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threadedComments/threadedComment1.xml" ContentType="application/vnd.ms-excel.threadedcomments+xml"/>
  <Override PartName="/xl/comments3.xml" ContentType="application/vnd.openxmlformats-officedocument.spreadsheetml.comments+xml"/>
  <Override PartName="/xl/threadedComments/threadedComment2.xml" ContentType="application/vnd.ms-excel.threadedcomments+xml"/>
  <Override PartName="/xl/pivotTables/pivotTable1.xml" ContentType="application/vnd.openxmlformats-officedocument.spreadsheetml.pivotTable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codeName="Ten_skoroszyt"/>
  <mc:AlternateContent xmlns:mc="http://schemas.openxmlformats.org/markup-compatibility/2006">
    <mc:Choice Requires="x15">
      <x15ac:absPath xmlns:x15ac="http://schemas.microsoft.com/office/spreadsheetml/2010/11/ac" url="\\tpe.corp\zasoby\Foldery-sieciowe\T-OK\TOK-GP\_POSTĘPOWANIA o udziel. zam\ROK 2024\07653 - KPO_2 obszary\prace komisji\SWZ\Projekt umowy\"/>
    </mc:Choice>
  </mc:AlternateContent>
  <xr:revisionPtr revIDLastSave="0" documentId="13_ncr:201_{77939364-0B69-403B-ADF5-B9D3DAF0FA26}" xr6:coauthVersionLast="47" xr6:coauthVersionMax="47" xr10:uidLastSave="{00000000-0000-0000-0000-000000000000}"/>
  <bookViews>
    <workbookView xWindow="-108" yWindow="-108" windowWidth="23256" windowHeight="12456" tabRatio="689" xr2:uid="{00000000-000D-0000-FFFF-FFFF00000000}"/>
  </bookViews>
  <sheets>
    <sheet name="Instrukcja Przygotowywania HRF" sheetId="77" r:id="rId1"/>
    <sheet name="HRF" sheetId="39" r:id="rId2"/>
    <sheet name="HRF-druk" sheetId="41" state="hidden" r:id="rId3"/>
    <sheet name="Załącznik do HRF- Lista Zadań" sheetId="42" r:id="rId4"/>
    <sheet name="Załącznik do HRF-lista PA" sheetId="40" r:id="rId5"/>
    <sheet name="Lista Punktów Adresowych" sheetId="73" r:id="rId6"/>
    <sheet name="PE_DP" sheetId="69" state="hidden" r:id="rId7"/>
    <sheet name="Kable_DP" sheetId="70" state="hidden" r:id="rId8"/>
    <sheet name="Arkusz2" sheetId="71" state="hidden" r:id="rId9"/>
    <sheet name="bud. wielorodzinne" sheetId="72" state="hidden" r:id="rId10"/>
  </sheets>
  <externalReferences>
    <externalReference r:id="rId11"/>
    <externalReference r:id="rId12"/>
    <externalReference r:id="rId13"/>
  </externalReferences>
  <definedNames>
    <definedName name="_xlnm._FilterDatabase" localSheetId="9" hidden="1">'bud. wielorodzinne'!$A$2:$AI$2</definedName>
    <definedName name="_xlnm._FilterDatabase" localSheetId="1" hidden="1">HRF!$A$5:$AC$165</definedName>
    <definedName name="_xlnm._FilterDatabase" localSheetId="2" hidden="1">'HRF-druk'!$A$5:$J$370</definedName>
    <definedName name="_xlnm._FilterDatabase" localSheetId="7" hidden="1">Kable_DP!$A$1:$E$1</definedName>
    <definedName name="_xlnm._FilterDatabase" localSheetId="5" hidden="1">'Lista Punktów Adresowych'!$A$1:$T$13937</definedName>
    <definedName name="_xlnm._FilterDatabase" localSheetId="6" hidden="1">PE_DP!$A$1:$J$1</definedName>
    <definedName name="_xlnm._FilterDatabase" localSheetId="3" hidden="1">'Załącznik do HRF- Lista Zadań'!$A$2:$M$367</definedName>
    <definedName name="_xlnm._FilterDatabase" localSheetId="4" hidden="1">'Załącznik do HRF-lista PA'!$A$4:$Y$5681</definedName>
    <definedName name="aa">{"jeden";"dwa";"trzy";"cztery";"pięć";"sześć";"siedem";"osiem";"dziewięć";"dziesięć";"jedenaście";"dwanaście";"trzynaście";"czternaście";"piętnaście";"szestnaście";"siedemnaście";"osiemnaście";"dziewiętnaście";"dwadzieścia"}</definedName>
    <definedName name="aaa">{"dziesięć";"dwadzieścia";"trzydzieści";"czterdzieści";"pięćdziesiąt";"sześćdziesiąt";"siedemdziesiąt";"osiemdziesiąt";"dziewięćdziesiąt"}</definedName>
    <definedName name="aaaa">{"jeden";"dwa";"trzy";"cztery";"pięć";"sześć";"siedem";"osiem";"dziewięć";"dziesięć";"jedenaście";"dwanaście";"trzynaście";"czternaście";"piętnaście";"szestnaście";"siedemnaście";"osiemnaście";"dziewiętnaście";"dwadzieścia"}</definedName>
    <definedName name="aaaaaa">{"sto";"dwieście";"trzysta";"czterysta";"pięćset";"sześćset";"siedemset";"osiemset";"dziewięcset"}</definedName>
    <definedName name="ab">{"jeden";"dwa";"trzy";"cztery";"pięć";"sześć";"siedem";"osiem";"dziewięć";"dziesięć";"jedenaście";"dwanaście";"trzynaście";"czternaście";"piętnaście";"szestnaście";"siedemnaście";"osiemnaście";"dziewiętnaście";"dwadzieścia"}</definedName>
    <definedName name="Administrator">[1]słownik!$L$3:$L$4</definedName>
    <definedName name="CG_Jedności">{"jeden";"dwa";"trzy";"cztery";"pięć";"sześć";"siedem";"osiem";"dziewięć";"dziesięć";"jedenaście";"dwanaście";"trzynaście";"czternaście";"piętnaście";"szestnaście";"siedemnaście";"osiemnaście";"dziewiętnaście";"dwadzieścia"}</definedName>
    <definedName name="dane">#REF!</definedName>
    <definedName name="dfgh">{"jeden";"dwa";"trzy";"cztery";"pięć";"sześć";"siedem";"osiem";"dziewięć";"dziesięć";"jedenaście";"dwanaście";"trzynaście";"czternaście";"piętnaście";"szestnaście";"siedemnaście";"osiemnaście";"dziewiętnaście";"dwadzieścia"}</definedName>
    <definedName name="eet">{"sto";"dwieście";"trzysta";"czterysta";"pięćset";"sześćset";"siedemset";"osiemset";"dziewięcset"}</definedName>
    <definedName name="ertyh">{"dziesięć";"dwadzieścia";"trzydzieści";"czterdzieści";"pięćdziesiąt";"sześćdziesiąt";"siedemdziesiąt";"osiemdziesiąt";"dziewięćdziesiąt"}</definedName>
    <definedName name="excelblog_Dziesiatki">{"dziesięć";"dwadzieścia";"trzydzieści";"czterdzieści";"pięćdziesiąt";"sześćdziesiąt";"siedemdziesiąt";"osiemdziesiąt";"dziewięćdziesiąt"}</definedName>
    <definedName name="excelblog_Jednosci">{"jeden";"dwa";"trzy";"cztery";"pięć";"sześć";"siedem";"osiem";"dziewięć";"dziesięć";"jedenaście";"dwanaście";"trzynaście";"czternaście";"piętnaście";"szestnaście";"siedemnaście";"osiemnaście";"dziewiętnaście";"dwadzieścia"}</definedName>
    <definedName name="excelblog_Komunikat1">"W polu z kwotą nie znajduje się liczba"</definedName>
    <definedName name="excelblog_Komunikat2">"Kwota do zamiany jest nieprawidłowa (zbyt duża lub ujemna)"</definedName>
    <definedName name="excelblog_Setki">{"sto";"dwieście";"trzysta";"czterysta";"pięćset";"sześćset";"siedemset";"osiemset";"dziewięcset"}</definedName>
    <definedName name="Gmina">#REF!</definedName>
    <definedName name="Gminy_Do_wyboru">[1]słownik!$P$3:$P$2438</definedName>
    <definedName name="hjhk">{"sto";"dwieście";"trzysta";"czterysta";"pięćset";"sześćset";"siedemset";"osiemset";"dziewięcset"}</definedName>
    <definedName name="iuo">{"dziesięć";"dwadzieścia";"trzydzieści";"czterdzieści";"pięćdziesiąt";"sześćdziesiąt";"siedemdziesiąt";"osiemdziesiąt";"dziewięćdziesiąt"}</definedName>
    <definedName name="Krotność">[2]Słownik_Legenda!$E$3:$E$9</definedName>
    <definedName name="Miasto_Do_Wyboru">OFFSET([1]słownik!$R$2,[1]Arkusz1!$A65517,0,[1]Arkusz1!$B65517,1)</definedName>
    <definedName name="mm">OFFSET([1]słownik!E65519,[1]Arkusz1!IL65519,0,2,1)</definedName>
    <definedName name="NumeryPosesji">#REF!</definedName>
    <definedName name="_xlnm.Print_Area" localSheetId="2">'HRF-druk'!$A$1:$J$161</definedName>
    <definedName name="_xlnm.Print_Area" localSheetId="3">'Załącznik do HRF- Lista Zadań'!$A$1:$M$300</definedName>
    <definedName name="_xlnm.Print_Area" localSheetId="4">'Załącznik do HRF-lista PA'!$A$4:$V$344</definedName>
    <definedName name="Powiat">#REF!</definedName>
    <definedName name="Powiaty_do_wyboru">[1]słownik!$J$3:$J$372</definedName>
    <definedName name="poyt">{"sto";"dwieście";"trzysta";"czterysta";"pięćset";"sześćset";"siedemset";"osiemset";"dziewięcset"}</definedName>
    <definedName name="Producent_kabla">[1]słownik!$O$3:$O$31</definedName>
    <definedName name="rrtt">{"jeden";"dwa";"trzy";"cztery";"pięć";"sześć";"siedem";"osiem";"dziewięć";"dziesięć";"jedenaście";"dwanaście";"trzynaście";"czternaście";"piętnaście";"szestnaście";"siedemnaście";"osiemnaście";"dziewiętnaście";"dwadzieścia"}</definedName>
    <definedName name="rt">{"dziesięć";"dwadzieścia";"trzydzieści";"czterdzieści";"pięćdziesiąt";"sześćdziesiąt";"siedemdziesiąt";"osiemdziesiąt";"dziewięćdziesiąt"}</definedName>
    <definedName name="Segment">[1]słownik!$M$3:$M$5</definedName>
    <definedName name="slownie">#REF!</definedName>
    <definedName name="ss">[3]Słownik_Legenda!$E$3:$E$9</definedName>
    <definedName name="ssssss">#REF!</definedName>
    <definedName name="ty">#REF!</definedName>
    <definedName name="tytr">{"dziesięć";"dwadzieścia";"trzydzieści";"czterdzieści";"pięćdziesiąt";"sześćdziesiąt";"siedemdziesiąt";"osiemdziesiąt";"dziewięćdziesiąt"}</definedName>
    <definedName name="uiu">#REF!</definedName>
    <definedName name="ulice_do_wyboru">OFFSET([1]słownik!$U$2,[1]Arkusz1!$D65517+[1]Arkusz1!$F65517-1,0,[1]Arkusz1!$G65517,1)</definedName>
    <definedName name="we">#REF!</definedName>
    <definedName name="wew">#REF!</definedName>
    <definedName name="Wojewodztwa_do_wyboru">[1]słownik!$I$3:$I$18</definedName>
    <definedName name="Województwo">#REF!</definedName>
    <definedName name="Wybor_Typu_Kabla">[1]słownik!$N$3:$N$66</definedName>
    <definedName name="Wykonawcy_do_wyboru">[1]słownik!$W$3:$W$36</definedName>
    <definedName name="ZG_Dziesiątki">{"dziesięć";"dwadzieścia";"trzydzieści";"czterdzieści";"pięćdziesiąt";"sześćdziesiąt";"siedemdziesiąt";"osiemdziesiąt";"dziewięćdziesiąt"}</definedName>
    <definedName name="ZG_Setki">{"sto";"dwieście";"trzysta";"czterysta";"pięćset";"sześćset";"siedemset";"osiemset";"dziewięcset"}</definedName>
    <definedName name="ZM_Dziesiątki">{"dziesięć";"dwadzieścia";"trzydzieści";"czterdzieści";"pięćdziesiąt";"sześćdziesiąt";"siedemdziesiąt";"osiemdziesiąt";"dziewięćdziesiąt"}</definedName>
    <definedName name="ZM_Jedności">{"jeden";"dwa";"trzy";"cztery";"pięć";"sześć";"siedem";"osiem";"dziewięć";"dziesięć";"jedenaście";"dwanaście";"trzynaście";"czternaście";"piętnaście";"szestnaście";"siedemnaście";"osiemnaście";"dziewiętnaście";"dwadzieścia"}</definedName>
    <definedName name="ZM_Setki">{"sto";"dwieście";"trzysta";"czterysta";"pięćset";"sześćset";"siedemset";"osiemset";"dziewięcset"}</definedName>
    <definedName name="ZP_Dziesiatki">{"dziesięć";"dwadzieścia";"trzydzieści";"czterdzieści";"pięćdziesiąt";"sześćdziesiąt";"siedemdziesiąt";"osiemdziesiąt";"dziewięćdziesiąt"}</definedName>
    <definedName name="ZP_Dziesiątki">{"dziesięć";"dwadzieścia";"trzydzieści";"czterdzieści";"pięćdziesiąt";"sześćdziesiąt";"siedemdziesiąt";"osiemdziesiąt";"dziewięćdziesiąt"}</definedName>
    <definedName name="ZP_Jedności">{"jeden";"dwa";"trzy";"cztery";"pięć";"sześć";"siedem";"osiem";"dziewięć";"dziesięć";"jedenaście";"dwanaście";"trzynaście";"czternaście";"piętnaście";"szestnaście";"siedemnaście";"osiemnaście";"dziewiętnaście";"dwadzieścia"}</definedName>
    <definedName name="ZP_Setki">{"sto";"dwieście";"trzysta";"czterysta";"pięćset";"sześćset";"siedemset";"osiemset";"dziewięcset"}</definedName>
  </definedNames>
  <calcPr calcId="191028"/>
  <pivotCaches>
    <pivotCache cacheId="0" r:id="rId14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R6" i="40" l="1"/>
  <c r="R7" i="40"/>
  <c r="R8" i="40"/>
  <c r="R9" i="40"/>
  <c r="R10" i="40"/>
  <c r="R11" i="40"/>
  <c r="R12" i="40"/>
  <c r="R13" i="40"/>
  <c r="R14" i="40"/>
  <c r="R15" i="40"/>
  <c r="R16" i="40"/>
  <c r="R17" i="40"/>
  <c r="R18" i="40"/>
  <c r="R19" i="40"/>
  <c r="R20" i="40"/>
  <c r="R21" i="40"/>
  <c r="R22" i="40"/>
  <c r="R23" i="40"/>
  <c r="R24" i="40"/>
  <c r="R25" i="40"/>
  <c r="R26" i="40"/>
  <c r="R27" i="40"/>
  <c r="R28" i="40"/>
  <c r="R29" i="40"/>
  <c r="R30" i="40"/>
  <c r="R31" i="40"/>
  <c r="R32" i="40"/>
  <c r="R33" i="40"/>
  <c r="R34" i="40"/>
  <c r="R35" i="40"/>
  <c r="R36" i="40"/>
  <c r="R37" i="40"/>
  <c r="R38" i="40"/>
  <c r="R39" i="40"/>
  <c r="R40" i="40"/>
  <c r="R41" i="40"/>
  <c r="R42" i="40"/>
  <c r="R43" i="40"/>
  <c r="R44" i="40"/>
  <c r="R45" i="40"/>
  <c r="R46" i="40"/>
  <c r="R47" i="40"/>
  <c r="R48" i="40"/>
  <c r="R49" i="40"/>
  <c r="R50" i="40"/>
  <c r="R51" i="40"/>
  <c r="R52" i="40"/>
  <c r="R53" i="40"/>
  <c r="R54" i="40"/>
  <c r="R55" i="40"/>
  <c r="R56" i="40"/>
  <c r="R57" i="40"/>
  <c r="R58" i="40"/>
  <c r="R59" i="40"/>
  <c r="R60" i="40"/>
  <c r="R61" i="40"/>
  <c r="R62" i="40"/>
  <c r="R63" i="40"/>
  <c r="R64" i="40"/>
  <c r="R65" i="40"/>
  <c r="R66" i="40"/>
  <c r="R67" i="40"/>
  <c r="R68" i="40"/>
  <c r="R69" i="40"/>
  <c r="R70" i="40"/>
  <c r="R71" i="40"/>
  <c r="R72" i="40"/>
  <c r="R73" i="40"/>
  <c r="R74" i="40"/>
  <c r="R75" i="40"/>
  <c r="R76" i="40"/>
  <c r="R77" i="40"/>
  <c r="R78" i="40"/>
  <c r="R79" i="40"/>
  <c r="R80" i="40"/>
  <c r="R81" i="40"/>
  <c r="R82" i="40"/>
  <c r="R83" i="40"/>
  <c r="R84" i="40"/>
  <c r="R85" i="40"/>
  <c r="R86" i="40"/>
  <c r="R87" i="40"/>
  <c r="R88" i="40"/>
  <c r="R89" i="40"/>
  <c r="R90" i="40"/>
  <c r="R91" i="40"/>
  <c r="R92" i="40"/>
  <c r="R93" i="40"/>
  <c r="R94" i="40"/>
  <c r="R95" i="40"/>
  <c r="R96" i="40"/>
  <c r="R97" i="40"/>
  <c r="R98" i="40"/>
  <c r="R99" i="40"/>
  <c r="R100" i="40"/>
  <c r="R101" i="40"/>
  <c r="R102" i="40"/>
  <c r="R103" i="40"/>
  <c r="R104" i="40"/>
  <c r="R105" i="40"/>
  <c r="R106" i="40"/>
  <c r="R107" i="40"/>
  <c r="R108" i="40"/>
  <c r="R109" i="40"/>
  <c r="R110" i="40"/>
  <c r="R111" i="40"/>
  <c r="R112" i="40"/>
  <c r="R113" i="40"/>
  <c r="R114" i="40"/>
  <c r="R115" i="40"/>
  <c r="R116" i="40"/>
  <c r="R117" i="40"/>
  <c r="R118" i="40"/>
  <c r="R119" i="40"/>
  <c r="R120" i="40"/>
  <c r="R121" i="40"/>
  <c r="R122" i="40"/>
  <c r="R123" i="40"/>
  <c r="R124" i="40"/>
  <c r="R125" i="40"/>
  <c r="R126" i="40"/>
  <c r="R127" i="40"/>
  <c r="R128" i="40"/>
  <c r="R129" i="40"/>
  <c r="R130" i="40"/>
  <c r="R131" i="40"/>
  <c r="R132" i="40"/>
  <c r="R133" i="40"/>
  <c r="R134" i="40"/>
  <c r="R135" i="40"/>
  <c r="R136" i="40"/>
  <c r="R137" i="40"/>
  <c r="R138" i="40"/>
  <c r="R139" i="40"/>
  <c r="R140" i="40"/>
  <c r="R141" i="40"/>
  <c r="R142" i="40"/>
  <c r="R143" i="40"/>
  <c r="R144" i="40"/>
  <c r="R145" i="40"/>
  <c r="R146" i="40"/>
  <c r="R147" i="40"/>
  <c r="R148" i="40"/>
  <c r="R149" i="40"/>
  <c r="R150" i="40"/>
  <c r="R151" i="40"/>
  <c r="R152" i="40"/>
  <c r="R153" i="40"/>
  <c r="R154" i="40"/>
  <c r="R155" i="40"/>
  <c r="R156" i="40"/>
  <c r="R157" i="40"/>
  <c r="R158" i="40"/>
  <c r="R159" i="40"/>
  <c r="R160" i="40"/>
  <c r="R161" i="40"/>
  <c r="R162" i="40"/>
  <c r="R163" i="40"/>
  <c r="R164" i="40"/>
  <c r="R165" i="40"/>
  <c r="R166" i="40"/>
  <c r="R167" i="40"/>
  <c r="R168" i="40"/>
  <c r="R169" i="40"/>
  <c r="R170" i="40"/>
  <c r="R171" i="40"/>
  <c r="R172" i="40"/>
  <c r="R173" i="40"/>
  <c r="R174" i="40"/>
  <c r="R175" i="40"/>
  <c r="R176" i="40"/>
  <c r="R177" i="40"/>
  <c r="R178" i="40"/>
  <c r="R179" i="40"/>
  <c r="R180" i="40"/>
  <c r="R181" i="40"/>
  <c r="R182" i="40"/>
  <c r="R183" i="40"/>
  <c r="R184" i="40"/>
  <c r="R185" i="40"/>
  <c r="R186" i="40"/>
  <c r="R187" i="40"/>
  <c r="R188" i="40"/>
  <c r="R189" i="40"/>
  <c r="R190" i="40"/>
  <c r="R191" i="40"/>
  <c r="R192" i="40"/>
  <c r="R193" i="40"/>
  <c r="R194" i="40"/>
  <c r="R195" i="40"/>
  <c r="R196" i="40"/>
  <c r="R197" i="40"/>
  <c r="R198" i="40"/>
  <c r="R199" i="40"/>
  <c r="R200" i="40"/>
  <c r="R201" i="40"/>
  <c r="R202" i="40"/>
  <c r="R203" i="40"/>
  <c r="R204" i="40"/>
  <c r="R205" i="40"/>
  <c r="R206" i="40"/>
  <c r="R207" i="40"/>
  <c r="R208" i="40"/>
  <c r="R209" i="40"/>
  <c r="R210" i="40"/>
  <c r="R211" i="40"/>
  <c r="R212" i="40"/>
  <c r="R213" i="40"/>
  <c r="R214" i="40"/>
  <c r="R215" i="40"/>
  <c r="R216" i="40"/>
  <c r="R217" i="40"/>
  <c r="R218" i="40"/>
  <c r="R219" i="40"/>
  <c r="R220" i="40"/>
  <c r="R221" i="40"/>
  <c r="R222" i="40"/>
  <c r="R223" i="40"/>
  <c r="R224" i="40"/>
  <c r="R225" i="40"/>
  <c r="R226" i="40"/>
  <c r="R227" i="40"/>
  <c r="R228" i="40"/>
  <c r="R229" i="40"/>
  <c r="R230" i="40"/>
  <c r="R231" i="40"/>
  <c r="R232" i="40"/>
  <c r="R233" i="40"/>
  <c r="R234" i="40"/>
  <c r="R235" i="40"/>
  <c r="R236" i="40"/>
  <c r="R237" i="40"/>
  <c r="R238" i="40"/>
  <c r="R239" i="40"/>
  <c r="R240" i="40"/>
  <c r="R241" i="40"/>
  <c r="R242" i="40"/>
  <c r="R243" i="40"/>
  <c r="R244" i="40"/>
  <c r="R245" i="40"/>
  <c r="R246" i="40"/>
  <c r="R247" i="40"/>
  <c r="R248" i="40"/>
  <c r="R249" i="40"/>
  <c r="R250" i="40"/>
  <c r="R251" i="40"/>
  <c r="R252" i="40"/>
  <c r="R253" i="40"/>
  <c r="R254" i="40"/>
  <c r="R255" i="40"/>
  <c r="R256" i="40"/>
  <c r="R257" i="40"/>
  <c r="R258" i="40"/>
  <c r="R259" i="40"/>
  <c r="R260" i="40"/>
  <c r="R261" i="40"/>
  <c r="R262" i="40"/>
  <c r="R263" i="40"/>
  <c r="R264" i="40"/>
  <c r="R265" i="40"/>
  <c r="R266" i="40"/>
  <c r="R267" i="40"/>
  <c r="R268" i="40"/>
  <c r="R269" i="40"/>
  <c r="R270" i="40"/>
  <c r="R271" i="40"/>
  <c r="R272" i="40"/>
  <c r="R273" i="40"/>
  <c r="R274" i="40"/>
  <c r="R275" i="40"/>
  <c r="R276" i="40"/>
  <c r="R277" i="40"/>
  <c r="R278" i="40"/>
  <c r="R279" i="40"/>
  <c r="R280" i="40"/>
  <c r="R281" i="40"/>
  <c r="R282" i="40"/>
  <c r="R283" i="40"/>
  <c r="R284" i="40"/>
  <c r="R285" i="40"/>
  <c r="R286" i="40"/>
  <c r="R287" i="40"/>
  <c r="R288" i="40"/>
  <c r="R289" i="40"/>
  <c r="R290" i="40"/>
  <c r="R291" i="40"/>
  <c r="R292" i="40"/>
  <c r="R293" i="40"/>
  <c r="R294" i="40"/>
  <c r="R295" i="40"/>
  <c r="R296" i="40"/>
  <c r="R297" i="40"/>
  <c r="R298" i="40"/>
  <c r="R299" i="40"/>
  <c r="R300" i="40"/>
  <c r="R301" i="40"/>
  <c r="R302" i="40"/>
  <c r="R303" i="40"/>
  <c r="R304" i="40"/>
  <c r="R305" i="40"/>
  <c r="R306" i="40"/>
  <c r="R307" i="40"/>
  <c r="R308" i="40"/>
  <c r="R309" i="40"/>
  <c r="R310" i="40"/>
  <c r="R311" i="40"/>
  <c r="R312" i="40"/>
  <c r="R313" i="40"/>
  <c r="R314" i="40"/>
  <c r="R315" i="40"/>
  <c r="R316" i="40"/>
  <c r="R317" i="40"/>
  <c r="R318" i="40"/>
  <c r="R319" i="40"/>
  <c r="R320" i="40"/>
  <c r="R321" i="40"/>
  <c r="R322" i="40"/>
  <c r="R323" i="40"/>
  <c r="R324" i="40"/>
  <c r="R325" i="40"/>
  <c r="R326" i="40"/>
  <c r="R327" i="40"/>
  <c r="R328" i="40"/>
  <c r="R329" i="40"/>
  <c r="R330" i="40"/>
  <c r="R331" i="40"/>
  <c r="R332" i="40"/>
  <c r="R333" i="40"/>
  <c r="R334" i="40"/>
  <c r="R335" i="40"/>
  <c r="R336" i="40"/>
  <c r="R337" i="40"/>
  <c r="R338" i="40"/>
  <c r="R339" i="40"/>
  <c r="R340" i="40"/>
  <c r="R341" i="40"/>
  <c r="R342" i="40"/>
  <c r="R343" i="40"/>
  <c r="R344" i="40"/>
  <c r="R345" i="40"/>
  <c r="R346" i="40"/>
  <c r="R347" i="40"/>
  <c r="R348" i="40"/>
  <c r="R349" i="40"/>
  <c r="R350" i="40"/>
  <c r="R351" i="40"/>
  <c r="R352" i="40"/>
  <c r="R353" i="40"/>
  <c r="R354" i="40"/>
  <c r="R355" i="40"/>
  <c r="R356" i="40"/>
  <c r="R357" i="40"/>
  <c r="R358" i="40"/>
  <c r="R359" i="40"/>
  <c r="R360" i="40"/>
  <c r="R361" i="40"/>
  <c r="R362" i="40"/>
  <c r="R363" i="40"/>
  <c r="R364" i="40"/>
  <c r="R365" i="40"/>
  <c r="R366" i="40"/>
  <c r="R367" i="40"/>
  <c r="R368" i="40"/>
  <c r="R369" i="40"/>
  <c r="R370" i="40"/>
  <c r="R371" i="40"/>
  <c r="R372" i="40"/>
  <c r="R373" i="40"/>
  <c r="R374" i="40"/>
  <c r="R375" i="40"/>
  <c r="R376" i="40"/>
  <c r="R377" i="40"/>
  <c r="R378" i="40"/>
  <c r="R379" i="40"/>
  <c r="R380" i="40"/>
  <c r="R381" i="40"/>
  <c r="R382" i="40"/>
  <c r="R383" i="40"/>
  <c r="R384" i="40"/>
  <c r="R385" i="40"/>
  <c r="R386" i="40"/>
  <c r="R387" i="40"/>
  <c r="R388" i="40"/>
  <c r="R389" i="40"/>
  <c r="R390" i="40"/>
  <c r="R391" i="40"/>
  <c r="R392" i="40"/>
  <c r="R393" i="40"/>
  <c r="R394" i="40"/>
  <c r="R395" i="40"/>
  <c r="R396" i="40"/>
  <c r="R397" i="40"/>
  <c r="R398" i="40"/>
  <c r="R399" i="40"/>
  <c r="R400" i="40"/>
  <c r="R401" i="40"/>
  <c r="R402" i="40"/>
  <c r="R403" i="40"/>
  <c r="R404" i="40"/>
  <c r="R405" i="40"/>
  <c r="R406" i="40"/>
  <c r="R407" i="40"/>
  <c r="R408" i="40"/>
  <c r="R409" i="40"/>
  <c r="R410" i="40"/>
  <c r="R411" i="40"/>
  <c r="R412" i="40"/>
  <c r="R413" i="40"/>
  <c r="R414" i="40"/>
  <c r="R415" i="40"/>
  <c r="R416" i="40"/>
  <c r="R417" i="40"/>
  <c r="R418" i="40"/>
  <c r="R419" i="40"/>
  <c r="R420" i="40"/>
  <c r="R421" i="40"/>
  <c r="R422" i="40"/>
  <c r="R423" i="40"/>
  <c r="R424" i="40"/>
  <c r="R425" i="40"/>
  <c r="R426" i="40"/>
  <c r="R427" i="40"/>
  <c r="R428" i="40"/>
  <c r="R429" i="40"/>
  <c r="R430" i="40"/>
  <c r="R431" i="40"/>
  <c r="R432" i="40"/>
  <c r="R433" i="40"/>
  <c r="R434" i="40"/>
  <c r="R435" i="40"/>
  <c r="R436" i="40"/>
  <c r="R437" i="40"/>
  <c r="R438" i="40"/>
  <c r="R439" i="40"/>
  <c r="R440" i="40"/>
  <c r="R441" i="40"/>
  <c r="R442" i="40"/>
  <c r="R443" i="40"/>
  <c r="R444" i="40"/>
  <c r="R445" i="40"/>
  <c r="R446" i="40"/>
  <c r="R447" i="40"/>
  <c r="R448" i="40"/>
  <c r="R449" i="40"/>
  <c r="R450" i="40"/>
  <c r="R451" i="40"/>
  <c r="R452" i="40"/>
  <c r="R453" i="40"/>
  <c r="R454" i="40"/>
  <c r="R455" i="40"/>
  <c r="R456" i="40"/>
  <c r="R457" i="40"/>
  <c r="R458" i="40"/>
  <c r="R459" i="40"/>
  <c r="R460" i="40"/>
  <c r="R461" i="40"/>
  <c r="R462" i="40"/>
  <c r="R463" i="40"/>
  <c r="R464" i="40"/>
  <c r="R465" i="40"/>
  <c r="R466" i="40"/>
  <c r="R467" i="40"/>
  <c r="R468" i="40"/>
  <c r="R469" i="40"/>
  <c r="R470" i="40"/>
  <c r="R471" i="40"/>
  <c r="R472" i="40"/>
  <c r="R473" i="40"/>
  <c r="R474" i="40"/>
  <c r="R475" i="40"/>
  <c r="R476" i="40"/>
  <c r="R477" i="40"/>
  <c r="R478" i="40"/>
  <c r="R479" i="40"/>
  <c r="R480" i="40"/>
  <c r="R481" i="40"/>
  <c r="R482" i="40"/>
  <c r="R483" i="40"/>
  <c r="R484" i="40"/>
  <c r="R485" i="40"/>
  <c r="R486" i="40"/>
  <c r="R487" i="40"/>
  <c r="R488" i="40"/>
  <c r="R489" i="40"/>
  <c r="R490" i="40"/>
  <c r="R491" i="40"/>
  <c r="R492" i="40"/>
  <c r="R493" i="40"/>
  <c r="R494" i="40"/>
  <c r="R495" i="40"/>
  <c r="R496" i="40"/>
  <c r="R497" i="40"/>
  <c r="R498" i="40"/>
  <c r="R499" i="40"/>
  <c r="R500" i="40"/>
  <c r="R501" i="40"/>
  <c r="R502" i="40"/>
  <c r="R503" i="40"/>
  <c r="R504" i="40"/>
  <c r="R505" i="40"/>
  <c r="R506" i="40"/>
  <c r="R507" i="40"/>
  <c r="R508" i="40"/>
  <c r="R509" i="40"/>
  <c r="R510" i="40"/>
  <c r="R511" i="40"/>
  <c r="R512" i="40"/>
  <c r="R513" i="40"/>
  <c r="R514" i="40"/>
  <c r="R515" i="40"/>
  <c r="R516" i="40"/>
  <c r="R517" i="40"/>
  <c r="R518" i="40"/>
  <c r="R519" i="40"/>
  <c r="R520" i="40"/>
  <c r="R521" i="40"/>
  <c r="R522" i="40"/>
  <c r="R523" i="40"/>
  <c r="R524" i="40"/>
  <c r="R525" i="40"/>
  <c r="R526" i="40"/>
  <c r="R527" i="40"/>
  <c r="R528" i="40"/>
  <c r="R529" i="40"/>
  <c r="R530" i="40"/>
  <c r="R531" i="40"/>
  <c r="R532" i="40"/>
  <c r="R533" i="40"/>
  <c r="R534" i="40"/>
  <c r="R535" i="40"/>
  <c r="R536" i="40"/>
  <c r="R537" i="40"/>
  <c r="R538" i="40"/>
  <c r="R539" i="40"/>
  <c r="R540" i="40"/>
  <c r="R541" i="40"/>
  <c r="R542" i="40"/>
  <c r="R543" i="40"/>
  <c r="R544" i="40"/>
  <c r="R545" i="40"/>
  <c r="R546" i="40"/>
  <c r="R547" i="40"/>
  <c r="R548" i="40"/>
  <c r="R549" i="40"/>
  <c r="R550" i="40"/>
  <c r="R551" i="40"/>
  <c r="R552" i="40"/>
  <c r="R553" i="40"/>
  <c r="R554" i="40"/>
  <c r="R555" i="40"/>
  <c r="R556" i="40"/>
  <c r="R557" i="40"/>
  <c r="R558" i="40"/>
  <c r="R559" i="40"/>
  <c r="R560" i="40"/>
  <c r="R561" i="40"/>
  <c r="R562" i="40"/>
  <c r="R563" i="40"/>
  <c r="R564" i="40"/>
  <c r="R565" i="40"/>
  <c r="R566" i="40"/>
  <c r="R567" i="40"/>
  <c r="R568" i="40"/>
  <c r="R569" i="40"/>
  <c r="R570" i="40"/>
  <c r="R571" i="40"/>
  <c r="R572" i="40"/>
  <c r="R573" i="40"/>
  <c r="R574" i="40"/>
  <c r="R575" i="40"/>
  <c r="R576" i="40"/>
  <c r="R577" i="40"/>
  <c r="R578" i="40"/>
  <c r="R579" i="40"/>
  <c r="R580" i="40"/>
  <c r="R581" i="40"/>
  <c r="R582" i="40"/>
  <c r="R583" i="40"/>
  <c r="R584" i="40"/>
  <c r="R585" i="40"/>
  <c r="R586" i="40"/>
  <c r="R587" i="40"/>
  <c r="R588" i="40"/>
  <c r="R589" i="40"/>
  <c r="R590" i="40"/>
  <c r="R591" i="40"/>
  <c r="R592" i="40"/>
  <c r="R593" i="40"/>
  <c r="R594" i="40"/>
  <c r="R595" i="40"/>
  <c r="R596" i="40"/>
  <c r="R597" i="40"/>
  <c r="R598" i="40"/>
  <c r="R599" i="40"/>
  <c r="R600" i="40"/>
  <c r="R601" i="40"/>
  <c r="R602" i="40"/>
  <c r="R603" i="40"/>
  <c r="R604" i="40"/>
  <c r="R605" i="40"/>
  <c r="R606" i="40"/>
  <c r="R607" i="40"/>
  <c r="R608" i="40"/>
  <c r="R609" i="40"/>
  <c r="R610" i="40"/>
  <c r="R611" i="40"/>
  <c r="R612" i="40"/>
  <c r="R613" i="40"/>
  <c r="R614" i="40"/>
  <c r="R615" i="40"/>
  <c r="R616" i="40"/>
  <c r="R617" i="40"/>
  <c r="R618" i="40"/>
  <c r="R619" i="40"/>
  <c r="R620" i="40"/>
  <c r="R621" i="40"/>
  <c r="R622" i="40"/>
  <c r="R623" i="40"/>
  <c r="R624" i="40"/>
  <c r="R625" i="40"/>
  <c r="R626" i="40"/>
  <c r="R627" i="40"/>
  <c r="R628" i="40"/>
  <c r="R629" i="40"/>
  <c r="R630" i="40"/>
  <c r="R631" i="40"/>
  <c r="R632" i="40"/>
  <c r="R633" i="40"/>
  <c r="R634" i="40"/>
  <c r="R635" i="40"/>
  <c r="R636" i="40"/>
  <c r="R637" i="40"/>
  <c r="R638" i="40"/>
  <c r="R639" i="40"/>
  <c r="R640" i="40"/>
  <c r="R641" i="40"/>
  <c r="R642" i="40"/>
  <c r="R643" i="40"/>
  <c r="R644" i="40"/>
  <c r="R645" i="40"/>
  <c r="R646" i="40"/>
  <c r="R647" i="40"/>
  <c r="R648" i="40"/>
  <c r="R649" i="40"/>
  <c r="R650" i="40"/>
  <c r="R651" i="40"/>
  <c r="R652" i="40"/>
  <c r="R653" i="40"/>
  <c r="R654" i="40"/>
  <c r="R655" i="40"/>
  <c r="R656" i="40"/>
  <c r="R657" i="40"/>
  <c r="R658" i="40"/>
  <c r="R659" i="40"/>
  <c r="R660" i="40"/>
  <c r="R661" i="40"/>
  <c r="R662" i="40"/>
  <c r="R663" i="40"/>
  <c r="R664" i="40"/>
  <c r="R665" i="40"/>
  <c r="R666" i="40"/>
  <c r="R667" i="40"/>
  <c r="R668" i="40"/>
  <c r="R669" i="40"/>
  <c r="R670" i="40"/>
  <c r="R671" i="40"/>
  <c r="R672" i="40"/>
  <c r="R673" i="40"/>
  <c r="R674" i="40"/>
  <c r="R675" i="40"/>
  <c r="R676" i="40"/>
  <c r="R677" i="40"/>
  <c r="R678" i="40"/>
  <c r="R679" i="40"/>
  <c r="R680" i="40"/>
  <c r="R681" i="40"/>
  <c r="R682" i="40"/>
  <c r="R683" i="40"/>
  <c r="R684" i="40"/>
  <c r="R685" i="40"/>
  <c r="R686" i="40"/>
  <c r="R687" i="40"/>
  <c r="R688" i="40"/>
  <c r="R689" i="40"/>
  <c r="R690" i="40"/>
  <c r="R691" i="40"/>
  <c r="R692" i="40"/>
  <c r="R693" i="40"/>
  <c r="R694" i="40"/>
  <c r="R695" i="40"/>
  <c r="R696" i="40"/>
  <c r="R697" i="40"/>
  <c r="R698" i="40"/>
  <c r="R699" i="40"/>
  <c r="R700" i="40"/>
  <c r="R701" i="40"/>
  <c r="R702" i="40"/>
  <c r="R703" i="40"/>
  <c r="R704" i="40"/>
  <c r="R705" i="40"/>
  <c r="R706" i="40"/>
  <c r="R707" i="40"/>
  <c r="R708" i="40"/>
  <c r="R709" i="40"/>
  <c r="R710" i="40"/>
  <c r="R711" i="40"/>
  <c r="R712" i="40"/>
  <c r="R713" i="40"/>
  <c r="R714" i="40"/>
  <c r="R715" i="40"/>
  <c r="R716" i="40"/>
  <c r="R717" i="40"/>
  <c r="R718" i="40"/>
  <c r="R719" i="40"/>
  <c r="R720" i="40"/>
  <c r="R721" i="40"/>
  <c r="R722" i="40"/>
  <c r="R723" i="40"/>
  <c r="R724" i="40"/>
  <c r="R725" i="40"/>
  <c r="R726" i="40"/>
  <c r="R727" i="40"/>
  <c r="R728" i="40"/>
  <c r="R729" i="40"/>
  <c r="R730" i="40"/>
  <c r="R731" i="40"/>
  <c r="R732" i="40"/>
  <c r="R733" i="40"/>
  <c r="R734" i="40"/>
  <c r="R735" i="40"/>
  <c r="R736" i="40"/>
  <c r="R737" i="40"/>
  <c r="R738" i="40"/>
  <c r="R739" i="40"/>
  <c r="R740" i="40"/>
  <c r="R741" i="40"/>
  <c r="R742" i="40"/>
  <c r="R743" i="40"/>
  <c r="R744" i="40"/>
  <c r="R745" i="40"/>
  <c r="R746" i="40"/>
  <c r="R747" i="40"/>
  <c r="R748" i="40"/>
  <c r="R749" i="40"/>
  <c r="R750" i="40"/>
  <c r="R751" i="40"/>
  <c r="R752" i="40"/>
  <c r="R753" i="40"/>
  <c r="R754" i="40"/>
  <c r="R755" i="40"/>
  <c r="R756" i="40"/>
  <c r="R757" i="40"/>
  <c r="R758" i="40"/>
  <c r="R759" i="40"/>
  <c r="R760" i="40"/>
  <c r="R761" i="40"/>
  <c r="R762" i="40"/>
  <c r="R763" i="40"/>
  <c r="R764" i="40"/>
  <c r="R765" i="40"/>
  <c r="R766" i="40"/>
  <c r="R767" i="40"/>
  <c r="R768" i="40"/>
  <c r="R769" i="40"/>
  <c r="R770" i="40"/>
  <c r="R771" i="40"/>
  <c r="R772" i="40"/>
  <c r="R773" i="40"/>
  <c r="R774" i="40"/>
  <c r="R775" i="40"/>
  <c r="R776" i="40"/>
  <c r="R777" i="40"/>
  <c r="R778" i="40"/>
  <c r="R779" i="40"/>
  <c r="R780" i="40"/>
  <c r="R781" i="40"/>
  <c r="R782" i="40"/>
  <c r="R783" i="40"/>
  <c r="R784" i="40"/>
  <c r="R785" i="40"/>
  <c r="R786" i="40"/>
  <c r="R787" i="40"/>
  <c r="R788" i="40"/>
  <c r="R789" i="40"/>
  <c r="R790" i="40"/>
  <c r="R791" i="40"/>
  <c r="R792" i="40"/>
  <c r="R793" i="40"/>
  <c r="R794" i="40"/>
  <c r="R795" i="40"/>
  <c r="R796" i="40"/>
  <c r="R797" i="40"/>
  <c r="R798" i="40"/>
  <c r="R799" i="40"/>
  <c r="R800" i="40"/>
  <c r="R801" i="40"/>
  <c r="R802" i="40"/>
  <c r="R803" i="40"/>
  <c r="R804" i="40"/>
  <c r="R805" i="40"/>
  <c r="R806" i="40"/>
  <c r="R807" i="40"/>
  <c r="R808" i="40"/>
  <c r="R809" i="40"/>
  <c r="R810" i="40"/>
  <c r="R811" i="40"/>
  <c r="R812" i="40"/>
  <c r="R813" i="40"/>
  <c r="R814" i="40"/>
  <c r="R815" i="40"/>
  <c r="R816" i="40"/>
  <c r="R817" i="40"/>
  <c r="R818" i="40"/>
  <c r="R819" i="40"/>
  <c r="R820" i="40"/>
  <c r="R821" i="40"/>
  <c r="R822" i="40"/>
  <c r="R823" i="40"/>
  <c r="R824" i="40"/>
  <c r="R825" i="40"/>
  <c r="R826" i="40"/>
  <c r="R827" i="40"/>
  <c r="R828" i="40"/>
  <c r="R829" i="40"/>
  <c r="R830" i="40"/>
  <c r="R831" i="40"/>
  <c r="R832" i="40"/>
  <c r="R833" i="40"/>
  <c r="R834" i="40"/>
  <c r="R835" i="40"/>
  <c r="R836" i="40"/>
  <c r="R837" i="40"/>
  <c r="R838" i="40"/>
  <c r="R839" i="40"/>
  <c r="R840" i="40"/>
  <c r="R841" i="40"/>
  <c r="R842" i="40"/>
  <c r="R843" i="40"/>
  <c r="R844" i="40"/>
  <c r="R845" i="40"/>
  <c r="R846" i="40"/>
  <c r="R847" i="40"/>
  <c r="R848" i="40"/>
  <c r="R849" i="40"/>
  <c r="R850" i="40"/>
  <c r="R851" i="40"/>
  <c r="R852" i="40"/>
  <c r="R853" i="40"/>
  <c r="R854" i="40"/>
  <c r="R855" i="40"/>
  <c r="R856" i="40"/>
  <c r="R857" i="40"/>
  <c r="R858" i="40"/>
  <c r="R859" i="40"/>
  <c r="R860" i="40"/>
  <c r="R861" i="40"/>
  <c r="R862" i="40"/>
  <c r="R863" i="40"/>
  <c r="R864" i="40"/>
  <c r="R865" i="40"/>
  <c r="R866" i="40"/>
  <c r="R867" i="40"/>
  <c r="R868" i="40"/>
  <c r="R869" i="40"/>
  <c r="R870" i="40"/>
  <c r="R871" i="40"/>
  <c r="R872" i="40"/>
  <c r="R873" i="40"/>
  <c r="R874" i="40"/>
  <c r="R875" i="40"/>
  <c r="R876" i="40"/>
  <c r="R877" i="40"/>
  <c r="R878" i="40"/>
  <c r="R879" i="40"/>
  <c r="R880" i="40"/>
  <c r="R881" i="40"/>
  <c r="R882" i="40"/>
  <c r="R883" i="40"/>
  <c r="R884" i="40"/>
  <c r="R885" i="40"/>
  <c r="R886" i="40"/>
  <c r="R887" i="40"/>
  <c r="R888" i="40"/>
  <c r="R889" i="40"/>
  <c r="R890" i="40"/>
  <c r="R891" i="40"/>
  <c r="R892" i="40"/>
  <c r="R893" i="40"/>
  <c r="R894" i="40"/>
  <c r="R895" i="40"/>
  <c r="R896" i="40"/>
  <c r="R897" i="40"/>
  <c r="R898" i="40"/>
  <c r="R899" i="40"/>
  <c r="R900" i="40"/>
  <c r="R901" i="40"/>
  <c r="R902" i="40"/>
  <c r="R903" i="40"/>
  <c r="R904" i="40"/>
  <c r="R905" i="40"/>
  <c r="R906" i="40"/>
  <c r="R907" i="40"/>
  <c r="R908" i="40"/>
  <c r="R909" i="40"/>
  <c r="R910" i="40"/>
  <c r="R911" i="40"/>
  <c r="R912" i="40"/>
  <c r="R913" i="40"/>
  <c r="R914" i="40"/>
  <c r="R915" i="40"/>
  <c r="R916" i="40"/>
  <c r="R917" i="40"/>
  <c r="R918" i="40"/>
  <c r="R919" i="40"/>
  <c r="R920" i="40"/>
  <c r="R921" i="40"/>
  <c r="R922" i="40"/>
  <c r="R923" i="40"/>
  <c r="R924" i="40"/>
  <c r="R925" i="40"/>
  <c r="R926" i="40"/>
  <c r="R927" i="40"/>
  <c r="R928" i="40"/>
  <c r="R929" i="40"/>
  <c r="R930" i="40"/>
  <c r="R931" i="40"/>
  <c r="R932" i="40"/>
  <c r="R933" i="40"/>
  <c r="R934" i="40"/>
  <c r="R935" i="40"/>
  <c r="R936" i="40"/>
  <c r="R937" i="40"/>
  <c r="R938" i="40"/>
  <c r="R939" i="40"/>
  <c r="R940" i="40"/>
  <c r="R941" i="40"/>
  <c r="R942" i="40"/>
  <c r="R943" i="40"/>
  <c r="R944" i="40"/>
  <c r="R945" i="40"/>
  <c r="R946" i="40"/>
  <c r="R947" i="40"/>
  <c r="R948" i="40"/>
  <c r="R949" i="40"/>
  <c r="R950" i="40"/>
  <c r="R951" i="40"/>
  <c r="R952" i="40"/>
  <c r="R953" i="40"/>
  <c r="R954" i="40"/>
  <c r="R955" i="40"/>
  <c r="R956" i="40"/>
  <c r="R957" i="40"/>
  <c r="R958" i="40"/>
  <c r="R959" i="40"/>
  <c r="R960" i="40"/>
  <c r="R961" i="40"/>
  <c r="R962" i="40"/>
  <c r="R963" i="40"/>
  <c r="R964" i="40"/>
  <c r="R965" i="40"/>
  <c r="R966" i="40"/>
  <c r="R967" i="40"/>
  <c r="R968" i="40"/>
  <c r="R969" i="40"/>
  <c r="R970" i="40"/>
  <c r="R971" i="40"/>
  <c r="R972" i="40"/>
  <c r="R973" i="40"/>
  <c r="R974" i="40"/>
  <c r="R975" i="40"/>
  <c r="R976" i="40"/>
  <c r="R977" i="40"/>
  <c r="R978" i="40"/>
  <c r="R979" i="40"/>
  <c r="R980" i="40"/>
  <c r="R981" i="40"/>
  <c r="R982" i="40"/>
  <c r="R983" i="40"/>
  <c r="R984" i="40"/>
  <c r="R985" i="40"/>
  <c r="R986" i="40"/>
  <c r="R987" i="40"/>
  <c r="R988" i="40"/>
  <c r="R989" i="40"/>
  <c r="R990" i="40"/>
  <c r="R991" i="40"/>
  <c r="R992" i="40"/>
  <c r="R993" i="40"/>
  <c r="R994" i="40"/>
  <c r="R995" i="40"/>
  <c r="R996" i="40"/>
  <c r="R997" i="40"/>
  <c r="R998" i="40"/>
  <c r="R999" i="40"/>
  <c r="R1000" i="40"/>
  <c r="R1001" i="40"/>
  <c r="R1002" i="40"/>
  <c r="R1003" i="40"/>
  <c r="R1004" i="40"/>
  <c r="R1005" i="40"/>
  <c r="R1006" i="40"/>
  <c r="R1007" i="40"/>
  <c r="R1008" i="40"/>
  <c r="R1009" i="40"/>
  <c r="R1010" i="40"/>
  <c r="R1011" i="40"/>
  <c r="R1012" i="40"/>
  <c r="R1013" i="40"/>
  <c r="R1014" i="40"/>
  <c r="R1015" i="40"/>
  <c r="R1016" i="40"/>
  <c r="R1017" i="40"/>
  <c r="R1018" i="40"/>
  <c r="R1019" i="40"/>
  <c r="R1020" i="40"/>
  <c r="R1021" i="40"/>
  <c r="R1022" i="40"/>
  <c r="R1023" i="40"/>
  <c r="R1024" i="40"/>
  <c r="R1025" i="40"/>
  <c r="R1026" i="40"/>
  <c r="R1027" i="40"/>
  <c r="R1028" i="40"/>
  <c r="R1029" i="40"/>
  <c r="R1030" i="40"/>
  <c r="R1031" i="40"/>
  <c r="R1032" i="40"/>
  <c r="R1033" i="40"/>
  <c r="R1034" i="40"/>
  <c r="R1035" i="40"/>
  <c r="R1036" i="40"/>
  <c r="R1037" i="40"/>
  <c r="R1038" i="40"/>
  <c r="R1039" i="40"/>
  <c r="R1040" i="40"/>
  <c r="R1041" i="40"/>
  <c r="R1042" i="40"/>
  <c r="R1043" i="40"/>
  <c r="R1044" i="40"/>
  <c r="R1045" i="40"/>
  <c r="R1046" i="40"/>
  <c r="R1047" i="40"/>
  <c r="R1048" i="40"/>
  <c r="R1049" i="40"/>
  <c r="R1050" i="40"/>
  <c r="R1051" i="40"/>
  <c r="R1052" i="40"/>
  <c r="R1053" i="40"/>
  <c r="R1054" i="40"/>
  <c r="R1055" i="40"/>
  <c r="R1056" i="40"/>
  <c r="R1057" i="40"/>
  <c r="R1058" i="40"/>
  <c r="R1059" i="40"/>
  <c r="R1060" i="40"/>
  <c r="R1061" i="40"/>
  <c r="R1062" i="40"/>
  <c r="R1063" i="40"/>
  <c r="R1064" i="40"/>
  <c r="R1065" i="40"/>
  <c r="R1066" i="40"/>
  <c r="R1067" i="40"/>
  <c r="R1068" i="40"/>
  <c r="R1069" i="40"/>
  <c r="R1070" i="40"/>
  <c r="R1071" i="40"/>
  <c r="R1072" i="40"/>
  <c r="R1073" i="40"/>
  <c r="R1074" i="40"/>
  <c r="R1075" i="40"/>
  <c r="R1076" i="40"/>
  <c r="R1077" i="40"/>
  <c r="R1078" i="40"/>
  <c r="R1079" i="40"/>
  <c r="R1080" i="40"/>
  <c r="R1081" i="40"/>
  <c r="R1082" i="40"/>
  <c r="R1083" i="40"/>
  <c r="R1084" i="40"/>
  <c r="R1085" i="40"/>
  <c r="R1086" i="40"/>
  <c r="R1087" i="40"/>
  <c r="R1088" i="40"/>
  <c r="R1089" i="40"/>
  <c r="R1090" i="40"/>
  <c r="R1091" i="40"/>
  <c r="R1092" i="40"/>
  <c r="R1093" i="40"/>
  <c r="R1094" i="40"/>
  <c r="R1095" i="40"/>
  <c r="R1096" i="40"/>
  <c r="R1097" i="40"/>
  <c r="R1098" i="40"/>
  <c r="R1099" i="40"/>
  <c r="R1100" i="40"/>
  <c r="R1101" i="40"/>
  <c r="R1102" i="40"/>
  <c r="R1103" i="40"/>
  <c r="R1104" i="40"/>
  <c r="R1105" i="40"/>
  <c r="R1106" i="40"/>
  <c r="R1107" i="40"/>
  <c r="R1108" i="40"/>
  <c r="R1109" i="40"/>
  <c r="R1110" i="40"/>
  <c r="R1111" i="40"/>
  <c r="R1112" i="40"/>
  <c r="R1113" i="40"/>
  <c r="R1114" i="40"/>
  <c r="R1115" i="40"/>
  <c r="R1116" i="40"/>
  <c r="R1117" i="40"/>
  <c r="R1118" i="40"/>
  <c r="R1119" i="40"/>
  <c r="R1120" i="40"/>
  <c r="R1121" i="40"/>
  <c r="R1122" i="40"/>
  <c r="R1123" i="40"/>
  <c r="R1124" i="40"/>
  <c r="R1125" i="40"/>
  <c r="R1126" i="40"/>
  <c r="R1127" i="40"/>
  <c r="R1128" i="40"/>
  <c r="R1129" i="40"/>
  <c r="R1130" i="40"/>
  <c r="R1131" i="40"/>
  <c r="R1132" i="40"/>
  <c r="R1133" i="40"/>
  <c r="R1134" i="40"/>
  <c r="R1135" i="40"/>
  <c r="R1136" i="40"/>
  <c r="R1137" i="40"/>
  <c r="R1138" i="40"/>
  <c r="R1139" i="40"/>
  <c r="R1140" i="40"/>
  <c r="R1141" i="40"/>
  <c r="R1142" i="40"/>
  <c r="R1143" i="40"/>
  <c r="R1144" i="40"/>
  <c r="R1145" i="40"/>
  <c r="R1146" i="40"/>
  <c r="R1147" i="40"/>
  <c r="R1148" i="40"/>
  <c r="R1149" i="40"/>
  <c r="R1150" i="40"/>
  <c r="R1151" i="40"/>
  <c r="R1152" i="40"/>
  <c r="R1153" i="40"/>
  <c r="R1154" i="40"/>
  <c r="R1155" i="40"/>
  <c r="R1156" i="40"/>
  <c r="R1157" i="40"/>
  <c r="R1158" i="40"/>
  <c r="R1159" i="40"/>
  <c r="R1160" i="40"/>
  <c r="R1161" i="40"/>
  <c r="R1162" i="40"/>
  <c r="R1163" i="40"/>
  <c r="R1164" i="40"/>
  <c r="R1165" i="40"/>
  <c r="R1166" i="40"/>
  <c r="R1167" i="40"/>
  <c r="R1168" i="40"/>
  <c r="R1169" i="40"/>
  <c r="R1170" i="40"/>
  <c r="R1171" i="40"/>
  <c r="R1172" i="40"/>
  <c r="R1173" i="40"/>
  <c r="R1174" i="40"/>
  <c r="R1175" i="40"/>
  <c r="R1176" i="40"/>
  <c r="R1177" i="40"/>
  <c r="R1178" i="40"/>
  <c r="R1179" i="40"/>
  <c r="R1180" i="40"/>
  <c r="R1181" i="40"/>
  <c r="R1182" i="40"/>
  <c r="R1183" i="40"/>
  <c r="R1184" i="40"/>
  <c r="R1185" i="40"/>
  <c r="R1186" i="40"/>
  <c r="R1187" i="40"/>
  <c r="R1188" i="40"/>
  <c r="R1189" i="40"/>
  <c r="R1190" i="40"/>
  <c r="R1191" i="40"/>
  <c r="R1192" i="40"/>
  <c r="R1193" i="40"/>
  <c r="R1194" i="40"/>
  <c r="R1195" i="40"/>
  <c r="R1196" i="40"/>
  <c r="R1197" i="40"/>
  <c r="R1198" i="40"/>
  <c r="R1199" i="40"/>
  <c r="R1200" i="40"/>
  <c r="R1201" i="40"/>
  <c r="R1202" i="40"/>
  <c r="R1203" i="40"/>
  <c r="R1204" i="40"/>
  <c r="R1205" i="40"/>
  <c r="R1206" i="40"/>
  <c r="R1207" i="40"/>
  <c r="R1208" i="40"/>
  <c r="R1209" i="40"/>
  <c r="R1210" i="40"/>
  <c r="R1211" i="40"/>
  <c r="R1212" i="40"/>
  <c r="R1213" i="40"/>
  <c r="R1214" i="40"/>
  <c r="R1215" i="40"/>
  <c r="R1216" i="40"/>
  <c r="R1217" i="40"/>
  <c r="R1218" i="40"/>
  <c r="R1219" i="40"/>
  <c r="R1220" i="40"/>
  <c r="R1221" i="40"/>
  <c r="R1222" i="40"/>
  <c r="R1223" i="40"/>
  <c r="R1224" i="40"/>
  <c r="R1225" i="40"/>
  <c r="R1226" i="40"/>
  <c r="R1227" i="40"/>
  <c r="R1228" i="40"/>
  <c r="R1229" i="40"/>
  <c r="R1230" i="40"/>
  <c r="R1231" i="40"/>
  <c r="R1232" i="40"/>
  <c r="R1233" i="40"/>
  <c r="R1234" i="40"/>
  <c r="R1235" i="40"/>
  <c r="R1236" i="40"/>
  <c r="R1237" i="40"/>
  <c r="R1238" i="40"/>
  <c r="R1239" i="40"/>
  <c r="R1240" i="40"/>
  <c r="R1241" i="40"/>
  <c r="R1242" i="40"/>
  <c r="R1243" i="40"/>
  <c r="R1244" i="40"/>
  <c r="R1245" i="40"/>
  <c r="R1246" i="40"/>
  <c r="R1247" i="40"/>
  <c r="R1248" i="40"/>
  <c r="R1249" i="40"/>
  <c r="R1250" i="40"/>
  <c r="R1251" i="40"/>
  <c r="R1252" i="40"/>
  <c r="R1253" i="40"/>
  <c r="R1254" i="40"/>
  <c r="R1255" i="40"/>
  <c r="R1256" i="40"/>
  <c r="R1257" i="40"/>
  <c r="R1258" i="40"/>
  <c r="R1259" i="40"/>
  <c r="R1260" i="40"/>
  <c r="R1261" i="40"/>
  <c r="R1262" i="40"/>
  <c r="R1263" i="40"/>
  <c r="R1264" i="40"/>
  <c r="R1265" i="40"/>
  <c r="R1266" i="40"/>
  <c r="R1267" i="40"/>
  <c r="R1268" i="40"/>
  <c r="R1269" i="40"/>
  <c r="R1270" i="40"/>
  <c r="R1271" i="40"/>
  <c r="R1272" i="40"/>
  <c r="R1273" i="40"/>
  <c r="R1274" i="40"/>
  <c r="R1275" i="40"/>
  <c r="R1276" i="40"/>
  <c r="R1277" i="40"/>
  <c r="R1278" i="40"/>
  <c r="R1279" i="40"/>
  <c r="R1280" i="40"/>
  <c r="R1281" i="40"/>
  <c r="R1282" i="40"/>
  <c r="R1283" i="40"/>
  <c r="R1284" i="40"/>
  <c r="R1285" i="40"/>
  <c r="R1286" i="40"/>
  <c r="R1287" i="40"/>
  <c r="R1288" i="40"/>
  <c r="R1289" i="40"/>
  <c r="R1290" i="40"/>
  <c r="R1291" i="40"/>
  <c r="R1292" i="40"/>
  <c r="R1293" i="40"/>
  <c r="R1294" i="40"/>
  <c r="R1295" i="40"/>
  <c r="R1296" i="40"/>
  <c r="R1297" i="40"/>
  <c r="R1298" i="40"/>
  <c r="R1299" i="40"/>
  <c r="R1300" i="40"/>
  <c r="R1301" i="40"/>
  <c r="R1302" i="40"/>
  <c r="R1303" i="40"/>
  <c r="R1304" i="40"/>
  <c r="R1305" i="40"/>
  <c r="R1306" i="40"/>
  <c r="R1307" i="40"/>
  <c r="R1308" i="40"/>
  <c r="R1309" i="40"/>
  <c r="R1310" i="40"/>
  <c r="R1311" i="40"/>
  <c r="R1312" i="40"/>
  <c r="R1313" i="40"/>
  <c r="R1314" i="40"/>
  <c r="R1315" i="40"/>
  <c r="R1316" i="40"/>
  <c r="R1317" i="40"/>
  <c r="R1318" i="40"/>
  <c r="R1319" i="40"/>
  <c r="R1320" i="40"/>
  <c r="R1321" i="40"/>
  <c r="R1322" i="40"/>
  <c r="R1323" i="40"/>
  <c r="R1324" i="40"/>
  <c r="R1325" i="40"/>
  <c r="R1326" i="40"/>
  <c r="R1327" i="40"/>
  <c r="R1328" i="40"/>
  <c r="R1329" i="40"/>
  <c r="R1330" i="40"/>
  <c r="R1331" i="40"/>
  <c r="R1332" i="40"/>
  <c r="R1333" i="40"/>
  <c r="R1334" i="40"/>
  <c r="R1335" i="40"/>
  <c r="R1336" i="40"/>
  <c r="R1337" i="40"/>
  <c r="R1338" i="40"/>
  <c r="R1339" i="40"/>
  <c r="R1340" i="40"/>
  <c r="R1341" i="40"/>
  <c r="R1342" i="40"/>
  <c r="R1343" i="40"/>
  <c r="R1344" i="40"/>
  <c r="R1345" i="40"/>
  <c r="R1346" i="40"/>
  <c r="R1347" i="40"/>
  <c r="R1348" i="40"/>
  <c r="R1349" i="40"/>
  <c r="R1350" i="40"/>
  <c r="R1351" i="40"/>
  <c r="R1352" i="40"/>
  <c r="R1353" i="40"/>
  <c r="R1354" i="40"/>
  <c r="R1355" i="40"/>
  <c r="R1356" i="40"/>
  <c r="R1357" i="40"/>
  <c r="R1358" i="40"/>
  <c r="R1359" i="40"/>
  <c r="R1360" i="40"/>
  <c r="R1361" i="40"/>
  <c r="R1362" i="40"/>
  <c r="R1363" i="40"/>
  <c r="R1364" i="40"/>
  <c r="R1365" i="40"/>
  <c r="R1366" i="40"/>
  <c r="R1367" i="40"/>
  <c r="R1368" i="40"/>
  <c r="R1369" i="40"/>
  <c r="R1370" i="40"/>
  <c r="R1371" i="40"/>
  <c r="R1372" i="40"/>
  <c r="R1373" i="40"/>
  <c r="R1374" i="40"/>
  <c r="R1375" i="40"/>
  <c r="R1376" i="40"/>
  <c r="R1377" i="40"/>
  <c r="R1378" i="40"/>
  <c r="R1379" i="40"/>
  <c r="R1380" i="40"/>
  <c r="R1381" i="40"/>
  <c r="R1382" i="40"/>
  <c r="R1383" i="40"/>
  <c r="R1384" i="40"/>
  <c r="R1385" i="40"/>
  <c r="R1386" i="40"/>
  <c r="R1387" i="40"/>
  <c r="R1388" i="40"/>
  <c r="R1389" i="40"/>
  <c r="R1390" i="40"/>
  <c r="R1391" i="40"/>
  <c r="R1392" i="40"/>
  <c r="R1393" i="40"/>
  <c r="R1394" i="40"/>
  <c r="R1395" i="40"/>
  <c r="R1396" i="40"/>
  <c r="R1397" i="40"/>
  <c r="R1398" i="40"/>
  <c r="R1399" i="40"/>
  <c r="R1400" i="40"/>
  <c r="R1401" i="40"/>
  <c r="R1402" i="40"/>
  <c r="R1403" i="40"/>
  <c r="R1404" i="40"/>
  <c r="R1405" i="40"/>
  <c r="R1406" i="40"/>
  <c r="R1407" i="40"/>
  <c r="R1408" i="40"/>
  <c r="R1409" i="40"/>
  <c r="R1410" i="40"/>
  <c r="R1411" i="40"/>
  <c r="R1412" i="40"/>
  <c r="R1413" i="40"/>
  <c r="R1414" i="40"/>
  <c r="R1415" i="40"/>
  <c r="R1416" i="40"/>
  <c r="R1417" i="40"/>
  <c r="R1418" i="40"/>
  <c r="R1419" i="40"/>
  <c r="R1420" i="40"/>
  <c r="R1421" i="40"/>
  <c r="R1422" i="40"/>
  <c r="R1423" i="40"/>
  <c r="R1424" i="40"/>
  <c r="R1425" i="40"/>
  <c r="R1426" i="40"/>
  <c r="R1427" i="40"/>
  <c r="R1428" i="40"/>
  <c r="R1429" i="40"/>
  <c r="R1430" i="40"/>
  <c r="R1431" i="40"/>
  <c r="R1432" i="40"/>
  <c r="R1433" i="40"/>
  <c r="R1434" i="40"/>
  <c r="R1435" i="40"/>
  <c r="R1436" i="40"/>
  <c r="R1437" i="40"/>
  <c r="R1438" i="40"/>
  <c r="R1439" i="40"/>
  <c r="R1440" i="40"/>
  <c r="R1441" i="40"/>
  <c r="R1442" i="40"/>
  <c r="R1443" i="40"/>
  <c r="R1444" i="40"/>
  <c r="R1445" i="40"/>
  <c r="R1446" i="40"/>
  <c r="R1447" i="40"/>
  <c r="R1448" i="40"/>
  <c r="R1449" i="40"/>
  <c r="R1450" i="40"/>
  <c r="R1451" i="40"/>
  <c r="R1452" i="40"/>
  <c r="R1453" i="40"/>
  <c r="R1454" i="40"/>
  <c r="R1455" i="40"/>
  <c r="R1456" i="40"/>
  <c r="R1457" i="40"/>
  <c r="R1458" i="40"/>
  <c r="R1459" i="40"/>
  <c r="R1460" i="40"/>
  <c r="R1461" i="40"/>
  <c r="R1462" i="40"/>
  <c r="R1463" i="40"/>
  <c r="R1464" i="40"/>
  <c r="R1465" i="40"/>
  <c r="R1466" i="40"/>
  <c r="R1467" i="40"/>
  <c r="R1468" i="40"/>
  <c r="R1469" i="40"/>
  <c r="R1470" i="40"/>
  <c r="R1471" i="40"/>
  <c r="R1472" i="40"/>
  <c r="R1473" i="40"/>
  <c r="R1474" i="40"/>
  <c r="R1475" i="40"/>
  <c r="R1476" i="40"/>
  <c r="R1477" i="40"/>
  <c r="R1478" i="40"/>
  <c r="R1479" i="40"/>
  <c r="R1480" i="40"/>
  <c r="R1481" i="40"/>
  <c r="R1482" i="40"/>
  <c r="R1483" i="40"/>
  <c r="R1484" i="40"/>
  <c r="R1485" i="40"/>
  <c r="R1486" i="40"/>
  <c r="R1487" i="40"/>
  <c r="Q6" i="40"/>
  <c r="Q7" i="40"/>
  <c r="Q8" i="40"/>
  <c r="Q9" i="40"/>
  <c r="Q10" i="40"/>
  <c r="Q11" i="40"/>
  <c r="Q12" i="40"/>
  <c r="Q13" i="40"/>
  <c r="Q14" i="40"/>
  <c r="Q15" i="40"/>
  <c r="Q16" i="40"/>
  <c r="Q17" i="40"/>
  <c r="Q18" i="40"/>
  <c r="Q19" i="40"/>
  <c r="Q20" i="40"/>
  <c r="Q21" i="40"/>
  <c r="Q22" i="40"/>
  <c r="Q23" i="40"/>
  <c r="Q24" i="40"/>
  <c r="Q25" i="40"/>
  <c r="Q26" i="40"/>
  <c r="Q27" i="40"/>
  <c r="Q28" i="40"/>
  <c r="Q29" i="40"/>
  <c r="Q30" i="40"/>
  <c r="Q31" i="40"/>
  <c r="Q32" i="40"/>
  <c r="Q33" i="40"/>
  <c r="Q34" i="40"/>
  <c r="Q35" i="40"/>
  <c r="Q36" i="40"/>
  <c r="Q37" i="40"/>
  <c r="Q38" i="40"/>
  <c r="Q39" i="40"/>
  <c r="Q40" i="40"/>
  <c r="Q41" i="40"/>
  <c r="Q42" i="40"/>
  <c r="Q43" i="40"/>
  <c r="Q44" i="40"/>
  <c r="Q45" i="40"/>
  <c r="Q46" i="40"/>
  <c r="Q47" i="40"/>
  <c r="Q48" i="40"/>
  <c r="Q49" i="40"/>
  <c r="Q50" i="40"/>
  <c r="Q51" i="40"/>
  <c r="Q52" i="40"/>
  <c r="Q53" i="40"/>
  <c r="Q54" i="40"/>
  <c r="Q55" i="40"/>
  <c r="Q56" i="40"/>
  <c r="Q57" i="40"/>
  <c r="Q58" i="40"/>
  <c r="Q59" i="40"/>
  <c r="Q60" i="40"/>
  <c r="Q61" i="40"/>
  <c r="Q62" i="40"/>
  <c r="Q63" i="40"/>
  <c r="Q64" i="40"/>
  <c r="Q65" i="40"/>
  <c r="Q66" i="40"/>
  <c r="Q67" i="40"/>
  <c r="Q68" i="40"/>
  <c r="Q69" i="40"/>
  <c r="Q70" i="40"/>
  <c r="Q71" i="40"/>
  <c r="Q72" i="40"/>
  <c r="Q73" i="40"/>
  <c r="Q74" i="40"/>
  <c r="Q75" i="40"/>
  <c r="Q76" i="40"/>
  <c r="Q77" i="40"/>
  <c r="Q78" i="40"/>
  <c r="Q79" i="40"/>
  <c r="Q80" i="40"/>
  <c r="Q81" i="40"/>
  <c r="Q82" i="40"/>
  <c r="Q83" i="40"/>
  <c r="Q84" i="40"/>
  <c r="Q85" i="40"/>
  <c r="Q86" i="40"/>
  <c r="Q87" i="40"/>
  <c r="Q88" i="40"/>
  <c r="Q89" i="40"/>
  <c r="Q90" i="40"/>
  <c r="Q91" i="40"/>
  <c r="Q92" i="40"/>
  <c r="Q93" i="40"/>
  <c r="Q94" i="40"/>
  <c r="Q95" i="40"/>
  <c r="Q96" i="40"/>
  <c r="Q97" i="40"/>
  <c r="Q98" i="40"/>
  <c r="Q99" i="40"/>
  <c r="Q100" i="40"/>
  <c r="Q101" i="40"/>
  <c r="Q102" i="40"/>
  <c r="Q103" i="40"/>
  <c r="Q104" i="40"/>
  <c r="Q105" i="40"/>
  <c r="Q106" i="40"/>
  <c r="Q107" i="40"/>
  <c r="Q108" i="40"/>
  <c r="Q109" i="40"/>
  <c r="Q110" i="40"/>
  <c r="Q111" i="40"/>
  <c r="Q112" i="40"/>
  <c r="Q113" i="40"/>
  <c r="Q114" i="40"/>
  <c r="Q115" i="40"/>
  <c r="Q116" i="40"/>
  <c r="Q117" i="40"/>
  <c r="Q118" i="40"/>
  <c r="Q119" i="40"/>
  <c r="Q120" i="40"/>
  <c r="Q121" i="40"/>
  <c r="Q122" i="40"/>
  <c r="Q123" i="40"/>
  <c r="Q124" i="40"/>
  <c r="Q125" i="40"/>
  <c r="Q126" i="40"/>
  <c r="Q127" i="40"/>
  <c r="Q128" i="40"/>
  <c r="Q129" i="40"/>
  <c r="Q130" i="40"/>
  <c r="Q131" i="40"/>
  <c r="Q132" i="40"/>
  <c r="Q133" i="40"/>
  <c r="Q134" i="40"/>
  <c r="Q135" i="40"/>
  <c r="Q136" i="40"/>
  <c r="Q137" i="40"/>
  <c r="Q138" i="40"/>
  <c r="Q139" i="40"/>
  <c r="Q140" i="40"/>
  <c r="Q141" i="40"/>
  <c r="Q142" i="40"/>
  <c r="Q143" i="40"/>
  <c r="Q144" i="40"/>
  <c r="Q145" i="40"/>
  <c r="Q146" i="40"/>
  <c r="Q147" i="40"/>
  <c r="Q148" i="40"/>
  <c r="Q149" i="40"/>
  <c r="Q150" i="40"/>
  <c r="Q151" i="40"/>
  <c r="Q152" i="40"/>
  <c r="Q153" i="40"/>
  <c r="Q154" i="40"/>
  <c r="Q155" i="40"/>
  <c r="Q156" i="40"/>
  <c r="Q157" i="40"/>
  <c r="Q158" i="40"/>
  <c r="Q159" i="40"/>
  <c r="Q160" i="40"/>
  <c r="Q161" i="40"/>
  <c r="Q162" i="40"/>
  <c r="Q163" i="40"/>
  <c r="Q164" i="40"/>
  <c r="Q165" i="40"/>
  <c r="Q166" i="40"/>
  <c r="Q167" i="40"/>
  <c r="Q168" i="40"/>
  <c r="Q169" i="40"/>
  <c r="Q170" i="40"/>
  <c r="Q171" i="40"/>
  <c r="Q172" i="40"/>
  <c r="Q173" i="40"/>
  <c r="Q174" i="40"/>
  <c r="Q175" i="40"/>
  <c r="Q176" i="40"/>
  <c r="Q177" i="40"/>
  <c r="Q178" i="40"/>
  <c r="Q179" i="40"/>
  <c r="Q180" i="40"/>
  <c r="Q181" i="40"/>
  <c r="Q182" i="40"/>
  <c r="Q183" i="40"/>
  <c r="Q184" i="40"/>
  <c r="Q185" i="40"/>
  <c r="Q186" i="40"/>
  <c r="Q187" i="40"/>
  <c r="Q188" i="40"/>
  <c r="Q189" i="40"/>
  <c r="Q190" i="40"/>
  <c r="Q191" i="40"/>
  <c r="Q192" i="40"/>
  <c r="Q193" i="40"/>
  <c r="Q194" i="40"/>
  <c r="Q195" i="40"/>
  <c r="Q196" i="40"/>
  <c r="Q197" i="40"/>
  <c r="Q198" i="40"/>
  <c r="Q199" i="40"/>
  <c r="Q200" i="40"/>
  <c r="Q201" i="40"/>
  <c r="Q202" i="40"/>
  <c r="Q203" i="40"/>
  <c r="Q204" i="40"/>
  <c r="Q205" i="40"/>
  <c r="Q206" i="40"/>
  <c r="Q207" i="40"/>
  <c r="Q208" i="40"/>
  <c r="Q209" i="40"/>
  <c r="Q210" i="40"/>
  <c r="Q211" i="40"/>
  <c r="Q212" i="40"/>
  <c r="Q213" i="40"/>
  <c r="Q214" i="40"/>
  <c r="Q215" i="40"/>
  <c r="Q216" i="40"/>
  <c r="Q217" i="40"/>
  <c r="Q218" i="40"/>
  <c r="Q219" i="40"/>
  <c r="Q220" i="40"/>
  <c r="Q221" i="40"/>
  <c r="Q222" i="40"/>
  <c r="Q223" i="40"/>
  <c r="Q224" i="40"/>
  <c r="Q225" i="40"/>
  <c r="Q226" i="40"/>
  <c r="Q227" i="40"/>
  <c r="Q228" i="40"/>
  <c r="Q229" i="40"/>
  <c r="Q230" i="40"/>
  <c r="Q231" i="40"/>
  <c r="Q232" i="40"/>
  <c r="Q233" i="40"/>
  <c r="Q234" i="40"/>
  <c r="Q235" i="40"/>
  <c r="Q236" i="40"/>
  <c r="Q237" i="40"/>
  <c r="Q238" i="40"/>
  <c r="Q239" i="40"/>
  <c r="Q240" i="40"/>
  <c r="Q241" i="40"/>
  <c r="Q242" i="40"/>
  <c r="Q243" i="40"/>
  <c r="Q244" i="40"/>
  <c r="Q245" i="40"/>
  <c r="Q246" i="40"/>
  <c r="Q247" i="40"/>
  <c r="Q248" i="40"/>
  <c r="Q249" i="40"/>
  <c r="Q250" i="40"/>
  <c r="Q251" i="40"/>
  <c r="Q252" i="40"/>
  <c r="Q253" i="40"/>
  <c r="Q254" i="40"/>
  <c r="Q255" i="40"/>
  <c r="Q256" i="40"/>
  <c r="Q257" i="40"/>
  <c r="Q258" i="40"/>
  <c r="Q259" i="40"/>
  <c r="Q260" i="40"/>
  <c r="Q261" i="40"/>
  <c r="Q262" i="40"/>
  <c r="Q263" i="40"/>
  <c r="Q264" i="40"/>
  <c r="Q265" i="40"/>
  <c r="Q266" i="40"/>
  <c r="Q267" i="40"/>
  <c r="Q268" i="40"/>
  <c r="Q269" i="40"/>
  <c r="Q270" i="40"/>
  <c r="Q271" i="40"/>
  <c r="Q272" i="40"/>
  <c r="Q273" i="40"/>
  <c r="Q274" i="40"/>
  <c r="Q275" i="40"/>
  <c r="Q276" i="40"/>
  <c r="Q277" i="40"/>
  <c r="Q278" i="40"/>
  <c r="Q279" i="40"/>
  <c r="Q280" i="40"/>
  <c r="Q281" i="40"/>
  <c r="Q282" i="40"/>
  <c r="Q283" i="40"/>
  <c r="Q284" i="40"/>
  <c r="Q285" i="40"/>
  <c r="Q286" i="40"/>
  <c r="Q287" i="40"/>
  <c r="Q288" i="40"/>
  <c r="Q289" i="40"/>
  <c r="Q290" i="40"/>
  <c r="Q291" i="40"/>
  <c r="Q292" i="40"/>
  <c r="Q293" i="40"/>
  <c r="Q294" i="40"/>
  <c r="Q295" i="40"/>
  <c r="Q296" i="40"/>
  <c r="Q297" i="40"/>
  <c r="Q298" i="40"/>
  <c r="Q299" i="40"/>
  <c r="Q300" i="40"/>
  <c r="Q301" i="40"/>
  <c r="Q302" i="40"/>
  <c r="Q303" i="40"/>
  <c r="Q304" i="40"/>
  <c r="Q305" i="40"/>
  <c r="Q306" i="40"/>
  <c r="Q307" i="40"/>
  <c r="Q308" i="40"/>
  <c r="Q309" i="40"/>
  <c r="Q310" i="40"/>
  <c r="Q311" i="40"/>
  <c r="Q312" i="40"/>
  <c r="Q313" i="40"/>
  <c r="Q314" i="40"/>
  <c r="Q315" i="40"/>
  <c r="Q316" i="40"/>
  <c r="Q317" i="40"/>
  <c r="Q318" i="40"/>
  <c r="Q319" i="40"/>
  <c r="Q320" i="40"/>
  <c r="Q321" i="40"/>
  <c r="Q322" i="40"/>
  <c r="Q323" i="40"/>
  <c r="Q324" i="40"/>
  <c r="Q325" i="40"/>
  <c r="Q326" i="40"/>
  <c r="Q327" i="40"/>
  <c r="Q328" i="40"/>
  <c r="Q329" i="40"/>
  <c r="Q330" i="40"/>
  <c r="Q331" i="40"/>
  <c r="Q332" i="40"/>
  <c r="Q333" i="40"/>
  <c r="Q334" i="40"/>
  <c r="Q335" i="40"/>
  <c r="Q336" i="40"/>
  <c r="Q337" i="40"/>
  <c r="Q338" i="40"/>
  <c r="Q339" i="40"/>
  <c r="Q340" i="40"/>
  <c r="Q341" i="40"/>
  <c r="Q342" i="40"/>
  <c r="Q343" i="40"/>
  <c r="Q344" i="40"/>
  <c r="Q345" i="40"/>
  <c r="Q346" i="40"/>
  <c r="Q347" i="40"/>
  <c r="Q348" i="40"/>
  <c r="Q349" i="40"/>
  <c r="Q350" i="40"/>
  <c r="Q351" i="40"/>
  <c r="Q352" i="40"/>
  <c r="Q353" i="40"/>
  <c r="Q354" i="40"/>
  <c r="Q355" i="40"/>
  <c r="Q356" i="40"/>
  <c r="Q357" i="40"/>
  <c r="Q358" i="40"/>
  <c r="Q359" i="40"/>
  <c r="Q360" i="40"/>
  <c r="Q361" i="40"/>
  <c r="Q362" i="40"/>
  <c r="Q363" i="40"/>
  <c r="Q364" i="40"/>
  <c r="Q365" i="40"/>
  <c r="Q366" i="40"/>
  <c r="Q367" i="40"/>
  <c r="Q368" i="40"/>
  <c r="Q369" i="40"/>
  <c r="Q370" i="40"/>
  <c r="Q371" i="40"/>
  <c r="Q372" i="40"/>
  <c r="Q373" i="40"/>
  <c r="Q374" i="40"/>
  <c r="Q375" i="40"/>
  <c r="Q376" i="40"/>
  <c r="Q377" i="40"/>
  <c r="Q378" i="40"/>
  <c r="Q379" i="40"/>
  <c r="Q380" i="40"/>
  <c r="Q381" i="40"/>
  <c r="Q382" i="40"/>
  <c r="Q383" i="40"/>
  <c r="Q384" i="40"/>
  <c r="Q385" i="40"/>
  <c r="Q386" i="40"/>
  <c r="Q387" i="40"/>
  <c r="Q388" i="40"/>
  <c r="Q389" i="40"/>
  <c r="Q390" i="40"/>
  <c r="Q391" i="40"/>
  <c r="Q392" i="40"/>
  <c r="Q393" i="40"/>
  <c r="Q394" i="40"/>
  <c r="Q395" i="40"/>
  <c r="Q396" i="40"/>
  <c r="Q397" i="40"/>
  <c r="Q398" i="40"/>
  <c r="Q399" i="40"/>
  <c r="Q400" i="40"/>
  <c r="Q401" i="40"/>
  <c r="Q402" i="40"/>
  <c r="Q403" i="40"/>
  <c r="Q404" i="40"/>
  <c r="Q405" i="40"/>
  <c r="Q406" i="40"/>
  <c r="Q407" i="40"/>
  <c r="Q408" i="40"/>
  <c r="Q409" i="40"/>
  <c r="Q410" i="40"/>
  <c r="Q411" i="40"/>
  <c r="Q412" i="40"/>
  <c r="Q413" i="40"/>
  <c r="Q414" i="40"/>
  <c r="Q415" i="40"/>
  <c r="Q416" i="40"/>
  <c r="Q417" i="40"/>
  <c r="Q418" i="40"/>
  <c r="Q419" i="40"/>
  <c r="Q420" i="40"/>
  <c r="Q421" i="40"/>
  <c r="Q422" i="40"/>
  <c r="Q423" i="40"/>
  <c r="Q424" i="40"/>
  <c r="Q425" i="40"/>
  <c r="Q426" i="40"/>
  <c r="Q427" i="40"/>
  <c r="Q428" i="40"/>
  <c r="Q429" i="40"/>
  <c r="Q430" i="40"/>
  <c r="Q431" i="40"/>
  <c r="Q432" i="40"/>
  <c r="Q433" i="40"/>
  <c r="Q434" i="40"/>
  <c r="Q435" i="40"/>
  <c r="Q436" i="40"/>
  <c r="Q437" i="40"/>
  <c r="Q438" i="40"/>
  <c r="Q439" i="40"/>
  <c r="Q440" i="40"/>
  <c r="Q441" i="40"/>
  <c r="Q442" i="40"/>
  <c r="Q443" i="40"/>
  <c r="Q444" i="40"/>
  <c r="Q445" i="40"/>
  <c r="Q446" i="40"/>
  <c r="Q447" i="40"/>
  <c r="Q448" i="40"/>
  <c r="Q449" i="40"/>
  <c r="Q450" i="40"/>
  <c r="Q451" i="40"/>
  <c r="Q452" i="40"/>
  <c r="Q453" i="40"/>
  <c r="Q454" i="40"/>
  <c r="Q455" i="40"/>
  <c r="Q456" i="40"/>
  <c r="Q457" i="40"/>
  <c r="Q458" i="40"/>
  <c r="Q459" i="40"/>
  <c r="Q460" i="40"/>
  <c r="Q461" i="40"/>
  <c r="Q462" i="40"/>
  <c r="Q463" i="40"/>
  <c r="Q464" i="40"/>
  <c r="Q465" i="40"/>
  <c r="Q466" i="40"/>
  <c r="Q467" i="40"/>
  <c r="Q468" i="40"/>
  <c r="Q469" i="40"/>
  <c r="Q470" i="40"/>
  <c r="Q471" i="40"/>
  <c r="Q472" i="40"/>
  <c r="Q473" i="40"/>
  <c r="Q474" i="40"/>
  <c r="Q475" i="40"/>
  <c r="Q476" i="40"/>
  <c r="Q477" i="40"/>
  <c r="Q478" i="40"/>
  <c r="Q479" i="40"/>
  <c r="Q480" i="40"/>
  <c r="Q481" i="40"/>
  <c r="Q482" i="40"/>
  <c r="Q483" i="40"/>
  <c r="Q484" i="40"/>
  <c r="Q485" i="40"/>
  <c r="Q486" i="40"/>
  <c r="Q487" i="40"/>
  <c r="Q488" i="40"/>
  <c r="Q489" i="40"/>
  <c r="Q490" i="40"/>
  <c r="Q491" i="40"/>
  <c r="Q492" i="40"/>
  <c r="Q493" i="40"/>
  <c r="Q494" i="40"/>
  <c r="Q495" i="40"/>
  <c r="Q496" i="40"/>
  <c r="Q497" i="40"/>
  <c r="Q498" i="40"/>
  <c r="Q499" i="40"/>
  <c r="Q500" i="40"/>
  <c r="Q501" i="40"/>
  <c r="Q502" i="40"/>
  <c r="Q503" i="40"/>
  <c r="Q504" i="40"/>
  <c r="Q505" i="40"/>
  <c r="Q506" i="40"/>
  <c r="Q507" i="40"/>
  <c r="Q508" i="40"/>
  <c r="Q509" i="40"/>
  <c r="Q510" i="40"/>
  <c r="Q511" i="40"/>
  <c r="Q512" i="40"/>
  <c r="Q513" i="40"/>
  <c r="Q514" i="40"/>
  <c r="Q515" i="40"/>
  <c r="Q516" i="40"/>
  <c r="Q517" i="40"/>
  <c r="Q518" i="40"/>
  <c r="Q519" i="40"/>
  <c r="Q520" i="40"/>
  <c r="Q521" i="40"/>
  <c r="Q522" i="40"/>
  <c r="Q523" i="40"/>
  <c r="Q524" i="40"/>
  <c r="Q525" i="40"/>
  <c r="Q526" i="40"/>
  <c r="Q527" i="40"/>
  <c r="Q528" i="40"/>
  <c r="Q529" i="40"/>
  <c r="Q530" i="40"/>
  <c r="Q531" i="40"/>
  <c r="Q532" i="40"/>
  <c r="Q533" i="40"/>
  <c r="Q534" i="40"/>
  <c r="Q535" i="40"/>
  <c r="Q536" i="40"/>
  <c r="Q537" i="40"/>
  <c r="Q538" i="40"/>
  <c r="Q539" i="40"/>
  <c r="Q540" i="40"/>
  <c r="Q541" i="40"/>
  <c r="Q542" i="40"/>
  <c r="Q543" i="40"/>
  <c r="Q544" i="40"/>
  <c r="Q545" i="40"/>
  <c r="Q546" i="40"/>
  <c r="Q547" i="40"/>
  <c r="Q548" i="40"/>
  <c r="Q549" i="40"/>
  <c r="Q550" i="40"/>
  <c r="Q551" i="40"/>
  <c r="Q552" i="40"/>
  <c r="Q553" i="40"/>
  <c r="Q554" i="40"/>
  <c r="Q555" i="40"/>
  <c r="Q556" i="40"/>
  <c r="Q557" i="40"/>
  <c r="Q558" i="40"/>
  <c r="Q559" i="40"/>
  <c r="Q560" i="40"/>
  <c r="Q561" i="40"/>
  <c r="Q562" i="40"/>
  <c r="Q563" i="40"/>
  <c r="Q564" i="40"/>
  <c r="Q565" i="40"/>
  <c r="Q566" i="40"/>
  <c r="Q567" i="40"/>
  <c r="Q568" i="40"/>
  <c r="Q569" i="40"/>
  <c r="Q570" i="40"/>
  <c r="Q571" i="40"/>
  <c r="Q572" i="40"/>
  <c r="Q573" i="40"/>
  <c r="Q574" i="40"/>
  <c r="Q575" i="40"/>
  <c r="Q576" i="40"/>
  <c r="Q577" i="40"/>
  <c r="Q578" i="40"/>
  <c r="Q579" i="40"/>
  <c r="Q580" i="40"/>
  <c r="Q581" i="40"/>
  <c r="Q582" i="40"/>
  <c r="Q583" i="40"/>
  <c r="Q584" i="40"/>
  <c r="Q585" i="40"/>
  <c r="Q586" i="40"/>
  <c r="Q587" i="40"/>
  <c r="Q588" i="40"/>
  <c r="Q589" i="40"/>
  <c r="Q590" i="40"/>
  <c r="Q591" i="40"/>
  <c r="Q592" i="40"/>
  <c r="Q593" i="40"/>
  <c r="Q594" i="40"/>
  <c r="Q595" i="40"/>
  <c r="Q596" i="40"/>
  <c r="Q597" i="40"/>
  <c r="Q598" i="40"/>
  <c r="Q599" i="40"/>
  <c r="Q600" i="40"/>
  <c r="Q601" i="40"/>
  <c r="Q602" i="40"/>
  <c r="Q603" i="40"/>
  <c r="Q604" i="40"/>
  <c r="Q605" i="40"/>
  <c r="Q606" i="40"/>
  <c r="Q607" i="40"/>
  <c r="Q608" i="40"/>
  <c r="Q609" i="40"/>
  <c r="Q610" i="40"/>
  <c r="Q611" i="40"/>
  <c r="Q612" i="40"/>
  <c r="Q613" i="40"/>
  <c r="Q614" i="40"/>
  <c r="Q615" i="40"/>
  <c r="Q616" i="40"/>
  <c r="Q617" i="40"/>
  <c r="Q618" i="40"/>
  <c r="Q619" i="40"/>
  <c r="Q620" i="40"/>
  <c r="Q621" i="40"/>
  <c r="Q622" i="40"/>
  <c r="Q623" i="40"/>
  <c r="Q624" i="40"/>
  <c r="Q625" i="40"/>
  <c r="Q626" i="40"/>
  <c r="Q627" i="40"/>
  <c r="Q628" i="40"/>
  <c r="Q629" i="40"/>
  <c r="Q630" i="40"/>
  <c r="Q631" i="40"/>
  <c r="Q632" i="40"/>
  <c r="Q633" i="40"/>
  <c r="Q634" i="40"/>
  <c r="Q635" i="40"/>
  <c r="Q636" i="40"/>
  <c r="Q637" i="40"/>
  <c r="Q638" i="40"/>
  <c r="Q639" i="40"/>
  <c r="Q640" i="40"/>
  <c r="Q641" i="40"/>
  <c r="Q642" i="40"/>
  <c r="Q643" i="40"/>
  <c r="Q644" i="40"/>
  <c r="Q645" i="40"/>
  <c r="Q646" i="40"/>
  <c r="Q647" i="40"/>
  <c r="Q648" i="40"/>
  <c r="Q649" i="40"/>
  <c r="Q650" i="40"/>
  <c r="Q651" i="40"/>
  <c r="Q652" i="40"/>
  <c r="Q653" i="40"/>
  <c r="Q654" i="40"/>
  <c r="Q655" i="40"/>
  <c r="Q656" i="40"/>
  <c r="Q657" i="40"/>
  <c r="Q658" i="40"/>
  <c r="Q659" i="40"/>
  <c r="Q660" i="40"/>
  <c r="Q661" i="40"/>
  <c r="Q662" i="40"/>
  <c r="Q663" i="40"/>
  <c r="Q664" i="40"/>
  <c r="Q665" i="40"/>
  <c r="Q666" i="40"/>
  <c r="Q667" i="40"/>
  <c r="Q668" i="40"/>
  <c r="Q669" i="40"/>
  <c r="Q670" i="40"/>
  <c r="Q671" i="40"/>
  <c r="Q672" i="40"/>
  <c r="Q673" i="40"/>
  <c r="Q674" i="40"/>
  <c r="Q675" i="40"/>
  <c r="Q676" i="40"/>
  <c r="Q677" i="40"/>
  <c r="Q678" i="40"/>
  <c r="Q679" i="40"/>
  <c r="Q680" i="40"/>
  <c r="Q681" i="40"/>
  <c r="Q682" i="40"/>
  <c r="Q683" i="40"/>
  <c r="Q684" i="40"/>
  <c r="Q685" i="40"/>
  <c r="Q686" i="40"/>
  <c r="Q687" i="40"/>
  <c r="Q688" i="40"/>
  <c r="Q689" i="40"/>
  <c r="Q690" i="40"/>
  <c r="Q691" i="40"/>
  <c r="Q692" i="40"/>
  <c r="Q693" i="40"/>
  <c r="Q694" i="40"/>
  <c r="Q695" i="40"/>
  <c r="Q696" i="40"/>
  <c r="Q697" i="40"/>
  <c r="Q698" i="40"/>
  <c r="Q699" i="40"/>
  <c r="Q700" i="40"/>
  <c r="Q701" i="40"/>
  <c r="Q702" i="40"/>
  <c r="Q703" i="40"/>
  <c r="Q704" i="40"/>
  <c r="Q705" i="40"/>
  <c r="Q706" i="40"/>
  <c r="Q707" i="40"/>
  <c r="Q708" i="40"/>
  <c r="Q709" i="40"/>
  <c r="Q710" i="40"/>
  <c r="Q711" i="40"/>
  <c r="Q712" i="40"/>
  <c r="Q713" i="40"/>
  <c r="Q714" i="40"/>
  <c r="Q715" i="40"/>
  <c r="Q716" i="40"/>
  <c r="Q717" i="40"/>
  <c r="Q718" i="40"/>
  <c r="Q719" i="40"/>
  <c r="Q720" i="40"/>
  <c r="Q721" i="40"/>
  <c r="Q722" i="40"/>
  <c r="Q723" i="40"/>
  <c r="Q724" i="40"/>
  <c r="Q725" i="40"/>
  <c r="Q726" i="40"/>
  <c r="Q727" i="40"/>
  <c r="Q728" i="40"/>
  <c r="Q729" i="40"/>
  <c r="Q730" i="40"/>
  <c r="Q731" i="40"/>
  <c r="Q732" i="40"/>
  <c r="Q733" i="40"/>
  <c r="Q734" i="40"/>
  <c r="Q735" i="40"/>
  <c r="Q736" i="40"/>
  <c r="Q737" i="40"/>
  <c r="Q738" i="40"/>
  <c r="Q739" i="40"/>
  <c r="Q740" i="40"/>
  <c r="Q741" i="40"/>
  <c r="Q742" i="40"/>
  <c r="Q743" i="40"/>
  <c r="Q744" i="40"/>
  <c r="Q745" i="40"/>
  <c r="Q746" i="40"/>
  <c r="Q747" i="40"/>
  <c r="Q748" i="40"/>
  <c r="Q749" i="40"/>
  <c r="Q750" i="40"/>
  <c r="Q751" i="40"/>
  <c r="Q752" i="40"/>
  <c r="Q753" i="40"/>
  <c r="Q754" i="40"/>
  <c r="Q755" i="40"/>
  <c r="Q756" i="40"/>
  <c r="Q757" i="40"/>
  <c r="Q758" i="40"/>
  <c r="Q759" i="40"/>
  <c r="Q760" i="40"/>
  <c r="Q761" i="40"/>
  <c r="Q762" i="40"/>
  <c r="Q763" i="40"/>
  <c r="Q764" i="40"/>
  <c r="Q765" i="40"/>
  <c r="Q766" i="40"/>
  <c r="Q767" i="40"/>
  <c r="Q768" i="40"/>
  <c r="Q769" i="40"/>
  <c r="Q770" i="40"/>
  <c r="Q771" i="40"/>
  <c r="Q772" i="40"/>
  <c r="Q773" i="40"/>
  <c r="Q774" i="40"/>
  <c r="Q775" i="40"/>
  <c r="Q776" i="40"/>
  <c r="Q777" i="40"/>
  <c r="Q778" i="40"/>
  <c r="Q779" i="40"/>
  <c r="Q780" i="40"/>
  <c r="Q781" i="40"/>
  <c r="Q782" i="40"/>
  <c r="Q783" i="40"/>
  <c r="Q784" i="40"/>
  <c r="Q785" i="40"/>
  <c r="Q786" i="40"/>
  <c r="Q787" i="40"/>
  <c r="Q788" i="40"/>
  <c r="Q789" i="40"/>
  <c r="Q790" i="40"/>
  <c r="Q791" i="40"/>
  <c r="Q792" i="40"/>
  <c r="Q793" i="40"/>
  <c r="Q794" i="40"/>
  <c r="Q795" i="40"/>
  <c r="Q796" i="40"/>
  <c r="Q797" i="40"/>
  <c r="Q798" i="40"/>
  <c r="Q799" i="40"/>
  <c r="Q800" i="40"/>
  <c r="Q801" i="40"/>
  <c r="Q802" i="40"/>
  <c r="Q803" i="40"/>
  <c r="Q804" i="40"/>
  <c r="Q805" i="40"/>
  <c r="Q806" i="40"/>
  <c r="Q807" i="40"/>
  <c r="Q808" i="40"/>
  <c r="Q809" i="40"/>
  <c r="Q810" i="40"/>
  <c r="Q811" i="40"/>
  <c r="Q812" i="40"/>
  <c r="Q813" i="40"/>
  <c r="Q814" i="40"/>
  <c r="Q815" i="40"/>
  <c r="Q816" i="40"/>
  <c r="Q817" i="40"/>
  <c r="Q818" i="40"/>
  <c r="Q819" i="40"/>
  <c r="Q820" i="40"/>
  <c r="Q821" i="40"/>
  <c r="Q822" i="40"/>
  <c r="Q823" i="40"/>
  <c r="Q824" i="40"/>
  <c r="Q825" i="40"/>
  <c r="Q826" i="40"/>
  <c r="Q827" i="40"/>
  <c r="Q828" i="40"/>
  <c r="Q829" i="40"/>
  <c r="Q830" i="40"/>
  <c r="Q831" i="40"/>
  <c r="Q832" i="40"/>
  <c r="Q833" i="40"/>
  <c r="Q834" i="40"/>
  <c r="Q835" i="40"/>
  <c r="Q836" i="40"/>
  <c r="Q837" i="40"/>
  <c r="Q838" i="40"/>
  <c r="Q839" i="40"/>
  <c r="Q840" i="40"/>
  <c r="Q841" i="40"/>
  <c r="Q842" i="40"/>
  <c r="Q843" i="40"/>
  <c r="Q844" i="40"/>
  <c r="Q845" i="40"/>
  <c r="Q846" i="40"/>
  <c r="Q847" i="40"/>
  <c r="Q848" i="40"/>
  <c r="Q849" i="40"/>
  <c r="Q850" i="40"/>
  <c r="Q851" i="40"/>
  <c r="Q852" i="40"/>
  <c r="Q853" i="40"/>
  <c r="Q854" i="40"/>
  <c r="Q855" i="40"/>
  <c r="Q856" i="40"/>
  <c r="Q857" i="40"/>
  <c r="Q858" i="40"/>
  <c r="Q859" i="40"/>
  <c r="Q860" i="40"/>
  <c r="Q861" i="40"/>
  <c r="Q862" i="40"/>
  <c r="Q863" i="40"/>
  <c r="Q864" i="40"/>
  <c r="Q865" i="40"/>
  <c r="Q866" i="40"/>
  <c r="Q867" i="40"/>
  <c r="Q868" i="40"/>
  <c r="Q869" i="40"/>
  <c r="Q870" i="40"/>
  <c r="Q871" i="40"/>
  <c r="Q872" i="40"/>
  <c r="Q873" i="40"/>
  <c r="Q874" i="40"/>
  <c r="Q875" i="40"/>
  <c r="Q876" i="40"/>
  <c r="Q877" i="40"/>
  <c r="Q878" i="40"/>
  <c r="Q879" i="40"/>
  <c r="Q880" i="40"/>
  <c r="Q881" i="40"/>
  <c r="Q882" i="40"/>
  <c r="Q883" i="40"/>
  <c r="Q884" i="40"/>
  <c r="Q885" i="40"/>
  <c r="Q886" i="40"/>
  <c r="Q887" i="40"/>
  <c r="Q888" i="40"/>
  <c r="Q889" i="40"/>
  <c r="Q890" i="40"/>
  <c r="Q891" i="40"/>
  <c r="Q892" i="40"/>
  <c r="Q893" i="40"/>
  <c r="Q894" i="40"/>
  <c r="Q895" i="40"/>
  <c r="Q896" i="40"/>
  <c r="Q897" i="40"/>
  <c r="Q898" i="40"/>
  <c r="Q899" i="40"/>
  <c r="Q900" i="40"/>
  <c r="Q901" i="40"/>
  <c r="Q902" i="40"/>
  <c r="Q903" i="40"/>
  <c r="Q904" i="40"/>
  <c r="Q905" i="40"/>
  <c r="Q906" i="40"/>
  <c r="Q907" i="40"/>
  <c r="Q908" i="40"/>
  <c r="Q909" i="40"/>
  <c r="Q910" i="40"/>
  <c r="Q911" i="40"/>
  <c r="Q912" i="40"/>
  <c r="Q913" i="40"/>
  <c r="Q914" i="40"/>
  <c r="Q915" i="40"/>
  <c r="Q916" i="40"/>
  <c r="Q917" i="40"/>
  <c r="Q918" i="40"/>
  <c r="Q919" i="40"/>
  <c r="Q920" i="40"/>
  <c r="Q921" i="40"/>
  <c r="Q922" i="40"/>
  <c r="Q923" i="40"/>
  <c r="Q924" i="40"/>
  <c r="Q925" i="40"/>
  <c r="Q926" i="40"/>
  <c r="Q927" i="40"/>
  <c r="Q928" i="40"/>
  <c r="Q929" i="40"/>
  <c r="Q930" i="40"/>
  <c r="Q931" i="40"/>
  <c r="Q932" i="40"/>
  <c r="Q933" i="40"/>
  <c r="Q934" i="40"/>
  <c r="Q935" i="40"/>
  <c r="Q936" i="40"/>
  <c r="Q937" i="40"/>
  <c r="Q938" i="40"/>
  <c r="Q939" i="40"/>
  <c r="Q940" i="40"/>
  <c r="Q941" i="40"/>
  <c r="Q942" i="40"/>
  <c r="Q943" i="40"/>
  <c r="Q944" i="40"/>
  <c r="Q945" i="40"/>
  <c r="Q946" i="40"/>
  <c r="Q947" i="40"/>
  <c r="Q948" i="40"/>
  <c r="Q949" i="40"/>
  <c r="Q950" i="40"/>
  <c r="Q951" i="40"/>
  <c r="Q952" i="40"/>
  <c r="Q953" i="40"/>
  <c r="Q954" i="40"/>
  <c r="Q955" i="40"/>
  <c r="Q956" i="40"/>
  <c r="Q957" i="40"/>
  <c r="Q958" i="40"/>
  <c r="Q959" i="40"/>
  <c r="Q960" i="40"/>
  <c r="Q961" i="40"/>
  <c r="Q962" i="40"/>
  <c r="Q963" i="40"/>
  <c r="Q964" i="40"/>
  <c r="Q965" i="40"/>
  <c r="Q966" i="40"/>
  <c r="Q967" i="40"/>
  <c r="Q968" i="40"/>
  <c r="Q969" i="40"/>
  <c r="Q970" i="40"/>
  <c r="Q971" i="40"/>
  <c r="Q972" i="40"/>
  <c r="Q973" i="40"/>
  <c r="Q974" i="40"/>
  <c r="Q975" i="40"/>
  <c r="Q976" i="40"/>
  <c r="Q977" i="40"/>
  <c r="Q978" i="40"/>
  <c r="Q979" i="40"/>
  <c r="Q980" i="40"/>
  <c r="Q981" i="40"/>
  <c r="Q982" i="40"/>
  <c r="Q983" i="40"/>
  <c r="Q984" i="40"/>
  <c r="Q985" i="40"/>
  <c r="Q986" i="40"/>
  <c r="Q987" i="40"/>
  <c r="Q988" i="40"/>
  <c r="Q989" i="40"/>
  <c r="Q990" i="40"/>
  <c r="Q991" i="40"/>
  <c r="Q992" i="40"/>
  <c r="Q993" i="40"/>
  <c r="Q994" i="40"/>
  <c r="Q995" i="40"/>
  <c r="Q996" i="40"/>
  <c r="Q997" i="40"/>
  <c r="Q998" i="40"/>
  <c r="Q999" i="40"/>
  <c r="Q1000" i="40"/>
  <c r="Q1001" i="40"/>
  <c r="Q1002" i="40"/>
  <c r="Q1003" i="40"/>
  <c r="Q1004" i="40"/>
  <c r="Q1005" i="40"/>
  <c r="Q1006" i="40"/>
  <c r="Q1007" i="40"/>
  <c r="Q1008" i="40"/>
  <c r="Q1009" i="40"/>
  <c r="Q1010" i="40"/>
  <c r="Q1011" i="40"/>
  <c r="Q1012" i="40"/>
  <c r="Q1013" i="40"/>
  <c r="Q1014" i="40"/>
  <c r="Q1015" i="40"/>
  <c r="Q1016" i="40"/>
  <c r="Q1017" i="40"/>
  <c r="Q1018" i="40"/>
  <c r="Q1019" i="40"/>
  <c r="Q1020" i="40"/>
  <c r="Q1021" i="40"/>
  <c r="Q1022" i="40"/>
  <c r="Q1023" i="40"/>
  <c r="Q1024" i="40"/>
  <c r="Q1025" i="40"/>
  <c r="Q1026" i="40"/>
  <c r="Q1027" i="40"/>
  <c r="Q1028" i="40"/>
  <c r="Q1029" i="40"/>
  <c r="Q1030" i="40"/>
  <c r="Q1031" i="40"/>
  <c r="Q1032" i="40"/>
  <c r="Q1033" i="40"/>
  <c r="Q1034" i="40"/>
  <c r="Q1035" i="40"/>
  <c r="Q1036" i="40"/>
  <c r="Q1037" i="40"/>
  <c r="Q1038" i="40"/>
  <c r="Q1039" i="40"/>
  <c r="Q1040" i="40"/>
  <c r="Q1041" i="40"/>
  <c r="Q1042" i="40"/>
  <c r="Q1043" i="40"/>
  <c r="Q1044" i="40"/>
  <c r="Q1045" i="40"/>
  <c r="Q1046" i="40"/>
  <c r="Q1047" i="40"/>
  <c r="Q1048" i="40"/>
  <c r="Q1049" i="40"/>
  <c r="Q1050" i="40"/>
  <c r="Q1051" i="40"/>
  <c r="Q1052" i="40"/>
  <c r="Q1053" i="40"/>
  <c r="Q1054" i="40"/>
  <c r="Q1055" i="40"/>
  <c r="Q1056" i="40"/>
  <c r="Q1057" i="40"/>
  <c r="Q1058" i="40"/>
  <c r="Q1059" i="40"/>
  <c r="Q1060" i="40"/>
  <c r="Q1061" i="40"/>
  <c r="Q1062" i="40"/>
  <c r="Q1063" i="40"/>
  <c r="Q1064" i="40"/>
  <c r="Q1065" i="40"/>
  <c r="Q1066" i="40"/>
  <c r="Q1067" i="40"/>
  <c r="Q1068" i="40"/>
  <c r="Q1069" i="40"/>
  <c r="Q1070" i="40"/>
  <c r="Q1071" i="40"/>
  <c r="Q1072" i="40"/>
  <c r="Q1073" i="40"/>
  <c r="Q1074" i="40"/>
  <c r="Q1075" i="40"/>
  <c r="Q1076" i="40"/>
  <c r="Q1077" i="40"/>
  <c r="Q1078" i="40"/>
  <c r="Q1079" i="40"/>
  <c r="Q1080" i="40"/>
  <c r="Q1081" i="40"/>
  <c r="Q1082" i="40"/>
  <c r="Q1083" i="40"/>
  <c r="Q1084" i="40"/>
  <c r="Q1085" i="40"/>
  <c r="Q1086" i="40"/>
  <c r="Q1087" i="40"/>
  <c r="Q1088" i="40"/>
  <c r="Q1089" i="40"/>
  <c r="Q1090" i="40"/>
  <c r="Q1091" i="40"/>
  <c r="Q1092" i="40"/>
  <c r="Q1093" i="40"/>
  <c r="Q1094" i="40"/>
  <c r="Q1095" i="40"/>
  <c r="Q1096" i="40"/>
  <c r="Q1097" i="40"/>
  <c r="Q1098" i="40"/>
  <c r="Q1099" i="40"/>
  <c r="Q1100" i="40"/>
  <c r="Q1101" i="40"/>
  <c r="Q1102" i="40"/>
  <c r="Q1103" i="40"/>
  <c r="Q1104" i="40"/>
  <c r="Q1105" i="40"/>
  <c r="Q1106" i="40"/>
  <c r="Q1107" i="40"/>
  <c r="Q1108" i="40"/>
  <c r="Q1109" i="40"/>
  <c r="Q1110" i="40"/>
  <c r="Q1111" i="40"/>
  <c r="Q1112" i="40"/>
  <c r="Q1113" i="40"/>
  <c r="Q1114" i="40"/>
  <c r="Q1115" i="40"/>
  <c r="Q1116" i="40"/>
  <c r="Q1117" i="40"/>
  <c r="Q1118" i="40"/>
  <c r="Q1119" i="40"/>
  <c r="Q1120" i="40"/>
  <c r="Q1121" i="40"/>
  <c r="Q1122" i="40"/>
  <c r="Q1123" i="40"/>
  <c r="Q1124" i="40"/>
  <c r="Q1125" i="40"/>
  <c r="Q1126" i="40"/>
  <c r="Q1127" i="40"/>
  <c r="Q1128" i="40"/>
  <c r="Q1129" i="40"/>
  <c r="Q1130" i="40"/>
  <c r="Q1131" i="40"/>
  <c r="Q1132" i="40"/>
  <c r="Q1133" i="40"/>
  <c r="Q1134" i="40"/>
  <c r="Q1135" i="40"/>
  <c r="Q1136" i="40"/>
  <c r="Q1137" i="40"/>
  <c r="Q1138" i="40"/>
  <c r="Q1139" i="40"/>
  <c r="Q1140" i="40"/>
  <c r="Q1141" i="40"/>
  <c r="Q1142" i="40"/>
  <c r="Q1143" i="40"/>
  <c r="Q1144" i="40"/>
  <c r="Q1145" i="40"/>
  <c r="Q1146" i="40"/>
  <c r="Q1147" i="40"/>
  <c r="Q1148" i="40"/>
  <c r="Q1149" i="40"/>
  <c r="Q1150" i="40"/>
  <c r="Q1151" i="40"/>
  <c r="Q1152" i="40"/>
  <c r="Q1153" i="40"/>
  <c r="Q1154" i="40"/>
  <c r="Q1155" i="40"/>
  <c r="Q1156" i="40"/>
  <c r="Q1157" i="40"/>
  <c r="Q1158" i="40"/>
  <c r="Q1159" i="40"/>
  <c r="Q1160" i="40"/>
  <c r="Q1161" i="40"/>
  <c r="Q1162" i="40"/>
  <c r="Q1163" i="40"/>
  <c r="Q1164" i="40"/>
  <c r="Q1165" i="40"/>
  <c r="Q1166" i="40"/>
  <c r="Q1167" i="40"/>
  <c r="Q1168" i="40"/>
  <c r="Q1169" i="40"/>
  <c r="Q1170" i="40"/>
  <c r="Q1171" i="40"/>
  <c r="Q1172" i="40"/>
  <c r="Q1173" i="40"/>
  <c r="Q1174" i="40"/>
  <c r="Q1175" i="40"/>
  <c r="Q1176" i="40"/>
  <c r="Q1177" i="40"/>
  <c r="Q1178" i="40"/>
  <c r="Q1179" i="40"/>
  <c r="Q1180" i="40"/>
  <c r="Q1181" i="40"/>
  <c r="Q1182" i="40"/>
  <c r="Q1183" i="40"/>
  <c r="Q1184" i="40"/>
  <c r="Q1185" i="40"/>
  <c r="Q1186" i="40"/>
  <c r="Q1187" i="40"/>
  <c r="Q1188" i="40"/>
  <c r="Q1189" i="40"/>
  <c r="Q1190" i="40"/>
  <c r="Q1191" i="40"/>
  <c r="Q1192" i="40"/>
  <c r="Q1193" i="40"/>
  <c r="Q1194" i="40"/>
  <c r="Q1195" i="40"/>
  <c r="Q1196" i="40"/>
  <c r="Q1197" i="40"/>
  <c r="Q1198" i="40"/>
  <c r="Q1199" i="40"/>
  <c r="Q1200" i="40"/>
  <c r="Q1201" i="40"/>
  <c r="Q1202" i="40"/>
  <c r="Q1203" i="40"/>
  <c r="Q1204" i="40"/>
  <c r="Q1205" i="40"/>
  <c r="Q1206" i="40"/>
  <c r="Q1207" i="40"/>
  <c r="Q1208" i="40"/>
  <c r="Q1209" i="40"/>
  <c r="Q1210" i="40"/>
  <c r="Q1211" i="40"/>
  <c r="Q1212" i="40"/>
  <c r="Q1213" i="40"/>
  <c r="Q1214" i="40"/>
  <c r="Q1215" i="40"/>
  <c r="Q1216" i="40"/>
  <c r="Q1217" i="40"/>
  <c r="Q1218" i="40"/>
  <c r="Q1219" i="40"/>
  <c r="Q1220" i="40"/>
  <c r="Q1221" i="40"/>
  <c r="Q1222" i="40"/>
  <c r="Q1223" i="40"/>
  <c r="Q1224" i="40"/>
  <c r="Q1225" i="40"/>
  <c r="Q1226" i="40"/>
  <c r="Q1227" i="40"/>
  <c r="Q1228" i="40"/>
  <c r="Q1229" i="40"/>
  <c r="Q1230" i="40"/>
  <c r="Q1231" i="40"/>
  <c r="Q1232" i="40"/>
  <c r="Q1233" i="40"/>
  <c r="Q1234" i="40"/>
  <c r="Q1235" i="40"/>
  <c r="Q1236" i="40"/>
  <c r="Q1237" i="40"/>
  <c r="Q1238" i="40"/>
  <c r="Q1239" i="40"/>
  <c r="Q1240" i="40"/>
  <c r="Q1241" i="40"/>
  <c r="Q1242" i="40"/>
  <c r="Q1243" i="40"/>
  <c r="Q1244" i="40"/>
  <c r="Q1245" i="40"/>
  <c r="Q1246" i="40"/>
  <c r="Q1247" i="40"/>
  <c r="Q1248" i="40"/>
  <c r="Q1249" i="40"/>
  <c r="Q1250" i="40"/>
  <c r="Q1251" i="40"/>
  <c r="Q1252" i="40"/>
  <c r="Q1253" i="40"/>
  <c r="Q1254" i="40"/>
  <c r="Q1255" i="40"/>
  <c r="Q1256" i="40"/>
  <c r="Q1257" i="40"/>
  <c r="Q1258" i="40"/>
  <c r="Q1259" i="40"/>
  <c r="Q1260" i="40"/>
  <c r="Q1261" i="40"/>
  <c r="Q1262" i="40"/>
  <c r="Q1263" i="40"/>
  <c r="Q1264" i="40"/>
  <c r="Q1265" i="40"/>
  <c r="Q1266" i="40"/>
  <c r="Q1267" i="40"/>
  <c r="Q1268" i="40"/>
  <c r="Q1269" i="40"/>
  <c r="Q1270" i="40"/>
  <c r="Q1271" i="40"/>
  <c r="Q1272" i="40"/>
  <c r="Q1273" i="40"/>
  <c r="Q1274" i="40"/>
  <c r="Q1275" i="40"/>
  <c r="Q1276" i="40"/>
  <c r="Q1277" i="40"/>
  <c r="Q1278" i="40"/>
  <c r="Q1279" i="40"/>
  <c r="Q1280" i="40"/>
  <c r="Q1281" i="40"/>
  <c r="Q1282" i="40"/>
  <c r="Q1283" i="40"/>
  <c r="Q1284" i="40"/>
  <c r="Q1285" i="40"/>
  <c r="Q1286" i="40"/>
  <c r="Q1287" i="40"/>
  <c r="Q1288" i="40"/>
  <c r="Q1289" i="40"/>
  <c r="Q1290" i="40"/>
  <c r="Q1291" i="40"/>
  <c r="Q1292" i="40"/>
  <c r="Q1293" i="40"/>
  <c r="Q1294" i="40"/>
  <c r="Q1295" i="40"/>
  <c r="Q1296" i="40"/>
  <c r="Q1297" i="40"/>
  <c r="Q1298" i="40"/>
  <c r="Q1299" i="40"/>
  <c r="Q1300" i="40"/>
  <c r="Q1301" i="40"/>
  <c r="Q1302" i="40"/>
  <c r="Q1303" i="40"/>
  <c r="Q1304" i="40"/>
  <c r="Q1305" i="40"/>
  <c r="Q1306" i="40"/>
  <c r="Q1307" i="40"/>
  <c r="Q1308" i="40"/>
  <c r="Q1309" i="40"/>
  <c r="Q1310" i="40"/>
  <c r="Q1311" i="40"/>
  <c r="Q1312" i="40"/>
  <c r="Q1313" i="40"/>
  <c r="Q1314" i="40"/>
  <c r="Q1315" i="40"/>
  <c r="Q1316" i="40"/>
  <c r="Q1317" i="40"/>
  <c r="Q1318" i="40"/>
  <c r="Q1319" i="40"/>
  <c r="Q1320" i="40"/>
  <c r="Q1321" i="40"/>
  <c r="Q1322" i="40"/>
  <c r="Q1323" i="40"/>
  <c r="Q1324" i="40"/>
  <c r="Q1325" i="40"/>
  <c r="Q1326" i="40"/>
  <c r="Q1327" i="40"/>
  <c r="Q1328" i="40"/>
  <c r="Q1329" i="40"/>
  <c r="Q1330" i="40"/>
  <c r="Q1331" i="40"/>
  <c r="Q1332" i="40"/>
  <c r="Q1333" i="40"/>
  <c r="Q1334" i="40"/>
  <c r="Q1335" i="40"/>
  <c r="Q1336" i="40"/>
  <c r="Q1337" i="40"/>
  <c r="Q1338" i="40"/>
  <c r="Q1339" i="40"/>
  <c r="Q1340" i="40"/>
  <c r="Q1341" i="40"/>
  <c r="Q1342" i="40"/>
  <c r="Q1343" i="40"/>
  <c r="Q1344" i="40"/>
  <c r="Q1345" i="40"/>
  <c r="Q1346" i="40"/>
  <c r="Q1347" i="40"/>
  <c r="Q1348" i="40"/>
  <c r="Q1349" i="40"/>
  <c r="Q1350" i="40"/>
  <c r="Q1351" i="40"/>
  <c r="Q1352" i="40"/>
  <c r="Q1353" i="40"/>
  <c r="Q1354" i="40"/>
  <c r="Q1355" i="40"/>
  <c r="Q1356" i="40"/>
  <c r="Q1357" i="40"/>
  <c r="Q1358" i="40"/>
  <c r="Q1359" i="40"/>
  <c r="Q1360" i="40"/>
  <c r="Q1361" i="40"/>
  <c r="Q1362" i="40"/>
  <c r="Q1363" i="40"/>
  <c r="Q1364" i="40"/>
  <c r="Q1365" i="40"/>
  <c r="Q1366" i="40"/>
  <c r="Q1367" i="40"/>
  <c r="Q1368" i="40"/>
  <c r="Q1369" i="40"/>
  <c r="Q1370" i="40"/>
  <c r="Q1371" i="40"/>
  <c r="Q1372" i="40"/>
  <c r="Q1373" i="40"/>
  <c r="Q1374" i="40"/>
  <c r="Q1375" i="40"/>
  <c r="Q1376" i="40"/>
  <c r="Q1377" i="40"/>
  <c r="Q1378" i="40"/>
  <c r="Q1379" i="40"/>
  <c r="Q1380" i="40"/>
  <c r="Q1381" i="40"/>
  <c r="Q1382" i="40"/>
  <c r="Q1383" i="40"/>
  <c r="Q1384" i="40"/>
  <c r="Q1385" i="40"/>
  <c r="Q1386" i="40"/>
  <c r="Q1387" i="40"/>
  <c r="Q1388" i="40"/>
  <c r="Q1389" i="40"/>
  <c r="Q1390" i="40"/>
  <c r="Q1391" i="40"/>
  <c r="Q1392" i="40"/>
  <c r="Q1393" i="40"/>
  <c r="Q1394" i="40"/>
  <c r="Q1395" i="40"/>
  <c r="Q1396" i="40"/>
  <c r="Q1397" i="40"/>
  <c r="Q1398" i="40"/>
  <c r="Q1399" i="40"/>
  <c r="Q1400" i="40"/>
  <c r="Q1401" i="40"/>
  <c r="Q1402" i="40"/>
  <c r="Q1403" i="40"/>
  <c r="Q1404" i="40"/>
  <c r="Q1405" i="40"/>
  <c r="Q1406" i="40"/>
  <c r="Q1407" i="40"/>
  <c r="Q1408" i="40"/>
  <c r="Q1409" i="40"/>
  <c r="Q1410" i="40"/>
  <c r="Q1411" i="40"/>
  <c r="Q1412" i="40"/>
  <c r="Q1413" i="40"/>
  <c r="Q1414" i="40"/>
  <c r="Q1415" i="40"/>
  <c r="Q1416" i="40"/>
  <c r="Q1417" i="40"/>
  <c r="Q1418" i="40"/>
  <c r="Q1419" i="40"/>
  <c r="Q1420" i="40"/>
  <c r="Q1421" i="40"/>
  <c r="Q1422" i="40"/>
  <c r="Q1423" i="40"/>
  <c r="Q1424" i="40"/>
  <c r="Q1425" i="40"/>
  <c r="Q1426" i="40"/>
  <c r="Q1427" i="40"/>
  <c r="Q1428" i="40"/>
  <c r="Q1429" i="40"/>
  <c r="Q1430" i="40"/>
  <c r="Q1431" i="40"/>
  <c r="Q1432" i="40"/>
  <c r="Q1433" i="40"/>
  <c r="Q1434" i="40"/>
  <c r="Q1435" i="40"/>
  <c r="Q1436" i="40"/>
  <c r="Q1437" i="40"/>
  <c r="Q1438" i="40"/>
  <c r="Q1439" i="40"/>
  <c r="Q1440" i="40"/>
  <c r="Q1441" i="40"/>
  <c r="Q1442" i="40"/>
  <c r="Q1443" i="40"/>
  <c r="Q1444" i="40"/>
  <c r="Q1445" i="40"/>
  <c r="Q1446" i="40"/>
  <c r="Q1447" i="40"/>
  <c r="Q1448" i="40"/>
  <c r="Q1449" i="40"/>
  <c r="Q1450" i="40"/>
  <c r="Q1451" i="40"/>
  <c r="Q1452" i="40"/>
  <c r="Q1453" i="40"/>
  <c r="Q1454" i="40"/>
  <c r="Q1455" i="40"/>
  <c r="Q1456" i="40"/>
  <c r="Q1457" i="40"/>
  <c r="Q1458" i="40"/>
  <c r="Q1459" i="40"/>
  <c r="Q1460" i="40"/>
  <c r="Q1461" i="40"/>
  <c r="Q1462" i="40"/>
  <c r="Q1463" i="40"/>
  <c r="Q1464" i="40"/>
  <c r="Q1465" i="40"/>
  <c r="Q1466" i="40"/>
  <c r="Q1467" i="40"/>
  <c r="Q1468" i="40"/>
  <c r="Q1469" i="40"/>
  <c r="Q1470" i="40"/>
  <c r="Q1471" i="40"/>
  <c r="Q1472" i="40"/>
  <c r="Q1473" i="40"/>
  <c r="Q1474" i="40"/>
  <c r="Q1475" i="40"/>
  <c r="Q1476" i="40"/>
  <c r="Q1477" i="40"/>
  <c r="Q1478" i="40"/>
  <c r="Q1479" i="40"/>
  <c r="Q1480" i="40"/>
  <c r="Q1481" i="40"/>
  <c r="Q1482" i="40"/>
  <c r="Q1483" i="40"/>
  <c r="Q1484" i="40"/>
  <c r="Q1485" i="40"/>
  <c r="Q1486" i="40"/>
  <c r="Q1487" i="40"/>
  <c r="R5" i="40"/>
  <c r="Q5" i="40"/>
  <c r="K11" i="39"/>
  <c r="F43" i="39" l="1"/>
  <c r="F4" i="42"/>
  <c r="F5" i="42"/>
  <c r="F6" i="42"/>
  <c r="F7" i="42"/>
  <c r="F8" i="42"/>
  <c r="F9" i="42"/>
  <c r="F10" i="42"/>
  <c r="F11" i="42"/>
  <c r="F12" i="42"/>
  <c r="F13" i="42"/>
  <c r="F14" i="42"/>
  <c r="F15" i="42"/>
  <c r="F16" i="42"/>
  <c r="F17" i="42"/>
  <c r="F18" i="42"/>
  <c r="F19" i="42"/>
  <c r="F20" i="42"/>
  <c r="F21" i="42"/>
  <c r="F22" i="42"/>
  <c r="F23" i="42"/>
  <c r="F24" i="42"/>
  <c r="F25" i="42"/>
  <c r="F26" i="42"/>
  <c r="F27" i="42"/>
  <c r="F28" i="42"/>
  <c r="F29" i="42"/>
  <c r="F30" i="42"/>
  <c r="F31" i="42"/>
  <c r="F32" i="42"/>
  <c r="F33" i="42"/>
  <c r="F34" i="42"/>
  <c r="F35" i="42"/>
  <c r="F36" i="42"/>
  <c r="F37" i="42"/>
  <c r="F38" i="42"/>
  <c r="F39" i="42"/>
  <c r="F40" i="42"/>
  <c r="F41" i="42"/>
  <c r="F42" i="42"/>
  <c r="F43" i="42"/>
  <c r="F44" i="42"/>
  <c r="F45" i="42"/>
  <c r="F46" i="42"/>
  <c r="F47" i="42"/>
  <c r="F48" i="42"/>
  <c r="F49" i="42"/>
  <c r="F50" i="42"/>
  <c r="F51" i="42"/>
  <c r="F52" i="42"/>
  <c r="F53" i="42"/>
  <c r="F54" i="42"/>
  <c r="F55" i="42"/>
  <c r="F56" i="42"/>
  <c r="F57" i="42"/>
  <c r="F58" i="42"/>
  <c r="F59" i="42"/>
  <c r="F60" i="42"/>
  <c r="F61" i="42"/>
  <c r="F62" i="42"/>
  <c r="F63" i="42"/>
  <c r="F64" i="42"/>
  <c r="F65" i="42"/>
  <c r="F66" i="42"/>
  <c r="F67" i="42"/>
  <c r="F68" i="42"/>
  <c r="F69" i="42"/>
  <c r="F70" i="42"/>
  <c r="F71" i="42"/>
  <c r="F72" i="42"/>
  <c r="F73" i="42"/>
  <c r="F74" i="42"/>
  <c r="F75" i="42"/>
  <c r="F76" i="42"/>
  <c r="F77" i="42"/>
  <c r="F78" i="42"/>
  <c r="F79" i="42"/>
  <c r="F80" i="42"/>
  <c r="F81" i="42"/>
  <c r="F82" i="42"/>
  <c r="F83" i="42"/>
  <c r="F84" i="42"/>
  <c r="F85" i="42"/>
  <c r="F86" i="42"/>
  <c r="F87" i="42"/>
  <c r="F88" i="42"/>
  <c r="F89" i="42"/>
  <c r="F90" i="42"/>
  <c r="F91" i="42"/>
  <c r="F92" i="42"/>
  <c r="F93" i="42"/>
  <c r="F94" i="42"/>
  <c r="F95" i="42"/>
  <c r="F96" i="42"/>
  <c r="F97" i="42"/>
  <c r="F98" i="42"/>
  <c r="F99" i="42"/>
  <c r="F100" i="42"/>
  <c r="F101" i="42"/>
  <c r="F102" i="42"/>
  <c r="F103" i="42"/>
  <c r="F104" i="42"/>
  <c r="F105" i="42"/>
  <c r="F106" i="42"/>
  <c r="F107" i="42"/>
  <c r="F108" i="42"/>
  <c r="F109" i="42"/>
  <c r="F110" i="42"/>
  <c r="F111" i="42"/>
  <c r="F112" i="42"/>
  <c r="F113" i="42"/>
  <c r="F114" i="42"/>
  <c r="F115" i="42"/>
  <c r="F116" i="42"/>
  <c r="F117" i="42"/>
  <c r="F118" i="42"/>
  <c r="F119" i="42"/>
  <c r="F120" i="42"/>
  <c r="F121" i="42"/>
  <c r="F122" i="42"/>
  <c r="F123" i="42"/>
  <c r="F124" i="42"/>
  <c r="F125" i="42"/>
  <c r="F126" i="42"/>
  <c r="F127" i="42"/>
  <c r="F128" i="42"/>
  <c r="F129" i="42"/>
  <c r="F130" i="42"/>
  <c r="F131" i="42"/>
  <c r="F132" i="42"/>
  <c r="F133" i="42"/>
  <c r="F134" i="42"/>
  <c r="F135" i="42"/>
  <c r="F136" i="42"/>
  <c r="F137" i="42"/>
  <c r="F138" i="42"/>
  <c r="F139" i="42"/>
  <c r="F140" i="42"/>
  <c r="F141" i="42"/>
  <c r="F142" i="42"/>
  <c r="F143" i="42"/>
  <c r="F144" i="42"/>
  <c r="F145" i="42"/>
  <c r="F146" i="42"/>
  <c r="F147" i="42"/>
  <c r="F148" i="42"/>
  <c r="F149" i="42"/>
  <c r="F150" i="42"/>
  <c r="F151" i="42"/>
  <c r="F152" i="42"/>
  <c r="F153" i="42"/>
  <c r="F154" i="42"/>
  <c r="F155" i="42"/>
  <c r="F156" i="42"/>
  <c r="F157" i="42"/>
  <c r="F158" i="42"/>
  <c r="F159" i="42"/>
  <c r="F160" i="42"/>
  <c r="F161" i="42"/>
  <c r="F162" i="42"/>
  <c r="F163" i="42"/>
  <c r="F164" i="42"/>
  <c r="F165" i="42"/>
  <c r="F166" i="42"/>
  <c r="F167" i="42"/>
  <c r="F168" i="42"/>
  <c r="F169" i="42"/>
  <c r="F170" i="42"/>
  <c r="F171" i="42"/>
  <c r="F172" i="42"/>
  <c r="F173" i="42"/>
  <c r="F174" i="42"/>
  <c r="F175" i="42"/>
  <c r="F176" i="42"/>
  <c r="F177" i="42"/>
  <c r="F178" i="42"/>
  <c r="F179" i="42"/>
  <c r="F180" i="42"/>
  <c r="F181" i="42"/>
  <c r="F182" i="42"/>
  <c r="F183" i="42"/>
  <c r="F184" i="42"/>
  <c r="F185" i="42"/>
  <c r="F186" i="42"/>
  <c r="F187" i="42"/>
  <c r="F188" i="42"/>
  <c r="F189" i="42"/>
  <c r="F190" i="42"/>
  <c r="F191" i="42"/>
  <c r="F192" i="42"/>
  <c r="F193" i="42"/>
  <c r="F194" i="42"/>
  <c r="F195" i="42"/>
  <c r="F196" i="42"/>
  <c r="F197" i="42"/>
  <c r="F198" i="42"/>
  <c r="F199" i="42"/>
  <c r="F200" i="42"/>
  <c r="F201" i="42"/>
  <c r="F202" i="42"/>
  <c r="F203" i="42"/>
  <c r="F204" i="42"/>
  <c r="F205" i="42"/>
  <c r="F206" i="42"/>
  <c r="F207" i="42"/>
  <c r="F208" i="42"/>
  <c r="F209" i="42"/>
  <c r="F210" i="42"/>
  <c r="F211" i="42"/>
  <c r="F212" i="42"/>
  <c r="F213" i="42"/>
  <c r="F214" i="42"/>
  <c r="F215" i="42"/>
  <c r="F216" i="42"/>
  <c r="F217" i="42"/>
  <c r="F218" i="42"/>
  <c r="F219" i="42"/>
  <c r="F220" i="42"/>
  <c r="F221" i="42"/>
  <c r="F222" i="42"/>
  <c r="F223" i="42"/>
  <c r="F224" i="42"/>
  <c r="F225" i="42"/>
  <c r="F226" i="42"/>
  <c r="F227" i="42"/>
  <c r="F228" i="42"/>
  <c r="F229" i="42"/>
  <c r="F230" i="42"/>
  <c r="F231" i="42"/>
  <c r="F232" i="42"/>
  <c r="F233" i="42"/>
  <c r="F234" i="42"/>
  <c r="F235" i="42"/>
  <c r="F236" i="42"/>
  <c r="F237" i="42"/>
  <c r="F238" i="42"/>
  <c r="F239" i="42"/>
  <c r="F240" i="42"/>
  <c r="F241" i="42"/>
  <c r="F242" i="42"/>
  <c r="F243" i="42"/>
  <c r="F244" i="42"/>
  <c r="F245" i="42"/>
  <c r="F246" i="42"/>
  <c r="F247" i="42"/>
  <c r="F248" i="42"/>
  <c r="F249" i="42"/>
  <c r="F250" i="42"/>
  <c r="F251" i="42"/>
  <c r="F252" i="42"/>
  <c r="F253" i="42"/>
  <c r="F254" i="42"/>
  <c r="F255" i="42"/>
  <c r="F256" i="42"/>
  <c r="F257" i="42"/>
  <c r="F258" i="42"/>
  <c r="F259" i="42"/>
  <c r="F260" i="42"/>
  <c r="F261" i="42"/>
  <c r="F262" i="42"/>
  <c r="F263" i="42"/>
  <c r="F264" i="42"/>
  <c r="F265" i="42"/>
  <c r="F266" i="42"/>
  <c r="F267" i="42"/>
  <c r="F268" i="42"/>
  <c r="F269" i="42"/>
  <c r="F270" i="42"/>
  <c r="F271" i="42"/>
  <c r="F272" i="42"/>
  <c r="F273" i="42"/>
  <c r="F274" i="42"/>
  <c r="F275" i="42"/>
  <c r="F276" i="42"/>
  <c r="F277" i="42"/>
  <c r="F278" i="42"/>
  <c r="F279" i="42"/>
  <c r="F280" i="42"/>
  <c r="F281" i="42"/>
  <c r="F282" i="42"/>
  <c r="F283" i="42"/>
  <c r="F284" i="42"/>
  <c r="F285" i="42"/>
  <c r="F286" i="42"/>
  <c r="F287" i="42"/>
  <c r="F288" i="42"/>
  <c r="F289" i="42"/>
  <c r="F290" i="42"/>
  <c r="F291" i="42"/>
  <c r="F292" i="42"/>
  <c r="F293" i="42"/>
  <c r="F294" i="42"/>
  <c r="F295" i="42"/>
  <c r="F296" i="42"/>
  <c r="F297" i="42"/>
  <c r="F298" i="42"/>
  <c r="F299" i="42"/>
  <c r="F300" i="42"/>
  <c r="F301" i="42"/>
  <c r="F302" i="42"/>
  <c r="F303" i="42"/>
  <c r="F304" i="42"/>
  <c r="F305" i="42"/>
  <c r="F306" i="42"/>
  <c r="F307" i="42"/>
  <c r="F308" i="42"/>
  <c r="F309" i="42"/>
  <c r="F310" i="42"/>
  <c r="F311" i="42"/>
  <c r="F312" i="42"/>
  <c r="F313" i="42"/>
  <c r="F314" i="42"/>
  <c r="F315" i="42"/>
  <c r="F316" i="42"/>
  <c r="F317" i="42"/>
  <c r="F318" i="42"/>
  <c r="F319" i="42"/>
  <c r="F320" i="42"/>
  <c r="F321" i="42"/>
  <c r="F322" i="42"/>
  <c r="F323" i="42"/>
  <c r="F324" i="42"/>
  <c r="F325" i="42"/>
  <c r="F326" i="42"/>
  <c r="F327" i="42"/>
  <c r="F328" i="42"/>
  <c r="F329" i="42"/>
  <c r="F330" i="42"/>
  <c r="F331" i="42"/>
  <c r="F332" i="42"/>
  <c r="F333" i="42"/>
  <c r="F334" i="42"/>
  <c r="F335" i="42"/>
  <c r="F336" i="42"/>
  <c r="F337" i="42"/>
  <c r="F338" i="42"/>
  <c r="F339" i="42"/>
  <c r="F340" i="42"/>
  <c r="F341" i="42"/>
  <c r="F342" i="42"/>
  <c r="F343" i="42"/>
  <c r="F344" i="42"/>
  <c r="F345" i="42"/>
  <c r="F346" i="42"/>
  <c r="F347" i="42"/>
  <c r="F348" i="42"/>
  <c r="F349" i="42"/>
  <c r="F350" i="42"/>
  <c r="F351" i="42"/>
  <c r="F352" i="42"/>
  <c r="F353" i="42"/>
  <c r="F354" i="42"/>
  <c r="F355" i="42"/>
  <c r="F356" i="42"/>
  <c r="F357" i="42"/>
  <c r="F358" i="42"/>
  <c r="F359" i="42"/>
  <c r="F360" i="42"/>
  <c r="F361" i="42"/>
  <c r="F362" i="42"/>
  <c r="F363" i="42"/>
  <c r="F364" i="42"/>
  <c r="F365" i="42"/>
  <c r="F366" i="42"/>
  <c r="F3" i="42"/>
  <c r="L25" i="39"/>
  <c r="K25" i="39"/>
  <c r="F25" i="39"/>
  <c r="L20" i="39"/>
  <c r="K20" i="39"/>
  <c r="F20" i="39"/>
  <c r="Y6" i="40" l="1"/>
  <c r="Y7" i="40"/>
  <c r="Y8" i="40"/>
  <c r="Y9" i="40"/>
  <c r="Y10" i="40"/>
  <c r="Y11" i="40"/>
  <c r="Y12" i="40"/>
  <c r="Y13" i="40"/>
  <c r="Y14" i="40"/>
  <c r="Y15" i="40"/>
  <c r="Y16" i="40"/>
  <c r="Y17" i="40"/>
  <c r="Y18" i="40"/>
  <c r="Y19" i="40"/>
  <c r="Y20" i="40"/>
  <c r="Y21" i="40"/>
  <c r="Y22" i="40"/>
  <c r="Y23" i="40"/>
  <c r="Y24" i="40"/>
  <c r="Y25" i="40"/>
  <c r="Y26" i="40"/>
  <c r="Y27" i="40"/>
  <c r="Y28" i="40"/>
  <c r="Y29" i="40"/>
  <c r="Y30" i="40"/>
  <c r="Y31" i="40"/>
  <c r="Y32" i="40"/>
  <c r="Y33" i="40"/>
  <c r="Y34" i="40"/>
  <c r="Y35" i="40"/>
  <c r="Y36" i="40"/>
  <c r="Y37" i="40"/>
  <c r="Y38" i="40"/>
  <c r="Y39" i="40"/>
  <c r="Y40" i="40"/>
  <c r="Y41" i="40"/>
  <c r="Y42" i="40"/>
  <c r="Y43" i="40"/>
  <c r="Y44" i="40"/>
  <c r="Y45" i="40"/>
  <c r="Y46" i="40"/>
  <c r="Y47" i="40"/>
  <c r="Y48" i="40"/>
  <c r="Y49" i="40"/>
  <c r="Y50" i="40"/>
  <c r="Y51" i="40"/>
  <c r="Y52" i="40"/>
  <c r="Y53" i="40"/>
  <c r="Y54" i="40"/>
  <c r="Y55" i="40"/>
  <c r="Y56" i="40"/>
  <c r="Y57" i="40"/>
  <c r="Y58" i="40"/>
  <c r="Y59" i="40"/>
  <c r="Y60" i="40"/>
  <c r="Y61" i="40"/>
  <c r="Y62" i="40"/>
  <c r="Y63" i="40"/>
  <c r="Y64" i="40"/>
  <c r="Y65" i="40"/>
  <c r="Y66" i="40"/>
  <c r="Y67" i="40"/>
  <c r="Y68" i="40"/>
  <c r="Y69" i="40"/>
  <c r="Y70" i="40"/>
  <c r="Y71" i="40"/>
  <c r="Y72" i="40"/>
  <c r="Y73" i="40"/>
  <c r="Y74" i="40"/>
  <c r="Y75" i="40"/>
  <c r="Y76" i="40"/>
  <c r="Y77" i="40"/>
  <c r="Y78" i="40"/>
  <c r="Y79" i="40"/>
  <c r="Y80" i="40"/>
  <c r="Y81" i="40"/>
  <c r="Y82" i="40"/>
  <c r="Y83" i="40"/>
  <c r="Y84" i="40"/>
  <c r="Y85" i="40"/>
  <c r="Y86" i="40"/>
  <c r="Y87" i="40"/>
  <c r="Y88" i="40"/>
  <c r="Y89" i="40"/>
  <c r="Y90" i="40"/>
  <c r="Y91" i="40"/>
  <c r="Y92" i="40"/>
  <c r="Y93" i="40"/>
  <c r="Y94" i="40"/>
  <c r="Y95" i="40"/>
  <c r="Y96" i="40"/>
  <c r="Y97" i="40"/>
  <c r="Y98" i="40"/>
  <c r="Y99" i="40"/>
  <c r="Y100" i="40"/>
  <c r="Y101" i="40"/>
  <c r="Y102" i="40"/>
  <c r="Y103" i="40"/>
  <c r="Y104" i="40"/>
  <c r="Y105" i="40"/>
  <c r="Y106" i="40"/>
  <c r="Y107" i="40"/>
  <c r="Y108" i="40"/>
  <c r="Y109" i="40"/>
  <c r="Y110" i="40"/>
  <c r="Y111" i="40"/>
  <c r="Y112" i="40"/>
  <c r="Y113" i="40"/>
  <c r="Y114" i="40"/>
  <c r="Y115" i="40"/>
  <c r="Y116" i="40"/>
  <c r="Y117" i="40"/>
  <c r="Y118" i="40"/>
  <c r="Y119" i="40"/>
  <c r="Y120" i="40"/>
  <c r="Y121" i="40"/>
  <c r="Y122" i="40"/>
  <c r="Y123" i="40"/>
  <c r="Y124" i="40"/>
  <c r="Y125" i="40"/>
  <c r="Y126" i="40"/>
  <c r="Y127" i="40"/>
  <c r="Y128" i="40"/>
  <c r="Y129" i="40"/>
  <c r="Y130" i="40"/>
  <c r="Y131" i="40"/>
  <c r="Y132" i="40"/>
  <c r="Y133" i="40"/>
  <c r="Y134" i="40"/>
  <c r="Y135" i="40"/>
  <c r="Y136" i="40"/>
  <c r="Y137" i="40"/>
  <c r="Y138" i="40"/>
  <c r="Y139" i="40"/>
  <c r="Y140" i="40"/>
  <c r="Y141" i="40"/>
  <c r="Y142" i="40"/>
  <c r="Y143" i="40"/>
  <c r="Y144" i="40"/>
  <c r="Y145" i="40"/>
  <c r="Y146" i="40"/>
  <c r="Y147" i="40"/>
  <c r="Y148" i="40"/>
  <c r="Y149" i="40"/>
  <c r="Y150" i="40"/>
  <c r="Y151" i="40"/>
  <c r="Y152" i="40"/>
  <c r="Y153" i="40"/>
  <c r="Y154" i="40"/>
  <c r="Y155" i="40"/>
  <c r="Y156" i="40"/>
  <c r="Y157" i="40"/>
  <c r="Y158" i="40"/>
  <c r="Y159" i="40"/>
  <c r="Y160" i="40"/>
  <c r="Y161" i="40"/>
  <c r="Y162" i="40"/>
  <c r="Y163" i="40"/>
  <c r="Y164" i="40"/>
  <c r="Y165" i="40"/>
  <c r="Y166" i="40"/>
  <c r="Y167" i="40"/>
  <c r="Y168" i="40"/>
  <c r="Y169" i="40"/>
  <c r="Y170" i="40"/>
  <c r="Y171" i="40"/>
  <c r="Y172" i="40"/>
  <c r="Y173" i="40"/>
  <c r="Y174" i="40"/>
  <c r="Y175" i="40"/>
  <c r="Y176" i="40"/>
  <c r="Y177" i="40"/>
  <c r="Y178" i="40"/>
  <c r="Y179" i="40"/>
  <c r="Y180" i="40"/>
  <c r="Y181" i="40"/>
  <c r="Y182" i="40"/>
  <c r="Y183" i="40"/>
  <c r="Y184" i="40"/>
  <c r="Y185" i="40"/>
  <c r="Y186" i="40"/>
  <c r="Y187" i="40"/>
  <c r="Y188" i="40"/>
  <c r="Y189" i="40"/>
  <c r="Y190" i="40"/>
  <c r="Y191" i="40"/>
  <c r="Y192" i="40"/>
  <c r="Y193" i="40"/>
  <c r="Y194" i="40"/>
  <c r="Y195" i="40"/>
  <c r="Y196" i="40"/>
  <c r="Y197" i="40"/>
  <c r="Y198" i="40"/>
  <c r="Y199" i="40"/>
  <c r="Y200" i="40"/>
  <c r="Y201" i="40"/>
  <c r="Y202" i="40"/>
  <c r="Y203" i="40"/>
  <c r="Y204" i="40"/>
  <c r="Y205" i="40"/>
  <c r="Y206" i="40"/>
  <c r="Y207" i="40"/>
  <c r="Y208" i="40"/>
  <c r="Y209" i="40"/>
  <c r="Y210" i="40"/>
  <c r="Y211" i="40"/>
  <c r="Y212" i="40"/>
  <c r="Y213" i="40"/>
  <c r="Y214" i="40"/>
  <c r="Y215" i="40"/>
  <c r="Y216" i="40"/>
  <c r="Y217" i="40"/>
  <c r="Y218" i="40"/>
  <c r="Y219" i="40"/>
  <c r="Y220" i="40"/>
  <c r="Y221" i="40"/>
  <c r="Y222" i="40"/>
  <c r="Y223" i="40"/>
  <c r="Y224" i="40"/>
  <c r="Y225" i="40"/>
  <c r="Y226" i="40"/>
  <c r="Y227" i="40"/>
  <c r="Y228" i="40"/>
  <c r="Y229" i="40"/>
  <c r="Y230" i="40"/>
  <c r="Y231" i="40"/>
  <c r="Y232" i="40"/>
  <c r="Y233" i="40"/>
  <c r="Y234" i="40"/>
  <c r="Y235" i="40"/>
  <c r="Y236" i="40"/>
  <c r="Y237" i="40"/>
  <c r="Y238" i="40"/>
  <c r="Y239" i="40"/>
  <c r="Y240" i="40"/>
  <c r="Y241" i="40"/>
  <c r="Y242" i="40"/>
  <c r="Y243" i="40"/>
  <c r="Y244" i="40"/>
  <c r="Y245" i="40"/>
  <c r="Y246" i="40"/>
  <c r="Y247" i="40"/>
  <c r="Y248" i="40"/>
  <c r="Y249" i="40"/>
  <c r="Y250" i="40"/>
  <c r="Y251" i="40"/>
  <c r="Y252" i="40"/>
  <c r="Y253" i="40"/>
  <c r="Y254" i="40"/>
  <c r="Y255" i="40"/>
  <c r="Y256" i="40"/>
  <c r="Y257" i="40"/>
  <c r="Y258" i="40"/>
  <c r="Y259" i="40"/>
  <c r="Y260" i="40"/>
  <c r="Y261" i="40"/>
  <c r="Y262" i="40"/>
  <c r="Y263" i="40"/>
  <c r="Y264" i="40"/>
  <c r="Y265" i="40"/>
  <c r="Y266" i="40"/>
  <c r="Y267" i="40"/>
  <c r="Y268" i="40"/>
  <c r="Y269" i="40"/>
  <c r="Y270" i="40"/>
  <c r="Y271" i="40"/>
  <c r="Y272" i="40"/>
  <c r="Y273" i="40"/>
  <c r="Y274" i="40"/>
  <c r="Y275" i="40"/>
  <c r="Y276" i="40"/>
  <c r="Y277" i="40"/>
  <c r="Y278" i="40"/>
  <c r="Y279" i="40"/>
  <c r="Y280" i="40"/>
  <c r="Y281" i="40"/>
  <c r="Y282" i="40"/>
  <c r="Y283" i="40"/>
  <c r="Y284" i="40"/>
  <c r="Y285" i="40"/>
  <c r="Y286" i="40"/>
  <c r="Y287" i="40"/>
  <c r="Y288" i="40"/>
  <c r="Y289" i="40"/>
  <c r="Y290" i="40"/>
  <c r="Y291" i="40"/>
  <c r="Y292" i="40"/>
  <c r="Y293" i="40"/>
  <c r="Y294" i="40"/>
  <c r="Y295" i="40"/>
  <c r="Y296" i="40"/>
  <c r="Y297" i="40"/>
  <c r="Y298" i="40"/>
  <c r="Y299" i="40"/>
  <c r="Y300" i="40"/>
  <c r="Y301" i="40"/>
  <c r="Y302" i="40"/>
  <c r="Y303" i="40"/>
  <c r="Y304" i="40"/>
  <c r="Y305" i="40"/>
  <c r="Y306" i="40"/>
  <c r="Y307" i="40"/>
  <c r="Y308" i="40"/>
  <c r="Y309" i="40"/>
  <c r="Y310" i="40"/>
  <c r="Y311" i="40"/>
  <c r="Y312" i="40"/>
  <c r="Y313" i="40"/>
  <c r="Y314" i="40"/>
  <c r="Y315" i="40"/>
  <c r="Y316" i="40"/>
  <c r="Y317" i="40"/>
  <c r="Y318" i="40"/>
  <c r="Y319" i="40"/>
  <c r="Y320" i="40"/>
  <c r="Y321" i="40"/>
  <c r="Y322" i="40"/>
  <c r="Y323" i="40"/>
  <c r="Y324" i="40"/>
  <c r="Y325" i="40"/>
  <c r="Y326" i="40"/>
  <c r="Y327" i="40"/>
  <c r="Y328" i="40"/>
  <c r="Y329" i="40"/>
  <c r="Y330" i="40"/>
  <c r="Y331" i="40"/>
  <c r="Y332" i="40"/>
  <c r="Y333" i="40"/>
  <c r="Y334" i="40"/>
  <c r="Y335" i="40"/>
  <c r="Y336" i="40"/>
  <c r="Y337" i="40"/>
  <c r="Y338" i="40"/>
  <c r="Y339" i="40"/>
  <c r="Y340" i="40"/>
  <c r="Y341" i="40"/>
  <c r="Y342" i="40"/>
  <c r="Y343" i="40"/>
  <c r="Y344" i="40"/>
  <c r="Y345" i="40"/>
  <c r="Y346" i="40"/>
  <c r="Y347" i="40"/>
  <c r="Y348" i="40"/>
  <c r="Y349" i="40"/>
  <c r="Y350" i="40"/>
  <c r="Y351" i="40"/>
  <c r="Y352" i="40"/>
  <c r="Y353" i="40"/>
  <c r="Y354" i="40"/>
  <c r="Y355" i="40"/>
  <c r="Y356" i="40"/>
  <c r="Y357" i="40"/>
  <c r="Y358" i="40"/>
  <c r="Y359" i="40"/>
  <c r="Y360" i="40"/>
  <c r="Y361" i="40"/>
  <c r="Y362" i="40"/>
  <c r="Y363" i="40"/>
  <c r="Y364" i="40"/>
  <c r="Y365" i="40"/>
  <c r="Y366" i="40"/>
  <c r="Y367" i="40"/>
  <c r="Y368" i="40"/>
  <c r="Y369" i="40"/>
  <c r="Y370" i="40"/>
  <c r="Y371" i="40"/>
  <c r="Y372" i="40"/>
  <c r="Y373" i="40"/>
  <c r="Y374" i="40"/>
  <c r="Y375" i="40"/>
  <c r="Y376" i="40"/>
  <c r="Y377" i="40"/>
  <c r="Y378" i="40"/>
  <c r="Y379" i="40"/>
  <c r="Y380" i="40"/>
  <c r="Y381" i="40"/>
  <c r="Y382" i="40"/>
  <c r="Y383" i="40"/>
  <c r="Y384" i="40"/>
  <c r="Y385" i="40"/>
  <c r="Y386" i="40"/>
  <c r="Y387" i="40"/>
  <c r="Y388" i="40"/>
  <c r="Y389" i="40"/>
  <c r="Y390" i="40"/>
  <c r="Y391" i="40"/>
  <c r="Y392" i="40"/>
  <c r="Y393" i="40"/>
  <c r="Y394" i="40"/>
  <c r="Y395" i="40"/>
  <c r="Y396" i="40"/>
  <c r="Y397" i="40"/>
  <c r="Y398" i="40"/>
  <c r="Y399" i="40"/>
  <c r="Y400" i="40"/>
  <c r="Y401" i="40"/>
  <c r="Y402" i="40"/>
  <c r="Y403" i="40"/>
  <c r="Y404" i="40"/>
  <c r="Y405" i="40"/>
  <c r="Y406" i="40"/>
  <c r="Y407" i="40"/>
  <c r="Y408" i="40"/>
  <c r="Y409" i="40"/>
  <c r="Y410" i="40"/>
  <c r="Y411" i="40"/>
  <c r="Y412" i="40"/>
  <c r="Y413" i="40"/>
  <c r="Y414" i="40"/>
  <c r="Y415" i="40"/>
  <c r="Y416" i="40"/>
  <c r="Y417" i="40"/>
  <c r="Y418" i="40"/>
  <c r="Y419" i="40"/>
  <c r="Y420" i="40"/>
  <c r="Y421" i="40"/>
  <c r="Y422" i="40"/>
  <c r="Y423" i="40"/>
  <c r="Y424" i="40"/>
  <c r="Y425" i="40"/>
  <c r="Y426" i="40"/>
  <c r="Y427" i="40"/>
  <c r="Y428" i="40"/>
  <c r="Y429" i="40"/>
  <c r="Y430" i="40"/>
  <c r="Y431" i="40"/>
  <c r="Y432" i="40"/>
  <c r="Y433" i="40"/>
  <c r="Y434" i="40"/>
  <c r="Y435" i="40"/>
  <c r="Y436" i="40"/>
  <c r="Y437" i="40"/>
  <c r="Y438" i="40"/>
  <c r="Y439" i="40"/>
  <c r="Y440" i="40"/>
  <c r="Y441" i="40"/>
  <c r="Y442" i="40"/>
  <c r="Y443" i="40"/>
  <c r="Y444" i="40"/>
  <c r="Y445" i="40"/>
  <c r="Y446" i="40"/>
  <c r="Y447" i="40"/>
  <c r="Y448" i="40"/>
  <c r="Y449" i="40"/>
  <c r="Y450" i="40"/>
  <c r="Y451" i="40"/>
  <c r="Y452" i="40"/>
  <c r="Y453" i="40"/>
  <c r="Y454" i="40"/>
  <c r="Y455" i="40"/>
  <c r="Y456" i="40"/>
  <c r="Y457" i="40"/>
  <c r="Y458" i="40"/>
  <c r="Y459" i="40"/>
  <c r="Y460" i="40"/>
  <c r="Y461" i="40"/>
  <c r="Y462" i="40"/>
  <c r="Y463" i="40"/>
  <c r="Y464" i="40"/>
  <c r="Y465" i="40"/>
  <c r="Y466" i="40"/>
  <c r="Y467" i="40"/>
  <c r="Y468" i="40"/>
  <c r="Y469" i="40"/>
  <c r="Y470" i="40"/>
  <c r="Y471" i="40"/>
  <c r="Y472" i="40"/>
  <c r="Y473" i="40"/>
  <c r="Y474" i="40"/>
  <c r="Y475" i="40"/>
  <c r="Y476" i="40"/>
  <c r="Y477" i="40"/>
  <c r="Y478" i="40"/>
  <c r="Y479" i="40"/>
  <c r="Y480" i="40"/>
  <c r="Y481" i="40"/>
  <c r="Y482" i="40"/>
  <c r="Y483" i="40"/>
  <c r="Y484" i="40"/>
  <c r="Y485" i="40"/>
  <c r="Y486" i="40"/>
  <c r="Y487" i="40"/>
  <c r="Y488" i="40"/>
  <c r="Y489" i="40"/>
  <c r="Y490" i="40"/>
  <c r="Y491" i="40"/>
  <c r="Y492" i="40"/>
  <c r="Y493" i="40"/>
  <c r="Y494" i="40"/>
  <c r="Y495" i="40"/>
  <c r="Y496" i="40"/>
  <c r="Y497" i="40"/>
  <c r="Y498" i="40"/>
  <c r="Y499" i="40"/>
  <c r="Y500" i="40"/>
  <c r="Y501" i="40"/>
  <c r="Y502" i="40"/>
  <c r="Y503" i="40"/>
  <c r="Y504" i="40"/>
  <c r="Y505" i="40"/>
  <c r="Y506" i="40"/>
  <c r="Y507" i="40"/>
  <c r="Y508" i="40"/>
  <c r="Y509" i="40"/>
  <c r="Y510" i="40"/>
  <c r="Y511" i="40"/>
  <c r="Y512" i="40"/>
  <c r="Y513" i="40"/>
  <c r="Y514" i="40"/>
  <c r="Y515" i="40"/>
  <c r="Y516" i="40"/>
  <c r="Y517" i="40"/>
  <c r="Y518" i="40"/>
  <c r="Y519" i="40"/>
  <c r="Y520" i="40"/>
  <c r="Y521" i="40"/>
  <c r="Y522" i="40"/>
  <c r="Y523" i="40"/>
  <c r="Y524" i="40"/>
  <c r="Y525" i="40"/>
  <c r="Y526" i="40"/>
  <c r="Y527" i="40"/>
  <c r="Y528" i="40"/>
  <c r="Y529" i="40"/>
  <c r="Y530" i="40"/>
  <c r="Y531" i="40"/>
  <c r="Y532" i="40"/>
  <c r="Y533" i="40"/>
  <c r="Y534" i="40"/>
  <c r="Y535" i="40"/>
  <c r="Y536" i="40"/>
  <c r="Y537" i="40"/>
  <c r="Y538" i="40"/>
  <c r="Y539" i="40"/>
  <c r="Y540" i="40"/>
  <c r="Y541" i="40"/>
  <c r="Y542" i="40"/>
  <c r="Y543" i="40"/>
  <c r="Y544" i="40"/>
  <c r="Y545" i="40"/>
  <c r="Y546" i="40"/>
  <c r="Y547" i="40"/>
  <c r="Y548" i="40"/>
  <c r="Y549" i="40"/>
  <c r="Y550" i="40"/>
  <c r="Y551" i="40"/>
  <c r="Y552" i="40"/>
  <c r="Y553" i="40"/>
  <c r="Y554" i="40"/>
  <c r="Y555" i="40"/>
  <c r="Y556" i="40"/>
  <c r="Y557" i="40"/>
  <c r="Y558" i="40"/>
  <c r="Y559" i="40"/>
  <c r="Y560" i="40"/>
  <c r="Y561" i="40"/>
  <c r="Y562" i="40"/>
  <c r="Y563" i="40"/>
  <c r="Y564" i="40"/>
  <c r="Y565" i="40"/>
  <c r="Y566" i="40"/>
  <c r="Y567" i="40"/>
  <c r="Y568" i="40"/>
  <c r="Y569" i="40"/>
  <c r="Y570" i="40"/>
  <c r="Y571" i="40"/>
  <c r="Y572" i="40"/>
  <c r="Y573" i="40"/>
  <c r="Y574" i="40"/>
  <c r="Y575" i="40"/>
  <c r="Y576" i="40"/>
  <c r="Y577" i="40"/>
  <c r="Y578" i="40"/>
  <c r="Y579" i="40"/>
  <c r="Y580" i="40"/>
  <c r="Y581" i="40"/>
  <c r="Y582" i="40"/>
  <c r="Y583" i="40"/>
  <c r="Y584" i="40"/>
  <c r="Y585" i="40"/>
  <c r="Y586" i="40"/>
  <c r="Y587" i="40"/>
  <c r="Y588" i="40"/>
  <c r="Y589" i="40"/>
  <c r="Y590" i="40"/>
  <c r="Y591" i="40"/>
  <c r="Y592" i="40"/>
  <c r="Y593" i="40"/>
  <c r="Y594" i="40"/>
  <c r="Y595" i="40"/>
  <c r="Y596" i="40"/>
  <c r="Y597" i="40"/>
  <c r="Y598" i="40"/>
  <c r="Y599" i="40"/>
  <c r="Y600" i="40"/>
  <c r="Y601" i="40"/>
  <c r="Y602" i="40"/>
  <c r="Y603" i="40"/>
  <c r="Y604" i="40"/>
  <c r="Y605" i="40"/>
  <c r="Y606" i="40"/>
  <c r="Y607" i="40"/>
  <c r="Y608" i="40"/>
  <c r="Y609" i="40"/>
  <c r="Y610" i="40"/>
  <c r="Y611" i="40"/>
  <c r="Y612" i="40"/>
  <c r="Y613" i="40"/>
  <c r="Y614" i="40"/>
  <c r="Y615" i="40"/>
  <c r="Y616" i="40"/>
  <c r="Y617" i="40"/>
  <c r="Y618" i="40"/>
  <c r="Y619" i="40"/>
  <c r="Y620" i="40"/>
  <c r="Y621" i="40"/>
  <c r="Y622" i="40"/>
  <c r="Y623" i="40"/>
  <c r="Y624" i="40"/>
  <c r="Y625" i="40"/>
  <c r="Y626" i="40"/>
  <c r="Y627" i="40"/>
  <c r="Y628" i="40"/>
  <c r="Y629" i="40"/>
  <c r="Y630" i="40"/>
  <c r="Y631" i="40"/>
  <c r="Y632" i="40"/>
  <c r="Y633" i="40"/>
  <c r="Y634" i="40"/>
  <c r="Y635" i="40"/>
  <c r="Y636" i="40"/>
  <c r="Y637" i="40"/>
  <c r="Y638" i="40"/>
  <c r="Y639" i="40"/>
  <c r="Y640" i="40"/>
  <c r="Y641" i="40"/>
  <c r="Y642" i="40"/>
  <c r="Y643" i="40"/>
  <c r="Y644" i="40"/>
  <c r="Y645" i="40"/>
  <c r="Y646" i="40"/>
  <c r="Y647" i="40"/>
  <c r="Y648" i="40"/>
  <c r="Y649" i="40"/>
  <c r="Y650" i="40"/>
  <c r="Y651" i="40"/>
  <c r="Y652" i="40"/>
  <c r="Y653" i="40"/>
  <c r="Y654" i="40"/>
  <c r="Y655" i="40"/>
  <c r="Y656" i="40"/>
  <c r="Y657" i="40"/>
  <c r="Y658" i="40"/>
  <c r="Y659" i="40"/>
  <c r="Y660" i="40"/>
  <c r="Y661" i="40"/>
  <c r="Y662" i="40"/>
  <c r="Y663" i="40"/>
  <c r="Y664" i="40"/>
  <c r="Y665" i="40"/>
  <c r="Y666" i="40"/>
  <c r="Y667" i="40"/>
  <c r="Y668" i="40"/>
  <c r="Y669" i="40"/>
  <c r="Y670" i="40"/>
  <c r="Y671" i="40"/>
  <c r="Y672" i="40"/>
  <c r="Y673" i="40"/>
  <c r="Y674" i="40"/>
  <c r="Y675" i="40"/>
  <c r="Y676" i="40"/>
  <c r="Y677" i="40"/>
  <c r="Y678" i="40"/>
  <c r="Y679" i="40"/>
  <c r="Y680" i="40"/>
  <c r="Y681" i="40"/>
  <c r="Y682" i="40"/>
  <c r="Y683" i="40"/>
  <c r="Y684" i="40"/>
  <c r="Y685" i="40"/>
  <c r="Y686" i="40"/>
  <c r="Y687" i="40"/>
  <c r="Y688" i="40"/>
  <c r="Y689" i="40"/>
  <c r="Y690" i="40"/>
  <c r="Y691" i="40"/>
  <c r="Y692" i="40"/>
  <c r="Y693" i="40"/>
  <c r="Y694" i="40"/>
  <c r="Y695" i="40"/>
  <c r="Y696" i="40"/>
  <c r="Y697" i="40"/>
  <c r="Y698" i="40"/>
  <c r="Y699" i="40"/>
  <c r="Y700" i="40"/>
  <c r="Y701" i="40"/>
  <c r="Y702" i="40"/>
  <c r="Y703" i="40"/>
  <c r="Y704" i="40"/>
  <c r="Y705" i="40"/>
  <c r="Y706" i="40"/>
  <c r="Y707" i="40"/>
  <c r="Y708" i="40"/>
  <c r="Y709" i="40"/>
  <c r="Y710" i="40"/>
  <c r="Y711" i="40"/>
  <c r="Y712" i="40"/>
  <c r="Y713" i="40"/>
  <c r="Y714" i="40"/>
  <c r="Y715" i="40"/>
  <c r="Y716" i="40"/>
  <c r="Y717" i="40"/>
  <c r="Y718" i="40"/>
  <c r="Y719" i="40"/>
  <c r="Y720" i="40"/>
  <c r="Y721" i="40"/>
  <c r="Y722" i="40"/>
  <c r="Y723" i="40"/>
  <c r="Y724" i="40"/>
  <c r="Y725" i="40"/>
  <c r="Y726" i="40"/>
  <c r="Y727" i="40"/>
  <c r="Y728" i="40"/>
  <c r="Y729" i="40"/>
  <c r="Y730" i="40"/>
  <c r="Y731" i="40"/>
  <c r="Y732" i="40"/>
  <c r="Y733" i="40"/>
  <c r="Y734" i="40"/>
  <c r="Y735" i="40"/>
  <c r="Y736" i="40"/>
  <c r="Y737" i="40"/>
  <c r="Y738" i="40"/>
  <c r="Y739" i="40"/>
  <c r="Y740" i="40"/>
  <c r="Y741" i="40"/>
  <c r="Y742" i="40"/>
  <c r="Y743" i="40"/>
  <c r="Y744" i="40"/>
  <c r="Y745" i="40"/>
  <c r="Y746" i="40"/>
  <c r="Y747" i="40"/>
  <c r="Y748" i="40"/>
  <c r="Y749" i="40"/>
  <c r="Y750" i="40"/>
  <c r="Y751" i="40"/>
  <c r="Y752" i="40"/>
  <c r="Y753" i="40"/>
  <c r="Y754" i="40"/>
  <c r="Y755" i="40"/>
  <c r="Y756" i="40"/>
  <c r="Y757" i="40"/>
  <c r="Y758" i="40"/>
  <c r="Y759" i="40"/>
  <c r="Y760" i="40"/>
  <c r="Y761" i="40"/>
  <c r="Y762" i="40"/>
  <c r="Y763" i="40"/>
  <c r="Y764" i="40"/>
  <c r="Y765" i="40"/>
  <c r="Y766" i="40"/>
  <c r="Y767" i="40"/>
  <c r="Y768" i="40"/>
  <c r="Y769" i="40"/>
  <c r="Y770" i="40"/>
  <c r="Y771" i="40"/>
  <c r="Y772" i="40"/>
  <c r="Y773" i="40"/>
  <c r="Y774" i="40"/>
  <c r="Y775" i="40"/>
  <c r="Y776" i="40"/>
  <c r="Y777" i="40"/>
  <c r="Y778" i="40"/>
  <c r="Y779" i="40"/>
  <c r="Y780" i="40"/>
  <c r="Y781" i="40"/>
  <c r="Y782" i="40"/>
  <c r="Y783" i="40"/>
  <c r="Y784" i="40"/>
  <c r="Y785" i="40"/>
  <c r="Y786" i="40"/>
  <c r="Y787" i="40"/>
  <c r="Y788" i="40"/>
  <c r="Y789" i="40"/>
  <c r="Y790" i="40"/>
  <c r="Y791" i="40"/>
  <c r="Y792" i="40"/>
  <c r="Y793" i="40"/>
  <c r="Y794" i="40"/>
  <c r="Y795" i="40"/>
  <c r="Y796" i="40"/>
  <c r="Y797" i="40"/>
  <c r="Y798" i="40"/>
  <c r="Y799" i="40"/>
  <c r="Y800" i="40"/>
  <c r="Y801" i="40"/>
  <c r="Y802" i="40"/>
  <c r="Y803" i="40"/>
  <c r="Y804" i="40"/>
  <c r="Y805" i="40"/>
  <c r="Y806" i="40"/>
  <c r="Y807" i="40"/>
  <c r="Y808" i="40"/>
  <c r="Y809" i="40"/>
  <c r="Y810" i="40"/>
  <c r="Y811" i="40"/>
  <c r="Y812" i="40"/>
  <c r="Y813" i="40"/>
  <c r="Y814" i="40"/>
  <c r="Y815" i="40"/>
  <c r="Y816" i="40"/>
  <c r="Y817" i="40"/>
  <c r="Y818" i="40"/>
  <c r="Y819" i="40"/>
  <c r="Y820" i="40"/>
  <c r="Y821" i="40"/>
  <c r="Y822" i="40"/>
  <c r="Y823" i="40"/>
  <c r="Y824" i="40"/>
  <c r="Y825" i="40"/>
  <c r="Y826" i="40"/>
  <c r="Y827" i="40"/>
  <c r="Y828" i="40"/>
  <c r="Y829" i="40"/>
  <c r="Y830" i="40"/>
  <c r="Y831" i="40"/>
  <c r="Y832" i="40"/>
  <c r="Y833" i="40"/>
  <c r="Y834" i="40"/>
  <c r="Y835" i="40"/>
  <c r="Y836" i="40"/>
  <c r="Y837" i="40"/>
  <c r="Y838" i="40"/>
  <c r="Y839" i="40"/>
  <c r="Y840" i="40"/>
  <c r="Y841" i="40"/>
  <c r="Y842" i="40"/>
  <c r="Y843" i="40"/>
  <c r="Y844" i="40"/>
  <c r="Y845" i="40"/>
  <c r="Y846" i="40"/>
  <c r="Y847" i="40"/>
  <c r="Y848" i="40"/>
  <c r="Y849" i="40"/>
  <c r="Y850" i="40"/>
  <c r="Y851" i="40"/>
  <c r="Y852" i="40"/>
  <c r="Y853" i="40"/>
  <c r="Y854" i="40"/>
  <c r="Y855" i="40"/>
  <c r="Y856" i="40"/>
  <c r="Y857" i="40"/>
  <c r="Y858" i="40"/>
  <c r="Y859" i="40"/>
  <c r="Y860" i="40"/>
  <c r="Y861" i="40"/>
  <c r="Y862" i="40"/>
  <c r="Y863" i="40"/>
  <c r="Y864" i="40"/>
  <c r="Y865" i="40"/>
  <c r="Y866" i="40"/>
  <c r="Y867" i="40"/>
  <c r="Y868" i="40"/>
  <c r="Y869" i="40"/>
  <c r="Y870" i="40"/>
  <c r="Y871" i="40"/>
  <c r="Y872" i="40"/>
  <c r="Y873" i="40"/>
  <c r="Y874" i="40"/>
  <c r="Y875" i="40"/>
  <c r="Y876" i="40"/>
  <c r="Y877" i="40"/>
  <c r="Y878" i="40"/>
  <c r="Y879" i="40"/>
  <c r="Y880" i="40"/>
  <c r="Y881" i="40"/>
  <c r="Y882" i="40"/>
  <c r="Y883" i="40"/>
  <c r="Y884" i="40"/>
  <c r="Y885" i="40"/>
  <c r="Y886" i="40"/>
  <c r="Y887" i="40"/>
  <c r="Y888" i="40"/>
  <c r="Y889" i="40"/>
  <c r="Y890" i="40"/>
  <c r="Y891" i="40"/>
  <c r="Y892" i="40"/>
  <c r="Y893" i="40"/>
  <c r="Y894" i="40"/>
  <c r="Y895" i="40"/>
  <c r="Y896" i="40"/>
  <c r="Y897" i="40"/>
  <c r="Y898" i="40"/>
  <c r="Y899" i="40"/>
  <c r="Y900" i="40"/>
  <c r="Y901" i="40"/>
  <c r="Y902" i="40"/>
  <c r="Y903" i="40"/>
  <c r="Y904" i="40"/>
  <c r="Y905" i="40"/>
  <c r="Y906" i="40"/>
  <c r="Y907" i="40"/>
  <c r="Y908" i="40"/>
  <c r="Y909" i="40"/>
  <c r="Y910" i="40"/>
  <c r="Y911" i="40"/>
  <c r="Y912" i="40"/>
  <c r="Y913" i="40"/>
  <c r="Y914" i="40"/>
  <c r="Y915" i="40"/>
  <c r="Y916" i="40"/>
  <c r="Y917" i="40"/>
  <c r="Y918" i="40"/>
  <c r="Y919" i="40"/>
  <c r="Y920" i="40"/>
  <c r="Y921" i="40"/>
  <c r="Y922" i="40"/>
  <c r="Y923" i="40"/>
  <c r="Y924" i="40"/>
  <c r="Y925" i="40"/>
  <c r="Y926" i="40"/>
  <c r="Y927" i="40"/>
  <c r="Y928" i="40"/>
  <c r="Y929" i="40"/>
  <c r="Y930" i="40"/>
  <c r="Y931" i="40"/>
  <c r="Y932" i="40"/>
  <c r="Y933" i="40"/>
  <c r="Y934" i="40"/>
  <c r="Y935" i="40"/>
  <c r="Y936" i="40"/>
  <c r="Y937" i="40"/>
  <c r="Y938" i="40"/>
  <c r="Y939" i="40"/>
  <c r="Y940" i="40"/>
  <c r="Y941" i="40"/>
  <c r="Y942" i="40"/>
  <c r="Y943" i="40"/>
  <c r="Y944" i="40"/>
  <c r="Y945" i="40"/>
  <c r="Y946" i="40"/>
  <c r="Y947" i="40"/>
  <c r="Y948" i="40"/>
  <c r="Y949" i="40"/>
  <c r="Y950" i="40"/>
  <c r="Y951" i="40"/>
  <c r="Y952" i="40"/>
  <c r="Y953" i="40"/>
  <c r="Y954" i="40"/>
  <c r="Y955" i="40"/>
  <c r="Y956" i="40"/>
  <c r="Y957" i="40"/>
  <c r="Y958" i="40"/>
  <c r="Y959" i="40"/>
  <c r="Y960" i="40"/>
  <c r="Y961" i="40"/>
  <c r="Y962" i="40"/>
  <c r="Y963" i="40"/>
  <c r="Y964" i="40"/>
  <c r="Y965" i="40"/>
  <c r="Y966" i="40"/>
  <c r="Y967" i="40"/>
  <c r="Y968" i="40"/>
  <c r="Y969" i="40"/>
  <c r="Y970" i="40"/>
  <c r="Y971" i="40"/>
  <c r="Y972" i="40"/>
  <c r="Y973" i="40"/>
  <c r="Y974" i="40"/>
  <c r="Y975" i="40"/>
  <c r="Y976" i="40"/>
  <c r="Y977" i="40"/>
  <c r="Y978" i="40"/>
  <c r="Y979" i="40"/>
  <c r="Y980" i="40"/>
  <c r="Y981" i="40"/>
  <c r="Y982" i="40"/>
  <c r="Y983" i="40"/>
  <c r="Y984" i="40"/>
  <c r="Y985" i="40"/>
  <c r="Y986" i="40"/>
  <c r="Y987" i="40"/>
  <c r="Y988" i="40"/>
  <c r="Y989" i="40"/>
  <c r="Y990" i="40"/>
  <c r="Y991" i="40"/>
  <c r="Y992" i="40"/>
  <c r="Y993" i="40"/>
  <c r="Y994" i="40"/>
  <c r="Y995" i="40"/>
  <c r="Y996" i="40"/>
  <c r="Y997" i="40"/>
  <c r="Y998" i="40"/>
  <c r="Y999" i="40"/>
  <c r="Y1000" i="40"/>
  <c r="Y1001" i="40"/>
  <c r="Y1002" i="40"/>
  <c r="Y1003" i="40"/>
  <c r="Y1004" i="40"/>
  <c r="Y1005" i="40"/>
  <c r="Y1006" i="40"/>
  <c r="Y1007" i="40"/>
  <c r="Y1008" i="40"/>
  <c r="Y1009" i="40"/>
  <c r="Y1010" i="40"/>
  <c r="Y1011" i="40"/>
  <c r="Y1012" i="40"/>
  <c r="Y1013" i="40"/>
  <c r="Y1014" i="40"/>
  <c r="Y1015" i="40"/>
  <c r="Y1016" i="40"/>
  <c r="Y1017" i="40"/>
  <c r="Y1018" i="40"/>
  <c r="Y1019" i="40"/>
  <c r="Y1020" i="40"/>
  <c r="Y1021" i="40"/>
  <c r="Y1022" i="40"/>
  <c r="Y1023" i="40"/>
  <c r="Y1024" i="40"/>
  <c r="Y1025" i="40"/>
  <c r="Y1026" i="40"/>
  <c r="Y1027" i="40"/>
  <c r="Y1028" i="40"/>
  <c r="Y1029" i="40"/>
  <c r="Y1030" i="40"/>
  <c r="Y1031" i="40"/>
  <c r="Y1032" i="40"/>
  <c r="Y1033" i="40"/>
  <c r="Y1034" i="40"/>
  <c r="Y1035" i="40"/>
  <c r="Y1036" i="40"/>
  <c r="Y1037" i="40"/>
  <c r="Y1038" i="40"/>
  <c r="Y1039" i="40"/>
  <c r="Y1040" i="40"/>
  <c r="Y1041" i="40"/>
  <c r="Y1042" i="40"/>
  <c r="Y1043" i="40"/>
  <c r="Y1044" i="40"/>
  <c r="Y1045" i="40"/>
  <c r="Y1046" i="40"/>
  <c r="Y1047" i="40"/>
  <c r="Y1048" i="40"/>
  <c r="Y1049" i="40"/>
  <c r="Y1050" i="40"/>
  <c r="Y1051" i="40"/>
  <c r="Y1052" i="40"/>
  <c r="Y1053" i="40"/>
  <c r="Y1054" i="40"/>
  <c r="Y1055" i="40"/>
  <c r="Y1056" i="40"/>
  <c r="Y1057" i="40"/>
  <c r="Y1058" i="40"/>
  <c r="Y1059" i="40"/>
  <c r="Y1060" i="40"/>
  <c r="Y1061" i="40"/>
  <c r="Y1062" i="40"/>
  <c r="Y1063" i="40"/>
  <c r="Y1064" i="40"/>
  <c r="Y1065" i="40"/>
  <c r="Y1066" i="40"/>
  <c r="Y1067" i="40"/>
  <c r="Y1068" i="40"/>
  <c r="Y1069" i="40"/>
  <c r="Y1070" i="40"/>
  <c r="Y1071" i="40"/>
  <c r="Y1072" i="40"/>
  <c r="Y1073" i="40"/>
  <c r="Y1074" i="40"/>
  <c r="Y1075" i="40"/>
  <c r="Y1076" i="40"/>
  <c r="Y1077" i="40"/>
  <c r="Y1078" i="40"/>
  <c r="Y1079" i="40"/>
  <c r="Y1080" i="40"/>
  <c r="Y1081" i="40"/>
  <c r="Y1082" i="40"/>
  <c r="Y1083" i="40"/>
  <c r="Y1084" i="40"/>
  <c r="Y1085" i="40"/>
  <c r="Y1086" i="40"/>
  <c r="Y1087" i="40"/>
  <c r="Y1088" i="40"/>
  <c r="Y1089" i="40"/>
  <c r="Y1090" i="40"/>
  <c r="Y1091" i="40"/>
  <c r="Y1092" i="40"/>
  <c r="Y1093" i="40"/>
  <c r="Y1094" i="40"/>
  <c r="Y1095" i="40"/>
  <c r="Y1096" i="40"/>
  <c r="Y1097" i="40"/>
  <c r="Y1098" i="40"/>
  <c r="Y1099" i="40"/>
  <c r="Y1100" i="40"/>
  <c r="Y1101" i="40"/>
  <c r="Y1102" i="40"/>
  <c r="Y1103" i="40"/>
  <c r="Y1104" i="40"/>
  <c r="Y1105" i="40"/>
  <c r="Y1106" i="40"/>
  <c r="Y1107" i="40"/>
  <c r="Y1108" i="40"/>
  <c r="Y1109" i="40"/>
  <c r="Y1110" i="40"/>
  <c r="Y1111" i="40"/>
  <c r="Y1112" i="40"/>
  <c r="Y1113" i="40"/>
  <c r="Y1114" i="40"/>
  <c r="Y1115" i="40"/>
  <c r="Y1116" i="40"/>
  <c r="Y1117" i="40"/>
  <c r="Y1118" i="40"/>
  <c r="Y1119" i="40"/>
  <c r="Y1120" i="40"/>
  <c r="Y1121" i="40"/>
  <c r="Y1122" i="40"/>
  <c r="Y1123" i="40"/>
  <c r="Y1124" i="40"/>
  <c r="Y1125" i="40"/>
  <c r="Y1126" i="40"/>
  <c r="Y1127" i="40"/>
  <c r="Y1128" i="40"/>
  <c r="Y1129" i="40"/>
  <c r="Y1130" i="40"/>
  <c r="Y1131" i="40"/>
  <c r="Y1132" i="40"/>
  <c r="Y1133" i="40"/>
  <c r="Y1134" i="40"/>
  <c r="Y1135" i="40"/>
  <c r="Y1136" i="40"/>
  <c r="Y1137" i="40"/>
  <c r="Y1138" i="40"/>
  <c r="Y1139" i="40"/>
  <c r="Y1140" i="40"/>
  <c r="Y1141" i="40"/>
  <c r="Y1142" i="40"/>
  <c r="Y1143" i="40"/>
  <c r="Y1144" i="40"/>
  <c r="Y1145" i="40"/>
  <c r="Y1146" i="40"/>
  <c r="Y1147" i="40"/>
  <c r="Y1148" i="40"/>
  <c r="Y1149" i="40"/>
  <c r="Y1150" i="40"/>
  <c r="Y1151" i="40"/>
  <c r="Y1152" i="40"/>
  <c r="Y1153" i="40"/>
  <c r="Y1154" i="40"/>
  <c r="Y1155" i="40"/>
  <c r="Y1156" i="40"/>
  <c r="Y1157" i="40"/>
  <c r="Y1158" i="40"/>
  <c r="Y1159" i="40"/>
  <c r="Y1160" i="40"/>
  <c r="Y1161" i="40"/>
  <c r="Y1162" i="40"/>
  <c r="Y1163" i="40"/>
  <c r="Y1164" i="40"/>
  <c r="Y1165" i="40"/>
  <c r="Y1166" i="40"/>
  <c r="Y1167" i="40"/>
  <c r="Y1168" i="40"/>
  <c r="Y1169" i="40"/>
  <c r="Y1170" i="40"/>
  <c r="Y1171" i="40"/>
  <c r="Y1172" i="40"/>
  <c r="Y1173" i="40"/>
  <c r="Y1174" i="40"/>
  <c r="Y1175" i="40"/>
  <c r="Y1176" i="40"/>
  <c r="Y1177" i="40"/>
  <c r="Y1178" i="40"/>
  <c r="Y1179" i="40"/>
  <c r="Y1180" i="40"/>
  <c r="Y1181" i="40"/>
  <c r="Y1182" i="40"/>
  <c r="Y1183" i="40"/>
  <c r="Y1184" i="40"/>
  <c r="Y1185" i="40"/>
  <c r="Y1186" i="40"/>
  <c r="Y1187" i="40"/>
  <c r="Y1188" i="40"/>
  <c r="Y1189" i="40"/>
  <c r="Y1190" i="40"/>
  <c r="Y1191" i="40"/>
  <c r="Y1192" i="40"/>
  <c r="Y1193" i="40"/>
  <c r="Y1194" i="40"/>
  <c r="Y1195" i="40"/>
  <c r="Y1196" i="40"/>
  <c r="Y1197" i="40"/>
  <c r="Y1198" i="40"/>
  <c r="Y1199" i="40"/>
  <c r="Y1200" i="40"/>
  <c r="Y1201" i="40"/>
  <c r="Y1202" i="40"/>
  <c r="Y1203" i="40"/>
  <c r="Y1204" i="40"/>
  <c r="Y1205" i="40"/>
  <c r="Y1206" i="40"/>
  <c r="Y1207" i="40"/>
  <c r="Y1208" i="40"/>
  <c r="Y1209" i="40"/>
  <c r="Y1210" i="40"/>
  <c r="Y1211" i="40"/>
  <c r="Y1212" i="40"/>
  <c r="Y1213" i="40"/>
  <c r="Y1214" i="40"/>
  <c r="Y1215" i="40"/>
  <c r="Y1216" i="40"/>
  <c r="Y1217" i="40"/>
  <c r="Y1218" i="40"/>
  <c r="Y1219" i="40"/>
  <c r="Y1220" i="40"/>
  <c r="Y1221" i="40"/>
  <c r="Y1222" i="40"/>
  <c r="Y1223" i="40"/>
  <c r="Y1224" i="40"/>
  <c r="Y1225" i="40"/>
  <c r="Y1226" i="40"/>
  <c r="Y1227" i="40"/>
  <c r="Y1228" i="40"/>
  <c r="Y1229" i="40"/>
  <c r="Y1230" i="40"/>
  <c r="Y1231" i="40"/>
  <c r="Y1232" i="40"/>
  <c r="Y1233" i="40"/>
  <c r="Y1234" i="40"/>
  <c r="Y1235" i="40"/>
  <c r="Y1236" i="40"/>
  <c r="Y1237" i="40"/>
  <c r="Y1238" i="40"/>
  <c r="Y1239" i="40"/>
  <c r="Y1240" i="40"/>
  <c r="Y1241" i="40"/>
  <c r="Y1242" i="40"/>
  <c r="Y1243" i="40"/>
  <c r="Y1244" i="40"/>
  <c r="Y1245" i="40"/>
  <c r="Y1246" i="40"/>
  <c r="Y1247" i="40"/>
  <c r="Y1248" i="40"/>
  <c r="Y1249" i="40"/>
  <c r="Y1250" i="40"/>
  <c r="Y1251" i="40"/>
  <c r="Y1252" i="40"/>
  <c r="Y1253" i="40"/>
  <c r="Y1254" i="40"/>
  <c r="Y1255" i="40"/>
  <c r="Y1256" i="40"/>
  <c r="Y1257" i="40"/>
  <c r="Y1258" i="40"/>
  <c r="Y1259" i="40"/>
  <c r="Y1260" i="40"/>
  <c r="Y1261" i="40"/>
  <c r="Y1262" i="40"/>
  <c r="Y1263" i="40"/>
  <c r="Y1264" i="40"/>
  <c r="Y1265" i="40"/>
  <c r="Y1266" i="40"/>
  <c r="Y1267" i="40"/>
  <c r="Y1268" i="40"/>
  <c r="Y1269" i="40"/>
  <c r="Y1270" i="40"/>
  <c r="Y1271" i="40"/>
  <c r="Y1272" i="40"/>
  <c r="Y1273" i="40"/>
  <c r="Y1274" i="40"/>
  <c r="Y1275" i="40"/>
  <c r="Y1276" i="40"/>
  <c r="Y1277" i="40"/>
  <c r="Y1278" i="40"/>
  <c r="Y1279" i="40"/>
  <c r="Y1280" i="40"/>
  <c r="Y1281" i="40"/>
  <c r="Y1282" i="40"/>
  <c r="Y1283" i="40"/>
  <c r="Y1284" i="40"/>
  <c r="Y1285" i="40"/>
  <c r="Y1286" i="40"/>
  <c r="Y1287" i="40"/>
  <c r="Y1288" i="40"/>
  <c r="Y1289" i="40"/>
  <c r="Y1290" i="40"/>
  <c r="Y1291" i="40"/>
  <c r="Y1292" i="40"/>
  <c r="Y1293" i="40"/>
  <c r="Y1294" i="40"/>
  <c r="Y1295" i="40"/>
  <c r="Y1296" i="40"/>
  <c r="Y1297" i="40"/>
  <c r="Y1298" i="40"/>
  <c r="Y1299" i="40"/>
  <c r="Y1300" i="40"/>
  <c r="Y1301" i="40"/>
  <c r="Y1302" i="40"/>
  <c r="Y1303" i="40"/>
  <c r="Y1304" i="40"/>
  <c r="Y1305" i="40"/>
  <c r="Y1306" i="40"/>
  <c r="Y1307" i="40"/>
  <c r="Y1308" i="40"/>
  <c r="Y1309" i="40"/>
  <c r="Y1310" i="40"/>
  <c r="Y1311" i="40"/>
  <c r="Y1312" i="40"/>
  <c r="Y1313" i="40"/>
  <c r="Y1314" i="40"/>
  <c r="Y1315" i="40"/>
  <c r="Y1316" i="40"/>
  <c r="Y1317" i="40"/>
  <c r="Y1318" i="40"/>
  <c r="Y1319" i="40"/>
  <c r="Y1320" i="40"/>
  <c r="Y1321" i="40"/>
  <c r="Y1322" i="40"/>
  <c r="Y1323" i="40"/>
  <c r="Y1324" i="40"/>
  <c r="Y1325" i="40"/>
  <c r="Y1326" i="40"/>
  <c r="Y1327" i="40"/>
  <c r="Y1328" i="40"/>
  <c r="Y1329" i="40"/>
  <c r="Y1330" i="40"/>
  <c r="Y1331" i="40"/>
  <c r="Y1332" i="40"/>
  <c r="Y1333" i="40"/>
  <c r="Y1334" i="40"/>
  <c r="Y1335" i="40"/>
  <c r="Y1336" i="40"/>
  <c r="Y1337" i="40"/>
  <c r="Y1338" i="40"/>
  <c r="Y1339" i="40"/>
  <c r="Y1340" i="40"/>
  <c r="Y1341" i="40"/>
  <c r="Y1342" i="40"/>
  <c r="Y1343" i="40"/>
  <c r="Y1344" i="40"/>
  <c r="Y1345" i="40"/>
  <c r="Y1346" i="40"/>
  <c r="Y1347" i="40"/>
  <c r="Y1348" i="40"/>
  <c r="Y1349" i="40"/>
  <c r="Y1350" i="40"/>
  <c r="Y1351" i="40"/>
  <c r="Y1352" i="40"/>
  <c r="Y1353" i="40"/>
  <c r="Y1354" i="40"/>
  <c r="Y1355" i="40"/>
  <c r="Y1356" i="40"/>
  <c r="Y1357" i="40"/>
  <c r="Y1358" i="40"/>
  <c r="Y1359" i="40"/>
  <c r="Y1360" i="40"/>
  <c r="Y1361" i="40"/>
  <c r="Y1362" i="40"/>
  <c r="Y1363" i="40"/>
  <c r="Y1364" i="40"/>
  <c r="Y1365" i="40"/>
  <c r="Y1366" i="40"/>
  <c r="Y1367" i="40"/>
  <c r="Y1368" i="40"/>
  <c r="Y1369" i="40"/>
  <c r="Y1370" i="40"/>
  <c r="Y1371" i="40"/>
  <c r="Y1372" i="40"/>
  <c r="Y1373" i="40"/>
  <c r="Y1374" i="40"/>
  <c r="Y1375" i="40"/>
  <c r="Y1376" i="40"/>
  <c r="Y1377" i="40"/>
  <c r="Y1378" i="40"/>
  <c r="Y1379" i="40"/>
  <c r="Y1380" i="40"/>
  <c r="Y1381" i="40"/>
  <c r="Y1382" i="40"/>
  <c r="Y1383" i="40"/>
  <c r="Y1384" i="40"/>
  <c r="Y1385" i="40"/>
  <c r="Y1386" i="40"/>
  <c r="Y1387" i="40"/>
  <c r="Y1388" i="40"/>
  <c r="Y1389" i="40"/>
  <c r="Y1390" i="40"/>
  <c r="Y1391" i="40"/>
  <c r="Y1392" i="40"/>
  <c r="Y1393" i="40"/>
  <c r="Y1394" i="40"/>
  <c r="Y1395" i="40"/>
  <c r="Y1396" i="40"/>
  <c r="Y1397" i="40"/>
  <c r="Y1398" i="40"/>
  <c r="Y1399" i="40"/>
  <c r="Y1400" i="40"/>
  <c r="Y1401" i="40"/>
  <c r="Y1402" i="40"/>
  <c r="Y1403" i="40"/>
  <c r="Y1404" i="40"/>
  <c r="Y1405" i="40"/>
  <c r="Y1406" i="40"/>
  <c r="Y1407" i="40"/>
  <c r="Y1408" i="40"/>
  <c r="Y1409" i="40"/>
  <c r="Y1410" i="40"/>
  <c r="Y1411" i="40"/>
  <c r="Y1412" i="40"/>
  <c r="Y1413" i="40"/>
  <c r="Y1414" i="40"/>
  <c r="Y1415" i="40"/>
  <c r="Y1416" i="40"/>
  <c r="Y1417" i="40"/>
  <c r="Y1418" i="40"/>
  <c r="Y1419" i="40"/>
  <c r="Y1420" i="40"/>
  <c r="Y1421" i="40"/>
  <c r="Y1422" i="40"/>
  <c r="Y1423" i="40"/>
  <c r="Y1424" i="40"/>
  <c r="Y1425" i="40"/>
  <c r="Y1426" i="40"/>
  <c r="Y1427" i="40"/>
  <c r="Y1428" i="40"/>
  <c r="Y1429" i="40"/>
  <c r="Y1430" i="40"/>
  <c r="Y1431" i="40"/>
  <c r="Y1432" i="40"/>
  <c r="Y1433" i="40"/>
  <c r="Y1434" i="40"/>
  <c r="Y1435" i="40"/>
  <c r="Y1436" i="40"/>
  <c r="Y1437" i="40"/>
  <c r="Y1438" i="40"/>
  <c r="Y1439" i="40"/>
  <c r="Y1440" i="40"/>
  <c r="Y1441" i="40"/>
  <c r="Y1442" i="40"/>
  <c r="Y1443" i="40"/>
  <c r="Y1444" i="40"/>
  <c r="Y1445" i="40"/>
  <c r="Y1446" i="40"/>
  <c r="Y1447" i="40"/>
  <c r="Y1448" i="40"/>
  <c r="Y1449" i="40"/>
  <c r="Y1450" i="40"/>
  <c r="Y1451" i="40"/>
  <c r="Y1452" i="40"/>
  <c r="Y1453" i="40"/>
  <c r="Y1454" i="40"/>
  <c r="Y1455" i="40"/>
  <c r="Y1456" i="40"/>
  <c r="Y1457" i="40"/>
  <c r="Y1458" i="40"/>
  <c r="Y1459" i="40"/>
  <c r="Y1460" i="40"/>
  <c r="Y1461" i="40"/>
  <c r="Y1462" i="40"/>
  <c r="Y1463" i="40"/>
  <c r="Y1464" i="40"/>
  <c r="Y1465" i="40"/>
  <c r="Y1466" i="40"/>
  <c r="Y1467" i="40"/>
  <c r="Y1468" i="40"/>
  <c r="Y1469" i="40"/>
  <c r="Y1470" i="40"/>
  <c r="Y1471" i="40"/>
  <c r="Y1472" i="40"/>
  <c r="Y1473" i="40"/>
  <c r="Y1474" i="40"/>
  <c r="Y1475" i="40"/>
  <c r="Y1476" i="40"/>
  <c r="Y1477" i="40"/>
  <c r="Y1478" i="40"/>
  <c r="Y1479" i="40"/>
  <c r="Y1480" i="40"/>
  <c r="Y1481" i="40"/>
  <c r="Y1482" i="40"/>
  <c r="Y1483" i="40"/>
  <c r="Y1484" i="40"/>
  <c r="Y1485" i="40"/>
  <c r="Y1486" i="40"/>
  <c r="Y1487" i="40"/>
  <c r="B196" i="41"/>
  <c r="B195" i="41"/>
  <c r="B121" i="41"/>
  <c r="B149" i="41"/>
  <c r="B192" i="41"/>
  <c r="B191" i="41"/>
  <c r="B187" i="41"/>
  <c r="B181" i="41"/>
  <c r="B180" i="41"/>
  <c r="B177" i="41"/>
  <c r="B176" i="41"/>
  <c r="B175" i="41"/>
  <c r="B172" i="41"/>
  <c r="B171" i="41"/>
  <c r="B170" i="41"/>
  <c r="B138" i="41"/>
  <c r="B135" i="41"/>
  <c r="B134" i="41"/>
  <c r="B133" i="41"/>
  <c r="B130" i="41"/>
  <c r="B129" i="41"/>
  <c r="B128" i="41"/>
  <c r="B118" i="41"/>
  <c r="B117" i="41"/>
  <c r="B116" i="41"/>
  <c r="B113" i="41"/>
  <c r="B112" i="41"/>
  <c r="B111" i="41"/>
  <c r="B108" i="41"/>
  <c r="B107" i="41"/>
  <c r="B106" i="41"/>
  <c r="B80" i="41"/>
  <c r="B79" i="41"/>
  <c r="B78" i="41"/>
  <c r="B75" i="41"/>
  <c r="B74" i="41"/>
  <c r="B73" i="41"/>
  <c r="B70" i="41"/>
  <c r="B69" i="41"/>
  <c r="B68" i="41"/>
  <c r="B63" i="41"/>
  <c r="B62" i="41"/>
  <c r="B61" i="41"/>
  <c r="B58" i="41"/>
  <c r="B57" i="41"/>
  <c r="B56" i="41"/>
  <c r="B53" i="41"/>
  <c r="B52" i="41"/>
  <c r="B51" i="41"/>
  <c r="B45" i="41"/>
  <c r="B44" i="41"/>
  <c r="B43" i="41"/>
  <c r="B40" i="41"/>
  <c r="B39" i="41"/>
  <c r="B38" i="41"/>
  <c r="B35" i="41"/>
  <c r="B34" i="41"/>
  <c r="B33" i="41"/>
  <c r="B28" i="41"/>
  <c r="B27" i="41"/>
  <c r="B26" i="41"/>
  <c r="B23" i="41"/>
  <c r="B22" i="41"/>
  <c r="B18" i="41"/>
  <c r="B17" i="41"/>
  <c r="B16" i="41"/>
  <c r="F7" i="40"/>
  <c r="G7" i="40"/>
  <c r="H7" i="40"/>
  <c r="I7" i="40"/>
  <c r="J7" i="40"/>
  <c r="K7" i="40"/>
  <c r="O7" i="40"/>
  <c r="P7" i="40"/>
  <c r="F8" i="40"/>
  <c r="G8" i="40"/>
  <c r="H8" i="40"/>
  <c r="I8" i="40"/>
  <c r="J8" i="40"/>
  <c r="K8" i="40"/>
  <c r="O8" i="40"/>
  <c r="P8" i="40"/>
  <c r="F9" i="40"/>
  <c r="G9" i="40"/>
  <c r="H9" i="40"/>
  <c r="I9" i="40"/>
  <c r="J9" i="40"/>
  <c r="K9" i="40"/>
  <c r="O9" i="40"/>
  <c r="P9" i="40"/>
  <c r="F10" i="40"/>
  <c r="G10" i="40"/>
  <c r="H10" i="40"/>
  <c r="I10" i="40"/>
  <c r="J10" i="40"/>
  <c r="K10" i="40"/>
  <c r="O10" i="40"/>
  <c r="P10" i="40"/>
  <c r="F11" i="40"/>
  <c r="G11" i="40"/>
  <c r="H11" i="40"/>
  <c r="I11" i="40"/>
  <c r="J11" i="40"/>
  <c r="K11" i="40"/>
  <c r="O11" i="40"/>
  <c r="P11" i="40"/>
  <c r="F12" i="40"/>
  <c r="G12" i="40"/>
  <c r="H12" i="40"/>
  <c r="I12" i="40"/>
  <c r="J12" i="40"/>
  <c r="K12" i="40"/>
  <c r="O12" i="40"/>
  <c r="P12" i="40"/>
  <c r="F13" i="40"/>
  <c r="G13" i="40"/>
  <c r="H13" i="40"/>
  <c r="I13" i="40"/>
  <c r="J13" i="40"/>
  <c r="K13" i="40"/>
  <c r="O13" i="40"/>
  <c r="P13" i="40"/>
  <c r="F14" i="40"/>
  <c r="G14" i="40"/>
  <c r="H14" i="40"/>
  <c r="I14" i="40"/>
  <c r="J14" i="40"/>
  <c r="K14" i="40"/>
  <c r="O14" i="40"/>
  <c r="P14" i="40"/>
  <c r="F15" i="40"/>
  <c r="G15" i="40"/>
  <c r="H15" i="40"/>
  <c r="I15" i="40"/>
  <c r="J15" i="40"/>
  <c r="K15" i="40"/>
  <c r="O15" i="40"/>
  <c r="P15" i="40"/>
  <c r="F16" i="40"/>
  <c r="G16" i="40"/>
  <c r="H16" i="40"/>
  <c r="I16" i="40"/>
  <c r="J16" i="40"/>
  <c r="K16" i="40"/>
  <c r="O16" i="40"/>
  <c r="P16" i="40"/>
  <c r="G17" i="40"/>
  <c r="H17" i="40"/>
  <c r="I17" i="40"/>
  <c r="J17" i="40"/>
  <c r="K17" i="40"/>
  <c r="O17" i="40"/>
  <c r="P17" i="40"/>
  <c r="G18" i="40"/>
  <c r="H18" i="40"/>
  <c r="I18" i="40"/>
  <c r="J18" i="40"/>
  <c r="K18" i="40"/>
  <c r="O18" i="40"/>
  <c r="P18" i="40"/>
  <c r="G19" i="40"/>
  <c r="H19" i="40"/>
  <c r="I19" i="40"/>
  <c r="J19" i="40"/>
  <c r="K19" i="40"/>
  <c r="O19" i="40"/>
  <c r="P19" i="40"/>
  <c r="H20" i="40"/>
  <c r="I20" i="40"/>
  <c r="J20" i="40"/>
  <c r="K20" i="40"/>
  <c r="O20" i="40"/>
  <c r="P20" i="40"/>
  <c r="H21" i="40"/>
  <c r="I21" i="40"/>
  <c r="J21" i="40"/>
  <c r="K21" i="40"/>
  <c r="O21" i="40"/>
  <c r="P21" i="40"/>
  <c r="G22" i="40"/>
  <c r="H22" i="40"/>
  <c r="I22" i="40"/>
  <c r="J22" i="40"/>
  <c r="K22" i="40"/>
  <c r="O22" i="40"/>
  <c r="P22" i="40"/>
  <c r="G23" i="40"/>
  <c r="H23" i="40"/>
  <c r="I23" i="40"/>
  <c r="J23" i="40"/>
  <c r="K23" i="40"/>
  <c r="O23" i="40"/>
  <c r="P23" i="40"/>
  <c r="G24" i="40"/>
  <c r="H24" i="40"/>
  <c r="I24" i="40"/>
  <c r="J24" i="40"/>
  <c r="K24" i="40"/>
  <c r="O24" i="40"/>
  <c r="P24" i="40"/>
  <c r="F25" i="40"/>
  <c r="G25" i="40"/>
  <c r="H25" i="40"/>
  <c r="I25" i="40"/>
  <c r="J25" i="40"/>
  <c r="K25" i="40"/>
  <c r="O25" i="40"/>
  <c r="P25" i="40"/>
  <c r="F26" i="40"/>
  <c r="G26" i="40"/>
  <c r="H26" i="40"/>
  <c r="I26" i="40"/>
  <c r="J26" i="40"/>
  <c r="K26" i="40"/>
  <c r="O26" i="40"/>
  <c r="P26" i="40"/>
  <c r="F27" i="40"/>
  <c r="G27" i="40"/>
  <c r="H27" i="40"/>
  <c r="I27" i="40"/>
  <c r="J27" i="40"/>
  <c r="K27" i="40"/>
  <c r="O27" i="40"/>
  <c r="P27" i="40"/>
  <c r="F28" i="40"/>
  <c r="G28" i="40"/>
  <c r="H28" i="40"/>
  <c r="I28" i="40"/>
  <c r="J28" i="40"/>
  <c r="K28" i="40"/>
  <c r="O28" i="40"/>
  <c r="P28" i="40"/>
  <c r="F29" i="40"/>
  <c r="G29" i="40"/>
  <c r="H29" i="40"/>
  <c r="I29" i="40"/>
  <c r="J29" i="40"/>
  <c r="K29" i="40"/>
  <c r="O29" i="40"/>
  <c r="P29" i="40"/>
  <c r="F30" i="40"/>
  <c r="G30" i="40"/>
  <c r="H30" i="40"/>
  <c r="I30" i="40"/>
  <c r="J30" i="40"/>
  <c r="K30" i="40"/>
  <c r="O30" i="40"/>
  <c r="P30" i="40"/>
  <c r="F31" i="40"/>
  <c r="G31" i="40"/>
  <c r="H31" i="40"/>
  <c r="I31" i="40"/>
  <c r="J31" i="40"/>
  <c r="K31" i="40"/>
  <c r="O31" i="40"/>
  <c r="P31" i="40"/>
  <c r="F32" i="40"/>
  <c r="G32" i="40"/>
  <c r="H32" i="40"/>
  <c r="I32" i="40"/>
  <c r="J32" i="40"/>
  <c r="K32" i="40"/>
  <c r="O32" i="40"/>
  <c r="P32" i="40"/>
  <c r="F33" i="40"/>
  <c r="G33" i="40"/>
  <c r="H33" i="40"/>
  <c r="I33" i="40"/>
  <c r="J33" i="40"/>
  <c r="K33" i="40"/>
  <c r="O33" i="40"/>
  <c r="P33" i="40"/>
  <c r="F34" i="40"/>
  <c r="G34" i="40"/>
  <c r="H34" i="40"/>
  <c r="I34" i="40"/>
  <c r="J34" i="40"/>
  <c r="K34" i="40"/>
  <c r="O34" i="40"/>
  <c r="P34" i="40"/>
  <c r="F35" i="40"/>
  <c r="G35" i="40"/>
  <c r="H35" i="40"/>
  <c r="I35" i="40"/>
  <c r="J35" i="40"/>
  <c r="K35" i="40"/>
  <c r="O35" i="40"/>
  <c r="P35" i="40"/>
  <c r="F36" i="40"/>
  <c r="G36" i="40"/>
  <c r="H36" i="40"/>
  <c r="I36" i="40"/>
  <c r="J36" i="40"/>
  <c r="K36" i="40"/>
  <c r="O36" i="40"/>
  <c r="P36" i="40"/>
  <c r="F37" i="40"/>
  <c r="G37" i="40"/>
  <c r="H37" i="40"/>
  <c r="I37" i="40"/>
  <c r="J37" i="40"/>
  <c r="K37" i="40"/>
  <c r="O37" i="40"/>
  <c r="P37" i="40"/>
  <c r="F38" i="40"/>
  <c r="G38" i="40"/>
  <c r="H38" i="40"/>
  <c r="I38" i="40"/>
  <c r="J38" i="40"/>
  <c r="K38" i="40"/>
  <c r="O38" i="40"/>
  <c r="P38" i="40"/>
  <c r="F39" i="40"/>
  <c r="G39" i="40"/>
  <c r="H39" i="40"/>
  <c r="I39" i="40"/>
  <c r="J39" i="40"/>
  <c r="K39" i="40"/>
  <c r="O39" i="40"/>
  <c r="P39" i="40"/>
  <c r="F40" i="40"/>
  <c r="G40" i="40"/>
  <c r="H40" i="40"/>
  <c r="I40" i="40"/>
  <c r="J40" i="40"/>
  <c r="K40" i="40"/>
  <c r="O40" i="40"/>
  <c r="P40" i="40"/>
  <c r="F41" i="40"/>
  <c r="G41" i="40"/>
  <c r="H41" i="40"/>
  <c r="I41" i="40"/>
  <c r="J41" i="40"/>
  <c r="K41" i="40"/>
  <c r="O41" i="40"/>
  <c r="P41" i="40"/>
  <c r="F42" i="40"/>
  <c r="G42" i="40"/>
  <c r="H42" i="40"/>
  <c r="I42" i="40"/>
  <c r="J42" i="40"/>
  <c r="K42" i="40"/>
  <c r="O42" i="40"/>
  <c r="P42" i="40"/>
  <c r="F43" i="40"/>
  <c r="G43" i="40"/>
  <c r="H43" i="40"/>
  <c r="I43" i="40"/>
  <c r="J43" i="40"/>
  <c r="K43" i="40"/>
  <c r="O43" i="40"/>
  <c r="P43" i="40"/>
  <c r="F44" i="40"/>
  <c r="G44" i="40"/>
  <c r="H44" i="40"/>
  <c r="I44" i="40"/>
  <c r="J44" i="40"/>
  <c r="K44" i="40"/>
  <c r="O44" i="40"/>
  <c r="P44" i="40"/>
  <c r="F45" i="40"/>
  <c r="G45" i="40"/>
  <c r="H45" i="40"/>
  <c r="I45" i="40"/>
  <c r="J45" i="40"/>
  <c r="K45" i="40"/>
  <c r="O45" i="40"/>
  <c r="P45" i="40"/>
  <c r="F46" i="40"/>
  <c r="G46" i="40"/>
  <c r="H46" i="40"/>
  <c r="I46" i="40"/>
  <c r="J46" i="40"/>
  <c r="K46" i="40"/>
  <c r="O46" i="40"/>
  <c r="P46" i="40"/>
  <c r="F47" i="40"/>
  <c r="G47" i="40"/>
  <c r="H47" i="40"/>
  <c r="I47" i="40"/>
  <c r="J47" i="40"/>
  <c r="K47" i="40"/>
  <c r="O47" i="40"/>
  <c r="P47" i="40"/>
  <c r="F48" i="40"/>
  <c r="G48" i="40"/>
  <c r="H48" i="40"/>
  <c r="I48" i="40"/>
  <c r="J48" i="40"/>
  <c r="K48" i="40"/>
  <c r="O48" i="40"/>
  <c r="P48" i="40"/>
  <c r="F49" i="40"/>
  <c r="G49" i="40"/>
  <c r="H49" i="40"/>
  <c r="I49" i="40"/>
  <c r="J49" i="40"/>
  <c r="K49" i="40"/>
  <c r="O49" i="40"/>
  <c r="P49" i="40"/>
  <c r="F50" i="40"/>
  <c r="G50" i="40"/>
  <c r="H50" i="40"/>
  <c r="I50" i="40"/>
  <c r="J50" i="40"/>
  <c r="K50" i="40"/>
  <c r="O50" i="40"/>
  <c r="P50" i="40"/>
  <c r="F51" i="40"/>
  <c r="G51" i="40"/>
  <c r="H51" i="40"/>
  <c r="I51" i="40"/>
  <c r="J51" i="40"/>
  <c r="K51" i="40"/>
  <c r="O51" i="40"/>
  <c r="P51" i="40"/>
  <c r="F52" i="40"/>
  <c r="G52" i="40"/>
  <c r="H52" i="40"/>
  <c r="I52" i="40"/>
  <c r="J52" i="40"/>
  <c r="K52" i="40"/>
  <c r="O52" i="40"/>
  <c r="P52" i="40"/>
  <c r="F53" i="40"/>
  <c r="G53" i="40"/>
  <c r="H53" i="40"/>
  <c r="I53" i="40"/>
  <c r="J53" i="40"/>
  <c r="K53" i="40"/>
  <c r="O53" i="40"/>
  <c r="P53" i="40"/>
  <c r="F54" i="40"/>
  <c r="G54" i="40"/>
  <c r="H54" i="40"/>
  <c r="I54" i="40"/>
  <c r="J54" i="40"/>
  <c r="K54" i="40"/>
  <c r="O54" i="40"/>
  <c r="P54" i="40"/>
  <c r="F55" i="40"/>
  <c r="G55" i="40"/>
  <c r="H55" i="40"/>
  <c r="I55" i="40"/>
  <c r="J55" i="40"/>
  <c r="K55" i="40"/>
  <c r="O55" i="40"/>
  <c r="P55" i="40"/>
  <c r="F56" i="40"/>
  <c r="G56" i="40"/>
  <c r="H56" i="40"/>
  <c r="I56" i="40"/>
  <c r="J56" i="40"/>
  <c r="K56" i="40"/>
  <c r="O56" i="40"/>
  <c r="P56" i="40"/>
  <c r="F57" i="40"/>
  <c r="G57" i="40"/>
  <c r="H57" i="40"/>
  <c r="I57" i="40"/>
  <c r="J57" i="40"/>
  <c r="K57" i="40"/>
  <c r="O57" i="40"/>
  <c r="P57" i="40"/>
  <c r="F58" i="40"/>
  <c r="G58" i="40"/>
  <c r="H58" i="40"/>
  <c r="I58" i="40"/>
  <c r="J58" i="40"/>
  <c r="K58" i="40"/>
  <c r="O58" i="40"/>
  <c r="P58" i="40"/>
  <c r="F59" i="40"/>
  <c r="G59" i="40"/>
  <c r="H59" i="40"/>
  <c r="I59" i="40"/>
  <c r="J59" i="40"/>
  <c r="K59" i="40"/>
  <c r="O59" i="40"/>
  <c r="P59" i="40"/>
  <c r="F60" i="40"/>
  <c r="G60" i="40"/>
  <c r="H60" i="40"/>
  <c r="I60" i="40"/>
  <c r="J60" i="40"/>
  <c r="K60" i="40"/>
  <c r="O60" i="40"/>
  <c r="P60" i="40"/>
  <c r="F61" i="40"/>
  <c r="G61" i="40"/>
  <c r="H61" i="40"/>
  <c r="I61" i="40"/>
  <c r="J61" i="40"/>
  <c r="K61" i="40"/>
  <c r="O61" i="40"/>
  <c r="P61" i="40"/>
  <c r="F62" i="40"/>
  <c r="G62" i="40"/>
  <c r="H62" i="40"/>
  <c r="I62" i="40"/>
  <c r="J62" i="40"/>
  <c r="K62" i="40"/>
  <c r="O62" i="40"/>
  <c r="P62" i="40"/>
  <c r="F63" i="40"/>
  <c r="G63" i="40"/>
  <c r="H63" i="40"/>
  <c r="I63" i="40"/>
  <c r="J63" i="40"/>
  <c r="K63" i="40"/>
  <c r="O63" i="40"/>
  <c r="P63" i="40"/>
  <c r="F64" i="40"/>
  <c r="G64" i="40"/>
  <c r="H64" i="40"/>
  <c r="I64" i="40"/>
  <c r="J64" i="40"/>
  <c r="K64" i="40"/>
  <c r="O64" i="40"/>
  <c r="P64" i="40"/>
  <c r="F65" i="40"/>
  <c r="G65" i="40"/>
  <c r="H65" i="40"/>
  <c r="I65" i="40"/>
  <c r="J65" i="40"/>
  <c r="K65" i="40"/>
  <c r="O65" i="40"/>
  <c r="P65" i="40"/>
  <c r="F66" i="40"/>
  <c r="G66" i="40"/>
  <c r="H66" i="40"/>
  <c r="I66" i="40"/>
  <c r="J66" i="40"/>
  <c r="K66" i="40"/>
  <c r="O66" i="40"/>
  <c r="P66" i="40"/>
  <c r="F67" i="40"/>
  <c r="G67" i="40"/>
  <c r="H67" i="40"/>
  <c r="I67" i="40"/>
  <c r="J67" i="40"/>
  <c r="K67" i="40"/>
  <c r="O67" i="40"/>
  <c r="P67" i="40"/>
  <c r="F68" i="40"/>
  <c r="G68" i="40"/>
  <c r="H68" i="40"/>
  <c r="I68" i="40"/>
  <c r="J68" i="40"/>
  <c r="K68" i="40"/>
  <c r="O68" i="40"/>
  <c r="P68" i="40"/>
  <c r="F69" i="40"/>
  <c r="G69" i="40"/>
  <c r="H69" i="40"/>
  <c r="I69" i="40"/>
  <c r="J69" i="40"/>
  <c r="K69" i="40"/>
  <c r="O69" i="40"/>
  <c r="P69" i="40"/>
  <c r="F70" i="40"/>
  <c r="G70" i="40"/>
  <c r="H70" i="40"/>
  <c r="I70" i="40"/>
  <c r="J70" i="40"/>
  <c r="K70" i="40"/>
  <c r="O70" i="40"/>
  <c r="P70" i="40"/>
  <c r="F71" i="40"/>
  <c r="G71" i="40"/>
  <c r="H71" i="40"/>
  <c r="I71" i="40"/>
  <c r="J71" i="40"/>
  <c r="K71" i="40"/>
  <c r="O71" i="40"/>
  <c r="P71" i="40"/>
  <c r="F72" i="40"/>
  <c r="G72" i="40"/>
  <c r="H72" i="40"/>
  <c r="I72" i="40"/>
  <c r="J72" i="40"/>
  <c r="K72" i="40"/>
  <c r="O72" i="40"/>
  <c r="P72" i="40"/>
  <c r="F73" i="40"/>
  <c r="G73" i="40"/>
  <c r="H73" i="40"/>
  <c r="I73" i="40"/>
  <c r="J73" i="40"/>
  <c r="K73" i="40"/>
  <c r="O73" i="40"/>
  <c r="P73" i="40"/>
  <c r="F74" i="40"/>
  <c r="G74" i="40"/>
  <c r="H74" i="40"/>
  <c r="I74" i="40"/>
  <c r="J74" i="40"/>
  <c r="K74" i="40"/>
  <c r="O74" i="40"/>
  <c r="P74" i="40"/>
  <c r="F75" i="40"/>
  <c r="G75" i="40"/>
  <c r="H75" i="40"/>
  <c r="I75" i="40"/>
  <c r="J75" i="40"/>
  <c r="K75" i="40"/>
  <c r="O75" i="40"/>
  <c r="P75" i="40"/>
  <c r="F76" i="40"/>
  <c r="G76" i="40"/>
  <c r="H76" i="40"/>
  <c r="I76" i="40"/>
  <c r="J76" i="40"/>
  <c r="K76" i="40"/>
  <c r="O76" i="40"/>
  <c r="P76" i="40"/>
  <c r="F77" i="40"/>
  <c r="G77" i="40"/>
  <c r="H77" i="40"/>
  <c r="I77" i="40"/>
  <c r="J77" i="40"/>
  <c r="K77" i="40"/>
  <c r="O77" i="40"/>
  <c r="P77" i="40"/>
  <c r="F78" i="40"/>
  <c r="G78" i="40"/>
  <c r="H78" i="40"/>
  <c r="I78" i="40"/>
  <c r="J78" i="40"/>
  <c r="K78" i="40"/>
  <c r="O78" i="40"/>
  <c r="P78" i="40"/>
  <c r="F79" i="40"/>
  <c r="G79" i="40"/>
  <c r="H79" i="40"/>
  <c r="I79" i="40"/>
  <c r="J79" i="40"/>
  <c r="K79" i="40"/>
  <c r="O79" i="40"/>
  <c r="P79" i="40"/>
  <c r="F80" i="40"/>
  <c r="G80" i="40"/>
  <c r="H80" i="40"/>
  <c r="I80" i="40"/>
  <c r="J80" i="40"/>
  <c r="K80" i="40"/>
  <c r="O80" i="40"/>
  <c r="P80" i="40"/>
  <c r="F81" i="40"/>
  <c r="G81" i="40"/>
  <c r="H81" i="40"/>
  <c r="I81" i="40"/>
  <c r="J81" i="40"/>
  <c r="K81" i="40"/>
  <c r="O81" i="40"/>
  <c r="P81" i="40"/>
  <c r="F82" i="40"/>
  <c r="G82" i="40"/>
  <c r="H82" i="40"/>
  <c r="I82" i="40"/>
  <c r="J82" i="40"/>
  <c r="K82" i="40"/>
  <c r="O82" i="40"/>
  <c r="P82" i="40"/>
  <c r="F83" i="40"/>
  <c r="G83" i="40"/>
  <c r="H83" i="40"/>
  <c r="I83" i="40"/>
  <c r="J83" i="40"/>
  <c r="K83" i="40"/>
  <c r="O83" i="40"/>
  <c r="P83" i="40"/>
  <c r="F84" i="40"/>
  <c r="G84" i="40"/>
  <c r="H84" i="40"/>
  <c r="I84" i="40"/>
  <c r="J84" i="40"/>
  <c r="K84" i="40"/>
  <c r="O84" i="40"/>
  <c r="P84" i="40"/>
  <c r="F85" i="40"/>
  <c r="G85" i="40"/>
  <c r="H85" i="40"/>
  <c r="I85" i="40"/>
  <c r="J85" i="40"/>
  <c r="K85" i="40"/>
  <c r="O85" i="40"/>
  <c r="P85" i="40"/>
  <c r="F86" i="40"/>
  <c r="G86" i="40"/>
  <c r="H86" i="40"/>
  <c r="I86" i="40"/>
  <c r="J86" i="40"/>
  <c r="K86" i="40"/>
  <c r="O86" i="40"/>
  <c r="P86" i="40"/>
  <c r="F87" i="40"/>
  <c r="G87" i="40"/>
  <c r="H87" i="40"/>
  <c r="I87" i="40"/>
  <c r="J87" i="40"/>
  <c r="K87" i="40"/>
  <c r="O87" i="40"/>
  <c r="P87" i="40"/>
  <c r="F88" i="40"/>
  <c r="G88" i="40"/>
  <c r="H88" i="40"/>
  <c r="I88" i="40"/>
  <c r="J88" i="40"/>
  <c r="K88" i="40"/>
  <c r="O88" i="40"/>
  <c r="P88" i="40"/>
  <c r="F89" i="40"/>
  <c r="G89" i="40"/>
  <c r="H89" i="40"/>
  <c r="I89" i="40"/>
  <c r="J89" i="40"/>
  <c r="K89" i="40"/>
  <c r="O89" i="40"/>
  <c r="P89" i="40"/>
  <c r="F90" i="40"/>
  <c r="G90" i="40"/>
  <c r="H90" i="40"/>
  <c r="I90" i="40"/>
  <c r="J90" i="40"/>
  <c r="K90" i="40"/>
  <c r="O90" i="40"/>
  <c r="P90" i="40"/>
  <c r="F91" i="40"/>
  <c r="G91" i="40"/>
  <c r="H91" i="40"/>
  <c r="I91" i="40"/>
  <c r="J91" i="40"/>
  <c r="K91" i="40"/>
  <c r="O91" i="40"/>
  <c r="P91" i="40"/>
  <c r="F92" i="40"/>
  <c r="G92" i="40"/>
  <c r="H92" i="40"/>
  <c r="I92" i="40"/>
  <c r="J92" i="40"/>
  <c r="K92" i="40"/>
  <c r="O92" i="40"/>
  <c r="P92" i="40"/>
  <c r="F93" i="40"/>
  <c r="G93" i="40"/>
  <c r="H93" i="40"/>
  <c r="I93" i="40"/>
  <c r="J93" i="40"/>
  <c r="K93" i="40"/>
  <c r="O93" i="40"/>
  <c r="P93" i="40"/>
  <c r="F94" i="40"/>
  <c r="G94" i="40"/>
  <c r="H94" i="40"/>
  <c r="I94" i="40"/>
  <c r="J94" i="40"/>
  <c r="K94" i="40"/>
  <c r="O94" i="40"/>
  <c r="P94" i="40"/>
  <c r="F95" i="40"/>
  <c r="G95" i="40"/>
  <c r="H95" i="40"/>
  <c r="I95" i="40"/>
  <c r="J95" i="40"/>
  <c r="K95" i="40"/>
  <c r="O95" i="40"/>
  <c r="P95" i="40"/>
  <c r="F96" i="40"/>
  <c r="G96" i="40"/>
  <c r="H96" i="40"/>
  <c r="I96" i="40"/>
  <c r="J96" i="40"/>
  <c r="K96" i="40"/>
  <c r="O96" i="40"/>
  <c r="P96" i="40"/>
  <c r="F97" i="40"/>
  <c r="G97" i="40"/>
  <c r="H97" i="40"/>
  <c r="I97" i="40"/>
  <c r="J97" i="40"/>
  <c r="K97" i="40"/>
  <c r="O97" i="40"/>
  <c r="P97" i="40"/>
  <c r="F98" i="40"/>
  <c r="G98" i="40"/>
  <c r="H98" i="40"/>
  <c r="I98" i="40"/>
  <c r="J98" i="40"/>
  <c r="K98" i="40"/>
  <c r="O98" i="40"/>
  <c r="P98" i="40"/>
  <c r="F99" i="40"/>
  <c r="G99" i="40"/>
  <c r="H99" i="40"/>
  <c r="I99" i="40"/>
  <c r="J99" i="40"/>
  <c r="K99" i="40"/>
  <c r="O99" i="40"/>
  <c r="P99" i="40"/>
  <c r="F100" i="40"/>
  <c r="G100" i="40"/>
  <c r="H100" i="40"/>
  <c r="I100" i="40"/>
  <c r="J100" i="40"/>
  <c r="K100" i="40"/>
  <c r="O100" i="40"/>
  <c r="P100" i="40"/>
  <c r="F101" i="40"/>
  <c r="G101" i="40"/>
  <c r="H101" i="40"/>
  <c r="I101" i="40"/>
  <c r="J101" i="40"/>
  <c r="K101" i="40"/>
  <c r="O101" i="40"/>
  <c r="P101" i="40"/>
  <c r="F102" i="40"/>
  <c r="G102" i="40"/>
  <c r="H102" i="40"/>
  <c r="I102" i="40"/>
  <c r="J102" i="40"/>
  <c r="K102" i="40"/>
  <c r="O102" i="40"/>
  <c r="P102" i="40"/>
  <c r="F103" i="40"/>
  <c r="G103" i="40"/>
  <c r="H103" i="40"/>
  <c r="I103" i="40"/>
  <c r="J103" i="40"/>
  <c r="K103" i="40"/>
  <c r="O103" i="40"/>
  <c r="P103" i="40"/>
  <c r="F104" i="40"/>
  <c r="G104" i="40"/>
  <c r="H104" i="40"/>
  <c r="I104" i="40"/>
  <c r="J104" i="40"/>
  <c r="K104" i="40"/>
  <c r="O104" i="40"/>
  <c r="P104" i="40"/>
  <c r="F105" i="40"/>
  <c r="G105" i="40"/>
  <c r="H105" i="40"/>
  <c r="I105" i="40"/>
  <c r="J105" i="40"/>
  <c r="K105" i="40"/>
  <c r="O105" i="40"/>
  <c r="P105" i="40"/>
  <c r="F106" i="40"/>
  <c r="G106" i="40"/>
  <c r="H106" i="40"/>
  <c r="I106" i="40"/>
  <c r="J106" i="40"/>
  <c r="K106" i="40"/>
  <c r="O106" i="40"/>
  <c r="P106" i="40"/>
  <c r="F107" i="40"/>
  <c r="G107" i="40"/>
  <c r="H107" i="40"/>
  <c r="I107" i="40"/>
  <c r="J107" i="40"/>
  <c r="K107" i="40"/>
  <c r="O107" i="40"/>
  <c r="P107" i="40"/>
  <c r="F108" i="40"/>
  <c r="G108" i="40"/>
  <c r="H108" i="40"/>
  <c r="I108" i="40"/>
  <c r="J108" i="40"/>
  <c r="K108" i="40"/>
  <c r="O108" i="40"/>
  <c r="P108" i="40"/>
  <c r="F109" i="40"/>
  <c r="G109" i="40"/>
  <c r="H109" i="40"/>
  <c r="I109" i="40"/>
  <c r="J109" i="40"/>
  <c r="K109" i="40"/>
  <c r="O109" i="40"/>
  <c r="P109" i="40"/>
  <c r="F110" i="40"/>
  <c r="G110" i="40"/>
  <c r="H110" i="40"/>
  <c r="I110" i="40"/>
  <c r="J110" i="40"/>
  <c r="K110" i="40"/>
  <c r="O110" i="40"/>
  <c r="P110" i="40"/>
  <c r="F111" i="40"/>
  <c r="G111" i="40"/>
  <c r="H111" i="40"/>
  <c r="I111" i="40"/>
  <c r="J111" i="40"/>
  <c r="K111" i="40"/>
  <c r="O111" i="40"/>
  <c r="P111" i="40"/>
  <c r="F112" i="40"/>
  <c r="G112" i="40"/>
  <c r="H112" i="40"/>
  <c r="I112" i="40"/>
  <c r="J112" i="40"/>
  <c r="K112" i="40"/>
  <c r="O112" i="40"/>
  <c r="P112" i="40"/>
  <c r="F113" i="40"/>
  <c r="G113" i="40"/>
  <c r="H113" i="40"/>
  <c r="I113" i="40"/>
  <c r="J113" i="40"/>
  <c r="K113" i="40"/>
  <c r="O113" i="40"/>
  <c r="P113" i="40"/>
  <c r="F114" i="40"/>
  <c r="G114" i="40"/>
  <c r="H114" i="40"/>
  <c r="I114" i="40"/>
  <c r="J114" i="40"/>
  <c r="K114" i="40"/>
  <c r="O114" i="40"/>
  <c r="P114" i="40"/>
  <c r="F115" i="40"/>
  <c r="G115" i="40"/>
  <c r="H115" i="40"/>
  <c r="I115" i="40"/>
  <c r="J115" i="40"/>
  <c r="K115" i="40"/>
  <c r="O115" i="40"/>
  <c r="P115" i="40"/>
  <c r="F116" i="40"/>
  <c r="G116" i="40"/>
  <c r="H116" i="40"/>
  <c r="I116" i="40"/>
  <c r="J116" i="40"/>
  <c r="K116" i="40"/>
  <c r="O116" i="40"/>
  <c r="P116" i="40"/>
  <c r="F117" i="40"/>
  <c r="G117" i="40"/>
  <c r="H117" i="40"/>
  <c r="I117" i="40"/>
  <c r="J117" i="40"/>
  <c r="K117" i="40"/>
  <c r="O117" i="40"/>
  <c r="P117" i="40"/>
  <c r="F118" i="40"/>
  <c r="G118" i="40"/>
  <c r="H118" i="40"/>
  <c r="I118" i="40"/>
  <c r="J118" i="40"/>
  <c r="K118" i="40"/>
  <c r="O118" i="40"/>
  <c r="P118" i="40"/>
  <c r="F119" i="40"/>
  <c r="G119" i="40"/>
  <c r="H119" i="40"/>
  <c r="I119" i="40"/>
  <c r="J119" i="40"/>
  <c r="K119" i="40"/>
  <c r="O119" i="40"/>
  <c r="P119" i="40"/>
  <c r="F120" i="40"/>
  <c r="G120" i="40"/>
  <c r="H120" i="40"/>
  <c r="I120" i="40"/>
  <c r="J120" i="40"/>
  <c r="K120" i="40"/>
  <c r="O120" i="40"/>
  <c r="P120" i="40"/>
  <c r="F121" i="40"/>
  <c r="G121" i="40"/>
  <c r="H121" i="40"/>
  <c r="I121" i="40"/>
  <c r="J121" i="40"/>
  <c r="K121" i="40"/>
  <c r="O121" i="40"/>
  <c r="P121" i="40"/>
  <c r="F122" i="40"/>
  <c r="G122" i="40"/>
  <c r="H122" i="40"/>
  <c r="I122" i="40"/>
  <c r="J122" i="40"/>
  <c r="K122" i="40"/>
  <c r="O122" i="40"/>
  <c r="P122" i="40"/>
  <c r="F123" i="40"/>
  <c r="G123" i="40"/>
  <c r="H123" i="40"/>
  <c r="I123" i="40"/>
  <c r="J123" i="40"/>
  <c r="K123" i="40"/>
  <c r="O123" i="40"/>
  <c r="P123" i="40"/>
  <c r="F124" i="40"/>
  <c r="G124" i="40"/>
  <c r="H124" i="40"/>
  <c r="I124" i="40"/>
  <c r="J124" i="40"/>
  <c r="K124" i="40"/>
  <c r="O124" i="40"/>
  <c r="P124" i="40"/>
  <c r="F125" i="40"/>
  <c r="G125" i="40"/>
  <c r="H125" i="40"/>
  <c r="I125" i="40"/>
  <c r="J125" i="40"/>
  <c r="K125" i="40"/>
  <c r="O125" i="40"/>
  <c r="P125" i="40"/>
  <c r="F126" i="40"/>
  <c r="G126" i="40"/>
  <c r="H126" i="40"/>
  <c r="I126" i="40"/>
  <c r="J126" i="40"/>
  <c r="K126" i="40"/>
  <c r="O126" i="40"/>
  <c r="P126" i="40"/>
  <c r="F127" i="40"/>
  <c r="G127" i="40"/>
  <c r="H127" i="40"/>
  <c r="I127" i="40"/>
  <c r="J127" i="40"/>
  <c r="K127" i="40"/>
  <c r="O127" i="40"/>
  <c r="P127" i="40"/>
  <c r="F128" i="40"/>
  <c r="G128" i="40"/>
  <c r="H128" i="40"/>
  <c r="I128" i="40"/>
  <c r="J128" i="40"/>
  <c r="K128" i="40"/>
  <c r="O128" i="40"/>
  <c r="P128" i="40"/>
  <c r="F129" i="40"/>
  <c r="G129" i="40"/>
  <c r="H129" i="40"/>
  <c r="I129" i="40"/>
  <c r="J129" i="40"/>
  <c r="K129" i="40"/>
  <c r="O129" i="40"/>
  <c r="P129" i="40"/>
  <c r="F130" i="40"/>
  <c r="G130" i="40"/>
  <c r="H130" i="40"/>
  <c r="I130" i="40"/>
  <c r="J130" i="40"/>
  <c r="K130" i="40"/>
  <c r="O130" i="40"/>
  <c r="P130" i="40"/>
  <c r="F131" i="40"/>
  <c r="G131" i="40"/>
  <c r="H131" i="40"/>
  <c r="I131" i="40"/>
  <c r="J131" i="40"/>
  <c r="K131" i="40"/>
  <c r="O131" i="40"/>
  <c r="P131" i="40"/>
  <c r="F132" i="40"/>
  <c r="G132" i="40"/>
  <c r="H132" i="40"/>
  <c r="I132" i="40"/>
  <c r="J132" i="40"/>
  <c r="K132" i="40"/>
  <c r="O132" i="40"/>
  <c r="P132" i="40"/>
  <c r="F133" i="40"/>
  <c r="G133" i="40"/>
  <c r="H133" i="40"/>
  <c r="I133" i="40"/>
  <c r="J133" i="40"/>
  <c r="K133" i="40"/>
  <c r="O133" i="40"/>
  <c r="P133" i="40"/>
  <c r="F134" i="40"/>
  <c r="G134" i="40"/>
  <c r="H134" i="40"/>
  <c r="I134" i="40"/>
  <c r="J134" i="40"/>
  <c r="K134" i="40"/>
  <c r="O134" i="40"/>
  <c r="P134" i="40"/>
  <c r="F135" i="40"/>
  <c r="G135" i="40"/>
  <c r="H135" i="40"/>
  <c r="I135" i="40"/>
  <c r="J135" i="40"/>
  <c r="K135" i="40"/>
  <c r="O135" i="40"/>
  <c r="P135" i="40"/>
  <c r="F136" i="40"/>
  <c r="G136" i="40"/>
  <c r="H136" i="40"/>
  <c r="I136" i="40"/>
  <c r="J136" i="40"/>
  <c r="K136" i="40"/>
  <c r="O136" i="40"/>
  <c r="P136" i="40"/>
  <c r="F137" i="40"/>
  <c r="G137" i="40"/>
  <c r="H137" i="40"/>
  <c r="I137" i="40"/>
  <c r="J137" i="40"/>
  <c r="K137" i="40"/>
  <c r="O137" i="40"/>
  <c r="P137" i="40"/>
  <c r="F138" i="40"/>
  <c r="G138" i="40"/>
  <c r="H138" i="40"/>
  <c r="I138" i="40"/>
  <c r="J138" i="40"/>
  <c r="K138" i="40"/>
  <c r="O138" i="40"/>
  <c r="P138" i="40"/>
  <c r="F139" i="40"/>
  <c r="G139" i="40"/>
  <c r="H139" i="40"/>
  <c r="I139" i="40"/>
  <c r="J139" i="40"/>
  <c r="K139" i="40"/>
  <c r="O139" i="40"/>
  <c r="P139" i="40"/>
  <c r="F140" i="40"/>
  <c r="G140" i="40"/>
  <c r="H140" i="40"/>
  <c r="I140" i="40"/>
  <c r="J140" i="40"/>
  <c r="K140" i="40"/>
  <c r="O140" i="40"/>
  <c r="P140" i="40"/>
  <c r="F141" i="40"/>
  <c r="G141" i="40"/>
  <c r="H141" i="40"/>
  <c r="I141" i="40"/>
  <c r="J141" i="40"/>
  <c r="K141" i="40"/>
  <c r="O141" i="40"/>
  <c r="P141" i="40"/>
  <c r="F142" i="40"/>
  <c r="G142" i="40"/>
  <c r="H142" i="40"/>
  <c r="I142" i="40"/>
  <c r="J142" i="40"/>
  <c r="K142" i="40"/>
  <c r="O142" i="40"/>
  <c r="P142" i="40"/>
  <c r="F143" i="40"/>
  <c r="G143" i="40"/>
  <c r="H143" i="40"/>
  <c r="I143" i="40"/>
  <c r="J143" i="40"/>
  <c r="K143" i="40"/>
  <c r="O143" i="40"/>
  <c r="P143" i="40"/>
  <c r="F144" i="40"/>
  <c r="G144" i="40"/>
  <c r="H144" i="40"/>
  <c r="I144" i="40"/>
  <c r="J144" i="40"/>
  <c r="K144" i="40"/>
  <c r="O144" i="40"/>
  <c r="P144" i="40"/>
  <c r="F145" i="40"/>
  <c r="G145" i="40"/>
  <c r="H145" i="40"/>
  <c r="I145" i="40"/>
  <c r="J145" i="40"/>
  <c r="K145" i="40"/>
  <c r="O145" i="40"/>
  <c r="P145" i="40"/>
  <c r="F146" i="40"/>
  <c r="G146" i="40"/>
  <c r="H146" i="40"/>
  <c r="I146" i="40"/>
  <c r="J146" i="40"/>
  <c r="K146" i="40"/>
  <c r="O146" i="40"/>
  <c r="P146" i="40"/>
  <c r="F147" i="40"/>
  <c r="G147" i="40"/>
  <c r="H147" i="40"/>
  <c r="I147" i="40"/>
  <c r="J147" i="40"/>
  <c r="K147" i="40"/>
  <c r="O147" i="40"/>
  <c r="P147" i="40"/>
  <c r="F148" i="40"/>
  <c r="G148" i="40"/>
  <c r="H148" i="40"/>
  <c r="I148" i="40"/>
  <c r="J148" i="40"/>
  <c r="K148" i="40"/>
  <c r="O148" i="40"/>
  <c r="P148" i="40"/>
  <c r="F149" i="40"/>
  <c r="G149" i="40"/>
  <c r="H149" i="40"/>
  <c r="I149" i="40"/>
  <c r="J149" i="40"/>
  <c r="K149" i="40"/>
  <c r="O149" i="40"/>
  <c r="P149" i="40"/>
  <c r="F150" i="40"/>
  <c r="G150" i="40"/>
  <c r="H150" i="40"/>
  <c r="I150" i="40"/>
  <c r="J150" i="40"/>
  <c r="K150" i="40"/>
  <c r="O150" i="40"/>
  <c r="P150" i="40"/>
  <c r="F151" i="40"/>
  <c r="G151" i="40"/>
  <c r="H151" i="40"/>
  <c r="I151" i="40"/>
  <c r="J151" i="40"/>
  <c r="K151" i="40"/>
  <c r="O151" i="40"/>
  <c r="P151" i="40"/>
  <c r="F152" i="40"/>
  <c r="G152" i="40"/>
  <c r="H152" i="40"/>
  <c r="I152" i="40"/>
  <c r="J152" i="40"/>
  <c r="K152" i="40"/>
  <c r="O152" i="40"/>
  <c r="P152" i="40"/>
  <c r="F153" i="40"/>
  <c r="G153" i="40"/>
  <c r="H153" i="40"/>
  <c r="I153" i="40"/>
  <c r="J153" i="40"/>
  <c r="K153" i="40"/>
  <c r="O153" i="40"/>
  <c r="P153" i="40"/>
  <c r="F154" i="40"/>
  <c r="G154" i="40"/>
  <c r="H154" i="40"/>
  <c r="I154" i="40"/>
  <c r="J154" i="40"/>
  <c r="K154" i="40"/>
  <c r="O154" i="40"/>
  <c r="P154" i="40"/>
  <c r="F155" i="40"/>
  <c r="G155" i="40"/>
  <c r="H155" i="40"/>
  <c r="I155" i="40"/>
  <c r="J155" i="40"/>
  <c r="K155" i="40"/>
  <c r="O155" i="40"/>
  <c r="P155" i="40"/>
  <c r="F156" i="40"/>
  <c r="G156" i="40"/>
  <c r="H156" i="40"/>
  <c r="I156" i="40"/>
  <c r="J156" i="40"/>
  <c r="K156" i="40"/>
  <c r="O156" i="40"/>
  <c r="P156" i="40"/>
  <c r="F157" i="40"/>
  <c r="G157" i="40"/>
  <c r="H157" i="40"/>
  <c r="I157" i="40"/>
  <c r="J157" i="40"/>
  <c r="K157" i="40"/>
  <c r="O157" i="40"/>
  <c r="P157" i="40"/>
  <c r="F158" i="40"/>
  <c r="G158" i="40"/>
  <c r="H158" i="40"/>
  <c r="I158" i="40"/>
  <c r="J158" i="40"/>
  <c r="K158" i="40"/>
  <c r="O158" i="40"/>
  <c r="P158" i="40"/>
  <c r="F159" i="40"/>
  <c r="G159" i="40"/>
  <c r="H159" i="40"/>
  <c r="I159" i="40"/>
  <c r="J159" i="40"/>
  <c r="K159" i="40"/>
  <c r="O159" i="40"/>
  <c r="P159" i="40"/>
  <c r="F160" i="40"/>
  <c r="G160" i="40"/>
  <c r="H160" i="40"/>
  <c r="I160" i="40"/>
  <c r="J160" i="40"/>
  <c r="K160" i="40"/>
  <c r="O160" i="40"/>
  <c r="P160" i="40"/>
  <c r="F161" i="40"/>
  <c r="G161" i="40"/>
  <c r="H161" i="40"/>
  <c r="I161" i="40"/>
  <c r="J161" i="40"/>
  <c r="K161" i="40"/>
  <c r="O161" i="40"/>
  <c r="P161" i="40"/>
  <c r="F162" i="40"/>
  <c r="G162" i="40"/>
  <c r="H162" i="40"/>
  <c r="I162" i="40"/>
  <c r="J162" i="40"/>
  <c r="K162" i="40"/>
  <c r="O162" i="40"/>
  <c r="P162" i="40"/>
  <c r="F163" i="40"/>
  <c r="G163" i="40"/>
  <c r="H163" i="40"/>
  <c r="I163" i="40"/>
  <c r="J163" i="40"/>
  <c r="K163" i="40"/>
  <c r="O163" i="40"/>
  <c r="P163" i="40"/>
  <c r="F164" i="40"/>
  <c r="G164" i="40"/>
  <c r="H164" i="40"/>
  <c r="I164" i="40"/>
  <c r="J164" i="40"/>
  <c r="K164" i="40"/>
  <c r="O164" i="40"/>
  <c r="P164" i="40"/>
  <c r="F165" i="40"/>
  <c r="G165" i="40"/>
  <c r="H165" i="40"/>
  <c r="I165" i="40"/>
  <c r="J165" i="40"/>
  <c r="K165" i="40"/>
  <c r="O165" i="40"/>
  <c r="P165" i="40"/>
  <c r="F166" i="40"/>
  <c r="G166" i="40"/>
  <c r="H166" i="40"/>
  <c r="I166" i="40"/>
  <c r="J166" i="40"/>
  <c r="K166" i="40"/>
  <c r="O166" i="40"/>
  <c r="P166" i="40"/>
  <c r="F167" i="40"/>
  <c r="G167" i="40"/>
  <c r="H167" i="40"/>
  <c r="I167" i="40"/>
  <c r="J167" i="40"/>
  <c r="K167" i="40"/>
  <c r="O167" i="40"/>
  <c r="P167" i="40"/>
  <c r="F168" i="40"/>
  <c r="G168" i="40"/>
  <c r="H168" i="40"/>
  <c r="I168" i="40"/>
  <c r="J168" i="40"/>
  <c r="K168" i="40"/>
  <c r="O168" i="40"/>
  <c r="P168" i="40"/>
  <c r="F169" i="40"/>
  <c r="G169" i="40"/>
  <c r="H169" i="40"/>
  <c r="I169" i="40"/>
  <c r="J169" i="40"/>
  <c r="K169" i="40"/>
  <c r="O169" i="40"/>
  <c r="P169" i="40"/>
  <c r="F170" i="40"/>
  <c r="G170" i="40"/>
  <c r="H170" i="40"/>
  <c r="I170" i="40"/>
  <c r="J170" i="40"/>
  <c r="K170" i="40"/>
  <c r="O170" i="40"/>
  <c r="P170" i="40"/>
  <c r="F171" i="40"/>
  <c r="G171" i="40"/>
  <c r="H171" i="40"/>
  <c r="I171" i="40"/>
  <c r="J171" i="40"/>
  <c r="K171" i="40"/>
  <c r="O171" i="40"/>
  <c r="P171" i="40"/>
  <c r="F172" i="40"/>
  <c r="G172" i="40"/>
  <c r="H172" i="40"/>
  <c r="I172" i="40"/>
  <c r="J172" i="40"/>
  <c r="K172" i="40"/>
  <c r="O172" i="40"/>
  <c r="P172" i="40"/>
  <c r="F173" i="40"/>
  <c r="G173" i="40"/>
  <c r="H173" i="40"/>
  <c r="I173" i="40"/>
  <c r="J173" i="40"/>
  <c r="K173" i="40"/>
  <c r="O173" i="40"/>
  <c r="P173" i="40"/>
  <c r="F174" i="40"/>
  <c r="G174" i="40"/>
  <c r="H174" i="40"/>
  <c r="I174" i="40"/>
  <c r="J174" i="40"/>
  <c r="K174" i="40"/>
  <c r="O174" i="40"/>
  <c r="P174" i="40"/>
  <c r="F175" i="40"/>
  <c r="G175" i="40"/>
  <c r="H175" i="40"/>
  <c r="I175" i="40"/>
  <c r="J175" i="40"/>
  <c r="K175" i="40"/>
  <c r="O175" i="40"/>
  <c r="P175" i="40"/>
  <c r="F176" i="40"/>
  <c r="G176" i="40"/>
  <c r="H176" i="40"/>
  <c r="I176" i="40"/>
  <c r="J176" i="40"/>
  <c r="K176" i="40"/>
  <c r="O176" i="40"/>
  <c r="P176" i="40"/>
  <c r="F177" i="40"/>
  <c r="G177" i="40"/>
  <c r="H177" i="40"/>
  <c r="I177" i="40"/>
  <c r="J177" i="40"/>
  <c r="K177" i="40"/>
  <c r="O177" i="40"/>
  <c r="P177" i="40"/>
  <c r="F178" i="40"/>
  <c r="G178" i="40"/>
  <c r="H178" i="40"/>
  <c r="I178" i="40"/>
  <c r="J178" i="40"/>
  <c r="K178" i="40"/>
  <c r="O178" i="40"/>
  <c r="P178" i="40"/>
  <c r="F179" i="40"/>
  <c r="G179" i="40"/>
  <c r="H179" i="40"/>
  <c r="I179" i="40"/>
  <c r="J179" i="40"/>
  <c r="K179" i="40"/>
  <c r="O179" i="40"/>
  <c r="P179" i="40"/>
  <c r="F180" i="40"/>
  <c r="G180" i="40"/>
  <c r="H180" i="40"/>
  <c r="I180" i="40"/>
  <c r="J180" i="40"/>
  <c r="K180" i="40"/>
  <c r="O180" i="40"/>
  <c r="P180" i="40"/>
  <c r="F181" i="40"/>
  <c r="G181" i="40"/>
  <c r="H181" i="40"/>
  <c r="I181" i="40"/>
  <c r="J181" i="40"/>
  <c r="K181" i="40"/>
  <c r="O181" i="40"/>
  <c r="P181" i="40"/>
  <c r="F182" i="40"/>
  <c r="G182" i="40"/>
  <c r="H182" i="40"/>
  <c r="I182" i="40"/>
  <c r="J182" i="40"/>
  <c r="K182" i="40"/>
  <c r="O182" i="40"/>
  <c r="P182" i="40"/>
  <c r="F183" i="40"/>
  <c r="G183" i="40"/>
  <c r="H183" i="40"/>
  <c r="I183" i="40"/>
  <c r="J183" i="40"/>
  <c r="K183" i="40"/>
  <c r="O183" i="40"/>
  <c r="P183" i="40"/>
  <c r="F184" i="40"/>
  <c r="G184" i="40"/>
  <c r="H184" i="40"/>
  <c r="I184" i="40"/>
  <c r="J184" i="40"/>
  <c r="K184" i="40"/>
  <c r="O184" i="40"/>
  <c r="P184" i="40"/>
  <c r="F185" i="40"/>
  <c r="G185" i="40"/>
  <c r="H185" i="40"/>
  <c r="I185" i="40"/>
  <c r="J185" i="40"/>
  <c r="K185" i="40"/>
  <c r="O185" i="40"/>
  <c r="P185" i="40"/>
  <c r="F186" i="40"/>
  <c r="G186" i="40"/>
  <c r="H186" i="40"/>
  <c r="I186" i="40"/>
  <c r="J186" i="40"/>
  <c r="K186" i="40"/>
  <c r="O186" i="40"/>
  <c r="P186" i="40"/>
  <c r="F187" i="40"/>
  <c r="G187" i="40"/>
  <c r="H187" i="40"/>
  <c r="I187" i="40"/>
  <c r="J187" i="40"/>
  <c r="K187" i="40"/>
  <c r="O187" i="40"/>
  <c r="P187" i="40"/>
  <c r="F188" i="40"/>
  <c r="G188" i="40"/>
  <c r="H188" i="40"/>
  <c r="I188" i="40"/>
  <c r="J188" i="40"/>
  <c r="K188" i="40"/>
  <c r="O188" i="40"/>
  <c r="P188" i="40"/>
  <c r="F189" i="40"/>
  <c r="G189" i="40"/>
  <c r="H189" i="40"/>
  <c r="I189" i="40"/>
  <c r="J189" i="40"/>
  <c r="K189" i="40"/>
  <c r="O189" i="40"/>
  <c r="P189" i="40"/>
  <c r="F190" i="40"/>
  <c r="G190" i="40"/>
  <c r="H190" i="40"/>
  <c r="I190" i="40"/>
  <c r="J190" i="40"/>
  <c r="K190" i="40"/>
  <c r="O190" i="40"/>
  <c r="P190" i="40"/>
  <c r="F191" i="40"/>
  <c r="G191" i="40"/>
  <c r="H191" i="40"/>
  <c r="I191" i="40"/>
  <c r="J191" i="40"/>
  <c r="K191" i="40"/>
  <c r="O191" i="40"/>
  <c r="P191" i="40"/>
  <c r="F192" i="40"/>
  <c r="G192" i="40"/>
  <c r="H192" i="40"/>
  <c r="I192" i="40"/>
  <c r="J192" i="40"/>
  <c r="K192" i="40"/>
  <c r="O192" i="40"/>
  <c r="P192" i="40"/>
  <c r="F193" i="40"/>
  <c r="G193" i="40"/>
  <c r="H193" i="40"/>
  <c r="I193" i="40"/>
  <c r="J193" i="40"/>
  <c r="K193" i="40"/>
  <c r="O193" i="40"/>
  <c r="P193" i="40"/>
  <c r="F194" i="40"/>
  <c r="G194" i="40"/>
  <c r="H194" i="40"/>
  <c r="I194" i="40"/>
  <c r="J194" i="40"/>
  <c r="K194" i="40"/>
  <c r="O194" i="40"/>
  <c r="P194" i="40"/>
  <c r="F195" i="40"/>
  <c r="G195" i="40"/>
  <c r="H195" i="40"/>
  <c r="I195" i="40"/>
  <c r="J195" i="40"/>
  <c r="K195" i="40"/>
  <c r="O195" i="40"/>
  <c r="P195" i="40"/>
  <c r="F196" i="40"/>
  <c r="G196" i="40"/>
  <c r="H196" i="40"/>
  <c r="I196" i="40"/>
  <c r="J196" i="40"/>
  <c r="K196" i="40"/>
  <c r="O196" i="40"/>
  <c r="P196" i="40"/>
  <c r="F197" i="40"/>
  <c r="G197" i="40"/>
  <c r="H197" i="40"/>
  <c r="I197" i="40"/>
  <c r="J197" i="40"/>
  <c r="K197" i="40"/>
  <c r="O197" i="40"/>
  <c r="P197" i="40"/>
  <c r="F198" i="40"/>
  <c r="G198" i="40"/>
  <c r="H198" i="40"/>
  <c r="I198" i="40"/>
  <c r="J198" i="40"/>
  <c r="K198" i="40"/>
  <c r="O198" i="40"/>
  <c r="P198" i="40"/>
  <c r="F199" i="40"/>
  <c r="G199" i="40"/>
  <c r="H199" i="40"/>
  <c r="I199" i="40"/>
  <c r="J199" i="40"/>
  <c r="K199" i="40"/>
  <c r="O199" i="40"/>
  <c r="P199" i="40"/>
  <c r="F200" i="40"/>
  <c r="G200" i="40"/>
  <c r="H200" i="40"/>
  <c r="I200" i="40"/>
  <c r="J200" i="40"/>
  <c r="K200" i="40"/>
  <c r="O200" i="40"/>
  <c r="P200" i="40"/>
  <c r="F201" i="40"/>
  <c r="G201" i="40"/>
  <c r="H201" i="40"/>
  <c r="I201" i="40"/>
  <c r="J201" i="40"/>
  <c r="K201" i="40"/>
  <c r="O201" i="40"/>
  <c r="P201" i="40"/>
  <c r="F202" i="40"/>
  <c r="G202" i="40"/>
  <c r="H202" i="40"/>
  <c r="I202" i="40"/>
  <c r="J202" i="40"/>
  <c r="K202" i="40"/>
  <c r="O202" i="40"/>
  <c r="P202" i="40"/>
  <c r="F203" i="40"/>
  <c r="G203" i="40"/>
  <c r="H203" i="40"/>
  <c r="I203" i="40"/>
  <c r="J203" i="40"/>
  <c r="K203" i="40"/>
  <c r="O203" i="40"/>
  <c r="P203" i="40"/>
  <c r="F204" i="40"/>
  <c r="G204" i="40"/>
  <c r="H204" i="40"/>
  <c r="I204" i="40"/>
  <c r="J204" i="40"/>
  <c r="K204" i="40"/>
  <c r="O204" i="40"/>
  <c r="P204" i="40"/>
  <c r="F205" i="40"/>
  <c r="G205" i="40"/>
  <c r="H205" i="40"/>
  <c r="I205" i="40"/>
  <c r="J205" i="40"/>
  <c r="K205" i="40"/>
  <c r="O205" i="40"/>
  <c r="P205" i="40"/>
  <c r="F206" i="40"/>
  <c r="G206" i="40"/>
  <c r="H206" i="40"/>
  <c r="I206" i="40"/>
  <c r="J206" i="40"/>
  <c r="K206" i="40"/>
  <c r="O206" i="40"/>
  <c r="P206" i="40"/>
  <c r="F207" i="40"/>
  <c r="G207" i="40"/>
  <c r="H207" i="40"/>
  <c r="I207" i="40"/>
  <c r="J207" i="40"/>
  <c r="K207" i="40"/>
  <c r="O207" i="40"/>
  <c r="P207" i="40"/>
  <c r="F208" i="40"/>
  <c r="G208" i="40"/>
  <c r="H208" i="40"/>
  <c r="I208" i="40"/>
  <c r="J208" i="40"/>
  <c r="K208" i="40"/>
  <c r="O208" i="40"/>
  <c r="P208" i="40"/>
  <c r="F209" i="40"/>
  <c r="G209" i="40"/>
  <c r="H209" i="40"/>
  <c r="I209" i="40"/>
  <c r="J209" i="40"/>
  <c r="K209" i="40"/>
  <c r="O209" i="40"/>
  <c r="P209" i="40"/>
  <c r="F210" i="40"/>
  <c r="G210" i="40"/>
  <c r="H210" i="40"/>
  <c r="I210" i="40"/>
  <c r="J210" i="40"/>
  <c r="K210" i="40"/>
  <c r="O210" i="40"/>
  <c r="P210" i="40"/>
  <c r="F211" i="40"/>
  <c r="G211" i="40"/>
  <c r="H211" i="40"/>
  <c r="I211" i="40"/>
  <c r="J211" i="40"/>
  <c r="K211" i="40"/>
  <c r="O211" i="40"/>
  <c r="P211" i="40"/>
  <c r="F212" i="40"/>
  <c r="G212" i="40"/>
  <c r="H212" i="40"/>
  <c r="I212" i="40"/>
  <c r="J212" i="40"/>
  <c r="K212" i="40"/>
  <c r="O212" i="40"/>
  <c r="P212" i="40"/>
  <c r="F213" i="40"/>
  <c r="G213" i="40"/>
  <c r="H213" i="40"/>
  <c r="I213" i="40"/>
  <c r="J213" i="40"/>
  <c r="K213" i="40"/>
  <c r="O213" i="40"/>
  <c r="P213" i="40"/>
  <c r="F214" i="40"/>
  <c r="G214" i="40"/>
  <c r="H214" i="40"/>
  <c r="I214" i="40"/>
  <c r="J214" i="40"/>
  <c r="K214" i="40"/>
  <c r="O214" i="40"/>
  <c r="P214" i="40"/>
  <c r="F215" i="40"/>
  <c r="G215" i="40"/>
  <c r="H215" i="40"/>
  <c r="I215" i="40"/>
  <c r="J215" i="40"/>
  <c r="K215" i="40"/>
  <c r="O215" i="40"/>
  <c r="P215" i="40"/>
  <c r="F216" i="40"/>
  <c r="G216" i="40"/>
  <c r="H216" i="40"/>
  <c r="I216" i="40"/>
  <c r="J216" i="40"/>
  <c r="K216" i="40"/>
  <c r="O216" i="40"/>
  <c r="P216" i="40"/>
  <c r="F217" i="40"/>
  <c r="G217" i="40"/>
  <c r="H217" i="40"/>
  <c r="I217" i="40"/>
  <c r="J217" i="40"/>
  <c r="K217" i="40"/>
  <c r="O217" i="40"/>
  <c r="P217" i="40"/>
  <c r="F218" i="40"/>
  <c r="G218" i="40"/>
  <c r="H218" i="40"/>
  <c r="I218" i="40"/>
  <c r="J218" i="40"/>
  <c r="K218" i="40"/>
  <c r="O218" i="40"/>
  <c r="P218" i="40"/>
  <c r="F219" i="40"/>
  <c r="G219" i="40"/>
  <c r="H219" i="40"/>
  <c r="I219" i="40"/>
  <c r="J219" i="40"/>
  <c r="K219" i="40"/>
  <c r="O219" i="40"/>
  <c r="P219" i="40"/>
  <c r="F220" i="40"/>
  <c r="G220" i="40"/>
  <c r="H220" i="40"/>
  <c r="I220" i="40"/>
  <c r="J220" i="40"/>
  <c r="K220" i="40"/>
  <c r="O220" i="40"/>
  <c r="P220" i="40"/>
  <c r="F221" i="40"/>
  <c r="G221" i="40"/>
  <c r="H221" i="40"/>
  <c r="I221" i="40"/>
  <c r="J221" i="40"/>
  <c r="K221" i="40"/>
  <c r="O221" i="40"/>
  <c r="P221" i="40"/>
  <c r="F222" i="40"/>
  <c r="G222" i="40"/>
  <c r="H222" i="40"/>
  <c r="I222" i="40"/>
  <c r="J222" i="40"/>
  <c r="K222" i="40"/>
  <c r="O222" i="40"/>
  <c r="P222" i="40"/>
  <c r="F223" i="40"/>
  <c r="G223" i="40"/>
  <c r="H223" i="40"/>
  <c r="I223" i="40"/>
  <c r="J223" i="40"/>
  <c r="K223" i="40"/>
  <c r="O223" i="40"/>
  <c r="P223" i="40"/>
  <c r="F224" i="40"/>
  <c r="G224" i="40"/>
  <c r="H224" i="40"/>
  <c r="I224" i="40"/>
  <c r="J224" i="40"/>
  <c r="K224" i="40"/>
  <c r="O224" i="40"/>
  <c r="P224" i="40"/>
  <c r="F225" i="40"/>
  <c r="G225" i="40"/>
  <c r="H225" i="40"/>
  <c r="I225" i="40"/>
  <c r="J225" i="40"/>
  <c r="K225" i="40"/>
  <c r="O225" i="40"/>
  <c r="P225" i="40"/>
  <c r="F226" i="40"/>
  <c r="G226" i="40"/>
  <c r="H226" i="40"/>
  <c r="I226" i="40"/>
  <c r="J226" i="40"/>
  <c r="K226" i="40"/>
  <c r="O226" i="40"/>
  <c r="P226" i="40"/>
  <c r="F227" i="40"/>
  <c r="G227" i="40"/>
  <c r="H227" i="40"/>
  <c r="I227" i="40"/>
  <c r="J227" i="40"/>
  <c r="K227" i="40"/>
  <c r="O227" i="40"/>
  <c r="P227" i="40"/>
  <c r="F228" i="40"/>
  <c r="G228" i="40"/>
  <c r="H228" i="40"/>
  <c r="I228" i="40"/>
  <c r="J228" i="40"/>
  <c r="K228" i="40"/>
  <c r="O228" i="40"/>
  <c r="P228" i="40"/>
  <c r="F229" i="40"/>
  <c r="G229" i="40"/>
  <c r="H229" i="40"/>
  <c r="I229" i="40"/>
  <c r="J229" i="40"/>
  <c r="K229" i="40"/>
  <c r="O229" i="40"/>
  <c r="P229" i="40"/>
  <c r="F230" i="40"/>
  <c r="G230" i="40"/>
  <c r="H230" i="40"/>
  <c r="I230" i="40"/>
  <c r="J230" i="40"/>
  <c r="K230" i="40"/>
  <c r="O230" i="40"/>
  <c r="P230" i="40"/>
  <c r="F231" i="40"/>
  <c r="G231" i="40"/>
  <c r="H231" i="40"/>
  <c r="I231" i="40"/>
  <c r="J231" i="40"/>
  <c r="K231" i="40"/>
  <c r="O231" i="40"/>
  <c r="P231" i="40"/>
  <c r="F232" i="40"/>
  <c r="G232" i="40"/>
  <c r="H232" i="40"/>
  <c r="I232" i="40"/>
  <c r="J232" i="40"/>
  <c r="K232" i="40"/>
  <c r="O232" i="40"/>
  <c r="P232" i="40"/>
  <c r="F233" i="40"/>
  <c r="G233" i="40"/>
  <c r="H233" i="40"/>
  <c r="I233" i="40"/>
  <c r="J233" i="40"/>
  <c r="K233" i="40"/>
  <c r="O233" i="40"/>
  <c r="P233" i="40"/>
  <c r="F234" i="40"/>
  <c r="G234" i="40"/>
  <c r="H234" i="40"/>
  <c r="I234" i="40"/>
  <c r="J234" i="40"/>
  <c r="K234" i="40"/>
  <c r="O234" i="40"/>
  <c r="P234" i="40"/>
  <c r="F235" i="40"/>
  <c r="G235" i="40"/>
  <c r="H235" i="40"/>
  <c r="I235" i="40"/>
  <c r="J235" i="40"/>
  <c r="K235" i="40"/>
  <c r="O235" i="40"/>
  <c r="P235" i="40"/>
  <c r="F236" i="40"/>
  <c r="G236" i="40"/>
  <c r="H236" i="40"/>
  <c r="I236" i="40"/>
  <c r="J236" i="40"/>
  <c r="K236" i="40"/>
  <c r="O236" i="40"/>
  <c r="P236" i="40"/>
  <c r="F237" i="40"/>
  <c r="G237" i="40"/>
  <c r="H237" i="40"/>
  <c r="I237" i="40"/>
  <c r="J237" i="40"/>
  <c r="K237" i="40"/>
  <c r="O237" i="40"/>
  <c r="P237" i="40"/>
  <c r="F238" i="40"/>
  <c r="G238" i="40"/>
  <c r="H238" i="40"/>
  <c r="I238" i="40"/>
  <c r="J238" i="40"/>
  <c r="K238" i="40"/>
  <c r="O238" i="40"/>
  <c r="P238" i="40"/>
  <c r="F239" i="40"/>
  <c r="G239" i="40"/>
  <c r="H239" i="40"/>
  <c r="I239" i="40"/>
  <c r="J239" i="40"/>
  <c r="K239" i="40"/>
  <c r="O239" i="40"/>
  <c r="P239" i="40"/>
  <c r="F240" i="40"/>
  <c r="G240" i="40"/>
  <c r="H240" i="40"/>
  <c r="I240" i="40"/>
  <c r="J240" i="40"/>
  <c r="K240" i="40"/>
  <c r="O240" i="40"/>
  <c r="P240" i="40"/>
  <c r="F241" i="40"/>
  <c r="G241" i="40"/>
  <c r="H241" i="40"/>
  <c r="I241" i="40"/>
  <c r="J241" i="40"/>
  <c r="K241" i="40"/>
  <c r="O241" i="40"/>
  <c r="P241" i="40"/>
  <c r="F242" i="40"/>
  <c r="G242" i="40"/>
  <c r="H242" i="40"/>
  <c r="I242" i="40"/>
  <c r="J242" i="40"/>
  <c r="K242" i="40"/>
  <c r="O242" i="40"/>
  <c r="P242" i="40"/>
  <c r="F243" i="40"/>
  <c r="G243" i="40"/>
  <c r="H243" i="40"/>
  <c r="I243" i="40"/>
  <c r="J243" i="40"/>
  <c r="K243" i="40"/>
  <c r="O243" i="40"/>
  <c r="P243" i="40"/>
  <c r="F244" i="40"/>
  <c r="G244" i="40"/>
  <c r="H244" i="40"/>
  <c r="I244" i="40"/>
  <c r="J244" i="40"/>
  <c r="K244" i="40"/>
  <c r="O244" i="40"/>
  <c r="P244" i="40"/>
  <c r="F245" i="40"/>
  <c r="G245" i="40"/>
  <c r="H245" i="40"/>
  <c r="I245" i="40"/>
  <c r="J245" i="40"/>
  <c r="K245" i="40"/>
  <c r="O245" i="40"/>
  <c r="P245" i="40"/>
  <c r="F246" i="40"/>
  <c r="G246" i="40"/>
  <c r="H246" i="40"/>
  <c r="I246" i="40"/>
  <c r="J246" i="40"/>
  <c r="K246" i="40"/>
  <c r="O246" i="40"/>
  <c r="P246" i="40"/>
  <c r="F247" i="40"/>
  <c r="G247" i="40"/>
  <c r="H247" i="40"/>
  <c r="I247" i="40"/>
  <c r="J247" i="40"/>
  <c r="K247" i="40"/>
  <c r="O247" i="40"/>
  <c r="P247" i="40"/>
  <c r="F248" i="40"/>
  <c r="G248" i="40"/>
  <c r="H248" i="40"/>
  <c r="I248" i="40"/>
  <c r="J248" i="40"/>
  <c r="K248" i="40"/>
  <c r="O248" i="40"/>
  <c r="P248" i="40"/>
  <c r="F249" i="40"/>
  <c r="G249" i="40"/>
  <c r="H249" i="40"/>
  <c r="I249" i="40"/>
  <c r="J249" i="40"/>
  <c r="K249" i="40"/>
  <c r="O249" i="40"/>
  <c r="P249" i="40"/>
  <c r="F250" i="40"/>
  <c r="G250" i="40"/>
  <c r="H250" i="40"/>
  <c r="I250" i="40"/>
  <c r="J250" i="40"/>
  <c r="K250" i="40"/>
  <c r="O250" i="40"/>
  <c r="P250" i="40"/>
  <c r="F251" i="40"/>
  <c r="G251" i="40"/>
  <c r="H251" i="40"/>
  <c r="I251" i="40"/>
  <c r="J251" i="40"/>
  <c r="K251" i="40"/>
  <c r="O251" i="40"/>
  <c r="P251" i="40"/>
  <c r="F252" i="40"/>
  <c r="G252" i="40"/>
  <c r="H252" i="40"/>
  <c r="I252" i="40"/>
  <c r="J252" i="40"/>
  <c r="K252" i="40"/>
  <c r="O252" i="40"/>
  <c r="P252" i="40"/>
  <c r="F253" i="40"/>
  <c r="G253" i="40"/>
  <c r="H253" i="40"/>
  <c r="I253" i="40"/>
  <c r="J253" i="40"/>
  <c r="K253" i="40"/>
  <c r="O253" i="40"/>
  <c r="P253" i="40"/>
  <c r="F254" i="40"/>
  <c r="G254" i="40"/>
  <c r="H254" i="40"/>
  <c r="I254" i="40"/>
  <c r="J254" i="40"/>
  <c r="K254" i="40"/>
  <c r="O254" i="40"/>
  <c r="P254" i="40"/>
  <c r="F255" i="40"/>
  <c r="G255" i="40"/>
  <c r="H255" i="40"/>
  <c r="I255" i="40"/>
  <c r="J255" i="40"/>
  <c r="K255" i="40"/>
  <c r="O255" i="40"/>
  <c r="P255" i="40"/>
  <c r="F256" i="40"/>
  <c r="G256" i="40"/>
  <c r="H256" i="40"/>
  <c r="I256" i="40"/>
  <c r="J256" i="40"/>
  <c r="K256" i="40"/>
  <c r="O256" i="40"/>
  <c r="P256" i="40"/>
  <c r="F257" i="40"/>
  <c r="G257" i="40"/>
  <c r="H257" i="40"/>
  <c r="I257" i="40"/>
  <c r="J257" i="40"/>
  <c r="K257" i="40"/>
  <c r="O257" i="40"/>
  <c r="P257" i="40"/>
  <c r="F258" i="40"/>
  <c r="G258" i="40"/>
  <c r="H258" i="40"/>
  <c r="I258" i="40"/>
  <c r="J258" i="40"/>
  <c r="K258" i="40"/>
  <c r="O258" i="40"/>
  <c r="P258" i="40"/>
  <c r="F259" i="40"/>
  <c r="G259" i="40"/>
  <c r="H259" i="40"/>
  <c r="I259" i="40"/>
  <c r="J259" i="40"/>
  <c r="K259" i="40"/>
  <c r="O259" i="40"/>
  <c r="P259" i="40"/>
  <c r="F260" i="40"/>
  <c r="G260" i="40"/>
  <c r="H260" i="40"/>
  <c r="I260" i="40"/>
  <c r="J260" i="40"/>
  <c r="K260" i="40"/>
  <c r="O260" i="40"/>
  <c r="P260" i="40"/>
  <c r="F261" i="40"/>
  <c r="G261" i="40"/>
  <c r="H261" i="40"/>
  <c r="I261" i="40"/>
  <c r="J261" i="40"/>
  <c r="K261" i="40"/>
  <c r="O261" i="40"/>
  <c r="P261" i="40"/>
  <c r="F262" i="40"/>
  <c r="G262" i="40"/>
  <c r="H262" i="40"/>
  <c r="I262" i="40"/>
  <c r="J262" i="40"/>
  <c r="K262" i="40"/>
  <c r="O262" i="40"/>
  <c r="P262" i="40"/>
  <c r="F263" i="40"/>
  <c r="G263" i="40"/>
  <c r="H263" i="40"/>
  <c r="I263" i="40"/>
  <c r="J263" i="40"/>
  <c r="K263" i="40"/>
  <c r="O263" i="40"/>
  <c r="P263" i="40"/>
  <c r="F264" i="40"/>
  <c r="G264" i="40"/>
  <c r="H264" i="40"/>
  <c r="I264" i="40"/>
  <c r="J264" i="40"/>
  <c r="K264" i="40"/>
  <c r="O264" i="40"/>
  <c r="P264" i="40"/>
  <c r="F265" i="40"/>
  <c r="G265" i="40"/>
  <c r="H265" i="40"/>
  <c r="I265" i="40"/>
  <c r="J265" i="40"/>
  <c r="K265" i="40"/>
  <c r="O265" i="40"/>
  <c r="P265" i="40"/>
  <c r="F266" i="40"/>
  <c r="G266" i="40"/>
  <c r="H266" i="40"/>
  <c r="I266" i="40"/>
  <c r="J266" i="40"/>
  <c r="K266" i="40"/>
  <c r="O266" i="40"/>
  <c r="P266" i="40"/>
  <c r="F267" i="40"/>
  <c r="G267" i="40"/>
  <c r="H267" i="40"/>
  <c r="I267" i="40"/>
  <c r="J267" i="40"/>
  <c r="K267" i="40"/>
  <c r="O267" i="40"/>
  <c r="P267" i="40"/>
  <c r="F268" i="40"/>
  <c r="G268" i="40"/>
  <c r="H268" i="40"/>
  <c r="I268" i="40"/>
  <c r="J268" i="40"/>
  <c r="K268" i="40"/>
  <c r="O268" i="40"/>
  <c r="P268" i="40"/>
  <c r="F269" i="40"/>
  <c r="G269" i="40"/>
  <c r="H269" i="40"/>
  <c r="I269" i="40"/>
  <c r="J269" i="40"/>
  <c r="K269" i="40"/>
  <c r="O269" i="40"/>
  <c r="P269" i="40"/>
  <c r="F270" i="40"/>
  <c r="G270" i="40"/>
  <c r="H270" i="40"/>
  <c r="I270" i="40"/>
  <c r="J270" i="40"/>
  <c r="K270" i="40"/>
  <c r="O270" i="40"/>
  <c r="P270" i="40"/>
  <c r="F271" i="40"/>
  <c r="G271" i="40"/>
  <c r="H271" i="40"/>
  <c r="I271" i="40"/>
  <c r="J271" i="40"/>
  <c r="K271" i="40"/>
  <c r="O271" i="40"/>
  <c r="P271" i="40"/>
  <c r="F272" i="40"/>
  <c r="G272" i="40"/>
  <c r="H272" i="40"/>
  <c r="I272" i="40"/>
  <c r="J272" i="40"/>
  <c r="K272" i="40"/>
  <c r="O272" i="40"/>
  <c r="P272" i="40"/>
  <c r="F273" i="40"/>
  <c r="G273" i="40"/>
  <c r="H273" i="40"/>
  <c r="I273" i="40"/>
  <c r="J273" i="40"/>
  <c r="K273" i="40"/>
  <c r="O273" i="40"/>
  <c r="P273" i="40"/>
  <c r="F274" i="40"/>
  <c r="G274" i="40"/>
  <c r="H274" i="40"/>
  <c r="I274" i="40"/>
  <c r="J274" i="40"/>
  <c r="K274" i="40"/>
  <c r="O274" i="40"/>
  <c r="P274" i="40"/>
  <c r="F275" i="40"/>
  <c r="G275" i="40"/>
  <c r="H275" i="40"/>
  <c r="I275" i="40"/>
  <c r="J275" i="40"/>
  <c r="K275" i="40"/>
  <c r="O275" i="40"/>
  <c r="P275" i="40"/>
  <c r="F276" i="40"/>
  <c r="G276" i="40"/>
  <c r="H276" i="40"/>
  <c r="I276" i="40"/>
  <c r="J276" i="40"/>
  <c r="K276" i="40"/>
  <c r="O276" i="40"/>
  <c r="P276" i="40"/>
  <c r="F277" i="40"/>
  <c r="G277" i="40"/>
  <c r="H277" i="40"/>
  <c r="I277" i="40"/>
  <c r="J277" i="40"/>
  <c r="K277" i="40"/>
  <c r="O277" i="40"/>
  <c r="P277" i="40"/>
  <c r="F278" i="40"/>
  <c r="G278" i="40"/>
  <c r="H278" i="40"/>
  <c r="I278" i="40"/>
  <c r="J278" i="40"/>
  <c r="K278" i="40"/>
  <c r="O278" i="40"/>
  <c r="P278" i="40"/>
  <c r="F279" i="40"/>
  <c r="G279" i="40"/>
  <c r="H279" i="40"/>
  <c r="I279" i="40"/>
  <c r="J279" i="40"/>
  <c r="K279" i="40"/>
  <c r="O279" i="40"/>
  <c r="P279" i="40"/>
  <c r="F280" i="40"/>
  <c r="G280" i="40"/>
  <c r="H280" i="40"/>
  <c r="I280" i="40"/>
  <c r="J280" i="40"/>
  <c r="K280" i="40"/>
  <c r="O280" i="40"/>
  <c r="P280" i="40"/>
  <c r="F281" i="40"/>
  <c r="G281" i="40"/>
  <c r="H281" i="40"/>
  <c r="I281" i="40"/>
  <c r="J281" i="40"/>
  <c r="K281" i="40"/>
  <c r="O281" i="40"/>
  <c r="P281" i="40"/>
  <c r="F282" i="40"/>
  <c r="G282" i="40"/>
  <c r="H282" i="40"/>
  <c r="I282" i="40"/>
  <c r="J282" i="40"/>
  <c r="K282" i="40"/>
  <c r="O282" i="40"/>
  <c r="P282" i="40"/>
  <c r="F283" i="40"/>
  <c r="G283" i="40"/>
  <c r="H283" i="40"/>
  <c r="I283" i="40"/>
  <c r="J283" i="40"/>
  <c r="K283" i="40"/>
  <c r="O283" i="40"/>
  <c r="P283" i="40"/>
  <c r="F284" i="40"/>
  <c r="G284" i="40"/>
  <c r="H284" i="40"/>
  <c r="I284" i="40"/>
  <c r="J284" i="40"/>
  <c r="K284" i="40"/>
  <c r="O284" i="40"/>
  <c r="P284" i="40"/>
  <c r="F285" i="40"/>
  <c r="G285" i="40"/>
  <c r="H285" i="40"/>
  <c r="I285" i="40"/>
  <c r="J285" i="40"/>
  <c r="K285" i="40"/>
  <c r="O285" i="40"/>
  <c r="P285" i="40"/>
  <c r="F286" i="40"/>
  <c r="G286" i="40"/>
  <c r="H286" i="40"/>
  <c r="I286" i="40"/>
  <c r="J286" i="40"/>
  <c r="K286" i="40"/>
  <c r="O286" i="40"/>
  <c r="P286" i="40"/>
  <c r="F287" i="40"/>
  <c r="G287" i="40"/>
  <c r="H287" i="40"/>
  <c r="I287" i="40"/>
  <c r="J287" i="40"/>
  <c r="K287" i="40"/>
  <c r="O287" i="40"/>
  <c r="P287" i="40"/>
  <c r="F288" i="40"/>
  <c r="G288" i="40"/>
  <c r="H288" i="40"/>
  <c r="I288" i="40"/>
  <c r="J288" i="40"/>
  <c r="K288" i="40"/>
  <c r="O288" i="40"/>
  <c r="P288" i="40"/>
  <c r="F289" i="40"/>
  <c r="G289" i="40"/>
  <c r="H289" i="40"/>
  <c r="I289" i="40"/>
  <c r="J289" i="40"/>
  <c r="K289" i="40"/>
  <c r="O289" i="40"/>
  <c r="P289" i="40"/>
  <c r="F290" i="40"/>
  <c r="G290" i="40"/>
  <c r="H290" i="40"/>
  <c r="I290" i="40"/>
  <c r="J290" i="40"/>
  <c r="K290" i="40"/>
  <c r="O290" i="40"/>
  <c r="P290" i="40"/>
  <c r="F291" i="40"/>
  <c r="G291" i="40"/>
  <c r="H291" i="40"/>
  <c r="I291" i="40"/>
  <c r="J291" i="40"/>
  <c r="K291" i="40"/>
  <c r="O291" i="40"/>
  <c r="P291" i="40"/>
  <c r="F292" i="40"/>
  <c r="G292" i="40"/>
  <c r="H292" i="40"/>
  <c r="I292" i="40"/>
  <c r="J292" i="40"/>
  <c r="K292" i="40"/>
  <c r="O292" i="40"/>
  <c r="P292" i="40"/>
  <c r="F293" i="40"/>
  <c r="G293" i="40"/>
  <c r="H293" i="40"/>
  <c r="I293" i="40"/>
  <c r="J293" i="40"/>
  <c r="K293" i="40"/>
  <c r="O293" i="40"/>
  <c r="P293" i="40"/>
  <c r="F294" i="40"/>
  <c r="G294" i="40"/>
  <c r="H294" i="40"/>
  <c r="I294" i="40"/>
  <c r="J294" i="40"/>
  <c r="K294" i="40"/>
  <c r="O294" i="40"/>
  <c r="P294" i="40"/>
  <c r="F295" i="40"/>
  <c r="G295" i="40"/>
  <c r="H295" i="40"/>
  <c r="I295" i="40"/>
  <c r="J295" i="40"/>
  <c r="K295" i="40"/>
  <c r="O295" i="40"/>
  <c r="P295" i="40"/>
  <c r="F296" i="40"/>
  <c r="G296" i="40"/>
  <c r="H296" i="40"/>
  <c r="I296" i="40"/>
  <c r="J296" i="40"/>
  <c r="K296" i="40"/>
  <c r="O296" i="40"/>
  <c r="P296" i="40"/>
  <c r="F297" i="40"/>
  <c r="G297" i="40"/>
  <c r="H297" i="40"/>
  <c r="I297" i="40"/>
  <c r="J297" i="40"/>
  <c r="K297" i="40"/>
  <c r="O297" i="40"/>
  <c r="P297" i="40"/>
  <c r="F298" i="40"/>
  <c r="G298" i="40"/>
  <c r="H298" i="40"/>
  <c r="I298" i="40"/>
  <c r="J298" i="40"/>
  <c r="K298" i="40"/>
  <c r="O298" i="40"/>
  <c r="P298" i="40"/>
  <c r="F299" i="40"/>
  <c r="G299" i="40"/>
  <c r="H299" i="40"/>
  <c r="I299" i="40"/>
  <c r="J299" i="40"/>
  <c r="K299" i="40"/>
  <c r="O299" i="40"/>
  <c r="P299" i="40"/>
  <c r="F300" i="40"/>
  <c r="G300" i="40"/>
  <c r="H300" i="40"/>
  <c r="I300" i="40"/>
  <c r="J300" i="40"/>
  <c r="K300" i="40"/>
  <c r="O300" i="40"/>
  <c r="P300" i="40"/>
  <c r="F301" i="40"/>
  <c r="G301" i="40"/>
  <c r="H301" i="40"/>
  <c r="I301" i="40"/>
  <c r="J301" i="40"/>
  <c r="K301" i="40"/>
  <c r="O301" i="40"/>
  <c r="P301" i="40"/>
  <c r="F302" i="40"/>
  <c r="G302" i="40"/>
  <c r="H302" i="40"/>
  <c r="I302" i="40"/>
  <c r="J302" i="40"/>
  <c r="K302" i="40"/>
  <c r="O302" i="40"/>
  <c r="P302" i="40"/>
  <c r="F303" i="40"/>
  <c r="G303" i="40"/>
  <c r="H303" i="40"/>
  <c r="I303" i="40"/>
  <c r="J303" i="40"/>
  <c r="K303" i="40"/>
  <c r="O303" i="40"/>
  <c r="P303" i="40"/>
  <c r="F304" i="40"/>
  <c r="G304" i="40"/>
  <c r="H304" i="40"/>
  <c r="I304" i="40"/>
  <c r="J304" i="40"/>
  <c r="K304" i="40"/>
  <c r="O304" i="40"/>
  <c r="P304" i="40"/>
  <c r="F305" i="40"/>
  <c r="G305" i="40"/>
  <c r="H305" i="40"/>
  <c r="I305" i="40"/>
  <c r="J305" i="40"/>
  <c r="K305" i="40"/>
  <c r="O305" i="40"/>
  <c r="P305" i="40"/>
  <c r="F306" i="40"/>
  <c r="G306" i="40"/>
  <c r="H306" i="40"/>
  <c r="I306" i="40"/>
  <c r="J306" i="40"/>
  <c r="K306" i="40"/>
  <c r="O306" i="40"/>
  <c r="P306" i="40"/>
  <c r="F307" i="40"/>
  <c r="G307" i="40"/>
  <c r="H307" i="40"/>
  <c r="I307" i="40"/>
  <c r="J307" i="40"/>
  <c r="K307" i="40"/>
  <c r="O307" i="40"/>
  <c r="P307" i="40"/>
  <c r="F308" i="40"/>
  <c r="G308" i="40"/>
  <c r="H308" i="40"/>
  <c r="I308" i="40"/>
  <c r="J308" i="40"/>
  <c r="K308" i="40"/>
  <c r="O308" i="40"/>
  <c r="P308" i="40"/>
  <c r="F309" i="40"/>
  <c r="G309" i="40"/>
  <c r="H309" i="40"/>
  <c r="I309" i="40"/>
  <c r="J309" i="40"/>
  <c r="K309" i="40"/>
  <c r="O309" i="40"/>
  <c r="P309" i="40"/>
  <c r="F310" i="40"/>
  <c r="G310" i="40"/>
  <c r="H310" i="40"/>
  <c r="I310" i="40"/>
  <c r="J310" i="40"/>
  <c r="K310" i="40"/>
  <c r="O310" i="40"/>
  <c r="P310" i="40"/>
  <c r="F311" i="40"/>
  <c r="G311" i="40"/>
  <c r="H311" i="40"/>
  <c r="I311" i="40"/>
  <c r="J311" i="40"/>
  <c r="K311" i="40"/>
  <c r="O311" i="40"/>
  <c r="P311" i="40"/>
  <c r="F312" i="40"/>
  <c r="G312" i="40"/>
  <c r="H312" i="40"/>
  <c r="I312" i="40"/>
  <c r="J312" i="40"/>
  <c r="K312" i="40"/>
  <c r="O312" i="40"/>
  <c r="P312" i="40"/>
  <c r="F313" i="40"/>
  <c r="G313" i="40"/>
  <c r="H313" i="40"/>
  <c r="I313" i="40"/>
  <c r="J313" i="40"/>
  <c r="K313" i="40"/>
  <c r="O313" i="40"/>
  <c r="P313" i="40"/>
  <c r="F314" i="40"/>
  <c r="G314" i="40"/>
  <c r="H314" i="40"/>
  <c r="I314" i="40"/>
  <c r="J314" i="40"/>
  <c r="K314" i="40"/>
  <c r="O314" i="40"/>
  <c r="P314" i="40"/>
  <c r="F315" i="40"/>
  <c r="G315" i="40"/>
  <c r="H315" i="40"/>
  <c r="I315" i="40"/>
  <c r="J315" i="40"/>
  <c r="K315" i="40"/>
  <c r="O315" i="40"/>
  <c r="P315" i="40"/>
  <c r="F316" i="40"/>
  <c r="G316" i="40"/>
  <c r="H316" i="40"/>
  <c r="I316" i="40"/>
  <c r="J316" i="40"/>
  <c r="K316" i="40"/>
  <c r="O316" i="40"/>
  <c r="P316" i="40"/>
  <c r="F317" i="40"/>
  <c r="G317" i="40"/>
  <c r="H317" i="40"/>
  <c r="I317" i="40"/>
  <c r="J317" i="40"/>
  <c r="K317" i="40"/>
  <c r="O317" i="40"/>
  <c r="P317" i="40"/>
  <c r="F318" i="40"/>
  <c r="G318" i="40"/>
  <c r="H318" i="40"/>
  <c r="I318" i="40"/>
  <c r="J318" i="40"/>
  <c r="K318" i="40"/>
  <c r="O318" i="40"/>
  <c r="P318" i="40"/>
  <c r="F319" i="40"/>
  <c r="G319" i="40"/>
  <c r="H319" i="40"/>
  <c r="I319" i="40"/>
  <c r="J319" i="40"/>
  <c r="K319" i="40"/>
  <c r="O319" i="40"/>
  <c r="P319" i="40"/>
  <c r="F320" i="40"/>
  <c r="G320" i="40"/>
  <c r="H320" i="40"/>
  <c r="I320" i="40"/>
  <c r="J320" i="40"/>
  <c r="K320" i="40"/>
  <c r="O320" i="40"/>
  <c r="P320" i="40"/>
  <c r="F321" i="40"/>
  <c r="G321" i="40"/>
  <c r="H321" i="40"/>
  <c r="I321" i="40"/>
  <c r="J321" i="40"/>
  <c r="K321" i="40"/>
  <c r="O321" i="40"/>
  <c r="P321" i="40"/>
  <c r="F322" i="40"/>
  <c r="G322" i="40"/>
  <c r="H322" i="40"/>
  <c r="I322" i="40"/>
  <c r="J322" i="40"/>
  <c r="K322" i="40"/>
  <c r="O322" i="40"/>
  <c r="P322" i="40"/>
  <c r="F323" i="40"/>
  <c r="G323" i="40"/>
  <c r="H323" i="40"/>
  <c r="I323" i="40"/>
  <c r="J323" i="40"/>
  <c r="K323" i="40"/>
  <c r="O323" i="40"/>
  <c r="P323" i="40"/>
  <c r="F324" i="40"/>
  <c r="G324" i="40"/>
  <c r="H324" i="40"/>
  <c r="I324" i="40"/>
  <c r="J324" i="40"/>
  <c r="K324" i="40"/>
  <c r="O324" i="40"/>
  <c r="P324" i="40"/>
  <c r="F325" i="40"/>
  <c r="G325" i="40"/>
  <c r="H325" i="40"/>
  <c r="I325" i="40"/>
  <c r="J325" i="40"/>
  <c r="K325" i="40"/>
  <c r="O325" i="40"/>
  <c r="P325" i="40"/>
  <c r="F326" i="40"/>
  <c r="G326" i="40"/>
  <c r="H326" i="40"/>
  <c r="I326" i="40"/>
  <c r="J326" i="40"/>
  <c r="K326" i="40"/>
  <c r="O326" i="40"/>
  <c r="P326" i="40"/>
  <c r="F327" i="40"/>
  <c r="G327" i="40"/>
  <c r="H327" i="40"/>
  <c r="I327" i="40"/>
  <c r="J327" i="40"/>
  <c r="K327" i="40"/>
  <c r="O327" i="40"/>
  <c r="P327" i="40"/>
  <c r="F328" i="40"/>
  <c r="G328" i="40"/>
  <c r="H328" i="40"/>
  <c r="I328" i="40"/>
  <c r="J328" i="40"/>
  <c r="K328" i="40"/>
  <c r="O328" i="40"/>
  <c r="P328" i="40"/>
  <c r="F329" i="40"/>
  <c r="G329" i="40"/>
  <c r="H329" i="40"/>
  <c r="I329" i="40"/>
  <c r="J329" i="40"/>
  <c r="K329" i="40"/>
  <c r="O329" i="40"/>
  <c r="P329" i="40"/>
  <c r="F330" i="40"/>
  <c r="G330" i="40"/>
  <c r="H330" i="40"/>
  <c r="I330" i="40"/>
  <c r="J330" i="40"/>
  <c r="K330" i="40"/>
  <c r="O330" i="40"/>
  <c r="P330" i="40"/>
  <c r="F331" i="40"/>
  <c r="G331" i="40"/>
  <c r="H331" i="40"/>
  <c r="I331" i="40"/>
  <c r="J331" i="40"/>
  <c r="K331" i="40"/>
  <c r="O331" i="40"/>
  <c r="P331" i="40"/>
  <c r="F332" i="40"/>
  <c r="G332" i="40"/>
  <c r="H332" i="40"/>
  <c r="I332" i="40"/>
  <c r="J332" i="40"/>
  <c r="K332" i="40"/>
  <c r="O332" i="40"/>
  <c r="P332" i="40"/>
  <c r="F333" i="40"/>
  <c r="G333" i="40"/>
  <c r="H333" i="40"/>
  <c r="I333" i="40"/>
  <c r="J333" i="40"/>
  <c r="K333" i="40"/>
  <c r="O333" i="40"/>
  <c r="P333" i="40"/>
  <c r="F334" i="40"/>
  <c r="G334" i="40"/>
  <c r="H334" i="40"/>
  <c r="I334" i="40"/>
  <c r="J334" i="40"/>
  <c r="K334" i="40"/>
  <c r="O334" i="40"/>
  <c r="P334" i="40"/>
  <c r="F335" i="40"/>
  <c r="G335" i="40"/>
  <c r="H335" i="40"/>
  <c r="I335" i="40"/>
  <c r="J335" i="40"/>
  <c r="K335" i="40"/>
  <c r="O335" i="40"/>
  <c r="P335" i="40"/>
  <c r="F336" i="40"/>
  <c r="G336" i="40"/>
  <c r="H336" i="40"/>
  <c r="I336" i="40"/>
  <c r="J336" i="40"/>
  <c r="K336" i="40"/>
  <c r="O336" i="40"/>
  <c r="P336" i="40"/>
  <c r="F337" i="40"/>
  <c r="G337" i="40"/>
  <c r="H337" i="40"/>
  <c r="I337" i="40"/>
  <c r="J337" i="40"/>
  <c r="K337" i="40"/>
  <c r="O337" i="40"/>
  <c r="P337" i="40"/>
  <c r="F338" i="40"/>
  <c r="G338" i="40"/>
  <c r="H338" i="40"/>
  <c r="I338" i="40"/>
  <c r="J338" i="40"/>
  <c r="K338" i="40"/>
  <c r="O338" i="40"/>
  <c r="P338" i="40"/>
  <c r="F339" i="40"/>
  <c r="G339" i="40"/>
  <c r="H339" i="40"/>
  <c r="I339" i="40"/>
  <c r="J339" i="40"/>
  <c r="K339" i="40"/>
  <c r="O339" i="40"/>
  <c r="P339" i="40"/>
  <c r="F340" i="40"/>
  <c r="G340" i="40"/>
  <c r="H340" i="40"/>
  <c r="I340" i="40"/>
  <c r="J340" i="40"/>
  <c r="K340" i="40"/>
  <c r="O340" i="40"/>
  <c r="P340" i="40"/>
  <c r="F341" i="40"/>
  <c r="G341" i="40"/>
  <c r="H341" i="40"/>
  <c r="I341" i="40"/>
  <c r="J341" i="40"/>
  <c r="K341" i="40"/>
  <c r="O341" i="40"/>
  <c r="P341" i="40"/>
  <c r="F342" i="40"/>
  <c r="G342" i="40"/>
  <c r="H342" i="40"/>
  <c r="I342" i="40"/>
  <c r="J342" i="40"/>
  <c r="K342" i="40"/>
  <c r="O342" i="40"/>
  <c r="P342" i="40"/>
  <c r="F343" i="40"/>
  <c r="G343" i="40"/>
  <c r="H343" i="40"/>
  <c r="I343" i="40"/>
  <c r="J343" i="40"/>
  <c r="K343" i="40"/>
  <c r="O343" i="40"/>
  <c r="P343" i="40"/>
  <c r="F344" i="40"/>
  <c r="G344" i="40"/>
  <c r="H344" i="40"/>
  <c r="I344" i="40"/>
  <c r="J344" i="40"/>
  <c r="K344" i="40"/>
  <c r="O344" i="40"/>
  <c r="P344" i="40"/>
  <c r="F345" i="40"/>
  <c r="G345" i="40"/>
  <c r="H345" i="40"/>
  <c r="I345" i="40"/>
  <c r="J345" i="40"/>
  <c r="K345" i="40"/>
  <c r="O345" i="40"/>
  <c r="P345" i="40"/>
  <c r="F346" i="40"/>
  <c r="G346" i="40"/>
  <c r="H346" i="40"/>
  <c r="I346" i="40"/>
  <c r="J346" i="40"/>
  <c r="K346" i="40"/>
  <c r="O346" i="40"/>
  <c r="P346" i="40"/>
  <c r="F347" i="40"/>
  <c r="G347" i="40"/>
  <c r="H347" i="40"/>
  <c r="I347" i="40"/>
  <c r="J347" i="40"/>
  <c r="K347" i="40"/>
  <c r="O347" i="40"/>
  <c r="P347" i="40"/>
  <c r="F348" i="40"/>
  <c r="G348" i="40"/>
  <c r="H348" i="40"/>
  <c r="I348" i="40"/>
  <c r="J348" i="40"/>
  <c r="K348" i="40"/>
  <c r="O348" i="40"/>
  <c r="P348" i="40"/>
  <c r="F349" i="40"/>
  <c r="G349" i="40"/>
  <c r="H349" i="40"/>
  <c r="I349" i="40"/>
  <c r="J349" i="40"/>
  <c r="K349" i="40"/>
  <c r="O349" i="40"/>
  <c r="P349" i="40"/>
  <c r="F350" i="40"/>
  <c r="G350" i="40"/>
  <c r="H350" i="40"/>
  <c r="I350" i="40"/>
  <c r="J350" i="40"/>
  <c r="K350" i="40"/>
  <c r="O350" i="40"/>
  <c r="P350" i="40"/>
  <c r="F351" i="40"/>
  <c r="G351" i="40"/>
  <c r="H351" i="40"/>
  <c r="I351" i="40"/>
  <c r="J351" i="40"/>
  <c r="K351" i="40"/>
  <c r="O351" i="40"/>
  <c r="P351" i="40"/>
  <c r="F352" i="40"/>
  <c r="G352" i="40"/>
  <c r="H352" i="40"/>
  <c r="I352" i="40"/>
  <c r="J352" i="40"/>
  <c r="K352" i="40"/>
  <c r="O352" i="40"/>
  <c r="P352" i="40"/>
  <c r="F353" i="40"/>
  <c r="G353" i="40"/>
  <c r="H353" i="40"/>
  <c r="I353" i="40"/>
  <c r="J353" i="40"/>
  <c r="K353" i="40"/>
  <c r="O353" i="40"/>
  <c r="P353" i="40"/>
  <c r="F354" i="40"/>
  <c r="G354" i="40"/>
  <c r="H354" i="40"/>
  <c r="I354" i="40"/>
  <c r="J354" i="40"/>
  <c r="K354" i="40"/>
  <c r="O354" i="40"/>
  <c r="P354" i="40"/>
  <c r="F355" i="40"/>
  <c r="G355" i="40"/>
  <c r="H355" i="40"/>
  <c r="I355" i="40"/>
  <c r="J355" i="40"/>
  <c r="K355" i="40"/>
  <c r="O355" i="40"/>
  <c r="P355" i="40"/>
  <c r="F356" i="40"/>
  <c r="G356" i="40"/>
  <c r="H356" i="40"/>
  <c r="I356" i="40"/>
  <c r="J356" i="40"/>
  <c r="K356" i="40"/>
  <c r="O356" i="40"/>
  <c r="P356" i="40"/>
  <c r="F357" i="40"/>
  <c r="G357" i="40"/>
  <c r="H357" i="40"/>
  <c r="I357" i="40"/>
  <c r="J357" i="40"/>
  <c r="K357" i="40"/>
  <c r="O357" i="40"/>
  <c r="P357" i="40"/>
  <c r="F358" i="40"/>
  <c r="G358" i="40"/>
  <c r="H358" i="40"/>
  <c r="I358" i="40"/>
  <c r="J358" i="40"/>
  <c r="K358" i="40"/>
  <c r="O358" i="40"/>
  <c r="P358" i="40"/>
  <c r="F359" i="40"/>
  <c r="G359" i="40"/>
  <c r="H359" i="40"/>
  <c r="I359" i="40"/>
  <c r="J359" i="40"/>
  <c r="K359" i="40"/>
  <c r="O359" i="40"/>
  <c r="P359" i="40"/>
  <c r="F360" i="40"/>
  <c r="G360" i="40"/>
  <c r="H360" i="40"/>
  <c r="I360" i="40"/>
  <c r="J360" i="40"/>
  <c r="K360" i="40"/>
  <c r="O360" i="40"/>
  <c r="P360" i="40"/>
  <c r="F361" i="40"/>
  <c r="G361" i="40"/>
  <c r="H361" i="40"/>
  <c r="I361" i="40"/>
  <c r="J361" i="40"/>
  <c r="K361" i="40"/>
  <c r="O361" i="40"/>
  <c r="P361" i="40"/>
  <c r="F362" i="40"/>
  <c r="G362" i="40"/>
  <c r="H362" i="40"/>
  <c r="I362" i="40"/>
  <c r="J362" i="40"/>
  <c r="K362" i="40"/>
  <c r="O362" i="40"/>
  <c r="P362" i="40"/>
  <c r="F363" i="40"/>
  <c r="G363" i="40"/>
  <c r="H363" i="40"/>
  <c r="I363" i="40"/>
  <c r="J363" i="40"/>
  <c r="K363" i="40"/>
  <c r="O363" i="40"/>
  <c r="P363" i="40"/>
  <c r="F364" i="40"/>
  <c r="G364" i="40"/>
  <c r="H364" i="40"/>
  <c r="I364" i="40"/>
  <c r="J364" i="40"/>
  <c r="K364" i="40"/>
  <c r="O364" i="40"/>
  <c r="P364" i="40"/>
  <c r="F365" i="40"/>
  <c r="G365" i="40"/>
  <c r="H365" i="40"/>
  <c r="I365" i="40"/>
  <c r="J365" i="40"/>
  <c r="K365" i="40"/>
  <c r="O365" i="40"/>
  <c r="P365" i="40"/>
  <c r="F366" i="40"/>
  <c r="G366" i="40"/>
  <c r="H366" i="40"/>
  <c r="I366" i="40"/>
  <c r="J366" i="40"/>
  <c r="K366" i="40"/>
  <c r="O366" i="40"/>
  <c r="P366" i="40"/>
  <c r="F367" i="40"/>
  <c r="G367" i="40"/>
  <c r="H367" i="40"/>
  <c r="I367" i="40"/>
  <c r="J367" i="40"/>
  <c r="K367" i="40"/>
  <c r="O367" i="40"/>
  <c r="P367" i="40"/>
  <c r="F368" i="40"/>
  <c r="G368" i="40"/>
  <c r="H368" i="40"/>
  <c r="I368" i="40"/>
  <c r="J368" i="40"/>
  <c r="K368" i="40"/>
  <c r="O368" i="40"/>
  <c r="P368" i="40"/>
  <c r="F369" i="40"/>
  <c r="G369" i="40"/>
  <c r="H369" i="40"/>
  <c r="I369" i="40"/>
  <c r="J369" i="40"/>
  <c r="K369" i="40"/>
  <c r="O369" i="40"/>
  <c r="P369" i="40"/>
  <c r="F370" i="40"/>
  <c r="G370" i="40"/>
  <c r="H370" i="40"/>
  <c r="I370" i="40"/>
  <c r="J370" i="40"/>
  <c r="K370" i="40"/>
  <c r="O370" i="40"/>
  <c r="P370" i="40"/>
  <c r="F371" i="40"/>
  <c r="G371" i="40"/>
  <c r="H371" i="40"/>
  <c r="I371" i="40"/>
  <c r="J371" i="40"/>
  <c r="K371" i="40"/>
  <c r="O371" i="40"/>
  <c r="P371" i="40"/>
  <c r="F372" i="40"/>
  <c r="G372" i="40"/>
  <c r="H372" i="40"/>
  <c r="I372" i="40"/>
  <c r="J372" i="40"/>
  <c r="K372" i="40"/>
  <c r="O372" i="40"/>
  <c r="P372" i="40"/>
  <c r="F373" i="40"/>
  <c r="G373" i="40"/>
  <c r="H373" i="40"/>
  <c r="I373" i="40"/>
  <c r="J373" i="40"/>
  <c r="K373" i="40"/>
  <c r="O373" i="40"/>
  <c r="P373" i="40"/>
  <c r="F374" i="40"/>
  <c r="G374" i="40"/>
  <c r="H374" i="40"/>
  <c r="I374" i="40"/>
  <c r="J374" i="40"/>
  <c r="K374" i="40"/>
  <c r="O374" i="40"/>
  <c r="P374" i="40"/>
  <c r="F375" i="40"/>
  <c r="G375" i="40"/>
  <c r="H375" i="40"/>
  <c r="I375" i="40"/>
  <c r="J375" i="40"/>
  <c r="K375" i="40"/>
  <c r="O375" i="40"/>
  <c r="P375" i="40"/>
  <c r="F376" i="40"/>
  <c r="G376" i="40"/>
  <c r="H376" i="40"/>
  <c r="I376" i="40"/>
  <c r="J376" i="40"/>
  <c r="K376" i="40"/>
  <c r="O376" i="40"/>
  <c r="P376" i="40"/>
  <c r="F377" i="40"/>
  <c r="G377" i="40"/>
  <c r="H377" i="40"/>
  <c r="I377" i="40"/>
  <c r="J377" i="40"/>
  <c r="K377" i="40"/>
  <c r="O377" i="40"/>
  <c r="P377" i="40"/>
  <c r="F378" i="40"/>
  <c r="G378" i="40"/>
  <c r="H378" i="40"/>
  <c r="I378" i="40"/>
  <c r="J378" i="40"/>
  <c r="K378" i="40"/>
  <c r="O378" i="40"/>
  <c r="P378" i="40"/>
  <c r="F379" i="40"/>
  <c r="G379" i="40"/>
  <c r="H379" i="40"/>
  <c r="I379" i="40"/>
  <c r="J379" i="40"/>
  <c r="K379" i="40"/>
  <c r="O379" i="40"/>
  <c r="P379" i="40"/>
  <c r="F380" i="40"/>
  <c r="G380" i="40"/>
  <c r="H380" i="40"/>
  <c r="I380" i="40"/>
  <c r="J380" i="40"/>
  <c r="K380" i="40"/>
  <c r="O380" i="40"/>
  <c r="P380" i="40"/>
  <c r="F381" i="40"/>
  <c r="G381" i="40"/>
  <c r="H381" i="40"/>
  <c r="I381" i="40"/>
  <c r="J381" i="40"/>
  <c r="K381" i="40"/>
  <c r="O381" i="40"/>
  <c r="P381" i="40"/>
  <c r="F382" i="40"/>
  <c r="G382" i="40"/>
  <c r="H382" i="40"/>
  <c r="I382" i="40"/>
  <c r="J382" i="40"/>
  <c r="K382" i="40"/>
  <c r="O382" i="40"/>
  <c r="P382" i="40"/>
  <c r="F383" i="40"/>
  <c r="G383" i="40"/>
  <c r="H383" i="40"/>
  <c r="I383" i="40"/>
  <c r="J383" i="40"/>
  <c r="K383" i="40"/>
  <c r="O383" i="40"/>
  <c r="P383" i="40"/>
  <c r="F384" i="40"/>
  <c r="G384" i="40"/>
  <c r="H384" i="40"/>
  <c r="I384" i="40"/>
  <c r="J384" i="40"/>
  <c r="K384" i="40"/>
  <c r="O384" i="40"/>
  <c r="P384" i="40"/>
  <c r="F385" i="40"/>
  <c r="G385" i="40"/>
  <c r="H385" i="40"/>
  <c r="I385" i="40"/>
  <c r="J385" i="40"/>
  <c r="K385" i="40"/>
  <c r="O385" i="40"/>
  <c r="P385" i="40"/>
  <c r="F386" i="40"/>
  <c r="G386" i="40"/>
  <c r="H386" i="40"/>
  <c r="I386" i="40"/>
  <c r="J386" i="40"/>
  <c r="K386" i="40"/>
  <c r="O386" i="40"/>
  <c r="P386" i="40"/>
  <c r="F387" i="40"/>
  <c r="G387" i="40"/>
  <c r="H387" i="40"/>
  <c r="I387" i="40"/>
  <c r="J387" i="40"/>
  <c r="K387" i="40"/>
  <c r="O387" i="40"/>
  <c r="P387" i="40"/>
  <c r="F388" i="40"/>
  <c r="G388" i="40"/>
  <c r="H388" i="40"/>
  <c r="I388" i="40"/>
  <c r="J388" i="40"/>
  <c r="K388" i="40"/>
  <c r="O388" i="40"/>
  <c r="P388" i="40"/>
  <c r="F389" i="40"/>
  <c r="G389" i="40"/>
  <c r="H389" i="40"/>
  <c r="I389" i="40"/>
  <c r="J389" i="40"/>
  <c r="K389" i="40"/>
  <c r="O389" i="40"/>
  <c r="P389" i="40"/>
  <c r="F390" i="40"/>
  <c r="G390" i="40"/>
  <c r="H390" i="40"/>
  <c r="I390" i="40"/>
  <c r="J390" i="40"/>
  <c r="K390" i="40"/>
  <c r="O390" i="40"/>
  <c r="P390" i="40"/>
  <c r="F391" i="40"/>
  <c r="G391" i="40"/>
  <c r="H391" i="40"/>
  <c r="I391" i="40"/>
  <c r="J391" i="40"/>
  <c r="K391" i="40"/>
  <c r="O391" i="40"/>
  <c r="P391" i="40"/>
  <c r="F392" i="40"/>
  <c r="G392" i="40"/>
  <c r="H392" i="40"/>
  <c r="I392" i="40"/>
  <c r="J392" i="40"/>
  <c r="K392" i="40"/>
  <c r="O392" i="40"/>
  <c r="P392" i="40"/>
  <c r="F393" i="40"/>
  <c r="G393" i="40"/>
  <c r="H393" i="40"/>
  <c r="I393" i="40"/>
  <c r="J393" i="40"/>
  <c r="K393" i="40"/>
  <c r="O393" i="40"/>
  <c r="P393" i="40"/>
  <c r="F394" i="40"/>
  <c r="G394" i="40"/>
  <c r="H394" i="40"/>
  <c r="I394" i="40"/>
  <c r="J394" i="40"/>
  <c r="K394" i="40"/>
  <c r="O394" i="40"/>
  <c r="P394" i="40"/>
  <c r="F395" i="40"/>
  <c r="G395" i="40"/>
  <c r="H395" i="40"/>
  <c r="I395" i="40"/>
  <c r="J395" i="40"/>
  <c r="K395" i="40"/>
  <c r="O395" i="40"/>
  <c r="P395" i="40"/>
  <c r="F396" i="40"/>
  <c r="G396" i="40"/>
  <c r="H396" i="40"/>
  <c r="I396" i="40"/>
  <c r="J396" i="40"/>
  <c r="K396" i="40"/>
  <c r="O396" i="40"/>
  <c r="P396" i="40"/>
  <c r="F397" i="40"/>
  <c r="G397" i="40"/>
  <c r="H397" i="40"/>
  <c r="I397" i="40"/>
  <c r="J397" i="40"/>
  <c r="K397" i="40"/>
  <c r="O397" i="40"/>
  <c r="P397" i="40"/>
  <c r="F398" i="40"/>
  <c r="G398" i="40"/>
  <c r="H398" i="40"/>
  <c r="I398" i="40"/>
  <c r="J398" i="40"/>
  <c r="K398" i="40"/>
  <c r="O398" i="40"/>
  <c r="P398" i="40"/>
  <c r="F399" i="40"/>
  <c r="G399" i="40"/>
  <c r="H399" i="40"/>
  <c r="I399" i="40"/>
  <c r="J399" i="40"/>
  <c r="K399" i="40"/>
  <c r="O399" i="40"/>
  <c r="P399" i="40"/>
  <c r="F400" i="40"/>
  <c r="G400" i="40"/>
  <c r="H400" i="40"/>
  <c r="I400" i="40"/>
  <c r="J400" i="40"/>
  <c r="K400" i="40"/>
  <c r="O400" i="40"/>
  <c r="P400" i="40"/>
  <c r="F401" i="40"/>
  <c r="G401" i="40"/>
  <c r="H401" i="40"/>
  <c r="I401" i="40"/>
  <c r="J401" i="40"/>
  <c r="K401" i="40"/>
  <c r="O401" i="40"/>
  <c r="P401" i="40"/>
  <c r="F402" i="40"/>
  <c r="G402" i="40"/>
  <c r="H402" i="40"/>
  <c r="I402" i="40"/>
  <c r="J402" i="40"/>
  <c r="K402" i="40"/>
  <c r="O402" i="40"/>
  <c r="P402" i="40"/>
  <c r="F403" i="40"/>
  <c r="G403" i="40"/>
  <c r="H403" i="40"/>
  <c r="I403" i="40"/>
  <c r="J403" i="40"/>
  <c r="K403" i="40"/>
  <c r="O403" i="40"/>
  <c r="P403" i="40"/>
  <c r="F404" i="40"/>
  <c r="G404" i="40"/>
  <c r="H404" i="40"/>
  <c r="I404" i="40"/>
  <c r="J404" i="40"/>
  <c r="K404" i="40"/>
  <c r="O404" i="40"/>
  <c r="P404" i="40"/>
  <c r="F405" i="40"/>
  <c r="G405" i="40"/>
  <c r="H405" i="40"/>
  <c r="I405" i="40"/>
  <c r="J405" i="40"/>
  <c r="K405" i="40"/>
  <c r="O405" i="40"/>
  <c r="P405" i="40"/>
  <c r="F406" i="40"/>
  <c r="G406" i="40"/>
  <c r="H406" i="40"/>
  <c r="I406" i="40"/>
  <c r="J406" i="40"/>
  <c r="K406" i="40"/>
  <c r="O406" i="40"/>
  <c r="P406" i="40"/>
  <c r="F407" i="40"/>
  <c r="G407" i="40"/>
  <c r="H407" i="40"/>
  <c r="I407" i="40"/>
  <c r="J407" i="40"/>
  <c r="K407" i="40"/>
  <c r="O407" i="40"/>
  <c r="P407" i="40"/>
  <c r="F408" i="40"/>
  <c r="G408" i="40"/>
  <c r="H408" i="40"/>
  <c r="I408" i="40"/>
  <c r="J408" i="40"/>
  <c r="K408" i="40"/>
  <c r="O408" i="40"/>
  <c r="P408" i="40"/>
  <c r="F409" i="40"/>
  <c r="G409" i="40"/>
  <c r="H409" i="40"/>
  <c r="I409" i="40"/>
  <c r="J409" i="40"/>
  <c r="K409" i="40"/>
  <c r="O409" i="40"/>
  <c r="P409" i="40"/>
  <c r="F410" i="40"/>
  <c r="G410" i="40"/>
  <c r="H410" i="40"/>
  <c r="I410" i="40"/>
  <c r="J410" i="40"/>
  <c r="K410" i="40"/>
  <c r="O410" i="40"/>
  <c r="P410" i="40"/>
  <c r="F411" i="40"/>
  <c r="G411" i="40"/>
  <c r="H411" i="40"/>
  <c r="I411" i="40"/>
  <c r="J411" i="40"/>
  <c r="K411" i="40"/>
  <c r="O411" i="40"/>
  <c r="P411" i="40"/>
  <c r="F412" i="40"/>
  <c r="G412" i="40"/>
  <c r="H412" i="40"/>
  <c r="I412" i="40"/>
  <c r="J412" i="40"/>
  <c r="K412" i="40"/>
  <c r="O412" i="40"/>
  <c r="P412" i="40"/>
  <c r="F413" i="40"/>
  <c r="G413" i="40"/>
  <c r="H413" i="40"/>
  <c r="I413" i="40"/>
  <c r="J413" i="40"/>
  <c r="K413" i="40"/>
  <c r="O413" i="40"/>
  <c r="P413" i="40"/>
  <c r="F414" i="40"/>
  <c r="G414" i="40"/>
  <c r="H414" i="40"/>
  <c r="I414" i="40"/>
  <c r="J414" i="40"/>
  <c r="K414" i="40"/>
  <c r="O414" i="40"/>
  <c r="P414" i="40"/>
  <c r="F415" i="40"/>
  <c r="G415" i="40"/>
  <c r="H415" i="40"/>
  <c r="I415" i="40"/>
  <c r="J415" i="40"/>
  <c r="K415" i="40"/>
  <c r="O415" i="40"/>
  <c r="P415" i="40"/>
  <c r="F416" i="40"/>
  <c r="G416" i="40"/>
  <c r="H416" i="40"/>
  <c r="I416" i="40"/>
  <c r="J416" i="40"/>
  <c r="K416" i="40"/>
  <c r="O416" i="40"/>
  <c r="P416" i="40"/>
  <c r="F417" i="40"/>
  <c r="G417" i="40"/>
  <c r="H417" i="40"/>
  <c r="I417" i="40"/>
  <c r="J417" i="40"/>
  <c r="K417" i="40"/>
  <c r="O417" i="40"/>
  <c r="P417" i="40"/>
  <c r="F418" i="40"/>
  <c r="G418" i="40"/>
  <c r="H418" i="40"/>
  <c r="I418" i="40"/>
  <c r="J418" i="40"/>
  <c r="K418" i="40"/>
  <c r="O418" i="40"/>
  <c r="P418" i="40"/>
  <c r="F419" i="40"/>
  <c r="G419" i="40"/>
  <c r="H419" i="40"/>
  <c r="I419" i="40"/>
  <c r="J419" i="40"/>
  <c r="K419" i="40"/>
  <c r="O419" i="40"/>
  <c r="P419" i="40"/>
  <c r="F420" i="40"/>
  <c r="G420" i="40"/>
  <c r="H420" i="40"/>
  <c r="I420" i="40"/>
  <c r="J420" i="40"/>
  <c r="K420" i="40"/>
  <c r="O420" i="40"/>
  <c r="P420" i="40"/>
  <c r="F421" i="40"/>
  <c r="G421" i="40"/>
  <c r="H421" i="40"/>
  <c r="I421" i="40"/>
  <c r="J421" i="40"/>
  <c r="K421" i="40"/>
  <c r="O421" i="40"/>
  <c r="P421" i="40"/>
  <c r="F422" i="40"/>
  <c r="G422" i="40"/>
  <c r="H422" i="40"/>
  <c r="I422" i="40"/>
  <c r="J422" i="40"/>
  <c r="K422" i="40"/>
  <c r="O422" i="40"/>
  <c r="P422" i="40"/>
  <c r="F423" i="40"/>
  <c r="G423" i="40"/>
  <c r="H423" i="40"/>
  <c r="I423" i="40"/>
  <c r="J423" i="40"/>
  <c r="K423" i="40"/>
  <c r="O423" i="40"/>
  <c r="P423" i="40"/>
  <c r="F424" i="40"/>
  <c r="G424" i="40"/>
  <c r="H424" i="40"/>
  <c r="I424" i="40"/>
  <c r="J424" i="40"/>
  <c r="K424" i="40"/>
  <c r="O424" i="40"/>
  <c r="P424" i="40"/>
  <c r="F425" i="40"/>
  <c r="G425" i="40"/>
  <c r="H425" i="40"/>
  <c r="I425" i="40"/>
  <c r="J425" i="40"/>
  <c r="K425" i="40"/>
  <c r="O425" i="40"/>
  <c r="P425" i="40"/>
  <c r="F426" i="40"/>
  <c r="G426" i="40"/>
  <c r="H426" i="40"/>
  <c r="I426" i="40"/>
  <c r="J426" i="40"/>
  <c r="K426" i="40"/>
  <c r="O426" i="40"/>
  <c r="P426" i="40"/>
  <c r="F427" i="40"/>
  <c r="G427" i="40"/>
  <c r="H427" i="40"/>
  <c r="I427" i="40"/>
  <c r="J427" i="40"/>
  <c r="K427" i="40"/>
  <c r="O427" i="40"/>
  <c r="P427" i="40"/>
  <c r="F428" i="40"/>
  <c r="G428" i="40"/>
  <c r="H428" i="40"/>
  <c r="I428" i="40"/>
  <c r="J428" i="40"/>
  <c r="K428" i="40"/>
  <c r="O428" i="40"/>
  <c r="P428" i="40"/>
  <c r="F429" i="40"/>
  <c r="G429" i="40"/>
  <c r="H429" i="40"/>
  <c r="I429" i="40"/>
  <c r="J429" i="40"/>
  <c r="K429" i="40"/>
  <c r="O429" i="40"/>
  <c r="P429" i="40"/>
  <c r="F430" i="40"/>
  <c r="G430" i="40"/>
  <c r="H430" i="40"/>
  <c r="I430" i="40"/>
  <c r="J430" i="40"/>
  <c r="K430" i="40"/>
  <c r="O430" i="40"/>
  <c r="P430" i="40"/>
  <c r="F431" i="40"/>
  <c r="G431" i="40"/>
  <c r="H431" i="40"/>
  <c r="I431" i="40"/>
  <c r="J431" i="40"/>
  <c r="K431" i="40"/>
  <c r="O431" i="40"/>
  <c r="P431" i="40"/>
  <c r="F432" i="40"/>
  <c r="G432" i="40"/>
  <c r="H432" i="40"/>
  <c r="I432" i="40"/>
  <c r="J432" i="40"/>
  <c r="K432" i="40"/>
  <c r="O432" i="40"/>
  <c r="P432" i="40"/>
  <c r="F433" i="40"/>
  <c r="G433" i="40"/>
  <c r="H433" i="40"/>
  <c r="I433" i="40"/>
  <c r="J433" i="40"/>
  <c r="K433" i="40"/>
  <c r="O433" i="40"/>
  <c r="P433" i="40"/>
  <c r="F434" i="40"/>
  <c r="G434" i="40"/>
  <c r="H434" i="40"/>
  <c r="I434" i="40"/>
  <c r="J434" i="40"/>
  <c r="K434" i="40"/>
  <c r="O434" i="40"/>
  <c r="P434" i="40"/>
  <c r="F435" i="40"/>
  <c r="G435" i="40"/>
  <c r="H435" i="40"/>
  <c r="I435" i="40"/>
  <c r="J435" i="40"/>
  <c r="K435" i="40"/>
  <c r="O435" i="40"/>
  <c r="P435" i="40"/>
  <c r="F436" i="40"/>
  <c r="G436" i="40"/>
  <c r="H436" i="40"/>
  <c r="I436" i="40"/>
  <c r="J436" i="40"/>
  <c r="K436" i="40"/>
  <c r="O436" i="40"/>
  <c r="P436" i="40"/>
  <c r="F437" i="40"/>
  <c r="G437" i="40"/>
  <c r="H437" i="40"/>
  <c r="I437" i="40"/>
  <c r="J437" i="40"/>
  <c r="K437" i="40"/>
  <c r="O437" i="40"/>
  <c r="P437" i="40"/>
  <c r="F438" i="40"/>
  <c r="G438" i="40"/>
  <c r="H438" i="40"/>
  <c r="I438" i="40"/>
  <c r="J438" i="40"/>
  <c r="K438" i="40"/>
  <c r="O438" i="40"/>
  <c r="P438" i="40"/>
  <c r="F439" i="40"/>
  <c r="G439" i="40"/>
  <c r="H439" i="40"/>
  <c r="I439" i="40"/>
  <c r="J439" i="40"/>
  <c r="K439" i="40"/>
  <c r="O439" i="40"/>
  <c r="P439" i="40"/>
  <c r="F440" i="40"/>
  <c r="G440" i="40"/>
  <c r="H440" i="40"/>
  <c r="I440" i="40"/>
  <c r="J440" i="40"/>
  <c r="K440" i="40"/>
  <c r="O440" i="40"/>
  <c r="P440" i="40"/>
  <c r="F441" i="40"/>
  <c r="G441" i="40"/>
  <c r="H441" i="40"/>
  <c r="I441" i="40"/>
  <c r="J441" i="40"/>
  <c r="K441" i="40"/>
  <c r="O441" i="40"/>
  <c r="P441" i="40"/>
  <c r="F442" i="40"/>
  <c r="G442" i="40"/>
  <c r="H442" i="40"/>
  <c r="I442" i="40"/>
  <c r="J442" i="40"/>
  <c r="K442" i="40"/>
  <c r="O442" i="40"/>
  <c r="P442" i="40"/>
  <c r="F443" i="40"/>
  <c r="G443" i="40"/>
  <c r="H443" i="40"/>
  <c r="I443" i="40"/>
  <c r="J443" i="40"/>
  <c r="K443" i="40"/>
  <c r="O443" i="40"/>
  <c r="P443" i="40"/>
  <c r="F444" i="40"/>
  <c r="G444" i="40"/>
  <c r="H444" i="40"/>
  <c r="I444" i="40"/>
  <c r="J444" i="40"/>
  <c r="K444" i="40"/>
  <c r="O444" i="40"/>
  <c r="P444" i="40"/>
  <c r="F445" i="40"/>
  <c r="G445" i="40"/>
  <c r="H445" i="40"/>
  <c r="I445" i="40"/>
  <c r="J445" i="40"/>
  <c r="K445" i="40"/>
  <c r="O445" i="40"/>
  <c r="P445" i="40"/>
  <c r="F446" i="40"/>
  <c r="G446" i="40"/>
  <c r="H446" i="40"/>
  <c r="I446" i="40"/>
  <c r="J446" i="40"/>
  <c r="K446" i="40"/>
  <c r="O446" i="40"/>
  <c r="P446" i="40"/>
  <c r="F447" i="40"/>
  <c r="G447" i="40"/>
  <c r="H447" i="40"/>
  <c r="I447" i="40"/>
  <c r="J447" i="40"/>
  <c r="K447" i="40"/>
  <c r="O447" i="40"/>
  <c r="P447" i="40"/>
  <c r="F448" i="40"/>
  <c r="G448" i="40"/>
  <c r="H448" i="40"/>
  <c r="I448" i="40"/>
  <c r="J448" i="40"/>
  <c r="K448" i="40"/>
  <c r="O448" i="40"/>
  <c r="P448" i="40"/>
  <c r="F449" i="40"/>
  <c r="G449" i="40"/>
  <c r="H449" i="40"/>
  <c r="I449" i="40"/>
  <c r="J449" i="40"/>
  <c r="K449" i="40"/>
  <c r="O449" i="40"/>
  <c r="P449" i="40"/>
  <c r="F450" i="40"/>
  <c r="G450" i="40"/>
  <c r="H450" i="40"/>
  <c r="I450" i="40"/>
  <c r="J450" i="40"/>
  <c r="K450" i="40"/>
  <c r="O450" i="40"/>
  <c r="P450" i="40"/>
  <c r="F451" i="40"/>
  <c r="G451" i="40"/>
  <c r="H451" i="40"/>
  <c r="I451" i="40"/>
  <c r="J451" i="40"/>
  <c r="K451" i="40"/>
  <c r="O451" i="40"/>
  <c r="P451" i="40"/>
  <c r="F452" i="40"/>
  <c r="G452" i="40"/>
  <c r="H452" i="40"/>
  <c r="I452" i="40"/>
  <c r="J452" i="40"/>
  <c r="K452" i="40"/>
  <c r="O452" i="40"/>
  <c r="P452" i="40"/>
  <c r="F453" i="40"/>
  <c r="G453" i="40"/>
  <c r="H453" i="40"/>
  <c r="I453" i="40"/>
  <c r="J453" i="40"/>
  <c r="K453" i="40"/>
  <c r="O453" i="40"/>
  <c r="P453" i="40"/>
  <c r="F454" i="40"/>
  <c r="G454" i="40"/>
  <c r="H454" i="40"/>
  <c r="I454" i="40"/>
  <c r="J454" i="40"/>
  <c r="K454" i="40"/>
  <c r="O454" i="40"/>
  <c r="P454" i="40"/>
  <c r="F455" i="40"/>
  <c r="G455" i="40"/>
  <c r="H455" i="40"/>
  <c r="I455" i="40"/>
  <c r="J455" i="40"/>
  <c r="K455" i="40"/>
  <c r="O455" i="40"/>
  <c r="P455" i="40"/>
  <c r="F456" i="40"/>
  <c r="G456" i="40"/>
  <c r="H456" i="40"/>
  <c r="I456" i="40"/>
  <c r="J456" i="40"/>
  <c r="K456" i="40"/>
  <c r="O456" i="40"/>
  <c r="P456" i="40"/>
  <c r="F457" i="40"/>
  <c r="G457" i="40"/>
  <c r="H457" i="40"/>
  <c r="I457" i="40"/>
  <c r="J457" i="40"/>
  <c r="K457" i="40"/>
  <c r="O457" i="40"/>
  <c r="P457" i="40"/>
  <c r="F458" i="40"/>
  <c r="G458" i="40"/>
  <c r="H458" i="40"/>
  <c r="I458" i="40"/>
  <c r="J458" i="40"/>
  <c r="K458" i="40"/>
  <c r="O458" i="40"/>
  <c r="P458" i="40"/>
  <c r="F459" i="40"/>
  <c r="G459" i="40"/>
  <c r="H459" i="40"/>
  <c r="I459" i="40"/>
  <c r="J459" i="40"/>
  <c r="K459" i="40"/>
  <c r="O459" i="40"/>
  <c r="P459" i="40"/>
  <c r="F460" i="40"/>
  <c r="G460" i="40"/>
  <c r="H460" i="40"/>
  <c r="I460" i="40"/>
  <c r="J460" i="40"/>
  <c r="K460" i="40"/>
  <c r="O460" i="40"/>
  <c r="P460" i="40"/>
  <c r="F461" i="40"/>
  <c r="G461" i="40"/>
  <c r="H461" i="40"/>
  <c r="I461" i="40"/>
  <c r="J461" i="40"/>
  <c r="K461" i="40"/>
  <c r="O461" i="40"/>
  <c r="P461" i="40"/>
  <c r="F462" i="40"/>
  <c r="G462" i="40"/>
  <c r="H462" i="40"/>
  <c r="I462" i="40"/>
  <c r="J462" i="40"/>
  <c r="K462" i="40"/>
  <c r="O462" i="40"/>
  <c r="P462" i="40"/>
  <c r="F463" i="40"/>
  <c r="G463" i="40"/>
  <c r="H463" i="40"/>
  <c r="I463" i="40"/>
  <c r="J463" i="40"/>
  <c r="K463" i="40"/>
  <c r="O463" i="40"/>
  <c r="P463" i="40"/>
  <c r="F464" i="40"/>
  <c r="G464" i="40"/>
  <c r="H464" i="40"/>
  <c r="I464" i="40"/>
  <c r="J464" i="40"/>
  <c r="K464" i="40"/>
  <c r="O464" i="40"/>
  <c r="P464" i="40"/>
  <c r="F465" i="40"/>
  <c r="G465" i="40"/>
  <c r="H465" i="40"/>
  <c r="I465" i="40"/>
  <c r="J465" i="40"/>
  <c r="K465" i="40"/>
  <c r="O465" i="40"/>
  <c r="P465" i="40"/>
  <c r="F466" i="40"/>
  <c r="G466" i="40"/>
  <c r="H466" i="40"/>
  <c r="I466" i="40"/>
  <c r="J466" i="40"/>
  <c r="K466" i="40"/>
  <c r="O466" i="40"/>
  <c r="P466" i="40"/>
  <c r="F467" i="40"/>
  <c r="G467" i="40"/>
  <c r="H467" i="40"/>
  <c r="I467" i="40"/>
  <c r="J467" i="40"/>
  <c r="K467" i="40"/>
  <c r="O467" i="40"/>
  <c r="P467" i="40"/>
  <c r="F468" i="40"/>
  <c r="G468" i="40"/>
  <c r="H468" i="40"/>
  <c r="I468" i="40"/>
  <c r="J468" i="40"/>
  <c r="K468" i="40"/>
  <c r="O468" i="40"/>
  <c r="P468" i="40"/>
  <c r="F469" i="40"/>
  <c r="G469" i="40"/>
  <c r="H469" i="40"/>
  <c r="I469" i="40"/>
  <c r="J469" i="40"/>
  <c r="K469" i="40"/>
  <c r="O469" i="40"/>
  <c r="P469" i="40"/>
  <c r="F470" i="40"/>
  <c r="G470" i="40"/>
  <c r="H470" i="40"/>
  <c r="I470" i="40"/>
  <c r="J470" i="40"/>
  <c r="K470" i="40"/>
  <c r="O470" i="40"/>
  <c r="P470" i="40"/>
  <c r="F471" i="40"/>
  <c r="G471" i="40"/>
  <c r="H471" i="40"/>
  <c r="I471" i="40"/>
  <c r="J471" i="40"/>
  <c r="K471" i="40"/>
  <c r="O471" i="40"/>
  <c r="P471" i="40"/>
  <c r="F472" i="40"/>
  <c r="G472" i="40"/>
  <c r="H472" i="40"/>
  <c r="I472" i="40"/>
  <c r="J472" i="40"/>
  <c r="K472" i="40"/>
  <c r="O472" i="40"/>
  <c r="P472" i="40"/>
  <c r="F473" i="40"/>
  <c r="G473" i="40"/>
  <c r="H473" i="40"/>
  <c r="I473" i="40"/>
  <c r="J473" i="40"/>
  <c r="K473" i="40"/>
  <c r="O473" i="40"/>
  <c r="P473" i="40"/>
  <c r="F474" i="40"/>
  <c r="G474" i="40"/>
  <c r="H474" i="40"/>
  <c r="I474" i="40"/>
  <c r="J474" i="40"/>
  <c r="K474" i="40"/>
  <c r="O474" i="40"/>
  <c r="P474" i="40"/>
  <c r="F475" i="40"/>
  <c r="G475" i="40"/>
  <c r="H475" i="40"/>
  <c r="I475" i="40"/>
  <c r="J475" i="40"/>
  <c r="K475" i="40"/>
  <c r="O475" i="40"/>
  <c r="P475" i="40"/>
  <c r="F476" i="40"/>
  <c r="G476" i="40"/>
  <c r="H476" i="40"/>
  <c r="I476" i="40"/>
  <c r="J476" i="40"/>
  <c r="K476" i="40"/>
  <c r="O476" i="40"/>
  <c r="P476" i="40"/>
  <c r="F477" i="40"/>
  <c r="G477" i="40"/>
  <c r="H477" i="40"/>
  <c r="I477" i="40"/>
  <c r="J477" i="40"/>
  <c r="K477" i="40"/>
  <c r="O477" i="40"/>
  <c r="P477" i="40"/>
  <c r="F478" i="40"/>
  <c r="G478" i="40"/>
  <c r="H478" i="40"/>
  <c r="I478" i="40"/>
  <c r="J478" i="40"/>
  <c r="K478" i="40"/>
  <c r="O478" i="40"/>
  <c r="P478" i="40"/>
  <c r="F479" i="40"/>
  <c r="G479" i="40"/>
  <c r="H479" i="40"/>
  <c r="I479" i="40"/>
  <c r="J479" i="40"/>
  <c r="K479" i="40"/>
  <c r="O479" i="40"/>
  <c r="P479" i="40"/>
  <c r="F480" i="40"/>
  <c r="G480" i="40"/>
  <c r="H480" i="40"/>
  <c r="I480" i="40"/>
  <c r="J480" i="40"/>
  <c r="K480" i="40"/>
  <c r="O480" i="40"/>
  <c r="P480" i="40"/>
  <c r="F481" i="40"/>
  <c r="G481" i="40"/>
  <c r="H481" i="40"/>
  <c r="I481" i="40"/>
  <c r="J481" i="40"/>
  <c r="K481" i="40"/>
  <c r="O481" i="40"/>
  <c r="P481" i="40"/>
  <c r="F482" i="40"/>
  <c r="G482" i="40"/>
  <c r="H482" i="40"/>
  <c r="I482" i="40"/>
  <c r="J482" i="40"/>
  <c r="K482" i="40"/>
  <c r="O482" i="40"/>
  <c r="P482" i="40"/>
  <c r="F483" i="40"/>
  <c r="G483" i="40"/>
  <c r="H483" i="40"/>
  <c r="I483" i="40"/>
  <c r="J483" i="40"/>
  <c r="K483" i="40"/>
  <c r="O483" i="40"/>
  <c r="P483" i="40"/>
  <c r="F484" i="40"/>
  <c r="G484" i="40"/>
  <c r="H484" i="40"/>
  <c r="I484" i="40"/>
  <c r="J484" i="40"/>
  <c r="K484" i="40"/>
  <c r="O484" i="40"/>
  <c r="P484" i="40"/>
  <c r="F485" i="40"/>
  <c r="G485" i="40"/>
  <c r="H485" i="40"/>
  <c r="I485" i="40"/>
  <c r="J485" i="40"/>
  <c r="K485" i="40"/>
  <c r="O485" i="40"/>
  <c r="P485" i="40"/>
  <c r="F486" i="40"/>
  <c r="G486" i="40"/>
  <c r="H486" i="40"/>
  <c r="I486" i="40"/>
  <c r="J486" i="40"/>
  <c r="K486" i="40"/>
  <c r="O486" i="40"/>
  <c r="P486" i="40"/>
  <c r="F487" i="40"/>
  <c r="G487" i="40"/>
  <c r="H487" i="40"/>
  <c r="I487" i="40"/>
  <c r="J487" i="40"/>
  <c r="K487" i="40"/>
  <c r="O487" i="40"/>
  <c r="P487" i="40"/>
  <c r="F488" i="40"/>
  <c r="G488" i="40"/>
  <c r="H488" i="40"/>
  <c r="I488" i="40"/>
  <c r="J488" i="40"/>
  <c r="K488" i="40"/>
  <c r="O488" i="40"/>
  <c r="P488" i="40"/>
  <c r="F489" i="40"/>
  <c r="G489" i="40"/>
  <c r="H489" i="40"/>
  <c r="I489" i="40"/>
  <c r="J489" i="40"/>
  <c r="K489" i="40"/>
  <c r="O489" i="40"/>
  <c r="P489" i="40"/>
  <c r="F490" i="40"/>
  <c r="G490" i="40"/>
  <c r="H490" i="40"/>
  <c r="I490" i="40"/>
  <c r="J490" i="40"/>
  <c r="K490" i="40"/>
  <c r="O490" i="40"/>
  <c r="P490" i="40"/>
  <c r="F491" i="40"/>
  <c r="G491" i="40"/>
  <c r="H491" i="40"/>
  <c r="I491" i="40"/>
  <c r="J491" i="40"/>
  <c r="K491" i="40"/>
  <c r="O491" i="40"/>
  <c r="P491" i="40"/>
  <c r="F492" i="40"/>
  <c r="G492" i="40"/>
  <c r="H492" i="40"/>
  <c r="I492" i="40"/>
  <c r="J492" i="40"/>
  <c r="K492" i="40"/>
  <c r="O492" i="40"/>
  <c r="P492" i="40"/>
  <c r="F493" i="40"/>
  <c r="G493" i="40"/>
  <c r="H493" i="40"/>
  <c r="I493" i="40"/>
  <c r="J493" i="40"/>
  <c r="K493" i="40"/>
  <c r="O493" i="40"/>
  <c r="P493" i="40"/>
  <c r="F494" i="40"/>
  <c r="G494" i="40"/>
  <c r="H494" i="40"/>
  <c r="I494" i="40"/>
  <c r="J494" i="40"/>
  <c r="K494" i="40"/>
  <c r="O494" i="40"/>
  <c r="P494" i="40"/>
  <c r="F495" i="40"/>
  <c r="G495" i="40"/>
  <c r="H495" i="40"/>
  <c r="I495" i="40"/>
  <c r="J495" i="40"/>
  <c r="K495" i="40"/>
  <c r="O495" i="40"/>
  <c r="P495" i="40"/>
  <c r="F496" i="40"/>
  <c r="G496" i="40"/>
  <c r="H496" i="40"/>
  <c r="I496" i="40"/>
  <c r="J496" i="40"/>
  <c r="K496" i="40"/>
  <c r="O496" i="40"/>
  <c r="P496" i="40"/>
  <c r="F497" i="40"/>
  <c r="G497" i="40"/>
  <c r="H497" i="40"/>
  <c r="I497" i="40"/>
  <c r="J497" i="40"/>
  <c r="K497" i="40"/>
  <c r="O497" i="40"/>
  <c r="P497" i="40"/>
  <c r="F498" i="40"/>
  <c r="G498" i="40"/>
  <c r="H498" i="40"/>
  <c r="I498" i="40"/>
  <c r="J498" i="40"/>
  <c r="K498" i="40"/>
  <c r="O498" i="40"/>
  <c r="P498" i="40"/>
  <c r="F499" i="40"/>
  <c r="G499" i="40"/>
  <c r="H499" i="40"/>
  <c r="I499" i="40"/>
  <c r="J499" i="40"/>
  <c r="K499" i="40"/>
  <c r="O499" i="40"/>
  <c r="P499" i="40"/>
  <c r="F500" i="40"/>
  <c r="G500" i="40"/>
  <c r="H500" i="40"/>
  <c r="I500" i="40"/>
  <c r="J500" i="40"/>
  <c r="K500" i="40"/>
  <c r="O500" i="40"/>
  <c r="P500" i="40"/>
  <c r="F501" i="40"/>
  <c r="G501" i="40"/>
  <c r="H501" i="40"/>
  <c r="I501" i="40"/>
  <c r="J501" i="40"/>
  <c r="K501" i="40"/>
  <c r="O501" i="40"/>
  <c r="P501" i="40"/>
  <c r="F502" i="40"/>
  <c r="G502" i="40"/>
  <c r="H502" i="40"/>
  <c r="I502" i="40"/>
  <c r="J502" i="40"/>
  <c r="K502" i="40"/>
  <c r="O502" i="40"/>
  <c r="P502" i="40"/>
  <c r="F503" i="40"/>
  <c r="G503" i="40"/>
  <c r="H503" i="40"/>
  <c r="I503" i="40"/>
  <c r="J503" i="40"/>
  <c r="K503" i="40"/>
  <c r="O503" i="40"/>
  <c r="P503" i="40"/>
  <c r="F504" i="40"/>
  <c r="G504" i="40"/>
  <c r="H504" i="40"/>
  <c r="I504" i="40"/>
  <c r="J504" i="40"/>
  <c r="K504" i="40"/>
  <c r="O504" i="40"/>
  <c r="P504" i="40"/>
  <c r="F505" i="40"/>
  <c r="G505" i="40"/>
  <c r="H505" i="40"/>
  <c r="I505" i="40"/>
  <c r="J505" i="40"/>
  <c r="K505" i="40"/>
  <c r="O505" i="40"/>
  <c r="P505" i="40"/>
  <c r="F506" i="40"/>
  <c r="G506" i="40"/>
  <c r="H506" i="40"/>
  <c r="I506" i="40"/>
  <c r="J506" i="40"/>
  <c r="K506" i="40"/>
  <c r="O506" i="40"/>
  <c r="P506" i="40"/>
  <c r="F507" i="40"/>
  <c r="G507" i="40"/>
  <c r="H507" i="40"/>
  <c r="I507" i="40"/>
  <c r="J507" i="40"/>
  <c r="K507" i="40"/>
  <c r="O507" i="40"/>
  <c r="P507" i="40"/>
  <c r="F508" i="40"/>
  <c r="G508" i="40"/>
  <c r="H508" i="40"/>
  <c r="I508" i="40"/>
  <c r="J508" i="40"/>
  <c r="K508" i="40"/>
  <c r="O508" i="40"/>
  <c r="P508" i="40"/>
  <c r="F509" i="40"/>
  <c r="G509" i="40"/>
  <c r="H509" i="40"/>
  <c r="I509" i="40"/>
  <c r="J509" i="40"/>
  <c r="K509" i="40"/>
  <c r="O509" i="40"/>
  <c r="P509" i="40"/>
  <c r="F510" i="40"/>
  <c r="G510" i="40"/>
  <c r="H510" i="40"/>
  <c r="I510" i="40"/>
  <c r="J510" i="40"/>
  <c r="K510" i="40"/>
  <c r="O510" i="40"/>
  <c r="P510" i="40"/>
  <c r="F511" i="40"/>
  <c r="G511" i="40"/>
  <c r="H511" i="40"/>
  <c r="I511" i="40"/>
  <c r="J511" i="40"/>
  <c r="K511" i="40"/>
  <c r="O511" i="40"/>
  <c r="P511" i="40"/>
  <c r="F512" i="40"/>
  <c r="G512" i="40"/>
  <c r="H512" i="40"/>
  <c r="I512" i="40"/>
  <c r="J512" i="40"/>
  <c r="K512" i="40"/>
  <c r="O512" i="40"/>
  <c r="P512" i="40"/>
  <c r="F513" i="40"/>
  <c r="G513" i="40"/>
  <c r="H513" i="40"/>
  <c r="I513" i="40"/>
  <c r="J513" i="40"/>
  <c r="K513" i="40"/>
  <c r="O513" i="40"/>
  <c r="P513" i="40"/>
  <c r="F514" i="40"/>
  <c r="G514" i="40"/>
  <c r="H514" i="40"/>
  <c r="I514" i="40"/>
  <c r="J514" i="40"/>
  <c r="K514" i="40"/>
  <c r="O514" i="40"/>
  <c r="P514" i="40"/>
  <c r="F515" i="40"/>
  <c r="G515" i="40"/>
  <c r="H515" i="40"/>
  <c r="I515" i="40"/>
  <c r="J515" i="40"/>
  <c r="K515" i="40"/>
  <c r="O515" i="40"/>
  <c r="P515" i="40"/>
  <c r="F516" i="40"/>
  <c r="G516" i="40"/>
  <c r="H516" i="40"/>
  <c r="I516" i="40"/>
  <c r="J516" i="40"/>
  <c r="K516" i="40"/>
  <c r="O516" i="40"/>
  <c r="P516" i="40"/>
  <c r="F517" i="40"/>
  <c r="G517" i="40"/>
  <c r="H517" i="40"/>
  <c r="I517" i="40"/>
  <c r="J517" i="40"/>
  <c r="K517" i="40"/>
  <c r="O517" i="40"/>
  <c r="P517" i="40"/>
  <c r="F518" i="40"/>
  <c r="G518" i="40"/>
  <c r="H518" i="40"/>
  <c r="I518" i="40"/>
  <c r="J518" i="40"/>
  <c r="K518" i="40"/>
  <c r="O518" i="40"/>
  <c r="P518" i="40"/>
  <c r="F519" i="40"/>
  <c r="G519" i="40"/>
  <c r="H519" i="40"/>
  <c r="I519" i="40"/>
  <c r="J519" i="40"/>
  <c r="K519" i="40"/>
  <c r="O519" i="40"/>
  <c r="P519" i="40"/>
  <c r="F520" i="40"/>
  <c r="G520" i="40"/>
  <c r="H520" i="40"/>
  <c r="I520" i="40"/>
  <c r="J520" i="40"/>
  <c r="K520" i="40"/>
  <c r="O520" i="40"/>
  <c r="P520" i="40"/>
  <c r="F521" i="40"/>
  <c r="G521" i="40"/>
  <c r="H521" i="40"/>
  <c r="I521" i="40"/>
  <c r="J521" i="40"/>
  <c r="K521" i="40"/>
  <c r="O521" i="40"/>
  <c r="P521" i="40"/>
  <c r="F522" i="40"/>
  <c r="G522" i="40"/>
  <c r="H522" i="40"/>
  <c r="I522" i="40"/>
  <c r="J522" i="40"/>
  <c r="K522" i="40"/>
  <c r="O522" i="40"/>
  <c r="P522" i="40"/>
  <c r="F523" i="40"/>
  <c r="G523" i="40"/>
  <c r="H523" i="40"/>
  <c r="I523" i="40"/>
  <c r="J523" i="40"/>
  <c r="K523" i="40"/>
  <c r="O523" i="40"/>
  <c r="P523" i="40"/>
  <c r="F524" i="40"/>
  <c r="G524" i="40"/>
  <c r="H524" i="40"/>
  <c r="I524" i="40"/>
  <c r="J524" i="40"/>
  <c r="K524" i="40"/>
  <c r="O524" i="40"/>
  <c r="P524" i="40"/>
  <c r="F525" i="40"/>
  <c r="G525" i="40"/>
  <c r="H525" i="40"/>
  <c r="I525" i="40"/>
  <c r="J525" i="40"/>
  <c r="K525" i="40"/>
  <c r="O525" i="40"/>
  <c r="P525" i="40"/>
  <c r="F526" i="40"/>
  <c r="G526" i="40"/>
  <c r="H526" i="40"/>
  <c r="I526" i="40"/>
  <c r="J526" i="40"/>
  <c r="K526" i="40"/>
  <c r="O526" i="40"/>
  <c r="P526" i="40"/>
  <c r="F527" i="40"/>
  <c r="G527" i="40"/>
  <c r="H527" i="40"/>
  <c r="I527" i="40"/>
  <c r="J527" i="40"/>
  <c r="K527" i="40"/>
  <c r="O527" i="40"/>
  <c r="P527" i="40"/>
  <c r="F528" i="40"/>
  <c r="G528" i="40"/>
  <c r="H528" i="40"/>
  <c r="I528" i="40"/>
  <c r="J528" i="40"/>
  <c r="K528" i="40"/>
  <c r="O528" i="40"/>
  <c r="P528" i="40"/>
  <c r="F529" i="40"/>
  <c r="G529" i="40"/>
  <c r="H529" i="40"/>
  <c r="I529" i="40"/>
  <c r="J529" i="40"/>
  <c r="K529" i="40"/>
  <c r="O529" i="40"/>
  <c r="P529" i="40"/>
  <c r="F530" i="40"/>
  <c r="G530" i="40"/>
  <c r="H530" i="40"/>
  <c r="I530" i="40"/>
  <c r="J530" i="40"/>
  <c r="K530" i="40"/>
  <c r="O530" i="40"/>
  <c r="P530" i="40"/>
  <c r="F531" i="40"/>
  <c r="G531" i="40"/>
  <c r="H531" i="40"/>
  <c r="I531" i="40"/>
  <c r="J531" i="40"/>
  <c r="K531" i="40"/>
  <c r="O531" i="40"/>
  <c r="P531" i="40"/>
  <c r="F532" i="40"/>
  <c r="G532" i="40"/>
  <c r="H532" i="40"/>
  <c r="I532" i="40"/>
  <c r="J532" i="40"/>
  <c r="K532" i="40"/>
  <c r="O532" i="40"/>
  <c r="P532" i="40"/>
  <c r="F533" i="40"/>
  <c r="G533" i="40"/>
  <c r="H533" i="40"/>
  <c r="I533" i="40"/>
  <c r="J533" i="40"/>
  <c r="K533" i="40"/>
  <c r="O533" i="40"/>
  <c r="P533" i="40"/>
  <c r="F534" i="40"/>
  <c r="G534" i="40"/>
  <c r="H534" i="40"/>
  <c r="I534" i="40"/>
  <c r="J534" i="40"/>
  <c r="K534" i="40"/>
  <c r="O534" i="40"/>
  <c r="P534" i="40"/>
  <c r="F535" i="40"/>
  <c r="G535" i="40"/>
  <c r="H535" i="40"/>
  <c r="I535" i="40"/>
  <c r="J535" i="40"/>
  <c r="K535" i="40"/>
  <c r="O535" i="40"/>
  <c r="P535" i="40"/>
  <c r="F536" i="40"/>
  <c r="G536" i="40"/>
  <c r="H536" i="40"/>
  <c r="I536" i="40"/>
  <c r="J536" i="40"/>
  <c r="K536" i="40"/>
  <c r="O536" i="40"/>
  <c r="P536" i="40"/>
  <c r="F537" i="40"/>
  <c r="G537" i="40"/>
  <c r="H537" i="40"/>
  <c r="I537" i="40"/>
  <c r="J537" i="40"/>
  <c r="K537" i="40"/>
  <c r="O537" i="40"/>
  <c r="P537" i="40"/>
  <c r="F538" i="40"/>
  <c r="G538" i="40"/>
  <c r="H538" i="40"/>
  <c r="I538" i="40"/>
  <c r="J538" i="40"/>
  <c r="K538" i="40"/>
  <c r="O538" i="40"/>
  <c r="P538" i="40"/>
  <c r="F539" i="40"/>
  <c r="G539" i="40"/>
  <c r="H539" i="40"/>
  <c r="I539" i="40"/>
  <c r="J539" i="40"/>
  <c r="K539" i="40"/>
  <c r="O539" i="40"/>
  <c r="P539" i="40"/>
  <c r="F540" i="40"/>
  <c r="G540" i="40"/>
  <c r="H540" i="40"/>
  <c r="I540" i="40"/>
  <c r="J540" i="40"/>
  <c r="K540" i="40"/>
  <c r="O540" i="40"/>
  <c r="P540" i="40"/>
  <c r="F541" i="40"/>
  <c r="G541" i="40"/>
  <c r="H541" i="40"/>
  <c r="I541" i="40"/>
  <c r="J541" i="40"/>
  <c r="K541" i="40"/>
  <c r="O541" i="40"/>
  <c r="P541" i="40"/>
  <c r="F542" i="40"/>
  <c r="G542" i="40"/>
  <c r="H542" i="40"/>
  <c r="I542" i="40"/>
  <c r="J542" i="40"/>
  <c r="K542" i="40"/>
  <c r="O542" i="40"/>
  <c r="P542" i="40"/>
  <c r="F543" i="40"/>
  <c r="G543" i="40"/>
  <c r="H543" i="40"/>
  <c r="I543" i="40"/>
  <c r="J543" i="40"/>
  <c r="K543" i="40"/>
  <c r="O543" i="40"/>
  <c r="P543" i="40"/>
  <c r="F544" i="40"/>
  <c r="G544" i="40"/>
  <c r="H544" i="40"/>
  <c r="I544" i="40"/>
  <c r="J544" i="40"/>
  <c r="K544" i="40"/>
  <c r="O544" i="40"/>
  <c r="P544" i="40"/>
  <c r="F545" i="40"/>
  <c r="G545" i="40"/>
  <c r="H545" i="40"/>
  <c r="I545" i="40"/>
  <c r="J545" i="40"/>
  <c r="K545" i="40"/>
  <c r="O545" i="40"/>
  <c r="P545" i="40"/>
  <c r="F546" i="40"/>
  <c r="G546" i="40"/>
  <c r="H546" i="40"/>
  <c r="I546" i="40"/>
  <c r="J546" i="40"/>
  <c r="K546" i="40"/>
  <c r="O546" i="40"/>
  <c r="P546" i="40"/>
  <c r="F547" i="40"/>
  <c r="G547" i="40"/>
  <c r="H547" i="40"/>
  <c r="I547" i="40"/>
  <c r="J547" i="40"/>
  <c r="K547" i="40"/>
  <c r="O547" i="40"/>
  <c r="P547" i="40"/>
  <c r="F548" i="40"/>
  <c r="G548" i="40"/>
  <c r="H548" i="40"/>
  <c r="I548" i="40"/>
  <c r="J548" i="40"/>
  <c r="K548" i="40"/>
  <c r="O548" i="40"/>
  <c r="P548" i="40"/>
  <c r="F549" i="40"/>
  <c r="G549" i="40"/>
  <c r="H549" i="40"/>
  <c r="I549" i="40"/>
  <c r="J549" i="40"/>
  <c r="K549" i="40"/>
  <c r="O549" i="40"/>
  <c r="P549" i="40"/>
  <c r="F550" i="40"/>
  <c r="G550" i="40"/>
  <c r="H550" i="40"/>
  <c r="I550" i="40"/>
  <c r="J550" i="40"/>
  <c r="K550" i="40"/>
  <c r="O550" i="40"/>
  <c r="P550" i="40"/>
  <c r="F551" i="40"/>
  <c r="G551" i="40"/>
  <c r="H551" i="40"/>
  <c r="I551" i="40"/>
  <c r="J551" i="40"/>
  <c r="K551" i="40"/>
  <c r="O551" i="40"/>
  <c r="P551" i="40"/>
  <c r="F552" i="40"/>
  <c r="G552" i="40"/>
  <c r="H552" i="40"/>
  <c r="I552" i="40"/>
  <c r="J552" i="40"/>
  <c r="K552" i="40"/>
  <c r="O552" i="40"/>
  <c r="P552" i="40"/>
  <c r="F553" i="40"/>
  <c r="G553" i="40"/>
  <c r="H553" i="40"/>
  <c r="I553" i="40"/>
  <c r="J553" i="40"/>
  <c r="K553" i="40"/>
  <c r="O553" i="40"/>
  <c r="P553" i="40"/>
  <c r="F554" i="40"/>
  <c r="G554" i="40"/>
  <c r="H554" i="40"/>
  <c r="I554" i="40"/>
  <c r="J554" i="40"/>
  <c r="K554" i="40"/>
  <c r="O554" i="40"/>
  <c r="P554" i="40"/>
  <c r="F555" i="40"/>
  <c r="G555" i="40"/>
  <c r="H555" i="40"/>
  <c r="I555" i="40"/>
  <c r="J555" i="40"/>
  <c r="K555" i="40"/>
  <c r="O555" i="40"/>
  <c r="P555" i="40"/>
  <c r="F556" i="40"/>
  <c r="G556" i="40"/>
  <c r="H556" i="40"/>
  <c r="I556" i="40"/>
  <c r="J556" i="40"/>
  <c r="K556" i="40"/>
  <c r="O556" i="40"/>
  <c r="P556" i="40"/>
  <c r="F557" i="40"/>
  <c r="G557" i="40"/>
  <c r="H557" i="40"/>
  <c r="I557" i="40"/>
  <c r="J557" i="40"/>
  <c r="K557" i="40"/>
  <c r="O557" i="40"/>
  <c r="P557" i="40"/>
  <c r="F558" i="40"/>
  <c r="G558" i="40"/>
  <c r="H558" i="40"/>
  <c r="I558" i="40"/>
  <c r="J558" i="40"/>
  <c r="K558" i="40"/>
  <c r="O558" i="40"/>
  <c r="P558" i="40"/>
  <c r="F559" i="40"/>
  <c r="G559" i="40"/>
  <c r="H559" i="40"/>
  <c r="I559" i="40"/>
  <c r="J559" i="40"/>
  <c r="K559" i="40"/>
  <c r="O559" i="40"/>
  <c r="P559" i="40"/>
  <c r="F560" i="40"/>
  <c r="G560" i="40"/>
  <c r="H560" i="40"/>
  <c r="I560" i="40"/>
  <c r="J560" i="40"/>
  <c r="K560" i="40"/>
  <c r="O560" i="40"/>
  <c r="P560" i="40"/>
  <c r="F561" i="40"/>
  <c r="G561" i="40"/>
  <c r="H561" i="40"/>
  <c r="I561" i="40"/>
  <c r="J561" i="40"/>
  <c r="K561" i="40"/>
  <c r="O561" i="40"/>
  <c r="P561" i="40"/>
  <c r="F562" i="40"/>
  <c r="G562" i="40"/>
  <c r="H562" i="40"/>
  <c r="I562" i="40"/>
  <c r="J562" i="40"/>
  <c r="K562" i="40"/>
  <c r="O562" i="40"/>
  <c r="P562" i="40"/>
  <c r="F563" i="40"/>
  <c r="G563" i="40"/>
  <c r="H563" i="40"/>
  <c r="I563" i="40"/>
  <c r="J563" i="40"/>
  <c r="K563" i="40"/>
  <c r="O563" i="40"/>
  <c r="P563" i="40"/>
  <c r="F564" i="40"/>
  <c r="G564" i="40"/>
  <c r="H564" i="40"/>
  <c r="I564" i="40"/>
  <c r="J564" i="40"/>
  <c r="K564" i="40"/>
  <c r="O564" i="40"/>
  <c r="P564" i="40"/>
  <c r="F565" i="40"/>
  <c r="G565" i="40"/>
  <c r="H565" i="40"/>
  <c r="I565" i="40"/>
  <c r="J565" i="40"/>
  <c r="K565" i="40"/>
  <c r="O565" i="40"/>
  <c r="P565" i="40"/>
  <c r="F566" i="40"/>
  <c r="G566" i="40"/>
  <c r="H566" i="40"/>
  <c r="I566" i="40"/>
  <c r="J566" i="40"/>
  <c r="K566" i="40"/>
  <c r="O566" i="40"/>
  <c r="P566" i="40"/>
  <c r="F567" i="40"/>
  <c r="G567" i="40"/>
  <c r="H567" i="40"/>
  <c r="I567" i="40"/>
  <c r="J567" i="40"/>
  <c r="K567" i="40"/>
  <c r="O567" i="40"/>
  <c r="P567" i="40"/>
  <c r="F568" i="40"/>
  <c r="G568" i="40"/>
  <c r="H568" i="40"/>
  <c r="I568" i="40"/>
  <c r="J568" i="40"/>
  <c r="K568" i="40"/>
  <c r="O568" i="40"/>
  <c r="P568" i="40"/>
  <c r="F569" i="40"/>
  <c r="G569" i="40"/>
  <c r="H569" i="40"/>
  <c r="I569" i="40"/>
  <c r="J569" i="40"/>
  <c r="K569" i="40"/>
  <c r="O569" i="40"/>
  <c r="P569" i="40"/>
  <c r="F570" i="40"/>
  <c r="G570" i="40"/>
  <c r="H570" i="40"/>
  <c r="I570" i="40"/>
  <c r="J570" i="40"/>
  <c r="K570" i="40"/>
  <c r="O570" i="40"/>
  <c r="P570" i="40"/>
  <c r="F571" i="40"/>
  <c r="G571" i="40"/>
  <c r="H571" i="40"/>
  <c r="I571" i="40"/>
  <c r="J571" i="40"/>
  <c r="K571" i="40"/>
  <c r="O571" i="40"/>
  <c r="P571" i="40"/>
  <c r="F572" i="40"/>
  <c r="G572" i="40"/>
  <c r="H572" i="40"/>
  <c r="I572" i="40"/>
  <c r="J572" i="40"/>
  <c r="K572" i="40"/>
  <c r="O572" i="40"/>
  <c r="P572" i="40"/>
  <c r="F573" i="40"/>
  <c r="G573" i="40"/>
  <c r="H573" i="40"/>
  <c r="I573" i="40"/>
  <c r="J573" i="40"/>
  <c r="K573" i="40"/>
  <c r="O573" i="40"/>
  <c r="P573" i="40"/>
  <c r="F574" i="40"/>
  <c r="G574" i="40"/>
  <c r="H574" i="40"/>
  <c r="I574" i="40"/>
  <c r="J574" i="40"/>
  <c r="K574" i="40"/>
  <c r="O574" i="40"/>
  <c r="P574" i="40"/>
  <c r="F575" i="40"/>
  <c r="G575" i="40"/>
  <c r="H575" i="40"/>
  <c r="I575" i="40"/>
  <c r="J575" i="40"/>
  <c r="K575" i="40"/>
  <c r="O575" i="40"/>
  <c r="P575" i="40"/>
  <c r="F576" i="40"/>
  <c r="G576" i="40"/>
  <c r="H576" i="40"/>
  <c r="I576" i="40"/>
  <c r="J576" i="40"/>
  <c r="K576" i="40"/>
  <c r="O576" i="40"/>
  <c r="P576" i="40"/>
  <c r="F577" i="40"/>
  <c r="G577" i="40"/>
  <c r="H577" i="40"/>
  <c r="I577" i="40"/>
  <c r="J577" i="40"/>
  <c r="K577" i="40"/>
  <c r="O577" i="40"/>
  <c r="P577" i="40"/>
  <c r="F578" i="40"/>
  <c r="G578" i="40"/>
  <c r="H578" i="40"/>
  <c r="I578" i="40"/>
  <c r="J578" i="40"/>
  <c r="K578" i="40"/>
  <c r="O578" i="40"/>
  <c r="P578" i="40"/>
  <c r="F579" i="40"/>
  <c r="G579" i="40"/>
  <c r="H579" i="40"/>
  <c r="I579" i="40"/>
  <c r="J579" i="40"/>
  <c r="K579" i="40"/>
  <c r="O579" i="40"/>
  <c r="P579" i="40"/>
  <c r="F580" i="40"/>
  <c r="G580" i="40"/>
  <c r="H580" i="40"/>
  <c r="I580" i="40"/>
  <c r="J580" i="40"/>
  <c r="K580" i="40"/>
  <c r="O580" i="40"/>
  <c r="P580" i="40"/>
  <c r="F581" i="40"/>
  <c r="G581" i="40"/>
  <c r="H581" i="40"/>
  <c r="I581" i="40"/>
  <c r="J581" i="40"/>
  <c r="K581" i="40"/>
  <c r="O581" i="40"/>
  <c r="P581" i="40"/>
  <c r="F582" i="40"/>
  <c r="G582" i="40"/>
  <c r="H582" i="40"/>
  <c r="I582" i="40"/>
  <c r="J582" i="40"/>
  <c r="K582" i="40"/>
  <c r="O582" i="40"/>
  <c r="P582" i="40"/>
  <c r="F583" i="40"/>
  <c r="G583" i="40"/>
  <c r="H583" i="40"/>
  <c r="I583" i="40"/>
  <c r="J583" i="40"/>
  <c r="K583" i="40"/>
  <c r="O583" i="40"/>
  <c r="P583" i="40"/>
  <c r="F584" i="40"/>
  <c r="G584" i="40"/>
  <c r="H584" i="40"/>
  <c r="I584" i="40"/>
  <c r="J584" i="40"/>
  <c r="K584" i="40"/>
  <c r="O584" i="40"/>
  <c r="P584" i="40"/>
  <c r="F585" i="40"/>
  <c r="G585" i="40"/>
  <c r="H585" i="40"/>
  <c r="I585" i="40"/>
  <c r="J585" i="40"/>
  <c r="K585" i="40"/>
  <c r="O585" i="40"/>
  <c r="P585" i="40"/>
  <c r="F586" i="40"/>
  <c r="G586" i="40"/>
  <c r="H586" i="40"/>
  <c r="I586" i="40"/>
  <c r="J586" i="40"/>
  <c r="K586" i="40"/>
  <c r="O586" i="40"/>
  <c r="P586" i="40"/>
  <c r="F587" i="40"/>
  <c r="G587" i="40"/>
  <c r="H587" i="40"/>
  <c r="I587" i="40"/>
  <c r="J587" i="40"/>
  <c r="K587" i="40"/>
  <c r="O587" i="40"/>
  <c r="P587" i="40"/>
  <c r="F588" i="40"/>
  <c r="G588" i="40"/>
  <c r="H588" i="40"/>
  <c r="I588" i="40"/>
  <c r="J588" i="40"/>
  <c r="K588" i="40"/>
  <c r="O588" i="40"/>
  <c r="P588" i="40"/>
  <c r="F589" i="40"/>
  <c r="G589" i="40"/>
  <c r="H589" i="40"/>
  <c r="I589" i="40"/>
  <c r="J589" i="40"/>
  <c r="K589" i="40"/>
  <c r="O589" i="40"/>
  <c r="P589" i="40"/>
  <c r="F590" i="40"/>
  <c r="G590" i="40"/>
  <c r="H590" i="40"/>
  <c r="I590" i="40"/>
  <c r="J590" i="40"/>
  <c r="K590" i="40"/>
  <c r="O590" i="40"/>
  <c r="P590" i="40"/>
  <c r="F591" i="40"/>
  <c r="G591" i="40"/>
  <c r="H591" i="40"/>
  <c r="I591" i="40"/>
  <c r="J591" i="40"/>
  <c r="K591" i="40"/>
  <c r="O591" i="40"/>
  <c r="P591" i="40"/>
  <c r="F592" i="40"/>
  <c r="G592" i="40"/>
  <c r="H592" i="40"/>
  <c r="I592" i="40"/>
  <c r="J592" i="40"/>
  <c r="K592" i="40"/>
  <c r="O592" i="40"/>
  <c r="P592" i="40"/>
  <c r="F593" i="40"/>
  <c r="G593" i="40"/>
  <c r="H593" i="40"/>
  <c r="I593" i="40"/>
  <c r="J593" i="40"/>
  <c r="K593" i="40"/>
  <c r="O593" i="40"/>
  <c r="P593" i="40"/>
  <c r="F594" i="40"/>
  <c r="G594" i="40"/>
  <c r="H594" i="40"/>
  <c r="I594" i="40"/>
  <c r="J594" i="40"/>
  <c r="K594" i="40"/>
  <c r="O594" i="40"/>
  <c r="P594" i="40"/>
  <c r="F595" i="40"/>
  <c r="G595" i="40"/>
  <c r="H595" i="40"/>
  <c r="I595" i="40"/>
  <c r="J595" i="40"/>
  <c r="K595" i="40"/>
  <c r="O595" i="40"/>
  <c r="P595" i="40"/>
  <c r="F596" i="40"/>
  <c r="G596" i="40"/>
  <c r="H596" i="40"/>
  <c r="I596" i="40"/>
  <c r="J596" i="40"/>
  <c r="K596" i="40"/>
  <c r="O596" i="40"/>
  <c r="P596" i="40"/>
  <c r="F597" i="40"/>
  <c r="G597" i="40"/>
  <c r="H597" i="40"/>
  <c r="I597" i="40"/>
  <c r="J597" i="40"/>
  <c r="K597" i="40"/>
  <c r="O597" i="40"/>
  <c r="P597" i="40"/>
  <c r="F598" i="40"/>
  <c r="G598" i="40"/>
  <c r="H598" i="40"/>
  <c r="I598" i="40"/>
  <c r="J598" i="40"/>
  <c r="K598" i="40"/>
  <c r="O598" i="40"/>
  <c r="P598" i="40"/>
  <c r="F599" i="40"/>
  <c r="G599" i="40"/>
  <c r="H599" i="40"/>
  <c r="I599" i="40"/>
  <c r="J599" i="40"/>
  <c r="K599" i="40"/>
  <c r="O599" i="40"/>
  <c r="P599" i="40"/>
  <c r="F600" i="40"/>
  <c r="G600" i="40"/>
  <c r="H600" i="40"/>
  <c r="I600" i="40"/>
  <c r="J600" i="40"/>
  <c r="K600" i="40"/>
  <c r="O600" i="40"/>
  <c r="P600" i="40"/>
  <c r="F601" i="40"/>
  <c r="G601" i="40"/>
  <c r="H601" i="40"/>
  <c r="I601" i="40"/>
  <c r="J601" i="40"/>
  <c r="K601" i="40"/>
  <c r="O601" i="40"/>
  <c r="P601" i="40"/>
  <c r="F602" i="40"/>
  <c r="G602" i="40"/>
  <c r="H602" i="40"/>
  <c r="I602" i="40"/>
  <c r="J602" i="40"/>
  <c r="K602" i="40"/>
  <c r="O602" i="40"/>
  <c r="P602" i="40"/>
  <c r="F603" i="40"/>
  <c r="G603" i="40"/>
  <c r="H603" i="40"/>
  <c r="I603" i="40"/>
  <c r="J603" i="40"/>
  <c r="K603" i="40"/>
  <c r="O603" i="40"/>
  <c r="P603" i="40"/>
  <c r="F604" i="40"/>
  <c r="G604" i="40"/>
  <c r="H604" i="40"/>
  <c r="I604" i="40"/>
  <c r="J604" i="40"/>
  <c r="K604" i="40"/>
  <c r="O604" i="40"/>
  <c r="P604" i="40"/>
  <c r="F605" i="40"/>
  <c r="G605" i="40"/>
  <c r="H605" i="40"/>
  <c r="I605" i="40"/>
  <c r="J605" i="40"/>
  <c r="K605" i="40"/>
  <c r="O605" i="40"/>
  <c r="P605" i="40"/>
  <c r="F606" i="40"/>
  <c r="G606" i="40"/>
  <c r="H606" i="40"/>
  <c r="I606" i="40"/>
  <c r="J606" i="40"/>
  <c r="K606" i="40"/>
  <c r="O606" i="40"/>
  <c r="P606" i="40"/>
  <c r="F607" i="40"/>
  <c r="G607" i="40"/>
  <c r="H607" i="40"/>
  <c r="I607" i="40"/>
  <c r="J607" i="40"/>
  <c r="K607" i="40"/>
  <c r="O607" i="40"/>
  <c r="P607" i="40"/>
  <c r="F608" i="40"/>
  <c r="G608" i="40"/>
  <c r="H608" i="40"/>
  <c r="I608" i="40"/>
  <c r="J608" i="40"/>
  <c r="K608" i="40"/>
  <c r="O608" i="40"/>
  <c r="P608" i="40"/>
  <c r="F609" i="40"/>
  <c r="G609" i="40"/>
  <c r="H609" i="40"/>
  <c r="I609" i="40"/>
  <c r="J609" i="40"/>
  <c r="K609" i="40"/>
  <c r="O609" i="40"/>
  <c r="P609" i="40"/>
  <c r="F610" i="40"/>
  <c r="G610" i="40"/>
  <c r="H610" i="40"/>
  <c r="I610" i="40"/>
  <c r="J610" i="40"/>
  <c r="K610" i="40"/>
  <c r="O610" i="40"/>
  <c r="P610" i="40"/>
  <c r="F611" i="40"/>
  <c r="G611" i="40"/>
  <c r="H611" i="40"/>
  <c r="I611" i="40"/>
  <c r="J611" i="40"/>
  <c r="K611" i="40"/>
  <c r="O611" i="40"/>
  <c r="P611" i="40"/>
  <c r="F612" i="40"/>
  <c r="G612" i="40"/>
  <c r="H612" i="40"/>
  <c r="I612" i="40"/>
  <c r="J612" i="40"/>
  <c r="K612" i="40"/>
  <c r="O612" i="40"/>
  <c r="P612" i="40"/>
  <c r="F613" i="40"/>
  <c r="G613" i="40"/>
  <c r="H613" i="40"/>
  <c r="I613" i="40"/>
  <c r="J613" i="40"/>
  <c r="K613" i="40"/>
  <c r="O613" i="40"/>
  <c r="P613" i="40"/>
  <c r="F614" i="40"/>
  <c r="G614" i="40"/>
  <c r="H614" i="40"/>
  <c r="I614" i="40"/>
  <c r="J614" i="40"/>
  <c r="K614" i="40"/>
  <c r="O614" i="40"/>
  <c r="P614" i="40"/>
  <c r="F615" i="40"/>
  <c r="G615" i="40"/>
  <c r="H615" i="40"/>
  <c r="I615" i="40"/>
  <c r="J615" i="40"/>
  <c r="K615" i="40"/>
  <c r="O615" i="40"/>
  <c r="P615" i="40"/>
  <c r="F616" i="40"/>
  <c r="G616" i="40"/>
  <c r="H616" i="40"/>
  <c r="I616" i="40"/>
  <c r="J616" i="40"/>
  <c r="K616" i="40"/>
  <c r="O616" i="40"/>
  <c r="P616" i="40"/>
  <c r="F617" i="40"/>
  <c r="G617" i="40"/>
  <c r="H617" i="40"/>
  <c r="I617" i="40"/>
  <c r="J617" i="40"/>
  <c r="K617" i="40"/>
  <c r="O617" i="40"/>
  <c r="P617" i="40"/>
  <c r="F618" i="40"/>
  <c r="G618" i="40"/>
  <c r="H618" i="40"/>
  <c r="I618" i="40"/>
  <c r="J618" i="40"/>
  <c r="K618" i="40"/>
  <c r="O618" i="40"/>
  <c r="P618" i="40"/>
  <c r="F619" i="40"/>
  <c r="G619" i="40"/>
  <c r="H619" i="40"/>
  <c r="I619" i="40"/>
  <c r="J619" i="40"/>
  <c r="K619" i="40"/>
  <c r="O619" i="40"/>
  <c r="P619" i="40"/>
  <c r="F620" i="40"/>
  <c r="G620" i="40"/>
  <c r="H620" i="40"/>
  <c r="I620" i="40"/>
  <c r="J620" i="40"/>
  <c r="K620" i="40"/>
  <c r="O620" i="40"/>
  <c r="P620" i="40"/>
  <c r="F621" i="40"/>
  <c r="G621" i="40"/>
  <c r="H621" i="40"/>
  <c r="I621" i="40"/>
  <c r="J621" i="40"/>
  <c r="K621" i="40"/>
  <c r="O621" i="40"/>
  <c r="P621" i="40"/>
  <c r="F622" i="40"/>
  <c r="G622" i="40"/>
  <c r="H622" i="40"/>
  <c r="I622" i="40"/>
  <c r="J622" i="40"/>
  <c r="K622" i="40"/>
  <c r="O622" i="40"/>
  <c r="P622" i="40"/>
  <c r="F623" i="40"/>
  <c r="G623" i="40"/>
  <c r="H623" i="40"/>
  <c r="I623" i="40"/>
  <c r="J623" i="40"/>
  <c r="K623" i="40"/>
  <c r="O623" i="40"/>
  <c r="P623" i="40"/>
  <c r="F624" i="40"/>
  <c r="G624" i="40"/>
  <c r="H624" i="40"/>
  <c r="I624" i="40"/>
  <c r="J624" i="40"/>
  <c r="K624" i="40"/>
  <c r="O624" i="40"/>
  <c r="P624" i="40"/>
  <c r="F625" i="40"/>
  <c r="G625" i="40"/>
  <c r="H625" i="40"/>
  <c r="I625" i="40"/>
  <c r="J625" i="40"/>
  <c r="K625" i="40"/>
  <c r="O625" i="40"/>
  <c r="P625" i="40"/>
  <c r="F626" i="40"/>
  <c r="G626" i="40"/>
  <c r="H626" i="40"/>
  <c r="I626" i="40"/>
  <c r="J626" i="40"/>
  <c r="K626" i="40"/>
  <c r="O626" i="40"/>
  <c r="P626" i="40"/>
  <c r="F627" i="40"/>
  <c r="G627" i="40"/>
  <c r="H627" i="40"/>
  <c r="I627" i="40"/>
  <c r="J627" i="40"/>
  <c r="K627" i="40"/>
  <c r="O627" i="40"/>
  <c r="P627" i="40"/>
  <c r="F628" i="40"/>
  <c r="G628" i="40"/>
  <c r="H628" i="40"/>
  <c r="I628" i="40"/>
  <c r="J628" i="40"/>
  <c r="K628" i="40"/>
  <c r="O628" i="40"/>
  <c r="P628" i="40"/>
  <c r="F629" i="40"/>
  <c r="G629" i="40"/>
  <c r="H629" i="40"/>
  <c r="I629" i="40"/>
  <c r="J629" i="40"/>
  <c r="K629" i="40"/>
  <c r="O629" i="40"/>
  <c r="P629" i="40"/>
  <c r="F630" i="40"/>
  <c r="G630" i="40"/>
  <c r="H630" i="40"/>
  <c r="I630" i="40"/>
  <c r="J630" i="40"/>
  <c r="K630" i="40"/>
  <c r="O630" i="40"/>
  <c r="P630" i="40"/>
  <c r="F631" i="40"/>
  <c r="G631" i="40"/>
  <c r="H631" i="40"/>
  <c r="I631" i="40"/>
  <c r="J631" i="40"/>
  <c r="K631" i="40"/>
  <c r="O631" i="40"/>
  <c r="P631" i="40"/>
  <c r="F632" i="40"/>
  <c r="G632" i="40"/>
  <c r="H632" i="40"/>
  <c r="I632" i="40"/>
  <c r="J632" i="40"/>
  <c r="K632" i="40"/>
  <c r="O632" i="40"/>
  <c r="P632" i="40"/>
  <c r="F633" i="40"/>
  <c r="G633" i="40"/>
  <c r="H633" i="40"/>
  <c r="I633" i="40"/>
  <c r="J633" i="40"/>
  <c r="K633" i="40"/>
  <c r="O633" i="40"/>
  <c r="P633" i="40"/>
  <c r="F634" i="40"/>
  <c r="G634" i="40"/>
  <c r="H634" i="40"/>
  <c r="I634" i="40"/>
  <c r="J634" i="40"/>
  <c r="K634" i="40"/>
  <c r="O634" i="40"/>
  <c r="P634" i="40"/>
  <c r="F635" i="40"/>
  <c r="G635" i="40"/>
  <c r="H635" i="40"/>
  <c r="I635" i="40"/>
  <c r="J635" i="40"/>
  <c r="K635" i="40"/>
  <c r="O635" i="40"/>
  <c r="P635" i="40"/>
  <c r="F636" i="40"/>
  <c r="G636" i="40"/>
  <c r="H636" i="40"/>
  <c r="I636" i="40"/>
  <c r="J636" i="40"/>
  <c r="K636" i="40"/>
  <c r="O636" i="40"/>
  <c r="P636" i="40"/>
  <c r="F637" i="40"/>
  <c r="G637" i="40"/>
  <c r="H637" i="40"/>
  <c r="I637" i="40"/>
  <c r="J637" i="40"/>
  <c r="K637" i="40"/>
  <c r="O637" i="40"/>
  <c r="P637" i="40"/>
  <c r="F638" i="40"/>
  <c r="G638" i="40"/>
  <c r="H638" i="40"/>
  <c r="I638" i="40"/>
  <c r="J638" i="40"/>
  <c r="K638" i="40"/>
  <c r="O638" i="40"/>
  <c r="P638" i="40"/>
  <c r="F639" i="40"/>
  <c r="G639" i="40"/>
  <c r="H639" i="40"/>
  <c r="I639" i="40"/>
  <c r="J639" i="40"/>
  <c r="K639" i="40"/>
  <c r="O639" i="40"/>
  <c r="P639" i="40"/>
  <c r="F640" i="40"/>
  <c r="G640" i="40"/>
  <c r="H640" i="40"/>
  <c r="I640" i="40"/>
  <c r="J640" i="40"/>
  <c r="K640" i="40"/>
  <c r="O640" i="40"/>
  <c r="P640" i="40"/>
  <c r="F641" i="40"/>
  <c r="G641" i="40"/>
  <c r="H641" i="40"/>
  <c r="I641" i="40"/>
  <c r="J641" i="40"/>
  <c r="K641" i="40"/>
  <c r="O641" i="40"/>
  <c r="P641" i="40"/>
  <c r="F642" i="40"/>
  <c r="G642" i="40"/>
  <c r="H642" i="40"/>
  <c r="I642" i="40"/>
  <c r="J642" i="40"/>
  <c r="K642" i="40"/>
  <c r="O642" i="40"/>
  <c r="P642" i="40"/>
  <c r="F643" i="40"/>
  <c r="G643" i="40"/>
  <c r="H643" i="40"/>
  <c r="I643" i="40"/>
  <c r="J643" i="40"/>
  <c r="K643" i="40"/>
  <c r="O643" i="40"/>
  <c r="P643" i="40"/>
  <c r="F644" i="40"/>
  <c r="G644" i="40"/>
  <c r="H644" i="40"/>
  <c r="I644" i="40"/>
  <c r="J644" i="40"/>
  <c r="K644" i="40"/>
  <c r="O644" i="40"/>
  <c r="P644" i="40"/>
  <c r="F645" i="40"/>
  <c r="G645" i="40"/>
  <c r="H645" i="40"/>
  <c r="I645" i="40"/>
  <c r="J645" i="40"/>
  <c r="K645" i="40"/>
  <c r="O645" i="40"/>
  <c r="P645" i="40"/>
  <c r="F646" i="40"/>
  <c r="G646" i="40"/>
  <c r="H646" i="40"/>
  <c r="I646" i="40"/>
  <c r="J646" i="40"/>
  <c r="K646" i="40"/>
  <c r="O646" i="40"/>
  <c r="P646" i="40"/>
  <c r="F647" i="40"/>
  <c r="G647" i="40"/>
  <c r="H647" i="40"/>
  <c r="I647" i="40"/>
  <c r="J647" i="40"/>
  <c r="K647" i="40"/>
  <c r="O647" i="40"/>
  <c r="P647" i="40"/>
  <c r="F648" i="40"/>
  <c r="G648" i="40"/>
  <c r="H648" i="40"/>
  <c r="I648" i="40"/>
  <c r="J648" i="40"/>
  <c r="K648" i="40"/>
  <c r="O648" i="40"/>
  <c r="P648" i="40"/>
  <c r="F649" i="40"/>
  <c r="G649" i="40"/>
  <c r="H649" i="40"/>
  <c r="I649" i="40"/>
  <c r="J649" i="40"/>
  <c r="K649" i="40"/>
  <c r="O649" i="40"/>
  <c r="P649" i="40"/>
  <c r="F650" i="40"/>
  <c r="G650" i="40"/>
  <c r="H650" i="40"/>
  <c r="I650" i="40"/>
  <c r="J650" i="40"/>
  <c r="K650" i="40"/>
  <c r="O650" i="40"/>
  <c r="P650" i="40"/>
  <c r="F651" i="40"/>
  <c r="G651" i="40"/>
  <c r="H651" i="40"/>
  <c r="I651" i="40"/>
  <c r="J651" i="40"/>
  <c r="K651" i="40"/>
  <c r="O651" i="40"/>
  <c r="P651" i="40"/>
  <c r="F652" i="40"/>
  <c r="G652" i="40"/>
  <c r="H652" i="40"/>
  <c r="I652" i="40"/>
  <c r="J652" i="40"/>
  <c r="K652" i="40"/>
  <c r="O652" i="40"/>
  <c r="P652" i="40"/>
  <c r="F653" i="40"/>
  <c r="G653" i="40"/>
  <c r="H653" i="40"/>
  <c r="I653" i="40"/>
  <c r="J653" i="40"/>
  <c r="K653" i="40"/>
  <c r="O653" i="40"/>
  <c r="P653" i="40"/>
  <c r="F654" i="40"/>
  <c r="G654" i="40"/>
  <c r="H654" i="40"/>
  <c r="I654" i="40"/>
  <c r="J654" i="40"/>
  <c r="K654" i="40"/>
  <c r="O654" i="40"/>
  <c r="P654" i="40"/>
  <c r="F655" i="40"/>
  <c r="G655" i="40"/>
  <c r="H655" i="40"/>
  <c r="I655" i="40"/>
  <c r="J655" i="40"/>
  <c r="K655" i="40"/>
  <c r="O655" i="40"/>
  <c r="P655" i="40"/>
  <c r="F656" i="40"/>
  <c r="G656" i="40"/>
  <c r="H656" i="40"/>
  <c r="I656" i="40"/>
  <c r="J656" i="40"/>
  <c r="K656" i="40"/>
  <c r="O656" i="40"/>
  <c r="P656" i="40"/>
  <c r="F657" i="40"/>
  <c r="G657" i="40"/>
  <c r="H657" i="40"/>
  <c r="I657" i="40"/>
  <c r="J657" i="40"/>
  <c r="K657" i="40"/>
  <c r="O657" i="40"/>
  <c r="P657" i="40"/>
  <c r="F658" i="40"/>
  <c r="G658" i="40"/>
  <c r="H658" i="40"/>
  <c r="I658" i="40"/>
  <c r="J658" i="40"/>
  <c r="K658" i="40"/>
  <c r="O658" i="40"/>
  <c r="P658" i="40"/>
  <c r="F659" i="40"/>
  <c r="G659" i="40"/>
  <c r="H659" i="40"/>
  <c r="I659" i="40"/>
  <c r="J659" i="40"/>
  <c r="K659" i="40"/>
  <c r="O659" i="40"/>
  <c r="P659" i="40"/>
  <c r="F660" i="40"/>
  <c r="G660" i="40"/>
  <c r="H660" i="40"/>
  <c r="I660" i="40"/>
  <c r="J660" i="40"/>
  <c r="K660" i="40"/>
  <c r="O660" i="40"/>
  <c r="P660" i="40"/>
  <c r="F661" i="40"/>
  <c r="G661" i="40"/>
  <c r="H661" i="40"/>
  <c r="I661" i="40"/>
  <c r="J661" i="40"/>
  <c r="K661" i="40"/>
  <c r="O661" i="40"/>
  <c r="P661" i="40"/>
  <c r="F662" i="40"/>
  <c r="G662" i="40"/>
  <c r="H662" i="40"/>
  <c r="I662" i="40"/>
  <c r="J662" i="40"/>
  <c r="K662" i="40"/>
  <c r="O662" i="40"/>
  <c r="P662" i="40"/>
  <c r="F663" i="40"/>
  <c r="G663" i="40"/>
  <c r="H663" i="40"/>
  <c r="I663" i="40"/>
  <c r="J663" i="40"/>
  <c r="K663" i="40"/>
  <c r="O663" i="40"/>
  <c r="P663" i="40"/>
  <c r="F664" i="40"/>
  <c r="G664" i="40"/>
  <c r="H664" i="40"/>
  <c r="I664" i="40"/>
  <c r="J664" i="40"/>
  <c r="K664" i="40"/>
  <c r="O664" i="40"/>
  <c r="P664" i="40"/>
  <c r="F665" i="40"/>
  <c r="G665" i="40"/>
  <c r="H665" i="40"/>
  <c r="I665" i="40"/>
  <c r="J665" i="40"/>
  <c r="K665" i="40"/>
  <c r="O665" i="40"/>
  <c r="P665" i="40"/>
  <c r="F666" i="40"/>
  <c r="G666" i="40"/>
  <c r="H666" i="40"/>
  <c r="I666" i="40"/>
  <c r="J666" i="40"/>
  <c r="K666" i="40"/>
  <c r="O666" i="40"/>
  <c r="P666" i="40"/>
  <c r="F667" i="40"/>
  <c r="G667" i="40"/>
  <c r="H667" i="40"/>
  <c r="I667" i="40"/>
  <c r="J667" i="40"/>
  <c r="K667" i="40"/>
  <c r="O667" i="40"/>
  <c r="P667" i="40"/>
  <c r="F668" i="40"/>
  <c r="G668" i="40"/>
  <c r="H668" i="40"/>
  <c r="I668" i="40"/>
  <c r="J668" i="40"/>
  <c r="K668" i="40"/>
  <c r="O668" i="40"/>
  <c r="P668" i="40"/>
  <c r="F669" i="40"/>
  <c r="G669" i="40"/>
  <c r="H669" i="40"/>
  <c r="I669" i="40"/>
  <c r="J669" i="40"/>
  <c r="K669" i="40"/>
  <c r="O669" i="40"/>
  <c r="P669" i="40"/>
  <c r="F670" i="40"/>
  <c r="G670" i="40"/>
  <c r="H670" i="40"/>
  <c r="I670" i="40"/>
  <c r="J670" i="40"/>
  <c r="K670" i="40"/>
  <c r="O670" i="40"/>
  <c r="P670" i="40"/>
  <c r="F671" i="40"/>
  <c r="G671" i="40"/>
  <c r="H671" i="40"/>
  <c r="I671" i="40"/>
  <c r="J671" i="40"/>
  <c r="K671" i="40"/>
  <c r="O671" i="40"/>
  <c r="P671" i="40"/>
  <c r="F672" i="40"/>
  <c r="G672" i="40"/>
  <c r="H672" i="40"/>
  <c r="I672" i="40"/>
  <c r="J672" i="40"/>
  <c r="K672" i="40"/>
  <c r="O672" i="40"/>
  <c r="P672" i="40"/>
  <c r="F673" i="40"/>
  <c r="G673" i="40"/>
  <c r="H673" i="40"/>
  <c r="I673" i="40"/>
  <c r="J673" i="40"/>
  <c r="K673" i="40"/>
  <c r="O673" i="40"/>
  <c r="P673" i="40"/>
  <c r="F674" i="40"/>
  <c r="G674" i="40"/>
  <c r="H674" i="40"/>
  <c r="I674" i="40"/>
  <c r="J674" i="40"/>
  <c r="K674" i="40"/>
  <c r="O674" i="40"/>
  <c r="P674" i="40"/>
  <c r="F675" i="40"/>
  <c r="G675" i="40"/>
  <c r="H675" i="40"/>
  <c r="I675" i="40"/>
  <c r="J675" i="40"/>
  <c r="K675" i="40"/>
  <c r="O675" i="40"/>
  <c r="P675" i="40"/>
  <c r="F676" i="40"/>
  <c r="G676" i="40"/>
  <c r="H676" i="40"/>
  <c r="I676" i="40"/>
  <c r="J676" i="40"/>
  <c r="K676" i="40"/>
  <c r="O676" i="40"/>
  <c r="P676" i="40"/>
  <c r="F677" i="40"/>
  <c r="G677" i="40"/>
  <c r="H677" i="40"/>
  <c r="I677" i="40"/>
  <c r="J677" i="40"/>
  <c r="K677" i="40"/>
  <c r="O677" i="40"/>
  <c r="P677" i="40"/>
  <c r="F678" i="40"/>
  <c r="G678" i="40"/>
  <c r="H678" i="40"/>
  <c r="I678" i="40"/>
  <c r="J678" i="40"/>
  <c r="K678" i="40"/>
  <c r="O678" i="40"/>
  <c r="P678" i="40"/>
  <c r="F679" i="40"/>
  <c r="G679" i="40"/>
  <c r="H679" i="40"/>
  <c r="I679" i="40"/>
  <c r="J679" i="40"/>
  <c r="K679" i="40"/>
  <c r="O679" i="40"/>
  <c r="P679" i="40"/>
  <c r="F680" i="40"/>
  <c r="G680" i="40"/>
  <c r="H680" i="40"/>
  <c r="I680" i="40"/>
  <c r="J680" i="40"/>
  <c r="K680" i="40"/>
  <c r="O680" i="40"/>
  <c r="P680" i="40"/>
  <c r="F681" i="40"/>
  <c r="G681" i="40"/>
  <c r="H681" i="40"/>
  <c r="I681" i="40"/>
  <c r="J681" i="40"/>
  <c r="K681" i="40"/>
  <c r="O681" i="40"/>
  <c r="P681" i="40"/>
  <c r="F682" i="40"/>
  <c r="G682" i="40"/>
  <c r="H682" i="40"/>
  <c r="I682" i="40"/>
  <c r="J682" i="40"/>
  <c r="K682" i="40"/>
  <c r="O682" i="40"/>
  <c r="P682" i="40"/>
  <c r="F683" i="40"/>
  <c r="G683" i="40"/>
  <c r="H683" i="40"/>
  <c r="I683" i="40"/>
  <c r="J683" i="40"/>
  <c r="K683" i="40"/>
  <c r="O683" i="40"/>
  <c r="P683" i="40"/>
  <c r="F684" i="40"/>
  <c r="G684" i="40"/>
  <c r="H684" i="40"/>
  <c r="I684" i="40"/>
  <c r="J684" i="40"/>
  <c r="K684" i="40"/>
  <c r="O684" i="40"/>
  <c r="P684" i="40"/>
  <c r="F685" i="40"/>
  <c r="G685" i="40"/>
  <c r="H685" i="40"/>
  <c r="I685" i="40"/>
  <c r="J685" i="40"/>
  <c r="K685" i="40"/>
  <c r="O685" i="40"/>
  <c r="P685" i="40"/>
  <c r="F686" i="40"/>
  <c r="G686" i="40"/>
  <c r="H686" i="40"/>
  <c r="I686" i="40"/>
  <c r="J686" i="40"/>
  <c r="K686" i="40"/>
  <c r="O686" i="40"/>
  <c r="P686" i="40"/>
  <c r="F687" i="40"/>
  <c r="G687" i="40"/>
  <c r="H687" i="40"/>
  <c r="I687" i="40"/>
  <c r="J687" i="40"/>
  <c r="K687" i="40"/>
  <c r="O687" i="40"/>
  <c r="P687" i="40"/>
  <c r="F688" i="40"/>
  <c r="G688" i="40"/>
  <c r="H688" i="40"/>
  <c r="I688" i="40"/>
  <c r="J688" i="40"/>
  <c r="K688" i="40"/>
  <c r="O688" i="40"/>
  <c r="P688" i="40"/>
  <c r="F689" i="40"/>
  <c r="G689" i="40"/>
  <c r="H689" i="40"/>
  <c r="I689" i="40"/>
  <c r="J689" i="40"/>
  <c r="K689" i="40"/>
  <c r="O689" i="40"/>
  <c r="P689" i="40"/>
  <c r="F690" i="40"/>
  <c r="G690" i="40"/>
  <c r="H690" i="40"/>
  <c r="I690" i="40"/>
  <c r="J690" i="40"/>
  <c r="K690" i="40"/>
  <c r="O690" i="40"/>
  <c r="P690" i="40"/>
  <c r="F691" i="40"/>
  <c r="G691" i="40"/>
  <c r="H691" i="40"/>
  <c r="I691" i="40"/>
  <c r="J691" i="40"/>
  <c r="K691" i="40"/>
  <c r="O691" i="40"/>
  <c r="P691" i="40"/>
  <c r="F692" i="40"/>
  <c r="G692" i="40"/>
  <c r="H692" i="40"/>
  <c r="I692" i="40"/>
  <c r="J692" i="40"/>
  <c r="K692" i="40"/>
  <c r="O692" i="40"/>
  <c r="P692" i="40"/>
  <c r="F693" i="40"/>
  <c r="G693" i="40"/>
  <c r="H693" i="40"/>
  <c r="I693" i="40"/>
  <c r="J693" i="40"/>
  <c r="K693" i="40"/>
  <c r="O693" i="40"/>
  <c r="P693" i="40"/>
  <c r="F694" i="40"/>
  <c r="G694" i="40"/>
  <c r="H694" i="40"/>
  <c r="I694" i="40"/>
  <c r="J694" i="40"/>
  <c r="K694" i="40"/>
  <c r="O694" i="40"/>
  <c r="P694" i="40"/>
  <c r="F695" i="40"/>
  <c r="G695" i="40"/>
  <c r="H695" i="40"/>
  <c r="I695" i="40"/>
  <c r="J695" i="40"/>
  <c r="K695" i="40"/>
  <c r="O695" i="40"/>
  <c r="P695" i="40"/>
  <c r="F696" i="40"/>
  <c r="G696" i="40"/>
  <c r="H696" i="40"/>
  <c r="I696" i="40"/>
  <c r="J696" i="40"/>
  <c r="K696" i="40"/>
  <c r="O696" i="40"/>
  <c r="P696" i="40"/>
  <c r="F697" i="40"/>
  <c r="G697" i="40"/>
  <c r="H697" i="40"/>
  <c r="I697" i="40"/>
  <c r="J697" i="40"/>
  <c r="K697" i="40"/>
  <c r="O697" i="40"/>
  <c r="P697" i="40"/>
  <c r="F698" i="40"/>
  <c r="G698" i="40"/>
  <c r="H698" i="40"/>
  <c r="I698" i="40"/>
  <c r="J698" i="40"/>
  <c r="K698" i="40"/>
  <c r="O698" i="40"/>
  <c r="P698" i="40"/>
  <c r="F699" i="40"/>
  <c r="G699" i="40"/>
  <c r="H699" i="40"/>
  <c r="I699" i="40"/>
  <c r="J699" i="40"/>
  <c r="K699" i="40"/>
  <c r="O699" i="40"/>
  <c r="P699" i="40"/>
  <c r="F700" i="40"/>
  <c r="G700" i="40"/>
  <c r="H700" i="40"/>
  <c r="I700" i="40"/>
  <c r="J700" i="40"/>
  <c r="K700" i="40"/>
  <c r="O700" i="40"/>
  <c r="P700" i="40"/>
  <c r="F701" i="40"/>
  <c r="G701" i="40"/>
  <c r="H701" i="40"/>
  <c r="I701" i="40"/>
  <c r="J701" i="40"/>
  <c r="K701" i="40"/>
  <c r="O701" i="40"/>
  <c r="P701" i="40"/>
  <c r="F702" i="40"/>
  <c r="G702" i="40"/>
  <c r="H702" i="40"/>
  <c r="I702" i="40"/>
  <c r="J702" i="40"/>
  <c r="K702" i="40"/>
  <c r="O702" i="40"/>
  <c r="P702" i="40"/>
  <c r="F703" i="40"/>
  <c r="G703" i="40"/>
  <c r="H703" i="40"/>
  <c r="I703" i="40"/>
  <c r="J703" i="40"/>
  <c r="K703" i="40"/>
  <c r="O703" i="40"/>
  <c r="P703" i="40"/>
  <c r="F704" i="40"/>
  <c r="G704" i="40"/>
  <c r="H704" i="40"/>
  <c r="I704" i="40"/>
  <c r="J704" i="40"/>
  <c r="K704" i="40"/>
  <c r="O704" i="40"/>
  <c r="P704" i="40"/>
  <c r="F705" i="40"/>
  <c r="G705" i="40"/>
  <c r="H705" i="40"/>
  <c r="I705" i="40"/>
  <c r="J705" i="40"/>
  <c r="K705" i="40"/>
  <c r="O705" i="40"/>
  <c r="P705" i="40"/>
  <c r="F706" i="40"/>
  <c r="G706" i="40"/>
  <c r="H706" i="40"/>
  <c r="I706" i="40"/>
  <c r="J706" i="40"/>
  <c r="K706" i="40"/>
  <c r="O706" i="40"/>
  <c r="P706" i="40"/>
  <c r="F707" i="40"/>
  <c r="G707" i="40"/>
  <c r="H707" i="40"/>
  <c r="I707" i="40"/>
  <c r="J707" i="40"/>
  <c r="K707" i="40"/>
  <c r="O707" i="40"/>
  <c r="P707" i="40"/>
  <c r="F708" i="40"/>
  <c r="G708" i="40"/>
  <c r="H708" i="40"/>
  <c r="I708" i="40"/>
  <c r="J708" i="40"/>
  <c r="K708" i="40"/>
  <c r="O708" i="40"/>
  <c r="P708" i="40"/>
  <c r="F709" i="40"/>
  <c r="G709" i="40"/>
  <c r="H709" i="40"/>
  <c r="I709" i="40"/>
  <c r="J709" i="40"/>
  <c r="K709" i="40"/>
  <c r="O709" i="40"/>
  <c r="P709" i="40"/>
  <c r="F710" i="40"/>
  <c r="G710" i="40"/>
  <c r="H710" i="40"/>
  <c r="I710" i="40"/>
  <c r="J710" i="40"/>
  <c r="K710" i="40"/>
  <c r="O710" i="40"/>
  <c r="P710" i="40"/>
  <c r="F711" i="40"/>
  <c r="G711" i="40"/>
  <c r="H711" i="40"/>
  <c r="I711" i="40"/>
  <c r="J711" i="40"/>
  <c r="K711" i="40"/>
  <c r="O711" i="40"/>
  <c r="P711" i="40"/>
  <c r="F712" i="40"/>
  <c r="G712" i="40"/>
  <c r="H712" i="40"/>
  <c r="I712" i="40"/>
  <c r="J712" i="40"/>
  <c r="K712" i="40"/>
  <c r="O712" i="40"/>
  <c r="P712" i="40"/>
  <c r="F713" i="40"/>
  <c r="G713" i="40"/>
  <c r="H713" i="40"/>
  <c r="I713" i="40"/>
  <c r="J713" i="40"/>
  <c r="K713" i="40"/>
  <c r="O713" i="40"/>
  <c r="P713" i="40"/>
  <c r="F714" i="40"/>
  <c r="G714" i="40"/>
  <c r="H714" i="40"/>
  <c r="I714" i="40"/>
  <c r="J714" i="40"/>
  <c r="K714" i="40"/>
  <c r="O714" i="40"/>
  <c r="P714" i="40"/>
  <c r="F715" i="40"/>
  <c r="G715" i="40"/>
  <c r="H715" i="40"/>
  <c r="I715" i="40"/>
  <c r="J715" i="40"/>
  <c r="K715" i="40"/>
  <c r="O715" i="40"/>
  <c r="P715" i="40"/>
  <c r="F716" i="40"/>
  <c r="G716" i="40"/>
  <c r="H716" i="40"/>
  <c r="I716" i="40"/>
  <c r="J716" i="40"/>
  <c r="K716" i="40"/>
  <c r="O716" i="40"/>
  <c r="P716" i="40"/>
  <c r="F717" i="40"/>
  <c r="G717" i="40"/>
  <c r="H717" i="40"/>
  <c r="I717" i="40"/>
  <c r="J717" i="40"/>
  <c r="K717" i="40"/>
  <c r="O717" i="40"/>
  <c r="P717" i="40"/>
  <c r="F718" i="40"/>
  <c r="G718" i="40"/>
  <c r="H718" i="40"/>
  <c r="I718" i="40"/>
  <c r="J718" i="40"/>
  <c r="K718" i="40"/>
  <c r="O718" i="40"/>
  <c r="P718" i="40"/>
  <c r="F719" i="40"/>
  <c r="G719" i="40"/>
  <c r="H719" i="40"/>
  <c r="I719" i="40"/>
  <c r="J719" i="40"/>
  <c r="K719" i="40"/>
  <c r="O719" i="40"/>
  <c r="P719" i="40"/>
  <c r="F720" i="40"/>
  <c r="G720" i="40"/>
  <c r="H720" i="40"/>
  <c r="I720" i="40"/>
  <c r="J720" i="40"/>
  <c r="K720" i="40"/>
  <c r="O720" i="40"/>
  <c r="P720" i="40"/>
  <c r="F721" i="40"/>
  <c r="G721" i="40"/>
  <c r="H721" i="40"/>
  <c r="I721" i="40"/>
  <c r="J721" i="40"/>
  <c r="K721" i="40"/>
  <c r="O721" i="40"/>
  <c r="P721" i="40"/>
  <c r="F722" i="40"/>
  <c r="G722" i="40"/>
  <c r="H722" i="40"/>
  <c r="I722" i="40"/>
  <c r="J722" i="40"/>
  <c r="K722" i="40"/>
  <c r="O722" i="40"/>
  <c r="P722" i="40"/>
  <c r="F723" i="40"/>
  <c r="G723" i="40"/>
  <c r="H723" i="40"/>
  <c r="I723" i="40"/>
  <c r="J723" i="40"/>
  <c r="K723" i="40"/>
  <c r="O723" i="40"/>
  <c r="P723" i="40"/>
  <c r="F724" i="40"/>
  <c r="G724" i="40"/>
  <c r="H724" i="40"/>
  <c r="I724" i="40"/>
  <c r="J724" i="40"/>
  <c r="K724" i="40"/>
  <c r="O724" i="40"/>
  <c r="P724" i="40"/>
  <c r="F725" i="40"/>
  <c r="G725" i="40"/>
  <c r="H725" i="40"/>
  <c r="I725" i="40"/>
  <c r="J725" i="40"/>
  <c r="K725" i="40"/>
  <c r="O725" i="40"/>
  <c r="P725" i="40"/>
  <c r="F726" i="40"/>
  <c r="G726" i="40"/>
  <c r="H726" i="40"/>
  <c r="I726" i="40"/>
  <c r="J726" i="40"/>
  <c r="K726" i="40"/>
  <c r="O726" i="40"/>
  <c r="P726" i="40"/>
  <c r="F727" i="40"/>
  <c r="G727" i="40"/>
  <c r="H727" i="40"/>
  <c r="I727" i="40"/>
  <c r="J727" i="40"/>
  <c r="K727" i="40"/>
  <c r="O727" i="40"/>
  <c r="P727" i="40"/>
  <c r="F728" i="40"/>
  <c r="G728" i="40"/>
  <c r="H728" i="40"/>
  <c r="I728" i="40"/>
  <c r="J728" i="40"/>
  <c r="K728" i="40"/>
  <c r="O728" i="40"/>
  <c r="P728" i="40"/>
  <c r="F729" i="40"/>
  <c r="G729" i="40"/>
  <c r="H729" i="40"/>
  <c r="I729" i="40"/>
  <c r="J729" i="40"/>
  <c r="K729" i="40"/>
  <c r="O729" i="40"/>
  <c r="P729" i="40"/>
  <c r="F730" i="40"/>
  <c r="G730" i="40"/>
  <c r="H730" i="40"/>
  <c r="I730" i="40"/>
  <c r="J730" i="40"/>
  <c r="K730" i="40"/>
  <c r="O730" i="40"/>
  <c r="P730" i="40"/>
  <c r="F731" i="40"/>
  <c r="G731" i="40"/>
  <c r="H731" i="40"/>
  <c r="I731" i="40"/>
  <c r="J731" i="40"/>
  <c r="K731" i="40"/>
  <c r="O731" i="40"/>
  <c r="P731" i="40"/>
  <c r="F732" i="40"/>
  <c r="G732" i="40"/>
  <c r="H732" i="40"/>
  <c r="I732" i="40"/>
  <c r="J732" i="40"/>
  <c r="K732" i="40"/>
  <c r="O732" i="40"/>
  <c r="P732" i="40"/>
  <c r="F733" i="40"/>
  <c r="G733" i="40"/>
  <c r="H733" i="40"/>
  <c r="I733" i="40"/>
  <c r="J733" i="40"/>
  <c r="K733" i="40"/>
  <c r="O733" i="40"/>
  <c r="P733" i="40"/>
  <c r="F734" i="40"/>
  <c r="G734" i="40"/>
  <c r="H734" i="40"/>
  <c r="I734" i="40"/>
  <c r="J734" i="40"/>
  <c r="K734" i="40"/>
  <c r="O734" i="40"/>
  <c r="P734" i="40"/>
  <c r="F735" i="40"/>
  <c r="G735" i="40"/>
  <c r="H735" i="40"/>
  <c r="I735" i="40"/>
  <c r="J735" i="40"/>
  <c r="K735" i="40"/>
  <c r="O735" i="40"/>
  <c r="P735" i="40"/>
  <c r="F736" i="40"/>
  <c r="G736" i="40"/>
  <c r="H736" i="40"/>
  <c r="I736" i="40"/>
  <c r="J736" i="40"/>
  <c r="K736" i="40"/>
  <c r="O736" i="40"/>
  <c r="P736" i="40"/>
  <c r="F737" i="40"/>
  <c r="G737" i="40"/>
  <c r="H737" i="40"/>
  <c r="I737" i="40"/>
  <c r="J737" i="40"/>
  <c r="K737" i="40"/>
  <c r="O737" i="40"/>
  <c r="P737" i="40"/>
  <c r="F738" i="40"/>
  <c r="G738" i="40"/>
  <c r="H738" i="40"/>
  <c r="I738" i="40"/>
  <c r="J738" i="40"/>
  <c r="K738" i="40"/>
  <c r="O738" i="40"/>
  <c r="P738" i="40"/>
  <c r="F739" i="40"/>
  <c r="G739" i="40"/>
  <c r="H739" i="40"/>
  <c r="I739" i="40"/>
  <c r="J739" i="40"/>
  <c r="K739" i="40"/>
  <c r="O739" i="40"/>
  <c r="P739" i="40"/>
  <c r="F740" i="40"/>
  <c r="G740" i="40"/>
  <c r="H740" i="40"/>
  <c r="I740" i="40"/>
  <c r="J740" i="40"/>
  <c r="K740" i="40"/>
  <c r="O740" i="40"/>
  <c r="P740" i="40"/>
  <c r="F741" i="40"/>
  <c r="G741" i="40"/>
  <c r="H741" i="40"/>
  <c r="I741" i="40"/>
  <c r="J741" i="40"/>
  <c r="K741" i="40"/>
  <c r="O741" i="40"/>
  <c r="P741" i="40"/>
  <c r="F742" i="40"/>
  <c r="G742" i="40"/>
  <c r="H742" i="40"/>
  <c r="I742" i="40"/>
  <c r="J742" i="40"/>
  <c r="K742" i="40"/>
  <c r="O742" i="40"/>
  <c r="P742" i="40"/>
  <c r="F743" i="40"/>
  <c r="G743" i="40"/>
  <c r="H743" i="40"/>
  <c r="I743" i="40"/>
  <c r="J743" i="40"/>
  <c r="K743" i="40"/>
  <c r="O743" i="40"/>
  <c r="P743" i="40"/>
  <c r="F744" i="40"/>
  <c r="G744" i="40"/>
  <c r="H744" i="40"/>
  <c r="I744" i="40"/>
  <c r="J744" i="40"/>
  <c r="K744" i="40"/>
  <c r="O744" i="40"/>
  <c r="P744" i="40"/>
  <c r="F745" i="40"/>
  <c r="G745" i="40"/>
  <c r="H745" i="40"/>
  <c r="I745" i="40"/>
  <c r="J745" i="40"/>
  <c r="K745" i="40"/>
  <c r="O745" i="40"/>
  <c r="P745" i="40"/>
  <c r="F746" i="40"/>
  <c r="G746" i="40"/>
  <c r="H746" i="40"/>
  <c r="I746" i="40"/>
  <c r="J746" i="40"/>
  <c r="K746" i="40"/>
  <c r="O746" i="40"/>
  <c r="P746" i="40"/>
  <c r="F747" i="40"/>
  <c r="G747" i="40"/>
  <c r="H747" i="40"/>
  <c r="I747" i="40"/>
  <c r="J747" i="40"/>
  <c r="K747" i="40"/>
  <c r="O747" i="40"/>
  <c r="P747" i="40"/>
  <c r="F748" i="40"/>
  <c r="G748" i="40"/>
  <c r="H748" i="40"/>
  <c r="I748" i="40"/>
  <c r="J748" i="40"/>
  <c r="K748" i="40"/>
  <c r="O748" i="40"/>
  <c r="P748" i="40"/>
  <c r="F749" i="40"/>
  <c r="G749" i="40"/>
  <c r="H749" i="40"/>
  <c r="I749" i="40"/>
  <c r="J749" i="40"/>
  <c r="K749" i="40"/>
  <c r="O749" i="40"/>
  <c r="P749" i="40"/>
  <c r="F750" i="40"/>
  <c r="G750" i="40"/>
  <c r="H750" i="40"/>
  <c r="I750" i="40"/>
  <c r="J750" i="40"/>
  <c r="K750" i="40"/>
  <c r="O750" i="40"/>
  <c r="P750" i="40"/>
  <c r="F751" i="40"/>
  <c r="G751" i="40"/>
  <c r="H751" i="40"/>
  <c r="I751" i="40"/>
  <c r="J751" i="40"/>
  <c r="K751" i="40"/>
  <c r="O751" i="40"/>
  <c r="P751" i="40"/>
  <c r="F752" i="40"/>
  <c r="G752" i="40"/>
  <c r="H752" i="40"/>
  <c r="I752" i="40"/>
  <c r="J752" i="40"/>
  <c r="K752" i="40"/>
  <c r="O752" i="40"/>
  <c r="P752" i="40"/>
  <c r="F753" i="40"/>
  <c r="G753" i="40"/>
  <c r="H753" i="40"/>
  <c r="I753" i="40"/>
  <c r="J753" i="40"/>
  <c r="K753" i="40"/>
  <c r="O753" i="40"/>
  <c r="P753" i="40"/>
  <c r="F754" i="40"/>
  <c r="G754" i="40"/>
  <c r="H754" i="40"/>
  <c r="I754" i="40"/>
  <c r="J754" i="40"/>
  <c r="K754" i="40"/>
  <c r="O754" i="40"/>
  <c r="P754" i="40"/>
  <c r="F755" i="40"/>
  <c r="G755" i="40"/>
  <c r="H755" i="40"/>
  <c r="I755" i="40"/>
  <c r="J755" i="40"/>
  <c r="K755" i="40"/>
  <c r="O755" i="40"/>
  <c r="P755" i="40"/>
  <c r="F756" i="40"/>
  <c r="G756" i="40"/>
  <c r="H756" i="40"/>
  <c r="I756" i="40"/>
  <c r="J756" i="40"/>
  <c r="K756" i="40"/>
  <c r="O756" i="40"/>
  <c r="P756" i="40"/>
  <c r="F757" i="40"/>
  <c r="G757" i="40"/>
  <c r="H757" i="40"/>
  <c r="I757" i="40"/>
  <c r="J757" i="40"/>
  <c r="K757" i="40"/>
  <c r="O757" i="40"/>
  <c r="P757" i="40"/>
  <c r="F758" i="40"/>
  <c r="G758" i="40"/>
  <c r="H758" i="40"/>
  <c r="I758" i="40"/>
  <c r="J758" i="40"/>
  <c r="K758" i="40"/>
  <c r="O758" i="40"/>
  <c r="P758" i="40"/>
  <c r="F759" i="40"/>
  <c r="G759" i="40"/>
  <c r="H759" i="40"/>
  <c r="I759" i="40"/>
  <c r="J759" i="40"/>
  <c r="K759" i="40"/>
  <c r="O759" i="40"/>
  <c r="P759" i="40"/>
  <c r="F760" i="40"/>
  <c r="G760" i="40"/>
  <c r="H760" i="40"/>
  <c r="I760" i="40"/>
  <c r="J760" i="40"/>
  <c r="K760" i="40"/>
  <c r="O760" i="40"/>
  <c r="P760" i="40"/>
  <c r="F761" i="40"/>
  <c r="G761" i="40"/>
  <c r="H761" i="40"/>
  <c r="I761" i="40"/>
  <c r="J761" i="40"/>
  <c r="K761" i="40"/>
  <c r="O761" i="40"/>
  <c r="P761" i="40"/>
  <c r="F762" i="40"/>
  <c r="G762" i="40"/>
  <c r="H762" i="40"/>
  <c r="I762" i="40"/>
  <c r="J762" i="40"/>
  <c r="K762" i="40"/>
  <c r="O762" i="40"/>
  <c r="P762" i="40"/>
  <c r="F763" i="40"/>
  <c r="G763" i="40"/>
  <c r="H763" i="40"/>
  <c r="I763" i="40"/>
  <c r="J763" i="40"/>
  <c r="K763" i="40"/>
  <c r="O763" i="40"/>
  <c r="P763" i="40"/>
  <c r="F764" i="40"/>
  <c r="G764" i="40"/>
  <c r="H764" i="40"/>
  <c r="I764" i="40"/>
  <c r="J764" i="40"/>
  <c r="K764" i="40"/>
  <c r="O764" i="40"/>
  <c r="P764" i="40"/>
  <c r="F765" i="40"/>
  <c r="G765" i="40"/>
  <c r="H765" i="40"/>
  <c r="I765" i="40"/>
  <c r="J765" i="40"/>
  <c r="K765" i="40"/>
  <c r="O765" i="40"/>
  <c r="P765" i="40"/>
  <c r="F766" i="40"/>
  <c r="G766" i="40"/>
  <c r="H766" i="40"/>
  <c r="I766" i="40"/>
  <c r="J766" i="40"/>
  <c r="K766" i="40"/>
  <c r="O766" i="40"/>
  <c r="P766" i="40"/>
  <c r="F767" i="40"/>
  <c r="G767" i="40"/>
  <c r="H767" i="40"/>
  <c r="I767" i="40"/>
  <c r="J767" i="40"/>
  <c r="K767" i="40"/>
  <c r="O767" i="40"/>
  <c r="P767" i="40"/>
  <c r="F768" i="40"/>
  <c r="G768" i="40"/>
  <c r="H768" i="40"/>
  <c r="I768" i="40"/>
  <c r="J768" i="40"/>
  <c r="K768" i="40"/>
  <c r="O768" i="40"/>
  <c r="P768" i="40"/>
  <c r="F769" i="40"/>
  <c r="G769" i="40"/>
  <c r="H769" i="40"/>
  <c r="I769" i="40"/>
  <c r="J769" i="40"/>
  <c r="K769" i="40"/>
  <c r="O769" i="40"/>
  <c r="P769" i="40"/>
  <c r="F770" i="40"/>
  <c r="G770" i="40"/>
  <c r="H770" i="40"/>
  <c r="I770" i="40"/>
  <c r="J770" i="40"/>
  <c r="K770" i="40"/>
  <c r="O770" i="40"/>
  <c r="P770" i="40"/>
  <c r="F771" i="40"/>
  <c r="G771" i="40"/>
  <c r="H771" i="40"/>
  <c r="I771" i="40"/>
  <c r="J771" i="40"/>
  <c r="K771" i="40"/>
  <c r="O771" i="40"/>
  <c r="P771" i="40"/>
  <c r="F772" i="40"/>
  <c r="G772" i="40"/>
  <c r="H772" i="40"/>
  <c r="I772" i="40"/>
  <c r="J772" i="40"/>
  <c r="K772" i="40"/>
  <c r="O772" i="40"/>
  <c r="P772" i="40"/>
  <c r="F773" i="40"/>
  <c r="G773" i="40"/>
  <c r="H773" i="40"/>
  <c r="I773" i="40"/>
  <c r="J773" i="40"/>
  <c r="K773" i="40"/>
  <c r="O773" i="40"/>
  <c r="P773" i="40"/>
  <c r="F774" i="40"/>
  <c r="G774" i="40"/>
  <c r="H774" i="40"/>
  <c r="I774" i="40"/>
  <c r="J774" i="40"/>
  <c r="K774" i="40"/>
  <c r="O774" i="40"/>
  <c r="P774" i="40"/>
  <c r="F775" i="40"/>
  <c r="G775" i="40"/>
  <c r="H775" i="40"/>
  <c r="I775" i="40"/>
  <c r="J775" i="40"/>
  <c r="K775" i="40"/>
  <c r="O775" i="40"/>
  <c r="P775" i="40"/>
  <c r="F776" i="40"/>
  <c r="G776" i="40"/>
  <c r="H776" i="40"/>
  <c r="I776" i="40"/>
  <c r="J776" i="40"/>
  <c r="K776" i="40"/>
  <c r="O776" i="40"/>
  <c r="P776" i="40"/>
  <c r="F777" i="40"/>
  <c r="G777" i="40"/>
  <c r="H777" i="40"/>
  <c r="I777" i="40"/>
  <c r="J777" i="40"/>
  <c r="K777" i="40"/>
  <c r="O777" i="40"/>
  <c r="P777" i="40"/>
  <c r="F778" i="40"/>
  <c r="G778" i="40"/>
  <c r="H778" i="40"/>
  <c r="I778" i="40"/>
  <c r="J778" i="40"/>
  <c r="K778" i="40"/>
  <c r="O778" i="40"/>
  <c r="P778" i="40"/>
  <c r="F779" i="40"/>
  <c r="G779" i="40"/>
  <c r="H779" i="40"/>
  <c r="I779" i="40"/>
  <c r="J779" i="40"/>
  <c r="K779" i="40"/>
  <c r="O779" i="40"/>
  <c r="P779" i="40"/>
  <c r="F780" i="40"/>
  <c r="G780" i="40"/>
  <c r="H780" i="40"/>
  <c r="I780" i="40"/>
  <c r="J780" i="40"/>
  <c r="K780" i="40"/>
  <c r="O780" i="40"/>
  <c r="P780" i="40"/>
  <c r="F781" i="40"/>
  <c r="G781" i="40"/>
  <c r="H781" i="40"/>
  <c r="I781" i="40"/>
  <c r="J781" i="40"/>
  <c r="K781" i="40"/>
  <c r="O781" i="40"/>
  <c r="P781" i="40"/>
  <c r="F782" i="40"/>
  <c r="G782" i="40"/>
  <c r="H782" i="40"/>
  <c r="I782" i="40"/>
  <c r="J782" i="40"/>
  <c r="K782" i="40"/>
  <c r="O782" i="40"/>
  <c r="P782" i="40"/>
  <c r="F783" i="40"/>
  <c r="G783" i="40"/>
  <c r="H783" i="40"/>
  <c r="I783" i="40"/>
  <c r="J783" i="40"/>
  <c r="K783" i="40"/>
  <c r="O783" i="40"/>
  <c r="P783" i="40"/>
  <c r="F784" i="40"/>
  <c r="G784" i="40"/>
  <c r="H784" i="40"/>
  <c r="I784" i="40"/>
  <c r="J784" i="40"/>
  <c r="K784" i="40"/>
  <c r="O784" i="40"/>
  <c r="P784" i="40"/>
  <c r="F785" i="40"/>
  <c r="G785" i="40"/>
  <c r="H785" i="40"/>
  <c r="I785" i="40"/>
  <c r="J785" i="40"/>
  <c r="K785" i="40"/>
  <c r="O785" i="40"/>
  <c r="P785" i="40"/>
  <c r="F786" i="40"/>
  <c r="G786" i="40"/>
  <c r="H786" i="40"/>
  <c r="I786" i="40"/>
  <c r="J786" i="40"/>
  <c r="K786" i="40"/>
  <c r="O786" i="40"/>
  <c r="P786" i="40"/>
  <c r="F787" i="40"/>
  <c r="G787" i="40"/>
  <c r="H787" i="40"/>
  <c r="I787" i="40"/>
  <c r="J787" i="40"/>
  <c r="K787" i="40"/>
  <c r="O787" i="40"/>
  <c r="P787" i="40"/>
  <c r="F788" i="40"/>
  <c r="G788" i="40"/>
  <c r="H788" i="40"/>
  <c r="I788" i="40"/>
  <c r="J788" i="40"/>
  <c r="K788" i="40"/>
  <c r="O788" i="40"/>
  <c r="P788" i="40"/>
  <c r="F789" i="40"/>
  <c r="G789" i="40"/>
  <c r="H789" i="40"/>
  <c r="I789" i="40"/>
  <c r="J789" i="40"/>
  <c r="K789" i="40"/>
  <c r="O789" i="40"/>
  <c r="P789" i="40"/>
  <c r="F790" i="40"/>
  <c r="G790" i="40"/>
  <c r="H790" i="40"/>
  <c r="I790" i="40"/>
  <c r="J790" i="40"/>
  <c r="K790" i="40"/>
  <c r="O790" i="40"/>
  <c r="P790" i="40"/>
  <c r="F791" i="40"/>
  <c r="G791" i="40"/>
  <c r="H791" i="40"/>
  <c r="I791" i="40"/>
  <c r="J791" i="40"/>
  <c r="K791" i="40"/>
  <c r="O791" i="40"/>
  <c r="P791" i="40"/>
  <c r="F792" i="40"/>
  <c r="G792" i="40"/>
  <c r="H792" i="40"/>
  <c r="I792" i="40"/>
  <c r="J792" i="40"/>
  <c r="K792" i="40"/>
  <c r="O792" i="40"/>
  <c r="P792" i="40"/>
  <c r="F793" i="40"/>
  <c r="G793" i="40"/>
  <c r="H793" i="40"/>
  <c r="I793" i="40"/>
  <c r="J793" i="40"/>
  <c r="K793" i="40"/>
  <c r="O793" i="40"/>
  <c r="P793" i="40"/>
  <c r="F794" i="40"/>
  <c r="G794" i="40"/>
  <c r="H794" i="40"/>
  <c r="I794" i="40"/>
  <c r="J794" i="40"/>
  <c r="K794" i="40"/>
  <c r="O794" i="40"/>
  <c r="P794" i="40"/>
  <c r="F795" i="40"/>
  <c r="G795" i="40"/>
  <c r="H795" i="40"/>
  <c r="I795" i="40"/>
  <c r="J795" i="40"/>
  <c r="K795" i="40"/>
  <c r="O795" i="40"/>
  <c r="P795" i="40"/>
  <c r="F796" i="40"/>
  <c r="G796" i="40"/>
  <c r="H796" i="40"/>
  <c r="I796" i="40"/>
  <c r="J796" i="40"/>
  <c r="K796" i="40"/>
  <c r="O796" i="40"/>
  <c r="P796" i="40"/>
  <c r="F797" i="40"/>
  <c r="G797" i="40"/>
  <c r="H797" i="40"/>
  <c r="I797" i="40"/>
  <c r="J797" i="40"/>
  <c r="K797" i="40"/>
  <c r="O797" i="40"/>
  <c r="P797" i="40"/>
  <c r="F798" i="40"/>
  <c r="G798" i="40"/>
  <c r="H798" i="40"/>
  <c r="I798" i="40"/>
  <c r="J798" i="40"/>
  <c r="K798" i="40"/>
  <c r="O798" i="40"/>
  <c r="P798" i="40"/>
  <c r="F799" i="40"/>
  <c r="G799" i="40"/>
  <c r="H799" i="40"/>
  <c r="I799" i="40"/>
  <c r="J799" i="40"/>
  <c r="K799" i="40"/>
  <c r="O799" i="40"/>
  <c r="P799" i="40"/>
  <c r="F800" i="40"/>
  <c r="G800" i="40"/>
  <c r="H800" i="40"/>
  <c r="I800" i="40"/>
  <c r="J800" i="40"/>
  <c r="K800" i="40"/>
  <c r="O800" i="40"/>
  <c r="P800" i="40"/>
  <c r="F801" i="40"/>
  <c r="G801" i="40"/>
  <c r="H801" i="40"/>
  <c r="I801" i="40"/>
  <c r="J801" i="40"/>
  <c r="K801" i="40"/>
  <c r="O801" i="40"/>
  <c r="P801" i="40"/>
  <c r="F802" i="40"/>
  <c r="G802" i="40"/>
  <c r="H802" i="40"/>
  <c r="I802" i="40"/>
  <c r="J802" i="40"/>
  <c r="K802" i="40"/>
  <c r="O802" i="40"/>
  <c r="P802" i="40"/>
  <c r="F803" i="40"/>
  <c r="G803" i="40"/>
  <c r="H803" i="40"/>
  <c r="I803" i="40"/>
  <c r="J803" i="40"/>
  <c r="K803" i="40"/>
  <c r="O803" i="40"/>
  <c r="P803" i="40"/>
  <c r="F804" i="40"/>
  <c r="G804" i="40"/>
  <c r="H804" i="40"/>
  <c r="I804" i="40"/>
  <c r="J804" i="40"/>
  <c r="K804" i="40"/>
  <c r="O804" i="40"/>
  <c r="P804" i="40"/>
  <c r="F805" i="40"/>
  <c r="G805" i="40"/>
  <c r="H805" i="40"/>
  <c r="I805" i="40"/>
  <c r="J805" i="40"/>
  <c r="K805" i="40"/>
  <c r="O805" i="40"/>
  <c r="P805" i="40"/>
  <c r="F806" i="40"/>
  <c r="G806" i="40"/>
  <c r="H806" i="40"/>
  <c r="I806" i="40"/>
  <c r="J806" i="40"/>
  <c r="K806" i="40"/>
  <c r="O806" i="40"/>
  <c r="P806" i="40"/>
  <c r="F807" i="40"/>
  <c r="G807" i="40"/>
  <c r="H807" i="40"/>
  <c r="I807" i="40"/>
  <c r="J807" i="40"/>
  <c r="K807" i="40"/>
  <c r="O807" i="40"/>
  <c r="P807" i="40"/>
  <c r="F808" i="40"/>
  <c r="G808" i="40"/>
  <c r="H808" i="40"/>
  <c r="I808" i="40"/>
  <c r="J808" i="40"/>
  <c r="K808" i="40"/>
  <c r="O808" i="40"/>
  <c r="P808" i="40"/>
  <c r="F809" i="40"/>
  <c r="G809" i="40"/>
  <c r="H809" i="40"/>
  <c r="I809" i="40"/>
  <c r="J809" i="40"/>
  <c r="K809" i="40"/>
  <c r="O809" i="40"/>
  <c r="P809" i="40"/>
  <c r="F810" i="40"/>
  <c r="G810" i="40"/>
  <c r="H810" i="40"/>
  <c r="I810" i="40"/>
  <c r="J810" i="40"/>
  <c r="K810" i="40"/>
  <c r="O810" i="40"/>
  <c r="P810" i="40"/>
  <c r="F811" i="40"/>
  <c r="G811" i="40"/>
  <c r="H811" i="40"/>
  <c r="I811" i="40"/>
  <c r="J811" i="40"/>
  <c r="K811" i="40"/>
  <c r="O811" i="40"/>
  <c r="P811" i="40"/>
  <c r="F812" i="40"/>
  <c r="G812" i="40"/>
  <c r="H812" i="40"/>
  <c r="I812" i="40"/>
  <c r="J812" i="40"/>
  <c r="K812" i="40"/>
  <c r="O812" i="40"/>
  <c r="P812" i="40"/>
  <c r="F813" i="40"/>
  <c r="G813" i="40"/>
  <c r="H813" i="40"/>
  <c r="I813" i="40"/>
  <c r="J813" i="40"/>
  <c r="K813" i="40"/>
  <c r="O813" i="40"/>
  <c r="P813" i="40"/>
  <c r="F814" i="40"/>
  <c r="G814" i="40"/>
  <c r="H814" i="40"/>
  <c r="I814" i="40"/>
  <c r="J814" i="40"/>
  <c r="K814" i="40"/>
  <c r="O814" i="40"/>
  <c r="P814" i="40"/>
  <c r="F815" i="40"/>
  <c r="G815" i="40"/>
  <c r="H815" i="40"/>
  <c r="I815" i="40"/>
  <c r="J815" i="40"/>
  <c r="K815" i="40"/>
  <c r="O815" i="40"/>
  <c r="P815" i="40"/>
  <c r="F816" i="40"/>
  <c r="G816" i="40"/>
  <c r="H816" i="40"/>
  <c r="I816" i="40"/>
  <c r="J816" i="40"/>
  <c r="K816" i="40"/>
  <c r="O816" i="40"/>
  <c r="P816" i="40"/>
  <c r="F817" i="40"/>
  <c r="G817" i="40"/>
  <c r="H817" i="40"/>
  <c r="I817" i="40"/>
  <c r="J817" i="40"/>
  <c r="K817" i="40"/>
  <c r="O817" i="40"/>
  <c r="P817" i="40"/>
  <c r="F818" i="40"/>
  <c r="G818" i="40"/>
  <c r="H818" i="40"/>
  <c r="I818" i="40"/>
  <c r="J818" i="40"/>
  <c r="K818" i="40"/>
  <c r="O818" i="40"/>
  <c r="P818" i="40"/>
  <c r="F819" i="40"/>
  <c r="G819" i="40"/>
  <c r="H819" i="40"/>
  <c r="I819" i="40"/>
  <c r="J819" i="40"/>
  <c r="K819" i="40"/>
  <c r="O819" i="40"/>
  <c r="P819" i="40"/>
  <c r="F820" i="40"/>
  <c r="G820" i="40"/>
  <c r="H820" i="40"/>
  <c r="I820" i="40"/>
  <c r="J820" i="40"/>
  <c r="K820" i="40"/>
  <c r="O820" i="40"/>
  <c r="P820" i="40"/>
  <c r="F821" i="40"/>
  <c r="G821" i="40"/>
  <c r="H821" i="40"/>
  <c r="I821" i="40"/>
  <c r="J821" i="40"/>
  <c r="K821" i="40"/>
  <c r="O821" i="40"/>
  <c r="P821" i="40"/>
  <c r="F822" i="40"/>
  <c r="G822" i="40"/>
  <c r="H822" i="40"/>
  <c r="I822" i="40"/>
  <c r="J822" i="40"/>
  <c r="K822" i="40"/>
  <c r="O822" i="40"/>
  <c r="P822" i="40"/>
  <c r="F823" i="40"/>
  <c r="G823" i="40"/>
  <c r="H823" i="40"/>
  <c r="I823" i="40"/>
  <c r="J823" i="40"/>
  <c r="K823" i="40"/>
  <c r="O823" i="40"/>
  <c r="P823" i="40"/>
  <c r="F824" i="40"/>
  <c r="G824" i="40"/>
  <c r="H824" i="40"/>
  <c r="I824" i="40"/>
  <c r="J824" i="40"/>
  <c r="K824" i="40"/>
  <c r="O824" i="40"/>
  <c r="P824" i="40"/>
  <c r="F825" i="40"/>
  <c r="G825" i="40"/>
  <c r="H825" i="40"/>
  <c r="I825" i="40"/>
  <c r="J825" i="40"/>
  <c r="K825" i="40"/>
  <c r="O825" i="40"/>
  <c r="P825" i="40"/>
  <c r="F826" i="40"/>
  <c r="G826" i="40"/>
  <c r="H826" i="40"/>
  <c r="I826" i="40"/>
  <c r="J826" i="40"/>
  <c r="K826" i="40"/>
  <c r="O826" i="40"/>
  <c r="P826" i="40"/>
  <c r="F827" i="40"/>
  <c r="G827" i="40"/>
  <c r="H827" i="40"/>
  <c r="I827" i="40"/>
  <c r="J827" i="40"/>
  <c r="K827" i="40"/>
  <c r="O827" i="40"/>
  <c r="P827" i="40"/>
  <c r="F828" i="40"/>
  <c r="G828" i="40"/>
  <c r="H828" i="40"/>
  <c r="I828" i="40"/>
  <c r="J828" i="40"/>
  <c r="K828" i="40"/>
  <c r="O828" i="40"/>
  <c r="P828" i="40"/>
  <c r="F829" i="40"/>
  <c r="G829" i="40"/>
  <c r="H829" i="40"/>
  <c r="I829" i="40"/>
  <c r="J829" i="40"/>
  <c r="K829" i="40"/>
  <c r="O829" i="40"/>
  <c r="P829" i="40"/>
  <c r="F830" i="40"/>
  <c r="G830" i="40"/>
  <c r="H830" i="40"/>
  <c r="I830" i="40"/>
  <c r="J830" i="40"/>
  <c r="K830" i="40"/>
  <c r="O830" i="40"/>
  <c r="P830" i="40"/>
  <c r="F831" i="40"/>
  <c r="G831" i="40"/>
  <c r="H831" i="40"/>
  <c r="I831" i="40"/>
  <c r="J831" i="40"/>
  <c r="K831" i="40"/>
  <c r="O831" i="40"/>
  <c r="P831" i="40"/>
  <c r="F832" i="40"/>
  <c r="G832" i="40"/>
  <c r="H832" i="40"/>
  <c r="I832" i="40"/>
  <c r="J832" i="40"/>
  <c r="K832" i="40"/>
  <c r="O832" i="40"/>
  <c r="P832" i="40"/>
  <c r="F833" i="40"/>
  <c r="G833" i="40"/>
  <c r="H833" i="40"/>
  <c r="I833" i="40"/>
  <c r="J833" i="40"/>
  <c r="K833" i="40"/>
  <c r="O833" i="40"/>
  <c r="P833" i="40"/>
  <c r="F834" i="40"/>
  <c r="G834" i="40"/>
  <c r="H834" i="40"/>
  <c r="I834" i="40"/>
  <c r="J834" i="40"/>
  <c r="K834" i="40"/>
  <c r="O834" i="40"/>
  <c r="P834" i="40"/>
  <c r="F835" i="40"/>
  <c r="G835" i="40"/>
  <c r="H835" i="40"/>
  <c r="I835" i="40"/>
  <c r="J835" i="40"/>
  <c r="K835" i="40"/>
  <c r="O835" i="40"/>
  <c r="P835" i="40"/>
  <c r="F836" i="40"/>
  <c r="G836" i="40"/>
  <c r="H836" i="40"/>
  <c r="I836" i="40"/>
  <c r="J836" i="40"/>
  <c r="K836" i="40"/>
  <c r="O836" i="40"/>
  <c r="P836" i="40"/>
  <c r="F837" i="40"/>
  <c r="G837" i="40"/>
  <c r="H837" i="40"/>
  <c r="I837" i="40"/>
  <c r="J837" i="40"/>
  <c r="K837" i="40"/>
  <c r="O837" i="40"/>
  <c r="P837" i="40"/>
  <c r="F838" i="40"/>
  <c r="G838" i="40"/>
  <c r="H838" i="40"/>
  <c r="I838" i="40"/>
  <c r="J838" i="40"/>
  <c r="K838" i="40"/>
  <c r="O838" i="40"/>
  <c r="P838" i="40"/>
  <c r="F839" i="40"/>
  <c r="G839" i="40"/>
  <c r="H839" i="40"/>
  <c r="I839" i="40"/>
  <c r="J839" i="40"/>
  <c r="K839" i="40"/>
  <c r="O839" i="40"/>
  <c r="P839" i="40"/>
  <c r="F840" i="40"/>
  <c r="G840" i="40"/>
  <c r="H840" i="40"/>
  <c r="I840" i="40"/>
  <c r="J840" i="40"/>
  <c r="K840" i="40"/>
  <c r="O840" i="40"/>
  <c r="P840" i="40"/>
  <c r="F841" i="40"/>
  <c r="G841" i="40"/>
  <c r="H841" i="40"/>
  <c r="I841" i="40"/>
  <c r="J841" i="40"/>
  <c r="K841" i="40"/>
  <c r="O841" i="40"/>
  <c r="P841" i="40"/>
  <c r="F842" i="40"/>
  <c r="G842" i="40"/>
  <c r="H842" i="40"/>
  <c r="I842" i="40"/>
  <c r="J842" i="40"/>
  <c r="K842" i="40"/>
  <c r="O842" i="40"/>
  <c r="P842" i="40"/>
  <c r="F843" i="40"/>
  <c r="G843" i="40"/>
  <c r="H843" i="40"/>
  <c r="I843" i="40"/>
  <c r="J843" i="40"/>
  <c r="K843" i="40"/>
  <c r="O843" i="40"/>
  <c r="P843" i="40"/>
  <c r="F844" i="40"/>
  <c r="G844" i="40"/>
  <c r="H844" i="40"/>
  <c r="I844" i="40"/>
  <c r="J844" i="40"/>
  <c r="K844" i="40"/>
  <c r="O844" i="40"/>
  <c r="P844" i="40"/>
  <c r="F845" i="40"/>
  <c r="G845" i="40"/>
  <c r="H845" i="40"/>
  <c r="I845" i="40"/>
  <c r="J845" i="40"/>
  <c r="K845" i="40"/>
  <c r="O845" i="40"/>
  <c r="P845" i="40"/>
  <c r="F846" i="40"/>
  <c r="G846" i="40"/>
  <c r="H846" i="40"/>
  <c r="I846" i="40"/>
  <c r="J846" i="40"/>
  <c r="K846" i="40"/>
  <c r="O846" i="40"/>
  <c r="P846" i="40"/>
  <c r="F847" i="40"/>
  <c r="G847" i="40"/>
  <c r="H847" i="40"/>
  <c r="I847" i="40"/>
  <c r="J847" i="40"/>
  <c r="K847" i="40"/>
  <c r="O847" i="40"/>
  <c r="P847" i="40"/>
  <c r="F848" i="40"/>
  <c r="G848" i="40"/>
  <c r="H848" i="40"/>
  <c r="I848" i="40"/>
  <c r="J848" i="40"/>
  <c r="K848" i="40"/>
  <c r="O848" i="40"/>
  <c r="P848" i="40"/>
  <c r="F849" i="40"/>
  <c r="G849" i="40"/>
  <c r="H849" i="40"/>
  <c r="I849" i="40"/>
  <c r="J849" i="40"/>
  <c r="K849" i="40"/>
  <c r="O849" i="40"/>
  <c r="P849" i="40"/>
  <c r="F850" i="40"/>
  <c r="G850" i="40"/>
  <c r="H850" i="40"/>
  <c r="I850" i="40"/>
  <c r="J850" i="40"/>
  <c r="K850" i="40"/>
  <c r="O850" i="40"/>
  <c r="P850" i="40"/>
  <c r="F851" i="40"/>
  <c r="G851" i="40"/>
  <c r="H851" i="40"/>
  <c r="I851" i="40"/>
  <c r="J851" i="40"/>
  <c r="K851" i="40"/>
  <c r="O851" i="40"/>
  <c r="P851" i="40"/>
  <c r="F852" i="40"/>
  <c r="G852" i="40"/>
  <c r="H852" i="40"/>
  <c r="I852" i="40"/>
  <c r="J852" i="40"/>
  <c r="K852" i="40"/>
  <c r="O852" i="40"/>
  <c r="P852" i="40"/>
  <c r="F853" i="40"/>
  <c r="G853" i="40"/>
  <c r="H853" i="40"/>
  <c r="I853" i="40"/>
  <c r="J853" i="40"/>
  <c r="K853" i="40"/>
  <c r="O853" i="40"/>
  <c r="P853" i="40"/>
  <c r="F854" i="40"/>
  <c r="G854" i="40"/>
  <c r="H854" i="40"/>
  <c r="I854" i="40"/>
  <c r="J854" i="40"/>
  <c r="K854" i="40"/>
  <c r="O854" i="40"/>
  <c r="P854" i="40"/>
  <c r="F855" i="40"/>
  <c r="G855" i="40"/>
  <c r="H855" i="40"/>
  <c r="I855" i="40"/>
  <c r="J855" i="40"/>
  <c r="K855" i="40"/>
  <c r="O855" i="40"/>
  <c r="P855" i="40"/>
  <c r="F856" i="40"/>
  <c r="G856" i="40"/>
  <c r="H856" i="40"/>
  <c r="I856" i="40"/>
  <c r="J856" i="40"/>
  <c r="K856" i="40"/>
  <c r="O856" i="40"/>
  <c r="P856" i="40"/>
  <c r="F857" i="40"/>
  <c r="G857" i="40"/>
  <c r="H857" i="40"/>
  <c r="I857" i="40"/>
  <c r="J857" i="40"/>
  <c r="K857" i="40"/>
  <c r="O857" i="40"/>
  <c r="P857" i="40"/>
  <c r="F858" i="40"/>
  <c r="G858" i="40"/>
  <c r="H858" i="40"/>
  <c r="I858" i="40"/>
  <c r="J858" i="40"/>
  <c r="K858" i="40"/>
  <c r="O858" i="40"/>
  <c r="P858" i="40"/>
  <c r="F859" i="40"/>
  <c r="G859" i="40"/>
  <c r="H859" i="40"/>
  <c r="I859" i="40"/>
  <c r="J859" i="40"/>
  <c r="K859" i="40"/>
  <c r="O859" i="40"/>
  <c r="P859" i="40"/>
  <c r="F860" i="40"/>
  <c r="G860" i="40"/>
  <c r="H860" i="40"/>
  <c r="I860" i="40"/>
  <c r="J860" i="40"/>
  <c r="K860" i="40"/>
  <c r="O860" i="40"/>
  <c r="P860" i="40"/>
  <c r="F861" i="40"/>
  <c r="G861" i="40"/>
  <c r="H861" i="40"/>
  <c r="I861" i="40"/>
  <c r="J861" i="40"/>
  <c r="K861" i="40"/>
  <c r="O861" i="40"/>
  <c r="P861" i="40"/>
  <c r="F862" i="40"/>
  <c r="G862" i="40"/>
  <c r="H862" i="40"/>
  <c r="I862" i="40"/>
  <c r="J862" i="40"/>
  <c r="K862" i="40"/>
  <c r="O862" i="40"/>
  <c r="P862" i="40"/>
  <c r="F863" i="40"/>
  <c r="G863" i="40"/>
  <c r="H863" i="40"/>
  <c r="I863" i="40"/>
  <c r="J863" i="40"/>
  <c r="K863" i="40"/>
  <c r="O863" i="40"/>
  <c r="P863" i="40"/>
  <c r="F864" i="40"/>
  <c r="G864" i="40"/>
  <c r="H864" i="40"/>
  <c r="I864" i="40"/>
  <c r="J864" i="40"/>
  <c r="K864" i="40"/>
  <c r="O864" i="40"/>
  <c r="P864" i="40"/>
  <c r="F865" i="40"/>
  <c r="G865" i="40"/>
  <c r="H865" i="40"/>
  <c r="I865" i="40"/>
  <c r="J865" i="40"/>
  <c r="K865" i="40"/>
  <c r="O865" i="40"/>
  <c r="P865" i="40"/>
  <c r="F866" i="40"/>
  <c r="G866" i="40"/>
  <c r="H866" i="40"/>
  <c r="I866" i="40"/>
  <c r="J866" i="40"/>
  <c r="K866" i="40"/>
  <c r="O866" i="40"/>
  <c r="P866" i="40"/>
  <c r="F867" i="40"/>
  <c r="G867" i="40"/>
  <c r="H867" i="40"/>
  <c r="I867" i="40"/>
  <c r="J867" i="40"/>
  <c r="K867" i="40"/>
  <c r="O867" i="40"/>
  <c r="P867" i="40"/>
  <c r="F868" i="40"/>
  <c r="G868" i="40"/>
  <c r="H868" i="40"/>
  <c r="I868" i="40"/>
  <c r="J868" i="40"/>
  <c r="K868" i="40"/>
  <c r="O868" i="40"/>
  <c r="P868" i="40"/>
  <c r="F869" i="40"/>
  <c r="G869" i="40"/>
  <c r="H869" i="40"/>
  <c r="I869" i="40"/>
  <c r="J869" i="40"/>
  <c r="K869" i="40"/>
  <c r="O869" i="40"/>
  <c r="P869" i="40"/>
  <c r="F870" i="40"/>
  <c r="G870" i="40"/>
  <c r="H870" i="40"/>
  <c r="I870" i="40"/>
  <c r="J870" i="40"/>
  <c r="K870" i="40"/>
  <c r="O870" i="40"/>
  <c r="P870" i="40"/>
  <c r="F871" i="40"/>
  <c r="G871" i="40"/>
  <c r="H871" i="40"/>
  <c r="I871" i="40"/>
  <c r="J871" i="40"/>
  <c r="K871" i="40"/>
  <c r="O871" i="40"/>
  <c r="P871" i="40"/>
  <c r="F872" i="40"/>
  <c r="G872" i="40"/>
  <c r="H872" i="40"/>
  <c r="I872" i="40"/>
  <c r="J872" i="40"/>
  <c r="K872" i="40"/>
  <c r="O872" i="40"/>
  <c r="P872" i="40"/>
  <c r="F873" i="40"/>
  <c r="G873" i="40"/>
  <c r="H873" i="40"/>
  <c r="I873" i="40"/>
  <c r="J873" i="40"/>
  <c r="K873" i="40"/>
  <c r="O873" i="40"/>
  <c r="P873" i="40"/>
  <c r="F874" i="40"/>
  <c r="G874" i="40"/>
  <c r="H874" i="40"/>
  <c r="I874" i="40"/>
  <c r="J874" i="40"/>
  <c r="K874" i="40"/>
  <c r="O874" i="40"/>
  <c r="P874" i="40"/>
  <c r="F875" i="40"/>
  <c r="G875" i="40"/>
  <c r="H875" i="40"/>
  <c r="I875" i="40"/>
  <c r="J875" i="40"/>
  <c r="K875" i="40"/>
  <c r="O875" i="40"/>
  <c r="P875" i="40"/>
  <c r="F876" i="40"/>
  <c r="G876" i="40"/>
  <c r="H876" i="40"/>
  <c r="I876" i="40"/>
  <c r="J876" i="40"/>
  <c r="K876" i="40"/>
  <c r="O876" i="40"/>
  <c r="P876" i="40"/>
  <c r="F877" i="40"/>
  <c r="G877" i="40"/>
  <c r="H877" i="40"/>
  <c r="I877" i="40"/>
  <c r="J877" i="40"/>
  <c r="K877" i="40"/>
  <c r="O877" i="40"/>
  <c r="P877" i="40"/>
  <c r="F878" i="40"/>
  <c r="G878" i="40"/>
  <c r="H878" i="40"/>
  <c r="I878" i="40"/>
  <c r="J878" i="40"/>
  <c r="K878" i="40"/>
  <c r="O878" i="40"/>
  <c r="P878" i="40"/>
  <c r="F879" i="40"/>
  <c r="G879" i="40"/>
  <c r="H879" i="40"/>
  <c r="I879" i="40"/>
  <c r="J879" i="40"/>
  <c r="K879" i="40"/>
  <c r="O879" i="40"/>
  <c r="P879" i="40"/>
  <c r="F880" i="40"/>
  <c r="G880" i="40"/>
  <c r="H880" i="40"/>
  <c r="I880" i="40"/>
  <c r="J880" i="40"/>
  <c r="K880" i="40"/>
  <c r="O880" i="40"/>
  <c r="P880" i="40"/>
  <c r="F881" i="40"/>
  <c r="G881" i="40"/>
  <c r="H881" i="40"/>
  <c r="I881" i="40"/>
  <c r="J881" i="40"/>
  <c r="K881" i="40"/>
  <c r="O881" i="40"/>
  <c r="P881" i="40"/>
  <c r="F882" i="40"/>
  <c r="G882" i="40"/>
  <c r="H882" i="40"/>
  <c r="I882" i="40"/>
  <c r="J882" i="40"/>
  <c r="K882" i="40"/>
  <c r="O882" i="40"/>
  <c r="P882" i="40"/>
  <c r="F883" i="40"/>
  <c r="G883" i="40"/>
  <c r="H883" i="40"/>
  <c r="I883" i="40"/>
  <c r="J883" i="40"/>
  <c r="K883" i="40"/>
  <c r="O883" i="40"/>
  <c r="P883" i="40"/>
  <c r="F884" i="40"/>
  <c r="G884" i="40"/>
  <c r="H884" i="40"/>
  <c r="I884" i="40"/>
  <c r="J884" i="40"/>
  <c r="K884" i="40"/>
  <c r="O884" i="40"/>
  <c r="P884" i="40"/>
  <c r="F885" i="40"/>
  <c r="G885" i="40"/>
  <c r="H885" i="40"/>
  <c r="I885" i="40"/>
  <c r="J885" i="40"/>
  <c r="K885" i="40"/>
  <c r="O885" i="40"/>
  <c r="P885" i="40"/>
  <c r="F886" i="40"/>
  <c r="G886" i="40"/>
  <c r="H886" i="40"/>
  <c r="I886" i="40"/>
  <c r="J886" i="40"/>
  <c r="K886" i="40"/>
  <c r="O886" i="40"/>
  <c r="P886" i="40"/>
  <c r="F887" i="40"/>
  <c r="G887" i="40"/>
  <c r="H887" i="40"/>
  <c r="I887" i="40"/>
  <c r="J887" i="40"/>
  <c r="K887" i="40"/>
  <c r="O887" i="40"/>
  <c r="P887" i="40"/>
  <c r="F888" i="40"/>
  <c r="G888" i="40"/>
  <c r="H888" i="40"/>
  <c r="I888" i="40"/>
  <c r="J888" i="40"/>
  <c r="K888" i="40"/>
  <c r="O888" i="40"/>
  <c r="P888" i="40"/>
  <c r="F889" i="40"/>
  <c r="G889" i="40"/>
  <c r="H889" i="40"/>
  <c r="I889" i="40"/>
  <c r="J889" i="40"/>
  <c r="K889" i="40"/>
  <c r="O889" i="40"/>
  <c r="P889" i="40"/>
  <c r="F890" i="40"/>
  <c r="G890" i="40"/>
  <c r="H890" i="40"/>
  <c r="I890" i="40"/>
  <c r="J890" i="40"/>
  <c r="K890" i="40"/>
  <c r="O890" i="40"/>
  <c r="P890" i="40"/>
  <c r="F891" i="40"/>
  <c r="G891" i="40"/>
  <c r="H891" i="40"/>
  <c r="I891" i="40"/>
  <c r="J891" i="40"/>
  <c r="K891" i="40"/>
  <c r="O891" i="40"/>
  <c r="P891" i="40"/>
  <c r="F892" i="40"/>
  <c r="G892" i="40"/>
  <c r="H892" i="40"/>
  <c r="I892" i="40"/>
  <c r="J892" i="40"/>
  <c r="K892" i="40"/>
  <c r="O892" i="40"/>
  <c r="P892" i="40"/>
  <c r="F893" i="40"/>
  <c r="G893" i="40"/>
  <c r="H893" i="40"/>
  <c r="I893" i="40"/>
  <c r="J893" i="40"/>
  <c r="K893" i="40"/>
  <c r="O893" i="40"/>
  <c r="P893" i="40"/>
  <c r="F894" i="40"/>
  <c r="G894" i="40"/>
  <c r="H894" i="40"/>
  <c r="I894" i="40"/>
  <c r="J894" i="40"/>
  <c r="K894" i="40"/>
  <c r="O894" i="40"/>
  <c r="P894" i="40"/>
  <c r="F895" i="40"/>
  <c r="G895" i="40"/>
  <c r="H895" i="40"/>
  <c r="I895" i="40"/>
  <c r="J895" i="40"/>
  <c r="K895" i="40"/>
  <c r="O895" i="40"/>
  <c r="P895" i="40"/>
  <c r="F896" i="40"/>
  <c r="G896" i="40"/>
  <c r="H896" i="40"/>
  <c r="I896" i="40"/>
  <c r="J896" i="40"/>
  <c r="K896" i="40"/>
  <c r="O896" i="40"/>
  <c r="P896" i="40"/>
  <c r="F897" i="40"/>
  <c r="G897" i="40"/>
  <c r="H897" i="40"/>
  <c r="I897" i="40"/>
  <c r="J897" i="40"/>
  <c r="K897" i="40"/>
  <c r="O897" i="40"/>
  <c r="P897" i="40"/>
  <c r="F898" i="40"/>
  <c r="G898" i="40"/>
  <c r="H898" i="40"/>
  <c r="I898" i="40"/>
  <c r="J898" i="40"/>
  <c r="K898" i="40"/>
  <c r="O898" i="40"/>
  <c r="P898" i="40"/>
  <c r="F899" i="40"/>
  <c r="G899" i="40"/>
  <c r="H899" i="40"/>
  <c r="I899" i="40"/>
  <c r="J899" i="40"/>
  <c r="K899" i="40"/>
  <c r="O899" i="40"/>
  <c r="P899" i="40"/>
  <c r="F900" i="40"/>
  <c r="G900" i="40"/>
  <c r="H900" i="40"/>
  <c r="I900" i="40"/>
  <c r="J900" i="40"/>
  <c r="K900" i="40"/>
  <c r="O900" i="40"/>
  <c r="P900" i="40"/>
  <c r="F901" i="40"/>
  <c r="G901" i="40"/>
  <c r="H901" i="40"/>
  <c r="I901" i="40"/>
  <c r="J901" i="40"/>
  <c r="K901" i="40"/>
  <c r="O901" i="40"/>
  <c r="P901" i="40"/>
  <c r="F902" i="40"/>
  <c r="G902" i="40"/>
  <c r="H902" i="40"/>
  <c r="I902" i="40"/>
  <c r="J902" i="40"/>
  <c r="K902" i="40"/>
  <c r="O902" i="40"/>
  <c r="P902" i="40"/>
  <c r="F903" i="40"/>
  <c r="G903" i="40"/>
  <c r="H903" i="40"/>
  <c r="I903" i="40"/>
  <c r="J903" i="40"/>
  <c r="K903" i="40"/>
  <c r="O903" i="40"/>
  <c r="P903" i="40"/>
  <c r="F904" i="40"/>
  <c r="G904" i="40"/>
  <c r="H904" i="40"/>
  <c r="I904" i="40"/>
  <c r="J904" i="40"/>
  <c r="K904" i="40"/>
  <c r="O904" i="40"/>
  <c r="P904" i="40"/>
  <c r="F905" i="40"/>
  <c r="G905" i="40"/>
  <c r="H905" i="40"/>
  <c r="I905" i="40"/>
  <c r="J905" i="40"/>
  <c r="K905" i="40"/>
  <c r="O905" i="40"/>
  <c r="P905" i="40"/>
  <c r="F906" i="40"/>
  <c r="G906" i="40"/>
  <c r="H906" i="40"/>
  <c r="I906" i="40"/>
  <c r="J906" i="40"/>
  <c r="K906" i="40"/>
  <c r="O906" i="40"/>
  <c r="P906" i="40"/>
  <c r="F907" i="40"/>
  <c r="G907" i="40"/>
  <c r="H907" i="40"/>
  <c r="I907" i="40"/>
  <c r="J907" i="40"/>
  <c r="K907" i="40"/>
  <c r="O907" i="40"/>
  <c r="P907" i="40"/>
  <c r="F908" i="40"/>
  <c r="G908" i="40"/>
  <c r="H908" i="40"/>
  <c r="I908" i="40"/>
  <c r="J908" i="40"/>
  <c r="K908" i="40"/>
  <c r="O908" i="40"/>
  <c r="P908" i="40"/>
  <c r="F909" i="40"/>
  <c r="G909" i="40"/>
  <c r="H909" i="40"/>
  <c r="I909" i="40"/>
  <c r="J909" i="40"/>
  <c r="K909" i="40"/>
  <c r="O909" i="40"/>
  <c r="P909" i="40"/>
  <c r="F910" i="40"/>
  <c r="G910" i="40"/>
  <c r="H910" i="40"/>
  <c r="I910" i="40"/>
  <c r="J910" i="40"/>
  <c r="K910" i="40"/>
  <c r="O910" i="40"/>
  <c r="P910" i="40"/>
  <c r="F911" i="40"/>
  <c r="G911" i="40"/>
  <c r="H911" i="40"/>
  <c r="I911" i="40"/>
  <c r="J911" i="40"/>
  <c r="K911" i="40"/>
  <c r="O911" i="40"/>
  <c r="P911" i="40"/>
  <c r="F912" i="40"/>
  <c r="G912" i="40"/>
  <c r="H912" i="40"/>
  <c r="I912" i="40"/>
  <c r="J912" i="40"/>
  <c r="K912" i="40"/>
  <c r="O912" i="40"/>
  <c r="P912" i="40"/>
  <c r="F913" i="40"/>
  <c r="G913" i="40"/>
  <c r="H913" i="40"/>
  <c r="I913" i="40"/>
  <c r="J913" i="40"/>
  <c r="K913" i="40"/>
  <c r="O913" i="40"/>
  <c r="P913" i="40"/>
  <c r="F914" i="40"/>
  <c r="G914" i="40"/>
  <c r="H914" i="40"/>
  <c r="I914" i="40"/>
  <c r="J914" i="40"/>
  <c r="K914" i="40"/>
  <c r="O914" i="40"/>
  <c r="P914" i="40"/>
  <c r="F915" i="40"/>
  <c r="G915" i="40"/>
  <c r="H915" i="40"/>
  <c r="I915" i="40"/>
  <c r="J915" i="40"/>
  <c r="K915" i="40"/>
  <c r="O915" i="40"/>
  <c r="P915" i="40"/>
  <c r="F916" i="40"/>
  <c r="G916" i="40"/>
  <c r="H916" i="40"/>
  <c r="I916" i="40"/>
  <c r="J916" i="40"/>
  <c r="K916" i="40"/>
  <c r="O916" i="40"/>
  <c r="P916" i="40"/>
  <c r="F917" i="40"/>
  <c r="G917" i="40"/>
  <c r="H917" i="40"/>
  <c r="I917" i="40"/>
  <c r="J917" i="40"/>
  <c r="K917" i="40"/>
  <c r="O917" i="40"/>
  <c r="P917" i="40"/>
  <c r="F918" i="40"/>
  <c r="G918" i="40"/>
  <c r="H918" i="40"/>
  <c r="I918" i="40"/>
  <c r="J918" i="40"/>
  <c r="K918" i="40"/>
  <c r="O918" i="40"/>
  <c r="P918" i="40"/>
  <c r="F919" i="40"/>
  <c r="G919" i="40"/>
  <c r="H919" i="40"/>
  <c r="I919" i="40"/>
  <c r="J919" i="40"/>
  <c r="K919" i="40"/>
  <c r="O919" i="40"/>
  <c r="P919" i="40"/>
  <c r="F920" i="40"/>
  <c r="G920" i="40"/>
  <c r="H920" i="40"/>
  <c r="I920" i="40"/>
  <c r="J920" i="40"/>
  <c r="K920" i="40"/>
  <c r="O920" i="40"/>
  <c r="P920" i="40"/>
  <c r="F921" i="40"/>
  <c r="G921" i="40"/>
  <c r="H921" i="40"/>
  <c r="I921" i="40"/>
  <c r="J921" i="40"/>
  <c r="K921" i="40"/>
  <c r="O921" i="40"/>
  <c r="P921" i="40"/>
  <c r="F922" i="40"/>
  <c r="G922" i="40"/>
  <c r="H922" i="40"/>
  <c r="I922" i="40"/>
  <c r="J922" i="40"/>
  <c r="K922" i="40"/>
  <c r="O922" i="40"/>
  <c r="P922" i="40"/>
  <c r="F923" i="40"/>
  <c r="G923" i="40"/>
  <c r="H923" i="40"/>
  <c r="I923" i="40"/>
  <c r="J923" i="40"/>
  <c r="K923" i="40"/>
  <c r="O923" i="40"/>
  <c r="P923" i="40"/>
  <c r="F924" i="40"/>
  <c r="G924" i="40"/>
  <c r="H924" i="40"/>
  <c r="I924" i="40"/>
  <c r="J924" i="40"/>
  <c r="K924" i="40"/>
  <c r="O924" i="40"/>
  <c r="P924" i="40"/>
  <c r="F925" i="40"/>
  <c r="G925" i="40"/>
  <c r="H925" i="40"/>
  <c r="I925" i="40"/>
  <c r="J925" i="40"/>
  <c r="K925" i="40"/>
  <c r="O925" i="40"/>
  <c r="P925" i="40"/>
  <c r="F926" i="40"/>
  <c r="G926" i="40"/>
  <c r="H926" i="40"/>
  <c r="I926" i="40"/>
  <c r="J926" i="40"/>
  <c r="K926" i="40"/>
  <c r="O926" i="40"/>
  <c r="P926" i="40"/>
  <c r="F927" i="40"/>
  <c r="G927" i="40"/>
  <c r="H927" i="40"/>
  <c r="I927" i="40"/>
  <c r="J927" i="40"/>
  <c r="K927" i="40"/>
  <c r="O927" i="40"/>
  <c r="P927" i="40"/>
  <c r="F928" i="40"/>
  <c r="G928" i="40"/>
  <c r="H928" i="40"/>
  <c r="I928" i="40"/>
  <c r="J928" i="40"/>
  <c r="K928" i="40"/>
  <c r="O928" i="40"/>
  <c r="P928" i="40"/>
  <c r="F929" i="40"/>
  <c r="G929" i="40"/>
  <c r="H929" i="40"/>
  <c r="I929" i="40"/>
  <c r="J929" i="40"/>
  <c r="K929" i="40"/>
  <c r="O929" i="40"/>
  <c r="P929" i="40"/>
  <c r="F930" i="40"/>
  <c r="G930" i="40"/>
  <c r="H930" i="40"/>
  <c r="I930" i="40"/>
  <c r="J930" i="40"/>
  <c r="K930" i="40"/>
  <c r="O930" i="40"/>
  <c r="P930" i="40"/>
  <c r="F931" i="40"/>
  <c r="G931" i="40"/>
  <c r="H931" i="40"/>
  <c r="I931" i="40"/>
  <c r="J931" i="40"/>
  <c r="K931" i="40"/>
  <c r="O931" i="40"/>
  <c r="P931" i="40"/>
  <c r="F932" i="40"/>
  <c r="G932" i="40"/>
  <c r="H932" i="40"/>
  <c r="I932" i="40"/>
  <c r="J932" i="40"/>
  <c r="K932" i="40"/>
  <c r="O932" i="40"/>
  <c r="P932" i="40"/>
  <c r="F933" i="40"/>
  <c r="G933" i="40"/>
  <c r="H933" i="40"/>
  <c r="I933" i="40"/>
  <c r="J933" i="40"/>
  <c r="K933" i="40"/>
  <c r="O933" i="40"/>
  <c r="P933" i="40"/>
  <c r="F934" i="40"/>
  <c r="G934" i="40"/>
  <c r="H934" i="40"/>
  <c r="I934" i="40"/>
  <c r="J934" i="40"/>
  <c r="K934" i="40"/>
  <c r="O934" i="40"/>
  <c r="P934" i="40"/>
  <c r="F935" i="40"/>
  <c r="G935" i="40"/>
  <c r="H935" i="40"/>
  <c r="I935" i="40"/>
  <c r="J935" i="40"/>
  <c r="K935" i="40"/>
  <c r="O935" i="40"/>
  <c r="P935" i="40"/>
  <c r="F936" i="40"/>
  <c r="G936" i="40"/>
  <c r="H936" i="40"/>
  <c r="I936" i="40"/>
  <c r="J936" i="40"/>
  <c r="K936" i="40"/>
  <c r="O936" i="40"/>
  <c r="P936" i="40"/>
  <c r="F937" i="40"/>
  <c r="G937" i="40"/>
  <c r="H937" i="40"/>
  <c r="I937" i="40"/>
  <c r="J937" i="40"/>
  <c r="K937" i="40"/>
  <c r="O937" i="40"/>
  <c r="P937" i="40"/>
  <c r="F938" i="40"/>
  <c r="G938" i="40"/>
  <c r="H938" i="40"/>
  <c r="I938" i="40"/>
  <c r="J938" i="40"/>
  <c r="K938" i="40"/>
  <c r="O938" i="40"/>
  <c r="P938" i="40"/>
  <c r="F939" i="40"/>
  <c r="G939" i="40"/>
  <c r="H939" i="40"/>
  <c r="I939" i="40"/>
  <c r="J939" i="40"/>
  <c r="K939" i="40"/>
  <c r="O939" i="40"/>
  <c r="P939" i="40"/>
  <c r="F940" i="40"/>
  <c r="G940" i="40"/>
  <c r="H940" i="40"/>
  <c r="I940" i="40"/>
  <c r="J940" i="40"/>
  <c r="K940" i="40"/>
  <c r="O940" i="40"/>
  <c r="P940" i="40"/>
  <c r="F941" i="40"/>
  <c r="G941" i="40"/>
  <c r="H941" i="40"/>
  <c r="I941" i="40"/>
  <c r="J941" i="40"/>
  <c r="K941" i="40"/>
  <c r="O941" i="40"/>
  <c r="P941" i="40"/>
  <c r="F942" i="40"/>
  <c r="G942" i="40"/>
  <c r="H942" i="40"/>
  <c r="I942" i="40"/>
  <c r="J942" i="40"/>
  <c r="K942" i="40"/>
  <c r="O942" i="40"/>
  <c r="P942" i="40"/>
  <c r="F943" i="40"/>
  <c r="G943" i="40"/>
  <c r="H943" i="40"/>
  <c r="I943" i="40"/>
  <c r="J943" i="40"/>
  <c r="K943" i="40"/>
  <c r="O943" i="40"/>
  <c r="P943" i="40"/>
  <c r="F944" i="40"/>
  <c r="G944" i="40"/>
  <c r="H944" i="40"/>
  <c r="I944" i="40"/>
  <c r="J944" i="40"/>
  <c r="K944" i="40"/>
  <c r="O944" i="40"/>
  <c r="P944" i="40"/>
  <c r="F945" i="40"/>
  <c r="G945" i="40"/>
  <c r="H945" i="40"/>
  <c r="I945" i="40"/>
  <c r="J945" i="40"/>
  <c r="K945" i="40"/>
  <c r="O945" i="40"/>
  <c r="P945" i="40"/>
  <c r="F946" i="40"/>
  <c r="G946" i="40"/>
  <c r="H946" i="40"/>
  <c r="I946" i="40"/>
  <c r="J946" i="40"/>
  <c r="K946" i="40"/>
  <c r="O946" i="40"/>
  <c r="P946" i="40"/>
  <c r="F947" i="40"/>
  <c r="G947" i="40"/>
  <c r="H947" i="40"/>
  <c r="I947" i="40"/>
  <c r="J947" i="40"/>
  <c r="K947" i="40"/>
  <c r="O947" i="40"/>
  <c r="P947" i="40"/>
  <c r="F948" i="40"/>
  <c r="G948" i="40"/>
  <c r="H948" i="40"/>
  <c r="I948" i="40"/>
  <c r="J948" i="40"/>
  <c r="K948" i="40"/>
  <c r="O948" i="40"/>
  <c r="P948" i="40"/>
  <c r="F949" i="40"/>
  <c r="G949" i="40"/>
  <c r="H949" i="40"/>
  <c r="I949" i="40"/>
  <c r="J949" i="40"/>
  <c r="K949" i="40"/>
  <c r="O949" i="40"/>
  <c r="P949" i="40"/>
  <c r="F950" i="40"/>
  <c r="G950" i="40"/>
  <c r="H950" i="40"/>
  <c r="I950" i="40"/>
  <c r="J950" i="40"/>
  <c r="K950" i="40"/>
  <c r="O950" i="40"/>
  <c r="P950" i="40"/>
  <c r="F951" i="40"/>
  <c r="G951" i="40"/>
  <c r="H951" i="40"/>
  <c r="I951" i="40"/>
  <c r="J951" i="40"/>
  <c r="K951" i="40"/>
  <c r="O951" i="40"/>
  <c r="P951" i="40"/>
  <c r="F952" i="40"/>
  <c r="G952" i="40"/>
  <c r="H952" i="40"/>
  <c r="I952" i="40"/>
  <c r="J952" i="40"/>
  <c r="K952" i="40"/>
  <c r="O952" i="40"/>
  <c r="P952" i="40"/>
  <c r="F953" i="40"/>
  <c r="G953" i="40"/>
  <c r="H953" i="40"/>
  <c r="I953" i="40"/>
  <c r="J953" i="40"/>
  <c r="K953" i="40"/>
  <c r="O953" i="40"/>
  <c r="P953" i="40"/>
  <c r="F954" i="40"/>
  <c r="G954" i="40"/>
  <c r="H954" i="40"/>
  <c r="I954" i="40"/>
  <c r="J954" i="40"/>
  <c r="K954" i="40"/>
  <c r="O954" i="40"/>
  <c r="P954" i="40"/>
  <c r="F955" i="40"/>
  <c r="G955" i="40"/>
  <c r="H955" i="40"/>
  <c r="I955" i="40"/>
  <c r="J955" i="40"/>
  <c r="K955" i="40"/>
  <c r="O955" i="40"/>
  <c r="P955" i="40"/>
  <c r="F956" i="40"/>
  <c r="G956" i="40"/>
  <c r="H956" i="40"/>
  <c r="I956" i="40"/>
  <c r="J956" i="40"/>
  <c r="K956" i="40"/>
  <c r="O956" i="40"/>
  <c r="P956" i="40"/>
  <c r="F957" i="40"/>
  <c r="G957" i="40"/>
  <c r="H957" i="40"/>
  <c r="I957" i="40"/>
  <c r="J957" i="40"/>
  <c r="K957" i="40"/>
  <c r="O957" i="40"/>
  <c r="P957" i="40"/>
  <c r="F958" i="40"/>
  <c r="G958" i="40"/>
  <c r="H958" i="40"/>
  <c r="I958" i="40"/>
  <c r="J958" i="40"/>
  <c r="K958" i="40"/>
  <c r="O958" i="40"/>
  <c r="P958" i="40"/>
  <c r="F959" i="40"/>
  <c r="G959" i="40"/>
  <c r="H959" i="40"/>
  <c r="I959" i="40"/>
  <c r="J959" i="40"/>
  <c r="K959" i="40"/>
  <c r="O959" i="40"/>
  <c r="P959" i="40"/>
  <c r="F960" i="40"/>
  <c r="G960" i="40"/>
  <c r="H960" i="40"/>
  <c r="I960" i="40"/>
  <c r="J960" i="40"/>
  <c r="K960" i="40"/>
  <c r="O960" i="40"/>
  <c r="P960" i="40"/>
  <c r="F961" i="40"/>
  <c r="G961" i="40"/>
  <c r="H961" i="40"/>
  <c r="I961" i="40"/>
  <c r="J961" i="40"/>
  <c r="K961" i="40"/>
  <c r="O961" i="40"/>
  <c r="P961" i="40"/>
  <c r="F962" i="40"/>
  <c r="G962" i="40"/>
  <c r="H962" i="40"/>
  <c r="I962" i="40"/>
  <c r="J962" i="40"/>
  <c r="K962" i="40"/>
  <c r="O962" i="40"/>
  <c r="P962" i="40"/>
  <c r="F963" i="40"/>
  <c r="G963" i="40"/>
  <c r="H963" i="40"/>
  <c r="I963" i="40"/>
  <c r="J963" i="40"/>
  <c r="K963" i="40"/>
  <c r="O963" i="40"/>
  <c r="P963" i="40"/>
  <c r="F964" i="40"/>
  <c r="G964" i="40"/>
  <c r="H964" i="40"/>
  <c r="I964" i="40"/>
  <c r="J964" i="40"/>
  <c r="K964" i="40"/>
  <c r="O964" i="40"/>
  <c r="P964" i="40"/>
  <c r="F965" i="40"/>
  <c r="G965" i="40"/>
  <c r="H965" i="40"/>
  <c r="I965" i="40"/>
  <c r="J965" i="40"/>
  <c r="K965" i="40"/>
  <c r="O965" i="40"/>
  <c r="P965" i="40"/>
  <c r="F966" i="40"/>
  <c r="G966" i="40"/>
  <c r="H966" i="40"/>
  <c r="I966" i="40"/>
  <c r="J966" i="40"/>
  <c r="K966" i="40"/>
  <c r="O966" i="40"/>
  <c r="P966" i="40"/>
  <c r="F967" i="40"/>
  <c r="G967" i="40"/>
  <c r="H967" i="40"/>
  <c r="I967" i="40"/>
  <c r="J967" i="40"/>
  <c r="K967" i="40"/>
  <c r="O967" i="40"/>
  <c r="P967" i="40"/>
  <c r="F968" i="40"/>
  <c r="G968" i="40"/>
  <c r="H968" i="40"/>
  <c r="I968" i="40"/>
  <c r="J968" i="40"/>
  <c r="K968" i="40"/>
  <c r="O968" i="40"/>
  <c r="P968" i="40"/>
  <c r="F969" i="40"/>
  <c r="G969" i="40"/>
  <c r="H969" i="40"/>
  <c r="I969" i="40"/>
  <c r="J969" i="40"/>
  <c r="K969" i="40"/>
  <c r="O969" i="40"/>
  <c r="P969" i="40"/>
  <c r="F970" i="40"/>
  <c r="G970" i="40"/>
  <c r="H970" i="40"/>
  <c r="I970" i="40"/>
  <c r="J970" i="40"/>
  <c r="K970" i="40"/>
  <c r="O970" i="40"/>
  <c r="P970" i="40"/>
  <c r="F971" i="40"/>
  <c r="G971" i="40"/>
  <c r="H971" i="40"/>
  <c r="I971" i="40"/>
  <c r="J971" i="40"/>
  <c r="K971" i="40"/>
  <c r="O971" i="40"/>
  <c r="P971" i="40"/>
  <c r="F972" i="40"/>
  <c r="G972" i="40"/>
  <c r="H972" i="40"/>
  <c r="I972" i="40"/>
  <c r="J972" i="40"/>
  <c r="K972" i="40"/>
  <c r="O972" i="40"/>
  <c r="P972" i="40"/>
  <c r="F973" i="40"/>
  <c r="G973" i="40"/>
  <c r="H973" i="40"/>
  <c r="I973" i="40"/>
  <c r="J973" i="40"/>
  <c r="K973" i="40"/>
  <c r="O973" i="40"/>
  <c r="P973" i="40"/>
  <c r="F974" i="40"/>
  <c r="G974" i="40"/>
  <c r="H974" i="40"/>
  <c r="I974" i="40"/>
  <c r="J974" i="40"/>
  <c r="K974" i="40"/>
  <c r="O974" i="40"/>
  <c r="P974" i="40"/>
  <c r="F975" i="40"/>
  <c r="G975" i="40"/>
  <c r="H975" i="40"/>
  <c r="I975" i="40"/>
  <c r="J975" i="40"/>
  <c r="K975" i="40"/>
  <c r="O975" i="40"/>
  <c r="P975" i="40"/>
  <c r="F976" i="40"/>
  <c r="G976" i="40"/>
  <c r="H976" i="40"/>
  <c r="I976" i="40"/>
  <c r="J976" i="40"/>
  <c r="K976" i="40"/>
  <c r="O976" i="40"/>
  <c r="P976" i="40"/>
  <c r="F977" i="40"/>
  <c r="G977" i="40"/>
  <c r="H977" i="40"/>
  <c r="I977" i="40"/>
  <c r="J977" i="40"/>
  <c r="K977" i="40"/>
  <c r="O977" i="40"/>
  <c r="P977" i="40"/>
  <c r="F978" i="40"/>
  <c r="G978" i="40"/>
  <c r="H978" i="40"/>
  <c r="I978" i="40"/>
  <c r="J978" i="40"/>
  <c r="K978" i="40"/>
  <c r="O978" i="40"/>
  <c r="P978" i="40"/>
  <c r="F979" i="40"/>
  <c r="G979" i="40"/>
  <c r="H979" i="40"/>
  <c r="I979" i="40"/>
  <c r="J979" i="40"/>
  <c r="K979" i="40"/>
  <c r="O979" i="40"/>
  <c r="P979" i="40"/>
  <c r="F980" i="40"/>
  <c r="G980" i="40"/>
  <c r="H980" i="40"/>
  <c r="I980" i="40"/>
  <c r="J980" i="40"/>
  <c r="K980" i="40"/>
  <c r="O980" i="40"/>
  <c r="P980" i="40"/>
  <c r="F981" i="40"/>
  <c r="G981" i="40"/>
  <c r="H981" i="40"/>
  <c r="I981" i="40"/>
  <c r="J981" i="40"/>
  <c r="K981" i="40"/>
  <c r="O981" i="40"/>
  <c r="P981" i="40"/>
  <c r="F982" i="40"/>
  <c r="G982" i="40"/>
  <c r="H982" i="40"/>
  <c r="I982" i="40"/>
  <c r="J982" i="40"/>
  <c r="K982" i="40"/>
  <c r="O982" i="40"/>
  <c r="P982" i="40"/>
  <c r="F983" i="40"/>
  <c r="G983" i="40"/>
  <c r="H983" i="40"/>
  <c r="I983" i="40"/>
  <c r="J983" i="40"/>
  <c r="K983" i="40"/>
  <c r="O983" i="40"/>
  <c r="P983" i="40"/>
  <c r="F984" i="40"/>
  <c r="G984" i="40"/>
  <c r="H984" i="40"/>
  <c r="I984" i="40"/>
  <c r="J984" i="40"/>
  <c r="K984" i="40"/>
  <c r="O984" i="40"/>
  <c r="P984" i="40"/>
  <c r="F985" i="40"/>
  <c r="G985" i="40"/>
  <c r="H985" i="40"/>
  <c r="I985" i="40"/>
  <c r="J985" i="40"/>
  <c r="K985" i="40"/>
  <c r="O985" i="40"/>
  <c r="P985" i="40"/>
  <c r="F986" i="40"/>
  <c r="G986" i="40"/>
  <c r="H986" i="40"/>
  <c r="I986" i="40"/>
  <c r="J986" i="40"/>
  <c r="K986" i="40"/>
  <c r="O986" i="40"/>
  <c r="P986" i="40"/>
  <c r="F987" i="40"/>
  <c r="G987" i="40"/>
  <c r="H987" i="40"/>
  <c r="I987" i="40"/>
  <c r="J987" i="40"/>
  <c r="K987" i="40"/>
  <c r="O987" i="40"/>
  <c r="P987" i="40"/>
  <c r="F988" i="40"/>
  <c r="G988" i="40"/>
  <c r="H988" i="40"/>
  <c r="I988" i="40"/>
  <c r="J988" i="40"/>
  <c r="K988" i="40"/>
  <c r="O988" i="40"/>
  <c r="P988" i="40"/>
  <c r="F989" i="40"/>
  <c r="G989" i="40"/>
  <c r="H989" i="40"/>
  <c r="I989" i="40"/>
  <c r="J989" i="40"/>
  <c r="K989" i="40"/>
  <c r="O989" i="40"/>
  <c r="P989" i="40"/>
  <c r="F990" i="40"/>
  <c r="G990" i="40"/>
  <c r="H990" i="40"/>
  <c r="I990" i="40"/>
  <c r="J990" i="40"/>
  <c r="K990" i="40"/>
  <c r="O990" i="40"/>
  <c r="P990" i="40"/>
  <c r="F991" i="40"/>
  <c r="G991" i="40"/>
  <c r="H991" i="40"/>
  <c r="I991" i="40"/>
  <c r="J991" i="40"/>
  <c r="K991" i="40"/>
  <c r="O991" i="40"/>
  <c r="P991" i="40"/>
  <c r="F992" i="40"/>
  <c r="G992" i="40"/>
  <c r="H992" i="40"/>
  <c r="I992" i="40"/>
  <c r="J992" i="40"/>
  <c r="K992" i="40"/>
  <c r="O992" i="40"/>
  <c r="P992" i="40"/>
  <c r="F993" i="40"/>
  <c r="G993" i="40"/>
  <c r="H993" i="40"/>
  <c r="I993" i="40"/>
  <c r="J993" i="40"/>
  <c r="K993" i="40"/>
  <c r="O993" i="40"/>
  <c r="P993" i="40"/>
  <c r="F994" i="40"/>
  <c r="G994" i="40"/>
  <c r="H994" i="40"/>
  <c r="I994" i="40"/>
  <c r="J994" i="40"/>
  <c r="K994" i="40"/>
  <c r="O994" i="40"/>
  <c r="P994" i="40"/>
  <c r="F995" i="40"/>
  <c r="G995" i="40"/>
  <c r="H995" i="40"/>
  <c r="I995" i="40"/>
  <c r="J995" i="40"/>
  <c r="K995" i="40"/>
  <c r="O995" i="40"/>
  <c r="P995" i="40"/>
  <c r="F996" i="40"/>
  <c r="G996" i="40"/>
  <c r="H996" i="40"/>
  <c r="I996" i="40"/>
  <c r="J996" i="40"/>
  <c r="K996" i="40"/>
  <c r="O996" i="40"/>
  <c r="P996" i="40"/>
  <c r="F997" i="40"/>
  <c r="G997" i="40"/>
  <c r="H997" i="40"/>
  <c r="I997" i="40"/>
  <c r="J997" i="40"/>
  <c r="K997" i="40"/>
  <c r="O997" i="40"/>
  <c r="P997" i="40"/>
  <c r="F998" i="40"/>
  <c r="G998" i="40"/>
  <c r="H998" i="40"/>
  <c r="I998" i="40"/>
  <c r="J998" i="40"/>
  <c r="K998" i="40"/>
  <c r="O998" i="40"/>
  <c r="P998" i="40"/>
  <c r="F999" i="40"/>
  <c r="G999" i="40"/>
  <c r="H999" i="40"/>
  <c r="I999" i="40"/>
  <c r="J999" i="40"/>
  <c r="K999" i="40"/>
  <c r="O999" i="40"/>
  <c r="P999" i="40"/>
  <c r="F1000" i="40"/>
  <c r="G1000" i="40"/>
  <c r="H1000" i="40"/>
  <c r="I1000" i="40"/>
  <c r="J1000" i="40"/>
  <c r="K1000" i="40"/>
  <c r="O1000" i="40"/>
  <c r="P1000" i="40"/>
  <c r="F1001" i="40"/>
  <c r="G1001" i="40"/>
  <c r="H1001" i="40"/>
  <c r="I1001" i="40"/>
  <c r="J1001" i="40"/>
  <c r="K1001" i="40"/>
  <c r="O1001" i="40"/>
  <c r="P1001" i="40"/>
  <c r="F1002" i="40"/>
  <c r="G1002" i="40"/>
  <c r="H1002" i="40"/>
  <c r="I1002" i="40"/>
  <c r="J1002" i="40"/>
  <c r="K1002" i="40"/>
  <c r="O1002" i="40"/>
  <c r="P1002" i="40"/>
  <c r="F1003" i="40"/>
  <c r="G1003" i="40"/>
  <c r="H1003" i="40"/>
  <c r="I1003" i="40"/>
  <c r="J1003" i="40"/>
  <c r="K1003" i="40"/>
  <c r="O1003" i="40"/>
  <c r="P1003" i="40"/>
  <c r="F1004" i="40"/>
  <c r="G1004" i="40"/>
  <c r="H1004" i="40"/>
  <c r="I1004" i="40"/>
  <c r="J1004" i="40"/>
  <c r="K1004" i="40"/>
  <c r="O1004" i="40"/>
  <c r="P1004" i="40"/>
  <c r="F1005" i="40"/>
  <c r="G1005" i="40"/>
  <c r="H1005" i="40"/>
  <c r="I1005" i="40"/>
  <c r="J1005" i="40"/>
  <c r="K1005" i="40"/>
  <c r="O1005" i="40"/>
  <c r="P1005" i="40"/>
  <c r="F1006" i="40"/>
  <c r="G1006" i="40"/>
  <c r="H1006" i="40"/>
  <c r="I1006" i="40"/>
  <c r="J1006" i="40"/>
  <c r="K1006" i="40"/>
  <c r="O1006" i="40"/>
  <c r="P1006" i="40"/>
  <c r="F1007" i="40"/>
  <c r="G1007" i="40"/>
  <c r="H1007" i="40"/>
  <c r="I1007" i="40"/>
  <c r="J1007" i="40"/>
  <c r="K1007" i="40"/>
  <c r="O1007" i="40"/>
  <c r="P1007" i="40"/>
  <c r="F1008" i="40"/>
  <c r="G1008" i="40"/>
  <c r="H1008" i="40"/>
  <c r="I1008" i="40"/>
  <c r="J1008" i="40"/>
  <c r="K1008" i="40"/>
  <c r="O1008" i="40"/>
  <c r="P1008" i="40"/>
  <c r="F1009" i="40"/>
  <c r="G1009" i="40"/>
  <c r="H1009" i="40"/>
  <c r="I1009" i="40"/>
  <c r="J1009" i="40"/>
  <c r="K1009" i="40"/>
  <c r="O1009" i="40"/>
  <c r="P1009" i="40"/>
  <c r="F1010" i="40"/>
  <c r="G1010" i="40"/>
  <c r="H1010" i="40"/>
  <c r="I1010" i="40"/>
  <c r="J1010" i="40"/>
  <c r="K1010" i="40"/>
  <c r="O1010" i="40"/>
  <c r="P1010" i="40"/>
  <c r="F1011" i="40"/>
  <c r="G1011" i="40"/>
  <c r="H1011" i="40"/>
  <c r="I1011" i="40"/>
  <c r="J1011" i="40"/>
  <c r="K1011" i="40"/>
  <c r="O1011" i="40"/>
  <c r="P1011" i="40"/>
  <c r="F1012" i="40"/>
  <c r="G1012" i="40"/>
  <c r="H1012" i="40"/>
  <c r="I1012" i="40"/>
  <c r="J1012" i="40"/>
  <c r="K1012" i="40"/>
  <c r="O1012" i="40"/>
  <c r="P1012" i="40"/>
  <c r="F1013" i="40"/>
  <c r="G1013" i="40"/>
  <c r="H1013" i="40"/>
  <c r="I1013" i="40"/>
  <c r="J1013" i="40"/>
  <c r="K1013" i="40"/>
  <c r="O1013" i="40"/>
  <c r="P1013" i="40"/>
  <c r="F1014" i="40"/>
  <c r="G1014" i="40"/>
  <c r="H1014" i="40"/>
  <c r="I1014" i="40"/>
  <c r="J1014" i="40"/>
  <c r="K1014" i="40"/>
  <c r="O1014" i="40"/>
  <c r="P1014" i="40"/>
  <c r="F1015" i="40"/>
  <c r="G1015" i="40"/>
  <c r="H1015" i="40"/>
  <c r="I1015" i="40"/>
  <c r="J1015" i="40"/>
  <c r="K1015" i="40"/>
  <c r="O1015" i="40"/>
  <c r="P1015" i="40"/>
  <c r="F1016" i="40"/>
  <c r="G1016" i="40"/>
  <c r="H1016" i="40"/>
  <c r="I1016" i="40"/>
  <c r="J1016" i="40"/>
  <c r="K1016" i="40"/>
  <c r="O1016" i="40"/>
  <c r="P1016" i="40"/>
  <c r="F1017" i="40"/>
  <c r="G1017" i="40"/>
  <c r="H1017" i="40"/>
  <c r="I1017" i="40"/>
  <c r="J1017" i="40"/>
  <c r="K1017" i="40"/>
  <c r="O1017" i="40"/>
  <c r="P1017" i="40"/>
  <c r="F1018" i="40"/>
  <c r="G1018" i="40"/>
  <c r="H1018" i="40"/>
  <c r="I1018" i="40"/>
  <c r="J1018" i="40"/>
  <c r="K1018" i="40"/>
  <c r="O1018" i="40"/>
  <c r="P1018" i="40"/>
  <c r="F1019" i="40"/>
  <c r="G1019" i="40"/>
  <c r="H1019" i="40"/>
  <c r="I1019" i="40"/>
  <c r="J1019" i="40"/>
  <c r="K1019" i="40"/>
  <c r="O1019" i="40"/>
  <c r="P1019" i="40"/>
  <c r="F1020" i="40"/>
  <c r="G1020" i="40"/>
  <c r="H1020" i="40"/>
  <c r="I1020" i="40"/>
  <c r="J1020" i="40"/>
  <c r="K1020" i="40"/>
  <c r="O1020" i="40"/>
  <c r="P1020" i="40"/>
  <c r="F1021" i="40"/>
  <c r="G1021" i="40"/>
  <c r="H1021" i="40"/>
  <c r="I1021" i="40"/>
  <c r="J1021" i="40"/>
  <c r="K1021" i="40"/>
  <c r="O1021" i="40"/>
  <c r="P1021" i="40"/>
  <c r="F1022" i="40"/>
  <c r="G1022" i="40"/>
  <c r="H1022" i="40"/>
  <c r="I1022" i="40"/>
  <c r="J1022" i="40"/>
  <c r="K1022" i="40"/>
  <c r="O1022" i="40"/>
  <c r="P1022" i="40"/>
  <c r="F1023" i="40"/>
  <c r="G1023" i="40"/>
  <c r="H1023" i="40"/>
  <c r="I1023" i="40"/>
  <c r="J1023" i="40"/>
  <c r="K1023" i="40"/>
  <c r="O1023" i="40"/>
  <c r="P1023" i="40"/>
  <c r="F1024" i="40"/>
  <c r="G1024" i="40"/>
  <c r="H1024" i="40"/>
  <c r="I1024" i="40"/>
  <c r="J1024" i="40"/>
  <c r="K1024" i="40"/>
  <c r="O1024" i="40"/>
  <c r="P1024" i="40"/>
  <c r="F1025" i="40"/>
  <c r="G1025" i="40"/>
  <c r="H1025" i="40"/>
  <c r="I1025" i="40"/>
  <c r="J1025" i="40"/>
  <c r="K1025" i="40"/>
  <c r="O1025" i="40"/>
  <c r="P1025" i="40"/>
  <c r="F1026" i="40"/>
  <c r="G1026" i="40"/>
  <c r="H1026" i="40"/>
  <c r="I1026" i="40"/>
  <c r="J1026" i="40"/>
  <c r="K1026" i="40"/>
  <c r="O1026" i="40"/>
  <c r="P1026" i="40"/>
  <c r="F1027" i="40"/>
  <c r="G1027" i="40"/>
  <c r="H1027" i="40"/>
  <c r="I1027" i="40"/>
  <c r="J1027" i="40"/>
  <c r="K1027" i="40"/>
  <c r="O1027" i="40"/>
  <c r="P1027" i="40"/>
  <c r="F1028" i="40"/>
  <c r="G1028" i="40"/>
  <c r="H1028" i="40"/>
  <c r="I1028" i="40"/>
  <c r="J1028" i="40"/>
  <c r="K1028" i="40"/>
  <c r="O1028" i="40"/>
  <c r="P1028" i="40"/>
  <c r="F1029" i="40"/>
  <c r="G1029" i="40"/>
  <c r="H1029" i="40"/>
  <c r="I1029" i="40"/>
  <c r="J1029" i="40"/>
  <c r="K1029" i="40"/>
  <c r="O1029" i="40"/>
  <c r="P1029" i="40"/>
  <c r="F1030" i="40"/>
  <c r="G1030" i="40"/>
  <c r="H1030" i="40"/>
  <c r="I1030" i="40"/>
  <c r="J1030" i="40"/>
  <c r="K1030" i="40"/>
  <c r="O1030" i="40"/>
  <c r="P1030" i="40"/>
  <c r="F1031" i="40"/>
  <c r="G1031" i="40"/>
  <c r="H1031" i="40"/>
  <c r="I1031" i="40"/>
  <c r="J1031" i="40"/>
  <c r="K1031" i="40"/>
  <c r="O1031" i="40"/>
  <c r="P1031" i="40"/>
  <c r="F1032" i="40"/>
  <c r="G1032" i="40"/>
  <c r="H1032" i="40"/>
  <c r="I1032" i="40"/>
  <c r="J1032" i="40"/>
  <c r="K1032" i="40"/>
  <c r="O1032" i="40"/>
  <c r="P1032" i="40"/>
  <c r="F1033" i="40"/>
  <c r="G1033" i="40"/>
  <c r="H1033" i="40"/>
  <c r="I1033" i="40"/>
  <c r="J1033" i="40"/>
  <c r="K1033" i="40"/>
  <c r="O1033" i="40"/>
  <c r="P1033" i="40"/>
  <c r="F1034" i="40"/>
  <c r="G1034" i="40"/>
  <c r="H1034" i="40"/>
  <c r="I1034" i="40"/>
  <c r="J1034" i="40"/>
  <c r="K1034" i="40"/>
  <c r="O1034" i="40"/>
  <c r="P1034" i="40"/>
  <c r="F1035" i="40"/>
  <c r="G1035" i="40"/>
  <c r="H1035" i="40"/>
  <c r="I1035" i="40"/>
  <c r="J1035" i="40"/>
  <c r="K1035" i="40"/>
  <c r="O1035" i="40"/>
  <c r="P1035" i="40"/>
  <c r="F1036" i="40"/>
  <c r="G1036" i="40"/>
  <c r="H1036" i="40"/>
  <c r="I1036" i="40"/>
  <c r="J1036" i="40"/>
  <c r="K1036" i="40"/>
  <c r="O1036" i="40"/>
  <c r="P1036" i="40"/>
  <c r="F1037" i="40"/>
  <c r="G1037" i="40"/>
  <c r="H1037" i="40"/>
  <c r="I1037" i="40"/>
  <c r="J1037" i="40"/>
  <c r="K1037" i="40"/>
  <c r="O1037" i="40"/>
  <c r="P1037" i="40"/>
  <c r="F1038" i="40"/>
  <c r="G1038" i="40"/>
  <c r="H1038" i="40"/>
  <c r="I1038" i="40"/>
  <c r="J1038" i="40"/>
  <c r="K1038" i="40"/>
  <c r="O1038" i="40"/>
  <c r="P1038" i="40"/>
  <c r="F1039" i="40"/>
  <c r="G1039" i="40"/>
  <c r="H1039" i="40"/>
  <c r="I1039" i="40"/>
  <c r="J1039" i="40"/>
  <c r="K1039" i="40"/>
  <c r="O1039" i="40"/>
  <c r="P1039" i="40"/>
  <c r="F1040" i="40"/>
  <c r="G1040" i="40"/>
  <c r="H1040" i="40"/>
  <c r="I1040" i="40"/>
  <c r="J1040" i="40"/>
  <c r="K1040" i="40"/>
  <c r="O1040" i="40"/>
  <c r="P1040" i="40"/>
  <c r="F1041" i="40"/>
  <c r="G1041" i="40"/>
  <c r="H1041" i="40"/>
  <c r="I1041" i="40"/>
  <c r="J1041" i="40"/>
  <c r="K1041" i="40"/>
  <c r="O1041" i="40"/>
  <c r="P1041" i="40"/>
  <c r="F1042" i="40"/>
  <c r="G1042" i="40"/>
  <c r="H1042" i="40"/>
  <c r="I1042" i="40"/>
  <c r="J1042" i="40"/>
  <c r="K1042" i="40"/>
  <c r="O1042" i="40"/>
  <c r="P1042" i="40"/>
  <c r="F1043" i="40"/>
  <c r="G1043" i="40"/>
  <c r="H1043" i="40"/>
  <c r="I1043" i="40"/>
  <c r="J1043" i="40"/>
  <c r="K1043" i="40"/>
  <c r="O1043" i="40"/>
  <c r="P1043" i="40"/>
  <c r="F1044" i="40"/>
  <c r="G1044" i="40"/>
  <c r="H1044" i="40"/>
  <c r="I1044" i="40"/>
  <c r="J1044" i="40"/>
  <c r="K1044" i="40"/>
  <c r="O1044" i="40"/>
  <c r="P1044" i="40"/>
  <c r="F1045" i="40"/>
  <c r="G1045" i="40"/>
  <c r="H1045" i="40"/>
  <c r="I1045" i="40"/>
  <c r="J1045" i="40"/>
  <c r="K1045" i="40"/>
  <c r="O1045" i="40"/>
  <c r="P1045" i="40"/>
  <c r="F1046" i="40"/>
  <c r="G1046" i="40"/>
  <c r="H1046" i="40"/>
  <c r="I1046" i="40"/>
  <c r="J1046" i="40"/>
  <c r="K1046" i="40"/>
  <c r="O1046" i="40"/>
  <c r="P1046" i="40"/>
  <c r="F1047" i="40"/>
  <c r="G1047" i="40"/>
  <c r="H1047" i="40"/>
  <c r="I1047" i="40"/>
  <c r="J1047" i="40"/>
  <c r="K1047" i="40"/>
  <c r="O1047" i="40"/>
  <c r="P1047" i="40"/>
  <c r="F1048" i="40"/>
  <c r="G1048" i="40"/>
  <c r="H1048" i="40"/>
  <c r="I1048" i="40"/>
  <c r="J1048" i="40"/>
  <c r="K1048" i="40"/>
  <c r="O1048" i="40"/>
  <c r="P1048" i="40"/>
  <c r="F1049" i="40"/>
  <c r="G1049" i="40"/>
  <c r="H1049" i="40"/>
  <c r="I1049" i="40"/>
  <c r="J1049" i="40"/>
  <c r="K1049" i="40"/>
  <c r="O1049" i="40"/>
  <c r="P1049" i="40"/>
  <c r="F1050" i="40"/>
  <c r="G1050" i="40"/>
  <c r="H1050" i="40"/>
  <c r="I1050" i="40"/>
  <c r="J1050" i="40"/>
  <c r="K1050" i="40"/>
  <c r="O1050" i="40"/>
  <c r="P1050" i="40"/>
  <c r="F1051" i="40"/>
  <c r="G1051" i="40"/>
  <c r="H1051" i="40"/>
  <c r="I1051" i="40"/>
  <c r="J1051" i="40"/>
  <c r="K1051" i="40"/>
  <c r="O1051" i="40"/>
  <c r="P1051" i="40"/>
  <c r="F1052" i="40"/>
  <c r="G1052" i="40"/>
  <c r="H1052" i="40"/>
  <c r="I1052" i="40"/>
  <c r="J1052" i="40"/>
  <c r="K1052" i="40"/>
  <c r="O1052" i="40"/>
  <c r="P1052" i="40"/>
  <c r="F1053" i="40"/>
  <c r="G1053" i="40"/>
  <c r="H1053" i="40"/>
  <c r="I1053" i="40"/>
  <c r="J1053" i="40"/>
  <c r="K1053" i="40"/>
  <c r="O1053" i="40"/>
  <c r="P1053" i="40"/>
  <c r="F1054" i="40"/>
  <c r="G1054" i="40"/>
  <c r="H1054" i="40"/>
  <c r="I1054" i="40"/>
  <c r="J1054" i="40"/>
  <c r="K1054" i="40"/>
  <c r="O1054" i="40"/>
  <c r="P1054" i="40"/>
  <c r="F1055" i="40"/>
  <c r="G1055" i="40"/>
  <c r="H1055" i="40"/>
  <c r="I1055" i="40"/>
  <c r="J1055" i="40"/>
  <c r="K1055" i="40"/>
  <c r="O1055" i="40"/>
  <c r="P1055" i="40"/>
  <c r="F1056" i="40"/>
  <c r="G1056" i="40"/>
  <c r="H1056" i="40"/>
  <c r="I1056" i="40"/>
  <c r="J1056" i="40"/>
  <c r="K1056" i="40"/>
  <c r="O1056" i="40"/>
  <c r="P1056" i="40"/>
  <c r="F1057" i="40"/>
  <c r="G1057" i="40"/>
  <c r="H1057" i="40"/>
  <c r="I1057" i="40"/>
  <c r="J1057" i="40"/>
  <c r="K1057" i="40"/>
  <c r="O1057" i="40"/>
  <c r="P1057" i="40"/>
  <c r="F1058" i="40"/>
  <c r="G1058" i="40"/>
  <c r="H1058" i="40"/>
  <c r="I1058" i="40"/>
  <c r="J1058" i="40"/>
  <c r="K1058" i="40"/>
  <c r="O1058" i="40"/>
  <c r="P1058" i="40"/>
  <c r="F1059" i="40"/>
  <c r="G1059" i="40"/>
  <c r="H1059" i="40"/>
  <c r="I1059" i="40"/>
  <c r="J1059" i="40"/>
  <c r="K1059" i="40"/>
  <c r="O1059" i="40"/>
  <c r="P1059" i="40"/>
  <c r="F1060" i="40"/>
  <c r="G1060" i="40"/>
  <c r="H1060" i="40"/>
  <c r="I1060" i="40"/>
  <c r="J1060" i="40"/>
  <c r="K1060" i="40"/>
  <c r="O1060" i="40"/>
  <c r="P1060" i="40"/>
  <c r="F1061" i="40"/>
  <c r="G1061" i="40"/>
  <c r="H1061" i="40"/>
  <c r="I1061" i="40"/>
  <c r="J1061" i="40"/>
  <c r="K1061" i="40"/>
  <c r="O1061" i="40"/>
  <c r="P1061" i="40"/>
  <c r="F1062" i="40"/>
  <c r="G1062" i="40"/>
  <c r="H1062" i="40"/>
  <c r="I1062" i="40"/>
  <c r="J1062" i="40"/>
  <c r="K1062" i="40"/>
  <c r="O1062" i="40"/>
  <c r="P1062" i="40"/>
  <c r="F1063" i="40"/>
  <c r="G1063" i="40"/>
  <c r="H1063" i="40"/>
  <c r="I1063" i="40"/>
  <c r="J1063" i="40"/>
  <c r="K1063" i="40"/>
  <c r="O1063" i="40"/>
  <c r="P1063" i="40"/>
  <c r="F1064" i="40"/>
  <c r="G1064" i="40"/>
  <c r="H1064" i="40"/>
  <c r="I1064" i="40"/>
  <c r="J1064" i="40"/>
  <c r="K1064" i="40"/>
  <c r="O1064" i="40"/>
  <c r="P1064" i="40"/>
  <c r="F1065" i="40"/>
  <c r="G1065" i="40"/>
  <c r="H1065" i="40"/>
  <c r="I1065" i="40"/>
  <c r="J1065" i="40"/>
  <c r="K1065" i="40"/>
  <c r="O1065" i="40"/>
  <c r="P1065" i="40"/>
  <c r="F1066" i="40"/>
  <c r="G1066" i="40"/>
  <c r="H1066" i="40"/>
  <c r="I1066" i="40"/>
  <c r="J1066" i="40"/>
  <c r="K1066" i="40"/>
  <c r="O1066" i="40"/>
  <c r="P1066" i="40"/>
  <c r="F1067" i="40"/>
  <c r="G1067" i="40"/>
  <c r="H1067" i="40"/>
  <c r="I1067" i="40"/>
  <c r="J1067" i="40"/>
  <c r="K1067" i="40"/>
  <c r="O1067" i="40"/>
  <c r="P1067" i="40"/>
  <c r="F1068" i="40"/>
  <c r="G1068" i="40"/>
  <c r="H1068" i="40"/>
  <c r="I1068" i="40"/>
  <c r="J1068" i="40"/>
  <c r="K1068" i="40"/>
  <c r="O1068" i="40"/>
  <c r="P1068" i="40"/>
  <c r="F1069" i="40"/>
  <c r="G1069" i="40"/>
  <c r="H1069" i="40"/>
  <c r="I1069" i="40"/>
  <c r="J1069" i="40"/>
  <c r="K1069" i="40"/>
  <c r="O1069" i="40"/>
  <c r="P1069" i="40"/>
  <c r="F1070" i="40"/>
  <c r="G1070" i="40"/>
  <c r="H1070" i="40"/>
  <c r="I1070" i="40"/>
  <c r="J1070" i="40"/>
  <c r="K1070" i="40"/>
  <c r="O1070" i="40"/>
  <c r="P1070" i="40"/>
  <c r="F1071" i="40"/>
  <c r="G1071" i="40"/>
  <c r="H1071" i="40"/>
  <c r="I1071" i="40"/>
  <c r="J1071" i="40"/>
  <c r="K1071" i="40"/>
  <c r="O1071" i="40"/>
  <c r="P1071" i="40"/>
  <c r="F1072" i="40"/>
  <c r="G1072" i="40"/>
  <c r="H1072" i="40"/>
  <c r="I1072" i="40"/>
  <c r="J1072" i="40"/>
  <c r="K1072" i="40"/>
  <c r="O1072" i="40"/>
  <c r="P1072" i="40"/>
  <c r="F1073" i="40"/>
  <c r="G1073" i="40"/>
  <c r="H1073" i="40"/>
  <c r="I1073" i="40"/>
  <c r="J1073" i="40"/>
  <c r="K1073" i="40"/>
  <c r="O1073" i="40"/>
  <c r="P1073" i="40"/>
  <c r="F1074" i="40"/>
  <c r="G1074" i="40"/>
  <c r="H1074" i="40"/>
  <c r="I1074" i="40"/>
  <c r="J1074" i="40"/>
  <c r="K1074" i="40"/>
  <c r="O1074" i="40"/>
  <c r="P1074" i="40"/>
  <c r="F1075" i="40"/>
  <c r="G1075" i="40"/>
  <c r="H1075" i="40"/>
  <c r="I1075" i="40"/>
  <c r="J1075" i="40"/>
  <c r="K1075" i="40"/>
  <c r="O1075" i="40"/>
  <c r="P1075" i="40"/>
  <c r="F1076" i="40"/>
  <c r="G1076" i="40"/>
  <c r="H1076" i="40"/>
  <c r="I1076" i="40"/>
  <c r="J1076" i="40"/>
  <c r="K1076" i="40"/>
  <c r="O1076" i="40"/>
  <c r="P1076" i="40"/>
  <c r="F1077" i="40"/>
  <c r="G1077" i="40"/>
  <c r="H1077" i="40"/>
  <c r="I1077" i="40"/>
  <c r="J1077" i="40"/>
  <c r="K1077" i="40"/>
  <c r="O1077" i="40"/>
  <c r="P1077" i="40"/>
  <c r="F1078" i="40"/>
  <c r="G1078" i="40"/>
  <c r="H1078" i="40"/>
  <c r="I1078" i="40"/>
  <c r="J1078" i="40"/>
  <c r="K1078" i="40"/>
  <c r="O1078" i="40"/>
  <c r="P1078" i="40"/>
  <c r="F1079" i="40"/>
  <c r="G1079" i="40"/>
  <c r="H1079" i="40"/>
  <c r="I1079" i="40"/>
  <c r="J1079" i="40"/>
  <c r="K1079" i="40"/>
  <c r="O1079" i="40"/>
  <c r="P1079" i="40"/>
  <c r="F1080" i="40"/>
  <c r="G1080" i="40"/>
  <c r="H1080" i="40"/>
  <c r="I1080" i="40"/>
  <c r="J1080" i="40"/>
  <c r="K1080" i="40"/>
  <c r="O1080" i="40"/>
  <c r="P1080" i="40"/>
  <c r="F1081" i="40"/>
  <c r="G1081" i="40"/>
  <c r="H1081" i="40"/>
  <c r="I1081" i="40"/>
  <c r="J1081" i="40"/>
  <c r="K1081" i="40"/>
  <c r="O1081" i="40"/>
  <c r="P1081" i="40"/>
  <c r="F1082" i="40"/>
  <c r="G1082" i="40"/>
  <c r="H1082" i="40"/>
  <c r="I1082" i="40"/>
  <c r="J1082" i="40"/>
  <c r="K1082" i="40"/>
  <c r="O1082" i="40"/>
  <c r="P1082" i="40"/>
  <c r="F1083" i="40"/>
  <c r="G1083" i="40"/>
  <c r="H1083" i="40"/>
  <c r="I1083" i="40"/>
  <c r="J1083" i="40"/>
  <c r="K1083" i="40"/>
  <c r="O1083" i="40"/>
  <c r="P1083" i="40"/>
  <c r="F1084" i="40"/>
  <c r="G1084" i="40"/>
  <c r="H1084" i="40"/>
  <c r="I1084" i="40"/>
  <c r="J1084" i="40"/>
  <c r="K1084" i="40"/>
  <c r="O1084" i="40"/>
  <c r="P1084" i="40"/>
  <c r="F1085" i="40"/>
  <c r="G1085" i="40"/>
  <c r="H1085" i="40"/>
  <c r="I1085" i="40"/>
  <c r="J1085" i="40"/>
  <c r="K1085" i="40"/>
  <c r="O1085" i="40"/>
  <c r="P1085" i="40"/>
  <c r="F1086" i="40"/>
  <c r="G1086" i="40"/>
  <c r="H1086" i="40"/>
  <c r="I1086" i="40"/>
  <c r="J1086" i="40"/>
  <c r="K1086" i="40"/>
  <c r="O1086" i="40"/>
  <c r="P1086" i="40"/>
  <c r="F1087" i="40"/>
  <c r="G1087" i="40"/>
  <c r="H1087" i="40"/>
  <c r="I1087" i="40"/>
  <c r="J1087" i="40"/>
  <c r="K1087" i="40"/>
  <c r="O1087" i="40"/>
  <c r="P1087" i="40"/>
  <c r="F1088" i="40"/>
  <c r="G1088" i="40"/>
  <c r="H1088" i="40"/>
  <c r="I1088" i="40"/>
  <c r="J1088" i="40"/>
  <c r="K1088" i="40"/>
  <c r="O1088" i="40"/>
  <c r="P1088" i="40"/>
  <c r="F1089" i="40"/>
  <c r="G1089" i="40"/>
  <c r="H1089" i="40"/>
  <c r="I1089" i="40"/>
  <c r="J1089" i="40"/>
  <c r="K1089" i="40"/>
  <c r="O1089" i="40"/>
  <c r="P1089" i="40"/>
  <c r="F1090" i="40"/>
  <c r="G1090" i="40"/>
  <c r="H1090" i="40"/>
  <c r="I1090" i="40"/>
  <c r="J1090" i="40"/>
  <c r="K1090" i="40"/>
  <c r="O1090" i="40"/>
  <c r="P1090" i="40"/>
  <c r="F1091" i="40"/>
  <c r="G1091" i="40"/>
  <c r="H1091" i="40"/>
  <c r="I1091" i="40"/>
  <c r="J1091" i="40"/>
  <c r="K1091" i="40"/>
  <c r="O1091" i="40"/>
  <c r="P1091" i="40"/>
  <c r="F1092" i="40"/>
  <c r="G1092" i="40"/>
  <c r="H1092" i="40"/>
  <c r="I1092" i="40"/>
  <c r="J1092" i="40"/>
  <c r="K1092" i="40"/>
  <c r="O1092" i="40"/>
  <c r="P1092" i="40"/>
  <c r="F1093" i="40"/>
  <c r="G1093" i="40"/>
  <c r="H1093" i="40"/>
  <c r="I1093" i="40"/>
  <c r="J1093" i="40"/>
  <c r="K1093" i="40"/>
  <c r="O1093" i="40"/>
  <c r="P1093" i="40"/>
  <c r="F1094" i="40"/>
  <c r="G1094" i="40"/>
  <c r="H1094" i="40"/>
  <c r="I1094" i="40"/>
  <c r="J1094" i="40"/>
  <c r="K1094" i="40"/>
  <c r="O1094" i="40"/>
  <c r="P1094" i="40"/>
  <c r="F1095" i="40"/>
  <c r="G1095" i="40"/>
  <c r="H1095" i="40"/>
  <c r="I1095" i="40"/>
  <c r="J1095" i="40"/>
  <c r="K1095" i="40"/>
  <c r="O1095" i="40"/>
  <c r="P1095" i="40"/>
  <c r="F1096" i="40"/>
  <c r="G1096" i="40"/>
  <c r="H1096" i="40"/>
  <c r="I1096" i="40"/>
  <c r="J1096" i="40"/>
  <c r="K1096" i="40"/>
  <c r="O1096" i="40"/>
  <c r="P1096" i="40"/>
  <c r="F1097" i="40"/>
  <c r="G1097" i="40"/>
  <c r="H1097" i="40"/>
  <c r="I1097" i="40"/>
  <c r="J1097" i="40"/>
  <c r="K1097" i="40"/>
  <c r="O1097" i="40"/>
  <c r="P1097" i="40"/>
  <c r="F1098" i="40"/>
  <c r="G1098" i="40"/>
  <c r="H1098" i="40"/>
  <c r="I1098" i="40"/>
  <c r="J1098" i="40"/>
  <c r="K1098" i="40"/>
  <c r="O1098" i="40"/>
  <c r="P1098" i="40"/>
  <c r="F1099" i="40"/>
  <c r="G1099" i="40"/>
  <c r="H1099" i="40"/>
  <c r="I1099" i="40"/>
  <c r="J1099" i="40"/>
  <c r="K1099" i="40"/>
  <c r="O1099" i="40"/>
  <c r="P1099" i="40"/>
  <c r="F1100" i="40"/>
  <c r="G1100" i="40"/>
  <c r="H1100" i="40"/>
  <c r="I1100" i="40"/>
  <c r="J1100" i="40"/>
  <c r="K1100" i="40"/>
  <c r="O1100" i="40"/>
  <c r="P1100" i="40"/>
  <c r="F1101" i="40"/>
  <c r="G1101" i="40"/>
  <c r="H1101" i="40"/>
  <c r="I1101" i="40"/>
  <c r="J1101" i="40"/>
  <c r="K1101" i="40"/>
  <c r="O1101" i="40"/>
  <c r="P1101" i="40"/>
  <c r="F1102" i="40"/>
  <c r="G1102" i="40"/>
  <c r="H1102" i="40"/>
  <c r="I1102" i="40"/>
  <c r="J1102" i="40"/>
  <c r="K1102" i="40"/>
  <c r="O1102" i="40"/>
  <c r="P1102" i="40"/>
  <c r="F1103" i="40"/>
  <c r="G1103" i="40"/>
  <c r="H1103" i="40"/>
  <c r="I1103" i="40"/>
  <c r="J1103" i="40"/>
  <c r="K1103" i="40"/>
  <c r="O1103" i="40"/>
  <c r="P1103" i="40"/>
  <c r="F1104" i="40"/>
  <c r="G1104" i="40"/>
  <c r="H1104" i="40"/>
  <c r="I1104" i="40"/>
  <c r="J1104" i="40"/>
  <c r="K1104" i="40"/>
  <c r="O1104" i="40"/>
  <c r="P1104" i="40"/>
  <c r="F1105" i="40"/>
  <c r="G1105" i="40"/>
  <c r="H1105" i="40"/>
  <c r="I1105" i="40"/>
  <c r="J1105" i="40"/>
  <c r="K1105" i="40"/>
  <c r="O1105" i="40"/>
  <c r="P1105" i="40"/>
  <c r="F1106" i="40"/>
  <c r="G1106" i="40"/>
  <c r="H1106" i="40"/>
  <c r="I1106" i="40"/>
  <c r="J1106" i="40"/>
  <c r="K1106" i="40"/>
  <c r="O1106" i="40"/>
  <c r="P1106" i="40"/>
  <c r="F1107" i="40"/>
  <c r="G1107" i="40"/>
  <c r="H1107" i="40"/>
  <c r="I1107" i="40"/>
  <c r="J1107" i="40"/>
  <c r="K1107" i="40"/>
  <c r="O1107" i="40"/>
  <c r="P1107" i="40"/>
  <c r="F1108" i="40"/>
  <c r="G1108" i="40"/>
  <c r="H1108" i="40"/>
  <c r="I1108" i="40"/>
  <c r="J1108" i="40"/>
  <c r="K1108" i="40"/>
  <c r="O1108" i="40"/>
  <c r="P1108" i="40"/>
  <c r="F1109" i="40"/>
  <c r="G1109" i="40"/>
  <c r="H1109" i="40"/>
  <c r="I1109" i="40"/>
  <c r="J1109" i="40"/>
  <c r="K1109" i="40"/>
  <c r="O1109" i="40"/>
  <c r="P1109" i="40"/>
  <c r="F1110" i="40"/>
  <c r="G1110" i="40"/>
  <c r="H1110" i="40"/>
  <c r="I1110" i="40"/>
  <c r="J1110" i="40"/>
  <c r="K1110" i="40"/>
  <c r="O1110" i="40"/>
  <c r="P1110" i="40"/>
  <c r="F1111" i="40"/>
  <c r="G1111" i="40"/>
  <c r="H1111" i="40"/>
  <c r="I1111" i="40"/>
  <c r="J1111" i="40"/>
  <c r="K1111" i="40"/>
  <c r="O1111" i="40"/>
  <c r="P1111" i="40"/>
  <c r="F1112" i="40"/>
  <c r="G1112" i="40"/>
  <c r="H1112" i="40"/>
  <c r="I1112" i="40"/>
  <c r="J1112" i="40"/>
  <c r="K1112" i="40"/>
  <c r="O1112" i="40"/>
  <c r="P1112" i="40"/>
  <c r="F1113" i="40"/>
  <c r="G1113" i="40"/>
  <c r="H1113" i="40"/>
  <c r="I1113" i="40"/>
  <c r="J1113" i="40"/>
  <c r="K1113" i="40"/>
  <c r="O1113" i="40"/>
  <c r="P1113" i="40"/>
  <c r="F1114" i="40"/>
  <c r="G1114" i="40"/>
  <c r="H1114" i="40"/>
  <c r="I1114" i="40"/>
  <c r="J1114" i="40"/>
  <c r="K1114" i="40"/>
  <c r="O1114" i="40"/>
  <c r="P1114" i="40"/>
  <c r="F1115" i="40"/>
  <c r="G1115" i="40"/>
  <c r="H1115" i="40"/>
  <c r="I1115" i="40"/>
  <c r="J1115" i="40"/>
  <c r="K1115" i="40"/>
  <c r="O1115" i="40"/>
  <c r="P1115" i="40"/>
  <c r="F1116" i="40"/>
  <c r="G1116" i="40"/>
  <c r="H1116" i="40"/>
  <c r="I1116" i="40"/>
  <c r="J1116" i="40"/>
  <c r="K1116" i="40"/>
  <c r="O1116" i="40"/>
  <c r="P1116" i="40"/>
  <c r="F1117" i="40"/>
  <c r="G1117" i="40"/>
  <c r="H1117" i="40"/>
  <c r="I1117" i="40"/>
  <c r="J1117" i="40"/>
  <c r="K1117" i="40"/>
  <c r="O1117" i="40"/>
  <c r="P1117" i="40"/>
  <c r="F1118" i="40"/>
  <c r="G1118" i="40"/>
  <c r="H1118" i="40"/>
  <c r="I1118" i="40"/>
  <c r="J1118" i="40"/>
  <c r="K1118" i="40"/>
  <c r="O1118" i="40"/>
  <c r="P1118" i="40"/>
  <c r="F1119" i="40"/>
  <c r="G1119" i="40"/>
  <c r="H1119" i="40"/>
  <c r="I1119" i="40"/>
  <c r="J1119" i="40"/>
  <c r="K1119" i="40"/>
  <c r="O1119" i="40"/>
  <c r="P1119" i="40"/>
  <c r="F1120" i="40"/>
  <c r="G1120" i="40"/>
  <c r="H1120" i="40"/>
  <c r="I1120" i="40"/>
  <c r="J1120" i="40"/>
  <c r="K1120" i="40"/>
  <c r="O1120" i="40"/>
  <c r="P1120" i="40"/>
  <c r="F1121" i="40"/>
  <c r="G1121" i="40"/>
  <c r="H1121" i="40"/>
  <c r="I1121" i="40"/>
  <c r="J1121" i="40"/>
  <c r="K1121" i="40"/>
  <c r="O1121" i="40"/>
  <c r="P1121" i="40"/>
  <c r="F1122" i="40"/>
  <c r="G1122" i="40"/>
  <c r="H1122" i="40"/>
  <c r="I1122" i="40"/>
  <c r="J1122" i="40"/>
  <c r="K1122" i="40"/>
  <c r="O1122" i="40"/>
  <c r="P1122" i="40"/>
  <c r="F1123" i="40"/>
  <c r="G1123" i="40"/>
  <c r="H1123" i="40"/>
  <c r="I1123" i="40"/>
  <c r="J1123" i="40"/>
  <c r="K1123" i="40"/>
  <c r="O1123" i="40"/>
  <c r="P1123" i="40"/>
  <c r="F1124" i="40"/>
  <c r="G1124" i="40"/>
  <c r="H1124" i="40"/>
  <c r="I1124" i="40"/>
  <c r="J1124" i="40"/>
  <c r="K1124" i="40"/>
  <c r="O1124" i="40"/>
  <c r="P1124" i="40"/>
  <c r="F1125" i="40"/>
  <c r="G1125" i="40"/>
  <c r="H1125" i="40"/>
  <c r="I1125" i="40"/>
  <c r="J1125" i="40"/>
  <c r="K1125" i="40"/>
  <c r="O1125" i="40"/>
  <c r="P1125" i="40"/>
  <c r="F1126" i="40"/>
  <c r="G1126" i="40"/>
  <c r="H1126" i="40"/>
  <c r="I1126" i="40"/>
  <c r="J1126" i="40"/>
  <c r="K1126" i="40"/>
  <c r="O1126" i="40"/>
  <c r="P1126" i="40"/>
  <c r="F1127" i="40"/>
  <c r="G1127" i="40"/>
  <c r="H1127" i="40"/>
  <c r="I1127" i="40"/>
  <c r="J1127" i="40"/>
  <c r="K1127" i="40"/>
  <c r="O1127" i="40"/>
  <c r="P1127" i="40"/>
  <c r="F1128" i="40"/>
  <c r="G1128" i="40"/>
  <c r="H1128" i="40"/>
  <c r="I1128" i="40"/>
  <c r="J1128" i="40"/>
  <c r="K1128" i="40"/>
  <c r="O1128" i="40"/>
  <c r="P1128" i="40"/>
  <c r="F1129" i="40"/>
  <c r="G1129" i="40"/>
  <c r="H1129" i="40"/>
  <c r="I1129" i="40"/>
  <c r="J1129" i="40"/>
  <c r="K1129" i="40"/>
  <c r="O1129" i="40"/>
  <c r="P1129" i="40"/>
  <c r="F1130" i="40"/>
  <c r="G1130" i="40"/>
  <c r="H1130" i="40"/>
  <c r="I1130" i="40"/>
  <c r="J1130" i="40"/>
  <c r="K1130" i="40"/>
  <c r="O1130" i="40"/>
  <c r="P1130" i="40"/>
  <c r="F1131" i="40"/>
  <c r="G1131" i="40"/>
  <c r="H1131" i="40"/>
  <c r="I1131" i="40"/>
  <c r="J1131" i="40"/>
  <c r="K1131" i="40"/>
  <c r="O1131" i="40"/>
  <c r="P1131" i="40"/>
  <c r="F1132" i="40"/>
  <c r="G1132" i="40"/>
  <c r="H1132" i="40"/>
  <c r="I1132" i="40"/>
  <c r="J1132" i="40"/>
  <c r="K1132" i="40"/>
  <c r="O1132" i="40"/>
  <c r="P1132" i="40"/>
  <c r="F1133" i="40"/>
  <c r="G1133" i="40"/>
  <c r="H1133" i="40"/>
  <c r="I1133" i="40"/>
  <c r="J1133" i="40"/>
  <c r="K1133" i="40"/>
  <c r="O1133" i="40"/>
  <c r="P1133" i="40"/>
  <c r="F1134" i="40"/>
  <c r="G1134" i="40"/>
  <c r="H1134" i="40"/>
  <c r="I1134" i="40"/>
  <c r="J1134" i="40"/>
  <c r="K1134" i="40"/>
  <c r="O1134" i="40"/>
  <c r="P1134" i="40"/>
  <c r="F1135" i="40"/>
  <c r="G1135" i="40"/>
  <c r="H1135" i="40"/>
  <c r="I1135" i="40"/>
  <c r="J1135" i="40"/>
  <c r="K1135" i="40"/>
  <c r="O1135" i="40"/>
  <c r="P1135" i="40"/>
  <c r="F1136" i="40"/>
  <c r="G1136" i="40"/>
  <c r="H1136" i="40"/>
  <c r="I1136" i="40"/>
  <c r="J1136" i="40"/>
  <c r="K1136" i="40"/>
  <c r="O1136" i="40"/>
  <c r="P1136" i="40"/>
  <c r="F1137" i="40"/>
  <c r="G1137" i="40"/>
  <c r="H1137" i="40"/>
  <c r="I1137" i="40"/>
  <c r="J1137" i="40"/>
  <c r="K1137" i="40"/>
  <c r="O1137" i="40"/>
  <c r="P1137" i="40"/>
  <c r="F1138" i="40"/>
  <c r="G1138" i="40"/>
  <c r="H1138" i="40"/>
  <c r="I1138" i="40"/>
  <c r="J1138" i="40"/>
  <c r="K1138" i="40"/>
  <c r="O1138" i="40"/>
  <c r="P1138" i="40"/>
  <c r="F1139" i="40"/>
  <c r="G1139" i="40"/>
  <c r="H1139" i="40"/>
  <c r="I1139" i="40"/>
  <c r="J1139" i="40"/>
  <c r="K1139" i="40"/>
  <c r="O1139" i="40"/>
  <c r="P1139" i="40"/>
  <c r="F1140" i="40"/>
  <c r="G1140" i="40"/>
  <c r="H1140" i="40"/>
  <c r="I1140" i="40"/>
  <c r="J1140" i="40"/>
  <c r="K1140" i="40"/>
  <c r="O1140" i="40"/>
  <c r="P1140" i="40"/>
  <c r="F1141" i="40"/>
  <c r="G1141" i="40"/>
  <c r="H1141" i="40"/>
  <c r="I1141" i="40"/>
  <c r="J1141" i="40"/>
  <c r="K1141" i="40"/>
  <c r="O1141" i="40"/>
  <c r="P1141" i="40"/>
  <c r="F1142" i="40"/>
  <c r="G1142" i="40"/>
  <c r="H1142" i="40"/>
  <c r="I1142" i="40"/>
  <c r="J1142" i="40"/>
  <c r="K1142" i="40"/>
  <c r="O1142" i="40"/>
  <c r="P1142" i="40"/>
  <c r="F1143" i="40"/>
  <c r="G1143" i="40"/>
  <c r="H1143" i="40"/>
  <c r="I1143" i="40"/>
  <c r="J1143" i="40"/>
  <c r="K1143" i="40"/>
  <c r="O1143" i="40"/>
  <c r="P1143" i="40"/>
  <c r="F1144" i="40"/>
  <c r="G1144" i="40"/>
  <c r="H1144" i="40"/>
  <c r="I1144" i="40"/>
  <c r="J1144" i="40"/>
  <c r="K1144" i="40"/>
  <c r="O1144" i="40"/>
  <c r="P1144" i="40"/>
  <c r="F1145" i="40"/>
  <c r="G1145" i="40"/>
  <c r="H1145" i="40"/>
  <c r="I1145" i="40"/>
  <c r="J1145" i="40"/>
  <c r="K1145" i="40"/>
  <c r="O1145" i="40"/>
  <c r="P1145" i="40"/>
  <c r="F1146" i="40"/>
  <c r="G1146" i="40"/>
  <c r="H1146" i="40"/>
  <c r="I1146" i="40"/>
  <c r="J1146" i="40"/>
  <c r="K1146" i="40"/>
  <c r="O1146" i="40"/>
  <c r="P1146" i="40"/>
  <c r="F1147" i="40"/>
  <c r="G1147" i="40"/>
  <c r="H1147" i="40"/>
  <c r="I1147" i="40"/>
  <c r="J1147" i="40"/>
  <c r="K1147" i="40"/>
  <c r="O1147" i="40"/>
  <c r="P1147" i="40"/>
  <c r="F1148" i="40"/>
  <c r="G1148" i="40"/>
  <c r="H1148" i="40"/>
  <c r="I1148" i="40"/>
  <c r="J1148" i="40"/>
  <c r="K1148" i="40"/>
  <c r="O1148" i="40"/>
  <c r="P1148" i="40"/>
  <c r="F1149" i="40"/>
  <c r="G1149" i="40"/>
  <c r="H1149" i="40"/>
  <c r="I1149" i="40"/>
  <c r="J1149" i="40"/>
  <c r="K1149" i="40"/>
  <c r="O1149" i="40"/>
  <c r="P1149" i="40"/>
  <c r="F1150" i="40"/>
  <c r="G1150" i="40"/>
  <c r="H1150" i="40"/>
  <c r="I1150" i="40"/>
  <c r="J1150" i="40"/>
  <c r="K1150" i="40"/>
  <c r="O1150" i="40"/>
  <c r="P1150" i="40"/>
  <c r="F1151" i="40"/>
  <c r="G1151" i="40"/>
  <c r="H1151" i="40"/>
  <c r="I1151" i="40"/>
  <c r="J1151" i="40"/>
  <c r="K1151" i="40"/>
  <c r="O1151" i="40"/>
  <c r="P1151" i="40"/>
  <c r="F1152" i="40"/>
  <c r="G1152" i="40"/>
  <c r="H1152" i="40"/>
  <c r="I1152" i="40"/>
  <c r="J1152" i="40"/>
  <c r="K1152" i="40"/>
  <c r="O1152" i="40"/>
  <c r="P1152" i="40"/>
  <c r="F1153" i="40"/>
  <c r="G1153" i="40"/>
  <c r="H1153" i="40"/>
  <c r="I1153" i="40"/>
  <c r="J1153" i="40"/>
  <c r="K1153" i="40"/>
  <c r="O1153" i="40"/>
  <c r="P1153" i="40"/>
  <c r="F1154" i="40"/>
  <c r="G1154" i="40"/>
  <c r="H1154" i="40"/>
  <c r="I1154" i="40"/>
  <c r="J1154" i="40"/>
  <c r="K1154" i="40"/>
  <c r="O1154" i="40"/>
  <c r="P1154" i="40"/>
  <c r="F1155" i="40"/>
  <c r="G1155" i="40"/>
  <c r="H1155" i="40"/>
  <c r="I1155" i="40"/>
  <c r="J1155" i="40"/>
  <c r="K1155" i="40"/>
  <c r="O1155" i="40"/>
  <c r="P1155" i="40"/>
  <c r="F1156" i="40"/>
  <c r="G1156" i="40"/>
  <c r="H1156" i="40"/>
  <c r="I1156" i="40"/>
  <c r="J1156" i="40"/>
  <c r="K1156" i="40"/>
  <c r="O1156" i="40"/>
  <c r="P1156" i="40"/>
  <c r="F1157" i="40"/>
  <c r="G1157" i="40"/>
  <c r="H1157" i="40"/>
  <c r="I1157" i="40"/>
  <c r="J1157" i="40"/>
  <c r="K1157" i="40"/>
  <c r="O1157" i="40"/>
  <c r="P1157" i="40"/>
  <c r="F1158" i="40"/>
  <c r="G1158" i="40"/>
  <c r="H1158" i="40"/>
  <c r="I1158" i="40"/>
  <c r="J1158" i="40"/>
  <c r="K1158" i="40"/>
  <c r="O1158" i="40"/>
  <c r="P1158" i="40"/>
  <c r="F1159" i="40"/>
  <c r="G1159" i="40"/>
  <c r="H1159" i="40"/>
  <c r="I1159" i="40"/>
  <c r="J1159" i="40"/>
  <c r="K1159" i="40"/>
  <c r="O1159" i="40"/>
  <c r="P1159" i="40"/>
  <c r="F1160" i="40"/>
  <c r="G1160" i="40"/>
  <c r="H1160" i="40"/>
  <c r="I1160" i="40"/>
  <c r="J1160" i="40"/>
  <c r="K1160" i="40"/>
  <c r="O1160" i="40"/>
  <c r="P1160" i="40"/>
  <c r="F1161" i="40"/>
  <c r="G1161" i="40"/>
  <c r="H1161" i="40"/>
  <c r="I1161" i="40"/>
  <c r="J1161" i="40"/>
  <c r="K1161" i="40"/>
  <c r="O1161" i="40"/>
  <c r="P1161" i="40"/>
  <c r="F1162" i="40"/>
  <c r="G1162" i="40"/>
  <c r="H1162" i="40"/>
  <c r="I1162" i="40"/>
  <c r="J1162" i="40"/>
  <c r="K1162" i="40"/>
  <c r="O1162" i="40"/>
  <c r="P1162" i="40"/>
  <c r="F1163" i="40"/>
  <c r="G1163" i="40"/>
  <c r="H1163" i="40"/>
  <c r="I1163" i="40"/>
  <c r="J1163" i="40"/>
  <c r="K1163" i="40"/>
  <c r="O1163" i="40"/>
  <c r="P1163" i="40"/>
  <c r="F1164" i="40"/>
  <c r="G1164" i="40"/>
  <c r="H1164" i="40"/>
  <c r="I1164" i="40"/>
  <c r="J1164" i="40"/>
  <c r="K1164" i="40"/>
  <c r="O1164" i="40"/>
  <c r="P1164" i="40"/>
  <c r="F1165" i="40"/>
  <c r="G1165" i="40"/>
  <c r="H1165" i="40"/>
  <c r="I1165" i="40"/>
  <c r="J1165" i="40"/>
  <c r="K1165" i="40"/>
  <c r="O1165" i="40"/>
  <c r="P1165" i="40"/>
  <c r="F1166" i="40"/>
  <c r="G1166" i="40"/>
  <c r="H1166" i="40"/>
  <c r="I1166" i="40"/>
  <c r="J1166" i="40"/>
  <c r="K1166" i="40"/>
  <c r="O1166" i="40"/>
  <c r="P1166" i="40"/>
  <c r="F1167" i="40"/>
  <c r="G1167" i="40"/>
  <c r="H1167" i="40"/>
  <c r="I1167" i="40"/>
  <c r="J1167" i="40"/>
  <c r="K1167" i="40"/>
  <c r="O1167" i="40"/>
  <c r="P1167" i="40"/>
  <c r="F1168" i="40"/>
  <c r="G1168" i="40"/>
  <c r="H1168" i="40"/>
  <c r="I1168" i="40"/>
  <c r="J1168" i="40"/>
  <c r="K1168" i="40"/>
  <c r="O1168" i="40"/>
  <c r="P1168" i="40"/>
  <c r="F1169" i="40"/>
  <c r="G1169" i="40"/>
  <c r="H1169" i="40"/>
  <c r="I1169" i="40"/>
  <c r="J1169" i="40"/>
  <c r="K1169" i="40"/>
  <c r="O1169" i="40"/>
  <c r="P1169" i="40"/>
  <c r="F1170" i="40"/>
  <c r="G1170" i="40"/>
  <c r="H1170" i="40"/>
  <c r="I1170" i="40"/>
  <c r="J1170" i="40"/>
  <c r="K1170" i="40"/>
  <c r="O1170" i="40"/>
  <c r="P1170" i="40"/>
  <c r="F1171" i="40"/>
  <c r="G1171" i="40"/>
  <c r="H1171" i="40"/>
  <c r="I1171" i="40"/>
  <c r="J1171" i="40"/>
  <c r="K1171" i="40"/>
  <c r="O1171" i="40"/>
  <c r="P1171" i="40"/>
  <c r="F1172" i="40"/>
  <c r="G1172" i="40"/>
  <c r="H1172" i="40"/>
  <c r="I1172" i="40"/>
  <c r="J1172" i="40"/>
  <c r="K1172" i="40"/>
  <c r="O1172" i="40"/>
  <c r="P1172" i="40"/>
  <c r="F1173" i="40"/>
  <c r="G1173" i="40"/>
  <c r="H1173" i="40"/>
  <c r="I1173" i="40"/>
  <c r="J1173" i="40"/>
  <c r="K1173" i="40"/>
  <c r="O1173" i="40"/>
  <c r="P1173" i="40"/>
  <c r="F1174" i="40"/>
  <c r="G1174" i="40"/>
  <c r="H1174" i="40"/>
  <c r="I1174" i="40"/>
  <c r="J1174" i="40"/>
  <c r="K1174" i="40"/>
  <c r="O1174" i="40"/>
  <c r="P1174" i="40"/>
  <c r="F1175" i="40"/>
  <c r="G1175" i="40"/>
  <c r="H1175" i="40"/>
  <c r="I1175" i="40"/>
  <c r="J1175" i="40"/>
  <c r="K1175" i="40"/>
  <c r="O1175" i="40"/>
  <c r="P1175" i="40"/>
  <c r="F1176" i="40"/>
  <c r="G1176" i="40"/>
  <c r="H1176" i="40"/>
  <c r="I1176" i="40"/>
  <c r="J1176" i="40"/>
  <c r="K1176" i="40"/>
  <c r="O1176" i="40"/>
  <c r="P1176" i="40"/>
  <c r="F1177" i="40"/>
  <c r="G1177" i="40"/>
  <c r="H1177" i="40"/>
  <c r="I1177" i="40"/>
  <c r="J1177" i="40"/>
  <c r="K1177" i="40"/>
  <c r="O1177" i="40"/>
  <c r="P1177" i="40"/>
  <c r="F1178" i="40"/>
  <c r="G1178" i="40"/>
  <c r="H1178" i="40"/>
  <c r="I1178" i="40"/>
  <c r="J1178" i="40"/>
  <c r="K1178" i="40"/>
  <c r="O1178" i="40"/>
  <c r="P1178" i="40"/>
  <c r="F1179" i="40"/>
  <c r="G1179" i="40"/>
  <c r="H1179" i="40"/>
  <c r="I1179" i="40"/>
  <c r="J1179" i="40"/>
  <c r="K1179" i="40"/>
  <c r="O1179" i="40"/>
  <c r="P1179" i="40"/>
  <c r="F1180" i="40"/>
  <c r="G1180" i="40"/>
  <c r="H1180" i="40"/>
  <c r="I1180" i="40"/>
  <c r="J1180" i="40"/>
  <c r="K1180" i="40"/>
  <c r="O1180" i="40"/>
  <c r="P1180" i="40"/>
  <c r="F1181" i="40"/>
  <c r="G1181" i="40"/>
  <c r="H1181" i="40"/>
  <c r="I1181" i="40"/>
  <c r="J1181" i="40"/>
  <c r="K1181" i="40"/>
  <c r="O1181" i="40"/>
  <c r="P1181" i="40"/>
  <c r="F1182" i="40"/>
  <c r="G1182" i="40"/>
  <c r="H1182" i="40"/>
  <c r="I1182" i="40"/>
  <c r="J1182" i="40"/>
  <c r="K1182" i="40"/>
  <c r="O1182" i="40"/>
  <c r="P1182" i="40"/>
  <c r="F1183" i="40"/>
  <c r="G1183" i="40"/>
  <c r="H1183" i="40"/>
  <c r="I1183" i="40"/>
  <c r="J1183" i="40"/>
  <c r="K1183" i="40"/>
  <c r="O1183" i="40"/>
  <c r="P1183" i="40"/>
  <c r="F1184" i="40"/>
  <c r="G1184" i="40"/>
  <c r="H1184" i="40"/>
  <c r="I1184" i="40"/>
  <c r="J1184" i="40"/>
  <c r="K1184" i="40"/>
  <c r="O1184" i="40"/>
  <c r="P1184" i="40"/>
  <c r="F1185" i="40"/>
  <c r="G1185" i="40"/>
  <c r="H1185" i="40"/>
  <c r="I1185" i="40"/>
  <c r="J1185" i="40"/>
  <c r="K1185" i="40"/>
  <c r="O1185" i="40"/>
  <c r="P1185" i="40"/>
  <c r="F1186" i="40"/>
  <c r="G1186" i="40"/>
  <c r="H1186" i="40"/>
  <c r="I1186" i="40"/>
  <c r="J1186" i="40"/>
  <c r="K1186" i="40"/>
  <c r="O1186" i="40"/>
  <c r="P1186" i="40"/>
  <c r="F1187" i="40"/>
  <c r="G1187" i="40"/>
  <c r="H1187" i="40"/>
  <c r="I1187" i="40"/>
  <c r="J1187" i="40"/>
  <c r="K1187" i="40"/>
  <c r="O1187" i="40"/>
  <c r="P1187" i="40"/>
  <c r="F1188" i="40"/>
  <c r="G1188" i="40"/>
  <c r="H1188" i="40"/>
  <c r="I1188" i="40"/>
  <c r="J1188" i="40"/>
  <c r="K1188" i="40"/>
  <c r="O1188" i="40"/>
  <c r="P1188" i="40"/>
  <c r="F1189" i="40"/>
  <c r="G1189" i="40"/>
  <c r="H1189" i="40"/>
  <c r="I1189" i="40"/>
  <c r="J1189" i="40"/>
  <c r="K1189" i="40"/>
  <c r="O1189" i="40"/>
  <c r="P1189" i="40"/>
  <c r="F1190" i="40"/>
  <c r="G1190" i="40"/>
  <c r="H1190" i="40"/>
  <c r="I1190" i="40"/>
  <c r="J1190" i="40"/>
  <c r="K1190" i="40"/>
  <c r="O1190" i="40"/>
  <c r="P1190" i="40"/>
  <c r="F1191" i="40"/>
  <c r="G1191" i="40"/>
  <c r="H1191" i="40"/>
  <c r="I1191" i="40"/>
  <c r="J1191" i="40"/>
  <c r="K1191" i="40"/>
  <c r="O1191" i="40"/>
  <c r="P1191" i="40"/>
  <c r="F1192" i="40"/>
  <c r="G1192" i="40"/>
  <c r="H1192" i="40"/>
  <c r="I1192" i="40"/>
  <c r="J1192" i="40"/>
  <c r="K1192" i="40"/>
  <c r="O1192" i="40"/>
  <c r="P1192" i="40"/>
  <c r="F1193" i="40"/>
  <c r="G1193" i="40"/>
  <c r="H1193" i="40"/>
  <c r="I1193" i="40"/>
  <c r="J1193" i="40"/>
  <c r="K1193" i="40"/>
  <c r="O1193" i="40"/>
  <c r="P1193" i="40"/>
  <c r="F1194" i="40"/>
  <c r="G1194" i="40"/>
  <c r="H1194" i="40"/>
  <c r="I1194" i="40"/>
  <c r="J1194" i="40"/>
  <c r="K1194" i="40"/>
  <c r="O1194" i="40"/>
  <c r="P1194" i="40"/>
  <c r="F1195" i="40"/>
  <c r="G1195" i="40"/>
  <c r="H1195" i="40"/>
  <c r="I1195" i="40"/>
  <c r="J1195" i="40"/>
  <c r="K1195" i="40"/>
  <c r="O1195" i="40"/>
  <c r="P1195" i="40"/>
  <c r="F1196" i="40"/>
  <c r="G1196" i="40"/>
  <c r="H1196" i="40"/>
  <c r="I1196" i="40"/>
  <c r="J1196" i="40"/>
  <c r="K1196" i="40"/>
  <c r="O1196" i="40"/>
  <c r="P1196" i="40"/>
  <c r="F1197" i="40"/>
  <c r="G1197" i="40"/>
  <c r="H1197" i="40"/>
  <c r="I1197" i="40"/>
  <c r="J1197" i="40"/>
  <c r="K1197" i="40"/>
  <c r="O1197" i="40"/>
  <c r="P1197" i="40"/>
  <c r="F1198" i="40"/>
  <c r="G1198" i="40"/>
  <c r="H1198" i="40"/>
  <c r="I1198" i="40"/>
  <c r="J1198" i="40"/>
  <c r="K1198" i="40"/>
  <c r="O1198" i="40"/>
  <c r="P1198" i="40"/>
  <c r="F1199" i="40"/>
  <c r="G1199" i="40"/>
  <c r="H1199" i="40"/>
  <c r="I1199" i="40"/>
  <c r="J1199" i="40"/>
  <c r="K1199" i="40"/>
  <c r="O1199" i="40"/>
  <c r="P1199" i="40"/>
  <c r="F1200" i="40"/>
  <c r="G1200" i="40"/>
  <c r="H1200" i="40"/>
  <c r="I1200" i="40"/>
  <c r="J1200" i="40"/>
  <c r="K1200" i="40"/>
  <c r="O1200" i="40"/>
  <c r="P1200" i="40"/>
  <c r="F1201" i="40"/>
  <c r="G1201" i="40"/>
  <c r="H1201" i="40"/>
  <c r="I1201" i="40"/>
  <c r="J1201" i="40"/>
  <c r="K1201" i="40"/>
  <c r="O1201" i="40"/>
  <c r="P1201" i="40"/>
  <c r="F1202" i="40"/>
  <c r="G1202" i="40"/>
  <c r="H1202" i="40"/>
  <c r="I1202" i="40"/>
  <c r="J1202" i="40"/>
  <c r="K1202" i="40"/>
  <c r="O1202" i="40"/>
  <c r="P1202" i="40"/>
  <c r="F1203" i="40"/>
  <c r="G1203" i="40"/>
  <c r="H1203" i="40"/>
  <c r="I1203" i="40"/>
  <c r="J1203" i="40"/>
  <c r="K1203" i="40"/>
  <c r="O1203" i="40"/>
  <c r="P1203" i="40"/>
  <c r="F1204" i="40"/>
  <c r="G1204" i="40"/>
  <c r="H1204" i="40"/>
  <c r="I1204" i="40"/>
  <c r="J1204" i="40"/>
  <c r="K1204" i="40"/>
  <c r="O1204" i="40"/>
  <c r="P1204" i="40"/>
  <c r="F1205" i="40"/>
  <c r="G1205" i="40"/>
  <c r="H1205" i="40"/>
  <c r="I1205" i="40"/>
  <c r="J1205" i="40"/>
  <c r="K1205" i="40"/>
  <c r="O1205" i="40"/>
  <c r="P1205" i="40"/>
  <c r="F1206" i="40"/>
  <c r="G1206" i="40"/>
  <c r="H1206" i="40"/>
  <c r="I1206" i="40"/>
  <c r="J1206" i="40"/>
  <c r="K1206" i="40"/>
  <c r="O1206" i="40"/>
  <c r="P1206" i="40"/>
  <c r="F1207" i="40"/>
  <c r="G1207" i="40"/>
  <c r="H1207" i="40"/>
  <c r="I1207" i="40"/>
  <c r="J1207" i="40"/>
  <c r="K1207" i="40"/>
  <c r="O1207" i="40"/>
  <c r="P1207" i="40"/>
  <c r="F1208" i="40"/>
  <c r="G1208" i="40"/>
  <c r="H1208" i="40"/>
  <c r="I1208" i="40"/>
  <c r="J1208" i="40"/>
  <c r="K1208" i="40"/>
  <c r="O1208" i="40"/>
  <c r="P1208" i="40"/>
  <c r="F1209" i="40"/>
  <c r="G1209" i="40"/>
  <c r="H1209" i="40"/>
  <c r="I1209" i="40"/>
  <c r="J1209" i="40"/>
  <c r="K1209" i="40"/>
  <c r="O1209" i="40"/>
  <c r="P1209" i="40"/>
  <c r="F1210" i="40"/>
  <c r="G1210" i="40"/>
  <c r="H1210" i="40"/>
  <c r="I1210" i="40"/>
  <c r="J1210" i="40"/>
  <c r="K1210" i="40"/>
  <c r="O1210" i="40"/>
  <c r="P1210" i="40"/>
  <c r="F1211" i="40"/>
  <c r="G1211" i="40"/>
  <c r="H1211" i="40"/>
  <c r="I1211" i="40"/>
  <c r="J1211" i="40"/>
  <c r="K1211" i="40"/>
  <c r="O1211" i="40"/>
  <c r="P1211" i="40"/>
  <c r="F1212" i="40"/>
  <c r="G1212" i="40"/>
  <c r="H1212" i="40"/>
  <c r="I1212" i="40"/>
  <c r="J1212" i="40"/>
  <c r="K1212" i="40"/>
  <c r="O1212" i="40"/>
  <c r="P1212" i="40"/>
  <c r="F1213" i="40"/>
  <c r="G1213" i="40"/>
  <c r="H1213" i="40"/>
  <c r="I1213" i="40"/>
  <c r="J1213" i="40"/>
  <c r="K1213" i="40"/>
  <c r="O1213" i="40"/>
  <c r="P1213" i="40"/>
  <c r="F1214" i="40"/>
  <c r="G1214" i="40"/>
  <c r="H1214" i="40"/>
  <c r="I1214" i="40"/>
  <c r="J1214" i="40"/>
  <c r="K1214" i="40"/>
  <c r="O1214" i="40"/>
  <c r="P1214" i="40"/>
  <c r="F1215" i="40"/>
  <c r="G1215" i="40"/>
  <c r="H1215" i="40"/>
  <c r="I1215" i="40"/>
  <c r="J1215" i="40"/>
  <c r="K1215" i="40"/>
  <c r="O1215" i="40"/>
  <c r="P1215" i="40"/>
  <c r="F1216" i="40"/>
  <c r="G1216" i="40"/>
  <c r="H1216" i="40"/>
  <c r="I1216" i="40"/>
  <c r="J1216" i="40"/>
  <c r="K1216" i="40"/>
  <c r="O1216" i="40"/>
  <c r="P1216" i="40"/>
  <c r="F1217" i="40"/>
  <c r="G1217" i="40"/>
  <c r="H1217" i="40"/>
  <c r="I1217" i="40"/>
  <c r="J1217" i="40"/>
  <c r="K1217" i="40"/>
  <c r="O1217" i="40"/>
  <c r="P1217" i="40"/>
  <c r="F1218" i="40"/>
  <c r="G1218" i="40"/>
  <c r="H1218" i="40"/>
  <c r="I1218" i="40"/>
  <c r="J1218" i="40"/>
  <c r="K1218" i="40"/>
  <c r="O1218" i="40"/>
  <c r="P1218" i="40"/>
  <c r="F1219" i="40"/>
  <c r="G1219" i="40"/>
  <c r="H1219" i="40"/>
  <c r="I1219" i="40"/>
  <c r="J1219" i="40"/>
  <c r="K1219" i="40"/>
  <c r="O1219" i="40"/>
  <c r="P1219" i="40"/>
  <c r="F1220" i="40"/>
  <c r="G1220" i="40"/>
  <c r="H1220" i="40"/>
  <c r="I1220" i="40"/>
  <c r="J1220" i="40"/>
  <c r="K1220" i="40"/>
  <c r="O1220" i="40"/>
  <c r="P1220" i="40"/>
  <c r="F1221" i="40"/>
  <c r="G1221" i="40"/>
  <c r="H1221" i="40"/>
  <c r="I1221" i="40"/>
  <c r="J1221" i="40"/>
  <c r="K1221" i="40"/>
  <c r="O1221" i="40"/>
  <c r="P1221" i="40"/>
  <c r="F1222" i="40"/>
  <c r="G1222" i="40"/>
  <c r="H1222" i="40"/>
  <c r="I1222" i="40"/>
  <c r="J1222" i="40"/>
  <c r="K1222" i="40"/>
  <c r="O1222" i="40"/>
  <c r="P1222" i="40"/>
  <c r="F1223" i="40"/>
  <c r="G1223" i="40"/>
  <c r="H1223" i="40"/>
  <c r="I1223" i="40"/>
  <c r="J1223" i="40"/>
  <c r="K1223" i="40"/>
  <c r="O1223" i="40"/>
  <c r="P1223" i="40"/>
  <c r="F1224" i="40"/>
  <c r="G1224" i="40"/>
  <c r="H1224" i="40"/>
  <c r="I1224" i="40"/>
  <c r="J1224" i="40"/>
  <c r="K1224" i="40"/>
  <c r="O1224" i="40"/>
  <c r="P1224" i="40"/>
  <c r="F1225" i="40"/>
  <c r="G1225" i="40"/>
  <c r="H1225" i="40"/>
  <c r="I1225" i="40"/>
  <c r="J1225" i="40"/>
  <c r="K1225" i="40"/>
  <c r="O1225" i="40"/>
  <c r="P1225" i="40"/>
  <c r="F1226" i="40"/>
  <c r="G1226" i="40"/>
  <c r="H1226" i="40"/>
  <c r="I1226" i="40"/>
  <c r="J1226" i="40"/>
  <c r="K1226" i="40"/>
  <c r="O1226" i="40"/>
  <c r="P1226" i="40"/>
  <c r="F1227" i="40"/>
  <c r="G1227" i="40"/>
  <c r="H1227" i="40"/>
  <c r="I1227" i="40"/>
  <c r="J1227" i="40"/>
  <c r="K1227" i="40"/>
  <c r="O1227" i="40"/>
  <c r="P1227" i="40"/>
  <c r="F1228" i="40"/>
  <c r="G1228" i="40"/>
  <c r="H1228" i="40"/>
  <c r="I1228" i="40"/>
  <c r="J1228" i="40"/>
  <c r="K1228" i="40"/>
  <c r="O1228" i="40"/>
  <c r="P1228" i="40"/>
  <c r="F1229" i="40"/>
  <c r="G1229" i="40"/>
  <c r="H1229" i="40"/>
  <c r="I1229" i="40"/>
  <c r="J1229" i="40"/>
  <c r="K1229" i="40"/>
  <c r="O1229" i="40"/>
  <c r="P1229" i="40"/>
  <c r="F1230" i="40"/>
  <c r="G1230" i="40"/>
  <c r="H1230" i="40"/>
  <c r="I1230" i="40"/>
  <c r="J1230" i="40"/>
  <c r="K1230" i="40"/>
  <c r="O1230" i="40"/>
  <c r="P1230" i="40"/>
  <c r="F1231" i="40"/>
  <c r="G1231" i="40"/>
  <c r="H1231" i="40"/>
  <c r="I1231" i="40"/>
  <c r="J1231" i="40"/>
  <c r="K1231" i="40"/>
  <c r="O1231" i="40"/>
  <c r="P1231" i="40"/>
  <c r="F1232" i="40"/>
  <c r="G1232" i="40"/>
  <c r="H1232" i="40"/>
  <c r="I1232" i="40"/>
  <c r="J1232" i="40"/>
  <c r="K1232" i="40"/>
  <c r="O1232" i="40"/>
  <c r="P1232" i="40"/>
  <c r="F1233" i="40"/>
  <c r="G1233" i="40"/>
  <c r="H1233" i="40"/>
  <c r="I1233" i="40"/>
  <c r="J1233" i="40"/>
  <c r="K1233" i="40"/>
  <c r="O1233" i="40"/>
  <c r="P1233" i="40"/>
  <c r="F1234" i="40"/>
  <c r="G1234" i="40"/>
  <c r="H1234" i="40"/>
  <c r="I1234" i="40"/>
  <c r="J1234" i="40"/>
  <c r="K1234" i="40"/>
  <c r="O1234" i="40"/>
  <c r="P1234" i="40"/>
  <c r="F1235" i="40"/>
  <c r="G1235" i="40"/>
  <c r="H1235" i="40"/>
  <c r="I1235" i="40"/>
  <c r="J1235" i="40"/>
  <c r="K1235" i="40"/>
  <c r="O1235" i="40"/>
  <c r="P1235" i="40"/>
  <c r="F1236" i="40"/>
  <c r="G1236" i="40"/>
  <c r="H1236" i="40"/>
  <c r="I1236" i="40"/>
  <c r="J1236" i="40"/>
  <c r="K1236" i="40"/>
  <c r="O1236" i="40"/>
  <c r="P1236" i="40"/>
  <c r="F1237" i="40"/>
  <c r="G1237" i="40"/>
  <c r="H1237" i="40"/>
  <c r="I1237" i="40"/>
  <c r="J1237" i="40"/>
  <c r="K1237" i="40"/>
  <c r="O1237" i="40"/>
  <c r="P1237" i="40"/>
  <c r="F1238" i="40"/>
  <c r="G1238" i="40"/>
  <c r="H1238" i="40"/>
  <c r="I1238" i="40"/>
  <c r="J1238" i="40"/>
  <c r="K1238" i="40"/>
  <c r="O1238" i="40"/>
  <c r="P1238" i="40"/>
  <c r="F1239" i="40"/>
  <c r="G1239" i="40"/>
  <c r="H1239" i="40"/>
  <c r="I1239" i="40"/>
  <c r="J1239" i="40"/>
  <c r="K1239" i="40"/>
  <c r="O1239" i="40"/>
  <c r="P1239" i="40"/>
  <c r="F1240" i="40"/>
  <c r="G1240" i="40"/>
  <c r="H1240" i="40"/>
  <c r="I1240" i="40"/>
  <c r="J1240" i="40"/>
  <c r="K1240" i="40"/>
  <c r="O1240" i="40"/>
  <c r="P1240" i="40"/>
  <c r="F1241" i="40"/>
  <c r="G1241" i="40"/>
  <c r="H1241" i="40"/>
  <c r="I1241" i="40"/>
  <c r="J1241" i="40"/>
  <c r="K1241" i="40"/>
  <c r="O1241" i="40"/>
  <c r="P1241" i="40"/>
  <c r="F1242" i="40"/>
  <c r="G1242" i="40"/>
  <c r="H1242" i="40"/>
  <c r="I1242" i="40"/>
  <c r="J1242" i="40"/>
  <c r="K1242" i="40"/>
  <c r="O1242" i="40"/>
  <c r="P1242" i="40"/>
  <c r="F1243" i="40"/>
  <c r="G1243" i="40"/>
  <c r="H1243" i="40"/>
  <c r="I1243" i="40"/>
  <c r="J1243" i="40"/>
  <c r="K1243" i="40"/>
  <c r="O1243" i="40"/>
  <c r="P1243" i="40"/>
  <c r="F1244" i="40"/>
  <c r="G1244" i="40"/>
  <c r="H1244" i="40"/>
  <c r="I1244" i="40"/>
  <c r="J1244" i="40"/>
  <c r="K1244" i="40"/>
  <c r="O1244" i="40"/>
  <c r="P1244" i="40"/>
  <c r="F1245" i="40"/>
  <c r="G1245" i="40"/>
  <c r="H1245" i="40"/>
  <c r="I1245" i="40"/>
  <c r="J1245" i="40"/>
  <c r="K1245" i="40"/>
  <c r="O1245" i="40"/>
  <c r="P1245" i="40"/>
  <c r="F1246" i="40"/>
  <c r="G1246" i="40"/>
  <c r="H1246" i="40"/>
  <c r="I1246" i="40"/>
  <c r="J1246" i="40"/>
  <c r="K1246" i="40"/>
  <c r="O1246" i="40"/>
  <c r="P1246" i="40"/>
  <c r="F1247" i="40"/>
  <c r="G1247" i="40"/>
  <c r="H1247" i="40"/>
  <c r="I1247" i="40"/>
  <c r="J1247" i="40"/>
  <c r="K1247" i="40"/>
  <c r="O1247" i="40"/>
  <c r="P1247" i="40"/>
  <c r="F1248" i="40"/>
  <c r="G1248" i="40"/>
  <c r="H1248" i="40"/>
  <c r="I1248" i="40"/>
  <c r="J1248" i="40"/>
  <c r="K1248" i="40"/>
  <c r="O1248" i="40"/>
  <c r="P1248" i="40"/>
  <c r="F1249" i="40"/>
  <c r="G1249" i="40"/>
  <c r="H1249" i="40"/>
  <c r="I1249" i="40"/>
  <c r="J1249" i="40"/>
  <c r="K1249" i="40"/>
  <c r="O1249" i="40"/>
  <c r="P1249" i="40"/>
  <c r="F1250" i="40"/>
  <c r="G1250" i="40"/>
  <c r="H1250" i="40"/>
  <c r="I1250" i="40"/>
  <c r="J1250" i="40"/>
  <c r="K1250" i="40"/>
  <c r="O1250" i="40"/>
  <c r="P1250" i="40"/>
  <c r="F1251" i="40"/>
  <c r="G1251" i="40"/>
  <c r="H1251" i="40"/>
  <c r="I1251" i="40"/>
  <c r="J1251" i="40"/>
  <c r="K1251" i="40"/>
  <c r="O1251" i="40"/>
  <c r="P1251" i="40"/>
  <c r="F1252" i="40"/>
  <c r="G1252" i="40"/>
  <c r="H1252" i="40"/>
  <c r="I1252" i="40"/>
  <c r="J1252" i="40"/>
  <c r="K1252" i="40"/>
  <c r="O1252" i="40"/>
  <c r="P1252" i="40"/>
  <c r="F1253" i="40"/>
  <c r="G1253" i="40"/>
  <c r="H1253" i="40"/>
  <c r="I1253" i="40"/>
  <c r="J1253" i="40"/>
  <c r="K1253" i="40"/>
  <c r="O1253" i="40"/>
  <c r="P1253" i="40"/>
  <c r="F1254" i="40"/>
  <c r="G1254" i="40"/>
  <c r="H1254" i="40"/>
  <c r="I1254" i="40"/>
  <c r="J1254" i="40"/>
  <c r="K1254" i="40"/>
  <c r="O1254" i="40"/>
  <c r="P1254" i="40"/>
  <c r="F1255" i="40"/>
  <c r="G1255" i="40"/>
  <c r="H1255" i="40"/>
  <c r="I1255" i="40"/>
  <c r="J1255" i="40"/>
  <c r="K1255" i="40"/>
  <c r="O1255" i="40"/>
  <c r="P1255" i="40"/>
  <c r="F1256" i="40"/>
  <c r="G1256" i="40"/>
  <c r="H1256" i="40"/>
  <c r="I1256" i="40"/>
  <c r="J1256" i="40"/>
  <c r="K1256" i="40"/>
  <c r="O1256" i="40"/>
  <c r="P1256" i="40"/>
  <c r="F1257" i="40"/>
  <c r="G1257" i="40"/>
  <c r="H1257" i="40"/>
  <c r="I1257" i="40"/>
  <c r="J1257" i="40"/>
  <c r="K1257" i="40"/>
  <c r="O1257" i="40"/>
  <c r="P1257" i="40"/>
  <c r="F1258" i="40"/>
  <c r="G1258" i="40"/>
  <c r="H1258" i="40"/>
  <c r="I1258" i="40"/>
  <c r="J1258" i="40"/>
  <c r="K1258" i="40"/>
  <c r="O1258" i="40"/>
  <c r="P1258" i="40"/>
  <c r="F1259" i="40"/>
  <c r="G1259" i="40"/>
  <c r="H1259" i="40"/>
  <c r="I1259" i="40"/>
  <c r="J1259" i="40"/>
  <c r="K1259" i="40"/>
  <c r="O1259" i="40"/>
  <c r="P1259" i="40"/>
  <c r="F1260" i="40"/>
  <c r="G1260" i="40"/>
  <c r="H1260" i="40"/>
  <c r="I1260" i="40"/>
  <c r="J1260" i="40"/>
  <c r="K1260" i="40"/>
  <c r="O1260" i="40"/>
  <c r="P1260" i="40"/>
  <c r="F1261" i="40"/>
  <c r="G1261" i="40"/>
  <c r="H1261" i="40"/>
  <c r="I1261" i="40"/>
  <c r="J1261" i="40"/>
  <c r="K1261" i="40"/>
  <c r="O1261" i="40"/>
  <c r="P1261" i="40"/>
  <c r="F1262" i="40"/>
  <c r="G1262" i="40"/>
  <c r="H1262" i="40"/>
  <c r="I1262" i="40"/>
  <c r="J1262" i="40"/>
  <c r="K1262" i="40"/>
  <c r="O1262" i="40"/>
  <c r="P1262" i="40"/>
  <c r="F1263" i="40"/>
  <c r="G1263" i="40"/>
  <c r="H1263" i="40"/>
  <c r="I1263" i="40"/>
  <c r="J1263" i="40"/>
  <c r="K1263" i="40"/>
  <c r="O1263" i="40"/>
  <c r="P1263" i="40"/>
  <c r="F1264" i="40"/>
  <c r="G1264" i="40"/>
  <c r="H1264" i="40"/>
  <c r="I1264" i="40"/>
  <c r="J1264" i="40"/>
  <c r="K1264" i="40"/>
  <c r="O1264" i="40"/>
  <c r="P1264" i="40"/>
  <c r="F1265" i="40"/>
  <c r="G1265" i="40"/>
  <c r="H1265" i="40"/>
  <c r="I1265" i="40"/>
  <c r="J1265" i="40"/>
  <c r="K1265" i="40"/>
  <c r="O1265" i="40"/>
  <c r="P1265" i="40"/>
  <c r="F1266" i="40"/>
  <c r="G1266" i="40"/>
  <c r="H1266" i="40"/>
  <c r="I1266" i="40"/>
  <c r="J1266" i="40"/>
  <c r="K1266" i="40"/>
  <c r="O1266" i="40"/>
  <c r="P1266" i="40"/>
  <c r="F1267" i="40"/>
  <c r="G1267" i="40"/>
  <c r="H1267" i="40"/>
  <c r="I1267" i="40"/>
  <c r="J1267" i="40"/>
  <c r="K1267" i="40"/>
  <c r="O1267" i="40"/>
  <c r="P1267" i="40"/>
  <c r="F1268" i="40"/>
  <c r="G1268" i="40"/>
  <c r="H1268" i="40"/>
  <c r="I1268" i="40"/>
  <c r="J1268" i="40"/>
  <c r="K1268" i="40"/>
  <c r="O1268" i="40"/>
  <c r="P1268" i="40"/>
  <c r="F1269" i="40"/>
  <c r="G1269" i="40"/>
  <c r="H1269" i="40"/>
  <c r="I1269" i="40"/>
  <c r="J1269" i="40"/>
  <c r="K1269" i="40"/>
  <c r="O1269" i="40"/>
  <c r="P1269" i="40"/>
  <c r="F1270" i="40"/>
  <c r="G1270" i="40"/>
  <c r="H1270" i="40"/>
  <c r="I1270" i="40"/>
  <c r="J1270" i="40"/>
  <c r="K1270" i="40"/>
  <c r="O1270" i="40"/>
  <c r="P1270" i="40"/>
  <c r="F1271" i="40"/>
  <c r="G1271" i="40"/>
  <c r="H1271" i="40"/>
  <c r="I1271" i="40"/>
  <c r="J1271" i="40"/>
  <c r="K1271" i="40"/>
  <c r="O1271" i="40"/>
  <c r="P1271" i="40"/>
  <c r="F1272" i="40"/>
  <c r="G1272" i="40"/>
  <c r="H1272" i="40"/>
  <c r="I1272" i="40"/>
  <c r="J1272" i="40"/>
  <c r="K1272" i="40"/>
  <c r="O1272" i="40"/>
  <c r="P1272" i="40"/>
  <c r="F1273" i="40"/>
  <c r="G1273" i="40"/>
  <c r="H1273" i="40"/>
  <c r="I1273" i="40"/>
  <c r="J1273" i="40"/>
  <c r="K1273" i="40"/>
  <c r="O1273" i="40"/>
  <c r="P1273" i="40"/>
  <c r="F1274" i="40"/>
  <c r="G1274" i="40"/>
  <c r="H1274" i="40"/>
  <c r="I1274" i="40"/>
  <c r="J1274" i="40"/>
  <c r="K1274" i="40"/>
  <c r="O1274" i="40"/>
  <c r="P1274" i="40"/>
  <c r="F1275" i="40"/>
  <c r="G1275" i="40"/>
  <c r="H1275" i="40"/>
  <c r="I1275" i="40"/>
  <c r="J1275" i="40"/>
  <c r="K1275" i="40"/>
  <c r="O1275" i="40"/>
  <c r="P1275" i="40"/>
  <c r="F1276" i="40"/>
  <c r="G1276" i="40"/>
  <c r="H1276" i="40"/>
  <c r="I1276" i="40"/>
  <c r="J1276" i="40"/>
  <c r="K1276" i="40"/>
  <c r="O1276" i="40"/>
  <c r="P1276" i="40"/>
  <c r="F1277" i="40"/>
  <c r="G1277" i="40"/>
  <c r="H1277" i="40"/>
  <c r="I1277" i="40"/>
  <c r="J1277" i="40"/>
  <c r="K1277" i="40"/>
  <c r="O1277" i="40"/>
  <c r="P1277" i="40"/>
  <c r="F1278" i="40"/>
  <c r="G1278" i="40"/>
  <c r="H1278" i="40"/>
  <c r="I1278" i="40"/>
  <c r="J1278" i="40"/>
  <c r="K1278" i="40"/>
  <c r="O1278" i="40"/>
  <c r="P1278" i="40"/>
  <c r="F1279" i="40"/>
  <c r="G1279" i="40"/>
  <c r="H1279" i="40"/>
  <c r="I1279" i="40"/>
  <c r="J1279" i="40"/>
  <c r="K1279" i="40"/>
  <c r="O1279" i="40"/>
  <c r="P1279" i="40"/>
  <c r="F1280" i="40"/>
  <c r="G1280" i="40"/>
  <c r="H1280" i="40"/>
  <c r="I1280" i="40"/>
  <c r="J1280" i="40"/>
  <c r="K1280" i="40"/>
  <c r="O1280" i="40"/>
  <c r="P1280" i="40"/>
  <c r="F1281" i="40"/>
  <c r="G1281" i="40"/>
  <c r="H1281" i="40"/>
  <c r="I1281" i="40"/>
  <c r="J1281" i="40"/>
  <c r="K1281" i="40"/>
  <c r="O1281" i="40"/>
  <c r="P1281" i="40"/>
  <c r="F1282" i="40"/>
  <c r="G1282" i="40"/>
  <c r="H1282" i="40"/>
  <c r="I1282" i="40"/>
  <c r="J1282" i="40"/>
  <c r="K1282" i="40"/>
  <c r="O1282" i="40"/>
  <c r="P1282" i="40"/>
  <c r="F1283" i="40"/>
  <c r="G1283" i="40"/>
  <c r="H1283" i="40"/>
  <c r="I1283" i="40"/>
  <c r="J1283" i="40"/>
  <c r="K1283" i="40"/>
  <c r="O1283" i="40"/>
  <c r="P1283" i="40"/>
  <c r="F1284" i="40"/>
  <c r="G1284" i="40"/>
  <c r="H1284" i="40"/>
  <c r="I1284" i="40"/>
  <c r="J1284" i="40"/>
  <c r="K1284" i="40"/>
  <c r="O1284" i="40"/>
  <c r="P1284" i="40"/>
  <c r="F1285" i="40"/>
  <c r="G1285" i="40"/>
  <c r="H1285" i="40"/>
  <c r="I1285" i="40"/>
  <c r="J1285" i="40"/>
  <c r="K1285" i="40"/>
  <c r="O1285" i="40"/>
  <c r="P1285" i="40"/>
  <c r="F1286" i="40"/>
  <c r="G1286" i="40"/>
  <c r="H1286" i="40"/>
  <c r="I1286" i="40"/>
  <c r="J1286" i="40"/>
  <c r="K1286" i="40"/>
  <c r="O1286" i="40"/>
  <c r="P1286" i="40"/>
  <c r="F1287" i="40"/>
  <c r="G1287" i="40"/>
  <c r="H1287" i="40"/>
  <c r="I1287" i="40"/>
  <c r="J1287" i="40"/>
  <c r="K1287" i="40"/>
  <c r="O1287" i="40"/>
  <c r="P1287" i="40"/>
  <c r="F1288" i="40"/>
  <c r="G1288" i="40"/>
  <c r="H1288" i="40"/>
  <c r="I1288" i="40"/>
  <c r="J1288" i="40"/>
  <c r="K1288" i="40"/>
  <c r="O1288" i="40"/>
  <c r="P1288" i="40"/>
  <c r="F1289" i="40"/>
  <c r="G1289" i="40"/>
  <c r="H1289" i="40"/>
  <c r="I1289" i="40"/>
  <c r="J1289" i="40"/>
  <c r="K1289" i="40"/>
  <c r="O1289" i="40"/>
  <c r="P1289" i="40"/>
  <c r="F1290" i="40"/>
  <c r="G1290" i="40"/>
  <c r="H1290" i="40"/>
  <c r="I1290" i="40"/>
  <c r="J1290" i="40"/>
  <c r="K1290" i="40"/>
  <c r="O1290" i="40"/>
  <c r="P1290" i="40"/>
  <c r="F1291" i="40"/>
  <c r="G1291" i="40"/>
  <c r="H1291" i="40"/>
  <c r="I1291" i="40"/>
  <c r="J1291" i="40"/>
  <c r="K1291" i="40"/>
  <c r="O1291" i="40"/>
  <c r="P1291" i="40"/>
  <c r="F1292" i="40"/>
  <c r="G1292" i="40"/>
  <c r="H1292" i="40"/>
  <c r="I1292" i="40"/>
  <c r="J1292" i="40"/>
  <c r="K1292" i="40"/>
  <c r="O1292" i="40"/>
  <c r="P1292" i="40"/>
  <c r="F1293" i="40"/>
  <c r="G1293" i="40"/>
  <c r="H1293" i="40"/>
  <c r="I1293" i="40"/>
  <c r="J1293" i="40"/>
  <c r="K1293" i="40"/>
  <c r="O1293" i="40"/>
  <c r="P1293" i="40"/>
  <c r="F1294" i="40"/>
  <c r="G1294" i="40"/>
  <c r="H1294" i="40"/>
  <c r="I1294" i="40"/>
  <c r="J1294" i="40"/>
  <c r="K1294" i="40"/>
  <c r="O1294" i="40"/>
  <c r="P1294" i="40"/>
  <c r="F1295" i="40"/>
  <c r="G1295" i="40"/>
  <c r="H1295" i="40"/>
  <c r="I1295" i="40"/>
  <c r="J1295" i="40"/>
  <c r="K1295" i="40"/>
  <c r="O1295" i="40"/>
  <c r="P1295" i="40"/>
  <c r="F1296" i="40"/>
  <c r="G1296" i="40"/>
  <c r="H1296" i="40"/>
  <c r="I1296" i="40"/>
  <c r="J1296" i="40"/>
  <c r="K1296" i="40"/>
  <c r="O1296" i="40"/>
  <c r="P1296" i="40"/>
  <c r="F1297" i="40"/>
  <c r="G1297" i="40"/>
  <c r="H1297" i="40"/>
  <c r="I1297" i="40"/>
  <c r="J1297" i="40"/>
  <c r="K1297" i="40"/>
  <c r="O1297" i="40"/>
  <c r="P1297" i="40"/>
  <c r="F1298" i="40"/>
  <c r="G1298" i="40"/>
  <c r="H1298" i="40"/>
  <c r="I1298" i="40"/>
  <c r="J1298" i="40"/>
  <c r="K1298" i="40"/>
  <c r="O1298" i="40"/>
  <c r="P1298" i="40"/>
  <c r="F1299" i="40"/>
  <c r="G1299" i="40"/>
  <c r="H1299" i="40"/>
  <c r="I1299" i="40"/>
  <c r="J1299" i="40"/>
  <c r="K1299" i="40"/>
  <c r="O1299" i="40"/>
  <c r="P1299" i="40"/>
  <c r="F1300" i="40"/>
  <c r="G1300" i="40"/>
  <c r="H1300" i="40"/>
  <c r="I1300" i="40"/>
  <c r="J1300" i="40"/>
  <c r="K1300" i="40"/>
  <c r="O1300" i="40"/>
  <c r="P1300" i="40"/>
  <c r="F1301" i="40"/>
  <c r="G1301" i="40"/>
  <c r="H1301" i="40"/>
  <c r="I1301" i="40"/>
  <c r="J1301" i="40"/>
  <c r="K1301" i="40"/>
  <c r="O1301" i="40"/>
  <c r="P1301" i="40"/>
  <c r="F1302" i="40"/>
  <c r="G1302" i="40"/>
  <c r="H1302" i="40"/>
  <c r="I1302" i="40"/>
  <c r="J1302" i="40"/>
  <c r="K1302" i="40"/>
  <c r="O1302" i="40"/>
  <c r="P1302" i="40"/>
  <c r="F1303" i="40"/>
  <c r="G1303" i="40"/>
  <c r="H1303" i="40"/>
  <c r="I1303" i="40"/>
  <c r="J1303" i="40"/>
  <c r="K1303" i="40"/>
  <c r="O1303" i="40"/>
  <c r="P1303" i="40"/>
  <c r="F1304" i="40"/>
  <c r="G1304" i="40"/>
  <c r="H1304" i="40"/>
  <c r="I1304" i="40"/>
  <c r="J1304" i="40"/>
  <c r="K1304" i="40"/>
  <c r="O1304" i="40"/>
  <c r="P1304" i="40"/>
  <c r="F1305" i="40"/>
  <c r="G1305" i="40"/>
  <c r="H1305" i="40"/>
  <c r="I1305" i="40"/>
  <c r="J1305" i="40"/>
  <c r="K1305" i="40"/>
  <c r="O1305" i="40"/>
  <c r="P1305" i="40"/>
  <c r="F1306" i="40"/>
  <c r="G1306" i="40"/>
  <c r="H1306" i="40"/>
  <c r="I1306" i="40"/>
  <c r="J1306" i="40"/>
  <c r="K1306" i="40"/>
  <c r="O1306" i="40"/>
  <c r="P1306" i="40"/>
  <c r="F1307" i="40"/>
  <c r="G1307" i="40"/>
  <c r="H1307" i="40"/>
  <c r="I1307" i="40"/>
  <c r="J1307" i="40"/>
  <c r="K1307" i="40"/>
  <c r="O1307" i="40"/>
  <c r="P1307" i="40"/>
  <c r="F1308" i="40"/>
  <c r="G1308" i="40"/>
  <c r="H1308" i="40"/>
  <c r="I1308" i="40"/>
  <c r="J1308" i="40"/>
  <c r="K1308" i="40"/>
  <c r="O1308" i="40"/>
  <c r="P1308" i="40"/>
  <c r="F1309" i="40"/>
  <c r="G1309" i="40"/>
  <c r="H1309" i="40"/>
  <c r="I1309" i="40"/>
  <c r="J1309" i="40"/>
  <c r="K1309" i="40"/>
  <c r="O1309" i="40"/>
  <c r="P1309" i="40"/>
  <c r="F1310" i="40"/>
  <c r="G1310" i="40"/>
  <c r="H1310" i="40"/>
  <c r="I1310" i="40"/>
  <c r="J1310" i="40"/>
  <c r="K1310" i="40"/>
  <c r="O1310" i="40"/>
  <c r="P1310" i="40"/>
  <c r="F1311" i="40"/>
  <c r="G1311" i="40"/>
  <c r="H1311" i="40"/>
  <c r="I1311" i="40"/>
  <c r="J1311" i="40"/>
  <c r="K1311" i="40"/>
  <c r="O1311" i="40"/>
  <c r="P1311" i="40"/>
  <c r="F1312" i="40"/>
  <c r="G1312" i="40"/>
  <c r="H1312" i="40"/>
  <c r="I1312" i="40"/>
  <c r="J1312" i="40"/>
  <c r="K1312" i="40"/>
  <c r="O1312" i="40"/>
  <c r="P1312" i="40"/>
  <c r="F1313" i="40"/>
  <c r="G1313" i="40"/>
  <c r="H1313" i="40"/>
  <c r="I1313" i="40"/>
  <c r="J1313" i="40"/>
  <c r="K1313" i="40"/>
  <c r="O1313" i="40"/>
  <c r="P1313" i="40"/>
  <c r="F1314" i="40"/>
  <c r="G1314" i="40"/>
  <c r="H1314" i="40"/>
  <c r="I1314" i="40"/>
  <c r="J1314" i="40"/>
  <c r="K1314" i="40"/>
  <c r="O1314" i="40"/>
  <c r="P1314" i="40"/>
  <c r="F1315" i="40"/>
  <c r="G1315" i="40"/>
  <c r="H1315" i="40"/>
  <c r="I1315" i="40"/>
  <c r="J1315" i="40"/>
  <c r="K1315" i="40"/>
  <c r="O1315" i="40"/>
  <c r="P1315" i="40"/>
  <c r="F1316" i="40"/>
  <c r="G1316" i="40"/>
  <c r="H1316" i="40"/>
  <c r="I1316" i="40"/>
  <c r="J1316" i="40"/>
  <c r="K1316" i="40"/>
  <c r="O1316" i="40"/>
  <c r="P1316" i="40"/>
  <c r="F1317" i="40"/>
  <c r="G1317" i="40"/>
  <c r="H1317" i="40"/>
  <c r="I1317" i="40"/>
  <c r="J1317" i="40"/>
  <c r="K1317" i="40"/>
  <c r="O1317" i="40"/>
  <c r="P1317" i="40"/>
  <c r="F1318" i="40"/>
  <c r="G1318" i="40"/>
  <c r="H1318" i="40"/>
  <c r="I1318" i="40"/>
  <c r="J1318" i="40"/>
  <c r="K1318" i="40"/>
  <c r="O1318" i="40"/>
  <c r="P1318" i="40"/>
  <c r="F1319" i="40"/>
  <c r="G1319" i="40"/>
  <c r="H1319" i="40"/>
  <c r="I1319" i="40"/>
  <c r="J1319" i="40"/>
  <c r="K1319" i="40"/>
  <c r="O1319" i="40"/>
  <c r="P1319" i="40"/>
  <c r="F1320" i="40"/>
  <c r="G1320" i="40"/>
  <c r="H1320" i="40"/>
  <c r="I1320" i="40"/>
  <c r="J1320" i="40"/>
  <c r="K1320" i="40"/>
  <c r="O1320" i="40"/>
  <c r="P1320" i="40"/>
  <c r="F1321" i="40"/>
  <c r="G1321" i="40"/>
  <c r="H1321" i="40"/>
  <c r="I1321" i="40"/>
  <c r="J1321" i="40"/>
  <c r="K1321" i="40"/>
  <c r="O1321" i="40"/>
  <c r="P1321" i="40"/>
  <c r="F1322" i="40"/>
  <c r="G1322" i="40"/>
  <c r="H1322" i="40"/>
  <c r="I1322" i="40"/>
  <c r="J1322" i="40"/>
  <c r="K1322" i="40"/>
  <c r="O1322" i="40"/>
  <c r="P1322" i="40"/>
  <c r="F1323" i="40"/>
  <c r="G1323" i="40"/>
  <c r="H1323" i="40"/>
  <c r="I1323" i="40"/>
  <c r="J1323" i="40"/>
  <c r="K1323" i="40"/>
  <c r="O1323" i="40"/>
  <c r="P1323" i="40"/>
  <c r="F1324" i="40"/>
  <c r="G1324" i="40"/>
  <c r="H1324" i="40"/>
  <c r="I1324" i="40"/>
  <c r="J1324" i="40"/>
  <c r="K1324" i="40"/>
  <c r="O1324" i="40"/>
  <c r="P1324" i="40"/>
  <c r="F1325" i="40"/>
  <c r="G1325" i="40"/>
  <c r="H1325" i="40"/>
  <c r="I1325" i="40"/>
  <c r="J1325" i="40"/>
  <c r="K1325" i="40"/>
  <c r="O1325" i="40"/>
  <c r="P1325" i="40"/>
  <c r="F1326" i="40"/>
  <c r="G1326" i="40"/>
  <c r="H1326" i="40"/>
  <c r="I1326" i="40"/>
  <c r="J1326" i="40"/>
  <c r="K1326" i="40"/>
  <c r="O1326" i="40"/>
  <c r="P1326" i="40"/>
  <c r="F1327" i="40"/>
  <c r="G1327" i="40"/>
  <c r="H1327" i="40"/>
  <c r="I1327" i="40"/>
  <c r="J1327" i="40"/>
  <c r="K1327" i="40"/>
  <c r="O1327" i="40"/>
  <c r="P1327" i="40"/>
  <c r="F1328" i="40"/>
  <c r="G1328" i="40"/>
  <c r="H1328" i="40"/>
  <c r="I1328" i="40"/>
  <c r="J1328" i="40"/>
  <c r="K1328" i="40"/>
  <c r="O1328" i="40"/>
  <c r="P1328" i="40"/>
  <c r="F1329" i="40"/>
  <c r="G1329" i="40"/>
  <c r="H1329" i="40"/>
  <c r="I1329" i="40"/>
  <c r="J1329" i="40"/>
  <c r="K1329" i="40"/>
  <c r="O1329" i="40"/>
  <c r="P1329" i="40"/>
  <c r="F1330" i="40"/>
  <c r="G1330" i="40"/>
  <c r="H1330" i="40"/>
  <c r="I1330" i="40"/>
  <c r="J1330" i="40"/>
  <c r="K1330" i="40"/>
  <c r="O1330" i="40"/>
  <c r="P1330" i="40"/>
  <c r="F1331" i="40"/>
  <c r="G1331" i="40"/>
  <c r="H1331" i="40"/>
  <c r="I1331" i="40"/>
  <c r="J1331" i="40"/>
  <c r="K1331" i="40"/>
  <c r="O1331" i="40"/>
  <c r="P1331" i="40"/>
  <c r="F1332" i="40"/>
  <c r="G1332" i="40"/>
  <c r="H1332" i="40"/>
  <c r="I1332" i="40"/>
  <c r="J1332" i="40"/>
  <c r="K1332" i="40"/>
  <c r="O1332" i="40"/>
  <c r="P1332" i="40"/>
  <c r="F1333" i="40"/>
  <c r="G1333" i="40"/>
  <c r="H1333" i="40"/>
  <c r="I1333" i="40"/>
  <c r="J1333" i="40"/>
  <c r="K1333" i="40"/>
  <c r="O1333" i="40"/>
  <c r="P1333" i="40"/>
  <c r="F1334" i="40"/>
  <c r="G1334" i="40"/>
  <c r="H1334" i="40"/>
  <c r="I1334" i="40"/>
  <c r="J1334" i="40"/>
  <c r="K1334" i="40"/>
  <c r="O1334" i="40"/>
  <c r="P1334" i="40"/>
  <c r="F1335" i="40"/>
  <c r="G1335" i="40"/>
  <c r="H1335" i="40"/>
  <c r="I1335" i="40"/>
  <c r="J1335" i="40"/>
  <c r="K1335" i="40"/>
  <c r="O1335" i="40"/>
  <c r="P1335" i="40"/>
  <c r="F1336" i="40"/>
  <c r="G1336" i="40"/>
  <c r="H1336" i="40"/>
  <c r="I1336" i="40"/>
  <c r="J1336" i="40"/>
  <c r="K1336" i="40"/>
  <c r="O1336" i="40"/>
  <c r="P1336" i="40"/>
  <c r="F1337" i="40"/>
  <c r="G1337" i="40"/>
  <c r="H1337" i="40"/>
  <c r="I1337" i="40"/>
  <c r="J1337" i="40"/>
  <c r="K1337" i="40"/>
  <c r="O1337" i="40"/>
  <c r="P1337" i="40"/>
  <c r="F1338" i="40"/>
  <c r="G1338" i="40"/>
  <c r="H1338" i="40"/>
  <c r="I1338" i="40"/>
  <c r="J1338" i="40"/>
  <c r="K1338" i="40"/>
  <c r="O1338" i="40"/>
  <c r="P1338" i="40"/>
  <c r="F1339" i="40"/>
  <c r="G1339" i="40"/>
  <c r="H1339" i="40"/>
  <c r="I1339" i="40"/>
  <c r="J1339" i="40"/>
  <c r="K1339" i="40"/>
  <c r="O1339" i="40"/>
  <c r="P1339" i="40"/>
  <c r="F1340" i="40"/>
  <c r="G1340" i="40"/>
  <c r="H1340" i="40"/>
  <c r="I1340" i="40"/>
  <c r="J1340" i="40"/>
  <c r="K1340" i="40"/>
  <c r="O1340" i="40"/>
  <c r="P1340" i="40"/>
  <c r="F1341" i="40"/>
  <c r="G1341" i="40"/>
  <c r="H1341" i="40"/>
  <c r="I1341" i="40"/>
  <c r="J1341" i="40"/>
  <c r="K1341" i="40"/>
  <c r="O1341" i="40"/>
  <c r="P1341" i="40"/>
  <c r="F1342" i="40"/>
  <c r="G1342" i="40"/>
  <c r="H1342" i="40"/>
  <c r="I1342" i="40"/>
  <c r="J1342" i="40"/>
  <c r="K1342" i="40"/>
  <c r="O1342" i="40"/>
  <c r="P1342" i="40"/>
  <c r="F1343" i="40"/>
  <c r="G1343" i="40"/>
  <c r="H1343" i="40"/>
  <c r="I1343" i="40"/>
  <c r="J1343" i="40"/>
  <c r="K1343" i="40"/>
  <c r="O1343" i="40"/>
  <c r="P1343" i="40"/>
  <c r="F1344" i="40"/>
  <c r="G1344" i="40"/>
  <c r="H1344" i="40"/>
  <c r="I1344" i="40"/>
  <c r="J1344" i="40"/>
  <c r="K1344" i="40"/>
  <c r="O1344" i="40"/>
  <c r="P1344" i="40"/>
  <c r="F1345" i="40"/>
  <c r="G1345" i="40"/>
  <c r="H1345" i="40"/>
  <c r="I1345" i="40"/>
  <c r="J1345" i="40"/>
  <c r="K1345" i="40"/>
  <c r="O1345" i="40"/>
  <c r="P1345" i="40"/>
  <c r="F1346" i="40"/>
  <c r="G1346" i="40"/>
  <c r="H1346" i="40"/>
  <c r="I1346" i="40"/>
  <c r="J1346" i="40"/>
  <c r="K1346" i="40"/>
  <c r="O1346" i="40"/>
  <c r="P1346" i="40"/>
  <c r="F1347" i="40"/>
  <c r="G1347" i="40"/>
  <c r="H1347" i="40"/>
  <c r="I1347" i="40"/>
  <c r="J1347" i="40"/>
  <c r="K1347" i="40"/>
  <c r="O1347" i="40"/>
  <c r="P1347" i="40"/>
  <c r="F1348" i="40"/>
  <c r="G1348" i="40"/>
  <c r="H1348" i="40"/>
  <c r="I1348" i="40"/>
  <c r="J1348" i="40"/>
  <c r="K1348" i="40"/>
  <c r="O1348" i="40"/>
  <c r="P1348" i="40"/>
  <c r="F1349" i="40"/>
  <c r="G1349" i="40"/>
  <c r="H1349" i="40"/>
  <c r="I1349" i="40"/>
  <c r="J1349" i="40"/>
  <c r="K1349" i="40"/>
  <c r="O1349" i="40"/>
  <c r="P1349" i="40"/>
  <c r="F1350" i="40"/>
  <c r="G1350" i="40"/>
  <c r="H1350" i="40"/>
  <c r="I1350" i="40"/>
  <c r="J1350" i="40"/>
  <c r="K1350" i="40"/>
  <c r="O1350" i="40"/>
  <c r="P1350" i="40"/>
  <c r="F1351" i="40"/>
  <c r="G1351" i="40"/>
  <c r="H1351" i="40"/>
  <c r="I1351" i="40"/>
  <c r="J1351" i="40"/>
  <c r="K1351" i="40"/>
  <c r="O1351" i="40"/>
  <c r="P1351" i="40"/>
  <c r="F1352" i="40"/>
  <c r="G1352" i="40"/>
  <c r="H1352" i="40"/>
  <c r="I1352" i="40"/>
  <c r="J1352" i="40"/>
  <c r="K1352" i="40"/>
  <c r="O1352" i="40"/>
  <c r="P1352" i="40"/>
  <c r="F1353" i="40"/>
  <c r="G1353" i="40"/>
  <c r="H1353" i="40"/>
  <c r="I1353" i="40"/>
  <c r="J1353" i="40"/>
  <c r="K1353" i="40"/>
  <c r="O1353" i="40"/>
  <c r="P1353" i="40"/>
  <c r="F1354" i="40"/>
  <c r="G1354" i="40"/>
  <c r="H1354" i="40"/>
  <c r="I1354" i="40"/>
  <c r="J1354" i="40"/>
  <c r="K1354" i="40"/>
  <c r="O1354" i="40"/>
  <c r="P1354" i="40"/>
  <c r="F1355" i="40"/>
  <c r="G1355" i="40"/>
  <c r="H1355" i="40"/>
  <c r="I1355" i="40"/>
  <c r="J1355" i="40"/>
  <c r="K1355" i="40"/>
  <c r="O1355" i="40"/>
  <c r="P1355" i="40"/>
  <c r="F1356" i="40"/>
  <c r="G1356" i="40"/>
  <c r="H1356" i="40"/>
  <c r="I1356" i="40"/>
  <c r="J1356" i="40"/>
  <c r="K1356" i="40"/>
  <c r="O1356" i="40"/>
  <c r="P1356" i="40"/>
  <c r="F1357" i="40"/>
  <c r="G1357" i="40"/>
  <c r="H1357" i="40"/>
  <c r="I1357" i="40"/>
  <c r="J1357" i="40"/>
  <c r="K1357" i="40"/>
  <c r="O1357" i="40"/>
  <c r="P1357" i="40"/>
  <c r="F1358" i="40"/>
  <c r="G1358" i="40"/>
  <c r="H1358" i="40"/>
  <c r="I1358" i="40"/>
  <c r="J1358" i="40"/>
  <c r="K1358" i="40"/>
  <c r="O1358" i="40"/>
  <c r="P1358" i="40"/>
  <c r="F1359" i="40"/>
  <c r="G1359" i="40"/>
  <c r="H1359" i="40"/>
  <c r="I1359" i="40"/>
  <c r="J1359" i="40"/>
  <c r="K1359" i="40"/>
  <c r="O1359" i="40"/>
  <c r="P1359" i="40"/>
  <c r="F1360" i="40"/>
  <c r="G1360" i="40"/>
  <c r="H1360" i="40"/>
  <c r="I1360" i="40"/>
  <c r="J1360" i="40"/>
  <c r="K1360" i="40"/>
  <c r="O1360" i="40"/>
  <c r="P1360" i="40"/>
  <c r="F1361" i="40"/>
  <c r="G1361" i="40"/>
  <c r="H1361" i="40"/>
  <c r="I1361" i="40"/>
  <c r="J1361" i="40"/>
  <c r="K1361" i="40"/>
  <c r="O1361" i="40"/>
  <c r="P1361" i="40"/>
  <c r="F1362" i="40"/>
  <c r="G1362" i="40"/>
  <c r="H1362" i="40"/>
  <c r="I1362" i="40"/>
  <c r="J1362" i="40"/>
  <c r="K1362" i="40"/>
  <c r="O1362" i="40"/>
  <c r="P1362" i="40"/>
  <c r="F1363" i="40"/>
  <c r="G1363" i="40"/>
  <c r="H1363" i="40"/>
  <c r="I1363" i="40"/>
  <c r="J1363" i="40"/>
  <c r="K1363" i="40"/>
  <c r="O1363" i="40"/>
  <c r="P1363" i="40"/>
  <c r="F1364" i="40"/>
  <c r="G1364" i="40"/>
  <c r="H1364" i="40"/>
  <c r="I1364" i="40"/>
  <c r="J1364" i="40"/>
  <c r="K1364" i="40"/>
  <c r="O1364" i="40"/>
  <c r="P1364" i="40"/>
  <c r="F1365" i="40"/>
  <c r="G1365" i="40"/>
  <c r="H1365" i="40"/>
  <c r="I1365" i="40"/>
  <c r="J1365" i="40"/>
  <c r="K1365" i="40"/>
  <c r="O1365" i="40"/>
  <c r="P1365" i="40"/>
  <c r="F1366" i="40"/>
  <c r="G1366" i="40"/>
  <c r="H1366" i="40"/>
  <c r="I1366" i="40"/>
  <c r="J1366" i="40"/>
  <c r="K1366" i="40"/>
  <c r="O1366" i="40"/>
  <c r="P1366" i="40"/>
  <c r="F1367" i="40"/>
  <c r="G1367" i="40"/>
  <c r="H1367" i="40"/>
  <c r="I1367" i="40"/>
  <c r="J1367" i="40"/>
  <c r="K1367" i="40"/>
  <c r="O1367" i="40"/>
  <c r="P1367" i="40"/>
  <c r="F1368" i="40"/>
  <c r="G1368" i="40"/>
  <c r="H1368" i="40"/>
  <c r="I1368" i="40"/>
  <c r="J1368" i="40"/>
  <c r="K1368" i="40"/>
  <c r="O1368" i="40"/>
  <c r="P1368" i="40"/>
  <c r="F1369" i="40"/>
  <c r="G1369" i="40"/>
  <c r="H1369" i="40"/>
  <c r="I1369" i="40"/>
  <c r="J1369" i="40"/>
  <c r="K1369" i="40"/>
  <c r="O1369" i="40"/>
  <c r="P1369" i="40"/>
  <c r="F1370" i="40"/>
  <c r="G1370" i="40"/>
  <c r="H1370" i="40"/>
  <c r="I1370" i="40"/>
  <c r="J1370" i="40"/>
  <c r="K1370" i="40"/>
  <c r="O1370" i="40"/>
  <c r="P1370" i="40"/>
  <c r="F1371" i="40"/>
  <c r="G1371" i="40"/>
  <c r="H1371" i="40"/>
  <c r="I1371" i="40"/>
  <c r="J1371" i="40"/>
  <c r="K1371" i="40"/>
  <c r="O1371" i="40"/>
  <c r="P1371" i="40"/>
  <c r="F1372" i="40"/>
  <c r="G1372" i="40"/>
  <c r="H1372" i="40"/>
  <c r="I1372" i="40"/>
  <c r="J1372" i="40"/>
  <c r="K1372" i="40"/>
  <c r="O1372" i="40"/>
  <c r="P1372" i="40"/>
  <c r="F1373" i="40"/>
  <c r="G1373" i="40"/>
  <c r="H1373" i="40"/>
  <c r="I1373" i="40"/>
  <c r="J1373" i="40"/>
  <c r="K1373" i="40"/>
  <c r="O1373" i="40"/>
  <c r="P1373" i="40"/>
  <c r="F1374" i="40"/>
  <c r="G1374" i="40"/>
  <c r="H1374" i="40"/>
  <c r="I1374" i="40"/>
  <c r="J1374" i="40"/>
  <c r="K1374" i="40"/>
  <c r="O1374" i="40"/>
  <c r="P1374" i="40"/>
  <c r="F1375" i="40"/>
  <c r="G1375" i="40"/>
  <c r="H1375" i="40"/>
  <c r="I1375" i="40"/>
  <c r="J1375" i="40"/>
  <c r="K1375" i="40"/>
  <c r="O1375" i="40"/>
  <c r="P1375" i="40"/>
  <c r="F1376" i="40"/>
  <c r="G1376" i="40"/>
  <c r="H1376" i="40"/>
  <c r="I1376" i="40"/>
  <c r="J1376" i="40"/>
  <c r="K1376" i="40"/>
  <c r="O1376" i="40"/>
  <c r="P1376" i="40"/>
  <c r="F1377" i="40"/>
  <c r="G1377" i="40"/>
  <c r="H1377" i="40"/>
  <c r="I1377" i="40"/>
  <c r="J1377" i="40"/>
  <c r="K1377" i="40"/>
  <c r="O1377" i="40"/>
  <c r="P1377" i="40"/>
  <c r="F1378" i="40"/>
  <c r="G1378" i="40"/>
  <c r="H1378" i="40"/>
  <c r="I1378" i="40"/>
  <c r="J1378" i="40"/>
  <c r="K1378" i="40"/>
  <c r="O1378" i="40"/>
  <c r="P1378" i="40"/>
  <c r="F1379" i="40"/>
  <c r="G1379" i="40"/>
  <c r="H1379" i="40"/>
  <c r="I1379" i="40"/>
  <c r="J1379" i="40"/>
  <c r="K1379" i="40"/>
  <c r="O1379" i="40"/>
  <c r="P1379" i="40"/>
  <c r="F1380" i="40"/>
  <c r="G1380" i="40"/>
  <c r="H1380" i="40"/>
  <c r="I1380" i="40"/>
  <c r="J1380" i="40"/>
  <c r="K1380" i="40"/>
  <c r="O1380" i="40"/>
  <c r="P1380" i="40"/>
  <c r="F1381" i="40"/>
  <c r="G1381" i="40"/>
  <c r="H1381" i="40"/>
  <c r="I1381" i="40"/>
  <c r="J1381" i="40"/>
  <c r="K1381" i="40"/>
  <c r="O1381" i="40"/>
  <c r="P1381" i="40"/>
  <c r="F1382" i="40"/>
  <c r="G1382" i="40"/>
  <c r="H1382" i="40"/>
  <c r="I1382" i="40"/>
  <c r="J1382" i="40"/>
  <c r="K1382" i="40"/>
  <c r="O1382" i="40"/>
  <c r="P1382" i="40"/>
  <c r="F1383" i="40"/>
  <c r="G1383" i="40"/>
  <c r="H1383" i="40"/>
  <c r="I1383" i="40"/>
  <c r="J1383" i="40"/>
  <c r="K1383" i="40"/>
  <c r="O1383" i="40"/>
  <c r="P1383" i="40"/>
  <c r="F1384" i="40"/>
  <c r="G1384" i="40"/>
  <c r="H1384" i="40"/>
  <c r="I1384" i="40"/>
  <c r="J1384" i="40"/>
  <c r="K1384" i="40"/>
  <c r="O1384" i="40"/>
  <c r="P1384" i="40"/>
  <c r="F1385" i="40"/>
  <c r="G1385" i="40"/>
  <c r="H1385" i="40"/>
  <c r="I1385" i="40"/>
  <c r="J1385" i="40"/>
  <c r="K1385" i="40"/>
  <c r="O1385" i="40"/>
  <c r="P1385" i="40"/>
  <c r="F1386" i="40"/>
  <c r="G1386" i="40"/>
  <c r="H1386" i="40"/>
  <c r="I1386" i="40"/>
  <c r="J1386" i="40"/>
  <c r="K1386" i="40"/>
  <c r="O1386" i="40"/>
  <c r="P1386" i="40"/>
  <c r="F1387" i="40"/>
  <c r="G1387" i="40"/>
  <c r="H1387" i="40"/>
  <c r="I1387" i="40"/>
  <c r="J1387" i="40"/>
  <c r="K1387" i="40"/>
  <c r="O1387" i="40"/>
  <c r="P1387" i="40"/>
  <c r="F1388" i="40"/>
  <c r="G1388" i="40"/>
  <c r="H1388" i="40"/>
  <c r="I1388" i="40"/>
  <c r="J1388" i="40"/>
  <c r="K1388" i="40"/>
  <c r="O1388" i="40"/>
  <c r="P1388" i="40"/>
  <c r="F1389" i="40"/>
  <c r="G1389" i="40"/>
  <c r="H1389" i="40"/>
  <c r="I1389" i="40"/>
  <c r="J1389" i="40"/>
  <c r="K1389" i="40"/>
  <c r="O1389" i="40"/>
  <c r="P1389" i="40"/>
  <c r="F1390" i="40"/>
  <c r="G1390" i="40"/>
  <c r="H1390" i="40"/>
  <c r="I1390" i="40"/>
  <c r="J1390" i="40"/>
  <c r="K1390" i="40"/>
  <c r="O1390" i="40"/>
  <c r="P1390" i="40"/>
  <c r="F1391" i="40"/>
  <c r="G1391" i="40"/>
  <c r="H1391" i="40"/>
  <c r="I1391" i="40"/>
  <c r="J1391" i="40"/>
  <c r="K1391" i="40"/>
  <c r="O1391" i="40"/>
  <c r="P1391" i="40"/>
  <c r="F1392" i="40"/>
  <c r="G1392" i="40"/>
  <c r="H1392" i="40"/>
  <c r="I1392" i="40"/>
  <c r="J1392" i="40"/>
  <c r="K1392" i="40"/>
  <c r="O1392" i="40"/>
  <c r="P1392" i="40"/>
  <c r="F1393" i="40"/>
  <c r="G1393" i="40"/>
  <c r="H1393" i="40"/>
  <c r="I1393" i="40"/>
  <c r="J1393" i="40"/>
  <c r="K1393" i="40"/>
  <c r="O1393" i="40"/>
  <c r="P1393" i="40"/>
  <c r="F1394" i="40"/>
  <c r="G1394" i="40"/>
  <c r="H1394" i="40"/>
  <c r="I1394" i="40"/>
  <c r="J1394" i="40"/>
  <c r="K1394" i="40"/>
  <c r="O1394" i="40"/>
  <c r="P1394" i="40"/>
  <c r="F1395" i="40"/>
  <c r="G1395" i="40"/>
  <c r="H1395" i="40"/>
  <c r="I1395" i="40"/>
  <c r="J1395" i="40"/>
  <c r="K1395" i="40"/>
  <c r="O1395" i="40"/>
  <c r="P1395" i="40"/>
  <c r="F1396" i="40"/>
  <c r="G1396" i="40"/>
  <c r="H1396" i="40"/>
  <c r="I1396" i="40"/>
  <c r="J1396" i="40"/>
  <c r="K1396" i="40"/>
  <c r="O1396" i="40"/>
  <c r="P1396" i="40"/>
  <c r="F1397" i="40"/>
  <c r="G1397" i="40"/>
  <c r="H1397" i="40"/>
  <c r="I1397" i="40"/>
  <c r="J1397" i="40"/>
  <c r="K1397" i="40"/>
  <c r="O1397" i="40"/>
  <c r="P1397" i="40"/>
  <c r="F1398" i="40"/>
  <c r="G1398" i="40"/>
  <c r="H1398" i="40"/>
  <c r="I1398" i="40"/>
  <c r="J1398" i="40"/>
  <c r="K1398" i="40"/>
  <c r="O1398" i="40"/>
  <c r="P1398" i="40"/>
  <c r="F1399" i="40"/>
  <c r="G1399" i="40"/>
  <c r="H1399" i="40"/>
  <c r="I1399" i="40"/>
  <c r="J1399" i="40"/>
  <c r="K1399" i="40"/>
  <c r="O1399" i="40"/>
  <c r="P1399" i="40"/>
  <c r="F1400" i="40"/>
  <c r="G1400" i="40"/>
  <c r="H1400" i="40"/>
  <c r="I1400" i="40"/>
  <c r="J1400" i="40"/>
  <c r="K1400" i="40"/>
  <c r="O1400" i="40"/>
  <c r="P1400" i="40"/>
  <c r="F1401" i="40"/>
  <c r="G1401" i="40"/>
  <c r="H1401" i="40"/>
  <c r="I1401" i="40"/>
  <c r="J1401" i="40"/>
  <c r="K1401" i="40"/>
  <c r="O1401" i="40"/>
  <c r="P1401" i="40"/>
  <c r="F1402" i="40"/>
  <c r="G1402" i="40"/>
  <c r="H1402" i="40"/>
  <c r="I1402" i="40"/>
  <c r="J1402" i="40"/>
  <c r="K1402" i="40"/>
  <c r="O1402" i="40"/>
  <c r="P1402" i="40"/>
  <c r="F1403" i="40"/>
  <c r="G1403" i="40"/>
  <c r="H1403" i="40"/>
  <c r="I1403" i="40"/>
  <c r="J1403" i="40"/>
  <c r="K1403" i="40"/>
  <c r="O1403" i="40"/>
  <c r="P1403" i="40"/>
  <c r="F1404" i="40"/>
  <c r="G1404" i="40"/>
  <c r="H1404" i="40"/>
  <c r="I1404" i="40"/>
  <c r="J1404" i="40"/>
  <c r="K1404" i="40"/>
  <c r="O1404" i="40"/>
  <c r="P1404" i="40"/>
  <c r="F1405" i="40"/>
  <c r="G1405" i="40"/>
  <c r="H1405" i="40"/>
  <c r="I1405" i="40"/>
  <c r="J1405" i="40"/>
  <c r="K1405" i="40"/>
  <c r="O1405" i="40"/>
  <c r="P1405" i="40"/>
  <c r="F1406" i="40"/>
  <c r="G1406" i="40"/>
  <c r="H1406" i="40"/>
  <c r="I1406" i="40"/>
  <c r="J1406" i="40"/>
  <c r="K1406" i="40"/>
  <c r="O1406" i="40"/>
  <c r="P1406" i="40"/>
  <c r="F1407" i="40"/>
  <c r="G1407" i="40"/>
  <c r="H1407" i="40"/>
  <c r="I1407" i="40"/>
  <c r="J1407" i="40"/>
  <c r="K1407" i="40"/>
  <c r="O1407" i="40"/>
  <c r="P1407" i="40"/>
  <c r="F1408" i="40"/>
  <c r="G1408" i="40"/>
  <c r="H1408" i="40"/>
  <c r="I1408" i="40"/>
  <c r="J1408" i="40"/>
  <c r="K1408" i="40"/>
  <c r="O1408" i="40"/>
  <c r="P1408" i="40"/>
  <c r="F1409" i="40"/>
  <c r="G1409" i="40"/>
  <c r="H1409" i="40"/>
  <c r="I1409" i="40"/>
  <c r="J1409" i="40"/>
  <c r="K1409" i="40"/>
  <c r="O1409" i="40"/>
  <c r="P1409" i="40"/>
  <c r="F1410" i="40"/>
  <c r="G1410" i="40"/>
  <c r="H1410" i="40"/>
  <c r="I1410" i="40"/>
  <c r="J1410" i="40"/>
  <c r="K1410" i="40"/>
  <c r="O1410" i="40"/>
  <c r="P1410" i="40"/>
  <c r="F1411" i="40"/>
  <c r="G1411" i="40"/>
  <c r="H1411" i="40"/>
  <c r="I1411" i="40"/>
  <c r="J1411" i="40"/>
  <c r="K1411" i="40"/>
  <c r="O1411" i="40"/>
  <c r="P1411" i="40"/>
  <c r="F1412" i="40"/>
  <c r="G1412" i="40"/>
  <c r="H1412" i="40"/>
  <c r="I1412" i="40"/>
  <c r="J1412" i="40"/>
  <c r="K1412" i="40"/>
  <c r="O1412" i="40"/>
  <c r="P1412" i="40"/>
  <c r="F1413" i="40"/>
  <c r="G1413" i="40"/>
  <c r="H1413" i="40"/>
  <c r="I1413" i="40"/>
  <c r="J1413" i="40"/>
  <c r="K1413" i="40"/>
  <c r="O1413" i="40"/>
  <c r="P1413" i="40"/>
  <c r="F1414" i="40"/>
  <c r="G1414" i="40"/>
  <c r="H1414" i="40"/>
  <c r="I1414" i="40"/>
  <c r="J1414" i="40"/>
  <c r="K1414" i="40"/>
  <c r="O1414" i="40"/>
  <c r="P1414" i="40"/>
  <c r="F1415" i="40"/>
  <c r="G1415" i="40"/>
  <c r="H1415" i="40"/>
  <c r="I1415" i="40"/>
  <c r="J1415" i="40"/>
  <c r="K1415" i="40"/>
  <c r="O1415" i="40"/>
  <c r="P1415" i="40"/>
  <c r="F1416" i="40"/>
  <c r="G1416" i="40"/>
  <c r="H1416" i="40"/>
  <c r="I1416" i="40"/>
  <c r="J1416" i="40"/>
  <c r="K1416" i="40"/>
  <c r="O1416" i="40"/>
  <c r="P1416" i="40"/>
  <c r="F1417" i="40"/>
  <c r="G1417" i="40"/>
  <c r="H1417" i="40"/>
  <c r="I1417" i="40"/>
  <c r="J1417" i="40"/>
  <c r="K1417" i="40"/>
  <c r="O1417" i="40"/>
  <c r="P1417" i="40"/>
  <c r="F1418" i="40"/>
  <c r="G1418" i="40"/>
  <c r="H1418" i="40"/>
  <c r="I1418" i="40"/>
  <c r="J1418" i="40"/>
  <c r="K1418" i="40"/>
  <c r="O1418" i="40"/>
  <c r="P1418" i="40"/>
  <c r="F1419" i="40"/>
  <c r="G1419" i="40"/>
  <c r="H1419" i="40"/>
  <c r="I1419" i="40"/>
  <c r="J1419" i="40"/>
  <c r="K1419" i="40"/>
  <c r="O1419" i="40"/>
  <c r="P1419" i="40"/>
  <c r="F1420" i="40"/>
  <c r="G1420" i="40"/>
  <c r="H1420" i="40"/>
  <c r="I1420" i="40"/>
  <c r="J1420" i="40"/>
  <c r="K1420" i="40"/>
  <c r="O1420" i="40"/>
  <c r="P1420" i="40"/>
  <c r="F1421" i="40"/>
  <c r="G1421" i="40"/>
  <c r="H1421" i="40"/>
  <c r="I1421" i="40"/>
  <c r="J1421" i="40"/>
  <c r="K1421" i="40"/>
  <c r="O1421" i="40"/>
  <c r="P1421" i="40"/>
  <c r="F1422" i="40"/>
  <c r="G1422" i="40"/>
  <c r="H1422" i="40"/>
  <c r="I1422" i="40"/>
  <c r="J1422" i="40"/>
  <c r="K1422" i="40"/>
  <c r="O1422" i="40"/>
  <c r="P1422" i="40"/>
  <c r="F1423" i="40"/>
  <c r="G1423" i="40"/>
  <c r="H1423" i="40"/>
  <c r="I1423" i="40"/>
  <c r="J1423" i="40"/>
  <c r="K1423" i="40"/>
  <c r="O1423" i="40"/>
  <c r="P1423" i="40"/>
  <c r="F1424" i="40"/>
  <c r="G1424" i="40"/>
  <c r="H1424" i="40"/>
  <c r="I1424" i="40"/>
  <c r="J1424" i="40"/>
  <c r="K1424" i="40"/>
  <c r="O1424" i="40"/>
  <c r="P1424" i="40"/>
  <c r="F1425" i="40"/>
  <c r="G1425" i="40"/>
  <c r="H1425" i="40"/>
  <c r="I1425" i="40"/>
  <c r="J1425" i="40"/>
  <c r="K1425" i="40"/>
  <c r="O1425" i="40"/>
  <c r="P1425" i="40"/>
  <c r="F1426" i="40"/>
  <c r="G1426" i="40"/>
  <c r="H1426" i="40"/>
  <c r="I1426" i="40"/>
  <c r="J1426" i="40"/>
  <c r="K1426" i="40"/>
  <c r="O1426" i="40"/>
  <c r="P1426" i="40"/>
  <c r="F1427" i="40"/>
  <c r="G1427" i="40"/>
  <c r="H1427" i="40"/>
  <c r="I1427" i="40"/>
  <c r="J1427" i="40"/>
  <c r="K1427" i="40"/>
  <c r="O1427" i="40"/>
  <c r="P1427" i="40"/>
  <c r="F1428" i="40"/>
  <c r="G1428" i="40"/>
  <c r="H1428" i="40"/>
  <c r="I1428" i="40"/>
  <c r="J1428" i="40"/>
  <c r="K1428" i="40"/>
  <c r="O1428" i="40"/>
  <c r="P1428" i="40"/>
  <c r="F1429" i="40"/>
  <c r="G1429" i="40"/>
  <c r="H1429" i="40"/>
  <c r="I1429" i="40"/>
  <c r="J1429" i="40"/>
  <c r="K1429" i="40"/>
  <c r="O1429" i="40"/>
  <c r="P1429" i="40"/>
  <c r="F1430" i="40"/>
  <c r="G1430" i="40"/>
  <c r="H1430" i="40"/>
  <c r="I1430" i="40"/>
  <c r="J1430" i="40"/>
  <c r="K1430" i="40"/>
  <c r="O1430" i="40"/>
  <c r="P1430" i="40"/>
  <c r="F1431" i="40"/>
  <c r="G1431" i="40"/>
  <c r="H1431" i="40"/>
  <c r="I1431" i="40"/>
  <c r="J1431" i="40"/>
  <c r="K1431" i="40"/>
  <c r="O1431" i="40"/>
  <c r="P1431" i="40"/>
  <c r="F1432" i="40"/>
  <c r="G1432" i="40"/>
  <c r="H1432" i="40"/>
  <c r="I1432" i="40"/>
  <c r="J1432" i="40"/>
  <c r="K1432" i="40"/>
  <c r="O1432" i="40"/>
  <c r="P1432" i="40"/>
  <c r="F1433" i="40"/>
  <c r="G1433" i="40"/>
  <c r="H1433" i="40"/>
  <c r="I1433" i="40"/>
  <c r="J1433" i="40"/>
  <c r="K1433" i="40"/>
  <c r="O1433" i="40"/>
  <c r="P1433" i="40"/>
  <c r="F1434" i="40"/>
  <c r="G1434" i="40"/>
  <c r="H1434" i="40"/>
  <c r="I1434" i="40"/>
  <c r="J1434" i="40"/>
  <c r="K1434" i="40"/>
  <c r="O1434" i="40"/>
  <c r="P1434" i="40"/>
  <c r="F1435" i="40"/>
  <c r="G1435" i="40"/>
  <c r="H1435" i="40"/>
  <c r="I1435" i="40"/>
  <c r="J1435" i="40"/>
  <c r="K1435" i="40"/>
  <c r="O1435" i="40"/>
  <c r="P1435" i="40"/>
  <c r="F1436" i="40"/>
  <c r="G1436" i="40"/>
  <c r="H1436" i="40"/>
  <c r="I1436" i="40"/>
  <c r="J1436" i="40"/>
  <c r="K1436" i="40"/>
  <c r="O1436" i="40"/>
  <c r="P1436" i="40"/>
  <c r="F1437" i="40"/>
  <c r="G1437" i="40"/>
  <c r="H1437" i="40"/>
  <c r="I1437" i="40"/>
  <c r="J1437" i="40"/>
  <c r="K1437" i="40"/>
  <c r="O1437" i="40"/>
  <c r="P1437" i="40"/>
  <c r="F1438" i="40"/>
  <c r="G1438" i="40"/>
  <c r="H1438" i="40"/>
  <c r="I1438" i="40"/>
  <c r="J1438" i="40"/>
  <c r="K1438" i="40"/>
  <c r="O1438" i="40"/>
  <c r="P1438" i="40"/>
  <c r="F1439" i="40"/>
  <c r="G1439" i="40"/>
  <c r="H1439" i="40"/>
  <c r="I1439" i="40"/>
  <c r="J1439" i="40"/>
  <c r="K1439" i="40"/>
  <c r="O1439" i="40"/>
  <c r="P1439" i="40"/>
  <c r="F1440" i="40"/>
  <c r="G1440" i="40"/>
  <c r="H1440" i="40"/>
  <c r="I1440" i="40"/>
  <c r="J1440" i="40"/>
  <c r="K1440" i="40"/>
  <c r="O1440" i="40"/>
  <c r="P1440" i="40"/>
  <c r="F1441" i="40"/>
  <c r="G1441" i="40"/>
  <c r="H1441" i="40"/>
  <c r="I1441" i="40"/>
  <c r="J1441" i="40"/>
  <c r="K1441" i="40"/>
  <c r="O1441" i="40"/>
  <c r="P1441" i="40"/>
  <c r="F1442" i="40"/>
  <c r="G1442" i="40"/>
  <c r="H1442" i="40"/>
  <c r="I1442" i="40"/>
  <c r="J1442" i="40"/>
  <c r="K1442" i="40"/>
  <c r="O1442" i="40"/>
  <c r="P1442" i="40"/>
  <c r="F1443" i="40"/>
  <c r="G1443" i="40"/>
  <c r="H1443" i="40"/>
  <c r="I1443" i="40"/>
  <c r="J1443" i="40"/>
  <c r="K1443" i="40"/>
  <c r="O1443" i="40"/>
  <c r="P1443" i="40"/>
  <c r="F1444" i="40"/>
  <c r="G1444" i="40"/>
  <c r="H1444" i="40"/>
  <c r="I1444" i="40"/>
  <c r="J1444" i="40"/>
  <c r="K1444" i="40"/>
  <c r="O1444" i="40"/>
  <c r="P1444" i="40"/>
  <c r="F1445" i="40"/>
  <c r="G1445" i="40"/>
  <c r="H1445" i="40"/>
  <c r="I1445" i="40"/>
  <c r="J1445" i="40"/>
  <c r="K1445" i="40"/>
  <c r="O1445" i="40"/>
  <c r="P1445" i="40"/>
  <c r="F1446" i="40"/>
  <c r="G1446" i="40"/>
  <c r="H1446" i="40"/>
  <c r="I1446" i="40"/>
  <c r="J1446" i="40"/>
  <c r="K1446" i="40"/>
  <c r="O1446" i="40"/>
  <c r="P1446" i="40"/>
  <c r="F1447" i="40"/>
  <c r="G1447" i="40"/>
  <c r="H1447" i="40"/>
  <c r="I1447" i="40"/>
  <c r="J1447" i="40"/>
  <c r="K1447" i="40"/>
  <c r="O1447" i="40"/>
  <c r="P1447" i="40"/>
  <c r="F1448" i="40"/>
  <c r="G1448" i="40"/>
  <c r="H1448" i="40"/>
  <c r="I1448" i="40"/>
  <c r="J1448" i="40"/>
  <c r="K1448" i="40"/>
  <c r="O1448" i="40"/>
  <c r="P1448" i="40"/>
  <c r="F1449" i="40"/>
  <c r="G1449" i="40"/>
  <c r="H1449" i="40"/>
  <c r="I1449" i="40"/>
  <c r="J1449" i="40"/>
  <c r="K1449" i="40"/>
  <c r="O1449" i="40"/>
  <c r="P1449" i="40"/>
  <c r="F1450" i="40"/>
  <c r="G1450" i="40"/>
  <c r="H1450" i="40"/>
  <c r="I1450" i="40"/>
  <c r="J1450" i="40"/>
  <c r="K1450" i="40"/>
  <c r="O1450" i="40"/>
  <c r="P1450" i="40"/>
  <c r="F1451" i="40"/>
  <c r="G1451" i="40"/>
  <c r="H1451" i="40"/>
  <c r="I1451" i="40"/>
  <c r="J1451" i="40"/>
  <c r="K1451" i="40"/>
  <c r="O1451" i="40"/>
  <c r="P1451" i="40"/>
  <c r="F1452" i="40"/>
  <c r="G1452" i="40"/>
  <c r="H1452" i="40"/>
  <c r="I1452" i="40"/>
  <c r="J1452" i="40"/>
  <c r="K1452" i="40"/>
  <c r="O1452" i="40"/>
  <c r="P1452" i="40"/>
  <c r="F1453" i="40"/>
  <c r="G1453" i="40"/>
  <c r="H1453" i="40"/>
  <c r="I1453" i="40"/>
  <c r="J1453" i="40"/>
  <c r="K1453" i="40"/>
  <c r="O1453" i="40"/>
  <c r="P1453" i="40"/>
  <c r="F1454" i="40"/>
  <c r="G1454" i="40"/>
  <c r="H1454" i="40"/>
  <c r="I1454" i="40"/>
  <c r="J1454" i="40"/>
  <c r="K1454" i="40"/>
  <c r="O1454" i="40"/>
  <c r="P1454" i="40"/>
  <c r="F1455" i="40"/>
  <c r="G1455" i="40"/>
  <c r="H1455" i="40"/>
  <c r="I1455" i="40"/>
  <c r="J1455" i="40"/>
  <c r="K1455" i="40"/>
  <c r="O1455" i="40"/>
  <c r="P1455" i="40"/>
  <c r="F1456" i="40"/>
  <c r="G1456" i="40"/>
  <c r="H1456" i="40"/>
  <c r="I1456" i="40"/>
  <c r="J1456" i="40"/>
  <c r="K1456" i="40"/>
  <c r="O1456" i="40"/>
  <c r="P1456" i="40"/>
  <c r="F1457" i="40"/>
  <c r="G1457" i="40"/>
  <c r="H1457" i="40"/>
  <c r="I1457" i="40"/>
  <c r="J1457" i="40"/>
  <c r="K1457" i="40"/>
  <c r="O1457" i="40"/>
  <c r="P1457" i="40"/>
  <c r="F1458" i="40"/>
  <c r="G1458" i="40"/>
  <c r="H1458" i="40"/>
  <c r="I1458" i="40"/>
  <c r="J1458" i="40"/>
  <c r="K1458" i="40"/>
  <c r="O1458" i="40"/>
  <c r="P1458" i="40"/>
  <c r="F1459" i="40"/>
  <c r="G1459" i="40"/>
  <c r="H1459" i="40"/>
  <c r="I1459" i="40"/>
  <c r="J1459" i="40"/>
  <c r="K1459" i="40"/>
  <c r="O1459" i="40"/>
  <c r="P1459" i="40"/>
  <c r="F1460" i="40"/>
  <c r="G1460" i="40"/>
  <c r="H1460" i="40"/>
  <c r="I1460" i="40"/>
  <c r="J1460" i="40"/>
  <c r="K1460" i="40"/>
  <c r="O1460" i="40"/>
  <c r="P1460" i="40"/>
  <c r="F1461" i="40"/>
  <c r="G1461" i="40"/>
  <c r="H1461" i="40"/>
  <c r="I1461" i="40"/>
  <c r="J1461" i="40"/>
  <c r="K1461" i="40"/>
  <c r="O1461" i="40"/>
  <c r="P1461" i="40"/>
  <c r="F1462" i="40"/>
  <c r="G1462" i="40"/>
  <c r="H1462" i="40"/>
  <c r="I1462" i="40"/>
  <c r="J1462" i="40"/>
  <c r="K1462" i="40"/>
  <c r="O1462" i="40"/>
  <c r="P1462" i="40"/>
  <c r="F1463" i="40"/>
  <c r="G1463" i="40"/>
  <c r="H1463" i="40"/>
  <c r="I1463" i="40"/>
  <c r="J1463" i="40"/>
  <c r="K1463" i="40"/>
  <c r="O1463" i="40"/>
  <c r="P1463" i="40"/>
  <c r="F1464" i="40"/>
  <c r="G1464" i="40"/>
  <c r="H1464" i="40"/>
  <c r="I1464" i="40"/>
  <c r="J1464" i="40"/>
  <c r="K1464" i="40"/>
  <c r="O1464" i="40"/>
  <c r="P1464" i="40"/>
  <c r="F1465" i="40"/>
  <c r="G1465" i="40"/>
  <c r="H1465" i="40"/>
  <c r="I1465" i="40"/>
  <c r="J1465" i="40"/>
  <c r="K1465" i="40"/>
  <c r="O1465" i="40"/>
  <c r="P1465" i="40"/>
  <c r="F1466" i="40"/>
  <c r="G1466" i="40"/>
  <c r="H1466" i="40"/>
  <c r="I1466" i="40"/>
  <c r="J1466" i="40"/>
  <c r="K1466" i="40"/>
  <c r="O1466" i="40"/>
  <c r="P1466" i="40"/>
  <c r="F1467" i="40"/>
  <c r="G1467" i="40"/>
  <c r="H1467" i="40"/>
  <c r="I1467" i="40"/>
  <c r="J1467" i="40"/>
  <c r="K1467" i="40"/>
  <c r="O1467" i="40"/>
  <c r="P1467" i="40"/>
  <c r="F1468" i="40"/>
  <c r="G1468" i="40"/>
  <c r="H1468" i="40"/>
  <c r="I1468" i="40"/>
  <c r="J1468" i="40"/>
  <c r="K1468" i="40"/>
  <c r="O1468" i="40"/>
  <c r="P1468" i="40"/>
  <c r="F1469" i="40"/>
  <c r="G1469" i="40"/>
  <c r="H1469" i="40"/>
  <c r="I1469" i="40"/>
  <c r="J1469" i="40"/>
  <c r="K1469" i="40"/>
  <c r="O1469" i="40"/>
  <c r="P1469" i="40"/>
  <c r="F1470" i="40"/>
  <c r="G1470" i="40"/>
  <c r="H1470" i="40"/>
  <c r="I1470" i="40"/>
  <c r="J1470" i="40"/>
  <c r="K1470" i="40"/>
  <c r="O1470" i="40"/>
  <c r="P1470" i="40"/>
  <c r="F1471" i="40"/>
  <c r="G1471" i="40"/>
  <c r="H1471" i="40"/>
  <c r="I1471" i="40"/>
  <c r="J1471" i="40"/>
  <c r="K1471" i="40"/>
  <c r="O1471" i="40"/>
  <c r="P1471" i="40"/>
  <c r="F1472" i="40"/>
  <c r="G1472" i="40"/>
  <c r="H1472" i="40"/>
  <c r="I1472" i="40"/>
  <c r="J1472" i="40"/>
  <c r="K1472" i="40"/>
  <c r="O1472" i="40"/>
  <c r="P1472" i="40"/>
  <c r="F1473" i="40"/>
  <c r="G1473" i="40"/>
  <c r="H1473" i="40"/>
  <c r="I1473" i="40"/>
  <c r="J1473" i="40"/>
  <c r="K1473" i="40"/>
  <c r="O1473" i="40"/>
  <c r="P1473" i="40"/>
  <c r="F1474" i="40"/>
  <c r="G1474" i="40"/>
  <c r="H1474" i="40"/>
  <c r="I1474" i="40"/>
  <c r="J1474" i="40"/>
  <c r="K1474" i="40"/>
  <c r="O1474" i="40"/>
  <c r="P1474" i="40"/>
  <c r="F1475" i="40"/>
  <c r="G1475" i="40"/>
  <c r="H1475" i="40"/>
  <c r="I1475" i="40"/>
  <c r="J1475" i="40"/>
  <c r="K1475" i="40"/>
  <c r="O1475" i="40"/>
  <c r="P1475" i="40"/>
  <c r="F1476" i="40"/>
  <c r="G1476" i="40"/>
  <c r="H1476" i="40"/>
  <c r="I1476" i="40"/>
  <c r="J1476" i="40"/>
  <c r="K1476" i="40"/>
  <c r="O1476" i="40"/>
  <c r="P1476" i="40"/>
  <c r="F1477" i="40"/>
  <c r="G1477" i="40"/>
  <c r="H1477" i="40"/>
  <c r="I1477" i="40"/>
  <c r="J1477" i="40"/>
  <c r="K1477" i="40"/>
  <c r="O1477" i="40"/>
  <c r="P1477" i="40"/>
  <c r="F1478" i="40"/>
  <c r="G1478" i="40"/>
  <c r="H1478" i="40"/>
  <c r="I1478" i="40"/>
  <c r="J1478" i="40"/>
  <c r="K1478" i="40"/>
  <c r="O1478" i="40"/>
  <c r="P1478" i="40"/>
  <c r="F1479" i="40"/>
  <c r="G1479" i="40"/>
  <c r="H1479" i="40"/>
  <c r="I1479" i="40"/>
  <c r="J1479" i="40"/>
  <c r="K1479" i="40"/>
  <c r="O1479" i="40"/>
  <c r="P1479" i="40"/>
  <c r="F1480" i="40"/>
  <c r="G1480" i="40"/>
  <c r="H1480" i="40"/>
  <c r="I1480" i="40"/>
  <c r="J1480" i="40"/>
  <c r="K1480" i="40"/>
  <c r="O1480" i="40"/>
  <c r="P1480" i="40"/>
  <c r="F1481" i="40"/>
  <c r="G1481" i="40"/>
  <c r="H1481" i="40"/>
  <c r="I1481" i="40"/>
  <c r="J1481" i="40"/>
  <c r="K1481" i="40"/>
  <c r="O1481" i="40"/>
  <c r="P1481" i="40"/>
  <c r="F1482" i="40"/>
  <c r="G1482" i="40"/>
  <c r="H1482" i="40"/>
  <c r="I1482" i="40"/>
  <c r="J1482" i="40"/>
  <c r="K1482" i="40"/>
  <c r="O1482" i="40"/>
  <c r="P1482" i="40"/>
  <c r="F1483" i="40"/>
  <c r="G1483" i="40"/>
  <c r="H1483" i="40"/>
  <c r="I1483" i="40"/>
  <c r="J1483" i="40"/>
  <c r="K1483" i="40"/>
  <c r="O1483" i="40"/>
  <c r="P1483" i="40"/>
  <c r="F1484" i="40"/>
  <c r="G1484" i="40"/>
  <c r="H1484" i="40"/>
  <c r="I1484" i="40"/>
  <c r="J1484" i="40"/>
  <c r="K1484" i="40"/>
  <c r="O1484" i="40"/>
  <c r="P1484" i="40"/>
  <c r="F1485" i="40"/>
  <c r="G1485" i="40"/>
  <c r="H1485" i="40"/>
  <c r="I1485" i="40"/>
  <c r="J1485" i="40"/>
  <c r="K1485" i="40"/>
  <c r="O1485" i="40"/>
  <c r="P1485" i="40"/>
  <c r="F1486" i="40"/>
  <c r="G1486" i="40"/>
  <c r="H1486" i="40"/>
  <c r="I1486" i="40"/>
  <c r="J1486" i="40"/>
  <c r="K1486" i="40"/>
  <c r="O1486" i="40"/>
  <c r="P1486" i="40"/>
  <c r="F1487" i="40"/>
  <c r="G1487" i="40"/>
  <c r="H1487" i="40"/>
  <c r="I1487" i="40"/>
  <c r="J1487" i="40"/>
  <c r="K1487" i="40"/>
  <c r="O1487" i="40"/>
  <c r="P1487" i="40"/>
  <c r="Y5" i="40"/>
  <c r="P6" i="40"/>
  <c r="O6" i="40"/>
  <c r="K6" i="40"/>
  <c r="J6" i="40"/>
  <c r="I6" i="40"/>
  <c r="H6" i="40"/>
  <c r="G6" i="40"/>
  <c r="F6" i="40"/>
  <c r="I8" i="41"/>
  <c r="I9" i="41"/>
  <c r="I10" i="41"/>
  <c r="I11" i="41"/>
  <c r="I12" i="41"/>
  <c r="I13" i="41"/>
  <c r="I14" i="41"/>
  <c r="I15" i="41"/>
  <c r="I16" i="41"/>
  <c r="I17" i="41"/>
  <c r="I18" i="41"/>
  <c r="I19" i="41"/>
  <c r="I20" i="41"/>
  <c r="I21" i="41"/>
  <c r="I22" i="41"/>
  <c r="I23" i="41"/>
  <c r="I24" i="41"/>
  <c r="I25" i="41"/>
  <c r="I26" i="41"/>
  <c r="I27" i="41"/>
  <c r="I28" i="41"/>
  <c r="I29" i="41"/>
  <c r="I30" i="41"/>
  <c r="I31" i="41"/>
  <c r="I32" i="41"/>
  <c r="I33" i="41"/>
  <c r="I34" i="41"/>
  <c r="I35" i="41"/>
  <c r="I36" i="41"/>
  <c r="I37" i="41"/>
  <c r="I38" i="41"/>
  <c r="I39" i="41"/>
  <c r="I40" i="41"/>
  <c r="I41" i="41"/>
  <c r="I42" i="41"/>
  <c r="I43" i="41"/>
  <c r="I44" i="41"/>
  <c r="I45" i="41"/>
  <c r="I46" i="41"/>
  <c r="I47" i="41"/>
  <c r="I48" i="41"/>
  <c r="I49" i="41"/>
  <c r="I50" i="41"/>
  <c r="I51" i="41"/>
  <c r="I52" i="41"/>
  <c r="I53" i="41"/>
  <c r="I54" i="41"/>
  <c r="I55" i="41"/>
  <c r="I56" i="41"/>
  <c r="I57" i="41"/>
  <c r="I58" i="41"/>
  <c r="I59" i="41"/>
  <c r="I60" i="41"/>
  <c r="I61" i="41"/>
  <c r="I62" i="41"/>
  <c r="I63" i="41"/>
  <c r="I64" i="41"/>
  <c r="I65" i="41"/>
  <c r="I66" i="41"/>
  <c r="I67" i="41"/>
  <c r="I68" i="41"/>
  <c r="I69" i="41"/>
  <c r="I70" i="41"/>
  <c r="I71" i="41"/>
  <c r="I72" i="41"/>
  <c r="I73" i="41"/>
  <c r="I74" i="41"/>
  <c r="I75" i="41"/>
  <c r="I76" i="41"/>
  <c r="I77" i="41"/>
  <c r="I78" i="41"/>
  <c r="I79" i="41"/>
  <c r="I80" i="41"/>
  <c r="I81" i="41"/>
  <c r="I82" i="41"/>
  <c r="I83" i="41"/>
  <c r="I84" i="41"/>
  <c r="I85" i="41"/>
  <c r="I86" i="41"/>
  <c r="I87" i="41"/>
  <c r="I88" i="41"/>
  <c r="I89" i="41"/>
  <c r="I90" i="41"/>
  <c r="I91" i="41"/>
  <c r="I92" i="41"/>
  <c r="I93" i="41"/>
  <c r="I94" i="41"/>
  <c r="I95" i="41"/>
  <c r="I96" i="41"/>
  <c r="I97" i="41"/>
  <c r="I98" i="41"/>
  <c r="I99" i="41"/>
  <c r="I100" i="41"/>
  <c r="I101" i="41"/>
  <c r="I102" i="41"/>
  <c r="I103" i="41"/>
  <c r="I104" i="41"/>
  <c r="I105" i="41"/>
  <c r="I106" i="41"/>
  <c r="I107" i="41"/>
  <c r="I108" i="41"/>
  <c r="I109" i="41"/>
  <c r="I110" i="41"/>
  <c r="I111" i="41"/>
  <c r="I112" i="41"/>
  <c r="I113" i="41"/>
  <c r="I114" i="41"/>
  <c r="I115" i="41"/>
  <c r="I116" i="41"/>
  <c r="I117" i="41"/>
  <c r="I118" i="41"/>
  <c r="I119" i="41"/>
  <c r="I120" i="41"/>
  <c r="I121" i="41"/>
  <c r="I122" i="41"/>
  <c r="I123" i="41"/>
  <c r="I124" i="41"/>
  <c r="I125" i="41"/>
  <c r="I126" i="41"/>
  <c r="I127" i="41"/>
  <c r="I128" i="41"/>
  <c r="I129" i="41"/>
  <c r="I130" i="41"/>
  <c r="I131" i="41"/>
  <c r="I132" i="41"/>
  <c r="I133" i="41"/>
  <c r="I134" i="41"/>
  <c r="I135" i="41"/>
  <c r="I136" i="41"/>
  <c r="I137" i="41"/>
  <c r="I138" i="41"/>
  <c r="I139" i="41"/>
  <c r="I140" i="41"/>
  <c r="I141" i="41"/>
  <c r="I142" i="41"/>
  <c r="I143" i="41"/>
  <c r="I144" i="41"/>
  <c r="I145" i="41"/>
  <c r="I146" i="41"/>
  <c r="I147" i="41"/>
  <c r="I148" i="41"/>
  <c r="I149" i="41"/>
  <c r="I150" i="41"/>
  <c r="I151" i="41"/>
  <c r="I152" i="41"/>
  <c r="I153" i="41"/>
  <c r="I154" i="41"/>
  <c r="I155" i="41"/>
  <c r="I156" i="41"/>
  <c r="I157" i="41"/>
  <c r="I158" i="41"/>
  <c r="I159" i="41"/>
  <c r="I160" i="41"/>
  <c r="I161" i="41"/>
  <c r="I162" i="41"/>
  <c r="I163" i="41"/>
  <c r="I164" i="41"/>
  <c r="I165" i="41"/>
  <c r="I166" i="41"/>
  <c r="I167" i="41"/>
  <c r="I168" i="41"/>
  <c r="I169" i="41"/>
  <c r="I170" i="41"/>
  <c r="I171" i="41"/>
  <c r="I172" i="41"/>
  <c r="I173" i="41"/>
  <c r="I174" i="41"/>
  <c r="I175" i="41"/>
  <c r="I176" i="41"/>
  <c r="I177" i="41"/>
  <c r="I178" i="41"/>
  <c r="I179" i="41"/>
  <c r="I180" i="41"/>
  <c r="I181" i="41"/>
  <c r="I182" i="41"/>
  <c r="I183" i="41"/>
  <c r="I184" i="41"/>
  <c r="I185" i="41"/>
  <c r="I186" i="41"/>
  <c r="I187" i="41"/>
  <c r="I188" i="41"/>
  <c r="I189" i="41"/>
  <c r="I190" i="41"/>
  <c r="I191" i="41"/>
  <c r="I192" i="41"/>
  <c r="I193" i="41"/>
  <c r="I194" i="41"/>
  <c r="I195" i="41"/>
  <c r="I196" i="41"/>
  <c r="I197" i="41"/>
  <c r="I198" i="41"/>
  <c r="I199" i="41"/>
  <c r="I200" i="41"/>
  <c r="I201" i="41"/>
  <c r="I202" i="41"/>
  <c r="I203" i="41"/>
  <c r="I204" i="41"/>
  <c r="I205" i="41"/>
  <c r="I206" i="41"/>
  <c r="I207" i="41"/>
  <c r="I208" i="41"/>
  <c r="I209" i="41"/>
  <c r="I210" i="41"/>
  <c r="I211" i="41"/>
  <c r="I212" i="41"/>
  <c r="I213" i="41"/>
  <c r="I214" i="41"/>
  <c r="I215" i="41"/>
  <c r="I216" i="41"/>
  <c r="I217" i="41"/>
  <c r="I218" i="41"/>
  <c r="I219" i="41"/>
  <c r="I220" i="41"/>
  <c r="I221" i="41"/>
  <c r="I222" i="41"/>
  <c r="I223" i="41"/>
  <c r="I224" i="41"/>
  <c r="I225" i="41"/>
  <c r="I226" i="41"/>
  <c r="I227" i="41"/>
  <c r="I228" i="41"/>
  <c r="I229" i="41"/>
  <c r="I230" i="41"/>
  <c r="I231" i="41"/>
  <c r="I232" i="41"/>
  <c r="I233" i="41"/>
  <c r="I234" i="41"/>
  <c r="I235" i="41"/>
  <c r="I236" i="41"/>
  <c r="I237" i="41"/>
  <c r="I238" i="41"/>
  <c r="I239" i="41"/>
  <c r="I240" i="41"/>
  <c r="I241" i="41"/>
  <c r="I242" i="41"/>
  <c r="I243" i="41"/>
  <c r="I244" i="41"/>
  <c r="I245" i="41"/>
  <c r="I246" i="41"/>
  <c r="I247" i="41"/>
  <c r="I248" i="41"/>
  <c r="I249" i="41"/>
  <c r="I250" i="41"/>
  <c r="I251" i="41"/>
  <c r="I252" i="41"/>
  <c r="I253" i="41"/>
  <c r="I254" i="41"/>
  <c r="I255" i="41"/>
  <c r="I256" i="41"/>
  <c r="I257" i="41"/>
  <c r="I258" i="41"/>
  <c r="I259" i="41"/>
  <c r="I260" i="41"/>
  <c r="I261" i="41"/>
  <c r="I262" i="41"/>
  <c r="I263" i="41"/>
  <c r="I264" i="41"/>
  <c r="I265" i="41"/>
  <c r="I266" i="41"/>
  <c r="I267" i="41"/>
  <c r="I268" i="41"/>
  <c r="I269" i="41"/>
  <c r="I270" i="41"/>
  <c r="I271" i="41"/>
  <c r="I272" i="41"/>
  <c r="I273" i="41"/>
  <c r="I274" i="41"/>
  <c r="I275" i="41"/>
  <c r="I276" i="41"/>
  <c r="I277" i="41"/>
  <c r="I278" i="41"/>
  <c r="I279" i="41"/>
  <c r="I280" i="41"/>
  <c r="I281" i="41"/>
  <c r="I282" i="41"/>
  <c r="I283" i="41"/>
  <c r="I284" i="41"/>
  <c r="I285" i="41"/>
  <c r="I286" i="41"/>
  <c r="I287" i="41"/>
  <c r="I288" i="41"/>
  <c r="I289" i="41"/>
  <c r="I290" i="41"/>
  <c r="I291" i="41"/>
  <c r="I292" i="41"/>
  <c r="I293" i="41"/>
  <c r="I294" i="41"/>
  <c r="I295" i="41"/>
  <c r="I296" i="41"/>
  <c r="I297" i="41"/>
  <c r="I298" i="41"/>
  <c r="I299" i="41"/>
  <c r="I300" i="41"/>
  <c r="I301" i="41"/>
  <c r="I302" i="41"/>
  <c r="I303" i="41"/>
  <c r="I304" i="41"/>
  <c r="I305" i="41"/>
  <c r="I306" i="41"/>
  <c r="I307" i="41"/>
  <c r="I308" i="41"/>
  <c r="I309" i="41"/>
  <c r="I310" i="41"/>
  <c r="I311" i="41"/>
  <c r="I312" i="41"/>
  <c r="I313" i="41"/>
  <c r="I314" i="41"/>
  <c r="I315" i="41"/>
  <c r="I316" i="41"/>
  <c r="I317" i="41"/>
  <c r="I318" i="41"/>
  <c r="I319" i="41"/>
  <c r="I320" i="41"/>
  <c r="I321" i="41"/>
  <c r="I322" i="41"/>
  <c r="I323" i="41"/>
  <c r="I324" i="41"/>
  <c r="I325" i="41"/>
  <c r="I326" i="41"/>
  <c r="I327" i="41"/>
  <c r="I328" i="41"/>
  <c r="I329" i="41"/>
  <c r="I330" i="41"/>
  <c r="I331" i="41"/>
  <c r="I332" i="41"/>
  <c r="I333" i="41"/>
  <c r="I334" i="41"/>
  <c r="I335" i="41"/>
  <c r="I336" i="41"/>
  <c r="I337" i="41"/>
  <c r="I338" i="41"/>
  <c r="I339" i="41"/>
  <c r="I340" i="41"/>
  <c r="I341" i="41"/>
  <c r="I342" i="41"/>
  <c r="I343" i="41"/>
  <c r="I344" i="41"/>
  <c r="I345" i="41"/>
  <c r="I346" i="41"/>
  <c r="I347" i="41"/>
  <c r="I348" i="41"/>
  <c r="I349" i="41"/>
  <c r="I350" i="41"/>
  <c r="I351" i="41"/>
  <c r="I352" i="41"/>
  <c r="I353" i="41"/>
  <c r="I354" i="41"/>
  <c r="I355" i="41"/>
  <c r="I356" i="41"/>
  <c r="I357" i="41"/>
  <c r="I358" i="41"/>
  <c r="I359" i="41"/>
  <c r="I360" i="41"/>
  <c r="I361" i="41"/>
  <c r="I362" i="41"/>
  <c r="I363" i="41"/>
  <c r="I364" i="41"/>
  <c r="I365" i="41"/>
  <c r="I366" i="41"/>
  <c r="I367" i="41"/>
  <c r="I368" i="41"/>
  <c r="I369" i="41"/>
  <c r="I370" i="41"/>
  <c r="I7" i="41"/>
  <c r="A7" i="41"/>
  <c r="B7" i="41"/>
  <c r="C7" i="41"/>
  <c r="D7" i="41"/>
  <c r="E7" i="41"/>
  <c r="F7" i="41"/>
  <c r="G7" i="41"/>
  <c r="J7" i="41"/>
  <c r="A8" i="41"/>
  <c r="B8" i="41"/>
  <c r="C8" i="41"/>
  <c r="D8" i="41"/>
  <c r="E8" i="41"/>
  <c r="F8" i="41"/>
  <c r="G8" i="41"/>
  <c r="J8" i="41"/>
  <c r="A9" i="41"/>
  <c r="B9" i="41"/>
  <c r="C9" i="41"/>
  <c r="D9" i="41"/>
  <c r="E9" i="41"/>
  <c r="F9" i="41"/>
  <c r="G9" i="41"/>
  <c r="J9" i="41"/>
  <c r="A10" i="41"/>
  <c r="B10" i="41"/>
  <c r="C10" i="41"/>
  <c r="D10" i="41"/>
  <c r="E10" i="41"/>
  <c r="F10" i="41"/>
  <c r="G10" i="41"/>
  <c r="J10" i="41"/>
  <c r="A11" i="41"/>
  <c r="B11" i="41"/>
  <c r="C11" i="41"/>
  <c r="D11" i="41"/>
  <c r="E11" i="41"/>
  <c r="F11" i="41"/>
  <c r="G11" i="41"/>
  <c r="J11" i="41"/>
  <c r="A12" i="41"/>
  <c r="B12" i="41"/>
  <c r="C12" i="41"/>
  <c r="D12" i="41"/>
  <c r="G12" i="41"/>
  <c r="J12" i="41"/>
  <c r="A13" i="41"/>
  <c r="B13" i="41"/>
  <c r="C13" i="41"/>
  <c r="D13" i="41"/>
  <c r="G13" i="41"/>
  <c r="J13" i="41"/>
  <c r="A14" i="41"/>
  <c r="B14" i="41"/>
  <c r="C14" i="41"/>
  <c r="D14" i="41"/>
  <c r="G14" i="41"/>
  <c r="J14" i="41"/>
  <c r="A15" i="41"/>
  <c r="B15" i="41"/>
  <c r="C15" i="41"/>
  <c r="D15" i="41"/>
  <c r="G15" i="41"/>
  <c r="J15" i="41"/>
  <c r="A16" i="41"/>
  <c r="C16" i="41"/>
  <c r="D16" i="41"/>
  <c r="E16" i="41"/>
  <c r="F16" i="41"/>
  <c r="G16" i="41"/>
  <c r="J16" i="41"/>
  <c r="A17" i="41"/>
  <c r="C17" i="41"/>
  <c r="D17" i="41"/>
  <c r="E17" i="41"/>
  <c r="F17" i="41"/>
  <c r="G17" i="41"/>
  <c r="J17" i="41"/>
  <c r="A18" i="41"/>
  <c r="C18" i="41"/>
  <c r="D18" i="41"/>
  <c r="E18" i="41"/>
  <c r="F18" i="41"/>
  <c r="G18" i="41"/>
  <c r="J18" i="41"/>
  <c r="A19" i="41"/>
  <c r="B19" i="41"/>
  <c r="C19" i="41"/>
  <c r="D19" i="41"/>
  <c r="E19" i="41"/>
  <c r="F19" i="41"/>
  <c r="G19" i="41"/>
  <c r="J19" i="41"/>
  <c r="A20" i="41"/>
  <c r="B20" i="41"/>
  <c r="C20" i="41"/>
  <c r="D20" i="41"/>
  <c r="G20" i="41"/>
  <c r="J20" i="41"/>
  <c r="A21" i="41"/>
  <c r="C21" i="41"/>
  <c r="D21" i="41"/>
  <c r="E21" i="41"/>
  <c r="F21" i="41"/>
  <c r="G21" i="41"/>
  <c r="J21" i="41"/>
  <c r="A22" i="41"/>
  <c r="C22" i="41"/>
  <c r="D22" i="41"/>
  <c r="E22" i="41"/>
  <c r="F22" i="41"/>
  <c r="G22" i="41"/>
  <c r="J22" i="41"/>
  <c r="A23" i="41"/>
  <c r="C23" i="41"/>
  <c r="D23" i="41"/>
  <c r="E23" i="41"/>
  <c r="F23" i="41"/>
  <c r="G23" i="41"/>
  <c r="J23" i="41"/>
  <c r="A24" i="41"/>
  <c r="B24" i="41"/>
  <c r="C24" i="41"/>
  <c r="D24" i="41"/>
  <c r="E24" i="41"/>
  <c r="F24" i="41"/>
  <c r="G24" i="41"/>
  <c r="J24" i="41"/>
  <c r="A25" i="41"/>
  <c r="B25" i="41"/>
  <c r="C25" i="41"/>
  <c r="D25" i="41"/>
  <c r="G25" i="41"/>
  <c r="J25" i="41"/>
  <c r="A26" i="41"/>
  <c r="C26" i="41"/>
  <c r="D26" i="41"/>
  <c r="E26" i="41"/>
  <c r="F26" i="41"/>
  <c r="G26" i="41"/>
  <c r="J26" i="41"/>
  <c r="A27" i="41"/>
  <c r="C27" i="41"/>
  <c r="D27" i="41"/>
  <c r="E27" i="41"/>
  <c r="F27" i="41"/>
  <c r="G27" i="41"/>
  <c r="J27" i="41"/>
  <c r="A28" i="41"/>
  <c r="C28" i="41"/>
  <c r="D28" i="41"/>
  <c r="E28" i="41"/>
  <c r="F28" i="41"/>
  <c r="G28" i="41"/>
  <c r="J28" i="41"/>
  <c r="A29" i="41"/>
  <c r="B29" i="41"/>
  <c r="C29" i="41"/>
  <c r="D29" i="41"/>
  <c r="E29" i="41"/>
  <c r="F29" i="41"/>
  <c r="G29" i="41"/>
  <c r="J29" i="41"/>
  <c r="A30" i="41"/>
  <c r="B30" i="41"/>
  <c r="C30" i="41"/>
  <c r="D30" i="41"/>
  <c r="E30" i="41"/>
  <c r="F30" i="41"/>
  <c r="G30" i="41"/>
  <c r="J30" i="41"/>
  <c r="A31" i="41"/>
  <c r="B31" i="41"/>
  <c r="C31" i="41"/>
  <c r="D31" i="41"/>
  <c r="G31" i="41"/>
  <c r="J31" i="41"/>
  <c r="A32" i="41"/>
  <c r="B32" i="41"/>
  <c r="C32" i="41"/>
  <c r="D32" i="41"/>
  <c r="G32" i="41"/>
  <c r="J32" i="41"/>
  <c r="A33" i="41"/>
  <c r="C33" i="41"/>
  <c r="D33" i="41"/>
  <c r="E33" i="41"/>
  <c r="F33" i="41"/>
  <c r="G33" i="41"/>
  <c r="J33" i="41"/>
  <c r="A34" i="41"/>
  <c r="C34" i="41"/>
  <c r="D34" i="41"/>
  <c r="E34" i="41"/>
  <c r="F34" i="41"/>
  <c r="G34" i="41"/>
  <c r="J34" i="41"/>
  <c r="A35" i="41"/>
  <c r="C35" i="41"/>
  <c r="D35" i="41"/>
  <c r="E35" i="41"/>
  <c r="F35" i="41"/>
  <c r="G35" i="41"/>
  <c r="J35" i="41"/>
  <c r="A36" i="41"/>
  <c r="B36" i="41"/>
  <c r="C36" i="41"/>
  <c r="D36" i="41"/>
  <c r="E36" i="41"/>
  <c r="F36" i="41"/>
  <c r="G36" i="41"/>
  <c r="J36" i="41"/>
  <c r="A37" i="41"/>
  <c r="B37" i="41"/>
  <c r="C37" i="41"/>
  <c r="D37" i="41"/>
  <c r="G37" i="41"/>
  <c r="J37" i="41"/>
  <c r="A38" i="41"/>
  <c r="C38" i="41"/>
  <c r="D38" i="41"/>
  <c r="E38" i="41"/>
  <c r="F38" i="41"/>
  <c r="G38" i="41"/>
  <c r="J38" i="41"/>
  <c r="A39" i="41"/>
  <c r="C39" i="41"/>
  <c r="D39" i="41"/>
  <c r="E39" i="41"/>
  <c r="F39" i="41"/>
  <c r="G39" i="41"/>
  <c r="J39" i="41"/>
  <c r="A40" i="41"/>
  <c r="C40" i="41"/>
  <c r="D40" i="41"/>
  <c r="E40" i="41"/>
  <c r="F40" i="41"/>
  <c r="G40" i="41"/>
  <c r="J40" i="41"/>
  <c r="A41" i="41"/>
  <c r="B41" i="41"/>
  <c r="C41" i="41"/>
  <c r="D41" i="41"/>
  <c r="E41" i="41"/>
  <c r="F41" i="41"/>
  <c r="G41" i="41"/>
  <c r="J41" i="41"/>
  <c r="A42" i="41"/>
  <c r="B42" i="41"/>
  <c r="C42" i="41"/>
  <c r="D42" i="41"/>
  <c r="G42" i="41"/>
  <c r="J42" i="41"/>
  <c r="A43" i="41"/>
  <c r="C43" i="41"/>
  <c r="D43" i="41"/>
  <c r="E43" i="41"/>
  <c r="F43" i="41"/>
  <c r="G43" i="41"/>
  <c r="J43" i="41"/>
  <c r="A44" i="41"/>
  <c r="C44" i="41"/>
  <c r="D44" i="41"/>
  <c r="E44" i="41"/>
  <c r="F44" i="41"/>
  <c r="G44" i="41"/>
  <c r="J44" i="41"/>
  <c r="A45" i="41"/>
  <c r="C45" i="41"/>
  <c r="D45" i="41"/>
  <c r="E45" i="41"/>
  <c r="F45" i="41"/>
  <c r="G45" i="41"/>
  <c r="J45" i="41"/>
  <c r="A46" i="41"/>
  <c r="B46" i="41"/>
  <c r="C46" i="41"/>
  <c r="D46" i="41"/>
  <c r="E46" i="41"/>
  <c r="F46" i="41"/>
  <c r="G46" i="41"/>
  <c r="J46" i="41"/>
  <c r="A47" i="41"/>
  <c r="B47" i="41"/>
  <c r="C47" i="41"/>
  <c r="D47" i="41"/>
  <c r="E47" i="41"/>
  <c r="F47" i="41"/>
  <c r="G47" i="41"/>
  <c r="J47" i="41"/>
  <c r="A48" i="41"/>
  <c r="B48" i="41"/>
  <c r="C48" i="41"/>
  <c r="D48" i="41"/>
  <c r="G48" i="41"/>
  <c r="J48" i="41"/>
  <c r="A49" i="41"/>
  <c r="B49" i="41"/>
  <c r="C49" i="41"/>
  <c r="D49" i="41"/>
  <c r="G49" i="41"/>
  <c r="J49" i="41"/>
  <c r="A50" i="41"/>
  <c r="B50" i="41"/>
  <c r="C50" i="41"/>
  <c r="D50" i="41"/>
  <c r="G50" i="41"/>
  <c r="J50" i="41"/>
  <c r="A51" i="41"/>
  <c r="C51" i="41"/>
  <c r="D51" i="41"/>
  <c r="E51" i="41"/>
  <c r="F51" i="41"/>
  <c r="G51" i="41"/>
  <c r="J51" i="41"/>
  <c r="A52" i="41"/>
  <c r="C52" i="41"/>
  <c r="D52" i="41"/>
  <c r="E52" i="41"/>
  <c r="F52" i="41"/>
  <c r="G52" i="41"/>
  <c r="J52" i="41"/>
  <c r="A53" i="41"/>
  <c r="C53" i="41"/>
  <c r="D53" i="41"/>
  <c r="E53" i="41"/>
  <c r="F53" i="41"/>
  <c r="G53" i="41"/>
  <c r="J53" i="41"/>
  <c r="A54" i="41"/>
  <c r="B54" i="41"/>
  <c r="C54" i="41"/>
  <c r="D54" i="41"/>
  <c r="E54" i="41"/>
  <c r="F54" i="41"/>
  <c r="G54" i="41"/>
  <c r="J54" i="41"/>
  <c r="A55" i="41"/>
  <c r="B55" i="41"/>
  <c r="C55" i="41"/>
  <c r="D55" i="41"/>
  <c r="G55" i="41"/>
  <c r="J55" i="41"/>
  <c r="A56" i="41"/>
  <c r="C56" i="41"/>
  <c r="D56" i="41"/>
  <c r="E56" i="41"/>
  <c r="F56" i="41"/>
  <c r="G56" i="41"/>
  <c r="J56" i="41"/>
  <c r="A57" i="41"/>
  <c r="C57" i="41"/>
  <c r="D57" i="41"/>
  <c r="E57" i="41"/>
  <c r="F57" i="41"/>
  <c r="G57" i="41"/>
  <c r="J57" i="41"/>
  <c r="A58" i="41"/>
  <c r="C58" i="41"/>
  <c r="D58" i="41"/>
  <c r="E58" i="41"/>
  <c r="F58" i="41"/>
  <c r="G58" i="41"/>
  <c r="J58" i="41"/>
  <c r="A59" i="41"/>
  <c r="B59" i="41"/>
  <c r="C59" i="41"/>
  <c r="D59" i="41"/>
  <c r="E59" i="41"/>
  <c r="F59" i="41"/>
  <c r="G59" i="41"/>
  <c r="J59" i="41"/>
  <c r="A60" i="41"/>
  <c r="B60" i="41"/>
  <c r="C60" i="41"/>
  <c r="D60" i="41"/>
  <c r="G60" i="41"/>
  <c r="J60" i="41"/>
  <c r="A61" i="41"/>
  <c r="C61" i="41"/>
  <c r="D61" i="41"/>
  <c r="E61" i="41"/>
  <c r="F61" i="41"/>
  <c r="G61" i="41"/>
  <c r="J61" i="41"/>
  <c r="A62" i="41"/>
  <c r="C62" i="41"/>
  <c r="D62" i="41"/>
  <c r="E62" i="41"/>
  <c r="F62" i="41"/>
  <c r="G62" i="41"/>
  <c r="J62" i="41"/>
  <c r="A63" i="41"/>
  <c r="C63" i="41"/>
  <c r="D63" i="41"/>
  <c r="E63" i="41"/>
  <c r="F63" i="41"/>
  <c r="G63" i="41"/>
  <c r="J63" i="41"/>
  <c r="A64" i="41"/>
  <c r="B64" i="41"/>
  <c r="C64" i="41"/>
  <c r="D64" i="41"/>
  <c r="E64" i="41"/>
  <c r="F64" i="41"/>
  <c r="G64" i="41"/>
  <c r="J64" i="41"/>
  <c r="A65" i="41"/>
  <c r="B65" i="41"/>
  <c r="C65" i="41"/>
  <c r="D65" i="41"/>
  <c r="E65" i="41"/>
  <c r="F65" i="41"/>
  <c r="G65" i="41"/>
  <c r="J65" i="41"/>
  <c r="A66" i="41"/>
  <c r="B66" i="41"/>
  <c r="C66" i="41"/>
  <c r="D66" i="41"/>
  <c r="G66" i="41"/>
  <c r="J66" i="41"/>
  <c r="A67" i="41"/>
  <c r="B67" i="41"/>
  <c r="C67" i="41"/>
  <c r="D67" i="41"/>
  <c r="G67" i="41"/>
  <c r="J67" i="41"/>
  <c r="A68" i="41"/>
  <c r="C68" i="41"/>
  <c r="D68" i="41"/>
  <c r="E68" i="41"/>
  <c r="F68" i="41"/>
  <c r="G68" i="41"/>
  <c r="J68" i="41"/>
  <c r="A69" i="41"/>
  <c r="C69" i="41"/>
  <c r="D69" i="41"/>
  <c r="E69" i="41"/>
  <c r="F69" i="41"/>
  <c r="G69" i="41"/>
  <c r="J69" i="41"/>
  <c r="A70" i="41"/>
  <c r="C70" i="41"/>
  <c r="D70" i="41"/>
  <c r="E70" i="41"/>
  <c r="F70" i="41"/>
  <c r="G70" i="41"/>
  <c r="J70" i="41"/>
  <c r="A71" i="41"/>
  <c r="B71" i="41"/>
  <c r="C71" i="41"/>
  <c r="D71" i="41"/>
  <c r="E71" i="41"/>
  <c r="F71" i="41"/>
  <c r="G71" i="41"/>
  <c r="J71" i="41"/>
  <c r="A72" i="41"/>
  <c r="B72" i="41"/>
  <c r="C72" i="41"/>
  <c r="D72" i="41"/>
  <c r="G72" i="41"/>
  <c r="J72" i="41"/>
  <c r="A73" i="41"/>
  <c r="C73" i="41"/>
  <c r="D73" i="41"/>
  <c r="E73" i="41"/>
  <c r="F73" i="41"/>
  <c r="G73" i="41"/>
  <c r="J73" i="41"/>
  <c r="A74" i="41"/>
  <c r="C74" i="41"/>
  <c r="D74" i="41"/>
  <c r="E74" i="41"/>
  <c r="F74" i="41"/>
  <c r="G74" i="41"/>
  <c r="J74" i="41"/>
  <c r="A75" i="41"/>
  <c r="C75" i="41"/>
  <c r="D75" i="41"/>
  <c r="E75" i="41"/>
  <c r="F75" i="41"/>
  <c r="G75" i="41"/>
  <c r="J75" i="41"/>
  <c r="A76" i="41"/>
  <c r="B76" i="41"/>
  <c r="C76" i="41"/>
  <c r="D76" i="41"/>
  <c r="E76" i="41"/>
  <c r="F76" i="41"/>
  <c r="G76" i="41"/>
  <c r="J76" i="41"/>
  <c r="A77" i="41"/>
  <c r="B77" i="41"/>
  <c r="C77" i="41"/>
  <c r="D77" i="41"/>
  <c r="G77" i="41"/>
  <c r="J77" i="41"/>
  <c r="A78" i="41"/>
  <c r="C78" i="41"/>
  <c r="D78" i="41"/>
  <c r="E78" i="41"/>
  <c r="F78" i="41"/>
  <c r="G78" i="41"/>
  <c r="J78" i="41"/>
  <c r="A79" i="41"/>
  <c r="C79" i="41"/>
  <c r="D79" i="41"/>
  <c r="E79" i="41"/>
  <c r="F79" i="41"/>
  <c r="G79" i="41"/>
  <c r="J79" i="41"/>
  <c r="A80" i="41"/>
  <c r="C80" i="41"/>
  <c r="D80" i="41"/>
  <c r="E80" i="41"/>
  <c r="F80" i="41"/>
  <c r="G80" i="41"/>
  <c r="J80" i="41"/>
  <c r="A81" i="41"/>
  <c r="B81" i="41"/>
  <c r="C81" i="41"/>
  <c r="D81" i="41"/>
  <c r="E81" i="41"/>
  <c r="F81" i="41"/>
  <c r="G81" i="41"/>
  <c r="J81" i="41"/>
  <c r="A82" i="41"/>
  <c r="B82" i="41"/>
  <c r="C82" i="41"/>
  <c r="D82" i="41"/>
  <c r="E82" i="41"/>
  <c r="F82" i="41"/>
  <c r="G82" i="41"/>
  <c r="J82" i="41"/>
  <c r="A83" i="41"/>
  <c r="B83" i="41"/>
  <c r="C83" i="41"/>
  <c r="D83" i="41"/>
  <c r="E83" i="41"/>
  <c r="F83" i="41"/>
  <c r="G83" i="41"/>
  <c r="J83" i="41"/>
  <c r="A84" i="41"/>
  <c r="B84" i="41"/>
  <c r="C84" i="41"/>
  <c r="D84" i="41"/>
  <c r="E84" i="41"/>
  <c r="F84" i="41"/>
  <c r="G84" i="41"/>
  <c r="J84" i="41"/>
  <c r="A85" i="41"/>
  <c r="B85" i="41"/>
  <c r="C85" i="41"/>
  <c r="D85" i="41"/>
  <c r="E85" i="41"/>
  <c r="F85" i="41"/>
  <c r="G85" i="41"/>
  <c r="J85" i="41"/>
  <c r="A86" i="41"/>
  <c r="B86" i="41"/>
  <c r="C86" i="41"/>
  <c r="D86" i="41"/>
  <c r="E86" i="41"/>
  <c r="F86" i="41"/>
  <c r="G86" i="41"/>
  <c r="J86" i="41"/>
  <c r="A87" i="41"/>
  <c r="B87" i="41"/>
  <c r="C87" i="41"/>
  <c r="D87" i="41"/>
  <c r="E87" i="41"/>
  <c r="F87" i="41"/>
  <c r="G87" i="41"/>
  <c r="J87" i="41"/>
  <c r="A88" i="41"/>
  <c r="B88" i="41"/>
  <c r="C88" i="41"/>
  <c r="D88" i="41"/>
  <c r="E88" i="41"/>
  <c r="F88" i="41"/>
  <c r="G88" i="41"/>
  <c r="J88" i="41"/>
  <c r="A89" i="41"/>
  <c r="B89" i="41"/>
  <c r="C89" i="41"/>
  <c r="D89" i="41"/>
  <c r="E89" i="41"/>
  <c r="F89" i="41"/>
  <c r="G89" i="41"/>
  <c r="J89" i="41"/>
  <c r="A90" i="41"/>
  <c r="B90" i="41"/>
  <c r="C90" i="41"/>
  <c r="D90" i="41"/>
  <c r="E90" i="41"/>
  <c r="F90" i="41"/>
  <c r="G90" i="41"/>
  <c r="J90" i="41"/>
  <c r="A91" i="41"/>
  <c r="B91" i="41"/>
  <c r="C91" i="41"/>
  <c r="D91" i="41"/>
  <c r="E91" i="41"/>
  <c r="F91" i="41"/>
  <c r="G91" i="41"/>
  <c r="J91" i="41"/>
  <c r="A92" i="41"/>
  <c r="B92" i="41"/>
  <c r="C92" i="41"/>
  <c r="D92" i="41"/>
  <c r="E92" i="41"/>
  <c r="F92" i="41"/>
  <c r="G92" i="41"/>
  <c r="J92" i="41"/>
  <c r="A93" i="41"/>
  <c r="B93" i="41"/>
  <c r="C93" i="41"/>
  <c r="D93" i="41"/>
  <c r="E93" i="41"/>
  <c r="F93" i="41"/>
  <c r="G93" i="41"/>
  <c r="J93" i="41"/>
  <c r="A94" i="41"/>
  <c r="B94" i="41"/>
  <c r="C94" i="41"/>
  <c r="D94" i="41"/>
  <c r="E94" i="41"/>
  <c r="F94" i="41"/>
  <c r="G94" i="41"/>
  <c r="J94" i="41"/>
  <c r="A95" i="41"/>
  <c r="B95" i="41"/>
  <c r="C95" i="41"/>
  <c r="D95" i="41"/>
  <c r="E95" i="41"/>
  <c r="F95" i="41"/>
  <c r="G95" i="41"/>
  <c r="J95" i="41"/>
  <c r="A96" i="41"/>
  <c r="B96" i="41"/>
  <c r="C96" i="41"/>
  <c r="D96" i="41"/>
  <c r="E96" i="41"/>
  <c r="F96" i="41"/>
  <c r="G96" i="41"/>
  <c r="J96" i="41"/>
  <c r="A97" i="41"/>
  <c r="B97" i="41"/>
  <c r="C97" i="41"/>
  <c r="D97" i="41"/>
  <c r="E97" i="41"/>
  <c r="F97" i="41"/>
  <c r="G97" i="41"/>
  <c r="J97" i="41"/>
  <c r="A98" i="41"/>
  <c r="B98" i="41"/>
  <c r="C98" i="41"/>
  <c r="D98" i="41"/>
  <c r="E98" i="41"/>
  <c r="F98" i="41"/>
  <c r="G98" i="41"/>
  <c r="J98" i="41"/>
  <c r="A99" i="41"/>
  <c r="B99" i="41"/>
  <c r="C99" i="41"/>
  <c r="D99" i="41"/>
  <c r="E99" i="41"/>
  <c r="F99" i="41"/>
  <c r="G99" i="41"/>
  <c r="J99" i="41"/>
  <c r="A100" i="41"/>
  <c r="B100" i="41"/>
  <c r="C100" i="41"/>
  <c r="D100" i="41"/>
  <c r="E100" i="41"/>
  <c r="F100" i="41"/>
  <c r="G100" i="41"/>
  <c r="J100" i="41"/>
  <c r="A101" i="41"/>
  <c r="B101" i="41"/>
  <c r="C101" i="41"/>
  <c r="D101" i="41"/>
  <c r="E101" i="41"/>
  <c r="F101" i="41"/>
  <c r="G101" i="41"/>
  <c r="J101" i="41"/>
  <c r="A102" i="41"/>
  <c r="B102" i="41"/>
  <c r="C102" i="41"/>
  <c r="D102" i="41"/>
  <c r="E102" i="41"/>
  <c r="F102" i="41"/>
  <c r="G102" i="41"/>
  <c r="J102" i="41"/>
  <c r="A103" i="41"/>
  <c r="B103" i="41"/>
  <c r="C103" i="41"/>
  <c r="D103" i="41"/>
  <c r="G103" i="41"/>
  <c r="J103" i="41"/>
  <c r="A104" i="41"/>
  <c r="B104" i="41"/>
  <c r="C104" i="41"/>
  <c r="D104" i="41"/>
  <c r="G104" i="41"/>
  <c r="J104" i="41"/>
  <c r="A105" i="41"/>
  <c r="B105" i="41"/>
  <c r="C105" i="41"/>
  <c r="D105" i="41"/>
  <c r="G105" i="41"/>
  <c r="J105" i="41"/>
  <c r="A106" i="41"/>
  <c r="C106" i="41"/>
  <c r="D106" i="41"/>
  <c r="E106" i="41"/>
  <c r="F106" i="41"/>
  <c r="G106" i="41"/>
  <c r="J106" i="41"/>
  <c r="A107" i="41"/>
  <c r="C107" i="41"/>
  <c r="D107" i="41"/>
  <c r="E107" i="41"/>
  <c r="F107" i="41"/>
  <c r="G107" i="41"/>
  <c r="J107" i="41"/>
  <c r="A108" i="41"/>
  <c r="C108" i="41"/>
  <c r="D108" i="41"/>
  <c r="E108" i="41"/>
  <c r="F108" i="41"/>
  <c r="G108" i="41"/>
  <c r="J108" i="41"/>
  <c r="A109" i="41"/>
  <c r="B109" i="41"/>
  <c r="C109" i="41"/>
  <c r="D109" i="41"/>
  <c r="E109" i="41"/>
  <c r="F109" i="41"/>
  <c r="G109" i="41"/>
  <c r="J109" i="41"/>
  <c r="A110" i="41"/>
  <c r="B110" i="41"/>
  <c r="C110" i="41"/>
  <c r="D110" i="41"/>
  <c r="G110" i="41"/>
  <c r="J110" i="41"/>
  <c r="A111" i="41"/>
  <c r="C111" i="41"/>
  <c r="D111" i="41"/>
  <c r="E111" i="41"/>
  <c r="F111" i="41"/>
  <c r="G111" i="41"/>
  <c r="J111" i="41"/>
  <c r="A112" i="41"/>
  <c r="C112" i="41"/>
  <c r="D112" i="41"/>
  <c r="E112" i="41"/>
  <c r="F112" i="41"/>
  <c r="G112" i="41"/>
  <c r="J112" i="41"/>
  <c r="A113" i="41"/>
  <c r="C113" i="41"/>
  <c r="D113" i="41"/>
  <c r="E113" i="41"/>
  <c r="F113" i="41"/>
  <c r="G113" i="41"/>
  <c r="J113" i="41"/>
  <c r="A114" i="41"/>
  <c r="B114" i="41"/>
  <c r="C114" i="41"/>
  <c r="D114" i="41"/>
  <c r="E114" i="41"/>
  <c r="F114" i="41"/>
  <c r="G114" i="41"/>
  <c r="J114" i="41"/>
  <c r="A115" i="41"/>
  <c r="B115" i="41"/>
  <c r="C115" i="41"/>
  <c r="D115" i="41"/>
  <c r="G115" i="41"/>
  <c r="J115" i="41"/>
  <c r="A116" i="41"/>
  <c r="C116" i="41"/>
  <c r="D116" i="41"/>
  <c r="E116" i="41"/>
  <c r="F116" i="41"/>
  <c r="G116" i="41"/>
  <c r="J116" i="41"/>
  <c r="A117" i="41"/>
  <c r="C117" i="41"/>
  <c r="D117" i="41"/>
  <c r="E117" i="41"/>
  <c r="F117" i="41"/>
  <c r="G117" i="41"/>
  <c r="J117" i="41"/>
  <c r="A118" i="41"/>
  <c r="C118" i="41"/>
  <c r="D118" i="41"/>
  <c r="E118" i="41"/>
  <c r="F118" i="41"/>
  <c r="G118" i="41"/>
  <c r="J118" i="41"/>
  <c r="A119" i="41"/>
  <c r="B119" i="41"/>
  <c r="C119" i="41"/>
  <c r="D119" i="41"/>
  <c r="E119" i="41"/>
  <c r="F119" i="41"/>
  <c r="G119" i="41"/>
  <c r="J119" i="41"/>
  <c r="A120" i="41"/>
  <c r="B120" i="41"/>
  <c r="C120" i="41"/>
  <c r="D120" i="41"/>
  <c r="E120" i="41"/>
  <c r="F120" i="41"/>
  <c r="G120" i="41"/>
  <c r="J120" i="41"/>
  <c r="A121" i="41"/>
  <c r="C121" i="41"/>
  <c r="D121" i="41"/>
  <c r="E121" i="41"/>
  <c r="F121" i="41"/>
  <c r="G121" i="41"/>
  <c r="J121" i="41"/>
  <c r="A122" i="41"/>
  <c r="B122" i="41"/>
  <c r="C122" i="41"/>
  <c r="D122" i="41"/>
  <c r="E122" i="41"/>
  <c r="F122" i="41"/>
  <c r="G122" i="41"/>
  <c r="J122" i="41"/>
  <c r="A123" i="41"/>
  <c r="B123" i="41"/>
  <c r="C123" i="41"/>
  <c r="D123" i="41"/>
  <c r="E123" i="41"/>
  <c r="F123" i="41"/>
  <c r="G123" i="41"/>
  <c r="J123" i="41"/>
  <c r="A124" i="41"/>
  <c r="B124" i="41"/>
  <c r="C124" i="41"/>
  <c r="D124" i="41"/>
  <c r="E124" i="41"/>
  <c r="F124" i="41"/>
  <c r="G124" i="41"/>
  <c r="J124" i="41"/>
  <c r="A125" i="41"/>
  <c r="B125" i="41"/>
  <c r="C125" i="41"/>
  <c r="D125" i="41"/>
  <c r="E125" i="41"/>
  <c r="F125" i="41"/>
  <c r="G125" i="41"/>
  <c r="J125" i="41"/>
  <c r="A126" i="41"/>
  <c r="B126" i="41"/>
  <c r="C126" i="41"/>
  <c r="D126" i="41"/>
  <c r="G126" i="41"/>
  <c r="J126" i="41"/>
  <c r="A127" i="41"/>
  <c r="B127" i="41"/>
  <c r="C127" i="41"/>
  <c r="D127" i="41"/>
  <c r="G127" i="41"/>
  <c r="J127" i="41"/>
  <c r="A128" i="41"/>
  <c r="C128" i="41"/>
  <c r="D128" i="41"/>
  <c r="E128" i="41"/>
  <c r="F128" i="41"/>
  <c r="G128" i="41"/>
  <c r="J128" i="41"/>
  <c r="A129" i="41"/>
  <c r="C129" i="41"/>
  <c r="D129" i="41"/>
  <c r="E129" i="41"/>
  <c r="F129" i="41"/>
  <c r="G129" i="41"/>
  <c r="J129" i="41"/>
  <c r="A130" i="41"/>
  <c r="C130" i="41"/>
  <c r="D130" i="41"/>
  <c r="E130" i="41"/>
  <c r="F130" i="41"/>
  <c r="G130" i="41"/>
  <c r="J130" i="41"/>
  <c r="A131" i="41"/>
  <c r="B131" i="41"/>
  <c r="C131" i="41"/>
  <c r="D131" i="41"/>
  <c r="E131" i="41"/>
  <c r="F131" i="41"/>
  <c r="G131" i="41"/>
  <c r="J131" i="41"/>
  <c r="A132" i="41"/>
  <c r="B132" i="41"/>
  <c r="C132" i="41"/>
  <c r="D132" i="41"/>
  <c r="G132" i="41"/>
  <c r="J132" i="41"/>
  <c r="A133" i="41"/>
  <c r="C133" i="41"/>
  <c r="D133" i="41"/>
  <c r="E133" i="41"/>
  <c r="F133" i="41"/>
  <c r="G133" i="41"/>
  <c r="J133" i="41"/>
  <c r="A134" i="41"/>
  <c r="C134" i="41"/>
  <c r="D134" i="41"/>
  <c r="E134" i="41"/>
  <c r="F134" i="41"/>
  <c r="G134" i="41"/>
  <c r="J134" i="41"/>
  <c r="A135" i="41"/>
  <c r="C135" i="41"/>
  <c r="D135" i="41"/>
  <c r="E135" i="41"/>
  <c r="F135" i="41"/>
  <c r="G135" i="41"/>
  <c r="J135" i="41"/>
  <c r="A136" i="41"/>
  <c r="B136" i="41"/>
  <c r="C136" i="41"/>
  <c r="D136" i="41"/>
  <c r="E136" i="41"/>
  <c r="F136" i="41"/>
  <c r="G136" i="41"/>
  <c r="J136" i="41"/>
  <c r="A137" i="41"/>
  <c r="B137" i="41"/>
  <c r="C137" i="41"/>
  <c r="D137" i="41"/>
  <c r="E137" i="41"/>
  <c r="F137" i="41"/>
  <c r="G137" i="41"/>
  <c r="J137" i="41"/>
  <c r="A138" i="41"/>
  <c r="C138" i="41"/>
  <c r="D138" i="41"/>
  <c r="E138" i="41"/>
  <c r="F138" i="41"/>
  <c r="G138" i="41"/>
  <c r="J138" i="41"/>
  <c r="A139" i="41"/>
  <c r="B139" i="41"/>
  <c r="C139" i="41"/>
  <c r="D139" i="41"/>
  <c r="E139" i="41"/>
  <c r="F139" i="41"/>
  <c r="G139" i="41"/>
  <c r="J139" i="41"/>
  <c r="A140" i="41"/>
  <c r="B140" i="41"/>
  <c r="C140" i="41"/>
  <c r="D140" i="41"/>
  <c r="E140" i="41"/>
  <c r="F140" i="41"/>
  <c r="G140" i="41"/>
  <c r="J140" i="41"/>
  <c r="A141" i="41"/>
  <c r="B141" i="41"/>
  <c r="C141" i="41"/>
  <c r="D141" i="41"/>
  <c r="E141" i="41"/>
  <c r="F141" i="41"/>
  <c r="G141" i="41"/>
  <c r="J141" i="41"/>
  <c r="A142" i="41"/>
  <c r="B142" i="41"/>
  <c r="C142" i="41"/>
  <c r="D142" i="41"/>
  <c r="E142" i="41"/>
  <c r="F142" i="41"/>
  <c r="G142" i="41"/>
  <c r="J142" i="41"/>
  <c r="A143" i="41"/>
  <c r="B143" i="41"/>
  <c r="C143" i="41"/>
  <c r="D143" i="41"/>
  <c r="E143" i="41"/>
  <c r="F143" i="41"/>
  <c r="G143" i="41"/>
  <c r="J143" i="41"/>
  <c r="A144" i="41"/>
  <c r="B144" i="41"/>
  <c r="C144" i="41"/>
  <c r="D144" i="41"/>
  <c r="E144" i="41"/>
  <c r="F144" i="41"/>
  <c r="G144" i="41"/>
  <c r="J144" i="41"/>
  <c r="A145" i="41"/>
  <c r="B145" i="41"/>
  <c r="C145" i="41"/>
  <c r="D145" i="41"/>
  <c r="E145" i="41"/>
  <c r="F145" i="41"/>
  <c r="G145" i="41"/>
  <c r="J145" i="41"/>
  <c r="A146" i="41"/>
  <c r="B146" i="41"/>
  <c r="C146" i="41"/>
  <c r="D146" i="41"/>
  <c r="E146" i="41"/>
  <c r="F146" i="41"/>
  <c r="G146" i="41"/>
  <c r="J146" i="41"/>
  <c r="A147" i="41"/>
  <c r="B147" i="41"/>
  <c r="C147" i="41"/>
  <c r="D147" i="41"/>
  <c r="E147" i="41"/>
  <c r="F147" i="41"/>
  <c r="G147" i="41"/>
  <c r="J147" i="41"/>
  <c r="A148" i="41"/>
  <c r="B148" i="41"/>
  <c r="C148" i="41"/>
  <c r="D148" i="41"/>
  <c r="E148" i="41"/>
  <c r="F148" i="41"/>
  <c r="G148" i="41"/>
  <c r="J148" i="41"/>
  <c r="A149" i="41"/>
  <c r="C149" i="41"/>
  <c r="D149" i="41"/>
  <c r="E149" i="41"/>
  <c r="F149" i="41"/>
  <c r="G149" i="41"/>
  <c r="J149" i="41"/>
  <c r="A150" i="41"/>
  <c r="B150" i="41"/>
  <c r="C150" i="41"/>
  <c r="D150" i="41"/>
  <c r="E150" i="41"/>
  <c r="F150" i="41"/>
  <c r="G150" i="41"/>
  <c r="J150" i="41"/>
  <c r="A151" i="41"/>
  <c r="B151" i="41"/>
  <c r="C151" i="41"/>
  <c r="D151" i="41"/>
  <c r="E151" i="41"/>
  <c r="F151" i="41"/>
  <c r="G151" i="41"/>
  <c r="J151" i="41"/>
  <c r="A152" i="41"/>
  <c r="B152" i="41"/>
  <c r="C152" i="41"/>
  <c r="D152" i="41"/>
  <c r="E152" i="41"/>
  <c r="F152" i="41"/>
  <c r="G152" i="41"/>
  <c r="J152" i="41"/>
  <c r="A153" i="41"/>
  <c r="B153" i="41"/>
  <c r="C153" i="41"/>
  <c r="D153" i="41"/>
  <c r="E153" i="41"/>
  <c r="F153" i="41"/>
  <c r="G153" i="41"/>
  <c r="J153" i="41"/>
  <c r="A154" i="41"/>
  <c r="B154" i="41"/>
  <c r="C154" i="41"/>
  <c r="D154" i="41"/>
  <c r="E154" i="41"/>
  <c r="F154" i="41"/>
  <c r="G154" i="41"/>
  <c r="J154" i="41"/>
  <c r="A155" i="41"/>
  <c r="B155" i="41"/>
  <c r="C155" i="41"/>
  <c r="D155" i="41"/>
  <c r="E155" i="41"/>
  <c r="F155" i="41"/>
  <c r="G155" i="41"/>
  <c r="J155" i="41"/>
  <c r="A156" i="41"/>
  <c r="B156" i="41"/>
  <c r="C156" i="41"/>
  <c r="D156" i="41"/>
  <c r="E156" i="41"/>
  <c r="F156" i="41"/>
  <c r="G156" i="41"/>
  <c r="J156" i="41"/>
  <c r="A157" i="41"/>
  <c r="B157" i="41"/>
  <c r="C157" i="41"/>
  <c r="D157" i="41"/>
  <c r="E157" i="41"/>
  <c r="F157" i="41"/>
  <c r="G157" i="41"/>
  <c r="J157" i="41"/>
  <c r="A158" i="41"/>
  <c r="B158" i="41"/>
  <c r="C158" i="41"/>
  <c r="D158" i="41"/>
  <c r="E158" i="41"/>
  <c r="F158" i="41"/>
  <c r="G158" i="41"/>
  <c r="J158" i="41"/>
  <c r="A159" i="41"/>
  <c r="B159" i="41"/>
  <c r="C159" i="41"/>
  <c r="D159" i="41"/>
  <c r="E159" i="41"/>
  <c r="F159" i="41"/>
  <c r="G159" i="41"/>
  <c r="J159" i="41"/>
  <c r="A160" i="41"/>
  <c r="B160" i="41"/>
  <c r="C160" i="41"/>
  <c r="D160" i="41"/>
  <c r="E160" i="41"/>
  <c r="F160" i="41"/>
  <c r="G160" i="41"/>
  <c r="J160" i="41"/>
  <c r="A161" i="41"/>
  <c r="B161" i="41"/>
  <c r="C161" i="41"/>
  <c r="D161" i="41"/>
  <c r="E161" i="41"/>
  <c r="F161" i="41"/>
  <c r="G161" i="41"/>
  <c r="J161" i="41"/>
  <c r="A162" i="41"/>
  <c r="B162" i="41"/>
  <c r="C162" i="41"/>
  <c r="D162" i="41"/>
  <c r="E162" i="41"/>
  <c r="F162" i="41"/>
  <c r="G162" i="41"/>
  <c r="J162" i="41"/>
  <c r="A163" i="41"/>
  <c r="B163" i="41"/>
  <c r="C163" i="41"/>
  <c r="D163" i="41"/>
  <c r="E163" i="41"/>
  <c r="F163" i="41"/>
  <c r="G163" i="41"/>
  <c r="J163" i="41"/>
  <c r="A164" i="41"/>
  <c r="B164" i="41"/>
  <c r="C164" i="41"/>
  <c r="D164" i="41"/>
  <c r="E164" i="41"/>
  <c r="F164" i="41"/>
  <c r="G164" i="41"/>
  <c r="J164" i="41"/>
  <c r="A165" i="41"/>
  <c r="B165" i="41"/>
  <c r="C165" i="41"/>
  <c r="D165" i="41"/>
  <c r="E165" i="41"/>
  <c r="F165" i="41"/>
  <c r="G165" i="41"/>
  <c r="J165" i="41"/>
  <c r="A166" i="41"/>
  <c r="B166" i="41"/>
  <c r="C166" i="41"/>
  <c r="D166" i="41"/>
  <c r="E166" i="41"/>
  <c r="F166" i="41"/>
  <c r="G166" i="41"/>
  <c r="J166" i="41"/>
  <c r="A167" i="41"/>
  <c r="B167" i="41"/>
  <c r="C167" i="41"/>
  <c r="D167" i="41"/>
  <c r="E167" i="41"/>
  <c r="F167" i="41"/>
  <c r="G167" i="41"/>
  <c r="J167" i="41"/>
  <c r="A168" i="41"/>
  <c r="B168" i="41"/>
  <c r="C168" i="41"/>
  <c r="D168" i="41"/>
  <c r="G168" i="41"/>
  <c r="J168" i="41"/>
  <c r="A169" i="41"/>
  <c r="B169" i="41"/>
  <c r="C169" i="41"/>
  <c r="D169" i="41"/>
  <c r="G169" i="41"/>
  <c r="J169" i="41"/>
  <c r="A170" i="41"/>
  <c r="C170" i="41"/>
  <c r="D170" i="41"/>
  <c r="E170" i="41"/>
  <c r="F170" i="41"/>
  <c r="G170" i="41"/>
  <c r="J170" i="41"/>
  <c r="A171" i="41"/>
  <c r="C171" i="41"/>
  <c r="D171" i="41"/>
  <c r="E171" i="41"/>
  <c r="F171" i="41"/>
  <c r="G171" i="41"/>
  <c r="J171" i="41"/>
  <c r="A172" i="41"/>
  <c r="C172" i="41"/>
  <c r="D172" i="41"/>
  <c r="E172" i="41"/>
  <c r="F172" i="41"/>
  <c r="G172" i="41"/>
  <c r="J172" i="41"/>
  <c r="A173" i="41"/>
  <c r="B173" i="41"/>
  <c r="C173" i="41"/>
  <c r="D173" i="41"/>
  <c r="E173" i="41"/>
  <c r="F173" i="41"/>
  <c r="G173" i="41"/>
  <c r="J173" i="41"/>
  <c r="A174" i="41"/>
  <c r="B174" i="41"/>
  <c r="C174" i="41"/>
  <c r="D174" i="41"/>
  <c r="G174" i="41"/>
  <c r="J174" i="41"/>
  <c r="A175" i="41"/>
  <c r="C175" i="41"/>
  <c r="D175" i="41"/>
  <c r="E175" i="41"/>
  <c r="F175" i="41"/>
  <c r="G175" i="41"/>
  <c r="J175" i="41"/>
  <c r="A176" i="41"/>
  <c r="C176" i="41"/>
  <c r="D176" i="41"/>
  <c r="E176" i="41"/>
  <c r="F176" i="41"/>
  <c r="G176" i="41"/>
  <c r="J176" i="41"/>
  <c r="A177" i="41"/>
  <c r="C177" i="41"/>
  <c r="D177" i="41"/>
  <c r="E177" i="41"/>
  <c r="F177" i="41"/>
  <c r="G177" i="41"/>
  <c r="J177" i="41"/>
  <c r="A178" i="41"/>
  <c r="B178" i="41"/>
  <c r="C178" i="41"/>
  <c r="D178" i="41"/>
  <c r="E178" i="41"/>
  <c r="F178" i="41"/>
  <c r="G178" i="41"/>
  <c r="J178" i="41"/>
  <c r="A179" i="41"/>
  <c r="B179" i="41"/>
  <c r="C179" i="41"/>
  <c r="D179" i="41"/>
  <c r="E179" i="41"/>
  <c r="F179" i="41"/>
  <c r="G179" i="41"/>
  <c r="J179" i="41"/>
  <c r="A180" i="41"/>
  <c r="C180" i="41"/>
  <c r="D180" i="41"/>
  <c r="E180" i="41"/>
  <c r="F180" i="41"/>
  <c r="G180" i="41"/>
  <c r="J180" i="41"/>
  <c r="A181" i="41"/>
  <c r="C181" i="41"/>
  <c r="D181" i="41"/>
  <c r="E181" i="41"/>
  <c r="F181" i="41"/>
  <c r="G181" i="41"/>
  <c r="J181" i="41"/>
  <c r="A182" i="41"/>
  <c r="B182" i="41"/>
  <c r="C182" i="41"/>
  <c r="D182" i="41"/>
  <c r="E182" i="41"/>
  <c r="F182" i="41"/>
  <c r="G182" i="41"/>
  <c r="J182" i="41"/>
  <c r="A183" i="41"/>
  <c r="B183" i="41"/>
  <c r="C183" i="41"/>
  <c r="D183" i="41"/>
  <c r="E183" i="41"/>
  <c r="F183" i="41"/>
  <c r="G183" i="41"/>
  <c r="J183" i="41"/>
  <c r="A184" i="41"/>
  <c r="B184" i="41"/>
  <c r="C184" i="41"/>
  <c r="D184" i="41"/>
  <c r="E184" i="41"/>
  <c r="F184" i="41"/>
  <c r="G184" i="41"/>
  <c r="J184" i="41"/>
  <c r="A185" i="41"/>
  <c r="B185" i="41"/>
  <c r="C185" i="41"/>
  <c r="D185" i="41"/>
  <c r="E185" i="41"/>
  <c r="F185" i="41"/>
  <c r="G185" i="41"/>
  <c r="J185" i="41"/>
  <c r="A186" i="41"/>
  <c r="B186" i="41"/>
  <c r="C186" i="41"/>
  <c r="D186" i="41"/>
  <c r="E186" i="41"/>
  <c r="F186" i="41"/>
  <c r="G186" i="41"/>
  <c r="J186" i="41"/>
  <c r="A187" i="41"/>
  <c r="C187" i="41"/>
  <c r="D187" i="41"/>
  <c r="E187" i="41"/>
  <c r="F187" i="41"/>
  <c r="G187" i="41"/>
  <c r="J187" i="41"/>
  <c r="A188" i="41"/>
  <c r="B188" i="41"/>
  <c r="C188" i="41"/>
  <c r="D188" i="41"/>
  <c r="E188" i="41"/>
  <c r="F188" i="41"/>
  <c r="G188" i="41"/>
  <c r="J188" i="41"/>
  <c r="A189" i="41"/>
  <c r="B189" i="41"/>
  <c r="C189" i="41"/>
  <c r="D189" i="41"/>
  <c r="E189" i="41"/>
  <c r="F189" i="41"/>
  <c r="G189" i="41"/>
  <c r="J189" i="41"/>
  <c r="A190" i="41"/>
  <c r="B190" i="41"/>
  <c r="C190" i="41"/>
  <c r="D190" i="41"/>
  <c r="E190" i="41"/>
  <c r="F190" i="41"/>
  <c r="G190" i="41"/>
  <c r="J190" i="41"/>
  <c r="A191" i="41"/>
  <c r="C191" i="41"/>
  <c r="D191" i="41"/>
  <c r="E191" i="41"/>
  <c r="F191" i="41"/>
  <c r="G191" i="41"/>
  <c r="J191" i="41"/>
  <c r="A192" i="41"/>
  <c r="C192" i="41"/>
  <c r="D192" i="41"/>
  <c r="E192" i="41"/>
  <c r="F192" i="41"/>
  <c r="G192" i="41"/>
  <c r="J192" i="41"/>
  <c r="A193" i="41"/>
  <c r="B193" i="41"/>
  <c r="C193" i="41"/>
  <c r="D193" i="41"/>
  <c r="E193" i="41"/>
  <c r="F193" i="41"/>
  <c r="G193" i="41"/>
  <c r="J193" i="41"/>
  <c r="A194" i="41"/>
  <c r="B194" i="41"/>
  <c r="C194" i="41"/>
  <c r="D194" i="41"/>
  <c r="E194" i="41"/>
  <c r="F194" i="41"/>
  <c r="G194" i="41"/>
  <c r="J194" i="41"/>
  <c r="A195" i="41"/>
  <c r="C195" i="41"/>
  <c r="D195" i="41"/>
  <c r="E195" i="41"/>
  <c r="F195" i="41"/>
  <c r="G195" i="41"/>
  <c r="J195" i="41"/>
  <c r="A196" i="41"/>
  <c r="C196" i="41"/>
  <c r="D196" i="41"/>
  <c r="E196" i="41"/>
  <c r="F196" i="41"/>
  <c r="G196" i="41"/>
  <c r="J196" i="41"/>
  <c r="A197" i="41"/>
  <c r="B197" i="41"/>
  <c r="C197" i="41"/>
  <c r="D197" i="41"/>
  <c r="E197" i="41"/>
  <c r="F197" i="41"/>
  <c r="G197" i="41"/>
  <c r="J197" i="41"/>
  <c r="A198" i="41"/>
  <c r="B198" i="41"/>
  <c r="C198" i="41"/>
  <c r="D198" i="41"/>
  <c r="E198" i="41"/>
  <c r="F198" i="41"/>
  <c r="G198" i="41"/>
  <c r="J198" i="41"/>
  <c r="A199" i="41"/>
  <c r="B199" i="41"/>
  <c r="C199" i="41"/>
  <c r="D199" i="41"/>
  <c r="E199" i="41"/>
  <c r="F199" i="41"/>
  <c r="G199" i="41"/>
  <c r="J199" i="41"/>
  <c r="A200" i="41"/>
  <c r="B200" i="41"/>
  <c r="C200" i="41"/>
  <c r="D200" i="41"/>
  <c r="E200" i="41"/>
  <c r="F200" i="41"/>
  <c r="G200" i="41"/>
  <c r="J200" i="41"/>
  <c r="A201" i="41"/>
  <c r="B201" i="41"/>
  <c r="C201" i="41"/>
  <c r="D201" i="41"/>
  <c r="E201" i="41"/>
  <c r="F201" i="41"/>
  <c r="G201" i="41"/>
  <c r="J201" i="41"/>
  <c r="A202" i="41"/>
  <c r="B202" i="41"/>
  <c r="C202" i="41"/>
  <c r="D202" i="41"/>
  <c r="E202" i="41"/>
  <c r="F202" i="41"/>
  <c r="G202" i="41"/>
  <c r="J202" i="41"/>
  <c r="A203" i="41"/>
  <c r="B203" i="41"/>
  <c r="C203" i="41"/>
  <c r="D203" i="41"/>
  <c r="E203" i="41"/>
  <c r="F203" i="41"/>
  <c r="G203" i="41"/>
  <c r="J203" i="41"/>
  <c r="A204" i="41"/>
  <c r="B204" i="41"/>
  <c r="C204" i="41"/>
  <c r="D204" i="41"/>
  <c r="E204" i="41"/>
  <c r="F204" i="41"/>
  <c r="G204" i="41"/>
  <c r="J204" i="41"/>
  <c r="A205" i="41"/>
  <c r="B205" i="41"/>
  <c r="C205" i="41"/>
  <c r="D205" i="41"/>
  <c r="E205" i="41"/>
  <c r="F205" i="41"/>
  <c r="G205" i="41"/>
  <c r="J205" i="41"/>
  <c r="A206" i="41"/>
  <c r="B206" i="41"/>
  <c r="C206" i="41"/>
  <c r="D206" i="41"/>
  <c r="E206" i="41"/>
  <c r="F206" i="41"/>
  <c r="G206" i="41"/>
  <c r="J206" i="41"/>
  <c r="A207" i="41"/>
  <c r="B207" i="41"/>
  <c r="C207" i="41"/>
  <c r="D207" i="41"/>
  <c r="E207" i="41"/>
  <c r="F207" i="41"/>
  <c r="G207" i="41"/>
  <c r="J207" i="41"/>
  <c r="A208" i="41"/>
  <c r="B208" i="41"/>
  <c r="C208" i="41"/>
  <c r="D208" i="41"/>
  <c r="E208" i="41"/>
  <c r="F208" i="41"/>
  <c r="G208" i="41"/>
  <c r="J208" i="41"/>
  <c r="A209" i="41"/>
  <c r="B209" i="41"/>
  <c r="C209" i="41"/>
  <c r="D209" i="41"/>
  <c r="E209" i="41"/>
  <c r="F209" i="41"/>
  <c r="G209" i="41"/>
  <c r="J209" i="41"/>
  <c r="A210" i="41"/>
  <c r="B210" i="41"/>
  <c r="C210" i="41"/>
  <c r="D210" i="41"/>
  <c r="E210" i="41"/>
  <c r="F210" i="41"/>
  <c r="G210" i="41"/>
  <c r="J210" i="41"/>
  <c r="A211" i="41"/>
  <c r="B211" i="41"/>
  <c r="C211" i="41"/>
  <c r="D211" i="41"/>
  <c r="E211" i="41"/>
  <c r="F211" i="41"/>
  <c r="G211" i="41"/>
  <c r="J211" i="41"/>
  <c r="A212" i="41"/>
  <c r="B212" i="41"/>
  <c r="C212" i="41"/>
  <c r="D212" i="41"/>
  <c r="E212" i="41"/>
  <c r="F212" i="41"/>
  <c r="G212" i="41"/>
  <c r="J212" i="41"/>
  <c r="A213" i="41"/>
  <c r="B213" i="41"/>
  <c r="C213" i="41"/>
  <c r="D213" i="41"/>
  <c r="E213" i="41"/>
  <c r="F213" i="41"/>
  <c r="G213" i="41"/>
  <c r="J213" i="41"/>
  <c r="A214" i="41"/>
  <c r="B214" i="41"/>
  <c r="C214" i="41"/>
  <c r="D214" i="41"/>
  <c r="E214" i="41"/>
  <c r="F214" i="41"/>
  <c r="G214" i="41"/>
  <c r="J214" i="41"/>
  <c r="A215" i="41"/>
  <c r="B215" i="41"/>
  <c r="C215" i="41"/>
  <c r="D215" i="41"/>
  <c r="E215" i="41"/>
  <c r="F215" i="41"/>
  <c r="G215" i="41"/>
  <c r="J215" i="41"/>
  <c r="A216" i="41"/>
  <c r="B216" i="41"/>
  <c r="C216" i="41"/>
  <c r="D216" i="41"/>
  <c r="E216" i="41"/>
  <c r="F216" i="41"/>
  <c r="G216" i="41"/>
  <c r="J216" i="41"/>
  <c r="A217" i="41"/>
  <c r="B217" i="41"/>
  <c r="C217" i="41"/>
  <c r="D217" i="41"/>
  <c r="E217" i="41"/>
  <c r="F217" i="41"/>
  <c r="G217" i="41"/>
  <c r="J217" i="41"/>
  <c r="A218" i="41"/>
  <c r="B218" i="41"/>
  <c r="C218" i="41"/>
  <c r="D218" i="41"/>
  <c r="E218" i="41"/>
  <c r="F218" i="41"/>
  <c r="G218" i="41"/>
  <c r="J218" i="41"/>
  <c r="A219" i="41"/>
  <c r="B219" i="41"/>
  <c r="C219" i="41"/>
  <c r="D219" i="41"/>
  <c r="E219" i="41"/>
  <c r="F219" i="41"/>
  <c r="G219" i="41"/>
  <c r="J219" i="41"/>
  <c r="A220" i="41"/>
  <c r="B220" i="41"/>
  <c r="C220" i="41"/>
  <c r="D220" i="41"/>
  <c r="E220" i="41"/>
  <c r="F220" i="41"/>
  <c r="G220" i="41"/>
  <c r="J220" i="41"/>
  <c r="A221" i="41"/>
  <c r="B221" i="41"/>
  <c r="C221" i="41"/>
  <c r="D221" i="41"/>
  <c r="E221" i="41"/>
  <c r="F221" i="41"/>
  <c r="G221" i="41"/>
  <c r="J221" i="41"/>
  <c r="A222" i="41"/>
  <c r="B222" i="41"/>
  <c r="C222" i="41"/>
  <c r="D222" i="41"/>
  <c r="E222" i="41"/>
  <c r="F222" i="41"/>
  <c r="G222" i="41"/>
  <c r="J222" i="41"/>
  <c r="A223" i="41"/>
  <c r="B223" i="41"/>
  <c r="C223" i="41"/>
  <c r="D223" i="41"/>
  <c r="E223" i="41"/>
  <c r="F223" i="41"/>
  <c r="G223" i="41"/>
  <c r="J223" i="41"/>
  <c r="A224" i="41"/>
  <c r="B224" i="41"/>
  <c r="C224" i="41"/>
  <c r="D224" i="41"/>
  <c r="E224" i="41"/>
  <c r="F224" i="41"/>
  <c r="G224" i="41"/>
  <c r="J224" i="41"/>
  <c r="A225" i="41"/>
  <c r="B225" i="41"/>
  <c r="C225" i="41"/>
  <c r="D225" i="41"/>
  <c r="E225" i="41"/>
  <c r="F225" i="41"/>
  <c r="G225" i="41"/>
  <c r="J225" i="41"/>
  <c r="A226" i="41"/>
  <c r="B226" i="41"/>
  <c r="C226" i="41"/>
  <c r="D226" i="41"/>
  <c r="F226" i="41"/>
  <c r="G226" i="41"/>
  <c r="J226" i="41"/>
  <c r="A227" i="41"/>
  <c r="B227" i="41"/>
  <c r="C227" i="41"/>
  <c r="D227" i="41"/>
  <c r="G227" i="41"/>
  <c r="J227" i="41"/>
  <c r="A228" i="41"/>
  <c r="B228" i="41"/>
  <c r="C228" i="41"/>
  <c r="D228" i="41"/>
  <c r="G228" i="41"/>
  <c r="J228" i="41"/>
  <c r="A229" i="41"/>
  <c r="B229" i="41"/>
  <c r="C229" i="41"/>
  <c r="D229" i="41"/>
  <c r="E229" i="41"/>
  <c r="F229" i="41"/>
  <c r="G229" i="41"/>
  <c r="J229" i="41"/>
  <c r="A230" i="41"/>
  <c r="B230" i="41"/>
  <c r="C230" i="41"/>
  <c r="D230" i="41"/>
  <c r="E230" i="41"/>
  <c r="F230" i="41"/>
  <c r="G230" i="41"/>
  <c r="J230" i="41"/>
  <c r="A231" i="41"/>
  <c r="B231" i="41"/>
  <c r="C231" i="41"/>
  <c r="D231" i="41"/>
  <c r="E231" i="41"/>
  <c r="F231" i="41"/>
  <c r="G231" i="41"/>
  <c r="J231" i="41"/>
  <c r="A232" i="41"/>
  <c r="B232" i="41"/>
  <c r="C232" i="41"/>
  <c r="D232" i="41"/>
  <c r="E232" i="41"/>
  <c r="F232" i="41"/>
  <c r="G232" i="41"/>
  <c r="J232" i="41"/>
  <c r="A233" i="41"/>
  <c r="B233" i="41"/>
  <c r="C233" i="41"/>
  <c r="D233" i="41"/>
  <c r="E233" i="41"/>
  <c r="F233" i="41"/>
  <c r="G233" i="41"/>
  <c r="J233" i="41"/>
  <c r="A234" i="41"/>
  <c r="B234" i="41"/>
  <c r="C234" i="41"/>
  <c r="D234" i="41"/>
  <c r="E234" i="41"/>
  <c r="F234" i="41"/>
  <c r="G234" i="41"/>
  <c r="J234" i="41"/>
  <c r="A235" i="41"/>
  <c r="B235" i="41"/>
  <c r="C235" i="41"/>
  <c r="D235" i="41"/>
  <c r="E235" i="41"/>
  <c r="F235" i="41"/>
  <c r="G235" i="41"/>
  <c r="J235" i="41"/>
  <c r="A236" i="41"/>
  <c r="B236" i="41"/>
  <c r="C236" i="41"/>
  <c r="D236" i="41"/>
  <c r="E236" i="41"/>
  <c r="F236" i="41"/>
  <c r="G236" i="41"/>
  <c r="J236" i="41"/>
  <c r="A237" i="41"/>
  <c r="B237" i="41"/>
  <c r="C237" i="41"/>
  <c r="D237" i="41"/>
  <c r="E237" i="41"/>
  <c r="F237" i="41"/>
  <c r="G237" i="41"/>
  <c r="J237" i="41"/>
  <c r="A238" i="41"/>
  <c r="B238" i="41"/>
  <c r="C238" i="41"/>
  <c r="D238" i="41"/>
  <c r="E238" i="41"/>
  <c r="F238" i="41"/>
  <c r="G238" i="41"/>
  <c r="J238" i="41"/>
  <c r="A239" i="41"/>
  <c r="B239" i="41"/>
  <c r="C239" i="41"/>
  <c r="D239" i="41"/>
  <c r="E239" i="41"/>
  <c r="F239" i="41"/>
  <c r="G239" i="41"/>
  <c r="J239" i="41"/>
  <c r="A240" i="41"/>
  <c r="B240" i="41"/>
  <c r="C240" i="41"/>
  <c r="D240" i="41"/>
  <c r="E240" i="41"/>
  <c r="F240" i="41"/>
  <c r="G240" i="41"/>
  <c r="J240" i="41"/>
  <c r="A241" i="41"/>
  <c r="B241" i="41"/>
  <c r="C241" i="41"/>
  <c r="D241" i="41"/>
  <c r="E241" i="41"/>
  <c r="F241" i="41"/>
  <c r="G241" i="41"/>
  <c r="J241" i="41"/>
  <c r="A242" i="41"/>
  <c r="B242" i="41"/>
  <c r="C242" i="41"/>
  <c r="D242" i="41"/>
  <c r="E242" i="41"/>
  <c r="F242" i="41"/>
  <c r="G242" i="41"/>
  <c r="J242" i="41"/>
  <c r="A243" i="41"/>
  <c r="B243" i="41"/>
  <c r="C243" i="41"/>
  <c r="D243" i="41"/>
  <c r="E243" i="41"/>
  <c r="F243" i="41"/>
  <c r="G243" i="41"/>
  <c r="J243" i="41"/>
  <c r="A244" i="41"/>
  <c r="B244" i="41"/>
  <c r="C244" i="41"/>
  <c r="D244" i="41"/>
  <c r="E244" i="41"/>
  <c r="F244" i="41"/>
  <c r="G244" i="41"/>
  <c r="J244" i="41"/>
  <c r="A245" i="41"/>
  <c r="B245" i="41"/>
  <c r="C245" i="41"/>
  <c r="D245" i="41"/>
  <c r="E245" i="41"/>
  <c r="F245" i="41"/>
  <c r="G245" i="41"/>
  <c r="J245" i="41"/>
  <c r="A246" i="41"/>
  <c r="B246" i="41"/>
  <c r="C246" i="41"/>
  <c r="D246" i="41"/>
  <c r="E246" i="41"/>
  <c r="F246" i="41"/>
  <c r="G246" i="41"/>
  <c r="J246" i="41"/>
  <c r="A247" i="41"/>
  <c r="B247" i="41"/>
  <c r="C247" i="41"/>
  <c r="D247" i="41"/>
  <c r="E247" i="41"/>
  <c r="F247" i="41"/>
  <c r="G247" i="41"/>
  <c r="J247" i="41"/>
  <c r="A248" i="41"/>
  <c r="B248" i="41"/>
  <c r="C248" i="41"/>
  <c r="D248" i="41"/>
  <c r="E248" i="41"/>
  <c r="F248" i="41"/>
  <c r="G248" i="41"/>
  <c r="J248" i="41"/>
  <c r="A249" i="41"/>
  <c r="B249" i="41"/>
  <c r="C249" i="41"/>
  <c r="D249" i="41"/>
  <c r="E249" i="41"/>
  <c r="F249" i="41"/>
  <c r="G249" i="41"/>
  <c r="J249" i="41"/>
  <c r="A250" i="41"/>
  <c r="B250" i="41"/>
  <c r="C250" i="41"/>
  <c r="D250" i="41"/>
  <c r="E250" i="41"/>
  <c r="F250" i="41"/>
  <c r="G250" i="41"/>
  <c r="J250" i="41"/>
  <c r="A251" i="41"/>
  <c r="B251" i="41"/>
  <c r="C251" i="41"/>
  <c r="D251" i="41"/>
  <c r="E251" i="41"/>
  <c r="F251" i="41"/>
  <c r="G251" i="41"/>
  <c r="J251" i="41"/>
  <c r="A252" i="41"/>
  <c r="B252" i="41"/>
  <c r="C252" i="41"/>
  <c r="D252" i="41"/>
  <c r="E252" i="41"/>
  <c r="F252" i="41"/>
  <c r="G252" i="41"/>
  <c r="J252" i="41"/>
  <c r="A253" i="41"/>
  <c r="B253" i="41"/>
  <c r="C253" i="41"/>
  <c r="D253" i="41"/>
  <c r="E253" i="41"/>
  <c r="F253" i="41"/>
  <c r="G253" i="41"/>
  <c r="J253" i="41"/>
  <c r="A254" i="41"/>
  <c r="B254" i="41"/>
  <c r="C254" i="41"/>
  <c r="D254" i="41"/>
  <c r="E254" i="41"/>
  <c r="F254" i="41"/>
  <c r="G254" i="41"/>
  <c r="J254" i="41"/>
  <c r="A255" i="41"/>
  <c r="B255" i="41"/>
  <c r="C255" i="41"/>
  <c r="D255" i="41"/>
  <c r="E255" i="41"/>
  <c r="F255" i="41"/>
  <c r="G255" i="41"/>
  <c r="J255" i="41"/>
  <c r="A256" i="41"/>
  <c r="B256" i="41"/>
  <c r="C256" i="41"/>
  <c r="D256" i="41"/>
  <c r="E256" i="41"/>
  <c r="F256" i="41"/>
  <c r="G256" i="41"/>
  <c r="J256" i="41"/>
  <c r="A257" i="41"/>
  <c r="B257" i="41"/>
  <c r="C257" i="41"/>
  <c r="D257" i="41"/>
  <c r="E257" i="41"/>
  <c r="F257" i="41"/>
  <c r="G257" i="41"/>
  <c r="J257" i="41"/>
  <c r="A258" i="41"/>
  <c r="B258" i="41"/>
  <c r="C258" i="41"/>
  <c r="D258" i="41"/>
  <c r="E258" i="41"/>
  <c r="F258" i="41"/>
  <c r="G258" i="41"/>
  <c r="J258" i="41"/>
  <c r="A259" i="41"/>
  <c r="B259" i="41"/>
  <c r="C259" i="41"/>
  <c r="D259" i="41"/>
  <c r="E259" i="41"/>
  <c r="F259" i="41"/>
  <c r="G259" i="41"/>
  <c r="J259" i="41"/>
  <c r="A260" i="41"/>
  <c r="B260" i="41"/>
  <c r="C260" i="41"/>
  <c r="D260" i="41"/>
  <c r="E260" i="41"/>
  <c r="F260" i="41"/>
  <c r="G260" i="41"/>
  <c r="J260" i="41"/>
  <c r="A261" i="41"/>
  <c r="B261" i="41"/>
  <c r="C261" i="41"/>
  <c r="D261" i="41"/>
  <c r="E261" i="41"/>
  <c r="F261" i="41"/>
  <c r="G261" i="41"/>
  <c r="J261" i="41"/>
  <c r="A262" i="41"/>
  <c r="B262" i="41"/>
  <c r="C262" i="41"/>
  <c r="D262" i="41"/>
  <c r="E262" i="41"/>
  <c r="F262" i="41"/>
  <c r="G262" i="41"/>
  <c r="J262" i="41"/>
  <c r="A263" i="41"/>
  <c r="B263" i="41"/>
  <c r="C263" i="41"/>
  <c r="D263" i="41"/>
  <c r="E263" i="41"/>
  <c r="F263" i="41"/>
  <c r="G263" i="41"/>
  <c r="J263" i="41"/>
  <c r="A264" i="41"/>
  <c r="B264" i="41"/>
  <c r="C264" i="41"/>
  <c r="D264" i="41"/>
  <c r="E264" i="41"/>
  <c r="F264" i="41"/>
  <c r="G264" i="41"/>
  <c r="J264" i="41"/>
  <c r="A265" i="41"/>
  <c r="B265" i="41"/>
  <c r="C265" i="41"/>
  <c r="D265" i="41"/>
  <c r="E265" i="41"/>
  <c r="F265" i="41"/>
  <c r="G265" i="41"/>
  <c r="J265" i="41"/>
  <c r="A266" i="41"/>
  <c r="B266" i="41"/>
  <c r="C266" i="41"/>
  <c r="D266" i="41"/>
  <c r="E266" i="41"/>
  <c r="F266" i="41"/>
  <c r="G266" i="41"/>
  <c r="J266" i="41"/>
  <c r="A267" i="41"/>
  <c r="B267" i="41"/>
  <c r="C267" i="41"/>
  <c r="D267" i="41"/>
  <c r="E267" i="41"/>
  <c r="F267" i="41"/>
  <c r="G267" i="41"/>
  <c r="J267" i="41"/>
  <c r="A268" i="41"/>
  <c r="B268" i="41"/>
  <c r="C268" i="41"/>
  <c r="D268" i="41"/>
  <c r="E268" i="41"/>
  <c r="F268" i="41"/>
  <c r="G268" i="41"/>
  <c r="J268" i="41"/>
  <c r="A269" i="41"/>
  <c r="B269" i="41"/>
  <c r="C269" i="41"/>
  <c r="D269" i="41"/>
  <c r="G269" i="41"/>
  <c r="J269" i="41"/>
  <c r="A270" i="41"/>
  <c r="B270" i="41"/>
  <c r="C270" i="41"/>
  <c r="D270" i="41"/>
  <c r="G270" i="41"/>
  <c r="J270" i="41"/>
  <c r="A271" i="41"/>
  <c r="B271" i="41"/>
  <c r="C271" i="41"/>
  <c r="D271" i="41"/>
  <c r="E271" i="41"/>
  <c r="F271" i="41"/>
  <c r="G271" i="41"/>
  <c r="J271" i="41"/>
  <c r="A272" i="41"/>
  <c r="B272" i="41"/>
  <c r="C272" i="41"/>
  <c r="D272" i="41"/>
  <c r="E272" i="41"/>
  <c r="F272" i="41"/>
  <c r="G272" i="41"/>
  <c r="J272" i="41"/>
  <c r="A273" i="41"/>
  <c r="B273" i="41"/>
  <c r="C273" i="41"/>
  <c r="D273" i="41"/>
  <c r="E273" i="41"/>
  <c r="F273" i="41"/>
  <c r="G273" i="41"/>
  <c r="J273" i="41"/>
  <c r="A274" i="41"/>
  <c r="B274" i="41"/>
  <c r="C274" i="41"/>
  <c r="D274" i="41"/>
  <c r="E274" i="41"/>
  <c r="F274" i="41"/>
  <c r="G274" i="41"/>
  <c r="J274" i="41"/>
  <c r="A275" i="41"/>
  <c r="B275" i="41"/>
  <c r="C275" i="41"/>
  <c r="D275" i="41"/>
  <c r="G275" i="41"/>
  <c r="J275" i="41"/>
  <c r="A276" i="41"/>
  <c r="B276" i="41"/>
  <c r="C276" i="41"/>
  <c r="D276" i="41"/>
  <c r="E276" i="41"/>
  <c r="F276" i="41"/>
  <c r="G276" i="41"/>
  <c r="J276" i="41"/>
  <c r="A277" i="41"/>
  <c r="B277" i="41"/>
  <c r="C277" i="41"/>
  <c r="D277" i="41"/>
  <c r="E277" i="41"/>
  <c r="F277" i="41"/>
  <c r="G277" i="41"/>
  <c r="J277" i="41"/>
  <c r="A278" i="41"/>
  <c r="B278" i="41"/>
  <c r="C278" i="41"/>
  <c r="D278" i="41"/>
  <c r="E278" i="41"/>
  <c r="F278" i="41"/>
  <c r="G278" i="41"/>
  <c r="J278" i="41"/>
  <c r="A279" i="41"/>
  <c r="B279" i="41"/>
  <c r="C279" i="41"/>
  <c r="D279" i="41"/>
  <c r="E279" i="41"/>
  <c r="F279" i="41"/>
  <c r="G279" i="41"/>
  <c r="J279" i="41"/>
  <c r="A280" i="41"/>
  <c r="B280" i="41"/>
  <c r="C280" i="41"/>
  <c r="D280" i="41"/>
  <c r="G280" i="41"/>
  <c r="J280" i="41"/>
  <c r="A281" i="41"/>
  <c r="B281" i="41"/>
  <c r="C281" i="41"/>
  <c r="D281" i="41"/>
  <c r="E281" i="41"/>
  <c r="F281" i="41"/>
  <c r="G281" i="41"/>
  <c r="J281" i="41"/>
  <c r="A282" i="41"/>
  <c r="B282" i="41"/>
  <c r="C282" i="41"/>
  <c r="D282" i="41"/>
  <c r="E282" i="41"/>
  <c r="F282" i="41"/>
  <c r="G282" i="41"/>
  <c r="J282" i="41"/>
  <c r="A283" i="41"/>
  <c r="B283" i="41"/>
  <c r="C283" i="41"/>
  <c r="D283" i="41"/>
  <c r="E283" i="41"/>
  <c r="F283" i="41"/>
  <c r="G283" i="41"/>
  <c r="J283" i="41"/>
  <c r="A284" i="41"/>
  <c r="B284" i="41"/>
  <c r="C284" i="41"/>
  <c r="D284" i="41"/>
  <c r="E284" i="41"/>
  <c r="F284" i="41"/>
  <c r="G284" i="41"/>
  <c r="J284" i="41"/>
  <c r="A285" i="41"/>
  <c r="B285" i="41"/>
  <c r="C285" i="41"/>
  <c r="D285" i="41"/>
  <c r="E285" i="41"/>
  <c r="F285" i="41"/>
  <c r="G285" i="41"/>
  <c r="J285" i="41"/>
  <c r="A286" i="41"/>
  <c r="B286" i="41"/>
  <c r="C286" i="41"/>
  <c r="D286" i="41"/>
  <c r="E286" i="41"/>
  <c r="F286" i="41"/>
  <c r="G286" i="41"/>
  <c r="J286" i="41"/>
  <c r="A287" i="41"/>
  <c r="B287" i="41"/>
  <c r="C287" i="41"/>
  <c r="D287" i="41"/>
  <c r="E287" i="41"/>
  <c r="F287" i="41"/>
  <c r="G287" i="41"/>
  <c r="J287" i="41"/>
  <c r="A288" i="41"/>
  <c r="B288" i="41"/>
  <c r="C288" i="41"/>
  <c r="D288" i="41"/>
  <c r="E288" i="41"/>
  <c r="F288" i="41"/>
  <c r="G288" i="41"/>
  <c r="J288" i="41"/>
  <c r="A289" i="41"/>
  <c r="B289" i="41"/>
  <c r="C289" i="41"/>
  <c r="D289" i="41"/>
  <c r="E289" i="41"/>
  <c r="F289" i="41"/>
  <c r="G289" i="41"/>
  <c r="J289" i="41"/>
  <c r="A290" i="41"/>
  <c r="B290" i="41"/>
  <c r="C290" i="41"/>
  <c r="D290" i="41"/>
  <c r="E290" i="41"/>
  <c r="F290" i="41"/>
  <c r="G290" i="41"/>
  <c r="J290" i="41"/>
  <c r="A291" i="41"/>
  <c r="B291" i="41"/>
  <c r="C291" i="41"/>
  <c r="D291" i="41"/>
  <c r="E291" i="41"/>
  <c r="F291" i="41"/>
  <c r="G291" i="41"/>
  <c r="J291" i="41"/>
  <c r="A292" i="41"/>
  <c r="B292" i="41"/>
  <c r="C292" i="41"/>
  <c r="D292" i="41"/>
  <c r="E292" i="41"/>
  <c r="F292" i="41"/>
  <c r="G292" i="41"/>
  <c r="J292" i="41"/>
  <c r="A293" i="41"/>
  <c r="B293" i="41"/>
  <c r="C293" i="41"/>
  <c r="D293" i="41"/>
  <c r="E293" i="41"/>
  <c r="F293" i="41"/>
  <c r="G293" i="41"/>
  <c r="J293" i="41"/>
  <c r="A294" i="41"/>
  <c r="B294" i="41"/>
  <c r="C294" i="41"/>
  <c r="D294" i="41"/>
  <c r="E294" i="41"/>
  <c r="F294" i="41"/>
  <c r="G294" i="41"/>
  <c r="J294" i="41"/>
  <c r="A295" i="41"/>
  <c r="B295" i="41"/>
  <c r="C295" i="41"/>
  <c r="D295" i="41"/>
  <c r="E295" i="41"/>
  <c r="F295" i="41"/>
  <c r="G295" i="41"/>
  <c r="J295" i="41"/>
  <c r="A296" i="41"/>
  <c r="B296" i="41"/>
  <c r="C296" i="41"/>
  <c r="D296" i="41"/>
  <c r="E296" i="41"/>
  <c r="F296" i="41"/>
  <c r="G296" i="41"/>
  <c r="J296" i="41"/>
  <c r="A297" i="41"/>
  <c r="B297" i="41"/>
  <c r="C297" i="41"/>
  <c r="D297" i="41"/>
  <c r="E297" i="41"/>
  <c r="F297" i="41"/>
  <c r="G297" i="41"/>
  <c r="J297" i="41"/>
  <c r="A298" i="41"/>
  <c r="B298" i="41"/>
  <c r="C298" i="41"/>
  <c r="D298" i="41"/>
  <c r="E298" i="41"/>
  <c r="F298" i="41"/>
  <c r="G298" i="41"/>
  <c r="J298" i="41"/>
  <c r="A299" i="41"/>
  <c r="B299" i="41"/>
  <c r="C299" i="41"/>
  <c r="D299" i="41"/>
  <c r="E299" i="41"/>
  <c r="F299" i="41"/>
  <c r="G299" i="41"/>
  <c r="J299" i="41"/>
  <c r="A300" i="41"/>
  <c r="B300" i="41"/>
  <c r="C300" i="41"/>
  <c r="D300" i="41"/>
  <c r="E300" i="41"/>
  <c r="F300" i="41"/>
  <c r="G300" i="41"/>
  <c r="J300" i="41"/>
  <c r="A301" i="41"/>
  <c r="B301" i="41"/>
  <c r="C301" i="41"/>
  <c r="D301" i="41"/>
  <c r="E301" i="41"/>
  <c r="F301" i="41"/>
  <c r="G301" i="41"/>
  <c r="J301" i="41"/>
  <c r="A302" i="41"/>
  <c r="B302" i="41"/>
  <c r="C302" i="41"/>
  <c r="D302" i="41"/>
  <c r="E302" i="41"/>
  <c r="F302" i="41"/>
  <c r="G302" i="41"/>
  <c r="J302" i="41"/>
  <c r="A303" i="41"/>
  <c r="B303" i="41"/>
  <c r="C303" i="41"/>
  <c r="D303" i="41"/>
  <c r="E303" i="41"/>
  <c r="F303" i="41"/>
  <c r="G303" i="41"/>
  <c r="J303" i="41"/>
  <c r="A304" i="41"/>
  <c r="B304" i="41"/>
  <c r="C304" i="41"/>
  <c r="D304" i="41"/>
  <c r="E304" i="41"/>
  <c r="F304" i="41"/>
  <c r="G304" i="41"/>
  <c r="J304" i="41"/>
  <c r="A305" i="41"/>
  <c r="B305" i="41"/>
  <c r="C305" i="41"/>
  <c r="D305" i="41"/>
  <c r="E305" i="41"/>
  <c r="F305" i="41"/>
  <c r="G305" i="41"/>
  <c r="J305" i="41"/>
  <c r="A306" i="41"/>
  <c r="B306" i="41"/>
  <c r="C306" i="41"/>
  <c r="D306" i="41"/>
  <c r="E306" i="41"/>
  <c r="F306" i="41"/>
  <c r="G306" i="41"/>
  <c r="J306" i="41"/>
  <c r="A307" i="41"/>
  <c r="B307" i="41"/>
  <c r="C307" i="41"/>
  <c r="D307" i="41"/>
  <c r="E307" i="41"/>
  <c r="F307" i="41"/>
  <c r="G307" i="41"/>
  <c r="J307" i="41"/>
  <c r="A308" i="41"/>
  <c r="B308" i="41"/>
  <c r="C308" i="41"/>
  <c r="D308" i="41"/>
  <c r="E308" i="41"/>
  <c r="F308" i="41"/>
  <c r="G308" i="41"/>
  <c r="J308" i="41"/>
  <c r="A309" i="41"/>
  <c r="B309" i="41"/>
  <c r="C309" i="41"/>
  <c r="D309" i="41"/>
  <c r="E309" i="41"/>
  <c r="F309" i="41"/>
  <c r="G309" i="41"/>
  <c r="J309" i="41"/>
  <c r="A310" i="41"/>
  <c r="B310" i="41"/>
  <c r="C310" i="41"/>
  <c r="D310" i="41"/>
  <c r="E310" i="41"/>
  <c r="F310" i="41"/>
  <c r="G310" i="41"/>
  <c r="J310" i="41"/>
  <c r="A311" i="41"/>
  <c r="B311" i="41"/>
  <c r="C311" i="41"/>
  <c r="D311" i="41"/>
  <c r="G311" i="41"/>
  <c r="J311" i="41"/>
  <c r="A312" i="41"/>
  <c r="B312" i="41"/>
  <c r="C312" i="41"/>
  <c r="D312" i="41"/>
  <c r="G312" i="41"/>
  <c r="J312" i="41"/>
  <c r="A313" i="41"/>
  <c r="B313" i="41"/>
  <c r="C313" i="41"/>
  <c r="D313" i="41"/>
  <c r="E313" i="41"/>
  <c r="F313" i="41"/>
  <c r="G313" i="41"/>
  <c r="J313" i="41"/>
  <c r="A314" i="41"/>
  <c r="B314" i="41"/>
  <c r="C314" i="41"/>
  <c r="D314" i="41"/>
  <c r="E314" i="41"/>
  <c r="F314" i="41"/>
  <c r="G314" i="41"/>
  <c r="J314" i="41"/>
  <c r="A315" i="41"/>
  <c r="B315" i="41"/>
  <c r="C315" i="41"/>
  <c r="D315" i="41"/>
  <c r="E315" i="41"/>
  <c r="F315" i="41"/>
  <c r="G315" i="41"/>
  <c r="J315" i="41"/>
  <c r="A316" i="41"/>
  <c r="B316" i="41"/>
  <c r="C316" i="41"/>
  <c r="D316" i="41"/>
  <c r="E316" i="41"/>
  <c r="F316" i="41"/>
  <c r="G316" i="41"/>
  <c r="J316" i="41"/>
  <c r="A317" i="41"/>
  <c r="B317" i="41"/>
  <c r="C317" i="41"/>
  <c r="D317" i="41"/>
  <c r="G317" i="41"/>
  <c r="J317" i="41"/>
  <c r="A318" i="41"/>
  <c r="B318" i="41"/>
  <c r="C318" i="41"/>
  <c r="D318" i="41"/>
  <c r="E318" i="41"/>
  <c r="F318" i="41"/>
  <c r="G318" i="41"/>
  <c r="J318" i="41"/>
  <c r="A319" i="41"/>
  <c r="B319" i="41"/>
  <c r="C319" i="41"/>
  <c r="D319" i="41"/>
  <c r="E319" i="41"/>
  <c r="F319" i="41"/>
  <c r="G319" i="41"/>
  <c r="J319" i="41"/>
  <c r="A320" i="41"/>
  <c r="B320" i="41"/>
  <c r="C320" i="41"/>
  <c r="D320" i="41"/>
  <c r="E320" i="41"/>
  <c r="F320" i="41"/>
  <c r="G320" i="41"/>
  <c r="J320" i="41"/>
  <c r="A321" i="41"/>
  <c r="B321" i="41"/>
  <c r="C321" i="41"/>
  <c r="D321" i="41"/>
  <c r="E321" i="41"/>
  <c r="F321" i="41"/>
  <c r="G321" i="41"/>
  <c r="J321" i="41"/>
  <c r="A322" i="41"/>
  <c r="B322" i="41"/>
  <c r="C322" i="41"/>
  <c r="D322" i="41"/>
  <c r="G322" i="41"/>
  <c r="J322" i="41"/>
  <c r="A323" i="41"/>
  <c r="B323" i="41"/>
  <c r="C323" i="41"/>
  <c r="D323" i="41"/>
  <c r="E323" i="41"/>
  <c r="F323" i="41"/>
  <c r="G323" i="41"/>
  <c r="J323" i="41"/>
  <c r="A324" i="41"/>
  <c r="B324" i="41"/>
  <c r="C324" i="41"/>
  <c r="D324" i="41"/>
  <c r="E324" i="41"/>
  <c r="F324" i="41"/>
  <c r="G324" i="41"/>
  <c r="J324" i="41"/>
  <c r="A325" i="41"/>
  <c r="B325" i="41"/>
  <c r="C325" i="41"/>
  <c r="D325" i="41"/>
  <c r="E325" i="41"/>
  <c r="F325" i="41"/>
  <c r="G325" i="41"/>
  <c r="J325" i="41"/>
  <c r="A326" i="41"/>
  <c r="B326" i="41"/>
  <c r="C326" i="41"/>
  <c r="D326" i="41"/>
  <c r="E326" i="41"/>
  <c r="F326" i="41"/>
  <c r="G326" i="41"/>
  <c r="J326" i="41"/>
  <c r="A327" i="41"/>
  <c r="B327" i="41"/>
  <c r="C327" i="41"/>
  <c r="D327" i="41"/>
  <c r="E327" i="41"/>
  <c r="F327" i="41"/>
  <c r="G327" i="41"/>
  <c r="J327" i="41"/>
  <c r="A328" i="41"/>
  <c r="B328" i="41"/>
  <c r="C328" i="41"/>
  <c r="D328" i="41"/>
  <c r="E328" i="41"/>
  <c r="F328" i="41"/>
  <c r="G328" i="41"/>
  <c r="J328" i="41"/>
  <c r="A329" i="41"/>
  <c r="B329" i="41"/>
  <c r="C329" i="41"/>
  <c r="D329" i="41"/>
  <c r="E329" i="41"/>
  <c r="F329" i="41"/>
  <c r="G329" i="41"/>
  <c r="J329" i="41"/>
  <c r="A330" i="41"/>
  <c r="B330" i="41"/>
  <c r="C330" i="41"/>
  <c r="D330" i="41"/>
  <c r="E330" i="41"/>
  <c r="F330" i="41"/>
  <c r="G330" i="41"/>
  <c r="J330" i="41"/>
  <c r="A331" i="41"/>
  <c r="B331" i="41"/>
  <c r="C331" i="41"/>
  <c r="D331" i="41"/>
  <c r="E331" i="41"/>
  <c r="F331" i="41"/>
  <c r="G331" i="41"/>
  <c r="J331" i="41"/>
  <c r="A332" i="41"/>
  <c r="B332" i="41"/>
  <c r="C332" i="41"/>
  <c r="D332" i="41"/>
  <c r="E332" i="41"/>
  <c r="F332" i="41"/>
  <c r="G332" i="41"/>
  <c r="J332" i="41"/>
  <c r="A333" i="41"/>
  <c r="B333" i="41"/>
  <c r="C333" i="41"/>
  <c r="D333" i="41"/>
  <c r="E333" i="41"/>
  <c r="F333" i="41"/>
  <c r="G333" i="41"/>
  <c r="J333" i="41"/>
  <c r="A334" i="41"/>
  <c r="B334" i="41"/>
  <c r="C334" i="41"/>
  <c r="D334" i="41"/>
  <c r="E334" i="41"/>
  <c r="F334" i="41"/>
  <c r="G334" i="41"/>
  <c r="J334" i="41"/>
  <c r="A335" i="41"/>
  <c r="B335" i="41"/>
  <c r="C335" i="41"/>
  <c r="D335" i="41"/>
  <c r="E335" i="41"/>
  <c r="F335" i="41"/>
  <c r="G335" i="41"/>
  <c r="J335" i="41"/>
  <c r="A336" i="41"/>
  <c r="B336" i="41"/>
  <c r="C336" i="41"/>
  <c r="D336" i="41"/>
  <c r="E336" i="41"/>
  <c r="F336" i="41"/>
  <c r="G336" i="41"/>
  <c r="J336" i="41"/>
  <c r="A337" i="41"/>
  <c r="B337" i="41"/>
  <c r="C337" i="41"/>
  <c r="D337" i="41"/>
  <c r="E337" i="41"/>
  <c r="F337" i="41"/>
  <c r="G337" i="41"/>
  <c r="J337" i="41"/>
  <c r="A338" i="41"/>
  <c r="B338" i="41"/>
  <c r="C338" i="41"/>
  <c r="D338" i="41"/>
  <c r="E338" i="41"/>
  <c r="F338" i="41"/>
  <c r="G338" i="41"/>
  <c r="J338" i="41"/>
  <c r="A339" i="41"/>
  <c r="B339" i="41"/>
  <c r="C339" i="41"/>
  <c r="D339" i="41"/>
  <c r="E339" i="41"/>
  <c r="F339" i="41"/>
  <c r="G339" i="41"/>
  <c r="J339" i="41"/>
  <c r="A340" i="41"/>
  <c r="B340" i="41"/>
  <c r="C340" i="41"/>
  <c r="D340" i="41"/>
  <c r="E340" i="41"/>
  <c r="F340" i="41"/>
  <c r="G340" i="41"/>
  <c r="J340" i="41"/>
  <c r="A341" i="41"/>
  <c r="B341" i="41"/>
  <c r="C341" i="41"/>
  <c r="D341" i="41"/>
  <c r="E341" i="41"/>
  <c r="F341" i="41"/>
  <c r="G341" i="41"/>
  <c r="J341" i="41"/>
  <c r="A342" i="41"/>
  <c r="B342" i="41"/>
  <c r="C342" i="41"/>
  <c r="D342" i="41"/>
  <c r="E342" i="41"/>
  <c r="F342" i="41"/>
  <c r="G342" i="41"/>
  <c r="J342" i="41"/>
  <c r="A343" i="41"/>
  <c r="B343" i="41"/>
  <c r="C343" i="41"/>
  <c r="D343" i="41"/>
  <c r="E343" i="41"/>
  <c r="F343" i="41"/>
  <c r="G343" i="41"/>
  <c r="J343" i="41"/>
  <c r="A344" i="41"/>
  <c r="B344" i="41"/>
  <c r="C344" i="41"/>
  <c r="D344" i="41"/>
  <c r="E344" i="41"/>
  <c r="F344" i="41"/>
  <c r="G344" i="41"/>
  <c r="J344" i="41"/>
  <c r="A345" i="41"/>
  <c r="B345" i="41"/>
  <c r="C345" i="41"/>
  <c r="D345" i="41"/>
  <c r="E345" i="41"/>
  <c r="F345" i="41"/>
  <c r="G345" i="41"/>
  <c r="J345" i="41"/>
  <c r="A346" i="41"/>
  <c r="B346" i="41"/>
  <c r="C346" i="41"/>
  <c r="D346" i="41"/>
  <c r="E346" i="41"/>
  <c r="F346" i="41"/>
  <c r="G346" i="41"/>
  <c r="J346" i="41"/>
  <c r="A347" i="41"/>
  <c r="B347" i="41"/>
  <c r="C347" i="41"/>
  <c r="D347" i="41"/>
  <c r="E347" i="41"/>
  <c r="F347" i="41"/>
  <c r="G347" i="41"/>
  <c r="J347" i="41"/>
  <c r="A348" i="41"/>
  <c r="B348" i="41"/>
  <c r="C348" i="41"/>
  <c r="D348" i="41"/>
  <c r="E348" i="41"/>
  <c r="F348" i="41"/>
  <c r="G348" i="41"/>
  <c r="J348" i="41"/>
  <c r="A349" i="41"/>
  <c r="B349" i="41"/>
  <c r="C349" i="41"/>
  <c r="D349" i="41"/>
  <c r="E349" i="41"/>
  <c r="F349" i="41"/>
  <c r="G349" i="41"/>
  <c r="J349" i="41"/>
  <c r="A350" i="41"/>
  <c r="B350" i="41"/>
  <c r="C350" i="41"/>
  <c r="D350" i="41"/>
  <c r="E350" i="41"/>
  <c r="F350" i="41"/>
  <c r="G350" i="41"/>
  <c r="J350" i="41"/>
  <c r="A351" i="41"/>
  <c r="B351" i="41"/>
  <c r="C351" i="41"/>
  <c r="D351" i="41"/>
  <c r="E351" i="41"/>
  <c r="F351" i="41"/>
  <c r="G351" i="41"/>
  <c r="J351" i="41"/>
  <c r="A352" i="41"/>
  <c r="B352" i="41"/>
  <c r="C352" i="41"/>
  <c r="D352" i="41"/>
  <c r="E352" i="41"/>
  <c r="F352" i="41"/>
  <c r="G352" i="41"/>
  <c r="J352" i="41"/>
  <c r="A353" i="41"/>
  <c r="B353" i="41"/>
  <c r="C353" i="41"/>
  <c r="D353" i="41"/>
  <c r="E353" i="41"/>
  <c r="F353" i="41"/>
  <c r="G353" i="41"/>
  <c r="J353" i="41"/>
  <c r="A354" i="41"/>
  <c r="B354" i="41"/>
  <c r="C354" i="41"/>
  <c r="D354" i="41"/>
  <c r="E354" i="41"/>
  <c r="F354" i="41"/>
  <c r="G354" i="41"/>
  <c r="J354" i="41"/>
  <c r="A355" i="41"/>
  <c r="B355" i="41"/>
  <c r="C355" i="41"/>
  <c r="D355" i="41"/>
  <c r="E355" i="41"/>
  <c r="F355" i="41"/>
  <c r="G355" i="41"/>
  <c r="J355" i="41"/>
  <c r="A356" i="41"/>
  <c r="B356" i="41"/>
  <c r="C356" i="41"/>
  <c r="D356" i="41"/>
  <c r="E356" i="41"/>
  <c r="F356" i="41"/>
  <c r="G356" i="41"/>
  <c r="J356" i="41"/>
  <c r="A357" i="41"/>
  <c r="B357" i="41"/>
  <c r="C357" i="41"/>
  <c r="D357" i="41"/>
  <c r="E357" i="41"/>
  <c r="F357" i="41"/>
  <c r="G357" i="41"/>
  <c r="J357" i="41"/>
  <c r="A358" i="41"/>
  <c r="B358" i="41"/>
  <c r="C358" i="41"/>
  <c r="D358" i="41"/>
  <c r="E358" i="41"/>
  <c r="F358" i="41"/>
  <c r="G358" i="41"/>
  <c r="J358" i="41"/>
  <c r="A359" i="41"/>
  <c r="B359" i="41"/>
  <c r="C359" i="41"/>
  <c r="D359" i="41"/>
  <c r="E359" i="41"/>
  <c r="F359" i="41"/>
  <c r="G359" i="41"/>
  <c r="J359" i="41"/>
  <c r="A360" i="41"/>
  <c r="B360" i="41"/>
  <c r="C360" i="41"/>
  <c r="D360" i="41"/>
  <c r="E360" i="41"/>
  <c r="F360" i="41"/>
  <c r="G360" i="41"/>
  <c r="J360" i="41"/>
  <c r="A361" i="41"/>
  <c r="B361" i="41"/>
  <c r="C361" i="41"/>
  <c r="D361" i="41"/>
  <c r="E361" i="41"/>
  <c r="F361" i="41"/>
  <c r="G361" i="41"/>
  <c r="J361" i="41"/>
  <c r="A362" i="41"/>
  <c r="B362" i="41"/>
  <c r="C362" i="41"/>
  <c r="D362" i="41"/>
  <c r="E362" i="41"/>
  <c r="F362" i="41"/>
  <c r="G362" i="41"/>
  <c r="J362" i="41"/>
  <c r="A363" i="41"/>
  <c r="B363" i="41"/>
  <c r="C363" i="41"/>
  <c r="D363" i="41"/>
  <c r="E363" i="41"/>
  <c r="F363" i="41"/>
  <c r="G363" i="41"/>
  <c r="J363" i="41"/>
  <c r="A364" i="41"/>
  <c r="B364" i="41"/>
  <c r="C364" i="41"/>
  <c r="D364" i="41"/>
  <c r="E364" i="41"/>
  <c r="F364" i="41"/>
  <c r="G364" i="41"/>
  <c r="J364" i="41"/>
  <c r="A365" i="41"/>
  <c r="B365" i="41"/>
  <c r="C365" i="41"/>
  <c r="D365" i="41"/>
  <c r="E365" i="41"/>
  <c r="F365" i="41"/>
  <c r="G365" i="41"/>
  <c r="J365" i="41"/>
  <c r="A366" i="41"/>
  <c r="B366" i="41"/>
  <c r="C366" i="41"/>
  <c r="D366" i="41"/>
  <c r="E366" i="41"/>
  <c r="F366" i="41"/>
  <c r="G366" i="41"/>
  <c r="J366" i="41"/>
  <c r="A367" i="41"/>
  <c r="B367" i="41"/>
  <c r="C367" i="41"/>
  <c r="D367" i="41"/>
  <c r="E367" i="41"/>
  <c r="F367" i="41"/>
  <c r="G367" i="41"/>
  <c r="J367" i="41"/>
  <c r="A368" i="41"/>
  <c r="B368" i="41"/>
  <c r="C368" i="41"/>
  <c r="D368" i="41"/>
  <c r="E368" i="41"/>
  <c r="F368" i="41"/>
  <c r="G368" i="41"/>
  <c r="J368" i="41"/>
  <c r="A369" i="41"/>
  <c r="B369" i="41"/>
  <c r="C369" i="41"/>
  <c r="D369" i="41"/>
  <c r="E369" i="41"/>
  <c r="F369" i="41"/>
  <c r="G369" i="41"/>
  <c r="J369" i="41"/>
  <c r="A370" i="41"/>
  <c r="B370" i="41"/>
  <c r="C370" i="41"/>
  <c r="D370" i="41"/>
  <c r="E370" i="41"/>
  <c r="F370" i="41"/>
  <c r="G370" i="41"/>
  <c r="J370" i="41"/>
  <c r="B6" i="41"/>
  <c r="C6" i="41"/>
  <c r="D6" i="41"/>
  <c r="E6" i="41"/>
  <c r="F6" i="41"/>
  <c r="G6" i="41"/>
  <c r="I6" i="41"/>
  <c r="J6" i="41"/>
  <c r="A6" i="41"/>
  <c r="B21" i="41" l="1"/>
  <c r="F280" i="41"/>
  <c r="E280" i="41"/>
  <c r="F322" i="41"/>
  <c r="F317" i="41"/>
  <c r="E317" i="41"/>
  <c r="E322" i="41"/>
  <c r="F275" i="41"/>
  <c r="E275" i="41"/>
  <c r="J5" i="40"/>
  <c r="I5" i="40"/>
  <c r="H5" i="40"/>
  <c r="K39" i="39"/>
  <c r="F132" i="41"/>
  <c r="K36" i="39"/>
  <c r="K14" i="39"/>
  <c r="K10" i="39" s="1"/>
  <c r="F77" i="41"/>
  <c r="L14" i="39"/>
  <c r="F36" i="39"/>
  <c r="L33" i="39"/>
  <c r="F33" i="39"/>
  <c r="E60" i="41"/>
  <c r="E25" i="41"/>
  <c r="E37" i="41"/>
  <c r="F60" i="41"/>
  <c r="E77" i="41"/>
  <c r="F25" i="41"/>
  <c r="F37" i="41"/>
  <c r="F174" i="41"/>
  <c r="E174" i="41"/>
  <c r="E72" i="41"/>
  <c r="H33" i="39"/>
  <c r="H39" i="39"/>
  <c r="F39" i="39"/>
  <c r="L39" i="39"/>
  <c r="E132" i="41"/>
  <c r="L36" i="39"/>
  <c r="E115" i="41"/>
  <c r="K33" i="39"/>
  <c r="E20" i="41"/>
  <c r="E32" i="41"/>
  <c r="E42" i="41"/>
  <c r="F110" i="41"/>
  <c r="F20" i="41"/>
  <c r="F32" i="41"/>
  <c r="F42" i="41"/>
  <c r="F72" i="41"/>
  <c r="F115" i="41"/>
  <c r="F5" i="40"/>
  <c r="P5" i="40"/>
  <c r="O5" i="40"/>
  <c r="G5" i="40"/>
  <c r="K5" i="40"/>
  <c r="H10" i="39" l="1"/>
  <c r="H38" i="39"/>
  <c r="F168" i="41" s="1"/>
  <c r="H35" i="39"/>
  <c r="F126" i="41" s="1"/>
  <c r="K32" i="39"/>
  <c r="F32" i="39"/>
  <c r="E104" i="41" s="1"/>
  <c r="K35" i="39"/>
  <c r="F270" i="41"/>
  <c r="F269" i="41"/>
  <c r="H32" i="39"/>
  <c r="F104" i="41" s="1"/>
  <c r="K38" i="39"/>
  <c r="F312" i="41"/>
  <c r="F311" i="41"/>
  <c r="F228" i="41"/>
  <c r="F227" i="41"/>
  <c r="L32" i="39"/>
  <c r="L35" i="39"/>
  <c r="F35" i="39"/>
  <c r="E126" i="41" s="1"/>
  <c r="E312" i="41"/>
  <c r="E311" i="41"/>
  <c r="E270" i="41"/>
  <c r="E269" i="41"/>
  <c r="E228" i="41"/>
  <c r="L38" i="39"/>
  <c r="F38" i="39"/>
  <c r="F55" i="41"/>
  <c r="F49" i="41"/>
  <c r="L11" i="39"/>
  <c r="L10" i="39" s="1"/>
  <c r="F50" i="41"/>
  <c r="F31" i="41"/>
  <c r="E66" i="41"/>
  <c r="E169" i="41"/>
  <c r="E105" i="41"/>
  <c r="F169" i="41"/>
  <c r="F105" i="41"/>
  <c r="E127" i="41"/>
  <c r="E31" i="41"/>
  <c r="F67" i="41"/>
  <c r="F66" i="41"/>
  <c r="F127" i="41"/>
  <c r="E50" i="41"/>
  <c r="F15" i="41"/>
  <c r="E110" i="41"/>
  <c r="E67" i="41"/>
  <c r="E55" i="41"/>
  <c r="E15" i="41"/>
  <c r="E226" i="41" l="1"/>
  <c r="E227" i="41"/>
  <c r="E168" i="41"/>
  <c r="E49" i="41"/>
  <c r="K31" i="39"/>
  <c r="L31" i="39"/>
  <c r="F31" i="39"/>
  <c r="H31" i="39"/>
  <c r="F103" i="41" s="1"/>
  <c r="E14" i="41"/>
  <c r="K9" i="39" l="1"/>
  <c r="F48" i="41"/>
  <c r="H9" i="39"/>
  <c r="F12" i="41" s="1"/>
  <c r="E103" i="41"/>
  <c r="E48" i="41"/>
  <c r="L9" i="39"/>
  <c r="E13" i="41"/>
  <c r="Q10" i="39" l="1"/>
  <c r="E12" i="41"/>
  <c r="R10" i="39"/>
  <c r="F13" i="41" l="1"/>
  <c r="Q32" i="39"/>
  <c r="Q35" i="39" s="1"/>
  <c r="Q38" i="39" s="1"/>
  <c r="F14" i="41"/>
  <c r="R31" i="39" l="1"/>
  <c r="R32" i="39"/>
  <c r="R35" i="39" s="1"/>
  <c r="R38" i="39" s="1"/>
  <c r="Q31" i="3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Taraska Jacek</author>
  </authors>
  <commentList>
    <comment ref="D11" authorId="0" shapeId="0" xr:uid="{F7ADEC0A-6C31-4065-9B49-3E68EC9AA029}">
      <text>
        <r>
          <rPr>
            <b/>
            <sz val="9"/>
            <color indexed="81"/>
            <rFont val="Tahoma"/>
            <family val="2"/>
            <charset val="238"/>
          </rPr>
          <t>Taraska Jacek:</t>
        </r>
        <r>
          <rPr>
            <sz val="9"/>
            <color indexed="81"/>
            <rFont val="Tahoma"/>
            <family val="2"/>
            <charset val="238"/>
          </rPr>
          <t xml:space="preserve">
Modułu Realizacyjny  w ramach którego konieczne jest wykonanie dokumentacji projektowych dla wszystkich punktów adresowych objętych modułem. Odbiór pozytywny bez uwag i wad jest elementem płatniczym. </t>
        </r>
      </text>
    </comment>
    <comment ref="D15" authorId="0" shapeId="0" xr:uid="{375D70CB-7813-4610-83B6-7CC4F83C7433}">
      <text>
        <r>
          <rPr>
            <b/>
            <sz val="9"/>
            <color indexed="81"/>
            <rFont val="Tahoma"/>
            <family val="2"/>
            <charset val="238"/>
          </rPr>
          <t>Taraska Jacek:</t>
        </r>
        <r>
          <rPr>
            <sz val="9"/>
            <color indexed="81"/>
            <rFont val="Tahoma"/>
            <family val="2"/>
            <charset val="238"/>
          </rPr>
          <t xml:space="preserve">
Modułu Realizacyjny  w ramach którego konieczne jest wykonanie Dokumentacji Projektowej   infrastruktury pasywnej węzła i aktywnej.  Odbiór pozytywny bez uwag i wad  jest elementem płatniczym.</t>
        </r>
      </text>
    </comment>
    <comment ref="D16" authorId="0" shapeId="0" xr:uid="{226013A3-20F2-435C-801D-829F4067870E}">
      <text>
        <r>
          <rPr>
            <b/>
            <sz val="9"/>
            <color indexed="81"/>
            <rFont val="Tahoma"/>
            <family val="2"/>
            <charset val="238"/>
          </rPr>
          <t>Taraska Jacek:</t>
        </r>
        <r>
          <rPr>
            <sz val="9"/>
            <color indexed="81"/>
            <rFont val="Tahoma"/>
            <family val="2"/>
            <charset val="238"/>
          </rPr>
          <t xml:space="preserve">
Wymienić konieczne inne moduły, powielić w miarę potrzeb</t>
        </r>
      </text>
    </comment>
    <comment ref="D19" authorId="0" shapeId="0" xr:uid="{A28ED8EE-9C08-4DD2-929F-40EBAD594EE6}">
      <text>
        <r>
          <rPr>
            <b/>
            <sz val="9"/>
            <color indexed="81"/>
            <rFont val="Tahoma"/>
            <family val="2"/>
            <charset val="238"/>
          </rPr>
          <t>Taraska Jacek:</t>
        </r>
        <r>
          <rPr>
            <sz val="9"/>
            <color indexed="81"/>
            <rFont val="Tahoma"/>
            <family val="2"/>
            <charset val="238"/>
          </rPr>
          <t xml:space="preserve">
Modułu realizacyjny  w ramach którego konieczne jest wykonanie infrastruktury i Dokumentacji Odbiorowej  całości infrastruktury węzła pasywnego, obejmującego budowę węzła wraz z infrastrukturą węzła tj. siłownia, akumulatory, klimatyzacja wraz z infrastrukturą towarzyszącą w postaci przyłącza energetycznego.  Odbiór pozytywny bez uwag i wad  jest elementem płatniczym. 
</t>
        </r>
      </text>
    </comment>
    <comment ref="D20" authorId="0" shapeId="0" xr:uid="{C67464B2-08DB-48DC-AEF2-648B4931BA0B}">
      <text>
        <r>
          <rPr>
            <b/>
            <sz val="9"/>
            <color indexed="81"/>
            <rFont val="Tahoma"/>
            <family val="2"/>
            <charset val="238"/>
          </rPr>
          <t>Taraska Jacek:</t>
        </r>
        <r>
          <rPr>
            <sz val="9"/>
            <color indexed="81"/>
            <rFont val="Tahoma"/>
            <family val="2"/>
            <charset val="238"/>
          </rPr>
          <t xml:space="preserve">
Moduł Realizacyjny  w ramach którego konieczne jest wykonanie infrastruktury i Dokumentacji Odbiorowej  całości infrastruktury aktywnej  z tego modułu realizacyjnego.  Odbiór pozytywny bez uwag i wad  jest elementem płatniczym. 
</t>
        </r>
      </text>
    </comment>
    <comment ref="D26" authorId="0" shapeId="0" xr:uid="{61AEAA61-E414-4DA7-83FA-AE8F444D09E4}">
      <text>
        <r>
          <rPr>
            <b/>
            <sz val="9"/>
            <color indexed="81"/>
            <rFont val="Tahoma"/>
            <family val="2"/>
            <charset val="238"/>
          </rPr>
          <t>Taraska Jacek:</t>
        </r>
        <r>
          <rPr>
            <sz val="9"/>
            <color indexed="81"/>
            <rFont val="Tahoma"/>
            <family val="2"/>
            <charset val="238"/>
          </rPr>
          <t xml:space="preserve">
Modułu Realizacyjny wydzielony w ramach par4 pkt 9 Umowy, tj. moduł "wyspowy" który nieumozliwi świadczenia usług, moduł wydzielony na etapie odbiorów, płatność modułu 50%  M.HP.6.BW a później 50% M.HP.6.BU
</t>
        </r>
      </text>
    </comment>
    <comment ref="D27" authorId="0" shapeId="0" xr:uid="{AB53530B-EBA4-4BDA-9EB5-8C282A768547}">
      <text>
        <r>
          <rPr>
            <b/>
            <sz val="9"/>
            <color indexed="81"/>
            <rFont val="Tahoma"/>
            <family val="2"/>
            <charset val="238"/>
          </rPr>
          <t>Taraska Jacek:</t>
        </r>
        <r>
          <rPr>
            <sz val="9"/>
            <color indexed="81"/>
            <rFont val="Tahoma"/>
            <family val="2"/>
            <charset val="238"/>
          </rPr>
          <t xml:space="preserve">
Modułu Realizacyjny  w ramach którego konieczne jest wykonanie potwierdzone odbiorem bez wad i uwag powiązanego modułu realizacyjnego bez którego nie będzie możliwe świadczenie usług na punktach adresowych z tego modułu. Wykonanie wszystkich elementów składowych poścrednich (innych modułów) odblokowuje płatność 50%.
</t>
        </r>
      </text>
    </comment>
    <comment ref="D28" authorId="0" shapeId="0" xr:uid="{03C19D3B-2948-4DCD-8A21-5E0260A5893C}">
      <text>
        <r>
          <rPr>
            <b/>
            <sz val="9"/>
            <color indexed="81"/>
            <rFont val="Tahoma"/>
            <family val="2"/>
            <charset val="238"/>
          </rPr>
          <t>Taraska Jacek:</t>
        </r>
        <r>
          <rPr>
            <sz val="9"/>
            <color indexed="81"/>
            <rFont val="Tahoma"/>
            <family val="2"/>
            <charset val="238"/>
          </rPr>
          <t xml:space="preserve">
Wymienić konieczne inne moduły, powielić w miarę potrzeb</t>
        </r>
      </text>
    </comment>
    <comment ref="D33" authorId="0" shapeId="0" xr:uid="{993436E5-ABAF-4083-9060-42255C51C0FF}">
      <text>
        <r>
          <rPr>
            <b/>
            <sz val="9"/>
            <color indexed="81"/>
            <rFont val="Tahoma"/>
            <family val="2"/>
            <charset val="238"/>
          </rPr>
          <t>Taraska Jacek:</t>
        </r>
        <r>
          <rPr>
            <sz val="9"/>
            <color indexed="81"/>
            <rFont val="Tahoma"/>
            <family val="2"/>
            <charset val="238"/>
          </rPr>
          <t xml:space="preserve">
jak wyżej, ymienić konieczne inne moduły projektowe i budowlane
, powielić w miarę potrzeb</t>
        </r>
      </text>
    </comment>
    <comment ref="D36" authorId="0" shapeId="0" xr:uid="{14D2BA4B-81E5-4EC0-968A-0BA51571FBE6}">
      <text>
        <r>
          <rPr>
            <b/>
            <sz val="9"/>
            <color indexed="81"/>
            <rFont val="Tahoma"/>
            <family val="2"/>
            <charset val="238"/>
          </rPr>
          <t>Taraska Jacek:</t>
        </r>
        <r>
          <rPr>
            <sz val="9"/>
            <color indexed="81"/>
            <rFont val="Tahoma"/>
            <family val="2"/>
            <charset val="238"/>
          </rPr>
          <t xml:space="preserve">
jak wyżej, ymienić konieczne inne moduły projektowe i budowlane
, powielić w miarę potrzeb</t>
        </r>
      </text>
    </comment>
    <comment ref="D39" authorId="0" shapeId="0" xr:uid="{9C3CA590-04F1-4109-AA2D-D18ED4906EC1}">
      <text>
        <r>
          <rPr>
            <b/>
            <sz val="9"/>
            <color indexed="81"/>
            <rFont val="Tahoma"/>
            <family val="2"/>
            <charset val="238"/>
          </rPr>
          <t>Taraska Jacek:</t>
        </r>
        <r>
          <rPr>
            <sz val="9"/>
            <color indexed="81"/>
            <rFont val="Tahoma"/>
            <family val="2"/>
            <charset val="238"/>
          </rPr>
          <t xml:space="preserve">
jak wyżej, ymienić konieczne inne moduły projektowe i budowlane
, powielić w miarę potrzeb</t>
        </r>
      </text>
    </comment>
    <comment ref="D40" authorId="0" shapeId="0" xr:uid="{A3401BBA-668C-4444-979A-72C0FB7A7448}">
      <text>
        <r>
          <rPr>
            <b/>
            <sz val="9"/>
            <color indexed="81"/>
            <rFont val="Tahoma"/>
            <family val="2"/>
            <charset val="238"/>
          </rPr>
          <t>Taraska Jacek:</t>
        </r>
        <r>
          <rPr>
            <sz val="9"/>
            <color indexed="81"/>
            <rFont val="Tahoma"/>
            <family val="2"/>
            <charset val="238"/>
          </rPr>
          <t xml:space="preserve">
jak wyżej, ymienić konieczne inne moduły projektowe i budowlane
, powielić w miarę potrzeb</t>
        </r>
      </text>
    </comment>
    <comment ref="B44" authorId="0" shapeId="0" xr:uid="{8252E149-A483-44EF-9437-76FA98BD5C32}">
      <text>
        <r>
          <rPr>
            <sz val="11"/>
            <color theme="1"/>
            <rFont val="Calibri"/>
            <family val="2"/>
            <scheme val="minor"/>
          </rPr>
          <t xml:space="preserve">Taraska Jacek:
OLT. moduły dotyczące budowy/rozbudowy 
węzłów OLT i urządzeń aktywnych
</t>
        </r>
      </text>
    </comment>
    <comment ref="B60" authorId="0" shapeId="0" xr:uid="{16395185-9B78-4907-83C6-9B92875EFE1D}">
      <text>
        <r>
          <rPr>
            <sz val="11"/>
            <color theme="1"/>
            <rFont val="Calibri"/>
            <family val="2"/>
            <scheme val="minor"/>
          </rPr>
          <t xml:space="preserve">Taraska Jacek:
S. moduły dotyczące budowy sieci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tc={7A60C059-FCB6-4996-A321-7C58D0FA7EE8}</author>
    <author>tc={571AD6F8-395C-4260-A530-FE794E217C53}</author>
    <author>tc={2F00E795-9E2E-4547-B8F7-1C680E24632E}</author>
    <author>tc={65EEA7C9-6900-4DD5-A8BF-557B86C34323}</author>
    <author>tc={2EC31A28-B7A1-44DA-92AF-65B614BCA3E8}</author>
    <author>tc={1EEA4B71-A0EB-437E-9B36-0508FA859D75}</author>
    <author>tc={2B631892-3987-493E-A475-57DCAD551EA3}</author>
    <author>tc={44F6FC0D-C019-4782-B8C3-0629AD5E0DFF}</author>
    <author>tc={4F898302-653D-4ADD-91FA-E72EA384EA82}</author>
    <author>tc={AA881BB0-5422-423B-85B0-120B49772D73}</author>
    <author>tc={2C7709C3-A84E-40F3-9B7E-482745DF41CB}</author>
    <author>tc={F1546C12-DE33-460B-A34F-F0997EFE48C2}</author>
    <author>tc={56B28850-37A9-40B9-8669-0C15B4FF8EF6}</author>
    <author>tc={ADB7F509-38CA-4307-846E-0C78D00C1462}</author>
  </authors>
  <commentList>
    <comment ref="B3" authorId="0" shapeId="0" xr:uid="{7A60C059-FCB6-4996-A321-7C58D0FA7EE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Wpisujemy nazwę zadania zgodną z Nazwami Zadań w zakładce załącznik do HRF - lista PA. W tej zakładce każde Zadanie może występować jeden raz</t>
      </text>
    </comment>
    <comment ref="C3" authorId="1" shapeId="0" xr:uid="{571AD6F8-395C-4260-A530-FE794E217C5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Miejsce na opis zadania</t>
      </text>
    </comment>
    <comment ref="D3" authorId="2" shapeId="0" xr:uid="{2F00E795-9E2E-4547-B8F7-1C680E24632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Miejsce na ewentualne uwagi do zadania</t>
      </text>
    </comment>
    <comment ref="E3" authorId="3" shapeId="0" xr:uid="{65EEA7C9-6900-4DD5-A8BF-557B86C3432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Miejsce na nr OLT do którego zadane będzie podłączone</t>
      </text>
    </comment>
    <comment ref="F3" authorId="4" shapeId="0" xr:uid="{2EC31A28-B7A1-44DA-92AF-65B614BCA3E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G3" authorId="5" shapeId="0" xr:uid="{1EEA4B71-A0EB-437E-9B36-0508FA859D75}">
      <text>
        <t xml:space="preserve"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Wpisujemy sumaryczną długość projektowanej sieci dla danego Zadania </t>
      </text>
    </comment>
    <comment ref="H3" authorId="6" shapeId="0" xr:uid="{2B631892-3987-493E-A475-57DCAD551EA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I3" authorId="7" shapeId="0" xr:uid="{44F6FC0D-C019-4782-B8C3-0629AD5E0DF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Wpisujemy sumaryczną długość budowanej sieci dla danego zadania</t>
      </text>
    </comment>
    <comment ref="J3" authorId="8" shapeId="0" xr:uid="{4F898302-653D-4ADD-91FA-E72EA384EA8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K3" authorId="9" shapeId="0" xr:uid="{AA881BB0-5422-423B-85B0-120B49772D7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Aktualizujemy przy każdej aktualizacji hrf</t>
      </text>
    </comment>
    <comment ref="L3" authorId="10" shapeId="0" xr:uid="{2C7709C3-A84E-40F3-9B7E-482745DF41C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M3" authorId="11" shapeId="0" xr:uid="{F1546C12-DE33-460B-A34F-F0997EFE48C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N3" authorId="12" shapeId="0" xr:uid="{56B28850-37A9-40B9-8669-0C15B4FF8EF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O3" authorId="13" shapeId="0" xr:uid="{ADB7F509-38CA-4307-846E-0C78D00C146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tc={F2BF48BC-12F7-495E-96DF-BB128E9C5C1F}</author>
    <author>tc={219C5951-F8D6-437B-AB15-B5AF6D8EB0A7}</author>
    <author>tc={95C887C5-C6D8-4634-910A-92E152926F36}</author>
    <author>tc={9A905629-9FFD-42F1-9CE8-7962FF51611F}</author>
    <author>tc={2A815621-7BDB-42A2-B6B2-72E85C186833}</author>
    <author>tc={DBFAEF46-4E3D-4F55-AAAA-FA35BEB76F20}</author>
    <author>tc={A7D6BA59-9C45-4E4A-A47B-21CEBA196942}</author>
    <author>tc={B619DDEB-E880-4141-BEF7-E0BB9632E4AC}</author>
    <author>tc={54A0511A-4599-4F9F-BA70-35A720750E68}</author>
    <author>tc={BA2D69E8-5613-4E7C-A1BE-345C4F1F4BE5}</author>
    <author>tc={F551AC3A-6E71-4DDD-B8BD-340E9BFCCC30}</author>
    <author>tc={DDEFD3AA-3A8A-4652-A6C5-D75291AA2DAB}</author>
    <author>tc={5FA8D985-5F40-4CBA-8F08-8F92905EC898}</author>
    <author>tc={B10973F9-D166-4DEE-AC5D-53FB0927B4ED}</author>
    <author>tc={5D3DD432-BFC0-4B03-B057-6C3E21FAA837}</author>
    <author>tc={8B8D881C-3D76-46D7-AF5D-3C69A67319A1}</author>
    <author>tc={8EF358D6-F172-4787-9C9E-AF64D79917ED}</author>
    <author>tc={FB136C7C-41DF-4ECA-8DA7-0E768D0FEE89}</author>
    <author>tc={A915B783-88D3-43A5-A4F2-1C96B6B72F10}</author>
    <author>KLIMCZAK Lukasz</author>
  </authors>
  <commentList>
    <comment ref="B5" authorId="0" shapeId="0" xr:uid="{F2BF48BC-12F7-495E-96DF-BB128E9C5C1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Wpisujemy nazwę Modułu Realizacyjnego do każdego PA który będzie w nim realizowany, zgodnie z kodowaniem: Z[nr zadania].KM[nr. Kamienia Milowego].MR[nr modułu realizacyjnego]
Przykład Z1.KM1.MR1</t>
      </text>
    </comment>
    <comment ref="C5" authorId="1" shapeId="0" xr:uid="{219C5951-F8D6-437B-AB15-B5AF6D8EB0A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Wpisujemy Częściowy Kamień Milowy w jakim realizowany będzie przypisany moduł realizacyjny</t>
      </text>
    </comment>
    <comment ref="E5" authorId="2" shapeId="0" xr:uid="{95C887C5-C6D8-4634-910A-92E152926F36}">
      <text>
        <t xml:space="preserve"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Wpisujemy nazwę zadania realizowanego w ramach modułu realizacyjnego do każdego punktu adresowego którego to zadanie dotyczy. </t>
      </text>
    </comment>
    <comment ref="F5" authorId="3" shapeId="0" xr:uid="{9A905629-9FFD-42F1-9CE8-7962FF51611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G5" authorId="4" shapeId="0" xr:uid="{2A815621-7BDB-42A2-B6B2-72E85C18683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H5" authorId="5" shapeId="0" xr:uid="{DBFAEF46-4E3D-4F55-AAAA-FA35BEB76F2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I5" authorId="6" shapeId="0" xr:uid="{A7D6BA59-9C45-4E4A-A47B-21CEBA19694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J5" authorId="7" shapeId="0" xr:uid="{B619DDEB-E880-4141-BEF7-E0BB9632E4A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K5" authorId="8" shapeId="0" xr:uid="{54A0511A-4599-4F9F-BA70-35A720750E6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O5" authorId="9" shapeId="0" xr:uid="{BA2D69E8-5613-4E7C-A1BE-345C4F1F4BE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P5" authorId="10" shapeId="0" xr:uid="{F551AC3A-6E71-4DDD-B8BD-340E9BFCCC3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Q5" authorId="11" shapeId="0" xr:uid="{DDEFD3AA-3A8A-4652-A6C5-D75291AA2DA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R5" authorId="12" shapeId="0" xr:uid="{5FA8D985-5F40-4CBA-8F08-8F92905EC89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T5" authorId="13" shapeId="0" xr:uid="{B10973F9-D166-4DEE-AC5D-53FB0927B4E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Miejsce na wpisanie modułu realizacyjnego w ramach którego będzie realizowany projekt dla tego punktu adresowego</t>
      </text>
    </comment>
    <comment ref="U5" authorId="14" shapeId="0" xr:uid="{5D3DD432-BFC0-4B03-B057-6C3E21FAA83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Miejsce na wpisanie modułu realizacyjnego w ramach którego będzie realizowana zabudowa sprzętu dla tego punktu adresowego</t>
      </text>
    </comment>
    <comment ref="V5" authorId="15" shapeId="0" xr:uid="{8B8D881C-3D76-46D7-AF5D-3C69A67319A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Miejsce na wpisanie modułu realizacyjnego w ramach którego będzie realizowana budowa infrastruktury dla tego punktu adresowego</t>
      </text>
    </comment>
    <comment ref="W5" authorId="16" shapeId="0" xr:uid="{8EF358D6-F172-4787-9C9E-AF64D79917E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Warunkowo w przypadku powstania "wyspy" (element wybudowany bez możliwości świadczenia usług) wpisujemy nr.  modułu w którym po wybudowaniu uzyskamy możliwość świadczenia usług.</t>
      </text>
    </comment>
    <comment ref="X5" authorId="17" shapeId="0" xr:uid="{FB136C7C-41DF-4ECA-8DA7-0E768D0FEE89}">
      <text>
        <t xml:space="preserve"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Miejsce na wpisanie modułu realizacyjnego w ramach którego będzie realizowana dokumentacja powykonawcza dla tego punktu adresowego
</t>
      </text>
    </comment>
    <comment ref="Y5" authorId="18" shapeId="0" xr:uid="{A915B783-88D3-43A5-A4F2-1C96B6B72F1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O74" authorId="19" shapeId="0" xr:uid="{00000000-0006-0000-0300-000001000000}">
      <text>
        <r>
          <rPr>
            <b/>
            <sz val="9"/>
            <color indexed="81"/>
            <rFont val="Tahoma"/>
            <family val="2"/>
            <charset val="238"/>
          </rPr>
          <t>KLIMCZAK Lukasz:</t>
        </r>
        <r>
          <rPr>
            <sz val="9"/>
            <color indexed="81"/>
            <rFont val="Tahoma"/>
            <family val="2"/>
            <charset val="238"/>
          </rPr>
          <t xml:space="preserve">
budowlanie 2 HH odebrane w OLT SPS4</t>
        </r>
      </text>
    </comment>
    <comment ref="O99" authorId="19" shapeId="0" xr:uid="{00000000-0006-0000-0300-000002000000}">
      <text>
        <r>
          <rPr>
            <b/>
            <sz val="9"/>
            <color indexed="81"/>
            <rFont val="Tahoma"/>
            <family val="2"/>
            <charset val="238"/>
          </rPr>
          <t>KLIMCZAK Lukasz:</t>
        </r>
        <r>
          <rPr>
            <sz val="9"/>
            <color indexed="81"/>
            <rFont val="Tahoma"/>
            <family val="2"/>
            <charset val="238"/>
          </rPr>
          <t xml:space="preserve">
1HH rozliczone w SMI1.1.1-Mikołów_Trupia_Łączka lub 
SMI1.W1-Mikołów_TT</t>
        </r>
      </text>
    </comment>
    <comment ref="O103" authorId="19" shapeId="0" xr:uid="{00000000-0006-0000-0300-000003000000}">
      <text>
        <r>
          <rPr>
            <b/>
            <sz val="9"/>
            <color indexed="81"/>
            <rFont val="Tahoma"/>
            <family val="2"/>
            <charset val="238"/>
          </rPr>
          <t>KLIMCZAK Lukasz:</t>
        </r>
        <r>
          <rPr>
            <sz val="9"/>
            <color indexed="81"/>
            <rFont val="Tahoma"/>
            <family val="2"/>
            <charset val="238"/>
          </rPr>
          <t xml:space="preserve">
1HH rozliczone w SMI1.1.1-Mikołów_Trupia_Łączka lub 
SMI1.W1-Mikołów_TT</t>
        </r>
      </text>
    </comment>
    <comment ref="O110" authorId="19" shapeId="0" xr:uid="{00000000-0006-0000-0300-000004000000}">
      <text>
        <r>
          <rPr>
            <b/>
            <sz val="9"/>
            <color indexed="81"/>
            <rFont val="Tahoma"/>
            <family val="2"/>
            <charset val="238"/>
          </rPr>
          <t>KLIMCZAK Lukasz:</t>
        </r>
        <r>
          <rPr>
            <sz val="9"/>
            <color indexed="81"/>
            <rFont val="Tahoma"/>
            <family val="2"/>
            <charset val="238"/>
          </rPr>
          <t xml:space="preserve">
1HH rozliczone w SMI1.1.1-Mikołów_Trupia_Łączka lub 
SMI1.W1-Mikołów_TT</t>
        </r>
      </text>
    </comment>
    <comment ref="O120" authorId="19" shapeId="0" xr:uid="{00000000-0006-0000-0300-000005000000}">
      <text>
        <r>
          <rPr>
            <b/>
            <sz val="9"/>
            <color indexed="81"/>
            <rFont val="Tahoma"/>
            <family val="2"/>
            <charset val="238"/>
          </rPr>
          <t>KLIMCZAK Lukasz:</t>
        </r>
        <r>
          <rPr>
            <sz val="9"/>
            <color indexed="81"/>
            <rFont val="Tahoma"/>
            <family val="2"/>
            <charset val="238"/>
          </rPr>
          <t xml:space="preserve">
3HH rozliczone w SMI1.1.1-Mikołów_Trupia_Łączka lub 
SMI1.W1-Mikołów_TT</t>
        </r>
      </text>
    </comment>
    <comment ref="O137" authorId="19" shapeId="0" xr:uid="{00000000-0006-0000-0300-000006000000}">
      <text>
        <r>
          <rPr>
            <b/>
            <sz val="9"/>
            <color indexed="81"/>
            <rFont val="Tahoma"/>
            <family val="2"/>
            <charset val="238"/>
          </rPr>
          <t>KLIMCZAK Lukasz:</t>
        </r>
        <r>
          <rPr>
            <sz val="9"/>
            <color indexed="81"/>
            <rFont val="Tahoma"/>
            <family val="2"/>
            <charset val="238"/>
          </rPr>
          <t xml:space="preserve">
1HH budowlanie rozliczony w SCH2.S1.1-Świętochłowice_Chrobrego_JO</t>
        </r>
      </text>
    </comment>
    <comment ref="O140" authorId="19" shapeId="0" xr:uid="{00000000-0006-0000-0300-000007000000}">
      <text>
        <r>
          <rPr>
            <b/>
            <sz val="9"/>
            <color indexed="81"/>
            <rFont val="Tahoma"/>
            <family val="2"/>
            <charset val="238"/>
          </rPr>
          <t>KLIMCZAK Lukasz:</t>
        </r>
        <r>
          <rPr>
            <sz val="9"/>
            <color indexed="81"/>
            <rFont val="Tahoma"/>
            <family val="2"/>
            <charset val="238"/>
          </rPr>
          <t xml:space="preserve">
1HH rozliczone w SMI1.1.1-Mikołów_Trupia_Łączka lub 
SMI1.W1-Mikołów_TT</t>
        </r>
      </text>
    </comment>
    <comment ref="O153" authorId="19" shapeId="0" xr:uid="{00000000-0006-0000-0300-000008000000}">
      <text>
        <r>
          <rPr>
            <b/>
            <sz val="9"/>
            <color indexed="81"/>
            <rFont val="Tahoma"/>
            <family val="2"/>
            <charset val="238"/>
          </rPr>
          <t>KLIMCZAK Lukasz:</t>
        </r>
        <r>
          <rPr>
            <sz val="9"/>
            <color indexed="81"/>
            <rFont val="Tahoma"/>
            <family val="2"/>
            <charset val="238"/>
          </rPr>
          <t xml:space="preserve">
2HH rozliczone w SMI1.1.1-Mikołów_Trupia_Łączka lub 
SMI1.W1-Mikołów_TT</t>
        </r>
      </text>
    </comment>
    <comment ref="O221" authorId="19" shapeId="0" xr:uid="{00000000-0006-0000-0300-000009000000}">
      <text>
        <r>
          <rPr>
            <b/>
            <sz val="9"/>
            <color indexed="81"/>
            <rFont val="Tahoma"/>
            <family val="2"/>
            <charset val="238"/>
          </rPr>
          <t>KLIMCZAK Lukasz:</t>
        </r>
        <r>
          <rPr>
            <sz val="9"/>
            <color indexed="81"/>
            <rFont val="Tahoma"/>
            <family val="2"/>
            <charset val="238"/>
          </rPr>
          <t xml:space="preserve">
4HH rozliczone budowlanie w SMI2.1.1.1-Wyry_Północ
SMI2.1.1.3.1-Gostyń_Zachód
SMI2.1.1-Łaziska_Górne
SMI2.1.1.2-Wyry_Południe
SMI2.1.1.3-Gostyń_Wschód
SMI2.1.1.3.2.1.1-Orzesze_Przygoń
SMI2.1.1.3.2-Orzesze_Chałupy</t>
        </r>
      </text>
    </comment>
    <comment ref="O222" authorId="19" shapeId="0" xr:uid="{00000000-0006-0000-0300-00000A000000}">
      <text>
        <r>
          <rPr>
            <b/>
            <sz val="9"/>
            <color indexed="81"/>
            <rFont val="Tahoma"/>
            <family val="2"/>
            <charset val="238"/>
          </rPr>
          <t>KLIMCZAK Lukasz:</t>
        </r>
        <r>
          <rPr>
            <sz val="9"/>
            <color indexed="81"/>
            <rFont val="Tahoma"/>
            <family val="2"/>
            <charset val="238"/>
          </rPr>
          <t xml:space="preserve">
1HH rozliczone w SMI1.1.1-Mikołów_Trupia_Łączka lub 
SMI1.W1-Mikołów_TT</t>
        </r>
      </text>
    </comment>
    <comment ref="O231" authorId="19" shapeId="0" xr:uid="{00000000-0006-0000-0300-00000B000000}">
      <text>
        <r>
          <rPr>
            <b/>
            <sz val="9"/>
            <color indexed="81"/>
            <rFont val="Tahoma"/>
            <family val="2"/>
            <charset val="238"/>
          </rPr>
          <t>KLIMCZAK Lukasz:</t>
        </r>
        <r>
          <rPr>
            <sz val="9"/>
            <color indexed="81"/>
            <rFont val="Tahoma"/>
            <family val="2"/>
            <charset val="238"/>
          </rPr>
          <t xml:space="preserve">
2 HH jest w DP z SPS5
tu jest zgł↓oszone tylko do budowy</t>
        </r>
      </text>
    </comment>
    <comment ref="O246" authorId="19" shapeId="0" xr:uid="{00000000-0006-0000-0300-00000C000000}">
      <text>
        <r>
          <rPr>
            <b/>
            <sz val="9"/>
            <color indexed="81"/>
            <rFont val="Tahoma"/>
            <family val="2"/>
            <charset val="238"/>
          </rPr>
          <t>KLIMCZAK Lukasz:</t>
        </r>
        <r>
          <rPr>
            <sz val="9"/>
            <color indexed="81"/>
            <rFont val="Tahoma"/>
            <family val="2"/>
            <charset val="238"/>
          </rPr>
          <t xml:space="preserve">
6HH rozliczone budowlanie w SMI2.1.1.1-Wyry_Północ
SMI2.1.1.3.1-Gostyń_Zachód
SMI2.1.1-Łaziska_Górne
SMI2.1.1.2-Wyry_Południe
SMI2.1.1.3-Gostyń_Wschód
SMI2.1.1.3.2.1.1-Orzesze_Przygoń
SMI2.1.1.3.2-Orzesze_Chałupy</t>
        </r>
      </text>
    </comment>
    <comment ref="O283" authorId="19" shapeId="0" xr:uid="{00000000-0006-0000-0300-00000D000000}">
      <text>
        <r>
          <rPr>
            <b/>
            <sz val="9"/>
            <color indexed="81"/>
            <rFont val="Tahoma"/>
            <family val="2"/>
            <charset val="238"/>
          </rPr>
          <t>KLIMCZAK Lukasz:</t>
        </r>
        <r>
          <rPr>
            <sz val="9"/>
            <color indexed="81"/>
            <rFont val="Tahoma"/>
            <family val="2"/>
            <charset val="238"/>
          </rPr>
          <t xml:space="preserve">
2HH rozliczone budowlanie w SBL2.S1-Chełm_Śląski_Śląska_JO</t>
        </r>
      </text>
    </comment>
    <comment ref="O284" authorId="19" shapeId="0" xr:uid="{00000000-0006-0000-0300-00000E000000}">
      <text>
        <r>
          <rPr>
            <b/>
            <sz val="9"/>
            <color indexed="81"/>
            <rFont val="Tahoma"/>
            <family val="2"/>
            <charset val="238"/>
          </rPr>
          <t>KLIMCZAK Lukasz:</t>
        </r>
        <r>
          <rPr>
            <sz val="9"/>
            <color indexed="81"/>
            <rFont val="Tahoma"/>
            <family val="2"/>
            <charset val="238"/>
          </rPr>
          <t xml:space="preserve">
2HH rozliczone budowlanie w SBL1.S1.2-Bieruń_Nowy_JO</t>
        </r>
      </text>
    </comment>
    <comment ref="O286" authorId="19" shapeId="0" xr:uid="{00000000-0006-0000-0300-00000F000000}">
      <text>
        <r>
          <rPr>
            <b/>
            <sz val="9"/>
            <color indexed="81"/>
            <rFont val="Tahoma"/>
            <family val="2"/>
            <charset val="238"/>
          </rPr>
          <t>KLIMCZAK Lukasz:</t>
        </r>
        <r>
          <rPr>
            <sz val="9"/>
            <color indexed="81"/>
            <rFont val="Tahoma"/>
            <family val="2"/>
            <charset val="238"/>
          </rPr>
          <t xml:space="preserve">
1 HH rozliczony budowlanie w SPS4.1.5.1.1.2.2-Golasowice_Kraszewskiego</t>
        </r>
      </text>
    </comment>
  </commentList>
</comments>
</file>

<file path=xl/sharedStrings.xml><?xml version="1.0" encoding="utf-8"?>
<sst xmlns="http://schemas.openxmlformats.org/spreadsheetml/2006/main" count="48125" uniqueCount="6679">
  <si>
    <t>INSTRUKCJA</t>
  </si>
  <si>
    <t xml:space="preserve">Założenia Ogólne </t>
  </si>
  <si>
    <t>Zmiany w dokumencie odbywają się w konsultacji z Zamawiającym i wyłącznie za jego pisemną zgodą</t>
  </si>
  <si>
    <t>Komórki HRF zostały opatrzone opisami/notatkami z wyjaśnieniam koniecznej zawartości.</t>
  </si>
  <si>
    <t>Zakładka HRF</t>
  </si>
  <si>
    <t>Uzupełnaimy dane o liczbie PA, Inwestycji, pozostałych.</t>
  </si>
  <si>
    <t xml:space="preserve">Zakładka załącznik do HRF - Lista Zadań </t>
  </si>
  <si>
    <t>Lista zadań podzielonych na obszary geograficzne z dopisaniem km sieci, PA, itp.</t>
  </si>
  <si>
    <t>Zakładka załącznik do HRF Lista PA:</t>
  </si>
  <si>
    <t xml:space="preserve">Przygotowyjąc HRF w pierwszej kolejności należy pogrupować punkty adresowe w moduły realizacyjne i ewentualne mniejsze zadania. </t>
  </si>
  <si>
    <t>Zakładkas Lista Punktów Adresowych:</t>
  </si>
  <si>
    <t>ID_PA jest podstawą infroacją której nie wolno zmieniać.</t>
  </si>
  <si>
    <t>Poszczególne elementy wzoru HRF mogą być modyfikowane na etapie Koncepcji po uszczegółowieniu z Zamawiającym.</t>
  </si>
  <si>
    <t>Tytuł projektu:</t>
  </si>
  <si>
    <t>Wersja:</t>
  </si>
  <si>
    <t>Data pliku:</t>
  </si>
  <si>
    <t>z protokołów</t>
  </si>
  <si>
    <t>z załącznika do HRF</t>
  </si>
  <si>
    <t>Lp.</t>
  </si>
  <si>
    <t>Moduł</t>
  </si>
  <si>
    <t>Rodzaj Odbioru</t>
  </si>
  <si>
    <t>PA</t>
  </si>
  <si>
    <t>Inwestycje własne</t>
  </si>
  <si>
    <t>Długość sieci [km, dokładność ,00]</t>
  </si>
  <si>
    <t>Data zgłoszenia Kamienia/Modułu</t>
  </si>
  <si>
    <t>Data zakończenia odbioru</t>
  </si>
  <si>
    <t>Wydatki netto</t>
  </si>
  <si>
    <t>wartośc szacunkowa CPPC</t>
  </si>
  <si>
    <t>Numer protokołu</t>
  </si>
  <si>
    <t xml:space="preserve">Status odbioru </t>
  </si>
  <si>
    <t>Uwagi</t>
  </si>
  <si>
    <t xml:space="preserve">Udział procentowy  wydatków netto w wartości zadania </t>
  </si>
  <si>
    <t>Udział procentowy wartości szacunkowej CPPC w wartości zadania</t>
  </si>
  <si>
    <t>Stosunek punktów adresowych do całości Zadania</t>
  </si>
  <si>
    <t>Data odbioru</t>
  </si>
  <si>
    <t>Data potwierdzenia odbioru</t>
  </si>
  <si>
    <t>JO</t>
  </si>
  <si>
    <t>Długość sieci [km]</t>
  </si>
  <si>
    <t>Podpisanie umowy z GW</t>
  </si>
  <si>
    <t>Zadanie 0  - Koncepcja</t>
  </si>
  <si>
    <t>Odbiór Zadania</t>
  </si>
  <si>
    <t>M.HP.1.P</t>
  </si>
  <si>
    <t>Odbiór MR</t>
  </si>
  <si>
    <t>Dokumentacja projektowa budowy 35 PA</t>
  </si>
  <si>
    <t>M.HP.2.P</t>
  </si>
  <si>
    <t>M.HP.3.P</t>
  </si>
  <si>
    <t>M.HP.4.P</t>
  </si>
  <si>
    <t>M.OLT.1.P</t>
  </si>
  <si>
    <t>Dokumentacja projektowa OLT</t>
  </si>
  <si>
    <t>…</t>
  </si>
  <si>
    <t>Budowa infrastruktury pasywnej i aktywnej</t>
  </si>
  <si>
    <t>M.OLT.1.B</t>
  </si>
  <si>
    <t>Budowa węzłów OLT</t>
  </si>
  <si>
    <t>M.OLT.1.A</t>
  </si>
  <si>
    <t>Dostawa infrastruktury aktywnej dla  OLT</t>
  </si>
  <si>
    <t>M.HP.1.B</t>
  </si>
  <si>
    <t>Budowa infrastruktury pasywnej dla … obszarów sieci zgodnie z załącznikiem</t>
  </si>
  <si>
    <t>M.HP.2.B</t>
  </si>
  <si>
    <t>M.HP.3.B</t>
  </si>
  <si>
    <t>M.HP.4.B</t>
  </si>
  <si>
    <t>M.HP.5.B</t>
  </si>
  <si>
    <t>M.HP.6.BW</t>
  </si>
  <si>
    <t>Budowa infrastruktury pasywnej (W) dla … obszarów sieci zgodnie z załącznikiem</t>
  </si>
  <si>
    <t>M.HP.6.BU</t>
  </si>
  <si>
    <t>Budowa infrastruktury pasywnej (U) uruchomienie dla … obszarów sieci zgodnie z załącznikiem</t>
  </si>
  <si>
    <t xml:space="preserve">Odbiór Kamienia Milowego </t>
  </si>
  <si>
    <t xml:space="preserve">Odbiór Częściowego Kamienia Milowego </t>
  </si>
  <si>
    <t>Z1</t>
  </si>
  <si>
    <t>OLT. Nazwa OLT.DP</t>
  </si>
  <si>
    <t>Dokumentacja powykonawcza budowy/rozbudowy węzła i urządzeń aktywnych w OLT ….</t>
  </si>
  <si>
    <t>S. Nazwa OLT.DP</t>
  </si>
  <si>
    <t>Dokumentacja powykonawcza budowy sieci dla OLT …......</t>
  </si>
  <si>
    <t>POPC - realizacja projektu na wygranych obszarach                         Harmonogram Realizacji - obszar Katowicki i Tyski</t>
  </si>
  <si>
    <t>Nazwa pliku:</t>
  </si>
  <si>
    <t>Załącznik nr 4 - Harmonogram - katowicki i tyski_v6.4.xlsx</t>
  </si>
  <si>
    <t>Zdarzenie</t>
  </si>
  <si>
    <t>Rozpoczęcie</t>
  </si>
  <si>
    <t>Nazwa zadania</t>
  </si>
  <si>
    <t>Opis Dodatkowy</t>
  </si>
  <si>
    <t>OLT</t>
  </si>
  <si>
    <t>Ilość HP - projekt</t>
  </si>
  <si>
    <t>Długość projektu [km]</t>
  </si>
  <si>
    <t>Ilość HP - budowa</t>
  </si>
  <si>
    <t>Długość budowy  [km]</t>
  </si>
  <si>
    <t>Projekty</t>
  </si>
  <si>
    <t>UN [km]</t>
  </si>
  <si>
    <t>Budowa-sprzęt aktywny</t>
  </si>
  <si>
    <t>Budowa infrastruktury</t>
  </si>
  <si>
    <t>Uruchomienie</t>
  </si>
  <si>
    <t>DPW</t>
  </si>
  <si>
    <t>SRB1_Pod_Hałdą</t>
  </si>
  <si>
    <t>SRB1_Pod_Hałdą_etap_2</t>
  </si>
  <si>
    <t>SRB1_Józefa_Szulika</t>
  </si>
  <si>
    <t>SRB1_Zwycięstwa</t>
  </si>
  <si>
    <t>SPS2_Czarków_Kolejowa</t>
  </si>
  <si>
    <t>SPS3_Goczałkowice_Południowa</t>
  </si>
  <si>
    <t>SPS3_Goczałkowice_Siedlecka</t>
  </si>
  <si>
    <t>C:\POPC_TAURON\koncepcja\HRF\Załącznik nr 4 - Harmonogram - katowicki i tyski_v6.4.xlsx</t>
  </si>
  <si>
    <t>Nazwa Modułu Realizacyjnego</t>
  </si>
  <si>
    <t>ID_PA</t>
  </si>
  <si>
    <t>Nazwa Zadania</t>
  </si>
  <si>
    <t>WOJEWODZTWO</t>
  </si>
  <si>
    <t>POWIAT</t>
  </si>
  <si>
    <t>GMINA</t>
  </si>
  <si>
    <t xml:space="preserve">Miejscowość </t>
  </si>
  <si>
    <t>Ulica</t>
  </si>
  <si>
    <t>nr domu</t>
  </si>
  <si>
    <t>Projektant</t>
  </si>
  <si>
    <t>Ilość HH</t>
  </si>
  <si>
    <t>LICZBA SED W DANYM PA</t>
  </si>
  <si>
    <t>kategoria Stawki jednostkowej CPPC</t>
  </si>
  <si>
    <t>Kwota stawki Jednostkowej CPPC</t>
  </si>
  <si>
    <t xml:space="preserve">Kwota szacowany przez wykonawcę </t>
  </si>
  <si>
    <t>Budowa</t>
  </si>
  <si>
    <t xml:space="preserve">typ adresu </t>
  </si>
  <si>
    <t>KONKURS</t>
  </si>
  <si>
    <t>ID_OBSZARU</t>
  </si>
  <si>
    <t>TERC</t>
  </si>
  <si>
    <t>MIEJSCOWOSC</t>
  </si>
  <si>
    <t>SIMC</t>
  </si>
  <si>
    <t>ULICA</t>
  </si>
  <si>
    <t>NR_PORZADKOWY</t>
  </si>
  <si>
    <t>SZEROKOSC_GEOGRAFICZNA</t>
  </si>
  <si>
    <t>DLUGOSC_GEOGRAFICZNA</t>
  </si>
  <si>
    <t>KPO</t>
  </si>
  <si>
    <t>BRZEŹNICA</t>
  </si>
  <si>
    <t>kat.1</t>
  </si>
  <si>
    <t>121A</t>
  </si>
  <si>
    <t>kat.15</t>
  </si>
  <si>
    <t>kat.2</t>
  </si>
  <si>
    <t>70A</t>
  </si>
  <si>
    <t>kat.3</t>
  </si>
  <si>
    <t>kat.5</t>
  </si>
  <si>
    <t>kat.6</t>
  </si>
  <si>
    <t>kat.7</t>
  </si>
  <si>
    <t>kat.8</t>
  </si>
  <si>
    <t>kat.9</t>
  </si>
  <si>
    <t>kat.10</t>
  </si>
  <si>
    <t>kat.13</t>
  </si>
  <si>
    <t>kat.4</t>
  </si>
  <si>
    <t>47A</t>
  </si>
  <si>
    <t>kat.16</t>
  </si>
  <si>
    <t>kat.11</t>
  </si>
  <si>
    <t>30A</t>
  </si>
  <si>
    <t>46A</t>
  </si>
  <si>
    <t>50A</t>
  </si>
  <si>
    <t>kat.12</t>
  </si>
  <si>
    <t>13A</t>
  </si>
  <si>
    <t>9A</t>
  </si>
  <si>
    <t>kat.14</t>
  </si>
  <si>
    <t>kat.17</t>
  </si>
  <si>
    <t>19A</t>
  </si>
  <si>
    <t>12A</t>
  </si>
  <si>
    <t>2A</t>
  </si>
  <si>
    <t>5A</t>
  </si>
  <si>
    <t>10A</t>
  </si>
  <si>
    <t>34A</t>
  </si>
  <si>
    <t>36A</t>
  </si>
  <si>
    <t>36B</t>
  </si>
  <si>
    <t>40A</t>
  </si>
  <si>
    <t>43A</t>
  </si>
  <si>
    <t>44A</t>
  </si>
  <si>
    <t>49A</t>
  </si>
  <si>
    <t>51A</t>
  </si>
  <si>
    <t>52A</t>
  </si>
  <si>
    <t>5B</t>
  </si>
  <si>
    <t>1A</t>
  </si>
  <si>
    <t>14A</t>
  </si>
  <si>
    <t>4A</t>
  </si>
  <si>
    <t>63A</t>
  </si>
  <si>
    <t>68A</t>
  </si>
  <si>
    <t>1B</t>
  </si>
  <si>
    <t>15A</t>
  </si>
  <si>
    <t>158A</t>
  </si>
  <si>
    <t>7A</t>
  </si>
  <si>
    <t>UL. KOLEJOWA</t>
  </si>
  <si>
    <t>28C</t>
  </si>
  <si>
    <t>32A</t>
  </si>
  <si>
    <t>81A</t>
  </si>
  <si>
    <t>2B</t>
  </si>
  <si>
    <t>28B</t>
  </si>
  <si>
    <t>1C</t>
  </si>
  <si>
    <t>1D</t>
  </si>
  <si>
    <t>74A</t>
  </si>
  <si>
    <t>30B</t>
  </si>
  <si>
    <t>44B</t>
  </si>
  <si>
    <t>58A</t>
  </si>
  <si>
    <t>11A</t>
  </si>
  <si>
    <t>24A</t>
  </si>
  <si>
    <t>23A</t>
  </si>
  <si>
    <t>26A</t>
  </si>
  <si>
    <t>28A</t>
  </si>
  <si>
    <t>15B</t>
  </si>
  <si>
    <t>25A</t>
  </si>
  <si>
    <t>155A</t>
  </si>
  <si>
    <t>30C</t>
  </si>
  <si>
    <t>30D</t>
  </si>
  <si>
    <t>66A</t>
  </si>
  <si>
    <t>7B</t>
  </si>
  <si>
    <t>LEŚNA</t>
  </si>
  <si>
    <t>4B</t>
  </si>
  <si>
    <t>16A</t>
  </si>
  <si>
    <t>13B</t>
  </si>
  <si>
    <t>36C</t>
  </si>
  <si>
    <t>37A</t>
  </si>
  <si>
    <t>64A</t>
  </si>
  <si>
    <t>78A</t>
  </si>
  <si>
    <t>26B</t>
  </si>
  <si>
    <t>32B</t>
  </si>
  <si>
    <t>140A</t>
  </si>
  <si>
    <t>143A</t>
  </si>
  <si>
    <t>60A</t>
  </si>
  <si>
    <t>118A</t>
  </si>
  <si>
    <t>33A</t>
  </si>
  <si>
    <t>28D</t>
  </si>
  <si>
    <t>61A</t>
  </si>
  <si>
    <t>127A</t>
  </si>
  <si>
    <t>153A</t>
  </si>
  <si>
    <t>153B</t>
  </si>
  <si>
    <t>39C</t>
  </si>
  <si>
    <t>99A</t>
  </si>
  <si>
    <t>UL. DWORCOWA</t>
  </si>
  <si>
    <t>53B</t>
  </si>
  <si>
    <t>29C</t>
  </si>
  <si>
    <t>156A</t>
  </si>
  <si>
    <t>45A</t>
  </si>
  <si>
    <t>144F</t>
  </si>
  <si>
    <t>144L</t>
  </si>
  <si>
    <t>13C</t>
  </si>
  <si>
    <t>PIĘKNA</t>
  </si>
  <si>
    <t>RODZINNA</t>
  </si>
  <si>
    <t>ZAJĘCZA</t>
  </si>
  <si>
    <t>UL. SPACEROWA</t>
  </si>
  <si>
    <t>109A</t>
  </si>
  <si>
    <t>113A</t>
  </si>
  <si>
    <t>119A</t>
  </si>
  <si>
    <t>34B</t>
  </si>
  <si>
    <t>UL. SZKOLNA</t>
  </si>
  <si>
    <t>UL. DZIAŁKOWA</t>
  </si>
  <si>
    <t>144C</t>
  </si>
  <si>
    <t>55A</t>
  </si>
  <si>
    <t>DP</t>
  </si>
  <si>
    <t>Mufa PE</t>
  </si>
  <si>
    <t>Rodzaj mufy</t>
  </si>
  <si>
    <t>Typ mufy</t>
  </si>
  <si>
    <t>Adres</t>
  </si>
  <si>
    <t>Spliter I</t>
  </si>
  <si>
    <t>Spliter II</t>
  </si>
  <si>
    <t>Liczba HH w mufie</t>
  </si>
  <si>
    <t>Dł. od OLT tras. narast. [m]</t>
  </si>
  <si>
    <t>Dł. od OLT inst. narast. [m]</t>
  </si>
  <si>
    <t>S.SPS6.DP</t>
  </si>
  <si>
    <t>SPS6.MD001</t>
  </si>
  <si>
    <t>PMP-16</t>
  </si>
  <si>
    <t>dostępowa</t>
  </si>
  <si>
    <t>Łukowa 65</t>
  </si>
  <si>
    <t>SPS6.SPL001/2</t>
  </si>
  <si>
    <t>SPS6.MD002</t>
  </si>
  <si>
    <t>PMP-24T</t>
  </si>
  <si>
    <t>Łukowa 77</t>
  </si>
  <si>
    <t>SPS6.SPL001</t>
  </si>
  <si>
    <t>SPS6.SPL001/1</t>
  </si>
  <si>
    <t>SPS6.MD003</t>
  </si>
  <si>
    <t>Łukowa 87</t>
  </si>
  <si>
    <t>SPS6.SPL001/3</t>
  </si>
  <si>
    <t>SPS6.MD004</t>
  </si>
  <si>
    <t>PSB-12</t>
  </si>
  <si>
    <t>Łukowa 64</t>
  </si>
  <si>
    <t>SPS6.SPL001/4</t>
  </si>
  <si>
    <t>SPS6.MD005</t>
  </si>
  <si>
    <t>Ołtuszewskiego 13</t>
  </si>
  <si>
    <t>SPS6.SPL001/5</t>
  </si>
  <si>
    <t>SPS6.MD006</t>
  </si>
  <si>
    <t>Ołtuszewskiego 36</t>
  </si>
  <si>
    <t>SPS6.SPL002</t>
  </si>
  <si>
    <t>SPS6.SPL002/1</t>
  </si>
  <si>
    <t>SPS6.MD007</t>
  </si>
  <si>
    <t>Ołtuszewskiego 38A</t>
  </si>
  <si>
    <t>SPS6.SPL002/2</t>
  </si>
  <si>
    <t>SPS6.MD008</t>
  </si>
  <si>
    <t>Ołtuszewskiego 54</t>
  </si>
  <si>
    <t>SPS6.SPL002/3</t>
  </si>
  <si>
    <t>SPS6.MD009</t>
  </si>
  <si>
    <t>Ołtuszewskiego 62</t>
  </si>
  <si>
    <t>SPS6.SPL002/4</t>
  </si>
  <si>
    <t>SPS6.MD010</t>
  </si>
  <si>
    <t>Ołtuszewskiego 73</t>
  </si>
  <si>
    <t>SPS6.SPL002/5</t>
  </si>
  <si>
    <t>SPS6.MD011</t>
  </si>
  <si>
    <t>Ołtuszewskiego 87</t>
  </si>
  <si>
    <t>SPS6.SPL002/6</t>
  </si>
  <si>
    <t>SPS6.MD012</t>
  </si>
  <si>
    <t>Ołtuszewskiego 120</t>
  </si>
  <si>
    <t>SPS6.SPL002/7</t>
  </si>
  <si>
    <t>SPS6.MD013</t>
  </si>
  <si>
    <t>Ołtuszewskiego 125</t>
  </si>
  <si>
    <t>SPS6.SPL002/8</t>
  </si>
  <si>
    <t>SPS6.MD014</t>
  </si>
  <si>
    <t>liniowa</t>
  </si>
  <si>
    <t>Orla 1</t>
  </si>
  <si>
    <t>SPS6.MD015</t>
  </si>
  <si>
    <t>Kobiór, Przelotowa 60</t>
  </si>
  <si>
    <t>SPS6.SPL003/5</t>
  </si>
  <si>
    <t>SPS6.MD016</t>
  </si>
  <si>
    <t>Kobiór, Rodzinna 144</t>
  </si>
  <si>
    <t>SPS6.SPL004/2</t>
  </si>
  <si>
    <t>SPS6.MD017</t>
  </si>
  <si>
    <t>Kobiór, Rodzinna 169</t>
  </si>
  <si>
    <t>SPS6.SPL004/3</t>
  </si>
  <si>
    <t>SPS6.MD018</t>
  </si>
  <si>
    <t>Kobiór, Rodzinna 168</t>
  </si>
  <si>
    <t>SPS6.SPL004/4</t>
  </si>
  <si>
    <t>SPS6.MD018A</t>
  </si>
  <si>
    <t>SPS6.SPL004/5</t>
  </si>
  <si>
    <t>SPS6.MD019</t>
  </si>
  <si>
    <t>Kobiór, Rodzinna 18</t>
  </si>
  <si>
    <t>SPS6.SPL004/1</t>
  </si>
  <si>
    <t>SPS6.MD020</t>
  </si>
  <si>
    <t>Kobiór, Błękitna 88</t>
  </si>
  <si>
    <t>SPS6.SPL003/1</t>
  </si>
  <si>
    <t>SPS6.MD021</t>
  </si>
  <si>
    <t>FA-MP5</t>
  </si>
  <si>
    <t>Kobiór, Wróblewskiego 149</t>
  </si>
  <si>
    <t>SPS6.SPL003/3</t>
  </si>
  <si>
    <t>SPS6.MD022</t>
  </si>
  <si>
    <t>Kobiór, Boczna 14</t>
  </si>
  <si>
    <t>SPS6.SPL003/4</t>
  </si>
  <si>
    <t>SPS6.MD023</t>
  </si>
  <si>
    <t>Kobiór, Promnicka 55</t>
  </si>
  <si>
    <t>SPS6.SPL003/2</t>
  </si>
  <si>
    <t>SPS6.ML001</t>
  </si>
  <si>
    <t>Kobiór, Centralna 48</t>
  </si>
  <si>
    <t>SPS6.ML002</t>
  </si>
  <si>
    <t>Kobiór, Centralna 22</t>
  </si>
  <si>
    <t>KOBIÓR, UL. JULIANA TUWIMA 33</t>
  </si>
  <si>
    <t>SPS6.ML003</t>
  </si>
  <si>
    <t>Kobiór, Błękitna 56</t>
  </si>
  <si>
    <t>SPS6.SPL003</t>
  </si>
  <si>
    <t>SPS6.ML004</t>
  </si>
  <si>
    <t>Kobiór, Rodzinna/Rolna</t>
  </si>
  <si>
    <t>SPS6.SPL004</t>
  </si>
  <si>
    <t>SPS6.ML005</t>
  </si>
  <si>
    <t>Kobiór, Wróblewskiego 143</t>
  </si>
  <si>
    <t>Nr kabla/Profil kabla</t>
  </si>
  <si>
    <t>Dł. tras. [m]</t>
  </si>
  <si>
    <t>Dł. inst. [m]</t>
  </si>
  <si>
    <t>Dł. opt. [m]</t>
  </si>
  <si>
    <t>SPS6.KO002</t>
  </si>
  <si>
    <t>SPS6.KO003</t>
  </si>
  <si>
    <t>SPS6.KO004</t>
  </si>
  <si>
    <t>SPS6.KO006</t>
  </si>
  <si>
    <t>SPS6.KO007</t>
  </si>
  <si>
    <t>SPS6.KO008</t>
  </si>
  <si>
    <t>SPS6.KO009</t>
  </si>
  <si>
    <t>SPS6.KO010</t>
  </si>
  <si>
    <t>SPS6.KO011</t>
  </si>
  <si>
    <t>SPS6.KO012</t>
  </si>
  <si>
    <t>SPS6.KO013</t>
  </si>
  <si>
    <t>SPS6.KO014</t>
  </si>
  <si>
    <t>SPS6.KO015</t>
  </si>
  <si>
    <t>SPS6.KO016</t>
  </si>
  <si>
    <t>SPS6.KO017</t>
  </si>
  <si>
    <t>SPS6.KO001</t>
  </si>
  <si>
    <t>SPS6.KO018</t>
  </si>
  <si>
    <t>Etykiety wierszy</t>
  </si>
  <si>
    <t>Suma z dł. do przekazania do TOK</t>
  </si>
  <si>
    <t>SBL1.1.1-Bieruń_Bijasowice</t>
  </si>
  <si>
    <t>SBL1.1.2-Bieruń_Nowy_Południe</t>
  </si>
  <si>
    <t>SBL1.1.3.1-Bieruń_Czarnuchowicze_(dawniej:_SBL2.1.1.3.1.3.1.4.2.4.2.1-Bieruń_Czarnuchowicze)</t>
  </si>
  <si>
    <t>SBL1.1.3.2-Bieruń_ul._Równoległa</t>
  </si>
  <si>
    <t>SBL1.1.3.3.1-Lędziny_Goławiec</t>
  </si>
  <si>
    <t>SBL1.1.3.3-Chełm_Śl._Kopciowice_(dawniej:_SBL2.1.1.3.1.3.1.4.2.4-Chełm_Śl._Kopciowice)</t>
  </si>
  <si>
    <t>SBL1.1.3-Bieruń_Kościelna</t>
  </si>
  <si>
    <t>SBL1.1.3-Bieruń_Nowy_Południowo-Zachodni</t>
  </si>
  <si>
    <t>SBL1.1.4-Bieruń_Ściernie</t>
  </si>
  <si>
    <t>SBL1.1.5.1.1.1.1.2.3.1-Tychy_Fabryka</t>
  </si>
  <si>
    <t>SBL1.1.5.1.1.1.1.2.3-Bieruń_Łysina</t>
  </si>
  <si>
    <t>SBL1.1.5.1.1.1.1.2-Bieruń_Łysina_Północ</t>
  </si>
  <si>
    <t>SBL1.1.5.1.1.1.1-Bieruń_Stary</t>
  </si>
  <si>
    <t>SBL1.1.5.1.1.1-Bieruń_Baraniec_Północ</t>
  </si>
  <si>
    <t>SBL1.1.5.1.1.2.1-Bieruń_Jajosty</t>
  </si>
  <si>
    <t>SBL1.1.5.1.1-Bieruń_Baraniec_Południe</t>
  </si>
  <si>
    <t>SBL1.1.5-Bieruń_Zarzyna</t>
  </si>
  <si>
    <t>SBL1.S1.1-Bieruń_Stary_JO</t>
  </si>
  <si>
    <t>SBL1.S1.2-Bieruń_Nowy_JO</t>
  </si>
  <si>
    <t>SBL1.W2-Bieruń_PKP_PGG</t>
  </si>
  <si>
    <t>SBL1.W3-Bieruń_TT</t>
  </si>
  <si>
    <t>SBL2.1.1.1-Lędziny_Jemiołowa</t>
  </si>
  <si>
    <t>SBL2.1.1.3.1.1.1-Ledziny_Hołdunów_Wsch.</t>
  </si>
  <si>
    <t>SBL2.1.1.3.1.1.2-Lędziny_Hołdunów_Palmowa</t>
  </si>
  <si>
    <t>SBL2.1.1.3.1.1-Lędziny_Hołdunów_Zach.</t>
  </si>
  <si>
    <t>SBL2.1.1.3.1.3.1.1-Imielin_Stara_Gac</t>
  </si>
  <si>
    <t>SBL2.1.1.3.1.3.1.2-Imielin_Bagienko</t>
  </si>
  <si>
    <t>SBL2.1.1.3.1.3.1.3.1-Imielin_Jazd</t>
  </si>
  <si>
    <t>SBL2.1.1.3.1.3.1.3-Imielin_Pasieczki_Wsch.</t>
  </si>
  <si>
    <t>SBL2.1.1.3.1.3.1.4.1-Imielin_Goje</t>
  </si>
  <si>
    <t>SBL2.1.1.3.1.3.1.4.2.2-Chełm_Śl._Chełm_Mały</t>
  </si>
  <si>
    <t>SBL2.1.1.3.1.3.1.4.2-Chełm_Śl._Chełmska</t>
  </si>
  <si>
    <t>SBL2.1.1.3.1.3.1.4-Imielin_Imielińska</t>
  </si>
  <si>
    <t>SBL2.1.1.3.1.3-Imielin_Wioski</t>
  </si>
  <si>
    <t>SBL2.1.1.3.1-Lędziny_Smardzowice</t>
  </si>
  <si>
    <t>SBL2.1.1.3.2-Lędziny_Lędzińska_59</t>
  </si>
  <si>
    <t>SBL2.1.1-Lędziny_Blych</t>
  </si>
  <si>
    <t>SBL2.S1-Chełm_Śląski_Śląska_JO</t>
  </si>
  <si>
    <t>SCH2.1.1-Chorzów_Miasto</t>
  </si>
  <si>
    <t>SCH2.1-Chorzów_Planty</t>
  </si>
  <si>
    <t>SCH2.S1.1-Świętochłowice_Chrobrego_JO</t>
  </si>
  <si>
    <t>SCH2.S1-Klimizowiec_JO</t>
  </si>
  <si>
    <t>SCH2.S1-Świętochłowice_Łagiewnicka_JO</t>
  </si>
  <si>
    <t>SIS1.S1-Bytków_OLT_JO</t>
  </si>
  <si>
    <t>SKA2.1.1-Katowice_Janów</t>
  </si>
  <si>
    <t>SKA2.1-Katowice_Nikiszowiec</t>
  </si>
  <si>
    <t>SMI1.1.1-Mikołów_Trupia_Łączka</t>
  </si>
  <si>
    <t>SMI1.1.2.1.1-Katowice_Brynów</t>
  </si>
  <si>
    <t>SMI1.1.2.1-Katowice_Piotrowice</t>
  </si>
  <si>
    <t>SMI1.1.2.2-Katowice_Podlesie</t>
  </si>
  <si>
    <t>SMI1.1.2-Mikołów_Zarzecze</t>
  </si>
  <si>
    <t>SMI1.1.3.1-Mikołów_Gniotek</t>
  </si>
  <si>
    <t>SMI1.1.4.1-Mikołów_Południe</t>
  </si>
  <si>
    <t>SMI1.1.4-Łaziska_Dolne</t>
  </si>
  <si>
    <t>SMI1.1.5.2.1-Kolonia_Huta</t>
  </si>
  <si>
    <t>SMI1.1.5.2-Mokre_Rusinów</t>
  </si>
  <si>
    <t>SMI1.1.5-Mikołów_Goj</t>
  </si>
  <si>
    <t>SMI1.1-Mikołów_Centrum</t>
  </si>
  <si>
    <t>SMI1.W1-Mikołów_TT</t>
  </si>
  <si>
    <t>SMI2.1.1.1-Wyry_Północ</t>
  </si>
  <si>
    <t>SMI2.1.1.2-Wyry_Południe</t>
  </si>
  <si>
    <t>SMI2.1.1.3.1-Gostyń_Zachód</t>
  </si>
  <si>
    <t>SMI2.1.1.3.2.1.1.1-Orzesze_Staw</t>
  </si>
  <si>
    <t>SMI2.1.1.3.2.1.1-Orzesze_Przygoń</t>
  </si>
  <si>
    <t>SMI2.1.1.3.2.1.2-Łaziska_Kopalnia</t>
  </si>
  <si>
    <t>SMI2.1.1.3.2.1.3-Gardawice</t>
  </si>
  <si>
    <t>SMI2.1.1.3.2-Orzesze_Chałupy</t>
  </si>
  <si>
    <t>SMI2.1.1.3-Gostyń_Wschód</t>
  </si>
  <si>
    <t>SMI2.1.1-Łaziska_Górne</t>
  </si>
  <si>
    <t>SMI2.S1.1-Orzesze_Zgoń_JO</t>
  </si>
  <si>
    <t>SMI2.S1-Wyry_JO</t>
  </si>
  <si>
    <t>SMI3.S1-Orzesze_JO</t>
  </si>
  <si>
    <t>SMS1.1.1-Mysłowice_Wysoki_Brzeg</t>
  </si>
  <si>
    <t>SMS1.1.2.1.1.1-Mysłowice_Stara_Wesoła_Północ</t>
  </si>
  <si>
    <t>SMS1.1.2.1.1.2-Mysłowice_Granica_Wesołej</t>
  </si>
  <si>
    <t>SMS1.1.2.1.1-Mysłowice_Stara_Wesoła_Południe</t>
  </si>
  <si>
    <t>SMS1.1.2.1.2.1.1.1-Mysłowice_Ławki</t>
  </si>
  <si>
    <t>SMS1.1.2.1.2.1.1-Mysłowice_Krasowy_Północ</t>
  </si>
  <si>
    <t>SMS1.1.2.1.2.1-Mysłowice_Krasowy_Południe</t>
  </si>
  <si>
    <t>SMS1.1.2.1.2-Mysłowice_Hajdowizna</t>
  </si>
  <si>
    <t>SMS1.1.2.1-Mysłowice_Larysz</t>
  </si>
  <si>
    <t>SMS1.1.2.2-Mysłowice_Pukowca</t>
  </si>
  <si>
    <t>SMS1.1.2.3-Mysłowice_Wybickiego,_Zachodnia</t>
  </si>
  <si>
    <t>SMS1.1.2-Mysłowice_Morgi</t>
  </si>
  <si>
    <t>SMS1.1-Mysłowice_Brzęczkowice-Brzezinka</t>
  </si>
  <si>
    <t>SMS1.S1.1-Mysłowice_Morgi_JO</t>
  </si>
  <si>
    <t>SMS1.S1-Mysłowice_Brzezinka_JO</t>
  </si>
  <si>
    <t>SMS1.W1-Mysłowice_S1_A4</t>
  </si>
  <si>
    <t>SPS1.1.1.1.1.1-Jankowice_Złote_Łany</t>
  </si>
  <si>
    <t>SPS1.1.1.1.1-Pszczyna_Podstarzyniec</t>
  </si>
  <si>
    <t>SPS1.1.1.1.2-Pszczyna_Studzienice</t>
  </si>
  <si>
    <t>SPS1.1.1.1-Pszczyna_Jankowice</t>
  </si>
  <si>
    <t>SPS1.1.1-Ćwiklice_Kolonia_Podlesie</t>
  </si>
  <si>
    <t>SPS1.1-Pszczyna_Ćwiklice</t>
  </si>
  <si>
    <t>SPS1.S1-Ćwiklice_Zachód_JO</t>
  </si>
  <si>
    <t>SPS1.S2.1-Studzienice_JO</t>
  </si>
  <si>
    <t>SPS1.S2-Ćwiklice_Centrum_JO</t>
  </si>
  <si>
    <t>SPS2.1.1.1-Kobielice_Podlesie</t>
  </si>
  <si>
    <t>SPS2.1.1-Kobielice</t>
  </si>
  <si>
    <t>SPS2.1.2-Poręba</t>
  </si>
  <si>
    <t>SPS2.1.3.1-Brzeźce_Wideki</t>
  </si>
  <si>
    <t>SPS2.1.3.2-Brzeźce_Południe</t>
  </si>
  <si>
    <t>SPS2.1.3-Brzeźce_Północ</t>
  </si>
  <si>
    <t>SPS2.1-Radostowice</t>
  </si>
  <si>
    <t>SPS2.2.1-Pszczyna_Osiedle_Rolnicze</t>
  </si>
  <si>
    <t>SPS2.2.2-Czarków_Doświadczalna</t>
  </si>
  <si>
    <t>SPS2.2.3.1.1.1-Piasek_Myśliwska</t>
  </si>
  <si>
    <t>SPS2.2.3.1.1-Piasek</t>
  </si>
  <si>
    <t>SPS2.2.3.1-Piasek_Kolonia_Wolności</t>
  </si>
  <si>
    <t>SPS2.2.3-Czarków_Wolności</t>
  </si>
  <si>
    <t>SPS2.2.4-Czarków_Kolejowa</t>
  </si>
  <si>
    <t>SPS2.2-Czarków_Południowy-Zachód</t>
  </si>
  <si>
    <t>SPS2.S1.1.1-Brzeźce_JO</t>
  </si>
  <si>
    <t>SPS2.S1-Poręba_JO</t>
  </si>
  <si>
    <t>SPS2.S2.1-Piasek_JO</t>
  </si>
  <si>
    <t>SPS2.S2-Czarków_JO</t>
  </si>
  <si>
    <t>SPS3.1-Goczałkowice_Osiedle_Wodociągowe</t>
  </si>
  <si>
    <t>SPS3.2-Łąka</t>
  </si>
  <si>
    <t>SPS3.3.1.1-Goczałkowice_Szkolna</t>
  </si>
  <si>
    <t>SPS3.3.1.2-Goczałkowice_Południowa</t>
  </si>
  <si>
    <t>SPS3.3.1.3-Goczałkowice_Siedlecka</t>
  </si>
  <si>
    <t>SPS3.3.1.4.2-Goczałkowice_Bór_II</t>
  </si>
  <si>
    <t>SPS3.3.1.4-Goczałkowice_Działki</t>
  </si>
  <si>
    <t>SPS3.3.1.5.1.1-Goczałkowice_Borki_Pierwsze</t>
  </si>
  <si>
    <t>SPS3.3.1.5.1.2-Rudołtowice</t>
  </si>
  <si>
    <t>SPS3.3.1.5.1-Goczałkowice_Kolonia_Brzozowa</t>
  </si>
  <si>
    <t>SPS3.3.1.5-Goczałkowice_Kolejowa</t>
  </si>
  <si>
    <t>SPS3.3.1-Goczałkowice_Wieś</t>
  </si>
  <si>
    <t>SPS3.3-Goczałkowice_Polne_Domy</t>
  </si>
  <si>
    <t>SPS3.S1.1-Łąka_JO</t>
  </si>
  <si>
    <t>SPS3.S1.2.1-Rudołtowice_JO</t>
  </si>
  <si>
    <t>SPS3.S1.2-Goczałkowice_Działki_JO</t>
  </si>
  <si>
    <t>SPS3.S1-Osiedle_Wodociągowe_JO</t>
  </si>
  <si>
    <t>SPS3.W3-Łąka_Gerberów</t>
  </si>
  <si>
    <t>SPS4.1.3-Pawłowice_Wyzwolenia</t>
  </si>
  <si>
    <t>SPS4.1.4.4-Wisła_Mała</t>
  </si>
  <si>
    <t>SPS4.1.4-Pawłowice_Studzionka</t>
  </si>
  <si>
    <t>SPS4.1.5.1.1.1-Golasowice_Kochanowskiego</t>
  </si>
  <si>
    <t>SPS4.1.5.1.1.2.1-Golasowice_Jarząbkowice</t>
  </si>
  <si>
    <t>SPS4.1.5.1.1.2.2.1.1-Pielgrzymowice_Południe</t>
  </si>
  <si>
    <t>SPS4.1.5.1.1.2.2.1.2-Pielgrzymowice_Wschód</t>
  </si>
  <si>
    <t>SPS4.1.5.1.1.2.2.1.3-Pielgrzymowice_Las_Ruptawiec</t>
  </si>
  <si>
    <t>SPS4.1.5.1.1.2.2.1.4-Pielgrzymowice_Widokowa</t>
  </si>
  <si>
    <t>SPS4.1.5.1.1.2.2.1-Pielgrzymowice</t>
  </si>
  <si>
    <t>SPS4.1.5.1.1.2.2-Golasowice_Kraszewskiego</t>
  </si>
  <si>
    <t>SPS4.1.5.1.1.2-Golasowice_Zawadzkiego</t>
  </si>
  <si>
    <t>SPS4.1.5.1.1-Golasowice_Konopnickiej</t>
  </si>
  <si>
    <t>SPS4.1.5.1-Golasowice_Północ</t>
  </si>
  <si>
    <t>SPS4.1.5-Pawłowice_Południe_PKP</t>
  </si>
  <si>
    <t>SPS4.1-Pawłowice_Centrum</t>
  </si>
  <si>
    <t>SPS4.S1.1.1-Pielgrzymowice_JO</t>
  </si>
  <si>
    <t>SPS4.S1.1-Golasowice_JO</t>
  </si>
  <si>
    <t>SPS4.S1-Pawłowice_Centrum_JO</t>
  </si>
  <si>
    <t>SPS4.S2-Wisła_Mała_JO</t>
  </si>
  <si>
    <t>SPS4.W3-Pielgrzymowice_TT</t>
  </si>
  <si>
    <t>SPS5.1.1-Stary_Suszec</t>
  </si>
  <si>
    <t>SPS5.1.2.2-Suszec_Rudziczka</t>
  </si>
  <si>
    <t>SPS5.1.2-Kryry</t>
  </si>
  <si>
    <t>SPS5.1-Suszec</t>
  </si>
  <si>
    <t>SPS5.S2-Kryry_JO</t>
  </si>
  <si>
    <t>SPS6.1.1-Kobiór_Południe</t>
  </si>
  <si>
    <t>SPS6.1.2-Kobiór_Centrum</t>
  </si>
  <si>
    <t>SPS6.S1-Kobiór_JO</t>
  </si>
  <si>
    <t>SRS1.1.3-Ruda_Admiralska</t>
  </si>
  <si>
    <t>SRS1.1.4.1-Ruda_Basenowa</t>
  </si>
  <si>
    <t>SRS1.1.4-Ruda_Bielszowice</t>
  </si>
  <si>
    <t>SRS1.1-Ruda_Wirek</t>
  </si>
  <si>
    <t>SRS1.S1.1-Ruda_Otylia_JO</t>
  </si>
  <si>
    <t>SRS2.1-Ruda_Orzegów</t>
  </si>
  <si>
    <t>SRS2.S1.1-Ruda_Magazynowa_JO</t>
  </si>
  <si>
    <t>SRS2.S1-Ruda_Orzegów_JO</t>
  </si>
  <si>
    <t>SRS3.1-Ruda_Radoszowy</t>
  </si>
  <si>
    <t>SRS3.2.1-Ruda_Kochłowice_Południe</t>
  </si>
  <si>
    <t>SRS3.2.2.1-Mikołów_Piaskowa</t>
  </si>
  <si>
    <t>SRS3.2.2-Mikołów_Borowa_Wieś</t>
  </si>
  <si>
    <t>SRS3.2-Ruda_Kochłowice</t>
  </si>
  <si>
    <t>STY1.1.2.2.1-Mikołów_Wilkowyje</t>
  </si>
  <si>
    <t>STY1.1.2.2-Tychy_Mąkołowiec</t>
  </si>
  <si>
    <t>STY1.1.2.3-Tychy_Sadowa</t>
  </si>
  <si>
    <t>STY1.1.2.4.1.1-Tychy_Czułów</t>
  </si>
  <si>
    <t>STY1.1.2.4.1.2.1-Tychy_Kaczeniec</t>
  </si>
  <si>
    <t>STY1.1.2.4.1.2.2.1-Tychy_Zawiść_Północ</t>
  </si>
  <si>
    <t>STY1.1.2.4.1.2.2.2.1.2.1-Tychy_Jakuba</t>
  </si>
  <si>
    <t>STY1.1.2.4.1.2.2.2.1.2-Tychy_Wygorzele</t>
  </si>
  <si>
    <t>STY1.1.2.4.1.2.2.2.1.3.3-Tychy_Urbanowice_Zachód</t>
  </si>
  <si>
    <t>STY1.1.2.4.1.2.2.2.1.3-Tychy_Jaroszowice</t>
  </si>
  <si>
    <t>STY1.1.2.4.1.2.2.2.1.4.1.1-Tychy_Nad_Potokiem</t>
  </si>
  <si>
    <t>STY1.1.2.4.1.2.2.2.1.4.1-Tychy_Oświęcimska</t>
  </si>
  <si>
    <t>STY1.1.2.4.1.2.2.2.1.4-Tychy_Urbanowice_Wschód</t>
  </si>
  <si>
    <t>STY1.1.2.4.1.2.2.2.1-Tychy_Skotnica</t>
  </si>
  <si>
    <t>STY1.1.2.4.1.2.2.2-Tychy_Kopaniny</t>
  </si>
  <si>
    <t>STY1.1.2.4.1.2.2-Tychy_Wartogłowiec</t>
  </si>
  <si>
    <t>STY1.1.2.4.1.2-Tychy_Zwierzyniec</t>
  </si>
  <si>
    <t>STY1.1.2.4.1-Tychy_Czarna</t>
  </si>
  <si>
    <t>STY1.1.2.4-Tychy_Czułów_Południe</t>
  </si>
  <si>
    <t>STY1.1.2-Stare_Tychy</t>
  </si>
  <si>
    <t>STY1.1-Tychy_Stadion</t>
  </si>
  <si>
    <t>STY1.2.1.1-Tychy_Glinka_Południe</t>
  </si>
  <si>
    <t>STY1.2.2.1-Tychy_Żwaków</t>
  </si>
  <si>
    <t>STY1.2.2.2-Tychy_Sublańska</t>
  </si>
  <si>
    <t>STY1.2.2-Tychy_Suble</t>
  </si>
  <si>
    <t>STY1.2.3.1-Tychy_Paprocańska</t>
  </si>
  <si>
    <t>STY1.S1-Tychy_Śródmieście_JO</t>
  </si>
  <si>
    <t>STY1.W1-Tychy_TT</t>
  </si>
  <si>
    <t>Suma końcowa</t>
  </si>
  <si>
    <t>ID_ZS</t>
  </si>
  <si>
    <t>MIEJSC</t>
  </si>
  <si>
    <t>NR_PORZ</t>
  </si>
  <si>
    <t>PW</t>
  </si>
  <si>
    <t>Moduł budowy</t>
  </si>
  <si>
    <t>Ostateczna budowa</t>
  </si>
  <si>
    <t>status zgody</t>
  </si>
  <si>
    <t>Osoba odpowiedzialna</t>
  </si>
  <si>
    <t>klasyfikacja budynku</t>
  </si>
  <si>
    <t>zgoda/ odmowa</t>
  </si>
  <si>
    <t>projekt</t>
  </si>
  <si>
    <t>STATUS BUDOWY</t>
  </si>
  <si>
    <t>MUFA</t>
  </si>
  <si>
    <t>Data końca budowy</t>
  </si>
  <si>
    <t>rodzaj przyłącza wg PW</t>
  </si>
  <si>
    <t>Właściciel/zarządca</t>
  </si>
  <si>
    <t>e-mail</t>
  </si>
  <si>
    <t>tel.</t>
  </si>
  <si>
    <t>nr dzialki</t>
  </si>
  <si>
    <t>data wysłania projektu</t>
  </si>
  <si>
    <t>data podpisania umowy/oświadczenia</t>
  </si>
  <si>
    <t>data ostatniej akcji</t>
  </si>
  <si>
    <t>Wykonawca</t>
  </si>
  <si>
    <t>Data wykonania</t>
  </si>
  <si>
    <t>Uwaga do Notatki Służbowej</t>
  </si>
  <si>
    <t>LĘDZINY</t>
  </si>
  <si>
    <t>ASNYKA</t>
  </si>
  <si>
    <t>M.14.B</t>
  </si>
  <si>
    <t>odmowa</t>
  </si>
  <si>
    <t>Mirek</t>
  </si>
  <si>
    <t>Mateusz</t>
  </si>
  <si>
    <t>wielorodzinny</t>
  </si>
  <si>
    <t>negat</t>
  </si>
  <si>
    <t>Instalacja splitera II rzędu  z mufy MD34  w mufie ML030</t>
  </si>
  <si>
    <t>SBL2.MD034</t>
  </si>
  <si>
    <t>napowietrzne</t>
  </si>
  <si>
    <t>Anna Kozłowska, Robert Włodarski, Małgorzata Kania, Dawid Kozłowski</t>
  </si>
  <si>
    <t/>
  </si>
  <si>
    <t>241403_1.0004.AR_5.2456/24</t>
  </si>
  <si>
    <t>25.02.2021 z lokatorów nikogo nie zastałem. Zostawiłem kontakt w skrzynkach // 16.12.2019 Zostawiłem kontakt u sąsiada</t>
  </si>
  <si>
    <t>N/D</t>
  </si>
  <si>
    <t>MIKOŁÓW</t>
  </si>
  <si>
    <t>ZRĘBOWA</t>
  </si>
  <si>
    <t>Koncepcja_SMI1.1.5.2.2-Mikołów_Borowa_Wieś</t>
  </si>
  <si>
    <t>Kamil</t>
  </si>
  <si>
    <t>jednorodzinny</t>
  </si>
  <si>
    <t>CZESŁAW WRÓBEL, BARTŁOMIEJ ŚWIT, ANNA ŚWIT,</t>
  </si>
  <si>
    <t>219/7</t>
  </si>
  <si>
    <t>14.06.2021 nikogo nie zastałem - ponownie kontakt do skrzynki//17-02-2021 - rozmowa z właścicielką, rozmowa, tłumaczenie//Zostawiłem kontakt oraz umowę babci, ma przekazać</t>
  </si>
  <si>
    <t>STUDZIENICE</t>
  </si>
  <si>
    <t>BAŻANTÓW</t>
  </si>
  <si>
    <t>M.11.B</t>
  </si>
  <si>
    <t>Ewa</t>
  </si>
  <si>
    <t xml:space="preserve">jednorodzinny </t>
  </si>
  <si>
    <t>Montaż mufy MD048 na słupie SL690</t>
  </si>
  <si>
    <t>SPS1.MD048</t>
  </si>
  <si>
    <t>Bolesław Staszek, Jerzy Staszek, Alojzy Staszek, Czesława Matuszak, Jadwiga Głąbek, Małgorzata Olejarczyk</t>
  </si>
  <si>
    <t>STARSZA OSOBA NIE JEST ZAINTERESOWANA</t>
  </si>
  <si>
    <t>BIERUŃ</t>
  </si>
  <si>
    <t>BOJSZOWSKA</t>
  </si>
  <si>
    <t>Koncepcja_SBL1.1.5.1.1.2-Bieruń_Kolonia_Bieruń_Stary</t>
  </si>
  <si>
    <t>brak projektu</t>
  </si>
  <si>
    <t>Małgorzata Andrzejak, Zbigniew Andrzejak, Danuta Szostek</t>
  </si>
  <si>
    <t>nd.</t>
  </si>
  <si>
    <t>odmówili, mają światłowód, ale zostawiłem kontakt do siebie</t>
  </si>
  <si>
    <t>Mają światłowód od innego dostawcy</t>
  </si>
  <si>
    <t>Janina Lewandowska, Janusz Lewandowski, Małgorzata Szlosarczyk, Henryk Szlosarczyk</t>
  </si>
  <si>
    <t xml:space="preserve">brak projektu </t>
  </si>
  <si>
    <t>Czesław Latusek</t>
  </si>
  <si>
    <t>IMIELIN</t>
  </si>
  <si>
    <t>TADEUSZA BANACHIEWICZA</t>
  </si>
  <si>
    <t>S.2.B</t>
  </si>
  <si>
    <t>SBL2.MD006</t>
  </si>
  <si>
    <t>- Własność: udział 1/1 Grzegorz Jacek, im. rodz.: Rudolf, Irena; Tadeusza Banachiewicza 11A, 41-407 Imielin</t>
  </si>
  <si>
    <t>241402_1.0001.AR_17.921/128, 241402_1.0001.AR_17.920/128</t>
  </si>
  <si>
    <t>25.02.2020 Nikogo nie zastałem, zsotawiłem kontakt w skrzynce // Rozmowa z żoną właściciela, zostawiłem kontakt, mąż ma zadzwonić</t>
  </si>
  <si>
    <t>GOCZAŁKOWICE-ZDRÓJ</t>
  </si>
  <si>
    <t>SZKOLNA</t>
  </si>
  <si>
    <t>M.15.B</t>
  </si>
  <si>
    <t>SPS3.MD114</t>
  </si>
  <si>
    <t>brak wypisu</t>
  </si>
  <si>
    <t>241001_2.0001.AR_1.1159/102</t>
  </si>
  <si>
    <t>06.05.2021 przypomnialem sie przekazujac konatakt przez mieszkanca//rozmowa z właścicielem, ma porozmawiać z młodymi, otrzymali kontakt</t>
  </si>
  <si>
    <t>WIŚLNA</t>
  </si>
  <si>
    <t>Szymon</t>
  </si>
  <si>
    <t>SPS3.MD093</t>
  </si>
  <si>
    <t>- Własność: udział 1/1 Małż.: Józef Maćkowski, im. rodz.: Stefan, Anna; - - -
Anna Maćkowska, im. rodz.: Wincenty, Apolonia; - - -</t>
  </si>
  <si>
    <t>wojtek.cwikla@gmail.com</t>
  </si>
  <si>
    <t>241001_2.0001.AR_5.1752/36</t>
  </si>
  <si>
    <t>20.10.2021 telefonowałem, brak odp.//21.05.2021 - rozmawiałem z Pania zostawiłem kontakt (raczej nie beda chcieli maja swiatlowod)// 12.02.2021 Niekogo nie zastałem, wrzuciłem ulotkę do skrzynki// Kontakt wrzócony do skrzynki</t>
  </si>
  <si>
    <t>SPS3.MD095</t>
  </si>
  <si>
    <t>- Własność: udział 1/4 Józef Droździk, im. rodz.: Antoni, Salomea; Wiślna 28 Goczałkowice-Zdrój
- Własność: udział 1/4 Małgorzata Droździk, im. rodz.: Albert, Bronisława; Wiślna 28 Goczałkowice-Zdrój
- Własność: udział 1/2 Sabina Puczka, im. rodz.: Józef, Małgorzata; Wiślna 28 Goczałkowice-Zdrój</t>
  </si>
  <si>
    <t>241001_2.0001.AR_5.852/38</t>
  </si>
  <si>
    <t>21.05.21 - 12.02.2021 nie było zięcia. Są codziennie po 15. Zostawiłem kontakt w skrzynce. // rozmowa z właścicielem, ma porozmawiać z młodymi, otrzymali kontakt</t>
  </si>
  <si>
    <t>GŁÓWNA</t>
  </si>
  <si>
    <t>M.16.B</t>
  </si>
  <si>
    <t>SPS3.MD062</t>
  </si>
  <si>
    <t>241001_2.0001.AR_1.2213/38</t>
  </si>
  <si>
    <t>21.05.21 rozmawialem zostawiłem kontakt //12.02.2021 - nie było męża, Pani prosiła podjechać w przyszłym tygodniu // pozostawiony kontakt</t>
  </si>
  <si>
    <t>ZIMOWA</t>
  </si>
  <si>
    <t>SPS3.MD059</t>
  </si>
  <si>
    <t>- Własność: udział 1/1 Stefan Filipczyk, im. rodz.: Edward, Marta; Zimowa 19, 43-230 Goczałkowice-Zdrój</t>
  </si>
  <si>
    <t>241001_2.0001.AR_1.2451/28</t>
  </si>
  <si>
    <t>06.05.2021 rozmowa z ojcem i synem - kontakt przekazany, zrozumieli przekazane informacje, jesli sie nei odezwa tzn ze negat//2.02.2021 - Nie zastałem, Zostawiłem ulotkę // rozmowa z właścicielem, ma porozmawiać z młodymi, otrzymali kontakt</t>
  </si>
  <si>
    <t>CZARKÓW</t>
  </si>
  <si>
    <t>DROBIOWA</t>
  </si>
  <si>
    <t>Koncepcja_SPS2.2.3-Czaków_Wolności</t>
  </si>
  <si>
    <t>nie budujemy</t>
  </si>
  <si>
    <t>- Własność: udział 1/2 Małż.: Andrzej Rokowski, im. rodz.: Józef, Anna; Witosa 129, 43-300 Bielsko-Biała
Bernadeta Rokowska, im. rodz.: Mieczysław, Cecylia; Kolejowa 37, 43-211 Czarków
- Własność: udział 1/2 Zbigniew Zachwieja, im. rodz.: Mieczysław, Cecylia; Kolejowa 37, 43-211 Czarków</t>
  </si>
  <si>
    <t>swierczynskidarek@gmail.com</t>
  </si>
  <si>
    <t>784 589 410 - Zarządca Dariusz swierczyński</t>
  </si>
  <si>
    <t>241005_5.0003.AR_1.810/27</t>
  </si>
  <si>
    <t>25.02.2022 wysłany mail z przypomnieniem//25.01.2022 udało się dodzwonić, zdobyłem maila i wysłałem info., ma się zapoznać i odpowiedzieć//04.01.2022 dzwoniłem ale nikt nie odbiera//24.11.2021 udało się zdobyć na miejscu nr do zarządcy, dzwoniłem ale nie odbiera nikt//21.05.21 - nikogo nie zastałem // zostawiłem kontakt mieszkańcowi który ma kontakt z zarządca</t>
  </si>
  <si>
    <t>MYSŁOWICE</t>
  </si>
  <si>
    <t>GRANICZNA</t>
  </si>
  <si>
    <t>M.25.B</t>
  </si>
  <si>
    <t>SMS1.MD099</t>
  </si>
  <si>
    <t>- Własność: udział 1/1 MICHAŁ BARAŃSKI, im. rodz.: MARIAN, JADWIGA; Graniczna 43, 41-400 Mysłowice</t>
  </si>
  <si>
    <t>247001_1.0010.AR_2.1368/14</t>
  </si>
  <si>
    <t>Udało mi się porozmawiać z właścicielem, ma juz swiatlowod, zostawilem kontakt do siebie, ewentualnie skrzynka na zew. budynku, ma się odezwac</t>
  </si>
  <si>
    <t>BURSZTYNOWA</t>
  </si>
  <si>
    <t>Zasilanie adresów ze splitera II rzędu z mufy MD067</t>
  </si>
  <si>
    <t>SBL2.MD068</t>
  </si>
  <si>
    <t>Józef Moczała, Anna Moczała</t>
  </si>
  <si>
    <t>512 144 497</t>
  </si>
  <si>
    <t>241402_1.0001.AR_10.335/92</t>
  </si>
  <si>
    <t>11.03.2021 nie zastano, z zewnątrz wygląda jak budynek jednorodzinny // 25.02.2021 Podał nr do męża, dzwoniłem ae nie odbiera // Rozmawiałem z właścicielem, ma porozmawiać z żona. Mają światłowód</t>
  </si>
  <si>
    <t>ANIELA FILIPIAK, IGNACY FILIPIAK</t>
  </si>
  <si>
    <t>173/7</t>
  </si>
  <si>
    <t>rozmawiałem z właścielem, mowił że ma dokoumenty w domu ale jeszcze nie usiadł do tematu//07.01.2021 - nikogo nie zastałem // 15.01.2021 - mają świałowód raczej nie są zainteresowani // Starsi Państwo, mieli porozmawiać z Synem// Zostawiłem właścicielom kont. i umowę ( tu jest szansa)</t>
  </si>
  <si>
    <t>CHEŁM ŚLĄSKI</t>
  </si>
  <si>
    <t>EUGENIUSZA ROMERA</t>
  </si>
  <si>
    <t>Koncepcja_SBL2.1.1.3.1.3.1.4.2.2-Chełm_Śl._Chełm_Mały</t>
  </si>
  <si>
    <t>M.34.B</t>
  </si>
  <si>
    <t>241405_2.0001.AR_6.751/233</t>
  </si>
  <si>
    <t>Kontakt przekazany mieszkańcowi, nie było własciciela</t>
  </si>
  <si>
    <t>ŁAZISKA GÓRNE</t>
  </si>
  <si>
    <t>GOSTYŃSKA</t>
  </si>
  <si>
    <t>SMI2.MD042</t>
  </si>
  <si>
    <t xml:space="preserve">15.01.2020 byłem ponownie przypominałem o sprawie// Umowa + kontakt pozostawiony żonie wlasciciela // </t>
  </si>
  <si>
    <t>KRYRY</t>
  </si>
  <si>
    <t>FRANCISZKA KLIMY</t>
  </si>
  <si>
    <t>M.01.B</t>
  </si>
  <si>
    <t>Montaż mufy MD026 na słupie SL411</t>
  </si>
  <si>
    <t>SPS5.MD025</t>
  </si>
  <si>
    <t>brak danych</t>
  </si>
  <si>
    <t>241006_2.0002.AR_8.8/2</t>
  </si>
  <si>
    <t>Opuszczony budynek</t>
  </si>
  <si>
    <t>KATOWICE</t>
  </si>
  <si>
    <t>LEŚNEGO POTOKU</t>
  </si>
  <si>
    <t>M.03.B</t>
  </si>
  <si>
    <t>podpisana</t>
  </si>
  <si>
    <t>tak</t>
  </si>
  <si>
    <t>wybudowane</t>
  </si>
  <si>
    <t>SKA2.MD007</t>
  </si>
  <si>
    <t>1600/8</t>
  </si>
  <si>
    <t>Pan oddzwonił, poinformował mnie, że są tam nie wyjaśnione sprawy spadkowe, a on jedynie płaci podatki za nieruchomość. nie ma mocy prawnej</t>
  </si>
  <si>
    <t>POLNET</t>
  </si>
  <si>
    <t>JARZĄBKOWICE</t>
  </si>
  <si>
    <t>WIEJSKA</t>
  </si>
  <si>
    <t>Koncepcja_SPS4.1.5.1.1.2.1-Golasowice_Jarząbkowice</t>
  </si>
  <si>
    <t>M.36.B</t>
  </si>
  <si>
    <t>do pozyskania</t>
  </si>
  <si>
    <t>- Własność: udział 1/1 SKARB PAŃSTWA; &lt;brak ulicy&gt; ,  -
Prawa własności Skarbu Państwa: udział 1/1, Krajowy Ośrodek Wsparcia Rolnictwa; 
Karolkowa 30, 01-207 Warszawa
Użytkowanie: udział 1/1, STADNINA KONI "OCHABY" SPÓŁKA Z OGRANICZONĄ ODPOWIEDZIALNOŚCIĄ; 
Hodowlana 16, 43-430 Ochaby Wielkie</t>
  </si>
  <si>
    <t>241004_2.0002.AR_4.171/63</t>
  </si>
  <si>
    <t>CHORZÓW</t>
  </si>
  <si>
    <t>WALEREGO WRÓBLEWSKIEGO</t>
  </si>
  <si>
    <t>Koncepcja_SCH2.1.1-Chorzów_Miasto</t>
  </si>
  <si>
    <t>2807/92</t>
  </si>
  <si>
    <t>18.12.2019 udało mi się zastać jednego z właścicieli, prosiłem by przypomniał o sprawie reszcie rodziny. On sam nie bedzie korzystał (emeryt) ale nie ma nic przeciwko// 12.12.2019 ponowna próba zastania właściciela, zostawiłem notkę z kontaktem// Pozostawiłem kontakt w skrzynce, nikogo nie zastalem</t>
  </si>
  <si>
    <t>LEGNICKA</t>
  </si>
  <si>
    <t>Koncepcja_SCH2.1-Chorzów_Planty</t>
  </si>
  <si>
    <t>M.05.B</t>
  </si>
  <si>
    <t>budynek nie istnieje</t>
  </si>
  <si>
    <t>ANTONIÓW</t>
  </si>
  <si>
    <t>Koncepcja_</t>
  </si>
  <si>
    <t>KATOWICKA</t>
  </si>
  <si>
    <t>WOLNOŚCI</t>
  </si>
  <si>
    <t>Angelus Wspólnota</t>
  </si>
  <si>
    <t>17.12.2019 Rozmowa telefoniczna, Pani z biura Angelus wysłała dokumenty do Zarządu i oczekuje na odpowiedź, ustaliłilśmy że wstępnie będzie jutro dopytywać jak wygląda sytuacja z ich strony. Umówiliśmy się na kontakt jeśli czegoś się dowie// proba kontaktu 15.12 i 16.12 2019</t>
  </si>
  <si>
    <t>IGNACEGO DASZYŃSKIEGO</t>
  </si>
  <si>
    <t>36D</t>
  </si>
  <si>
    <t>KOMBAJNISTÓW</t>
  </si>
  <si>
    <t>STRZELCÓW BYTOMSKICH</t>
  </si>
  <si>
    <t>ŁAZY</t>
  </si>
  <si>
    <t>ŁĄKOWA</t>
  </si>
  <si>
    <t>DŁUGA</t>
  </si>
  <si>
    <t>ORZESZE</t>
  </si>
  <si>
    <t>DĘBOWA</t>
  </si>
  <si>
    <t>PSZCZYNA</t>
  </si>
  <si>
    <t>STUDZIENICKA</t>
  </si>
  <si>
    <t>SIEMIANOWICE ŚLĄSKIE</t>
  </si>
  <si>
    <t>WROCŁAWSKA</t>
  </si>
  <si>
    <t>PAWŁOWICE</t>
  </si>
  <si>
    <t>GRZYBOWA</t>
  </si>
  <si>
    <t>M.02.B</t>
  </si>
  <si>
    <t>SPS4.MD003</t>
  </si>
  <si>
    <t>241004_2.0004.AR_2.784/1</t>
  </si>
  <si>
    <t>18.11.2021 zgodnie z mailem Łukasza zmiana statusu na jednorodzinny//17.11.2021 mufa na słupie przed budynkiem. Wybudowane. Tak zostaje - 2 klientów już podłączonych ( 3HH- Łacznie) //09.11.2021-zapytać Mateusza Z o nr telefonu i czy wykonane</t>
  </si>
  <si>
    <t>RUDA ŚLĄSKA</t>
  </si>
  <si>
    <t>SPS3.MD061</t>
  </si>
  <si>
    <t>Józef Bolek, Michał Bolek, Jarosław Bolek, Daria Witoszek, Damian Kotas, Mariusz Kotas, Mirosław Kotas, Barbara Niebudek, Sebastian Kotas,  Sabina Kafka, Ewelina Prax</t>
  </si>
  <si>
    <t>24.11.2021 nie zastałem nikogo, zostawiłem w skrzynce kontakt i oświdczenie wraz z pismem informującym o inwestycji//21.05.21 rozmawialem zostawiłem kontakt // trwa podział majątku, cześć obecnych właścicieli za granicą</t>
  </si>
  <si>
    <t>odmowa ze wsględu na brak kontaktu z właścicielami</t>
  </si>
  <si>
    <t>Instalacja Splitera II rzędu SPL003/2 w mufie MD014</t>
  </si>
  <si>
    <t>SPS3.MD064</t>
  </si>
  <si>
    <t>Czesław Kopeć, Marta Kopeć</t>
  </si>
  <si>
    <t>241001_2.0001.AR_1.2917/38</t>
  </si>
  <si>
    <t>opuszczony budynek</t>
  </si>
  <si>
    <t>GÓRNOŚLĄSKA (dawniej JANA KAWALCA)</t>
  </si>
  <si>
    <t>341/101</t>
  </si>
  <si>
    <t>29.11.2021 nie zastałem nikogo//07.01.2021 - nikogo nie zastałem; 15.01.2021 - nie zastałem. Zamknięta brama nie ma dzwonka // kontakt pozostawiony w skrzynce</t>
  </si>
  <si>
    <t>odmowa z powodu braku kontaktu</t>
  </si>
  <si>
    <t>JAWOROWA</t>
  </si>
  <si>
    <t>Instalacja splitera II rzęduSPL003/5 w mufie ML014</t>
  </si>
  <si>
    <t>SMS1.MD018</t>
  </si>
  <si>
    <t>463/129 ; 1726/129</t>
  </si>
  <si>
    <t>25.02.2021 Nie są zainteresowani, mają swiatłowód od lokalnej firmy. // 16.02.2019 Ponownie pozostawiłem kontakt w skrzynce// Pozostawiłem kontakt do rąk własnych mamie właściciela</t>
  </si>
  <si>
    <t>KOLEJOWA</t>
  </si>
  <si>
    <t>Koncepcja_SPS3.3.1.5-Goczałkowice_Kolejowa</t>
  </si>
  <si>
    <t>- Własność: udział 1/1 Małż.: Jan Ząbek, im. rodz.: Stanisław, Maria; Kolejowa 12, 43-230 Goczałkowice-Zdrój
Teresa Ząbek, im. rodz.: Stanisław, Maria; Kolejowa 12, 43-230 Goczałkowice-Zdrój</t>
  </si>
  <si>
    <t>241001_2.0001.AR_1.3762/19</t>
  </si>
  <si>
    <t>24.11.2021 rozmawiałem z Panią, która mieszka na piętrze, ma porozmawiać z właścicielem i ma się skontaktować ze mna, zostawiłem ośiwadczenie//06.05.2021 - maja swiatłowod ale wyjasnilem "co bedzie jak za 6msc firma upadnie, moze lepiej jest miec alternatywe za darmo?://27.04.2021 mieszkaniec (starsza osoba) ma przekazać właścicielowi kontakt oraz umowę</t>
  </si>
  <si>
    <t xml:space="preserve">odmowa, brak zainteresowania </t>
  </si>
  <si>
    <t>WYRY</t>
  </si>
  <si>
    <t>KOPANINY</t>
  </si>
  <si>
    <t>Montaż mufy MD053 na najbliższym słupie TD od budynku ul.Kopaniny 15</t>
  </si>
  <si>
    <t>SMI2.MD053</t>
  </si>
  <si>
    <t>LUCYNA JANOTA</t>
  </si>
  <si>
    <t>240805_2.0041.AR_6.1789/30</t>
  </si>
  <si>
    <t>zostawiłem kontakt w skrzynce (mają światłowód)</t>
  </si>
  <si>
    <t>krako</t>
  </si>
  <si>
    <t>Montaż splitera II rzędu w mufie MD006 do SPL002</t>
  </si>
  <si>
    <t>SKA2.MD006</t>
  </si>
  <si>
    <t>Adam Labus</t>
  </si>
  <si>
    <t>2901/6</t>
  </si>
  <si>
    <t>15.01.2021-nie zainteresowani//07.01.2021 - nikogo nie zastałem//Pozostawiłem kontakt w skrzynce, nikogo nie zastalem</t>
  </si>
  <si>
    <t>KRUCZA</t>
  </si>
  <si>
    <t xml:space="preserve">Montaż splitera II rzędu w mufie MD053 Sokola /Krucza </t>
  </si>
  <si>
    <t>SBL2.MD054</t>
  </si>
  <si>
    <t>Andrzej Nowak, Mariola Nowak</t>
  </si>
  <si>
    <t>503-028-552</t>
  </si>
  <si>
    <t>241402_1.0001.AR_3.186</t>
  </si>
  <si>
    <t>25.02.2021 Nie jest zainteresowany, mają już światłowód z innej firmyi na ten moment nie chce przłącza // Rozmawiałem Kontakt po nowym roku// Rozmawiałem z właścicielem, ma porozmawiać z żoną, mają już usługę swiatłowodową</t>
  </si>
  <si>
    <t>KOBIÓR</t>
  </si>
  <si>
    <t>ŁUKOWA</t>
  </si>
  <si>
    <t>Montaż mufy na słupie SL031</t>
  </si>
  <si>
    <t>Krzysztof Nowak, Angelika Nowa</t>
  </si>
  <si>
    <t>nie ma budynku</t>
  </si>
  <si>
    <t>Montaż mufy MD004 na słupie SL035</t>
  </si>
  <si>
    <t>Małgorzata Wieja</t>
  </si>
  <si>
    <t>opuszczony</t>
  </si>
  <si>
    <t>MARATOŃSKA</t>
  </si>
  <si>
    <t>Koncepcja_SBL2.1.1.3.1.3.1.3.1-Imielin_Jazd</t>
  </si>
  <si>
    <t>Montaż splitera II rzędu w mufie MD103</t>
  </si>
  <si>
    <t>Katarzyna Ratajczyk</t>
  </si>
  <si>
    <t>Pani odmówiła dalszej rozmowy gdy usłyszała że chodzi o światłowód, mimo to wrzuciłem kontakt do skrzynki</t>
  </si>
  <si>
    <t>MICHAŁA DRZYMAŁY</t>
  </si>
  <si>
    <t>Koncepcja_SBL2.1.1.3.1.3.1.1-Imielin_Stara_Gac</t>
  </si>
  <si>
    <t>M.33.B</t>
  </si>
  <si>
    <t>firma</t>
  </si>
  <si>
    <t xml:space="preserve">Montaż splitera w mufie MD090 </t>
  </si>
  <si>
    <t>SKARB PAŃSTWA; Użytkowanie wieczyste: Adam Czamberg</t>
  </si>
  <si>
    <t>241402_1.0002.AR_1.767/97</t>
  </si>
  <si>
    <t>odmowa, mają swiatłowód // Ponowna wizyta 08.01.2020 - tym razem udało mi się porozmawiać z szefem, wysłuchał i dał mi wizytówkę do kontaktu// Nie ma tam sieci// Firma twierdzi ze maja swiatlowod od Taurona (że niby świeżo podpisana umowa, właściciel nie chciał zejść do mnie by porozmawiać)</t>
  </si>
  <si>
    <t>Zasilenie Adresu Drzymały 50A ze splitera z mufy MD093</t>
  </si>
  <si>
    <t>Barbara Lachowicz</t>
  </si>
  <si>
    <t>barbaralachowicz@wp.pl</t>
  </si>
  <si>
    <t>241402_1.0001.AR_18.35</t>
  </si>
  <si>
    <t>11.03.2021 - Rozmawialiśmy z właścicielem, twierdzi że jest to budyek jednorodzinny bez cześci wspólnej 27.12.2019 Pani oddzwoniła z karteczki którą zostawiłem, po rozmowie uzyskałem maila oraz nr telefonu// brak kontaktu, zostawiony kontakt</t>
  </si>
  <si>
    <t>OBROŃCÓW WESTERPLATTE</t>
  </si>
  <si>
    <t>SMS1.MD045</t>
  </si>
  <si>
    <t>- Własność: udział 1/2 JERZY GŁYK, im. rodz.: PAWEŁ, MONIKA; Obrońców Westerplatte 47, 41-400 Mysłowice
 - Własność: udział 1/2 Małż.: JERZY GŁYK, im. rodz.: PAWEŁ, MONIKA; Obrońców Westerplatte 47, 41-400 Mysłowice
 MAŁGORZATA GŁYK, im. rodz.: JÓZEF, MARIA; Obrońców Westerplatte 47, 41-400 Mysłowice</t>
  </si>
  <si>
    <t>620/108</t>
  </si>
  <si>
    <t>29.11.2021 nie zastałem nikogo//02.04.2021 Pozostawiłem kontakt w skrzynce, nikogo nie zastalem, Dom wydaje się nie zamieszkały</t>
  </si>
  <si>
    <t>odmowa z powodu braku kontaktu z właścicielm</t>
  </si>
  <si>
    <t>mufo-przełącznica na słupie SPRAWDZIĆ czy jest</t>
  </si>
  <si>
    <t>SMS1.MD044</t>
  </si>
  <si>
    <t>JERZY GŁYK, JERZY GŁYK, MAŁGORZATA GŁYK</t>
  </si>
  <si>
    <t>613/108</t>
  </si>
  <si>
    <t>Pan odmówił kontaktu, ma Internet i nie zamierza zmieniać</t>
  </si>
  <si>
    <t>PARTYZANTÓW</t>
  </si>
  <si>
    <t>M.04.B</t>
  </si>
  <si>
    <t>Montaż mufy MD002 na słupie SL065</t>
  </si>
  <si>
    <t>SRS1.MD002</t>
  </si>
  <si>
    <t>JAN KARKOSZKA, IRENA KARKOSZKA, BERNARD WALACH, REGINA WALACH, TERESA WRONA, IZABELA ZIMNY</t>
  </si>
  <si>
    <t>247201_1.0005.AR_4.3717/149</t>
  </si>
  <si>
    <t>Rozmawiałem z jednym z właścicieli budynku (zostawiłem kontakt oraz umowę), których jest 3, niestety jeden z właścicieli jest za granicą i nie ma z nim kontaktu, w jednym mieszkaniu zostawiłem kontakt do siebie (Pani odmówiła mi przekazania numeru do wlascicela ale powiedziala ze przekaze moj)</t>
  </si>
  <si>
    <t>RETA ŚMIŁOWICKA</t>
  </si>
  <si>
    <t>Koncepcja_SMI1.1.5.1-Reta_Śmiłowicka</t>
  </si>
  <si>
    <t>EUGENIUSZ KRENCZYK</t>
  </si>
  <si>
    <t>510-520-594</t>
  </si>
  <si>
    <t>281/16</t>
  </si>
  <si>
    <t>05.11.2021-odmowa telefoniczna (brak chęci rozmowy)// 20.10.2021 telefonowałem i kontakt nieaktualny, osoba nie jest już właściciel i nie chciała podać danych nowego właściciela//Zostawiłem kontakt - powiedziałem, że ostatnia szansa by młodzi się odezwali//Zostawiłem kontakt oraz umowę, właściciel ma porozmawiać z rodziną</t>
  </si>
  <si>
    <t>ROLNICZA</t>
  </si>
  <si>
    <t>M.35.B</t>
  </si>
  <si>
    <t>Instalacja splitera II rzędu SPL012/7 w mufie ML038</t>
  </si>
  <si>
    <t>SMI1.MD080</t>
  </si>
  <si>
    <t>HENRYK PAŹDZIERNY</t>
  </si>
  <si>
    <t>344/74</t>
  </si>
  <si>
    <t>deifnitywana odmowa - "a ten światłowód - to nie"//Zostawiłem kontakt oraz umowę, właściciel ma oddzwonić</t>
  </si>
  <si>
    <t>GOSTYŃ</t>
  </si>
  <si>
    <t>RYBNICKA</t>
  </si>
  <si>
    <t>S.3.B</t>
  </si>
  <si>
    <t>SMI2.MD008</t>
  </si>
  <si>
    <t>- Własność: udział 1/2 TERESA BIELACZEK, im. rodz.: KONRAD, ELFRYDA; RYBNICKA 106, 43-176 GOSTYŃ
- Własność: udział 1/2 LEON BIELACZEK, im. rodz.: JÓZEF, ANNA; RYBNICKA 106, 43-176 GOSTYŃ</t>
  </si>
  <si>
    <t>506-574-676 (Leon)</t>
  </si>
  <si>
    <t>240805_2.0012.AR_1.4368/151</t>
  </si>
  <si>
    <t>05.11.2021-podjechać jeszcze raz// 22.10 dzwoniłem, brak zgody//19.10; 20.10.2021 dzwoniłem, nikt nie odbiera, wysłalem sms//12.01.2021 - dzwoniłem, poczta się włącza; 15.01.2021 - ma się zastanowić i oddzwonic // Leon Brelaczek ma porozmawiać z żoną i oddzwonić</t>
  </si>
  <si>
    <t>SATELICKA</t>
  </si>
  <si>
    <t>Montaż splitera II rzędu w mufie MD108</t>
  </si>
  <si>
    <t>nieprawidłowe dane</t>
  </si>
  <si>
    <t>241402_1.0001.AR_4.556/48</t>
  </si>
  <si>
    <t>11.03.2021 - Rozmowa z sąsiadką. Właściciele mieszkaja w Niemczech i przyjeżdzają tylko na wakacje // 25.02.2021 Nikogo nie zastałem, zsotawiłem kontakt w skrzynce // 16.12.2019 brak kontaktu, brak dzownka, zostawiłem kontakt w skrzynce</t>
  </si>
  <si>
    <t>Dwa budynki jednorodzinne na jednej działce. Właścicele mieszkaja za granicą</t>
  </si>
  <si>
    <t>STEFANA ŻEROMSKIEGO</t>
  </si>
  <si>
    <t>Gotowe .Adresy zasilane ze splitera SPL012/4 w mufie MD086</t>
  </si>
  <si>
    <t>SPS3.MD101</t>
  </si>
  <si>
    <t>Mieczysław Pieprzyk, Maria Pieprzyk</t>
  </si>
  <si>
    <t>241001_2.0001.AR_5.1799/36</t>
  </si>
  <si>
    <t>Starsza Pani. Nie chce przyłącza. Mają już swiatłowód</t>
  </si>
  <si>
    <t>ŚLĄSKA</t>
  </si>
  <si>
    <t>Koncepcja_SBL2.S1-Chełm_Śląski_Śląska_JO</t>
  </si>
  <si>
    <t>- Własność: udział 1/1 RZYMSKOKATOLICKA PARAFIA TRÓJCY PRZENAJŚWIĘTSZEJ; Śląska 11, 41-403 Chełm Śląski</t>
  </si>
  <si>
    <t>241405_2.0001.AR_8.281</t>
  </si>
  <si>
    <t>20.10.2021 po rozmowie przez telefon odmowa, proboszcz ma lokalnego operatora, nie chce obcej ingerencji//07.01.2020 spotkanie z proboszczem 506 099 242 Piotr Guzy// budynek należy do księzy, niestety 16.12.2019 był pogrzeb, który uniemożliwił kontakt</t>
  </si>
  <si>
    <t>TĘCZOWA</t>
  </si>
  <si>
    <t>M.17.B</t>
  </si>
  <si>
    <t>Teczowa 26 ( 3 klientów) zasilana z mufy MD014z istniejącego splitera SL 506)</t>
  </si>
  <si>
    <t>SMI2.MD014</t>
  </si>
  <si>
    <t>ALOJZY PIECHA, ZOFIA PIECHA</t>
  </si>
  <si>
    <t>nie chce dyskutować</t>
  </si>
  <si>
    <t>WITA STWOSZA</t>
  </si>
  <si>
    <t>Montaż mufy MD103 na słupie SL534 jesli nie bedzie zgody to na słup  SL533</t>
  </si>
  <si>
    <t>SPS3.MD103</t>
  </si>
  <si>
    <t>Waldemar Machna, Joanna Machna</t>
  </si>
  <si>
    <t>241001_2.0001.AR_1.2541/202</t>
  </si>
  <si>
    <t>12.02.2021 - odmowa mailowa do Kamila na maila // właściciel oddzwonił 17.01, jadę w okolicę wiec umowiliśmy się na omówienie instalacji (posiada już światłowód od F-netu// wizja lokalna 17.01.2020 - zrobione pomiary zdjecia, czekam na informację czy skorzyszta// byli w domu ale nie otworzyli, zostawilem kontakt w skrzynce</t>
  </si>
  <si>
    <t>WODOCIĄGOWA</t>
  </si>
  <si>
    <t>Zasilanie adresów ze splitera SPL009/4 mufy MD061</t>
  </si>
  <si>
    <t>SMI1.MD062</t>
  </si>
  <si>
    <t>515-106-638</t>
  </si>
  <si>
    <t>240801_1.0028.AR_2.508/17</t>
  </si>
  <si>
    <t>11.03.2021 Adres Wodociągowa 23A nie istnieje. Prawidłowy do Potokowa 11. Rozmawialiśmy z właścicielką. Jest to budynek jednorodzinny. Nie jest zainteresowana (starsza pani) 31.12.2019 rozmowa telef. Pan jeszcze nie miał czasu przyjżeć się dokumentom, prosił o kontakt w nast. Tyg// nie odbiera 23.12.2019</t>
  </si>
  <si>
    <t>Prawidłowy adres to Potokowa 11.</t>
  </si>
  <si>
    <t>WOJCIECHA KORFANTEGO</t>
  </si>
  <si>
    <t>Gotowe . Adresy zasilane ze splitera SPL012/7 w mufie MD089</t>
  </si>
  <si>
    <t>SPS3.MD090</t>
  </si>
  <si>
    <t>Beata Kasperczyk</t>
  </si>
  <si>
    <t>241001_2.0001.AR_5.1753/36</t>
  </si>
  <si>
    <t>12.02.2021 - starsza Pani, nie jest zainteresowana. Mówi że można za pół roku spróbować // rozmowa z babcią właścicielki, ma przekazać kontakt</t>
  </si>
  <si>
    <t>Gotowe.Adresy zasilane ze splitera SPL005/2 w mufie MD040</t>
  </si>
  <si>
    <t>SPS3.MD038</t>
  </si>
  <si>
    <t>Michał Kuś</t>
  </si>
  <si>
    <t>241001_2.0001.AR_1.3161/40</t>
  </si>
  <si>
    <t>12.02.2021 - nie jest zainteresowany. Ma światłowód z pszczyny, nie chciał odpisać odmowy // rozmowa z właścicielem, ma się zastanowić bo jeden światłowód już ma</t>
  </si>
  <si>
    <t>Montaz splitera SPL004/5 w mufie MD037</t>
  </si>
  <si>
    <t>SPS3.MD056</t>
  </si>
  <si>
    <t>Stefan Lukasek, Halina Lukasek</t>
  </si>
  <si>
    <t>241001_2.0001.AR_1.2708/54</t>
  </si>
  <si>
    <t>17.02.2021 - nie są zainteresowani. Mają już przyłącze // 12.02.2021 - Nie zastałem, Zostawiłem ulotkę // Kontakt wrzócony do skrzynki</t>
  </si>
  <si>
    <t>ZJEDNOCZENIA</t>
  </si>
  <si>
    <t>Montaż mufy MD008 na słupie SL170 lub SL169</t>
  </si>
  <si>
    <t>SPS4.MD008</t>
  </si>
  <si>
    <t>Marcin Ficek</t>
  </si>
  <si>
    <t>241004_2.0004.AR_6.13/8</t>
  </si>
  <si>
    <t>23/02/2021-po kilkukrotnych próbach przekonania właściciela nie zgodził sie na wieszanie kabla na słupach na jego terenie i na wejście kabla do budynku</t>
  </si>
  <si>
    <t>Montaż mufy MD007 na słupie SL165</t>
  </si>
  <si>
    <t>SPS4.MD007</t>
  </si>
  <si>
    <t>241004_2.0004.AR_6.13/7</t>
  </si>
  <si>
    <t>BAŁTYCKA</t>
  </si>
  <si>
    <t>M.24.B</t>
  </si>
  <si>
    <t>Tak</t>
  </si>
  <si>
    <t>SRS3.MD022</t>
  </si>
  <si>
    <t>ERYK BROL</t>
  </si>
  <si>
    <t>1229/100</t>
  </si>
  <si>
    <t>Byłem na miejscu, jest kilku właścicieli, mam zadzwonić po nowym roku. Mają usługę światłowodową</t>
  </si>
  <si>
    <t>M-TEL</t>
  </si>
  <si>
    <t>GWARKÓW</t>
  </si>
  <si>
    <t>zlecone MTEL</t>
  </si>
  <si>
    <t>SBL2.MD024</t>
  </si>
  <si>
    <t>Honorata Sp. z o.o.</t>
  </si>
  <si>
    <t>sekretariat@zuhhonorata.pl</t>
  </si>
  <si>
    <t>241403_1.0003.AR_2.454/256</t>
  </si>
  <si>
    <t xml:space="preserve">25.10 uzgodniony projekt przez wspólnote//19.10.2021 wykonany telefon do ZUH i jakieś pismo zostało w marcu wysłane do Atem //Honorata Lędziny </t>
  </si>
  <si>
    <t>wysłany PT</t>
  </si>
  <si>
    <t>KINGI</t>
  </si>
  <si>
    <t>brak projektu na serwerze</t>
  </si>
  <si>
    <t>SRS1.MD027</t>
  </si>
  <si>
    <t>marekus@op.pl</t>
  </si>
  <si>
    <t>247201_1.0005.AR_1.3034/207</t>
  </si>
  <si>
    <t>Prus Tadeusz// Rejon II techniczny GSM Luiza ul. Bielszowicka 98 Ruda Śląska trl. 32 240 11 97 Inspektor d/s technicznych Andrzej Goszyk// 2.01.2020 rozmowa telefoniczna, umówiona wizja lokalna z inspektor d/s technicznych Andrzej Goszyk na 9// 23.12.2019 dzwoniłem ponownie, niestety mail nie dotarl do odpowiedniej osoby ale już telefonicznie do niej dotarłem, wysłalem maila zgodnie z rozmową i umowiłem się na kontakt po sylwestrze// Dzowniłem, rozmawiałem z Panem i ustalilśmy bym wysłał maila</t>
  </si>
  <si>
    <t>ORZEGOWSKA</t>
  </si>
  <si>
    <t>M.22.B</t>
  </si>
  <si>
    <t>SRS2.MD004</t>
  </si>
  <si>
    <t>Guzek Justyna (Tomasz)</t>
  </si>
  <si>
    <t>Michał Siwek (rozmawiałem) 663 589 651 Rafał Zieliński 502 376 872 Marcin Dziuba 574 132 430 Adam Weńczura 694 775 544 Mariusz Krygiel 697 823 124</t>
  </si>
  <si>
    <t>15.11.2021 info od Mateusza że uzgodniony projekt//09.11.2021-zapytać Mateusza Z czy wybudowane// Właścicielka części budynku Guzek Justyna (Tomasz) - 786180978</t>
  </si>
  <si>
    <t>Koncepcja_SPS2.2.4-Czarków_Kolejowa</t>
  </si>
  <si>
    <t>M.32.B</t>
  </si>
  <si>
    <t>- Własność: udział 694/10000 Małż.: Mirosław Dudek, im. rodz.: Marian, Ruta; Drobiowa 11/3, 43-211 Czarków
Agata Dudek, im. rodz.: Sylwester, Anna; Drobiowa 11/3, 43-211 Czarków
- Własność: udział 950/10000 Małż.: Jerzy Zeman, im. rodz.: Franciszek, Ludwika; Drobiowa 5/2, 43-211 Czarków
Elżbieta Zeman, im. rodz.: Władysław, Maria; Drobiowa 5/2, 43-211 Czarków
- Własność: udział 997/10000 Dominik Gliniecki, im. rodz.: Leszek, Anna; Drobiowa 11/2, 43-211 Czarków
- Własność: udział 832/10000 Bartłomiej Pająk, im. rodz.: Marek, Ewa; Drobiowa 7/2, 43-211 Czarków
- Własność: udział 37/800 Elżbieta Waleczek, im. rodz.: Józef, Zofia; Drobiowa 9/3, 43-211 Czarków
- Własność: udział 740/80000 Łukasz Waleczek, im. rodz.: Grzegorz, Elżbieta; Drobiowa 9/3, 43-211 Czarków
- Własność: udział 740/80000 Marcin Waleczek, im. rodz.: Grzegorz, Elżbieta; 
- Własność: udział 740/80000 Hanna Doktor, im. rodz.: Grzegorz, Elżbieta; 
- Własność: udział 875/10000 Małż.: Maurycy Janosz, im. rodz.: Zygmunt, Teresa; Drobiowa 5/1, 43-211 Czarków
Mariola Janosz, im. rodz.: Jan, Stanisława; Drobiowa 5/1, 43-211 Czarków
- Własność: udział 875/10000 Ewa Pająk, im. rodz.: Zbigniew, Ewa; Drobiowa 7/2, 43-211 Czarków
- Własność: udział 950/10000 Małż.: Michał Gudkiewicz, im. rodz.: Wacław, Janina; Drobiowa 9/2, 43-211 Czarków
Danuta Gudkiewicz, im. rodz.: Stanisław, Marta; Drobiowa 9/2, 43-211 Czarków
- Własność: udział 832/10000 Adam Szłapa, im. rodz.: Jan, Jadwiga; Wolności 28, 43-211 Czarków
- Własność: udział 697/10000 Katarzyna Brzezińska, im. rodz.: Józef, Róża; Drobiowa 7/3, 43-211 Czarków
- Własność: udział 697/10000 Tatiana Szary, im. rodz.: Marian, Jadwiga; Drobiowa 5/3, 43-211 Czarków
- Własność: udział 2583/40000 Małgorzata Stefańska, im. rodz.: Kazimierz, Zofia; Drobiowa 7/1, 43-211 Czarków
- Własność: udział 861/40000 Michał Stefański, im. rodz.: Jerzy, ;</t>
  </si>
  <si>
    <t>Andrzej Rakowski (kamilrokowski0407@interia.pl)</t>
  </si>
  <si>
    <t>509 283 520</t>
  </si>
  <si>
    <t>241005_5.0003.AR_1.1168/60</t>
  </si>
  <si>
    <t>17.11.2021 wysłane oświadczenie do podpisania//08.11.2021 mailowa akceptacja projektu//25.10.2021 po rozmowie telefonicznej wysłany mailowo projekt do akceptacji//21.05.21 - rozmwaiełm z zona, przyponialem się (wysłałem projekt - ale się nie odzywaja) // Tu jest zainteresowanie// DZOWNIĆ PO 6 STYCZNIA</t>
  </si>
  <si>
    <t>JEZIORNA</t>
  </si>
  <si>
    <t>Koncepcja_SPS3.3-Goczałkowice_Polne_Domy</t>
  </si>
  <si>
    <t>doziemne</t>
  </si>
  <si>
    <t>- Własność: udział 1/1 PSZCZYŃSKA SPÓŁDZIELNIA MIESZKANIOWA z siedzibą w Pszczynie; Dobrawy 1, 43-200 Pszczyna</t>
  </si>
  <si>
    <t>zarzad@psm.pszczyna.pl</t>
  </si>
  <si>
    <t>32 210-44-80</t>
  </si>
  <si>
    <t>241001_2.0001.AR_1.3711/72</t>
  </si>
  <si>
    <t>25.11.2021 wysłany poprawiony projekt wraz z oświadczeniem//19.11.2021 pismo od zarządu informujące o wyrażeniu zogdy jeśli będzie to przyłącze doziemne//dzwoniłem, nikt nie odbiera w dziale tech.//29.10.2021 jest zgoda, wizja lokalna umówiona na 03.11.2021//22.10.2021 wysłany mail do zarządu z prośba o wizję lokalną//Górnosląskie Przedsiębiorstwo Wodociągów S.A. Zakład Uzdatniania Wody Goczałkowice</t>
  </si>
  <si>
    <t>GOLASOWICE</t>
  </si>
  <si>
    <t>Z. NAŁKOWSKIEJ</t>
  </si>
  <si>
    <t>SPS4.MD139</t>
  </si>
  <si>
    <t>- Własność: udział 10740/21480 Małż.: Damian Bugdoll, im. rodz.: Herbert, Hildegarda; Mikołaja Reja 1/1 Golasowice
Anna Bugdoll, im. rodz.: Władysław, Michalina; Mikołaja Reja 1/1 Golasowice
- Własność: udział 5260/21480 Małż.: Stanisław Kuś, im. rodz.: Antoni, Władysława; Mikołaja Reja 1/3 Golasowice
Aneta Kuś, im. rodz.: Damian, Anna; Mikołaja Reja 1/3 Golasowice
- Własność: udział 5480/21480 Jacek Rubys, im. rodz.: Tadeusz, Elżbieta; Mikołaja Reja 1/2 Golasowice</t>
  </si>
  <si>
    <t>500 669 793 Aneta Kuś</t>
  </si>
  <si>
    <t>241004_2.0001.AR_8.2/25</t>
  </si>
  <si>
    <t>23.11.2021 podpisane oświadczenie//22.11 dziś przygotuje projekty i po wcześniejszym telefonie podjadę we wtorek z umową do podpisu//21.11.2021 wizja lokalna w budynku, nie ma wspólnoty, mieszkania własnościowe - wszyscy zainteresowani - brak kontaktu z jednym lokatorem(nikt nie otwierał, sąsiadka ma porozmawiać z nimi jak będą w domu)-dzwonić w wtoek po południu//18.11.2021 wizja lokalna w budynku, nikogo nie zastałem w domu</t>
  </si>
  <si>
    <t>TYCHY</t>
  </si>
  <si>
    <t>WSCHODNIA</t>
  </si>
  <si>
    <t>STY1.MD161</t>
  </si>
  <si>
    <t>doziemnie</t>
  </si>
  <si>
    <t>przybylka@gbn.pl</t>
  </si>
  <si>
    <t>30.11.2021 dostałem maila z kolejną poprawką do projektu i wysłałem poprawiony//25.11.2021 poprawiony projekt wysłany do akceptacji//22.11 telefonowałem i zgodził sie wstępnie jednak na napowietrzne przyłącze, jedynie trzeba zmienić miejsce wej. kabla do budynku i miejsce przełącznicy, dziś wyśle poprawiony projekt//19.11.2021 dzwoniłem wyjaśnić sprawę ale nikt nie odbierał//18.11.2021 brak zgody na przyłącze napowietrzne, chcą przewiertu pod drogą i piszą, że jest to nudynek jednorodzinny//17.11.2021 wysłany projekt do akceptacji//08.11.2021 telefonowałem, konsultują miejsce przełącznicy//25.10 telefonowałem, wysłać projekt na maila//22.10 telefonowałem i brak odp/Ma być tutaj jakaś budowlanka, bo budynek jest poza zasięgiem. Mirek zna szczegóły</t>
  </si>
  <si>
    <t>WARSZAWSKA</t>
  </si>
  <si>
    <t>SBL1.MD035</t>
  </si>
  <si>
    <t>Gmina Bieruń</t>
  </si>
  <si>
    <t>(32) 708-09-74</t>
  </si>
  <si>
    <t>08.11.2021 dzwoniłem, jest akceptacja projektu - dziś zostanie przesłany scan//20.10.2021 po rozmowie telefonicznej wysłany mail do gminy z wnioskiem o akceptacje projektu //rozmawiałem z kierownikiem umówiliśmy się na teleon 8 stycznia w celu umówinia wizji lokalnej// 23.12.2019 mam zadzwonić jutro,gdy bedzie szef, Pani nie potrafiła pomóc</t>
  </si>
  <si>
    <t>GÓRNOŚLĄSKA</t>
  </si>
  <si>
    <t>wybudowane, do wpięcia jak magistrala powstanie</t>
  </si>
  <si>
    <t>SBL2.MD070</t>
  </si>
  <si>
    <t>Mrowiec Bogusława</t>
  </si>
  <si>
    <t>boguslawa4194@gmail.com</t>
  </si>
  <si>
    <t>ALTEL</t>
  </si>
  <si>
    <t>Koncepcja_SPS6.1.2.1-Kobiór_Rodzinna</t>
  </si>
  <si>
    <t>- Własność: udział 1/2 Bronisława Zaremba, im. rodz.: Teofil, Marta; Rodzinna 168, 43-210 Kobiór
- Własność: udział 1/2 Anna Giel, im. rodz.: Teofil, Marta; Rodzinna 168, 43-210 Kobiór</t>
  </si>
  <si>
    <t>667-924-898</t>
  </si>
  <si>
    <t>241002_2.0001.AR_4.160/7</t>
  </si>
  <si>
    <t>WIZJA LOKALNA UMÓWIONA NA 22.01.2020// oddzwoniła z kartki, ma się odezwać w poniedziałek 13.01.2020// wrzucony kontakt do skrzynki // jest projekt i akceptacja</t>
  </si>
  <si>
    <t>S.1.B</t>
  </si>
  <si>
    <t>Szkoła - gotowe</t>
  </si>
  <si>
    <t>SPS4.MD001</t>
  </si>
  <si>
    <t>szkoła-napowietrzne</t>
  </si>
  <si>
    <t>podpięcie z mufy na zewnątrz budynku</t>
  </si>
  <si>
    <t>do odbioru</t>
  </si>
  <si>
    <t>SMI2.MD055</t>
  </si>
  <si>
    <t>795-700-660 530-645-730</t>
  </si>
  <si>
    <t>SCH2.MD001</t>
  </si>
  <si>
    <t>Janusz Sorichta</t>
  </si>
  <si>
    <t>jano20@wp.pl</t>
  </si>
  <si>
    <t>wykonane, zlecone do wyspawania</t>
  </si>
  <si>
    <t>T-KOM</t>
  </si>
  <si>
    <t>JANOWSKA</t>
  </si>
  <si>
    <t>SKA2.MD016</t>
  </si>
  <si>
    <t>MZGK Mysłowice</t>
  </si>
  <si>
    <t>7905/25</t>
  </si>
  <si>
    <t>ZIELONA</t>
  </si>
  <si>
    <t>M.12.B</t>
  </si>
  <si>
    <t>SPS2.MD087</t>
  </si>
  <si>
    <t>joannaklimuska@wp.pl</t>
  </si>
  <si>
    <t>601-086-173 724-582-071</t>
  </si>
  <si>
    <t>DZWONIĆ PO 14 Tu właściciele są chetni, potrzebny dokument o zmianie adresu budynku</t>
  </si>
  <si>
    <t>SMI2.MD039</t>
  </si>
  <si>
    <t>Pucher Wioletta</t>
  </si>
  <si>
    <t>wioleta28@op.pl</t>
  </si>
  <si>
    <t>515-520-998</t>
  </si>
  <si>
    <t>Pucher Wioletta dostała umowę oraz kontakt (w nowym roku zadzwonić)</t>
  </si>
  <si>
    <t>SMI2.MD041A</t>
  </si>
  <si>
    <t>Teresa Porwalik</t>
  </si>
  <si>
    <t>501-699-405</t>
  </si>
  <si>
    <t>WARZYWNA</t>
  </si>
  <si>
    <t>M.23.B</t>
  </si>
  <si>
    <t>SMI1.MD152</t>
  </si>
  <si>
    <t>Własność: udział 20/32 Mieczysław Patek, im. rodz.: Stefan, Zofia; ul. Warzywna 28/1 Katowice
Własność: udział 9/32 Zofia Patek, im. rodz.: Maksymilian, Józefa; ul. Warzywna 28/1 Katowice
Własność: udział 3/32 Podmiot grupowy: ; Skład podmiotu grupowego:  1: Andrzej Grzeszczyk, im. rodz.: Stanisław, Jadwiga; ul. Gliwicka 2/8 Katowice</t>
  </si>
  <si>
    <t>246901_1.0003.AR_75.18</t>
  </si>
  <si>
    <t>WINCENTEGO</t>
  </si>
  <si>
    <t>SRS2.MD003</t>
  </si>
  <si>
    <t>Gmina Ruda Śląska</t>
  </si>
  <si>
    <t>urzad@ruda-sl.pl</t>
  </si>
  <si>
    <t>32 244 90 00 wew. 2320</t>
  </si>
  <si>
    <t>247201_1.0001.AR_9.2186/199</t>
  </si>
  <si>
    <t>projekt uzgodniony//16.11.2021 telefonowałem ponownie, wysłać projekt i w pon. najwcześniej dzwonić ponownie w spr. akceptacji//08.11.2021 telefonowałe, wysłać oficjalne pismo na maila//brak kogokolwiek w budynku, brak informacji o zarządcy</t>
  </si>
  <si>
    <t>SPS3.MD154</t>
  </si>
  <si>
    <t xml:space="preserve">Dzownić na numer z Oświadczenia (mama), 600-112-176 (syn) </t>
  </si>
  <si>
    <t>241001_2.0001.AR_7.445/86</t>
  </si>
  <si>
    <t>06.05.2021 ponowna rozmowa z prośb o podjęcie decyzji// rozmowa z właścicielem, ma porozmawiać z młodymi, otrzymali kontakt</t>
  </si>
  <si>
    <t>SPS3.MD040</t>
  </si>
  <si>
    <t>241001_2.0001.AR_1.782/38</t>
  </si>
  <si>
    <t>06.05.2021 prosiłem o przekazanie ponownie//12.02.2021 - nie ma syna, jest codziennie o 16. Zostawiłem ulotkę  // Kontakt wrzócony do skrzynki</t>
  </si>
  <si>
    <t>PIASKOWA</t>
  </si>
  <si>
    <t>SMS1.MD082</t>
  </si>
  <si>
    <t>- Własność: udział 1/2 RENATA WCISŁO, im. rodz.: JÓZEF, IRENA; Dąbrowskiego 43/5, 43-100 Tychy
- Własność: udział 1/4 MAGDALENA WCISŁO, im. rodz.: JAN, RENATA; Dąbrowskiego 43/5, 43-100 Tychy
- Własność: udział 1/4 SABINA BIAŁCZAK, im. rodz.: JAN, RENATA; Piaskowa 8, 41-400 Mysłowice</t>
  </si>
  <si>
    <t>247001_1.0001.AR_5.691/195</t>
  </si>
  <si>
    <t>brak kontaktu, pozostawiłem notkę z kontaktem do siebie</t>
  </si>
  <si>
    <t>ELIZY ORZESZKOWEJ</t>
  </si>
  <si>
    <t>SMS1.MD097</t>
  </si>
  <si>
    <t>- Własność: udział 1/2 MARCIN KUSY, im. rodz.: STANISŁAW, BARBARA; Słoneczne Wzgórze 113/4, 41-400 Mysłowice
- Własność: udział 1/2 IWONA GRUDZIEŃ, im. rodz.: ZYGMUNT, RENATA; Słoneczne Wzgórze 113/4, 41-400 Mysłowice</t>
  </si>
  <si>
    <t>247001_1.0001.AR_3.495/71</t>
  </si>
  <si>
    <t>Dom w budowie, brak kogolwiek</t>
  </si>
  <si>
    <t>BÓR II</t>
  </si>
  <si>
    <t>Koncepcja_SPS3.3.1.4.2-Goczałkowice_Bór_II</t>
  </si>
  <si>
    <t>Zasilanie adresów ze splitera II rzędu z mufy Md174</t>
  </si>
  <si>
    <t>18.10.21 - ok_KN///kilku właścicieli, 2 nie zainteresowanych 1 za granicą</t>
  </si>
  <si>
    <t>DR. JORDANA</t>
  </si>
  <si>
    <t>Montaż splitera SPL004/2 w mufie MD025</t>
  </si>
  <si>
    <t>SRS1.MD026</t>
  </si>
  <si>
    <t>RITA SLADKOWSKA, WOJCIECH SLADKOWSKI, JERZY SLADKOWSKI, URSZULA SLADKOWSKA, MARCIN SLADKOWSKI</t>
  </si>
  <si>
    <t>1999/111</t>
  </si>
  <si>
    <t>18.10.21 - dostał Konrad/// w tym miejscu byłem 4 razy zostawiając dokumenty i kontakt - brak odzewu (mają światłowód)// 12.12.2019 nikogo nie zastałem ponownie zostawiony kontakt// Pozostawiłem kontakt w skrzynce, nikogo nie zastalem</t>
  </si>
  <si>
    <t>Montaż mufy MD025na słupie SL406,w przypadku braku zgody  montaż splitera SPL002/2 w mufie ML013</t>
  </si>
  <si>
    <t>SPS5.MD026</t>
  </si>
  <si>
    <t>241006_2.0002.AR_8.5/2</t>
  </si>
  <si>
    <t>18.10.21 - ok_KN///Raczej nie są zainteresowani. Mają już światłowód. Są to dwa budynki jednorodzinne z osobynm wejściem (bliźniak)</t>
  </si>
  <si>
    <t>LIGOCKA</t>
  </si>
  <si>
    <t>SMI1.MD159</t>
  </si>
  <si>
    <t>Własność: udział 3/18 Michał Dziewior, im. rodz.: Grzegorz, Krystyna; Kęcki Las 4b, 43-332 Pisarzowice
- Własność: udział 3/9 Irena Harwig, im. rodz.: , Eleonora; 
- Własność: udział 1/18 Irena Mańka, im. rodz.: Piotr, Jolanta; ul. Ligocka 51A/3, 40-596 Katowice
- Własność: udział 1/9 Jolanta Mańka, im. rodz.: Edward, Wanda; ul. Żwirki i Wigury 7/12 Katowice
- Własność: udział 3/18 Michael Arndt, im. rodz.: Anzelm, Jadwiga; 
- Własność: udział 3/18 Jadwiga Dziewior, im. rodz.: Józef, Helena;</t>
  </si>
  <si>
    <t>michal.dziewior@gmail.com, techniczny@zwizd.com</t>
  </si>
  <si>
    <t xml:space="preserve">Michał Dziewior 609825808 </t>
  </si>
  <si>
    <t>246901_1.0003.AR_17.38</t>
  </si>
  <si>
    <t xml:space="preserve">30.11.2021 rozmawiałem przez tel. i są bardzo zainteresowani i wysłali maila mail do zarządu w tej spr. oraz przekazali mi pełnomocnictwo do zajmowania się sprawą w ich imieniu//29.11.2021 rozmawiałem z przedstawicielm budynku, maja się kontaktować ze mną </t>
  </si>
  <si>
    <t>SMI1.MD158</t>
  </si>
  <si>
    <t>Michał Dziewior 609825808</t>
  </si>
  <si>
    <t>LUCJANA SZENWALDA</t>
  </si>
  <si>
    <t>SMI1.MD148</t>
  </si>
  <si>
    <t xml:space="preserve"> Własność: udział 1422/10000 Adam Marciniak, im. rodz.: , ; Czysta 25/2, 43100 Tychy
 Własność: udział 2414/10000 Małż.: Robert Sarek, im. rodz.: Leszek, Wanda; ul. Gen. Józefa Longina Sowińskiego 9/77, 40018 Katowice
Żaneta Sarek, im. rodz.: Zygmunt, Krystyna; ul. Bolesława Prusa 103/2, 40631 Katowice
 Własność: udział 2723/10000 Małż.: Robert Sarek, im. rodz.: Leszek, Wanda; ul. Gen. Józefa Longina Sowińskiego 9/77, 40018 Katowice
Żaneta Sarek, im. rodz.: Zygmunt, Krystyna; ul. Bolesława Prusa 103/2, 40631 Katowice
 Własność: udział 1513/10000 Małż.: Robert Sarek, im. rodz.: Leszek, Wanda; ul. Gen. Józefa Longina Sowińskiego 9/77, 40018 Katowice
Żaneta Sarek, im. rodz.: Zygmunt, Krystyna; ul. Bolesława Prusa 103/2, 40631 Katowice
 Własność: udział 1928/10000 Adam Marciniak, im. rodz.: , ; Czysta 25/2, 43100 Tychy</t>
  </si>
  <si>
    <t>246901_1.0003.AR_82.93/1</t>
  </si>
  <si>
    <t>17.12.2021 brak właściciela//29.11.2021 nie zastałem nikogo</t>
  </si>
  <si>
    <t>RACIBORSKA</t>
  </si>
  <si>
    <t>CEGIELNIA MURCKI</t>
  </si>
  <si>
    <t>FRANCUSKA</t>
  </si>
  <si>
    <t>TARTACZNA</t>
  </si>
  <si>
    <t>MARII SKŁODOWSKIEJ-CURIE</t>
  </si>
  <si>
    <t>RAJCY</t>
  </si>
  <si>
    <t>KSAWEREGO DUNIKOWSKIEGO</t>
  </si>
  <si>
    <t>BOHATERÓW WESTERPLATTE</t>
  </si>
  <si>
    <t>CHEMICZNA</t>
  </si>
  <si>
    <t>HENRYKA KRUPANKA</t>
  </si>
  <si>
    <t>ŚWIĘTOCHŁOWICE</t>
  </si>
  <si>
    <t>CHORZOWSKA</t>
  </si>
  <si>
    <t>NOWA</t>
  </si>
  <si>
    <t>GEN. ZYGMUNTA WALTERA JANKEGO</t>
  </si>
  <si>
    <t>Instalacja splitera II rzędu SPL024/1 w mufie ML057</t>
  </si>
  <si>
    <t>SMI1.MD136</t>
  </si>
  <si>
    <t>napowietrzna</t>
  </si>
  <si>
    <t>Henryk Mańka, Rudolf Mańka</t>
  </si>
  <si>
    <t>518 167 298</t>
  </si>
  <si>
    <t>246901_1.0003.AR_85.8</t>
  </si>
  <si>
    <t>18.10.21 - ok_KN///Rozmowa osobista z dwoma właścicielami - nie wyrażają chęci, odmowa//Jest dwóch właścicielów, potrzebuję informacji czy linia bedzie napowietrzna czy doziemna</t>
  </si>
  <si>
    <t>SOBIESKIEGO</t>
  </si>
  <si>
    <t>- Własność: udział 1/2 Wilhelm Kościelny, im. rodz.: Józef, Maria; Wypoczynkowa 2, 43-230 Goczałkowice-Zdrój
- Własność: udział 1/2 Tomasz Kościelny, im. rodz.: Henryk, Czesława; Jeziorna 74, 43-230 Goczałkowice-Zdrój</t>
  </si>
  <si>
    <t>241001_2.0001.AR_7.1552/86</t>
  </si>
  <si>
    <t>24.11.2021 nikigo nie zastałem, zostawiłem kontakt oraz oświadczenie//06.05.2021 zostawilem kontakt dziś nikogo nie zastałem//14.04 rozmowa z właścicielem, ma porozmawiać z młodymi, otrzymali kontakt</t>
  </si>
  <si>
    <t>odmowa z powodu braku zainteresowania</t>
  </si>
  <si>
    <t>Ryszard Wyrobek, Agnieszka Wyrobek</t>
  </si>
  <si>
    <t>06.05.2021 - wytłumaczyłem ze to ostatnia szansa- pozostawilem kontakt, trwa podział majątku, kontakt zostawiłem</t>
  </si>
  <si>
    <t>mają już światłowód</t>
  </si>
  <si>
    <t>KOLONIA PIAST</t>
  </si>
  <si>
    <t>Koncepcja_SBL2.1.1.3-Lędziny_Lędzińska</t>
  </si>
  <si>
    <t>326-74-90 32 3266640 wew. 27</t>
  </si>
  <si>
    <t>241403_1.0004.AR_4.2295/138</t>
  </si>
  <si>
    <t>25.10 brak zgody od wspólnoty//19.10.2021 wykonany telefon do ZUH i jakieś pismo zostało w marcu wysłane do Atem//wysłane pismo 23.12.2019</t>
  </si>
  <si>
    <t>NIERAD</t>
  </si>
  <si>
    <t>SPS5.MD024</t>
  </si>
  <si>
    <t>- Własność: udział 6347/25344 Małż.: Józef Klimala, im. rodz.: Czesław, Paulina; Wyzwolenia 46, 43-267 Suszec
Danuta Klimala, im. rodz.: Roman, Maria; Wyzwolenia 46, 43-267 Suszec
- Własność: udział 6321/25344 Małż.: Józef Klimala, im. rodz.: Czesław, Paulina; Wyzwolenia 46, 43-267 Suszec
Danuta Klimala, im. rodz.: Roman, Maria; Wyzwolenia 46, 43-267 Suszec
- Własność: udział 6339/25344 Małż.: Bogdan Klimala, im. rodz.: Czesław, Paulina; Nierad 84/1, 43-265 Kryry
Renata Klimala, im. rodz.: Jan, Krystyna; Nierad 84/1, 43-265 Kryry
- Własność: udział 6337/25344 Małż.: Bogdan Klimala, im. rodz.: Czesław, Paulina; Nierad 84/1, 43-265 Kryry
Renata Klimala, im. rodz.: Jan, Krystyna; Nierad 84/1, 43-265 Kryry</t>
  </si>
  <si>
    <t>241006_2.0002.AR_1.2082/303</t>
  </si>
  <si>
    <t>24.11.2021 wizyta w terenie, po przeprowadzonej rozmowie odmowa ponieważ mają już światłowód/21.05.21 nie zastałem nikogo - kontakt zostawiony</t>
  </si>
  <si>
    <t>ORLA</t>
  </si>
  <si>
    <t>Montaż splitera II rzędu w mufie MD057 PMP24 T</t>
  </si>
  <si>
    <t>SBL2.MD058</t>
  </si>
  <si>
    <t>Bożena Kogut</t>
  </si>
  <si>
    <t>241402_1.0001.AR_3.415/233</t>
  </si>
  <si>
    <t>18.10.21 - wysłac Konrada///11.03.2021 Mają już światłowód, właściciel twierdzi że jest to bud jednorodzinny // 25.02.2021 nikogo nie zastałem. Zostawiłem kontakt w skrzynce // brak kontaktu, zostawilem notkę w skrzynce</t>
  </si>
  <si>
    <t>STANISŁAWA WORCELLA</t>
  </si>
  <si>
    <t>SMI1.MD133</t>
  </si>
  <si>
    <t>668-310-659 Olesiński Sebastian</t>
  </si>
  <si>
    <t>246901_1.0003.AR_110.158</t>
  </si>
  <si>
    <t>//05.11.2021 telefonowałem, muszą porozmawiać z szefem//22.10 telefonowałem - osoba odpowiedzialna na urlopie jednodniowym//20.10.2021 telefonowałem, kontaktować się 21.10//KZGM - Pismo o wizję lokalna 20.04.2021</t>
  </si>
  <si>
    <t>SARMACKA</t>
  </si>
  <si>
    <t>SMI1.MD149A</t>
  </si>
  <si>
    <t xml:space="preserve"> Własność: udział 1/1 Piotr Wicher, im. rodz.: , ;</t>
  </si>
  <si>
    <t>poczta@zwizd.com</t>
  </si>
  <si>
    <t>(32) 258 93 92</t>
  </si>
  <si>
    <t>246901_1.0003.AR_84.14</t>
  </si>
  <si>
    <t>03.12.2021 mail z odmową//30.11.2021 wysłany mail do ZWiZD//29.11.2021 udało się zdobyć numer do zarządcy</t>
  </si>
  <si>
    <t>STANISŁAWA KONARSKIEGO</t>
  </si>
  <si>
    <t>SMI1.MD137</t>
  </si>
  <si>
    <t>Własność: udział 167/1000 Agnieszka Dąbrowska-Rudol, im. rodz.: Włodzimierz, Zofia; ul. Stanisława Konarskiego 3/4, 40-618 Katowice
Własność: udział 155/1000 Marcin Rudol, im. rodz.: Józef, Ewa; ul. Ossowskiego Michała 6a/12 Katowice
Własność: udział 324/1000 Agnieszka Dąbrowska-Rudol, im. rodz.: Włodzimierz, Zofia; ul. Stanisława Konarskiego 3/4, 40-618 Katowice
Własność: udział 354/1000 Małż.: Piotr Kanios, im. rodz.: Stanisław, Aniela; ul. Nasypowa 5/2 Katowice
Anna Dziewulska-Kanios, im. rodz.: Wiesław, Genowefa; ul. Nasypowa 5/2 Katowice</t>
  </si>
  <si>
    <t>246901_1.0003.AR_85.76</t>
  </si>
  <si>
    <t>29.11.2021 odmowa ustna, ponieważ mają już światłowód</t>
  </si>
  <si>
    <t>SPS3.MD094</t>
  </si>
  <si>
    <t>- Własność: udział 1/1 Czesława Pilarz, im. rodz.: Ludwik, Agnieszka; Wiślna 24, 43-230 Goczałkowice-Zdrój</t>
  </si>
  <si>
    <t>662-941-190</t>
  </si>
  <si>
    <t>241001_2.0001.AR_5.850/38</t>
  </si>
  <si>
    <t>20.10.2021 telefonowałem, odmowa z powodu korzystania z usług innego operatora//21.05.2021 - rozmowa, wstępne ustalenie umiejscowienia skrzyni, (wysłałem na maila oświadczenie, Pani ma podjac decyzję czy chca przylacze) 12.02.2021 - jest zainteresowana // rozmowa z córką (mieszkanką) ma przekazać informacje, dotała kontakt oraz umowę</t>
  </si>
  <si>
    <t>WOJCIECHA KOSSAKA</t>
  </si>
  <si>
    <t>do mufy MD004 dołożyc spliter SRS1.SPL001/2</t>
  </si>
  <si>
    <t>SRS1.MD005</t>
  </si>
  <si>
    <t>COP Teresa, Cop Anna</t>
  </si>
  <si>
    <t>790-495-830</t>
  </si>
  <si>
    <t>1517/120</t>
  </si>
  <si>
    <t>18.10.21 - ok_KN///17.12.2019-Zgodnie z ustaleniami ponowiłem kontakt w dniu dzisiejszym. Pani odmówiła, nikt z sąsiadów nie jest zainteresowany, poniewaz maja juz swiatlowod.// Zadzwonić w przyszłym tygodniu// Rozmawiałem z właścicielka, zostawiełm umowę oraz kontakt</t>
  </si>
  <si>
    <t>Pani odmówiła, nikt z sąsiadów nie jest zainteresowany, poniewaz maja juz swiatlowod.</t>
  </si>
  <si>
    <t>SRS1.MD006</t>
  </si>
  <si>
    <t>ROMANA PLUTA, DAMIAN JARCZYK, RYSZARD MENCFELD, WALDEMAR MENCFELD, PIOTR MENCFELD, MACIEJ MENCFELD, ANNA MENCFELD</t>
  </si>
  <si>
    <t>1516/120</t>
  </si>
  <si>
    <t>18.10.21- podjechac jeszcze raz///dwa razy jak byłem, dzowniłem domofonem po mieszkańcach, odebrała jedna osoba i negatywnie wyrażała swoje zdanie - brak kontaktu z właścicielem// 12.12.2019 ponownie zostawiony kontakt// Pozostawiłem kontakt w skrzynce, nikogo nie zastalem</t>
  </si>
  <si>
    <t>ZDROJOWA</t>
  </si>
  <si>
    <t>tu jest dubel adresowy, nie będzie 2 muf</t>
  </si>
  <si>
    <t>SPS3.MD018</t>
  </si>
  <si>
    <t>Edward Szwed,Helena Tkaczyk, Janusz Jurczak, Piotr Zarembski, Monika Zarembska</t>
  </si>
  <si>
    <t>wpisać</t>
  </si>
  <si>
    <t>18.10.21 - ok_KN///Właścicielami są skłóceni mieszkańcy bloku, brak zarzadcy</t>
  </si>
  <si>
    <t>Właścicielami są skłóceni mieszkańcy bloku, brak zarzadcy.</t>
  </si>
  <si>
    <t>ŁĄKA</t>
  </si>
  <si>
    <t>SPS3.MD019</t>
  </si>
  <si>
    <t>ZDZISŁAWA OŁTUSZEWSKIEGO</t>
  </si>
  <si>
    <t>25.11.2021 nie ma takiego nr, jest Ołtuszewskiego 54D i to budynek jednorodzinny  //21.05.21/ brak takiego numeru</t>
  </si>
  <si>
    <t>budynek jednorodzinny</t>
  </si>
  <si>
    <t>SPS4.MD005</t>
  </si>
  <si>
    <t>- Własność: udział 1/4 Małż.: Albin Kucak, im. rodz.: Piotr, Aniela; Zjednoczenia 21/4 Pawłowice
 Grażyna Kucak, im. rodz.: Mieczysław, Halina; Zjednoczenia 21/4 Pawłowice
 - Własność: udział 1/4 Małż.: Andrzej Temich, im. rodz.: Łucjan, Marta; Wł. Pawlikowskiego 2F/6 Żory
 Bernadeta Temich, im. rodz.: Alojzy, Kazimiera; Wł. Pawlikowskiego 2F/6 Żory
 - Własność: udział 1/4 Brygida Paszenda, im. rodz.: Jan, Maria; Zjednoczenia 21/1 Pawłowice
 - Własność: udział 1/4 Teresa Witas, im. rodz.: Leopold, Marta; Wielkopolska 35/29, 44-335 Jastrzębie-Zdrój</t>
  </si>
  <si>
    <t>241004_2.0004.AR_6.12/9</t>
  </si>
  <si>
    <t>18.11.2021 po wizycie w budynku i rozmowie z przedstawicielem wspólnoty odmowa, mają już światłowód od lokalnego operatora i nie są zainteresowani</t>
  </si>
  <si>
    <t>mają już światłowód lokalnego operatora</t>
  </si>
  <si>
    <t>ŁĄCZNA</t>
  </si>
  <si>
    <t>SKA2.MD013</t>
  </si>
  <si>
    <t>basiaseiffert@wp.pl</t>
  </si>
  <si>
    <t>505-788-325</t>
  </si>
  <si>
    <t>2453/68</t>
  </si>
  <si>
    <t>25.02.2021 Byli tylko sasiedzi, włascicieli nie było. Kazali zostawić kontakt w skrzynce // 16.12.2019 Udało mi się porozmawiać z mamą właścicielki, pozostawiłem kontakt i poprosiłem o przekazanie w celu kontaktu// Pozostawiłem kontakt w skrzynce, nikogo nie zastalem</t>
  </si>
  <si>
    <t>BARTOSZA GŁOWACKIEGO</t>
  </si>
  <si>
    <t>SRS2.MD013</t>
  </si>
  <si>
    <t>PERSPEKTYWA</t>
  </si>
  <si>
    <t>247201_1.0001.AR_9.2384/285</t>
  </si>
  <si>
    <t>CAŁ-KOM</t>
  </si>
  <si>
    <t>M.27.B</t>
  </si>
  <si>
    <t>SMI1.MD108A</t>
  </si>
  <si>
    <t>Jarczyk Krzysztof</t>
  </si>
  <si>
    <t>600-759-879</t>
  </si>
  <si>
    <t>1487/100</t>
  </si>
  <si>
    <t xml:space="preserve">zadzwonić czy akceptuje projekt // Umówiony jestem na wizję lokalną (2 stycznia 2020 13-14), właściciel jest zainteresowany// 32.12.2019 - proba kont. telefo. nie odbiera// zostawiłem kontakt mieszkańcowi budynku by mógł przemyslec sprawę </t>
  </si>
  <si>
    <t>JANA KILIŃSKIEGO</t>
  </si>
  <si>
    <t>SRS2.MD010</t>
  </si>
  <si>
    <t>napowietrznie</t>
  </si>
  <si>
    <t>247201_1.0001.AR_9.2375/299</t>
  </si>
  <si>
    <t>trzeba udać się do miasta i ustalić czy możemy wykorzystać latarnie// umówiona wizja lokalna na 8 stycznia 2020 na Wnady 2 o 11// rozmowa telefoniczna 23.12.2019 (dzwonić po 27, administrator budynków na urlopie)// mail 13.12.2019</t>
  </si>
  <si>
    <t>ORZESZKOWEJ</t>
  </si>
  <si>
    <t>SPS4.MD093</t>
  </si>
  <si>
    <t>- Własność: udział 5063/10000 ROLNICZA SPÓŁDZIELNIA PRODUKCYJNA "PRZYJAŹŃ" W GOLASOWICACH; Elizy Orzeszkowej 22, 43-252 Golasowice
- Własność: udział 2527/10000 Małż.: Henryk Strzoda, im. rodz.: Jan, Marta; Elizy Orzeszkowej 18/1, 43-252 Golasowice
Teresa Strzoda, im. rodz.: Józef, Letycja; Elizy Orzeszkowej 18/1, 43-252 Golasowice
- Własność: udział 2410/10000 Bogdan Bazgier, im. rodz.: Antoni, Adelajda; Zebrzydowicka 55, 43-252 Pielgrzymowice</t>
  </si>
  <si>
    <t>biuro@zapon.pl</t>
  </si>
  <si>
    <t>zapon 33/ 85-79-079 Mariusz Kokot</t>
  </si>
  <si>
    <t>241004_2.0001.AR_6.264/29</t>
  </si>
  <si>
    <t>22.11.2021 telefonowałem, jest akceptacja projektów mailowa//17.11.2021 wysłany projekt do akceptacji//05.11.2021-projkety do 8.11// 29.10.2021 jest zgoda, umówiona wizja lokalna na 02.11.2021//21.10.2021 telefonowałem, ciągle się zastanawiają - mam się kontaktować 25.10//20.10.2021 telefonowałem, brak osoby kompetentnej do odp. jutro ponowić//19.10.2021 tel do zapon, jutro odp czy jest zgoda od wspólnoty //24.02.2021-Wysłany mail z zapytaniem</t>
  </si>
  <si>
    <t>SPS4.MD138</t>
  </si>
  <si>
    <t>- Własność: udział 5260/21480 Michalina Rubys, im. rodz.: Jan, Agnieszka; Mikołaja Reja 3/1 Golasowice
- Własność: udział 5480/21480 Małż.: Dariusz Wacławik, im. rodz.: Henryk, Stanisława; Juliusza Słowackiego 6c, 43-252 Golasowice
Danuta Wacławik, im. rodz.: Karol, Halina; Juliusza Słowackiego 6c, 43-252 Golasowice
- Własność: udział 5260/21480 Jadwiga Czaja, im. rodz.: Stanisław, Waleria; Mikołaja Reja 3/4 Golasowice
- Własność: udział 5480/21480 Henryk Rubys, im. rodz.: Władysław, Michalina; Mikołaja Reja 3/2 Golasowice</t>
  </si>
  <si>
    <t>796 260 998 Noras</t>
  </si>
  <si>
    <t>241004_2.0001.AR_8.1/25</t>
  </si>
  <si>
    <t>25.11 podpisane oświadczenie//23.11 umowa zostawiona do podpisania//22.11 dziś przygotuje projekty i po wcześniejszym telefonie podjadę we wtorek z umową do podpisu//21.11.2021 wizja lokalna w budynku, nie ma wspólnoty, mieszkania własnościowe - wszyscy zainteresowani - brak kontaktu z jednym lokatorem(starsza Pani, była w domu ale nie otwierała)//18.11.2021 wizja lokalna w budynku, nikogo nie zastałem w domu</t>
  </si>
  <si>
    <t>zlecic</t>
  </si>
  <si>
    <t>SCH2.MD005</t>
  </si>
  <si>
    <t>katarzynapoloczek@wp.pl</t>
  </si>
  <si>
    <t>25.10.2021 (DF) brak możliwości wykonania dosyłu (potrzebny MZUiM + Skanska)</t>
  </si>
  <si>
    <t>SMI1.MD153</t>
  </si>
  <si>
    <t>Własność: udział 1/1 Małż.: Piotr Wyrwoł, im. rodz.: Alfons, Krystyna; ul. Kościuszki Tadeusza 133/1 Katowice
Marzena Wyrwoł, im. rodz.: Józef, Wiesława; ul. Kościuszki Tadeusza 133 Katowice</t>
  </si>
  <si>
    <t>246901_1.0003.AR_75.24</t>
  </si>
  <si>
    <t xml:space="preserve">Instalacja mufy MD035 na słupie SL597 </t>
  </si>
  <si>
    <t>SBL2.MD035</t>
  </si>
  <si>
    <t>Mirosław Leszczyk, Urszula Leszczyk, Krzysztof Bieniek, Tadeusz, Joanna Orszulik, Natalia Kaleta, Grażyna Banot</t>
  </si>
  <si>
    <t>241403_1.0004.AR_5.2449/36</t>
  </si>
  <si>
    <t xml:space="preserve">18.10.21 - MK zadzwonić///25.02.2021 rozmawiałem z Panem ze wspólnoty. Mają już światłowód Ma porozmawiać z innymi lokatorami ale raczej nie będą zainteresowani. Zostawiłem kontakt.// Dzownilem domofonem do 7 mieszkan, nikt nie odebral, zostawilem kontakt w drzwiach klatki, brak skrzynek </t>
  </si>
  <si>
    <t>BRACI WIECHUŁÓW</t>
  </si>
  <si>
    <t>w realizacji</t>
  </si>
  <si>
    <t>SMI1.MD131</t>
  </si>
  <si>
    <t>Własność: udział 1/4 Dariusz Frach, im. rodz.: Antoni, Lidia; Loughton IG10 4QY 28 Grange Cou
- Własność: udział 1/4 Barbara Rataj, im. rodz.: Henryk, Helena; Bogumiła 22 Uniegów
- Własność: udział 1/4 Aleksandra Włodarczyk, im. rodz.: Jerzy, Janina; ul. Braci Wiechułów 16/2 Katowice
- Własność: udział 1/4 Janina Włodarczyk, im. rodz.: Henryk, Helena; ul. Braci Wiechułów 16/1 Katowice</t>
  </si>
  <si>
    <t>Pani Włodarczyk</t>
  </si>
  <si>
    <t>246901_1.0003.AR_110.137</t>
  </si>
  <si>
    <t>dzwoniłem, by odebrac zgodę, nie było Pani na miejscu// Pani chciała podpisać umowę podczas wizyty (brak pełnomocnictwa)// Skrzynka na zewnatrz budynku</t>
  </si>
  <si>
    <t>JANA NIKODEMA JARONIA</t>
  </si>
  <si>
    <t>M.26.B</t>
  </si>
  <si>
    <t>SMI1.MD181</t>
  </si>
  <si>
    <t>246901_1.0013.AR_22.319/29</t>
  </si>
  <si>
    <t>19.04.2021/Rozmawiałem z współwłaścicelka - wydaje się że jest możliwa zgoda, zostawiłem kontakt (nie maja swiatlowodu na ulicy)</t>
  </si>
  <si>
    <t>SMI1.MD141</t>
  </si>
  <si>
    <t>Własność: udział 1/1 Sandra Ziarko, im. rodz.: Michał, Aleksandra; ul. Generała Jankego Zygmunta Waltera 49A/2, 40-615 Katowice</t>
  </si>
  <si>
    <t>246901_1.0003.AR_83.139/5</t>
  </si>
  <si>
    <t>17.12.2021 nikogo nie zastałem//29.11.2021 zostawiłem kontakt //13.11.2021 Nikogo nie zastalem pozostawilem notkę z kontaktem</t>
  </si>
  <si>
    <t>brak kontaktu z właścicielem</t>
  </si>
  <si>
    <t>ALEJA WOJCIECHA KORFANTEGO</t>
  </si>
  <si>
    <t>SZADOKA</t>
  </si>
  <si>
    <t>ŚCIANOWA</t>
  </si>
  <si>
    <t>IGNACEGO ŁUKASIEWICZA</t>
  </si>
  <si>
    <t>SADZAWKI</t>
  </si>
  <si>
    <t>SZCZĘŚĆ BOŻE</t>
  </si>
  <si>
    <t>SPS3.MD063</t>
  </si>
  <si>
    <t>- Własność: udział 1/1 Bartosz Zawierucha, im. rodz.: Jan, Maria; Główna 49, 43-230 Goczałkowice-Zdrój</t>
  </si>
  <si>
    <t>241001_2.0001.AR_1.2877/34</t>
  </si>
  <si>
    <t>24.11.2021 rozmowa z właścicielem, otrzymał kontakt oraz oświadczenie, ma się zastanowić i zadzwonić ale raczej nie jest chętny//07.10 rozmowa z właścicielem, otrzymał kontakt oraz umowę</t>
  </si>
  <si>
    <t>ODRODZENIA</t>
  </si>
  <si>
    <t>Instalacja splitera II rzędu SPL022/4 w mufie ML062</t>
  </si>
  <si>
    <t>SMI1.MD145</t>
  </si>
  <si>
    <t>Mirosława Kucharczyk, Damian Kotusz, Regina Kotusz</t>
  </si>
  <si>
    <t>246901_1.0003.AR_83.129</t>
  </si>
  <si>
    <t>18.10.21 - ok_KN///Tu właściele nie zdecywali się na przyłącze ze względu na posiadany Internet Światłowodowy od innego dostawcy</t>
  </si>
  <si>
    <t>Mają światłowód od innego operatora (UPC i Orange}</t>
  </si>
  <si>
    <t>SRS2.MD011</t>
  </si>
  <si>
    <t>247201_1.0001.AR_9.2345/248</t>
  </si>
  <si>
    <t>SRS2.MD012</t>
  </si>
  <si>
    <t>247201_1.0001.AR_9.2341/248</t>
  </si>
  <si>
    <t>KRAKOWSKA</t>
  </si>
  <si>
    <t xml:space="preserve">Szkoła </t>
  </si>
  <si>
    <t>SBL1.ML015</t>
  </si>
  <si>
    <t>szkoła-doziemne</t>
  </si>
  <si>
    <t>SRS2.MD002</t>
  </si>
  <si>
    <t>- Własność: udział 3/16 GABRIELA TRUTWIN, im. rodz.: , ; WINCENTEGO 5/3, 41-700 RUDA ŚLĄSKA
- Własność: udział 1/4 Małż.: RYSZARD MARASZKIEWICZ, im. rodz.: , ; OSIEDLOWA 2D/10, 41-710 RUDA ŚLĄSKA
BEATA MARASZKIEWICZ, im. rodz.: , ; OSIEDLOWA 2D/10, 41-710 RUDA ŚLĄSKA
- Własność: udział 1/4 MARCIN TRUTWIN, im. rodz.: , ; POLI GOJAWICZYŃSKIEJ 4/6 RUDA ŚLĄSKA
- Własność: udział 1/4 MARIUSZ KLECKI, im. rodz.: , ; PODLASKA 71C, 41-706 RUDA ŚLĄSKA
- Własność: udział 1/16 KRZYSZTOF TRUTWIN, im. rodz.: , ; WINCENTEGO 5/5, 41-700 RUDA ŚLĄSKA</t>
  </si>
  <si>
    <t>marcin.trutwin@elsat.net.pl</t>
  </si>
  <si>
    <t>247201_1.0001.AR_9.2326/304</t>
  </si>
  <si>
    <t>15.11.2021 info od Mateusza że uzgodniony projekt//09.11.2021-zapytać Mateusz Z czy wybudowane// 20.10.2021 telefonowałem i Pan ma już zamontowaną naszą przełącznice//23.12.2019 Pan prosił o kontakt po sylwestrze// czyja jest droga?// Zostawiłem Żonie jednego z właścicieli umowy do wglądu również dla sąsiadów, rozmawiałem tez z Pani mężem i wytłumaczyłem na czym polega sytuacja</t>
  </si>
  <si>
    <t>ZIOŁOWA</t>
  </si>
  <si>
    <t>SMI1.MD135</t>
  </si>
  <si>
    <t>jacek303@gmail.com</t>
  </si>
  <si>
    <t>Jacek Kamiński 692551824</t>
  </si>
  <si>
    <t>246901_1.0003.AR_106.111</t>
  </si>
  <si>
    <t>akceptacja projektu//29.11.2021 nie zastałem nikogo ale właściciel oddzonił i jestem umówiony na wizje lokalną 30.11 //19.04.2021/ Nikogo nie zastałem, kontakt w drzwiach ( obok budynku jest dobudówka, również nikt nie otwierał)</t>
  </si>
  <si>
    <t>SMI1.MD129A</t>
  </si>
  <si>
    <t>Administracja na LIGOTA</t>
  </si>
  <si>
    <t>biuro@nieruchomosci-akces.pl, j.szymanek@nieruchomosci-akces.pl, r.ryndak@nieruchmosci-akces.pl</t>
  </si>
  <si>
    <t>32 252 34 25</t>
  </si>
  <si>
    <t>246901_1.0003.AR_110.130/2</t>
  </si>
  <si>
    <t>jedna działka potrzebuje decyzji z MZUiM, wniosek złożony//dzwonić 2 stycznia 2020// 23.12.2019 odbyłem rozmowę z Panią kierownik, ustaliśmy by dzownić po 27 w celu umowienia się na wizję lokalną// 13.12.2019 mail</t>
  </si>
  <si>
    <t>Instalacja splitera II rzędu SPL020/1 w mufie ML054</t>
  </si>
  <si>
    <t>SMI1.MD129</t>
  </si>
  <si>
    <t>Zrzeszenie Właścicieli i Zarządców Domów</t>
  </si>
  <si>
    <t>ten sam zarzadca co krakowska 209, rozmawa tel. Kierownik informuje ze podpisali umowę z orange i nie chcą innego operatora</t>
  </si>
  <si>
    <t>DWÓR</t>
  </si>
  <si>
    <t>Koncepcja_SMI2.1.1.1-Wyry_Północ</t>
  </si>
  <si>
    <t>25.11.2021 budynek opuszczony//opuszczony</t>
  </si>
  <si>
    <t>SMI1.MD144</t>
  </si>
  <si>
    <t>Własność: udział 1/2 Roman Sobczak, im. rodz.: Bronisław, Danuta; ul. Leśna 16/2 Katowice
Własność: udział 1/2 Danuta Sobczak, im. rodz.: Emil, Stefania; ul. Leśna 16/2 Katowice</t>
  </si>
  <si>
    <t>pride26@poczta.fm</t>
  </si>
  <si>
    <t>246901_1.0003.AR_83.87/2</t>
  </si>
  <si>
    <t>25.02.2022 wysłany mail z przypomnieniem//21.01.2022 wysłany projekt do akceptacji//29.11.2021 zostawiłem kontakt, wieczorem rozmowa przez tel. i umówiona wizja na 02.12.2021//19.04.2021/ rozmawiałem z żona wlasciciela, prosilem o przekazanie kontaktu i telefon</t>
  </si>
  <si>
    <t>SMI1.MD142</t>
  </si>
  <si>
    <t>246901_1.0003.AR_83.106/1</t>
  </si>
  <si>
    <t>29.11.2021 rozmawiałem z synem właścicielki, ma się skontaktować ze mną w przyszłym tyg.//19.04.2121/ nie zastałem nikogo kontakt w skrzynce (samochody były nikt nie otwierał)</t>
  </si>
  <si>
    <t>OFICERSKA</t>
  </si>
  <si>
    <t>FILARETÓW</t>
  </si>
  <si>
    <t>PRZEDTORZE</t>
  </si>
  <si>
    <t>SMI1.MD132</t>
  </si>
  <si>
    <t>Anna Mikołajczyk, Remigiusz Mikołajczyk, Krzysztof Bartnicki</t>
  </si>
  <si>
    <t>246901_1.0003.AR_110.148/3</t>
  </si>
  <si>
    <t>29.11.2021 brak kontaktu, brama zamknięta, brak dzwonka ani skrzynki na listy//20/04/2021-chłop nie do namierzenia (wg. mieszkanca spod 1)</t>
  </si>
  <si>
    <t>brak kontaktu</t>
  </si>
  <si>
    <t>SADOWA</t>
  </si>
  <si>
    <t>SMI1.MD138</t>
  </si>
  <si>
    <t>512 998 900 Ewa Rogalska NPZ Katowice, ul. Wojewódzka 38</t>
  </si>
  <si>
    <t>246901_1.0003.AR_83.135/1</t>
  </si>
  <si>
    <t>21.01.2022 rozmawiałem z zarządcą, nie za bardzo chętny na budowę, najszybcije marzec, kwieceń na spotkaniu wspólnoty. Wyjaśniłem, że nie ma tyle czasu i ma dzwonić od mnie 04.02.2021 //29.11.2021 udało się zdobyć numer do zarządcy</t>
  </si>
  <si>
    <t>GOTOWEZamontowany spliter w mufie  ML003</t>
  </si>
  <si>
    <t>SKA2.ML003</t>
  </si>
  <si>
    <t>Aleksandra Stysz, Barbara Stysz</t>
  </si>
  <si>
    <t>barbara.stysz@gmail.com</t>
  </si>
  <si>
    <t>1379/120</t>
  </si>
  <si>
    <t>18.10.21 - podjechać do Pani///30.03.2020 Pani odpisała mailowe o braku zainteresowania // 13.12.2019 trwaja ustalenia mailowe/// 11.12.2019 udało się dodzwonić, przekazałem wstępne informacje, otrzymałem maila// Dzwoniłem na numer właściciela, nie odbiera</t>
  </si>
  <si>
    <t>Montaż mufy MD143 na słupie SL2078</t>
  </si>
  <si>
    <t>SMI1.MD143</t>
  </si>
  <si>
    <t>Julia Kempska, Jadwiga Mainka, Ema Pająk, Anna Zwionzek, Paweł Kocima, Marta Pilar, Katarzyna Babczyńska</t>
  </si>
  <si>
    <t>246901_1.0003.AR_83.76</t>
  </si>
  <si>
    <t>SMI1.MD140</t>
  </si>
  <si>
    <t>- Własność: udział 1/1 Wojciech Kocielski, im. rodz.: Roman, Marianna; ul. Sadowa 14/5 Katowice</t>
  </si>
  <si>
    <t>246901_1.0003.AR_83.106/3</t>
  </si>
  <si>
    <t>17.12.2021 nie zastałem nikogo//29.11.2021  nie zastałem nikogo, zostawiłem kontakt w skrzynce</t>
  </si>
  <si>
    <t>SMI1.MD139</t>
  </si>
  <si>
    <t>Własność: udział 1/3 Danuta Manowska, im. rodz.: Edmund, Łucja; ul. Sadowa 10/5 Katowice
Własność: udział 1/3 Krzysztof Manowski, im. rodz.: Jan, Danuta; ul. Sadowa 10/1 Katowice
Własność: udział 1/3 Marek Manowski, im. rodz.: Jan, Danuta; ul. Sadowa 10/4 Katowice</t>
  </si>
  <si>
    <t>246901_1.0003.AR_83.107</t>
  </si>
  <si>
    <t>Montaz mufy MD060 na słupie SL368</t>
  </si>
  <si>
    <t>SPS3.MD060</t>
  </si>
  <si>
    <t>Ireneusz Adamus, Krystyna Adamus, Szczepan Fijoł, Urszula Fijoł, Paweł Jarek, Józef Knyć, Monika Ruda, Andrzej Jarek, Jolanta Jarek</t>
  </si>
  <si>
    <t>krysiaadamus70@gmail.com</t>
  </si>
  <si>
    <t>241001_2.0001.AR_1.4154/27</t>
  </si>
  <si>
    <t>18.10.21 - MK podeslać odmowę///17.02.2021 - rezygnacja mailowa. 12.02.2021 - jest zainteresowana. W środę mam podjehcać z umową do podpisnia // rozmowa z mieszkanką, zostawiłem kontakt do przekazania</t>
  </si>
  <si>
    <t>LĘDZIŃSKA</t>
  </si>
  <si>
    <t>Koncepcja_SBL2.1.1.3.2-Lędziny_Lędzińska_59</t>
  </si>
  <si>
    <t>zlecić</t>
  </si>
  <si>
    <t>241403_1.0004.AR_4.2076/184</t>
  </si>
  <si>
    <t>25.10 uzgodniony projekt przez wspólnote//19.10.2021 wykonany telefon do ZUH i jakieś pismo zostało w marcu wysłane do Atem /</t>
  </si>
  <si>
    <t>C. K. NORWIDA</t>
  </si>
  <si>
    <t>SPS4.MD134</t>
  </si>
  <si>
    <t>- Własność: udział 1/1 GMINA PAWŁOWICE; Zjednoczenia 60, 43-250 Pawłowice</t>
  </si>
  <si>
    <t>gzk@pawlowice.pl</t>
  </si>
  <si>
    <t>324493434 dyr. Wiatrok Wojciech</t>
  </si>
  <si>
    <t>241004_2.0001.AR_7.395/21</t>
  </si>
  <si>
    <t>25.11 akceptacja projektu//22.11.2021 projekt wysłany na maila//19.11.2021 rozmowa z dyr.. Wojciech Wiatrok wysłać na maila projekt i zajmie się sprawą//18.11.2021 po ustaleniu z Gminą budynek należy jednak do GZK //09.11.2021 telefonowałem należy do Gminy budynek, wysłać na maila wniosek//08.11.2021 telefonowałem, nie ma kierownika i dzwonić jutro</t>
  </si>
  <si>
    <t>Koncepcja_STY1.1.2.4-Tychy_Czułów_Południe</t>
  </si>
  <si>
    <t>M.21.B</t>
  </si>
  <si>
    <t>Smułka Beata ARPOL</t>
  </si>
  <si>
    <t>rozliczenia@arpol.nieruchomosci.pl</t>
  </si>
  <si>
    <t>607396276 sekretariat / 324952434 kierownik</t>
  </si>
  <si>
    <t>247701_1.0001.AR_13.689/1</t>
  </si>
  <si>
    <t>30.11. 2021 podpisana umowa//23.11.2021 jest zgoda wspólnoty//22.11.2021 telefonowałem, kierownik dostał pismo od wspólnoty ale musi je przejrzeć bo część się zgodziła a część nie i musi przeliczyć udziały, jutro wyśle na maila oficjane stanowisko//17.11.2021 kierownik dzwonił i przekazał że mimo wysłania pisma do wspólnoty brak kontaktu, ogólnie trudna komunikacja ze wspólnotą, będzie ponawiał kontakt jutro//16.11.2021 telefonowałem, rozmawiałem z zastępcą kierownika, Pani zajmująca się tematen na tyg. L4 i decydować ma kierownik - jutro ma zadzwonić osobiście do mnie //22.10 telefonowałem mail dotarł, trzeba czekać na ich odpowiedz//21.10.2021 po rozmowie telefonicznej wysłany mail z wnioskiem o wizje lokalną//mam zadzwonić 2 stycznia</t>
  </si>
  <si>
    <t xml:space="preserve">do realizacj , zlecenia </t>
  </si>
  <si>
    <t>Gmina Imielin</t>
  </si>
  <si>
    <t>d.kucki@imielin.pl</t>
  </si>
  <si>
    <t>241402_1.0002.AR_2.157/2</t>
  </si>
  <si>
    <t>24.08..2020 - wysłany PT do urzędu gminy // 8.01 umówiona wizja lokalna na 9// 23.12.2019 Wysłałem oficjalne pismo do urzędu z prośbą o wizję lokalną</t>
  </si>
  <si>
    <t>Koncepcja_SKA1.1-Katowice_Wełnowiec</t>
  </si>
  <si>
    <t>UM KATOWICE</t>
  </si>
  <si>
    <t>32 2593635</t>
  </si>
  <si>
    <t>4/37</t>
  </si>
  <si>
    <t>CHEMIKÓW</t>
  </si>
  <si>
    <t>ŻWIRKI I WIGURY</t>
  </si>
  <si>
    <t>GOTOWE///Zamontowany spliter II rzędu w mufie ML002</t>
  </si>
  <si>
    <t>SKA2.ML002</t>
  </si>
  <si>
    <t>Maria Czypionka</t>
  </si>
  <si>
    <t>ankaskrzypek@interia.pl</t>
  </si>
  <si>
    <t>502-827-442</t>
  </si>
  <si>
    <t>411/119</t>
  </si>
  <si>
    <t>18.10.21 - ponowić kontakt///30.03.2020 maile pozostawione bez odpowiedzi, numer nie odpowiada (brak kontaktu ze strony właścicielki)//12.01.2021 - ma zadzwonić do mnie po 16, bo jest w pracy i nie może rozmawiać // wysłany mail 11.12.2019// Rozmawiałem z właścicielką, otrzymałem maila</t>
  </si>
  <si>
    <t>RADOSZOWSKA</t>
  </si>
  <si>
    <t>Montaż splitera SRS3.SPL003/6 w mufie MD019</t>
  </si>
  <si>
    <t>SRS3.MD019A</t>
  </si>
  <si>
    <t>692-167-958</t>
  </si>
  <si>
    <t>983/85</t>
  </si>
  <si>
    <t>18.10.21 - ok_KN///19.04.2021 - znalazłem nr. w notatkach,, Pani odmówiła słownie "nie jest nam potrzebne" - informoawałem o tym że zawsze może zmienić zdnie i oddzwońić 07.01.2021 - dzwoniłem pod nr od Kamila, ale Pani twierdzi że pomyłka // 18.12.2019 Pani oddzwoniła pytała o pełnomocnictwo i umówiliśmy się wstępnie na spotkanie po świętach, zadzwonić po sylwestrze// Nie zastałem właściciela, zostawiłem w drzwiach kontakt oraz przekazałem sąsiadce</t>
  </si>
  <si>
    <t>CEGIELNIANA</t>
  </si>
  <si>
    <t>mufa w studni // nie wybudowane</t>
  </si>
  <si>
    <t>SRS3.MD007</t>
  </si>
  <si>
    <t>j.botor@mpgm.com.pl</t>
  </si>
  <si>
    <t>Jan Bototor - 509-859-916</t>
  </si>
  <si>
    <t>2199/215</t>
  </si>
  <si>
    <t>Wysłane pismo na przyłącze doziemne // Przyszło pismo, wstępna zgoda</t>
  </si>
  <si>
    <t>WANDY</t>
  </si>
  <si>
    <t>SRS2.MD008</t>
  </si>
  <si>
    <t>247201_1.0001.AR_9.2378/208</t>
  </si>
  <si>
    <t>SRS2.MD018</t>
  </si>
  <si>
    <t>caffer@op.pl</t>
  </si>
  <si>
    <t xml:space="preserve">brak budynku na działce, jest tam jedynie cieciówka do której Pan jest chetny zbudowac przyłącze, wysłałem maila z dokumentami 13.12.2019
</t>
  </si>
  <si>
    <t>FELIKSA WYLEŻOŁA</t>
  </si>
  <si>
    <t>SRS2.MD016</t>
  </si>
  <si>
    <t>Kompania Węglowa S.A</t>
  </si>
  <si>
    <t>centrala@kwsa.pl</t>
  </si>
  <si>
    <t>247201_1.0001.AR_9.2291/252</t>
  </si>
  <si>
    <t>trzeba udać się do miasta i ustalić czy możemy wykorzystać latarnie</t>
  </si>
  <si>
    <t>Instalacja splitera II rzędu SPL020/2 w mufie ML054</t>
  </si>
  <si>
    <t>SMI1.MD130</t>
  </si>
  <si>
    <t>ten sam zarzadca co krakowska 209</t>
  </si>
  <si>
    <t>SMI1.MD147</t>
  </si>
  <si>
    <t xml:space="preserve"> Własność: udział 1/1 MIASTO KATOWICE; ul. Młyńska 4, 40098 Katowice</t>
  </si>
  <si>
    <t>246901_1.0003.AR_82.54/4</t>
  </si>
  <si>
    <t>10.01.2022 akceptacja projektu z uwagami (zmienić sposób podłączenia z napowietrznego na doziemny)//01.12.2021 telefon z urzędu że projekt skierowany do KZGM w Katowicach//29.11.2021 wysłany projekt na maila</t>
  </si>
  <si>
    <t>STUDZIONKA</t>
  </si>
  <si>
    <t>STENCLÓWKA</t>
  </si>
  <si>
    <t>GOTOWE Zamontowany spliter w mufie  ML003</t>
  </si>
  <si>
    <t>Jerzy Stryczek</t>
  </si>
  <si>
    <t>32 256 83 58</t>
  </si>
  <si>
    <t>1038/91</t>
  </si>
  <si>
    <t>18.10.21 - ok_KN///Pani odmówiła, stwierdziła że jest jej nie potrzebne bo mieszkańcy mają już internet światłowodowy i nie potrzebują// Właścicielka mieszka zaraz za kamiennicą, rozmawiałem z Panią zostawiłem umowę oraz kontakt</t>
  </si>
  <si>
    <t>Właściciel stwierdził, że nie potrzebny jest im światłowód bo mieszkańcy mają już internet światłowodowy i nie potrzebują.</t>
  </si>
  <si>
    <t>nie realizowane - odmowa</t>
  </si>
  <si>
    <t>SCH2.ML011</t>
  </si>
  <si>
    <t>Maria Salwierz, Andrzej Bielski</t>
  </si>
  <si>
    <t>domix.zarzadca@gmail.com</t>
  </si>
  <si>
    <t>130 ; 131</t>
  </si>
  <si>
    <t>18.12.2019 rozmowa telefoniczna, Właściciele kamiennicy nie wyrażają zgody</t>
  </si>
  <si>
    <t>splitter w mufie ML005 (ze zględu na brak zgody)</t>
  </si>
  <si>
    <t>SRS2.MD005</t>
  </si>
  <si>
    <t>247201_1.0001.AR_9.2349/297</t>
  </si>
  <si>
    <t>26.11.2021 akceptacja projektu</t>
  </si>
  <si>
    <t>SUSZEC</t>
  </si>
  <si>
    <t>Koncepcja_SPS5.1-Suszec</t>
  </si>
  <si>
    <t>- Własność: udział 1/1 GMINA SUSZEC; Lipowa 1, 43-267 Suszec</t>
  </si>
  <si>
    <t xml:space="preserve">gmina@suszec.pl </t>
  </si>
  <si>
    <t>Edyta Staroń - 32 44 93 075</t>
  </si>
  <si>
    <t>241006_2.0006.AR_5.3923/447</t>
  </si>
  <si>
    <t>30.11.2021 dosłałem potwierdzenie opłaty za pełnomocnictwo i mają dziś wysłać akceptacje mailowo i pocztą pismo//25.11.2021 rozmawiałem z Panią Edytą, przekazała że kontaktowała się z wójtem i będzie zgoda ale musimy poczekać na oficjalne pismo//22.11.2021 telefonowałem, dalej zajmują się sprawą - dzwonić w środę rano//17.11.2021 projekt wysłany do akceptacji, rozparzą go najwcześniej 22.11 - dzwonić 23.11//16.11.2021 rozmawiałem z Panią Czembor Aleksandrą i kazała dzwonić 22.11 ponieważ Pani Edyta Staroń zajmująca się sprawą na urlopie//08.11.2021 telefonowałem, wysłać na maila już projket i wtedy się ustosunkują</t>
  </si>
  <si>
    <t>KASZTANOWA</t>
  </si>
  <si>
    <t>241004_2.0002.AR_2.219/47</t>
  </si>
  <si>
    <t>- Własność: udział 231/10000 Małż.: Aleksander Łoś, im. rodz.: Edward, Brygida; Wiejska 8/6 Jarząbkowice
Jolanta Łoś, im. rodz.: Stanisław, Stefania; Wiejska 8/6 Jarząbkowice
- Własność: udział 300/10000 Małż.: Mieczysław Gabryś, im. rodz.: Paweł, Marta; Wiejska 8/5, 43-252 Jarząbkowice
Janina Gabryś, im. rodz.: Jan, Anna; Wiejska 8/5, 43-252 Jarząbkowice
- Własność: udział 507/10000 Małż.: Zenon Karp, im. rodz.: Aleksander, Melania; Wiejska 8/11, 43-252 Jarząbkowice
Maria Karp, im. rodz.: Ignacy, Wiktoria; Wiejska 8/11, 43-252 Jarząbkowice
- Własność: udział 559/10000 Małż.: Józef Masztalerz, im. rodz.: Józef, Anna; Wiejska 8/7, 43-252 Jarząbkowice
Czesława Masztalerz, im. rodz.: Wacław, Aniela; Wiejska 8/7, 43-252 Jarząbkowice
- Własność: udział 419/10000 Regina Masztalerz, im. rodz.: Bronisław, Bronisława; Wiejska 8/4, 43-252 Jarząbkowice
- Własność: udział 463/10000 Małż.: Bronisław Bielecki, im. rodz.: Antoni, Jadwiga; Wiejska 10/8, 43-252 Jarząbkowice
Anna Bielecka, im. rodz.: Alojzy, Anna; Wiejska 10/8, 43-252 Jarząbkowice
- Własność: udział 563/10000 Małż.: Alojzy Janik, im. rodz.: Władysław, Rozalia; Wiejska 10/6, 43-252 Jarząbkowice
Gertruda Janik, im. rodz.: Dominik, Rozalia; Wiejska 10/6, 43-252 Jarząbkowice
- Własność: udział 553/10000 Anna Janik, im. rodz.: Franciszek, Anna; Wiejska 10/7, 43-252 Jarząbkowice
- Własność: udział 145/10000 Janina Tokarz, im. rodz.:Wawrzyniec, Stanisława; Wiejska 8/10, 43-252 Jarząbkowice
- Własność: udział 356/10000 Małż.: Piotr Wala, im. rodz.: Józef, Teresa; Wiejska 10/4, 43-252 Jarząbkowice
Emilia Wala, im. rodz.: Antoni, Janina; Wiejska 10/4, 43-252 Jarząbkowice
- Własność: udział 437/10000 Małż.: Józef Tokarz, im. rodz.: Antoni, Janina; Wiejska 8/18 Jarząbkowice
Helena Tokarz, im. rodz.: Gustaw, Ewa; Wiejska 8/18 Jarząbkowice
- Własność: udział 569/10000 Małż.: Tadeusz Rubys, im. rodz.: Władysław, Michalina; Wiejska 8/1, 43-252 Jarząbkowice
Elżbieta Rubys, im. rodz.: Alojzy, Zofia; Wiejska 8/1, 43-252 Jarząbkowice
- Własność: udział 144/10000 Małż.: Józef Śleziona, im. rodz.: Henryk, Emilia; Turystyczna 15, 43-252 Pielgrzymowice
Ewa Śleziona, im. rodz.: Józef, Ludwika; Turystyczna 15, 43-252 Pielgrzymowice
- Własność: udział 438/10000 Małż.: Engelbert Wituła, im. rodz.: Ludwik, Maria; Wiejska 8/12, 43-252 Jarząbkowice
Regina Wituła, im. rodz.: Piotr, Joanna; Wiejska 8/12, 43-252 Jarząbkowice
- Własność: udział 233/10000 Wiesław Parysz, im. rodz.: Stanisław, Helena; Andrychowska 332, 32-641 Piotrowice
- Własność: udział 236/10000 Waldemar Odzieniec, im. rodz.: Bronisław, Albina; Wiejska 8/13, 43-252 Jarząbkowice
- Własność: udział 307/40000 Krystyna Matuszek, im. rodz.: Marian, Helena; Wiejska 8/14, 43-252 Jarząbkowice
- Własność: udział 307/40000 Dariusz Matuszek, im. rodz.: Roman, Krystyna; 
- Własność: udział 307/40000 Piotr Matuszek, im. rodz.: Roman, Krystyna; 
- Własność: udział 307/40000 Iwona Michalik, im. rodz.: Roman, Krystyna; 
- Własność: udział 238/10000 Małż.: Henryk Matuszyński, im. rodz.: Teofil, Łucja; Kryształowa 23, 43-200 Pszczyna
Maria Matuszyńska, im. rodz.: Emil, Elżbieta; Kryształowa 23, 43-200 Pszczyna
- Własność: udział 519/10000 Małż.: Józef Stachelek, im. rodz.: Eugeniusz, Anna; Sucha 4, 43-252 Jarząbkowice
Iwona Stachelek, im. rodz.: Konrad, Zofia; Sucha 4, 43-252 Jarząbkowice
- Własność: udział 9080/320000 Irena Żmija, im. rodz.: Maciej, Zuzanna; Wiejska 8/15, 43-252 Jarząbkowice
- Własność: udział 1362/320000 Aneta Żmija, im. rodz.: Czesław, Irena; Wiejska 8, 43-252 Jarząbkowice
- Własność: udział 1362/320000 Grzegorz Żmija, im. rodz.: Czesław, Irena; Rolnicza 99C, 44-336 Jastrzębie-Zdrój
- Własność: udział 1362/320000 Sławomir Żmija, im. rodz.: Czesław, Irena; Wiejska 8, 43-252 Jarząbkowice
- Własność: udział 1362/320000 Joanna Czerwińska, im. rodz.: Czesław, Irena; Podwale 37, 43-246 Strumień
- Własność: udział 305/10000 Halina Chmielewska, im. rodz.: Konstanty, Helena; Krucza 10A/10, 43-251Pawłowice
- Własność: udział 1302/30000 Jolanta Węglarz, im. rodz.: Teodor, Hildegarda; Wiejska 12/1, 43-252 Jarząbkowice
- Własność: udział 444/10000 Rafał Matuszek, im. rodz.: Kazimierz, Kazimiera; Wiejska 8/17, 43-252 Jarząbkowice
- Własność: udział 346/10000 Kamil Jurczak, im. rodz.: Andrzej, Danuta; Wiejska 10/1, 43-252 Jarząbkowice
- Własność: udział 477/10000 Mariusz Orawski, im. rodz.: Jerzy, Irena; Wiślańska 6, 43-246 Zbytków
- Własność: udział 323/20000 Ludwika Gołyszny, im. rodz.: Gustaw, Ewa; Wiejska 10/5, 43-253 Jarząbkowice
- Własność: udział 323/20000 Stanisław Gołyszny, im. rodz.: Józef, Ludwika; Wiejska 10, 43-252 Jarząbkowice</t>
  </si>
  <si>
    <t>241004_2.0002.AR_4.170/63</t>
  </si>
  <si>
    <t>22.11.2021 telefonowałem, jest akceptacja projektów mailowa//17.11.2021 wysłany projekt do akceptacji//05.11.2021-projkety do 8.11// 29.10.2021 jest zgoda, umówiona wizja lokalna na 02.11.2021//21.10.2021 telefonowałem, ciągle się zastanawiają - mam się kontaktować 25.10//20.10.2021 telefonowałem, brak osoby kompetentnej do odp. jutro ponowić//19.10.2021 tel do zapon, jutro odp czy jest zgoda od wspólnoty //Wysłany mail z zapytaniem</t>
  </si>
  <si>
    <t>DWORCOWY</t>
  </si>
  <si>
    <t>mufo-przełącznica w studni SPRAWDZIĆ czy jest</t>
  </si>
  <si>
    <t>SPS1.MD024</t>
  </si>
  <si>
    <t>Agata Borys</t>
  </si>
  <si>
    <t>agata.borys@pkp.pl, sekretariat.knka@pkp.pl</t>
  </si>
  <si>
    <t>601-212-024 (zarządca budynku z PKP)</t>
  </si>
  <si>
    <t>31.12.2019-poszedł mail z pismem</t>
  </si>
  <si>
    <t>SRS2.MD009</t>
  </si>
  <si>
    <t>247201_1.0001.AR_9.2379/208</t>
  </si>
  <si>
    <t>Montaż mufy MD017 w kanalizacji (SK123) zostawić 50m kabla na zapasie .</t>
  </si>
  <si>
    <t>SRS2.MD017</t>
  </si>
  <si>
    <t>MAREK STYLEC</t>
  </si>
  <si>
    <t>247201_1.0001.AR_9.2166/267</t>
  </si>
  <si>
    <t>18.10.21 - wyrzućić///Byłem tam razem z ŁK, brak możliwości otrzymania kontaktu do właściciela, zarządca budynku odmawia współpracy//12.12. 2019 Zostawiłem kontakt u gospodarza bloku, wlasciciel jest za granicą, będzie w grudniu.</t>
  </si>
  <si>
    <t>32 2593421</t>
  </si>
  <si>
    <t>PRZODOWNIKÓW</t>
  </si>
  <si>
    <t>BRZEZIŃSKA</t>
  </si>
  <si>
    <t>ŚW. JÓZEFA</t>
  </si>
  <si>
    <t>SZYB BARTOSZA</t>
  </si>
  <si>
    <t>SRS2.MD006</t>
  </si>
  <si>
    <t>247201_1.0001.AR_9.2380/208</t>
  </si>
  <si>
    <t>WISŁA MAŁA</t>
  </si>
  <si>
    <t>NAD JEZIOREM</t>
  </si>
  <si>
    <t>Koncepcja_SPS4.1.4.4-Wisła_Mała</t>
  </si>
  <si>
    <t>- Własność: udział 1/1 GMINA PSZCZYNA; Rynek 2, 43-200 Pszczyna</t>
  </si>
  <si>
    <t>pszczyna@pszczyna.pl // akozik@azk.pszczyna.pl</t>
  </si>
  <si>
    <t>241005_5.0011.AR_6.231/10</t>
  </si>
  <si>
    <t>07.12.2021 zaakceptowany//30.11.2021 telefonowałem, Pani Aleksandry Kozik nie ma dziś w pracy, dzwonić jutro ale jest zgoda//24.11.2021 po telefonie z urzędu, zmieniona trasa po budynku i projekt wysłany ponownie//19.11.2021 projekt wysłany do akceptacji//08.11.2021 telefonowałem, brak kierownika</t>
  </si>
  <si>
    <t>SRS2.MD015</t>
  </si>
  <si>
    <t>247201_1.0001.AR_9.2364/285</t>
  </si>
  <si>
    <t>REJA</t>
  </si>
  <si>
    <t>SPS4.MD137</t>
  </si>
  <si>
    <t>- Własność: udział 7990/62140 Krajowy Ośrodek Wsparcia Rolnictwa; Karolkowa 30, 01-207 Warszawa
- Własność: udział 8040/62140 Małż.: Andrzej Krystek, im. rodz.: Wilhelm, Anna; Mikołaja Reja 5/9, 43-252 Golasowice
Janina Krystek, im. rodz.: Jan, Zuzanna; Mikołaja Reja 5/9, 43-252 Golasowice
- Własność: udział 5010/62140 Zofia Jursza, im. rodz.: Andrzej, Marta; Mikołaja Reja 5/6 Golasowice
- Własność: udział 5320/62140 Władysława Kuś, im. rodz.: Edward, Wiktoria; Mikołaja Reja 5/2, 43-252 Golasowice
- Własność: udział 5330/62140 Małż.: Marek Ogierman, im. rodz.: Emil, Leokadia; Mikołaja Reja 5/7, 43-252 Golasowice
Marzena Ogierman, im. rodz.: Rufin, Halina; Mikołaja Reja 5/7, 43-252 Golasowice
- Własność: udział 2980/62140 Maciej Kawalerowicz, im. rodz.: Wojciech, Anna; Opolska 13A/18, 47-100 Strzelce Opolskie
- Własność: udział 2980/62140 Katarzyna Machalica, im. rodz.: Zdzisław, Bernadeta; Powstańców Śl. 2A/7, 43-246 Strumień
- Własność: udział 4780/62140 Mariusz Mańka, im. rodz.: Henryk, Bronisława; Wacława Wieczorka 74, 43-245 Studzionka
- Własność: udział 5742/62140 Patryk Ogierman, im. rodz.: Marek, Marzena; Mikołaja Reja 5/7, 43-252 Golasowice
- Własność: udział 638/62140 Mirosław Raszkowski, im. rodz.: Jan, Zofia; Śląska 13a/3, 44-206 Rybnik
- Własność: udział 7340/62140 Małż.: Krzysztof Doleżyk, im. rodz.: Paweł, Irena; Zjednoczenia 122, 43-250 Pawłowice
Alina Doleżyk, im. rodz.: Gerard, Małgorzata; Zjednoczenia 122, 43-250 Pawłowice
- Własność: udział 23960/248560 Alicja Stokłosa, im. rodz.: Rufin, Halina; Mikołaja Reja 5/8, 43-252 Golasowice</t>
  </si>
  <si>
    <t>241004_2.0001.AR_8.4/9</t>
  </si>
  <si>
    <t>JASNA</t>
  </si>
  <si>
    <t>SRS2.MD014</t>
  </si>
  <si>
    <t>247201_1.0001.AR_9.2368/285</t>
  </si>
  <si>
    <t>PLAC ALFREDA</t>
  </si>
  <si>
    <t>GOTOWE Zamontowany spliter w mufie ML002</t>
  </si>
  <si>
    <t>1034/92</t>
  </si>
  <si>
    <t>odmowa na mailu// 13.12.2019 wysłany mail  z załącznikami</t>
  </si>
  <si>
    <t>SZOPIENICKA</t>
  </si>
  <si>
    <t>OŚWIĘCIMSKA</t>
  </si>
  <si>
    <t>SPS4.MD006</t>
  </si>
  <si>
    <t>Zarząd wspólnoty mieszkaniowej Zjednoczenia 17/17</t>
  </si>
  <si>
    <t>241004_2.0004.AR_6.12/11</t>
  </si>
  <si>
    <t>SPS4.MD092</t>
  </si>
  <si>
    <t>Mieczysław Bomba, Halina Bomba, Łukasz Holisz, Marek Stencel, Ewa Stencel,  Marek Stencel, Ewa Stencel, Grzegorz Gołda, Joanna Gołda,  Kazimierz Ganiek, Bożena Cieśla-Ganiek, Henryk Kuś, 707/10000 Magdalena Roszczyk,  ROLNICZA SPÓŁDZIELNIA PRODUKCYJNA "PRZYJAŹŃ" W GOLASOWICACH; Michał Gawłowski, Izabella Gawłowska, Wiesław Pilipiszyn</t>
  </si>
  <si>
    <t>241004_2.0001.AR_6.266/29</t>
  </si>
  <si>
    <t>22.11.2021 telefonowałem, jest akceptacja projektów mailowa//17.11.2021 wysłany projekt do akceptacji//05.11.2021-projkety do 8.11// 29.10.2021 jest zgoda, umówiona wizja lokalna na 17.11.2021 wysłany projekt do akceptacji//02.11.2021//21.10.2021 telefonowałem, ciągle się zastanawiają - mam się kontaktować 25.10//20.10.2021 telefonowałem, brak osoby kompetentnej do odp. jutro ponowić//19.10.2021 tel do zapon, jutro odp czy jest zgoda od wspólnoty //Wysłany mail z zapytaniem</t>
  </si>
  <si>
    <t>SCH2.MD008</t>
  </si>
  <si>
    <t>marson@wp.pl</t>
  </si>
  <si>
    <t>3382/129</t>
  </si>
  <si>
    <t>sps3.x</t>
  </si>
  <si>
    <t>KM1-25%</t>
  </si>
  <si>
    <t>KM2-100%</t>
  </si>
  <si>
    <t>CKM2-50%</t>
  </si>
  <si>
    <t>CKM2-75%</t>
  </si>
  <si>
    <t>Odbiór Końcowy</t>
  </si>
  <si>
    <t>Zadanie 1 - Realizacja Punktów Adresowych</t>
  </si>
  <si>
    <t>Kamień milowy 1 - 25% zrealizowanych  Punktów Adresowych</t>
  </si>
  <si>
    <t>Kamień Milowy - 25% zrealizowanych Punktów Adresowych</t>
  </si>
  <si>
    <t>Częściowy Kamień Milowy - 50% zrealizowanych Punktów Adresowych</t>
  </si>
  <si>
    <t>Kamień Milowy 2 - 100% zrealizowanych Punktów Adresowych</t>
  </si>
  <si>
    <t>Częściowy Kamień Milowy - 75% zrealizowanych Punktów Adresowych</t>
  </si>
  <si>
    <t>Częściowy Kamień Milowy - 100% zrealizowanych Punktów Adresowych</t>
  </si>
  <si>
    <t>Kamień Milowy - 100% zrealizowanych Punktów Adresowych</t>
  </si>
  <si>
    <t>Zadanie 2 - Dokumentacja Powykonawcza</t>
  </si>
  <si>
    <t>Z2</t>
  </si>
  <si>
    <t>Załącznik nr 4 - Harmonogram -bocheński</t>
  </si>
  <si>
    <t>6.12.01.0</t>
  </si>
  <si>
    <t>12_6833081</t>
  </si>
  <si>
    <t>MAŁOPOLSKIE</t>
  </si>
  <si>
    <t>BOCHEŃSKI</t>
  </si>
  <si>
    <t>ŁAPANÓW</t>
  </si>
  <si>
    <t>KOBYLEC</t>
  </si>
  <si>
    <t>20.274748</t>
  </si>
  <si>
    <t>12_6833102</t>
  </si>
  <si>
    <t>20.292888</t>
  </si>
  <si>
    <t>12_6833103</t>
  </si>
  <si>
    <t>20.292662</t>
  </si>
  <si>
    <t>12_6833157</t>
  </si>
  <si>
    <t>ZBYDNIÓW</t>
  </si>
  <si>
    <t>49.846809</t>
  </si>
  <si>
    <t>20.315354</t>
  </si>
  <si>
    <t>12_6833276</t>
  </si>
  <si>
    <t>KAMYK</t>
  </si>
  <si>
    <t>20.330444</t>
  </si>
  <si>
    <t>12_6833939</t>
  </si>
  <si>
    <t>12_6833940</t>
  </si>
  <si>
    <t>49.871136</t>
  </si>
  <si>
    <t>20.300539</t>
  </si>
  <si>
    <t>12_6834011</t>
  </si>
  <si>
    <t>ŻEGOCINA</t>
  </si>
  <si>
    <t>ROZDZIELE</t>
  </si>
  <si>
    <t>12_6834324</t>
  </si>
  <si>
    <t>20.285724</t>
  </si>
  <si>
    <t>12_6834476</t>
  </si>
  <si>
    <t>GRABIE</t>
  </si>
  <si>
    <t>20.273003</t>
  </si>
  <si>
    <t>12_6835191</t>
  </si>
  <si>
    <t>49.840406</t>
  </si>
  <si>
    <t>12_6835527</t>
  </si>
  <si>
    <t>WOLA WIERUSZYCKA</t>
  </si>
  <si>
    <t>49.882718</t>
  </si>
  <si>
    <t>20.312319</t>
  </si>
  <si>
    <t>12_3937972</t>
  </si>
  <si>
    <t>WOLICA</t>
  </si>
  <si>
    <t>12_3937973</t>
  </si>
  <si>
    <t>TARNAWA</t>
  </si>
  <si>
    <t>12_3938029</t>
  </si>
  <si>
    <t>TRZCIANA</t>
  </si>
  <si>
    <t>UJAZD</t>
  </si>
  <si>
    <t>NOWY WIŚNICZ</t>
  </si>
  <si>
    <t>12_3948394</t>
  </si>
  <si>
    <t>12_3948402</t>
  </si>
  <si>
    <t>12_3948407</t>
  </si>
  <si>
    <t>12_3948433</t>
  </si>
  <si>
    <t>12_3948455</t>
  </si>
  <si>
    <t>12_3948467</t>
  </si>
  <si>
    <t>12_3948484</t>
  </si>
  <si>
    <t>12_3949587</t>
  </si>
  <si>
    <t>LIPNICA MUROWANA</t>
  </si>
  <si>
    <t>LIPNICA GÓRNA</t>
  </si>
  <si>
    <t>12_3949749</t>
  </si>
  <si>
    <t>12_3950134</t>
  </si>
  <si>
    <t>BRZEZOWA</t>
  </si>
  <si>
    <t>12_3950791</t>
  </si>
  <si>
    <t>12_3950792</t>
  </si>
  <si>
    <t>12_3954348</t>
  </si>
  <si>
    <t>144ZW</t>
  </si>
  <si>
    <t>12_3954349</t>
  </si>
  <si>
    <t>144G</t>
  </si>
  <si>
    <t>12_3954355</t>
  </si>
  <si>
    <t>144J</t>
  </si>
  <si>
    <t>12_3954656</t>
  </si>
  <si>
    <t>12_3954679</t>
  </si>
  <si>
    <t>144ZM</t>
  </si>
  <si>
    <t>12_3954746</t>
  </si>
  <si>
    <t>DRWINIA</t>
  </si>
  <si>
    <t>12_3954785</t>
  </si>
  <si>
    <t>NIEDARY</t>
  </si>
  <si>
    <t>12_3954792</t>
  </si>
  <si>
    <t>GROBLA</t>
  </si>
  <si>
    <t>12_3958137</t>
  </si>
  <si>
    <t>12_3958146</t>
  </si>
  <si>
    <t>ŁOMNA</t>
  </si>
  <si>
    <t>12_3958262</t>
  </si>
  <si>
    <t>12_3958300</t>
  </si>
  <si>
    <t>12_3958644</t>
  </si>
  <si>
    <t>12_3959892</t>
  </si>
  <si>
    <t>12_3960764</t>
  </si>
  <si>
    <t>BOCHNIA</t>
  </si>
  <si>
    <t>BESSÓW</t>
  </si>
  <si>
    <t>12_3960878</t>
  </si>
  <si>
    <t>CEREKIEW</t>
  </si>
  <si>
    <t>12_3960904</t>
  </si>
  <si>
    <t>MAJKOWICE</t>
  </si>
  <si>
    <t>12_3960909</t>
  </si>
  <si>
    <t>GORZKÓW</t>
  </si>
  <si>
    <t>12_3960916</t>
  </si>
  <si>
    <t>CHEŁM</t>
  </si>
  <si>
    <t>12_3960923</t>
  </si>
  <si>
    <t>12_3960941</t>
  </si>
  <si>
    <t>12_3960942</t>
  </si>
  <si>
    <t>12_3960959</t>
  </si>
  <si>
    <t>NIESZKOWICE MAŁE</t>
  </si>
  <si>
    <t>12_3960974</t>
  </si>
  <si>
    <t>12_3960976</t>
  </si>
  <si>
    <t>12_3961007</t>
  </si>
  <si>
    <t>12_3961008</t>
  </si>
  <si>
    <t>12_3961009</t>
  </si>
  <si>
    <t>12_3961026</t>
  </si>
  <si>
    <t>12_3961043</t>
  </si>
  <si>
    <t>12_3961085</t>
  </si>
  <si>
    <t>12_3962172</t>
  </si>
  <si>
    <t>RDZAWA</t>
  </si>
  <si>
    <t>12_3962925</t>
  </si>
  <si>
    <t>12_3963693</t>
  </si>
  <si>
    <t>12_3965394</t>
  </si>
  <si>
    <t>12_3965841</t>
  </si>
  <si>
    <t>12_3968300</t>
  </si>
  <si>
    <t>12_3968770</t>
  </si>
  <si>
    <t>12_3969418</t>
  </si>
  <si>
    <t>12_3970186</t>
  </si>
  <si>
    <t>12_3970535</t>
  </si>
  <si>
    <t>12_3971362</t>
  </si>
  <si>
    <t>UL. FILIPA SZEWCZYKA</t>
  </si>
  <si>
    <t>12_3971893</t>
  </si>
  <si>
    <t>CHROSTOWA</t>
  </si>
  <si>
    <t>12_3973086</t>
  </si>
  <si>
    <t>RZEZAWA</t>
  </si>
  <si>
    <t>BOREK</t>
  </si>
  <si>
    <t>12_3981742</t>
  </si>
  <si>
    <t>12_4397018</t>
  </si>
  <si>
    <t>ŚWINIARY</t>
  </si>
  <si>
    <t>12_4397029</t>
  </si>
  <si>
    <t>12_6004627</t>
  </si>
  <si>
    <t>LUBOMIERZ</t>
  </si>
  <si>
    <t>12_6005062</t>
  </si>
  <si>
    <t>12_6008366</t>
  </si>
  <si>
    <t>KĘPANÓW</t>
  </si>
  <si>
    <t>12_6008475</t>
  </si>
  <si>
    <t>12_6008495</t>
  </si>
  <si>
    <t>12_6008774</t>
  </si>
  <si>
    <t>12_6008954</t>
  </si>
  <si>
    <t>12_6009232</t>
  </si>
  <si>
    <t>12_6009397</t>
  </si>
  <si>
    <t>12_6009398</t>
  </si>
  <si>
    <t>12_6009486</t>
  </si>
  <si>
    <t>12_6009511</t>
  </si>
  <si>
    <t>12_6009774</t>
  </si>
  <si>
    <t>12_6009798</t>
  </si>
  <si>
    <t>12_6009850</t>
  </si>
  <si>
    <t>12_6009896</t>
  </si>
  <si>
    <t>12_6011267</t>
  </si>
  <si>
    <t>12_6011273</t>
  </si>
  <si>
    <t>12_6011303</t>
  </si>
  <si>
    <t>12_6011349</t>
  </si>
  <si>
    <t>12_6011409</t>
  </si>
  <si>
    <t>12_6011455</t>
  </si>
  <si>
    <t>12_6011622</t>
  </si>
  <si>
    <t>12_6011650</t>
  </si>
  <si>
    <t>12_6011830</t>
  </si>
  <si>
    <t>12_6011842</t>
  </si>
  <si>
    <t>12_6011889</t>
  </si>
  <si>
    <t>12_6011931</t>
  </si>
  <si>
    <t>12_6012595</t>
  </si>
  <si>
    <t>12_6012644</t>
  </si>
  <si>
    <t>12_6012645</t>
  </si>
  <si>
    <t>12_6012684</t>
  </si>
  <si>
    <t>12_6012709</t>
  </si>
  <si>
    <t>12_6012737</t>
  </si>
  <si>
    <t>12_6012763</t>
  </si>
  <si>
    <t>12_6012800</t>
  </si>
  <si>
    <t>12_6013010</t>
  </si>
  <si>
    <t>12_6013174</t>
  </si>
  <si>
    <t>12_6013175</t>
  </si>
  <si>
    <t>12_6013237</t>
  </si>
  <si>
    <t>12_6013312</t>
  </si>
  <si>
    <t>12_6013334</t>
  </si>
  <si>
    <t>12_6013476</t>
  </si>
  <si>
    <t>12_6013628</t>
  </si>
  <si>
    <t>12_6013718</t>
  </si>
  <si>
    <t>12_6013922</t>
  </si>
  <si>
    <t>12_6014007</t>
  </si>
  <si>
    <t>12_6014026</t>
  </si>
  <si>
    <t>12_6014077</t>
  </si>
  <si>
    <t>12_6014163</t>
  </si>
  <si>
    <t>12_6014170</t>
  </si>
  <si>
    <t>12_6014222</t>
  </si>
  <si>
    <t>12_6014247</t>
  </si>
  <si>
    <t>12_6014427</t>
  </si>
  <si>
    <t>12_6014491</t>
  </si>
  <si>
    <t>12_6014573</t>
  </si>
  <si>
    <t>12_6014618</t>
  </si>
  <si>
    <t>12_6014692</t>
  </si>
  <si>
    <t>12_6014731</t>
  </si>
  <si>
    <t>12_6014745</t>
  </si>
  <si>
    <t>12_6014848</t>
  </si>
  <si>
    <t>304A</t>
  </si>
  <si>
    <t>12_6014896</t>
  </si>
  <si>
    <t>304B</t>
  </si>
  <si>
    <t>12_6014958</t>
  </si>
  <si>
    <t>304C</t>
  </si>
  <si>
    <t>12_6015024</t>
  </si>
  <si>
    <t>12_6015046</t>
  </si>
  <si>
    <t>12_6015142</t>
  </si>
  <si>
    <t>12_6015223</t>
  </si>
  <si>
    <t>12_6015224</t>
  </si>
  <si>
    <t>12_6015311</t>
  </si>
  <si>
    <t>12_6015388</t>
  </si>
  <si>
    <t>12_6015532</t>
  </si>
  <si>
    <t>12_6015611</t>
  </si>
  <si>
    <t>12_6015664</t>
  </si>
  <si>
    <t>12_6015674</t>
  </si>
  <si>
    <t>12_6015687</t>
  </si>
  <si>
    <t>12_6015716</t>
  </si>
  <si>
    <t>12_6015827</t>
  </si>
  <si>
    <t>12_6015876</t>
  </si>
  <si>
    <t>12_6015983</t>
  </si>
  <si>
    <t>12_6016009</t>
  </si>
  <si>
    <t>12_6016016</t>
  </si>
  <si>
    <t>12_6016037</t>
  </si>
  <si>
    <t>12_6016045</t>
  </si>
  <si>
    <t>12_6016057</t>
  </si>
  <si>
    <t>12_6016075</t>
  </si>
  <si>
    <t>12_6016134</t>
  </si>
  <si>
    <t>12_6016146</t>
  </si>
  <si>
    <t>12_6016172</t>
  </si>
  <si>
    <t>12_6016173</t>
  </si>
  <si>
    <t>12_6016283</t>
  </si>
  <si>
    <t>12_6016324</t>
  </si>
  <si>
    <t>12_6016395</t>
  </si>
  <si>
    <t>12_6016671</t>
  </si>
  <si>
    <t>12_6016722</t>
  </si>
  <si>
    <t>12_6016728</t>
  </si>
  <si>
    <t>415A</t>
  </si>
  <si>
    <t>12_6016741</t>
  </si>
  <si>
    <t>144ZH</t>
  </si>
  <si>
    <t>12_6016743</t>
  </si>
  <si>
    <t>144ZG</t>
  </si>
  <si>
    <t>12_6016783</t>
  </si>
  <si>
    <t>144ZF</t>
  </si>
  <si>
    <t>12_6016801</t>
  </si>
  <si>
    <t>12_6016812</t>
  </si>
  <si>
    <t>12_6016817</t>
  </si>
  <si>
    <t>12_6016844</t>
  </si>
  <si>
    <t>144ZI</t>
  </si>
  <si>
    <t>12_6016846</t>
  </si>
  <si>
    <t>144ZD</t>
  </si>
  <si>
    <t>12_6016848</t>
  </si>
  <si>
    <t>144ZJ</t>
  </si>
  <si>
    <t>12_6016850</t>
  </si>
  <si>
    <t>144ZC</t>
  </si>
  <si>
    <t>12_6016855</t>
  </si>
  <si>
    <t>144ZB</t>
  </si>
  <si>
    <t>12_6016857</t>
  </si>
  <si>
    <t>144ZA</t>
  </si>
  <si>
    <t>12_6016863</t>
  </si>
  <si>
    <t>144Z</t>
  </si>
  <si>
    <t>12_6016864</t>
  </si>
  <si>
    <t>12_6016877</t>
  </si>
  <si>
    <t>144ZE</t>
  </si>
  <si>
    <t>12_6016901</t>
  </si>
  <si>
    <t>144ZK</t>
  </si>
  <si>
    <t>12_6016945</t>
  </si>
  <si>
    <t>144Y</t>
  </si>
  <si>
    <t>12_6016966</t>
  </si>
  <si>
    <t>144ZL</t>
  </si>
  <si>
    <t>12_6016968</t>
  </si>
  <si>
    <t>144V</t>
  </si>
  <si>
    <t>12_6016974</t>
  </si>
  <si>
    <t>144W</t>
  </si>
  <si>
    <t>12_6016975</t>
  </si>
  <si>
    <t>12_6016978</t>
  </si>
  <si>
    <t>144X</t>
  </si>
  <si>
    <t>12_6016988</t>
  </si>
  <si>
    <t>144T</t>
  </si>
  <si>
    <t>12_6016997</t>
  </si>
  <si>
    <t>144S</t>
  </si>
  <si>
    <t>12_6017004</t>
  </si>
  <si>
    <t>144U</t>
  </si>
  <si>
    <t>12_6017014</t>
  </si>
  <si>
    <t>144P</t>
  </si>
  <si>
    <t>12_6017031</t>
  </si>
  <si>
    <t>144Q</t>
  </si>
  <si>
    <t>12_6017047</t>
  </si>
  <si>
    <t>12_6017062</t>
  </si>
  <si>
    <t>144R</t>
  </si>
  <si>
    <t>12_6017096</t>
  </si>
  <si>
    <t>144ZO</t>
  </si>
  <si>
    <t>12_6017103</t>
  </si>
  <si>
    <t>144ZR</t>
  </si>
  <si>
    <t>12_6017106</t>
  </si>
  <si>
    <t>144ZQ</t>
  </si>
  <si>
    <t>12_6017113</t>
  </si>
  <si>
    <t>144O</t>
  </si>
  <si>
    <t>12_6017140</t>
  </si>
  <si>
    <t>144K</t>
  </si>
  <si>
    <t>12_6017157</t>
  </si>
  <si>
    <t>144ZP</t>
  </si>
  <si>
    <t>12_6017166</t>
  </si>
  <si>
    <t>144N</t>
  </si>
  <si>
    <t>12_6017178</t>
  </si>
  <si>
    <t>12_6017185</t>
  </si>
  <si>
    <t>144ZS</t>
  </si>
  <si>
    <t>12_6017219</t>
  </si>
  <si>
    <t>144ZT</t>
  </si>
  <si>
    <t>12_6017251</t>
  </si>
  <si>
    <t>144M</t>
  </si>
  <si>
    <t>12_6017261</t>
  </si>
  <si>
    <t>12_6017269</t>
  </si>
  <si>
    <t>144I</t>
  </si>
  <si>
    <t>12_6017283</t>
  </si>
  <si>
    <t>144ZU</t>
  </si>
  <si>
    <t>12_6017291</t>
  </si>
  <si>
    <t>144ZV</t>
  </si>
  <si>
    <t>12_6017366</t>
  </si>
  <si>
    <t>144H</t>
  </si>
  <si>
    <t>12_6017403</t>
  </si>
  <si>
    <t>144E</t>
  </si>
  <si>
    <t>12_6017419</t>
  </si>
  <si>
    <t>12_6017493</t>
  </si>
  <si>
    <t>12_6017516</t>
  </si>
  <si>
    <t>144D</t>
  </si>
  <si>
    <t>12_6017558</t>
  </si>
  <si>
    <t>12_6017573</t>
  </si>
  <si>
    <t>12_6017597</t>
  </si>
  <si>
    <t>12_6017693</t>
  </si>
  <si>
    <t>BOCZÓW</t>
  </si>
  <si>
    <t>12_6018184</t>
  </si>
  <si>
    <t>12_6018269</t>
  </si>
  <si>
    <t>12_6018615</t>
  </si>
  <si>
    <t>12_6018986</t>
  </si>
  <si>
    <t>12_6019055</t>
  </si>
  <si>
    <t>12_6019521</t>
  </si>
  <si>
    <t>12_6019663</t>
  </si>
  <si>
    <t>12_6019679</t>
  </si>
  <si>
    <t>12_6019812</t>
  </si>
  <si>
    <t>12_6019827</t>
  </si>
  <si>
    <t>12_6019843</t>
  </si>
  <si>
    <t>12_6019868</t>
  </si>
  <si>
    <t>12_6019870</t>
  </si>
  <si>
    <t>12_6019894</t>
  </si>
  <si>
    <t>12_6019895</t>
  </si>
  <si>
    <t>12_6019948</t>
  </si>
  <si>
    <t>12_6019996</t>
  </si>
  <si>
    <t>12_6020014</t>
  </si>
  <si>
    <t>12_6020016</t>
  </si>
  <si>
    <t>12_6020042</t>
  </si>
  <si>
    <t>12_6020061</t>
  </si>
  <si>
    <t>12_6020071</t>
  </si>
  <si>
    <t>12_6020147</t>
  </si>
  <si>
    <t>12_6020191</t>
  </si>
  <si>
    <t>12_6020224</t>
  </si>
  <si>
    <t>12_6020331</t>
  </si>
  <si>
    <t>12_6020389</t>
  </si>
  <si>
    <t>12_6020419</t>
  </si>
  <si>
    <t>12_6020424</t>
  </si>
  <si>
    <t>12_6020428</t>
  </si>
  <si>
    <t>234A</t>
  </si>
  <si>
    <t>12_6020436</t>
  </si>
  <si>
    <t>12_6020440</t>
  </si>
  <si>
    <t>12_6020484</t>
  </si>
  <si>
    <t>12_6020523</t>
  </si>
  <si>
    <t>12_6020584</t>
  </si>
  <si>
    <t>12_6020635</t>
  </si>
  <si>
    <t>12_6020649</t>
  </si>
  <si>
    <t>12_6020654</t>
  </si>
  <si>
    <t>12_6020722</t>
  </si>
  <si>
    <t>12_6020738</t>
  </si>
  <si>
    <t>12_6020795</t>
  </si>
  <si>
    <t>12_6020801</t>
  </si>
  <si>
    <t>12_6020811</t>
  </si>
  <si>
    <t>12_6020845</t>
  </si>
  <si>
    <t>12_6020850</t>
  </si>
  <si>
    <t>12_6021029</t>
  </si>
  <si>
    <t>12_6021078</t>
  </si>
  <si>
    <t>12_6021135</t>
  </si>
  <si>
    <t>12_6021152</t>
  </si>
  <si>
    <t>12_6021159</t>
  </si>
  <si>
    <t>12_6021197</t>
  </si>
  <si>
    <t>12_6021212</t>
  </si>
  <si>
    <t>12_6021227</t>
  </si>
  <si>
    <t>12_6021237</t>
  </si>
  <si>
    <t>12_6021393</t>
  </si>
  <si>
    <t>12_6021412</t>
  </si>
  <si>
    <t>12_6021427</t>
  </si>
  <si>
    <t>12_6021572</t>
  </si>
  <si>
    <t>12_6021583</t>
  </si>
  <si>
    <t>12_6021602</t>
  </si>
  <si>
    <t>12_6021639</t>
  </si>
  <si>
    <t>12_6021738</t>
  </si>
  <si>
    <t>12_6021776</t>
  </si>
  <si>
    <t>12_6021798</t>
  </si>
  <si>
    <t>12_6021837</t>
  </si>
  <si>
    <t>12_6021849</t>
  </si>
  <si>
    <t>12_6022030</t>
  </si>
  <si>
    <t>12_6022046</t>
  </si>
  <si>
    <t>12_6022072</t>
  </si>
  <si>
    <t>12_6022090</t>
  </si>
  <si>
    <t>12_6022144</t>
  </si>
  <si>
    <t>12_6022279</t>
  </si>
  <si>
    <t>12_6022282</t>
  </si>
  <si>
    <t>12_6022354</t>
  </si>
  <si>
    <t>12_6022419</t>
  </si>
  <si>
    <t>12_6022433</t>
  </si>
  <si>
    <t>12_6022440</t>
  </si>
  <si>
    <t>12_6022449</t>
  </si>
  <si>
    <t>12_6022515</t>
  </si>
  <si>
    <t>12_6022522</t>
  </si>
  <si>
    <t>12_6022538</t>
  </si>
  <si>
    <t>12_6022575</t>
  </si>
  <si>
    <t>12_6022576</t>
  </si>
  <si>
    <t>12_6022597</t>
  </si>
  <si>
    <t>12_6022631</t>
  </si>
  <si>
    <t>12_6022644</t>
  </si>
  <si>
    <t>12_6022660</t>
  </si>
  <si>
    <t>12_6022663</t>
  </si>
  <si>
    <t>12_6022671</t>
  </si>
  <si>
    <t>12_6022679</t>
  </si>
  <si>
    <t>12_6022690</t>
  </si>
  <si>
    <t>12_6022714</t>
  </si>
  <si>
    <t>12_6022718</t>
  </si>
  <si>
    <t>12_6022720</t>
  </si>
  <si>
    <t>12_6022734</t>
  </si>
  <si>
    <t>12_6022801</t>
  </si>
  <si>
    <t>12_6022871</t>
  </si>
  <si>
    <t>12_6022879</t>
  </si>
  <si>
    <t>12_6022888</t>
  </si>
  <si>
    <t>12_6022900</t>
  </si>
  <si>
    <t>12_6022908</t>
  </si>
  <si>
    <t>12_6022918</t>
  </si>
  <si>
    <t>12_6022932</t>
  </si>
  <si>
    <t>12_6022933</t>
  </si>
  <si>
    <t>12_6022957</t>
  </si>
  <si>
    <t>12_6022978</t>
  </si>
  <si>
    <t>12_6022985</t>
  </si>
  <si>
    <t>12_6022988</t>
  </si>
  <si>
    <t>12_6023029</t>
  </si>
  <si>
    <t>12_6023034</t>
  </si>
  <si>
    <t>12_6023064</t>
  </si>
  <si>
    <t>12_6023142</t>
  </si>
  <si>
    <t>12_6023163</t>
  </si>
  <si>
    <t>12_6023173</t>
  </si>
  <si>
    <t>12_6023243</t>
  </si>
  <si>
    <t>12_6023274</t>
  </si>
  <si>
    <t>12_6023334</t>
  </si>
  <si>
    <t>12_6023417</t>
  </si>
  <si>
    <t>12_6023422</t>
  </si>
  <si>
    <t>12_6023445</t>
  </si>
  <si>
    <t>12_6023454</t>
  </si>
  <si>
    <t>12_6023615</t>
  </si>
  <si>
    <t>12_6023778</t>
  </si>
  <si>
    <t>12_6024088</t>
  </si>
  <si>
    <t>12_6024106</t>
  </si>
  <si>
    <t>12_6024169</t>
  </si>
  <si>
    <t>12_6024228</t>
  </si>
  <si>
    <t>12_6024291</t>
  </si>
  <si>
    <t>12_6024294</t>
  </si>
  <si>
    <t>12_6024343</t>
  </si>
  <si>
    <t>12_6024345</t>
  </si>
  <si>
    <t>12_6024404</t>
  </si>
  <si>
    <t>12_6024529</t>
  </si>
  <si>
    <t>12_6024532</t>
  </si>
  <si>
    <t>12_6024603</t>
  </si>
  <si>
    <t>12_6024653</t>
  </si>
  <si>
    <t>12_6024676</t>
  </si>
  <si>
    <t>12_6024700</t>
  </si>
  <si>
    <t>12_6024745</t>
  </si>
  <si>
    <t>12_6024785</t>
  </si>
  <si>
    <t>12_6024789</t>
  </si>
  <si>
    <t>12_6024805</t>
  </si>
  <si>
    <t>12_6024817</t>
  </si>
  <si>
    <t>12_6024840</t>
  </si>
  <si>
    <t>12_6024851</t>
  </si>
  <si>
    <t>12_6024899</t>
  </si>
  <si>
    <t>12_6024901</t>
  </si>
  <si>
    <t>12_6024933</t>
  </si>
  <si>
    <t>STRADOMKA</t>
  </si>
  <si>
    <t>12_6025017</t>
  </si>
  <si>
    <t>12_6025026</t>
  </si>
  <si>
    <t>12_6025048</t>
  </si>
  <si>
    <t>12_6025052</t>
  </si>
  <si>
    <t>12_6025062</t>
  </si>
  <si>
    <t>12_6025080</t>
  </si>
  <si>
    <t>12_6025099</t>
  </si>
  <si>
    <t>12_6025105</t>
  </si>
  <si>
    <t>12_6025106</t>
  </si>
  <si>
    <t>12_6025131</t>
  </si>
  <si>
    <t>12_6025184</t>
  </si>
  <si>
    <t>12_6025186</t>
  </si>
  <si>
    <t>12_6025255</t>
  </si>
  <si>
    <t>12_6025303</t>
  </si>
  <si>
    <t>12_6025319</t>
  </si>
  <si>
    <t>12_6025531</t>
  </si>
  <si>
    <t>12_6025557</t>
  </si>
  <si>
    <t>12_6025582</t>
  </si>
  <si>
    <t>12_6025649</t>
  </si>
  <si>
    <t>12_6025722</t>
  </si>
  <si>
    <t>12_6025757</t>
  </si>
  <si>
    <t>12_6025818</t>
  </si>
  <si>
    <t>12_6025860</t>
  </si>
  <si>
    <t>12_6025910</t>
  </si>
  <si>
    <t>12_6026015</t>
  </si>
  <si>
    <t>12_6026084</t>
  </si>
  <si>
    <t>12_6026186</t>
  </si>
  <si>
    <t>12_6026193</t>
  </si>
  <si>
    <t>12_6026196</t>
  </si>
  <si>
    <t>12_6026215</t>
  </si>
  <si>
    <t>12_6026263</t>
  </si>
  <si>
    <t>12_6026408</t>
  </si>
  <si>
    <t>12_6026488</t>
  </si>
  <si>
    <t>12_6026534</t>
  </si>
  <si>
    <t>12_6026536</t>
  </si>
  <si>
    <t>12_6026572</t>
  </si>
  <si>
    <t>12_6026588</t>
  </si>
  <si>
    <t>12_6026662</t>
  </si>
  <si>
    <t>12_6026666</t>
  </si>
  <si>
    <t>12_6026753</t>
  </si>
  <si>
    <t>12_6026784</t>
  </si>
  <si>
    <t>12_6026801</t>
  </si>
  <si>
    <t>12_6026845</t>
  </si>
  <si>
    <t>12_6026863</t>
  </si>
  <si>
    <t>12_6026877</t>
  </si>
  <si>
    <t>12_6026898</t>
  </si>
  <si>
    <t>12_6026932</t>
  </si>
  <si>
    <t>12_6026985</t>
  </si>
  <si>
    <t>12_6027026</t>
  </si>
  <si>
    <t>12_6027112</t>
  </si>
  <si>
    <t>12_6027124</t>
  </si>
  <si>
    <t>12_6027127</t>
  </si>
  <si>
    <t>12_6027147</t>
  </si>
  <si>
    <t>12_6027156</t>
  </si>
  <si>
    <t>12_6027175</t>
  </si>
  <si>
    <t>12_6027185</t>
  </si>
  <si>
    <t>12_6027239</t>
  </si>
  <si>
    <t>12_6027248</t>
  </si>
  <si>
    <t>12_6027249</t>
  </si>
  <si>
    <t>12_6027264</t>
  </si>
  <si>
    <t>12_6027271</t>
  </si>
  <si>
    <t>12_6027296</t>
  </si>
  <si>
    <t>12_6027318</t>
  </si>
  <si>
    <t>12_6027335</t>
  </si>
  <si>
    <t>12_6027354</t>
  </si>
  <si>
    <t>12_6027381</t>
  </si>
  <si>
    <t>12_6027384</t>
  </si>
  <si>
    <t>12_6027415</t>
  </si>
  <si>
    <t>12_6027426</t>
  </si>
  <si>
    <t>12_6027446</t>
  </si>
  <si>
    <t>12_6027451</t>
  </si>
  <si>
    <t>WIERUSZYCE</t>
  </si>
  <si>
    <t>12_6027472</t>
  </si>
  <si>
    <t>12_6027541</t>
  </si>
  <si>
    <t>12_6027551</t>
  </si>
  <si>
    <t>12_6027555</t>
  </si>
  <si>
    <t>12_6027588</t>
  </si>
  <si>
    <t>12_6027657</t>
  </si>
  <si>
    <t>12_6027675</t>
  </si>
  <si>
    <t>12_6027686</t>
  </si>
  <si>
    <t>12_6027697</t>
  </si>
  <si>
    <t>12_6027699</t>
  </si>
  <si>
    <t>12_6027751</t>
  </si>
  <si>
    <t>12_6027759</t>
  </si>
  <si>
    <t>UBRZEŻ</t>
  </si>
  <si>
    <t>12_6027775</t>
  </si>
  <si>
    <t>12_6027795</t>
  </si>
  <si>
    <t>12_6027842</t>
  </si>
  <si>
    <t>12_6027881</t>
  </si>
  <si>
    <t>12_6027984</t>
  </si>
  <si>
    <t>12_6028028</t>
  </si>
  <si>
    <t>12_6028036</t>
  </si>
  <si>
    <t>12_6028096</t>
  </si>
  <si>
    <t>12_6028122</t>
  </si>
  <si>
    <t>12_6028169</t>
  </si>
  <si>
    <t>12_6028194</t>
  </si>
  <si>
    <t>12_6028248</t>
  </si>
  <si>
    <t>12_6028254</t>
  </si>
  <si>
    <t>12_6028293</t>
  </si>
  <si>
    <t>12_6028297</t>
  </si>
  <si>
    <t>217A</t>
  </si>
  <si>
    <t>12_6028330</t>
  </si>
  <si>
    <t>12_6028382</t>
  </si>
  <si>
    <t>76A</t>
  </si>
  <si>
    <t>12_6028432</t>
  </si>
  <si>
    <t>12_6028486</t>
  </si>
  <si>
    <t>12_6028505</t>
  </si>
  <si>
    <t>12_6028510</t>
  </si>
  <si>
    <t>12_6028518</t>
  </si>
  <si>
    <t>12_6028551</t>
  </si>
  <si>
    <t>12_6028552</t>
  </si>
  <si>
    <t>12_6028558</t>
  </si>
  <si>
    <t>12_6028585</t>
  </si>
  <si>
    <t>12_6028593</t>
  </si>
  <si>
    <t>12_6028607</t>
  </si>
  <si>
    <t>12_6028617</t>
  </si>
  <si>
    <t>12_6028618</t>
  </si>
  <si>
    <t>12_6028625</t>
  </si>
  <si>
    <t>12_6028638</t>
  </si>
  <si>
    <t>12_6028650</t>
  </si>
  <si>
    <t>12_6028660</t>
  </si>
  <si>
    <t>12_6028673</t>
  </si>
  <si>
    <t>12_6028691</t>
  </si>
  <si>
    <t>12_6028718</t>
  </si>
  <si>
    <t>12_6028767</t>
  </si>
  <si>
    <t>12_6028877</t>
  </si>
  <si>
    <t>12_6028923</t>
  </si>
  <si>
    <t>12_6028926</t>
  </si>
  <si>
    <t>12_6029041</t>
  </si>
  <si>
    <t>12_6029076</t>
  </si>
  <si>
    <t>12_6029080</t>
  </si>
  <si>
    <t>12_6029110</t>
  </si>
  <si>
    <t>12_6029210</t>
  </si>
  <si>
    <t>12_6029212</t>
  </si>
  <si>
    <t>12_6029240</t>
  </si>
  <si>
    <t>12_6029263</t>
  </si>
  <si>
    <t>12_6029344</t>
  </si>
  <si>
    <t>12_6029412</t>
  </si>
  <si>
    <t>12_6029458</t>
  </si>
  <si>
    <t>12_6029473</t>
  </si>
  <si>
    <t>12_6029484</t>
  </si>
  <si>
    <t>12_6029514</t>
  </si>
  <si>
    <t>12_6029525</t>
  </si>
  <si>
    <t>12_6029533</t>
  </si>
  <si>
    <t>12_6029575</t>
  </si>
  <si>
    <t>12_6029593</t>
  </si>
  <si>
    <t>12_6029595</t>
  </si>
  <si>
    <t>12_6029604</t>
  </si>
  <si>
    <t>12_6029621</t>
  </si>
  <si>
    <t>12_6029622</t>
  </si>
  <si>
    <t>12_6029641</t>
  </si>
  <si>
    <t>12_6029658</t>
  </si>
  <si>
    <t>12_6029695</t>
  </si>
  <si>
    <t>12_6029713</t>
  </si>
  <si>
    <t>12_6029746</t>
  </si>
  <si>
    <t>12_6029752</t>
  </si>
  <si>
    <t>12_6029791</t>
  </si>
  <si>
    <t>12_6029832</t>
  </si>
  <si>
    <t>12_6029850</t>
  </si>
  <si>
    <t>12_6029864</t>
  </si>
  <si>
    <t>12_6029913</t>
  </si>
  <si>
    <t>12_6029954</t>
  </si>
  <si>
    <t>12_6029976</t>
  </si>
  <si>
    <t>12_6030012</t>
  </si>
  <si>
    <t>12_6030040</t>
  </si>
  <si>
    <t>12_6030063</t>
  </si>
  <si>
    <t>12_6030104</t>
  </si>
  <si>
    <t>12_6030128</t>
  </si>
  <si>
    <t>12_6030135</t>
  </si>
  <si>
    <t>12_6030161</t>
  </si>
  <si>
    <t>12_6030165</t>
  </si>
  <si>
    <t>12_6030179</t>
  </si>
  <si>
    <t>12_6030219</t>
  </si>
  <si>
    <t>12_6030220</t>
  </si>
  <si>
    <t>12_6030244</t>
  </si>
  <si>
    <t>12_6030245</t>
  </si>
  <si>
    <t>12_6030250</t>
  </si>
  <si>
    <t>12_6030288</t>
  </si>
  <si>
    <t>12_6030356</t>
  </si>
  <si>
    <t>12_6030368</t>
  </si>
  <si>
    <t>12_6030404</t>
  </si>
  <si>
    <t>12_6030441</t>
  </si>
  <si>
    <t>CICHAWKA</t>
  </si>
  <si>
    <t>12_6030459</t>
  </si>
  <si>
    <t>12_6030504</t>
  </si>
  <si>
    <t>12_6030520</t>
  </si>
  <si>
    <t>12_6030569</t>
  </si>
  <si>
    <t>12_6030583</t>
  </si>
  <si>
    <t>12_6030606</t>
  </si>
  <si>
    <t>12_6030611</t>
  </si>
  <si>
    <t>12_6030638</t>
  </si>
  <si>
    <t>12_6030640</t>
  </si>
  <si>
    <t>12_6030668</t>
  </si>
  <si>
    <t>12_6030694</t>
  </si>
  <si>
    <t>12_6030713</t>
  </si>
  <si>
    <t>12_6030773</t>
  </si>
  <si>
    <t>12_6030776</t>
  </si>
  <si>
    <t>12_6030783</t>
  </si>
  <si>
    <t>12_6030794</t>
  </si>
  <si>
    <t>12_6030825</t>
  </si>
  <si>
    <t>12_6030839</t>
  </si>
  <si>
    <t>12_6030885</t>
  </si>
  <si>
    <t>12_6030913</t>
  </si>
  <si>
    <t>12_6030927</t>
  </si>
  <si>
    <t>12_6030954</t>
  </si>
  <si>
    <t>12_6031055</t>
  </si>
  <si>
    <t>12_6031168</t>
  </si>
  <si>
    <t>12_6031224</t>
  </si>
  <si>
    <t>12_6031240</t>
  </si>
  <si>
    <t>MOSZCZENICA</t>
  </si>
  <si>
    <t>12_6031250</t>
  </si>
  <si>
    <t>12_6031301</t>
  </si>
  <si>
    <t>12_6031398</t>
  </si>
  <si>
    <t>12_6031404</t>
  </si>
  <si>
    <t>12_6031480</t>
  </si>
  <si>
    <t>12_6031551</t>
  </si>
  <si>
    <t>12_6031570</t>
  </si>
  <si>
    <t>12_6031586</t>
  </si>
  <si>
    <t>12_6031588</t>
  </si>
  <si>
    <t>12_6031760</t>
  </si>
  <si>
    <t>12_6031886</t>
  </si>
  <si>
    <t>12_6031910</t>
  </si>
  <si>
    <t>12_6031926</t>
  </si>
  <si>
    <t>12_6032090</t>
  </si>
  <si>
    <t>12_6032152</t>
  </si>
  <si>
    <t>12_6032563</t>
  </si>
  <si>
    <t>12_6032612</t>
  </si>
  <si>
    <t>12_6032700</t>
  </si>
  <si>
    <t>12_6032755</t>
  </si>
  <si>
    <t>12_6032997</t>
  </si>
  <si>
    <t>12_6033497</t>
  </si>
  <si>
    <t>12_6033638</t>
  </si>
  <si>
    <t>12_6033855</t>
  </si>
  <si>
    <t>12_6033907</t>
  </si>
  <si>
    <t>12_6034175</t>
  </si>
  <si>
    <t>12_6034202</t>
  </si>
  <si>
    <t>12_6034226</t>
  </si>
  <si>
    <t>12_6034437</t>
  </si>
  <si>
    <t>12_6034903</t>
  </si>
  <si>
    <t>12_6034928</t>
  </si>
  <si>
    <t>12_6034930</t>
  </si>
  <si>
    <t>12_6035072</t>
  </si>
  <si>
    <t>12_6035163</t>
  </si>
  <si>
    <t>12_6035195</t>
  </si>
  <si>
    <t>12_6035200</t>
  </si>
  <si>
    <t>12_6035252</t>
  </si>
  <si>
    <t>12_6035330</t>
  </si>
  <si>
    <t>12_6035559</t>
  </si>
  <si>
    <t>12_6035610</t>
  </si>
  <si>
    <t>12_6035703</t>
  </si>
  <si>
    <t>12_6035755</t>
  </si>
  <si>
    <t>12_6035895</t>
  </si>
  <si>
    <t>12_6036110</t>
  </si>
  <si>
    <t>12_6036166</t>
  </si>
  <si>
    <t>12_6036292</t>
  </si>
  <si>
    <t>12_6036350</t>
  </si>
  <si>
    <t>12_6036496</t>
  </si>
  <si>
    <t>12_6036647</t>
  </si>
  <si>
    <t>12_6036704</t>
  </si>
  <si>
    <t>12_6036728</t>
  </si>
  <si>
    <t>12_6036784</t>
  </si>
  <si>
    <t>12_6036891</t>
  </si>
  <si>
    <t>12_6036902</t>
  </si>
  <si>
    <t>12_6036970</t>
  </si>
  <si>
    <t>12_6037002</t>
  </si>
  <si>
    <t>12_6037096</t>
  </si>
  <si>
    <t>12_6037139</t>
  </si>
  <si>
    <t>12_6037225</t>
  </si>
  <si>
    <t>12_6037257</t>
  </si>
  <si>
    <t>12_6037298</t>
  </si>
  <si>
    <t>12_6037346</t>
  </si>
  <si>
    <t>12_6037435</t>
  </si>
  <si>
    <t>12_6037567</t>
  </si>
  <si>
    <t>12_6037799</t>
  </si>
  <si>
    <t>12_6037961</t>
  </si>
  <si>
    <t>12_6037978</t>
  </si>
  <si>
    <t>12_6038232</t>
  </si>
  <si>
    <t>12_6038475</t>
  </si>
  <si>
    <t>12_6038720</t>
  </si>
  <si>
    <t>12_6038760</t>
  </si>
  <si>
    <t>12_6038810</t>
  </si>
  <si>
    <t>12_6039217</t>
  </si>
  <si>
    <t>12_6041181</t>
  </si>
  <si>
    <t>ISPINA</t>
  </si>
  <si>
    <t>12_6041933</t>
  </si>
  <si>
    <t>12_6042056</t>
  </si>
  <si>
    <t>12_6042132</t>
  </si>
  <si>
    <t>12_6042206</t>
  </si>
  <si>
    <t>12_6043822</t>
  </si>
  <si>
    <t>12_6044046</t>
  </si>
  <si>
    <t>12_6044091</t>
  </si>
  <si>
    <t>12_6044151</t>
  </si>
  <si>
    <t>12_6045145</t>
  </si>
  <si>
    <t>12_6045301</t>
  </si>
  <si>
    <t>UL. KS. JÓZEFA TISCHNERA</t>
  </si>
  <si>
    <t>12_6045379</t>
  </si>
  <si>
    <t>12_6045414</t>
  </si>
  <si>
    <t>12_6045460</t>
  </si>
  <si>
    <t>12_6047560</t>
  </si>
  <si>
    <t>UL. GEN. TADEUSZA JAKUBOWSKIEGO</t>
  </si>
  <si>
    <t>12_6047706</t>
  </si>
  <si>
    <t>UL. LEGIONÓW POLSKICH</t>
  </si>
  <si>
    <t>12_6047743</t>
  </si>
  <si>
    <t>12_6047811</t>
  </si>
  <si>
    <t>12_6047884</t>
  </si>
  <si>
    <t>UL. GEN. MARIANA TURKOWSKIEGO</t>
  </si>
  <si>
    <t>12_6047896</t>
  </si>
  <si>
    <t>12_6047938</t>
  </si>
  <si>
    <t>12_6047992</t>
  </si>
  <si>
    <t>12_6048041</t>
  </si>
  <si>
    <t>12_6048045</t>
  </si>
  <si>
    <t>12_6048504</t>
  </si>
  <si>
    <t>13M</t>
  </si>
  <si>
    <t>12_6048624</t>
  </si>
  <si>
    <t>13L</t>
  </si>
  <si>
    <t>12_6048698</t>
  </si>
  <si>
    <t>13K</t>
  </si>
  <si>
    <t>12_6048770</t>
  </si>
  <si>
    <t>13J</t>
  </si>
  <si>
    <t>12_6048810</t>
  </si>
  <si>
    <t>13I</t>
  </si>
  <si>
    <t>12_6048850</t>
  </si>
  <si>
    <t>13H</t>
  </si>
  <si>
    <t>12_6048890</t>
  </si>
  <si>
    <t>13G</t>
  </si>
  <si>
    <t>12_6048918</t>
  </si>
  <si>
    <t>13F</t>
  </si>
  <si>
    <t>12_6048948</t>
  </si>
  <si>
    <t>13E</t>
  </si>
  <si>
    <t>12_6048966</t>
  </si>
  <si>
    <t>13D</t>
  </si>
  <si>
    <t>12_6048987</t>
  </si>
  <si>
    <t>12_6049011</t>
  </si>
  <si>
    <t>12_6049054</t>
  </si>
  <si>
    <t>12_6049091</t>
  </si>
  <si>
    <t>12_6049514</t>
  </si>
  <si>
    <t>12_6049664</t>
  </si>
  <si>
    <t>UL. JANA SONDLA</t>
  </si>
  <si>
    <t>12_6049988</t>
  </si>
  <si>
    <t>12_6050118</t>
  </si>
  <si>
    <t>12_6050295</t>
  </si>
  <si>
    <t>12_6050669</t>
  </si>
  <si>
    <t>UL. ZA SZYBEM</t>
  </si>
  <si>
    <t>12_6050698</t>
  </si>
  <si>
    <t>12_6051403</t>
  </si>
  <si>
    <t>12_6051514</t>
  </si>
  <si>
    <t>UL. GÓRNIKÓW</t>
  </si>
  <si>
    <t>12_6051904</t>
  </si>
  <si>
    <t>UL. KAZIMIERZA WIELKIEGO</t>
  </si>
  <si>
    <t>12_6051986</t>
  </si>
  <si>
    <t>12_6052008</t>
  </si>
  <si>
    <t>12_6052049</t>
  </si>
  <si>
    <t>12_6052082</t>
  </si>
  <si>
    <t>12_6052101</t>
  </si>
  <si>
    <t>12_6052206</t>
  </si>
  <si>
    <t>12_6052526</t>
  </si>
  <si>
    <t>12_6053317</t>
  </si>
  <si>
    <t>12_6053579</t>
  </si>
  <si>
    <t>12_6054238</t>
  </si>
  <si>
    <t>12_6054450</t>
  </si>
  <si>
    <t>UL. PRZYBYSZÓWKA</t>
  </si>
  <si>
    <t>12_6054470</t>
  </si>
  <si>
    <t>12_6054484</t>
  </si>
  <si>
    <t>12_6054656</t>
  </si>
  <si>
    <t>12_6054743</t>
  </si>
  <si>
    <t>12_6054829</t>
  </si>
  <si>
    <t>UL. KONSTYTUCJI 3 MAJA</t>
  </si>
  <si>
    <t>12_6054888</t>
  </si>
  <si>
    <t>12_6054948</t>
  </si>
  <si>
    <t>12_6054958</t>
  </si>
  <si>
    <t>UL. REGIS</t>
  </si>
  <si>
    <t>12_6054971</t>
  </si>
  <si>
    <t>12_6055023</t>
  </si>
  <si>
    <t>12_6055041</t>
  </si>
  <si>
    <t>12_6055053</t>
  </si>
  <si>
    <t>UL. MARII BIELAWSKIEJ</t>
  </si>
  <si>
    <t>12_6055076</t>
  </si>
  <si>
    <t>12_6055090</t>
  </si>
  <si>
    <t>UL. WIĘŹNIÓW OŚWIĘCIMIA</t>
  </si>
  <si>
    <t>12_6055104</t>
  </si>
  <si>
    <t>12_6055108</t>
  </si>
  <si>
    <t>12_6055116</t>
  </si>
  <si>
    <t>12_6055128</t>
  </si>
  <si>
    <t>12_6055132</t>
  </si>
  <si>
    <t>12_6055133</t>
  </si>
  <si>
    <t>UL. SOLNA GÓRA</t>
  </si>
  <si>
    <t>12_6055139</t>
  </si>
  <si>
    <t>12_6055164</t>
  </si>
  <si>
    <t>12_6055201</t>
  </si>
  <si>
    <t>12_6055217</t>
  </si>
  <si>
    <t>12_6055231</t>
  </si>
  <si>
    <t>12_6055234</t>
  </si>
  <si>
    <t>12_6055248</t>
  </si>
  <si>
    <t>12_6055255</t>
  </si>
  <si>
    <t>12_6055258</t>
  </si>
  <si>
    <t>UL. NIECAŁA</t>
  </si>
  <si>
    <t>12_6055277</t>
  </si>
  <si>
    <t>12_6055290</t>
  </si>
  <si>
    <t>12_6055291</t>
  </si>
  <si>
    <t>12_6055299</t>
  </si>
  <si>
    <t>12_6055307</t>
  </si>
  <si>
    <t>12_6055545</t>
  </si>
  <si>
    <t>12_6055556</t>
  </si>
  <si>
    <t>UL. STORYNKA</t>
  </si>
  <si>
    <t>12_6055646</t>
  </si>
  <si>
    <t>12_6055647</t>
  </si>
  <si>
    <t>12_6055794</t>
  </si>
  <si>
    <t>12_6055838</t>
  </si>
  <si>
    <t>12_6055890</t>
  </si>
  <si>
    <t>12_6055903</t>
  </si>
  <si>
    <t>12_6055954</t>
  </si>
  <si>
    <t>12_6055983</t>
  </si>
  <si>
    <t>12_6055987</t>
  </si>
  <si>
    <t>12_6056002</t>
  </si>
  <si>
    <t>12_6056180</t>
  </si>
  <si>
    <t>12_6056182</t>
  </si>
  <si>
    <t>12_6056194</t>
  </si>
  <si>
    <t>12_6056203</t>
  </si>
  <si>
    <t>12_6056246</t>
  </si>
  <si>
    <t>12_6056332</t>
  </si>
  <si>
    <t>12_6056339</t>
  </si>
  <si>
    <t>UL. ANTONIEGO LANGERA</t>
  </si>
  <si>
    <t>12_6056349</t>
  </si>
  <si>
    <t>UL. KOWALSKA</t>
  </si>
  <si>
    <t>12_6056354</t>
  </si>
  <si>
    <t>12_6056359</t>
  </si>
  <si>
    <t>12_6056362</t>
  </si>
  <si>
    <t>12_6056381</t>
  </si>
  <si>
    <t>12_6056400</t>
  </si>
  <si>
    <t>12_6056981</t>
  </si>
  <si>
    <t>12_6057117</t>
  </si>
  <si>
    <t>12_6057120</t>
  </si>
  <si>
    <t>12_6057239</t>
  </si>
  <si>
    <t>12_6057325</t>
  </si>
  <si>
    <t>12_6057486</t>
  </si>
  <si>
    <t>12_6057487</t>
  </si>
  <si>
    <t>12_6057544</t>
  </si>
  <si>
    <t>12_6057563</t>
  </si>
  <si>
    <t>12_6057603</t>
  </si>
  <si>
    <t>12_6057643</t>
  </si>
  <si>
    <t>12_6058011</t>
  </si>
  <si>
    <t>12_6058085</t>
  </si>
  <si>
    <t>12_6058091</t>
  </si>
  <si>
    <t>12_6058184</t>
  </si>
  <si>
    <t>UL. ŚW. LEONARDA</t>
  </si>
  <si>
    <t>12_6058262</t>
  </si>
  <si>
    <t>12_6058460</t>
  </si>
  <si>
    <t>12_6058481</t>
  </si>
  <si>
    <t>12_6058488</t>
  </si>
  <si>
    <t>UL. POD LIPKĄ</t>
  </si>
  <si>
    <t>12_6058571</t>
  </si>
  <si>
    <t>12_6058673</t>
  </si>
  <si>
    <t>12_6059261</t>
  </si>
  <si>
    <t>12_6059406</t>
  </si>
  <si>
    <t>12_6059517</t>
  </si>
  <si>
    <t>12_6059706</t>
  </si>
  <si>
    <t>12_6059734</t>
  </si>
  <si>
    <t>12_6060493</t>
  </si>
  <si>
    <t>12_6061030</t>
  </si>
  <si>
    <t>12_6061210</t>
  </si>
  <si>
    <t>12_6061460</t>
  </si>
  <si>
    <t>12_6061589</t>
  </si>
  <si>
    <t>12_6061676</t>
  </si>
  <si>
    <t>UL. KAROLINA</t>
  </si>
  <si>
    <t>12_6061765</t>
  </si>
  <si>
    <t>12_6061825</t>
  </si>
  <si>
    <t>12_6061973</t>
  </si>
  <si>
    <t>12_6062629</t>
  </si>
  <si>
    <t>12_6062728</t>
  </si>
  <si>
    <t>12_6062759</t>
  </si>
  <si>
    <t>12_6062854</t>
  </si>
  <si>
    <t>12_6062891</t>
  </si>
  <si>
    <t>14G</t>
  </si>
  <si>
    <t>12_6062892</t>
  </si>
  <si>
    <t>12_6062912</t>
  </si>
  <si>
    <t>12_6062945</t>
  </si>
  <si>
    <t>12_6062966</t>
  </si>
  <si>
    <t>12_6062991</t>
  </si>
  <si>
    <t>12_6063117</t>
  </si>
  <si>
    <t>12_6063164</t>
  </si>
  <si>
    <t>12_6063212</t>
  </si>
  <si>
    <t>12_6063241</t>
  </si>
  <si>
    <t>12_6063243</t>
  </si>
  <si>
    <t>12_6063465</t>
  </si>
  <si>
    <t>12_6063523</t>
  </si>
  <si>
    <t>12_6063562</t>
  </si>
  <si>
    <t>12_6063584</t>
  </si>
  <si>
    <t>12_6063587</t>
  </si>
  <si>
    <t>12_6063601</t>
  </si>
  <si>
    <t>12_6063608</t>
  </si>
  <si>
    <t>12_6063701</t>
  </si>
  <si>
    <t>12_6063725</t>
  </si>
  <si>
    <t>12_6063797</t>
  </si>
  <si>
    <t>12_6063868</t>
  </si>
  <si>
    <t>12_6063958</t>
  </si>
  <si>
    <t>12_6063970</t>
  </si>
  <si>
    <t>12_6063983</t>
  </si>
  <si>
    <t>12_6064021</t>
  </si>
  <si>
    <t>12_6064035</t>
  </si>
  <si>
    <t>12_6064097</t>
  </si>
  <si>
    <t>12_6064154</t>
  </si>
  <si>
    <t>12_6064236</t>
  </si>
  <si>
    <t>12_6064242</t>
  </si>
  <si>
    <t>12_6064259</t>
  </si>
  <si>
    <t>DZIEWIN</t>
  </si>
  <si>
    <t>12_6064305</t>
  </si>
  <si>
    <t>12_6064388</t>
  </si>
  <si>
    <t>12_6064475</t>
  </si>
  <si>
    <t>12_6064514</t>
  </si>
  <si>
    <t>12_6064568</t>
  </si>
  <si>
    <t>12_6064713</t>
  </si>
  <si>
    <t>12_6064716</t>
  </si>
  <si>
    <t>12_6064724</t>
  </si>
  <si>
    <t>12_6064797</t>
  </si>
  <si>
    <t>12_6064897</t>
  </si>
  <si>
    <t>12_6064989</t>
  </si>
  <si>
    <t>12_6065000</t>
  </si>
  <si>
    <t>12_6065033</t>
  </si>
  <si>
    <t>12_6065068</t>
  </si>
  <si>
    <t>12_6065077</t>
  </si>
  <si>
    <t>12_6065096</t>
  </si>
  <si>
    <t>12_6065129</t>
  </si>
  <si>
    <t>12_6065132</t>
  </si>
  <si>
    <t>12_6065199</t>
  </si>
  <si>
    <t>12_6065342</t>
  </si>
  <si>
    <t>12_6065413</t>
  </si>
  <si>
    <t>12_6065419</t>
  </si>
  <si>
    <t>12_6065427</t>
  </si>
  <si>
    <t>12_6065483</t>
  </si>
  <si>
    <t>12_6065522</t>
  </si>
  <si>
    <t>12_6065556</t>
  </si>
  <si>
    <t>12_6065562</t>
  </si>
  <si>
    <t>12_6065588</t>
  </si>
  <si>
    <t>12_6065602</t>
  </si>
  <si>
    <t>12_6065611</t>
  </si>
  <si>
    <t>12_6065643</t>
  </si>
  <si>
    <t>12_6065647</t>
  </si>
  <si>
    <t>12_6065650</t>
  </si>
  <si>
    <t>12_6065684</t>
  </si>
  <si>
    <t>12_6065693</t>
  </si>
  <si>
    <t>12_6065697</t>
  </si>
  <si>
    <t>12_6065713</t>
  </si>
  <si>
    <t>12_6065722</t>
  </si>
  <si>
    <t>12_6065725</t>
  </si>
  <si>
    <t>12_6065732</t>
  </si>
  <si>
    <t>12_6065777</t>
  </si>
  <si>
    <t>12_6065812</t>
  </si>
  <si>
    <t>12_6065822</t>
  </si>
  <si>
    <t>12_6065868</t>
  </si>
  <si>
    <t>12_6065932</t>
  </si>
  <si>
    <t>12_6066036</t>
  </si>
  <si>
    <t>12_6066089</t>
  </si>
  <si>
    <t>12_6066132</t>
  </si>
  <si>
    <t>12_6066161</t>
  </si>
  <si>
    <t>12_6066174</t>
  </si>
  <si>
    <t>12_6066177</t>
  </si>
  <si>
    <t>12_6066217</t>
  </si>
  <si>
    <t>12_6066230</t>
  </si>
  <si>
    <t>12_6066247</t>
  </si>
  <si>
    <t>12_6066402</t>
  </si>
  <si>
    <t>12_6066431</t>
  </si>
  <si>
    <t>12_6066465</t>
  </si>
  <si>
    <t>12_6066481</t>
  </si>
  <si>
    <t>12_6066514</t>
  </si>
  <si>
    <t>12_6066655</t>
  </si>
  <si>
    <t>12_6066695</t>
  </si>
  <si>
    <t>12_6066701</t>
  </si>
  <si>
    <t>12_6066805</t>
  </si>
  <si>
    <t>12_6066823</t>
  </si>
  <si>
    <t>12_6066824</t>
  </si>
  <si>
    <t>12_6066852</t>
  </si>
  <si>
    <t>12_6066916</t>
  </si>
  <si>
    <t>12_6066964</t>
  </si>
  <si>
    <t>12_6066980</t>
  </si>
  <si>
    <t>12_6066989</t>
  </si>
  <si>
    <t>12_6067125</t>
  </si>
  <si>
    <t>12_6067159</t>
  </si>
  <si>
    <t>12_6067196</t>
  </si>
  <si>
    <t>12_6067307</t>
  </si>
  <si>
    <t>12_6067601</t>
  </si>
  <si>
    <t>12_6067697</t>
  </si>
  <si>
    <t>12_6067794</t>
  </si>
  <si>
    <t>12_6067950</t>
  </si>
  <si>
    <t>12_6068030</t>
  </si>
  <si>
    <t>12_6068194</t>
  </si>
  <si>
    <t>12_6068217</t>
  </si>
  <si>
    <t>12_6068367</t>
  </si>
  <si>
    <t>12_6068383</t>
  </si>
  <si>
    <t>12_6068608</t>
  </si>
  <si>
    <t>12_6068990</t>
  </si>
  <si>
    <t>12_6069063</t>
  </si>
  <si>
    <t>12_6069113</t>
  </si>
  <si>
    <t>12_6069171</t>
  </si>
  <si>
    <t>12_6069190</t>
  </si>
  <si>
    <t>12_6069216</t>
  </si>
  <si>
    <t>12_6069486</t>
  </si>
  <si>
    <t>12_6069502</t>
  </si>
  <si>
    <t>12_6069671</t>
  </si>
  <si>
    <t>12_6069752</t>
  </si>
  <si>
    <t>12_6069831</t>
  </si>
  <si>
    <t>12_6069886</t>
  </si>
  <si>
    <t>12_6069921</t>
  </si>
  <si>
    <t>12_6069943</t>
  </si>
  <si>
    <t>12_6069989</t>
  </si>
  <si>
    <t>12_6070030</t>
  </si>
  <si>
    <t>12_6070040</t>
  </si>
  <si>
    <t>12_6070041</t>
  </si>
  <si>
    <t>12_6070086</t>
  </si>
  <si>
    <t>12_6070198</t>
  </si>
  <si>
    <t>12_6070390</t>
  </si>
  <si>
    <t>12_6070477</t>
  </si>
  <si>
    <t>12_6070535</t>
  </si>
  <si>
    <t>12_6070948</t>
  </si>
  <si>
    <t>WOLA DRWIŃSKA</t>
  </si>
  <si>
    <t>12_6071227</t>
  </si>
  <si>
    <t>12_6071388</t>
  </si>
  <si>
    <t>12_6071887</t>
  </si>
  <si>
    <t>12_6071898</t>
  </si>
  <si>
    <t>12_6071914</t>
  </si>
  <si>
    <t>12_6071965</t>
  </si>
  <si>
    <t>144A</t>
  </si>
  <si>
    <t>12_6072068</t>
  </si>
  <si>
    <t>12_6072126</t>
  </si>
  <si>
    <t>12_6072203</t>
  </si>
  <si>
    <t>12_6072355</t>
  </si>
  <si>
    <t>12_6072367</t>
  </si>
  <si>
    <t>126A</t>
  </si>
  <si>
    <t>12_6072439</t>
  </si>
  <si>
    <t>12_6072477</t>
  </si>
  <si>
    <t>12_6072588</t>
  </si>
  <si>
    <t>12_6072609</t>
  </si>
  <si>
    <t>12_6072621</t>
  </si>
  <si>
    <t>12_6072641</t>
  </si>
  <si>
    <t>12_6072659</t>
  </si>
  <si>
    <t>12_6072666</t>
  </si>
  <si>
    <t>12_6072679</t>
  </si>
  <si>
    <t>12_6072698</t>
  </si>
  <si>
    <t>12_6072730</t>
  </si>
  <si>
    <t>12_6072769</t>
  </si>
  <si>
    <t>12_6072953</t>
  </si>
  <si>
    <t>12_6072984</t>
  </si>
  <si>
    <t>12_6073009</t>
  </si>
  <si>
    <t>12_6073060</t>
  </si>
  <si>
    <t>12_6073067</t>
  </si>
  <si>
    <t>12_6073132</t>
  </si>
  <si>
    <t>12_6073177</t>
  </si>
  <si>
    <t>12_6073186</t>
  </si>
  <si>
    <t>12_6073383</t>
  </si>
  <si>
    <t>12_6073417</t>
  </si>
  <si>
    <t>12_6073436</t>
  </si>
  <si>
    <t>12_6073478</t>
  </si>
  <si>
    <t>12_6073509</t>
  </si>
  <si>
    <t>12_6073532</t>
  </si>
  <si>
    <t>12_6073533</t>
  </si>
  <si>
    <t>12_6073578</t>
  </si>
  <si>
    <t>12_6073587</t>
  </si>
  <si>
    <t>WYŻYCE</t>
  </si>
  <si>
    <t>12_6073588</t>
  </si>
  <si>
    <t>12_6073691</t>
  </si>
  <si>
    <t>12_6073770</t>
  </si>
  <si>
    <t>12_6073964</t>
  </si>
  <si>
    <t>12_6074126</t>
  </si>
  <si>
    <t>12_6074524</t>
  </si>
  <si>
    <t>12_6074592</t>
  </si>
  <si>
    <t>OSTRÓW SZLACHECKI</t>
  </si>
  <si>
    <t>12_6074705</t>
  </si>
  <si>
    <t>12_6074751</t>
  </si>
  <si>
    <t>12_6074778</t>
  </si>
  <si>
    <t>12_6074788</t>
  </si>
  <si>
    <t>12_6074901</t>
  </si>
  <si>
    <t>12_6074947</t>
  </si>
  <si>
    <t>12_6075017</t>
  </si>
  <si>
    <t>12_6075050</t>
  </si>
  <si>
    <t>12_6075056</t>
  </si>
  <si>
    <t>12_6075076</t>
  </si>
  <si>
    <t>12_6075081</t>
  </si>
  <si>
    <t>12_6075118</t>
  </si>
  <si>
    <t>12_6075267</t>
  </si>
  <si>
    <t>12_6075333</t>
  </si>
  <si>
    <t>BOGUCICE</t>
  </si>
  <si>
    <t>12_6075406</t>
  </si>
  <si>
    <t>12_6075461</t>
  </si>
  <si>
    <t>12_6075514</t>
  </si>
  <si>
    <t>12_6075522</t>
  </si>
  <si>
    <t>12_6075815</t>
  </si>
  <si>
    <t>12_6075925</t>
  </si>
  <si>
    <t>12_6075966</t>
  </si>
  <si>
    <t>OSTRÓW KRÓLEWSKI</t>
  </si>
  <si>
    <t>12_6075979</t>
  </si>
  <si>
    <t>12_6076010</t>
  </si>
  <si>
    <t>12_6076024</t>
  </si>
  <si>
    <t>12_6076045</t>
  </si>
  <si>
    <t>12_6076444</t>
  </si>
  <si>
    <t>12_6076501</t>
  </si>
  <si>
    <t>12_6076519</t>
  </si>
  <si>
    <t>12_6076550</t>
  </si>
  <si>
    <t>12_6076560</t>
  </si>
  <si>
    <t>12_6076649</t>
  </si>
  <si>
    <t>12_6076664</t>
  </si>
  <si>
    <t>12_6076744</t>
  </si>
  <si>
    <t>12_6076752</t>
  </si>
  <si>
    <t>12_6076791</t>
  </si>
  <si>
    <t>12_6076864</t>
  </si>
  <si>
    <t>12_6076872</t>
  </si>
  <si>
    <t>12_6076933</t>
  </si>
  <si>
    <t>12_6076969</t>
  </si>
  <si>
    <t>12_6076984</t>
  </si>
  <si>
    <t>12_6077054</t>
  </si>
  <si>
    <t>12_6077097</t>
  </si>
  <si>
    <t>12_6077104</t>
  </si>
  <si>
    <t>12_6077230</t>
  </si>
  <si>
    <t>12_6077239</t>
  </si>
  <si>
    <t>12_6077252</t>
  </si>
  <si>
    <t>12_6077285</t>
  </si>
  <si>
    <t>12_6077289</t>
  </si>
  <si>
    <t>12_6077327</t>
  </si>
  <si>
    <t>12_6077356</t>
  </si>
  <si>
    <t>12_6077388</t>
  </si>
  <si>
    <t>12_6077390</t>
  </si>
  <si>
    <t>12_6077433</t>
  </si>
  <si>
    <t>12_6077441</t>
  </si>
  <si>
    <t>12_6077443</t>
  </si>
  <si>
    <t>12_6077453</t>
  </si>
  <si>
    <t>12_6077488</t>
  </si>
  <si>
    <t>12_6077502</t>
  </si>
  <si>
    <t>12_6077504</t>
  </si>
  <si>
    <t>12_6077510</t>
  </si>
  <si>
    <t>12_6077520</t>
  </si>
  <si>
    <t>12_6077526</t>
  </si>
  <si>
    <t>12_6077548</t>
  </si>
  <si>
    <t>12_6077553</t>
  </si>
  <si>
    <t>12_6077554</t>
  </si>
  <si>
    <t>12_6077562</t>
  </si>
  <si>
    <t>12_6077574</t>
  </si>
  <si>
    <t>12_6077583</t>
  </si>
  <si>
    <t>12_6077589</t>
  </si>
  <si>
    <t>12_6077595</t>
  </si>
  <si>
    <t>12_6077603</t>
  </si>
  <si>
    <t>12_6077605</t>
  </si>
  <si>
    <t>12_6077608</t>
  </si>
  <si>
    <t>12_6077613</t>
  </si>
  <si>
    <t>12_6077630</t>
  </si>
  <si>
    <t>12_6077636</t>
  </si>
  <si>
    <t>12_6077638</t>
  </si>
  <si>
    <t>12_6077643</t>
  </si>
  <si>
    <t>12_6077648</t>
  </si>
  <si>
    <t>12_6077649</t>
  </si>
  <si>
    <t>12_6077668</t>
  </si>
  <si>
    <t>12_6077671</t>
  </si>
  <si>
    <t>12_6077674</t>
  </si>
  <si>
    <t>12_6077676</t>
  </si>
  <si>
    <t>12_6077679</t>
  </si>
  <si>
    <t>12_6077682</t>
  </si>
  <si>
    <t>12_6077683</t>
  </si>
  <si>
    <t>12_6077691</t>
  </si>
  <si>
    <t>12_6077710</t>
  </si>
  <si>
    <t>12_6077711</t>
  </si>
  <si>
    <t>12_6077718</t>
  </si>
  <si>
    <t>12_6077721</t>
  </si>
  <si>
    <t>12_6077729</t>
  </si>
  <si>
    <t>12_6077742</t>
  </si>
  <si>
    <t>12_6077748</t>
  </si>
  <si>
    <t>12_6077756</t>
  </si>
  <si>
    <t>12_6077762</t>
  </si>
  <si>
    <t>12_6077771</t>
  </si>
  <si>
    <t>12_6077773</t>
  </si>
  <si>
    <t>12_6077778</t>
  </si>
  <si>
    <t>12_6077779</t>
  </si>
  <si>
    <t>12_6077781</t>
  </si>
  <si>
    <t>12_6077786</t>
  </si>
  <si>
    <t>12_6077788</t>
  </si>
  <si>
    <t>12_6077797</t>
  </si>
  <si>
    <t>12_6077798</t>
  </si>
  <si>
    <t>12_6077799</t>
  </si>
  <si>
    <t>12_6077802</t>
  </si>
  <si>
    <t>12_6077827</t>
  </si>
  <si>
    <t>12_6077835</t>
  </si>
  <si>
    <t>12_6077844</t>
  </si>
  <si>
    <t>12_6077854</t>
  </si>
  <si>
    <t>12_6077872</t>
  </si>
  <si>
    <t>12_6077873</t>
  </si>
  <si>
    <t>12_6077874</t>
  </si>
  <si>
    <t>12_6077883</t>
  </si>
  <si>
    <t>12_6077888</t>
  </si>
  <si>
    <t>12_6077889</t>
  </si>
  <si>
    <t>12_6077892</t>
  </si>
  <si>
    <t>12_6077896</t>
  </si>
  <si>
    <t>12_6077897</t>
  </si>
  <si>
    <t>12_6077903</t>
  </si>
  <si>
    <t>12_6077904</t>
  </si>
  <si>
    <t>12_6077920</t>
  </si>
  <si>
    <t>12_6077928</t>
  </si>
  <si>
    <t>12_6077945</t>
  </si>
  <si>
    <t>12_6077951</t>
  </si>
  <si>
    <t>12_6077959</t>
  </si>
  <si>
    <t>12_6077963</t>
  </si>
  <si>
    <t>12_6077967</t>
  </si>
  <si>
    <t>12_6077974</t>
  </si>
  <si>
    <t>12_6077975</t>
  </si>
  <si>
    <t>12_6077982</t>
  </si>
  <si>
    <t>12_6078005</t>
  </si>
  <si>
    <t>12_6078033</t>
  </si>
  <si>
    <t>12_6078038</t>
  </si>
  <si>
    <t>12_6078045</t>
  </si>
  <si>
    <t>12_6078062</t>
  </si>
  <si>
    <t>12_6078072</t>
  </si>
  <si>
    <t>BIEŃKOWICE</t>
  </si>
  <si>
    <t>12_6078086</t>
  </si>
  <si>
    <t>12_6078099</t>
  </si>
  <si>
    <t>12_6078107</t>
  </si>
  <si>
    <t>12_6078113</t>
  </si>
  <si>
    <t>12_6078123</t>
  </si>
  <si>
    <t>12_6078129</t>
  </si>
  <si>
    <t>12_6078137</t>
  </si>
  <si>
    <t>12_6078152</t>
  </si>
  <si>
    <t>12_6078159</t>
  </si>
  <si>
    <t>12_6078161</t>
  </si>
  <si>
    <t>12_6078168</t>
  </si>
  <si>
    <t>12_6078170</t>
  </si>
  <si>
    <t>12_6078172</t>
  </si>
  <si>
    <t>12_6078193</t>
  </si>
  <si>
    <t>12_6078200</t>
  </si>
  <si>
    <t>12_6078220</t>
  </si>
  <si>
    <t>12_6078229</t>
  </si>
  <si>
    <t>12_6078233</t>
  </si>
  <si>
    <t>12_6078236</t>
  </si>
  <si>
    <t>12_6078260</t>
  </si>
  <si>
    <t>12_6078261</t>
  </si>
  <si>
    <t>12_6078269</t>
  </si>
  <si>
    <t>12_6078276</t>
  </si>
  <si>
    <t>12_6078280</t>
  </si>
  <si>
    <t>12_6078296</t>
  </si>
  <si>
    <t>12_6078301</t>
  </si>
  <si>
    <t>12_6078305</t>
  </si>
  <si>
    <t>12_6078309</t>
  </si>
  <si>
    <t>12_6078320</t>
  </si>
  <si>
    <t>12_6078342</t>
  </si>
  <si>
    <t>12_6078350</t>
  </si>
  <si>
    <t>12_6078359</t>
  </si>
  <si>
    <t>12_6078362</t>
  </si>
  <si>
    <t>12_6078366</t>
  </si>
  <si>
    <t>12_6078368</t>
  </si>
  <si>
    <t>12_6078369</t>
  </si>
  <si>
    <t>12_6078375</t>
  </si>
  <si>
    <t>12_6078377</t>
  </si>
  <si>
    <t>12_6078378</t>
  </si>
  <si>
    <t>12_6078382</t>
  </si>
  <si>
    <t>12_6078388</t>
  </si>
  <si>
    <t>12_6078423</t>
  </si>
  <si>
    <t>12_6078424</t>
  </si>
  <si>
    <t>12_6078447</t>
  </si>
  <si>
    <t>12_6078451</t>
  </si>
  <si>
    <t>12_6078452</t>
  </si>
  <si>
    <t>12_6078455</t>
  </si>
  <si>
    <t>12_6078465</t>
  </si>
  <si>
    <t>12_6078473</t>
  </si>
  <si>
    <t>12_6078489</t>
  </si>
  <si>
    <t>12_6078493</t>
  </si>
  <si>
    <t>12_6078533</t>
  </si>
  <si>
    <t>12_6078534</t>
  </si>
  <si>
    <t>12_6078539</t>
  </si>
  <si>
    <t>12_6078559</t>
  </si>
  <si>
    <t>12_6078577</t>
  </si>
  <si>
    <t>12_6078614</t>
  </si>
  <si>
    <t>12_6078615</t>
  </si>
  <si>
    <t>12_6078618</t>
  </si>
  <si>
    <t>12_6078627</t>
  </si>
  <si>
    <t>12_6078642</t>
  </si>
  <si>
    <t>12_6078647</t>
  </si>
  <si>
    <t>12_6078652</t>
  </si>
  <si>
    <t>12_6078686</t>
  </si>
  <si>
    <t>12_6078696</t>
  </si>
  <si>
    <t>12_6078715</t>
  </si>
  <si>
    <t>12_6078725</t>
  </si>
  <si>
    <t>12_6078761</t>
  </si>
  <si>
    <t>12_6078771</t>
  </si>
  <si>
    <t>12_6078904</t>
  </si>
  <si>
    <t>12_6079042</t>
  </si>
  <si>
    <t>12_6079686</t>
  </si>
  <si>
    <t>12_6079769</t>
  </si>
  <si>
    <t>12_6080014</t>
  </si>
  <si>
    <t>12_6080142</t>
  </si>
  <si>
    <t>12_6080218</t>
  </si>
  <si>
    <t>12_6080244</t>
  </si>
  <si>
    <t>12_6080313</t>
  </si>
  <si>
    <t>12_6080373</t>
  </si>
  <si>
    <t>12_6080423</t>
  </si>
  <si>
    <t>12_6080424</t>
  </si>
  <si>
    <t>12_6080444</t>
  </si>
  <si>
    <t>12_6080464</t>
  </si>
  <si>
    <t>12_6080487</t>
  </si>
  <si>
    <t>12_6080493</t>
  </si>
  <si>
    <t>12_6080529</t>
  </si>
  <si>
    <t>12_6080566</t>
  </si>
  <si>
    <t>12_6080620</t>
  </si>
  <si>
    <t>12_6080630</t>
  </si>
  <si>
    <t>12_6080641</t>
  </si>
  <si>
    <t>12_6080671</t>
  </si>
  <si>
    <t>12_6080672</t>
  </si>
  <si>
    <t>12_6080697</t>
  </si>
  <si>
    <t>12_6080751</t>
  </si>
  <si>
    <t>12_6080814</t>
  </si>
  <si>
    <t>12_6080838</t>
  </si>
  <si>
    <t>12_6080847</t>
  </si>
  <si>
    <t>BORÓWNA</t>
  </si>
  <si>
    <t>12_6081132</t>
  </si>
  <si>
    <t>12_6081414</t>
  </si>
  <si>
    <t>12_6081456</t>
  </si>
  <si>
    <t>12_6081465</t>
  </si>
  <si>
    <t>12_6081554</t>
  </si>
  <si>
    <t>12_6081560</t>
  </si>
  <si>
    <t>12_6081576</t>
  </si>
  <si>
    <t>12_6081694</t>
  </si>
  <si>
    <t>12_6081733</t>
  </si>
  <si>
    <t>12_6081739</t>
  </si>
  <si>
    <t>12_6082003</t>
  </si>
  <si>
    <t>12_6082044</t>
  </si>
  <si>
    <t>12_6082053</t>
  </si>
  <si>
    <t>12_6082062</t>
  </si>
  <si>
    <t>12_6082070</t>
  </si>
  <si>
    <t>12_6082160</t>
  </si>
  <si>
    <t>12_6082189</t>
  </si>
  <si>
    <t>12_6082196</t>
  </si>
  <si>
    <t>12_6082198</t>
  </si>
  <si>
    <t>12_6082211</t>
  </si>
  <si>
    <t>12_6082244</t>
  </si>
  <si>
    <t>12_6082254</t>
  </si>
  <si>
    <t>12_6082274</t>
  </si>
  <si>
    <t>12_6082612</t>
  </si>
  <si>
    <t>12_6082702</t>
  </si>
  <si>
    <t>12_6083029</t>
  </si>
  <si>
    <t>12_6083292</t>
  </si>
  <si>
    <t>12_6083400</t>
  </si>
  <si>
    <t>12_6083555</t>
  </si>
  <si>
    <t>12_6083678</t>
  </si>
  <si>
    <t>12_6083839</t>
  </si>
  <si>
    <t>12_6084008</t>
  </si>
  <si>
    <t>12_6084120</t>
  </si>
  <si>
    <t>12_6086178</t>
  </si>
  <si>
    <t>CHRONÓW</t>
  </si>
  <si>
    <t>12_6086639</t>
  </si>
  <si>
    <t>12_6087045</t>
  </si>
  <si>
    <t>12_6087525</t>
  </si>
  <si>
    <t>12_6087590</t>
  </si>
  <si>
    <t>12_6087904</t>
  </si>
  <si>
    <t>12_6088631</t>
  </si>
  <si>
    <t>12_6090957</t>
  </si>
  <si>
    <t>12_6091338</t>
  </si>
  <si>
    <t>12_6091376</t>
  </si>
  <si>
    <t>12_6092285</t>
  </si>
  <si>
    <t>12_6093232</t>
  </si>
  <si>
    <t>12_667658</t>
  </si>
  <si>
    <t>STARY WIŚNICZ</t>
  </si>
  <si>
    <t>12_6832982</t>
  </si>
  <si>
    <t>49.841472</t>
  </si>
  <si>
    <t>20.349483</t>
  </si>
  <si>
    <t>12_6833022</t>
  </si>
  <si>
    <t>20.326873</t>
  </si>
  <si>
    <t>12_6833023</t>
  </si>
  <si>
    <t>12_6833042</t>
  </si>
  <si>
    <t>12_6833044</t>
  </si>
  <si>
    <t>49.837836</t>
  </si>
  <si>
    <t>20.322465</t>
  </si>
  <si>
    <t>12_6833060</t>
  </si>
  <si>
    <t>12_6833076</t>
  </si>
  <si>
    <t>20.279962</t>
  </si>
  <si>
    <t>12_6836366</t>
  </si>
  <si>
    <t>12_6837148</t>
  </si>
  <si>
    <t>50.018961</t>
  </si>
  <si>
    <t>12_6837541</t>
  </si>
  <si>
    <t>12_6837576</t>
  </si>
  <si>
    <t>50.018833</t>
  </si>
  <si>
    <t>20.518443</t>
  </si>
  <si>
    <t>12_6837577</t>
  </si>
  <si>
    <t>50.017037</t>
  </si>
  <si>
    <t>20.532531</t>
  </si>
  <si>
    <t>12_6874001</t>
  </si>
  <si>
    <t>20.309491</t>
  </si>
  <si>
    <t>12_6874074</t>
  </si>
  <si>
    <t>12_6874480</t>
  </si>
  <si>
    <t>196A</t>
  </si>
  <si>
    <t>20.287725</t>
  </si>
  <si>
    <t>12_6874683</t>
  </si>
  <si>
    <t>20.267272</t>
  </si>
  <si>
    <t>12_6874684</t>
  </si>
  <si>
    <t>20.267699</t>
  </si>
  <si>
    <t>12_6875049</t>
  </si>
  <si>
    <t>49.825419</t>
  </si>
  <si>
    <t>20.359075</t>
  </si>
  <si>
    <t>12_6906532</t>
  </si>
  <si>
    <t>12_6906629</t>
  </si>
  <si>
    <t>20.358485</t>
  </si>
  <si>
    <t>12_6906630</t>
  </si>
  <si>
    <t>49.892755</t>
  </si>
  <si>
    <t>20.315169</t>
  </si>
  <si>
    <t>12_6908179</t>
  </si>
  <si>
    <t>20.273509</t>
  </si>
  <si>
    <t>12_6908186</t>
  </si>
  <si>
    <t>49.878258</t>
  </si>
  <si>
    <t>20.354033</t>
  </si>
  <si>
    <t>12_6908200</t>
  </si>
  <si>
    <t>20.295241</t>
  </si>
  <si>
    <t>12_6908224</t>
  </si>
  <si>
    <t>12_6910477</t>
  </si>
  <si>
    <t>12_6910478</t>
  </si>
  <si>
    <t>12_6910481</t>
  </si>
  <si>
    <t>GAWŁÓWEK</t>
  </si>
  <si>
    <t>12_6910482</t>
  </si>
  <si>
    <t>12_6910483</t>
  </si>
  <si>
    <t>12_6910484</t>
  </si>
  <si>
    <t>12_6910485</t>
  </si>
  <si>
    <t>12_6910487</t>
  </si>
  <si>
    <t>12_6910488</t>
  </si>
  <si>
    <t>MIKLUSZOWICE</t>
  </si>
  <si>
    <t>12_6910489</t>
  </si>
  <si>
    <t>12_6910490</t>
  </si>
  <si>
    <t>12_6910491</t>
  </si>
  <si>
    <t>12_6910492</t>
  </si>
  <si>
    <t>12_6910494</t>
  </si>
  <si>
    <t>12_6910495</t>
  </si>
  <si>
    <t>12_6916938</t>
  </si>
  <si>
    <t>12_6916940</t>
  </si>
  <si>
    <t>12_6916941</t>
  </si>
  <si>
    <t>12_6916956</t>
  </si>
  <si>
    <t>12_6916957</t>
  </si>
  <si>
    <t>12_6916958</t>
  </si>
  <si>
    <t>12_6916959</t>
  </si>
  <si>
    <t>12_6916960</t>
  </si>
  <si>
    <t>12_6916961</t>
  </si>
  <si>
    <t>12_6916962</t>
  </si>
  <si>
    <t>12_6916965</t>
  </si>
  <si>
    <t>12_6916966</t>
  </si>
  <si>
    <t>12_6916967</t>
  </si>
  <si>
    <t>12_6916968</t>
  </si>
  <si>
    <t>12_6917423</t>
  </si>
  <si>
    <t>12_6917427</t>
  </si>
  <si>
    <t>12_6917428</t>
  </si>
  <si>
    <t>12_6917430</t>
  </si>
  <si>
    <t>12_6917431</t>
  </si>
  <si>
    <t>12_6917432</t>
  </si>
  <si>
    <t>12_6917473</t>
  </si>
  <si>
    <t>12_6917474</t>
  </si>
  <si>
    <t>12_6917479</t>
  </si>
  <si>
    <t>12_6917480</t>
  </si>
  <si>
    <t>12_6917484</t>
  </si>
  <si>
    <t>12_6917486</t>
  </si>
  <si>
    <t>12_6917487</t>
  </si>
  <si>
    <t>12_6917488</t>
  </si>
  <si>
    <t>12_6917489</t>
  </si>
  <si>
    <t>12_6917490</t>
  </si>
  <si>
    <t>12_6917491</t>
  </si>
  <si>
    <t>12_6917492</t>
  </si>
  <si>
    <t>12_6917493</t>
  </si>
  <si>
    <t>12_6917494</t>
  </si>
  <si>
    <t>12_6917495</t>
  </si>
  <si>
    <t>12_6917496</t>
  </si>
  <si>
    <t>12_6917513</t>
  </si>
  <si>
    <t>12_6917514</t>
  </si>
  <si>
    <t>12_6917515</t>
  </si>
  <si>
    <t>12_6917516</t>
  </si>
  <si>
    <t>12_6917517</t>
  </si>
  <si>
    <t>12_6917528</t>
  </si>
  <si>
    <t>12_6917530</t>
  </si>
  <si>
    <t>12_6917711</t>
  </si>
  <si>
    <t>12_6917712</t>
  </si>
  <si>
    <t>12_6917713</t>
  </si>
  <si>
    <t>12_6917714</t>
  </si>
  <si>
    <t>12_6917715</t>
  </si>
  <si>
    <t>12_6917719</t>
  </si>
  <si>
    <t>12_6917720</t>
  </si>
  <si>
    <t>12_6917756</t>
  </si>
  <si>
    <t>12_6918268</t>
  </si>
  <si>
    <t>12_6918269</t>
  </si>
  <si>
    <t>12_6918270</t>
  </si>
  <si>
    <t>12_6918271</t>
  </si>
  <si>
    <t>12_6918272</t>
  </si>
  <si>
    <t>12_6921519</t>
  </si>
  <si>
    <t>20.273155</t>
  </si>
  <si>
    <t>12_6921567</t>
  </si>
  <si>
    <t>12_6926421</t>
  </si>
  <si>
    <t>GIERCZYCE</t>
  </si>
  <si>
    <t>12_6927023</t>
  </si>
  <si>
    <t>12_6927024</t>
  </si>
  <si>
    <t>12_6927025</t>
  </si>
  <si>
    <t>TRAWNIKI</t>
  </si>
  <si>
    <t>12_6927026</t>
  </si>
  <si>
    <t>12_6927168</t>
  </si>
  <si>
    <t>STANISŁAWICE</t>
  </si>
  <si>
    <t>12_6927169</t>
  </si>
  <si>
    <t>12_6927170</t>
  </si>
  <si>
    <t>12_6927171</t>
  </si>
  <si>
    <t>12_6927172</t>
  </si>
  <si>
    <t>12_6927173</t>
  </si>
  <si>
    <t>12_6929348</t>
  </si>
  <si>
    <t>12_6929349</t>
  </si>
  <si>
    <t>12_6929353</t>
  </si>
  <si>
    <t>DAMIENICE</t>
  </si>
  <si>
    <t>12_6929354</t>
  </si>
  <si>
    <t>DĄBROWICA</t>
  </si>
  <si>
    <t>12_6929356</t>
  </si>
  <si>
    <t>12_6929358</t>
  </si>
  <si>
    <t>12_6929359</t>
  </si>
  <si>
    <t>12_6929361</t>
  </si>
  <si>
    <t>12_6929362</t>
  </si>
  <si>
    <t>12_6929363</t>
  </si>
  <si>
    <t>GRABINA</t>
  </si>
  <si>
    <t>12_6929365</t>
  </si>
  <si>
    <t>ŁAPCZYCA</t>
  </si>
  <si>
    <t>12_6929367</t>
  </si>
  <si>
    <t>12_6929368</t>
  </si>
  <si>
    <t>12_6929370</t>
  </si>
  <si>
    <t>12_6929371</t>
  </si>
  <si>
    <t>12_6929373</t>
  </si>
  <si>
    <t>12_6929374</t>
  </si>
  <si>
    <t>POGWIZDÓW</t>
  </si>
  <si>
    <t>12_6929376</t>
  </si>
  <si>
    <t>SIEDLEC</t>
  </si>
  <si>
    <t>12_6929518</t>
  </si>
  <si>
    <t>LIPNICA DOLNA</t>
  </si>
  <si>
    <t>12_6929519</t>
  </si>
  <si>
    <t>12_6929522</t>
  </si>
  <si>
    <t>12_6929523</t>
  </si>
  <si>
    <t>12_6929554</t>
  </si>
  <si>
    <t>12_6929555</t>
  </si>
  <si>
    <t>12_6929556</t>
  </si>
  <si>
    <t>12_6929557</t>
  </si>
  <si>
    <t>12_6929561</t>
  </si>
  <si>
    <t>12_6929562</t>
  </si>
  <si>
    <t>12_6929564</t>
  </si>
  <si>
    <t>12_6929565</t>
  </si>
  <si>
    <t>12_6929566</t>
  </si>
  <si>
    <t>12_6929570</t>
  </si>
  <si>
    <t>LEKSANDROWA</t>
  </si>
  <si>
    <t>12_6929571</t>
  </si>
  <si>
    <t>12_6929572</t>
  </si>
  <si>
    <t>12_6929580</t>
  </si>
  <si>
    <t>12_6929582</t>
  </si>
  <si>
    <t>WIŚNICZ MAŁY</t>
  </si>
  <si>
    <t>12_6929633</t>
  </si>
  <si>
    <t>12_6929634</t>
  </si>
  <si>
    <t>12_6929636</t>
  </si>
  <si>
    <t>12_6929653</t>
  </si>
  <si>
    <t>KRZECZÓW</t>
  </si>
  <si>
    <t>12_6929654</t>
  </si>
  <si>
    <t>12_6929657</t>
  </si>
  <si>
    <t>UL. GAJ</t>
  </si>
  <si>
    <t>12_6929785</t>
  </si>
  <si>
    <t>BYTOMSKO</t>
  </si>
  <si>
    <t>12_6929786</t>
  </si>
  <si>
    <t>KAMIONNA</t>
  </si>
  <si>
    <t>12_6929790</t>
  </si>
  <si>
    <t>LESZCZYNA</t>
  </si>
  <si>
    <t>12_6929791</t>
  </si>
  <si>
    <t>12_6929792</t>
  </si>
  <si>
    <t>ŁĄKTA DOLNA</t>
  </si>
  <si>
    <t>12_6929793</t>
  </si>
  <si>
    <t>12_6930709</t>
  </si>
  <si>
    <t>UL. MYŚLIWSKA</t>
  </si>
  <si>
    <t>12_6930710</t>
  </si>
  <si>
    <t>12_6930711</t>
  </si>
  <si>
    <t>12_6930712</t>
  </si>
  <si>
    <t>12_6930713</t>
  </si>
  <si>
    <t>UL. KRZYŻANOWICKA</t>
  </si>
  <si>
    <t>12_6930715</t>
  </si>
  <si>
    <t>12_6930716</t>
  </si>
  <si>
    <t>UL. ŁYCHÓW</t>
  </si>
  <si>
    <t>12_6930717</t>
  </si>
  <si>
    <t>UL. ROMANA GRODECKIEGO</t>
  </si>
  <si>
    <t>12_6930723</t>
  </si>
  <si>
    <t>UL. PODEDWORZE</t>
  </si>
  <si>
    <t>12_6930727</t>
  </si>
  <si>
    <t>UL. KS. WŁADYSŁAWA KUCA</t>
  </si>
  <si>
    <t>12_6930728</t>
  </si>
  <si>
    <t>UL. ŚW. URBANA</t>
  </si>
  <si>
    <t>12_6930729</t>
  </si>
  <si>
    <t>UL. KRZYŻAKI</t>
  </si>
  <si>
    <t>12_6930730</t>
  </si>
  <si>
    <t>78B</t>
  </si>
  <si>
    <t>12_6930731</t>
  </si>
  <si>
    <t>12_6930732</t>
  </si>
  <si>
    <t>80A</t>
  </si>
  <si>
    <t>12_6930733</t>
  </si>
  <si>
    <t>80B</t>
  </si>
  <si>
    <t>12_6930734</t>
  </si>
  <si>
    <t>80C</t>
  </si>
  <si>
    <t>12_6930875</t>
  </si>
  <si>
    <t>49.859668</t>
  </si>
  <si>
    <t>20.293124</t>
  </si>
  <si>
    <t>12_6931170</t>
  </si>
  <si>
    <t>117A</t>
  </si>
  <si>
    <t>20.273273</t>
  </si>
  <si>
    <t>12_6931180</t>
  </si>
  <si>
    <t>20.376558</t>
  </si>
  <si>
    <t>12_6931185</t>
  </si>
  <si>
    <t>20.413285</t>
  </si>
  <si>
    <t>12_6931526</t>
  </si>
  <si>
    <t>20.369711</t>
  </si>
  <si>
    <t>12_6931684</t>
  </si>
  <si>
    <t>12_6931685</t>
  </si>
  <si>
    <t>49.856933</t>
  </si>
  <si>
    <t>20.291957</t>
  </si>
  <si>
    <t>12_6932586</t>
  </si>
  <si>
    <t>12_6933562</t>
  </si>
  <si>
    <t>12_6933563</t>
  </si>
  <si>
    <t>12_6933564</t>
  </si>
  <si>
    <t>12_6933565</t>
  </si>
  <si>
    <t>12_6933566</t>
  </si>
  <si>
    <t>12_6933568</t>
  </si>
  <si>
    <t>12_6933569</t>
  </si>
  <si>
    <t>12_6933571</t>
  </si>
  <si>
    <t>12_6933572</t>
  </si>
  <si>
    <t>12_6933573</t>
  </si>
  <si>
    <t>12_6933574</t>
  </si>
  <si>
    <t>12_6933575</t>
  </si>
  <si>
    <t>12_6933577</t>
  </si>
  <si>
    <t>PROSZÓWKI</t>
  </si>
  <si>
    <t>12_6933578</t>
  </si>
  <si>
    <t>12_6933579</t>
  </si>
  <si>
    <t>12_6933633</t>
  </si>
  <si>
    <t>200A</t>
  </si>
  <si>
    <t>12_6933649</t>
  </si>
  <si>
    <t>12_6933656</t>
  </si>
  <si>
    <t>KRÓLÓWKA</t>
  </si>
  <si>
    <t>12_6933658</t>
  </si>
  <si>
    <t>12_6933659</t>
  </si>
  <si>
    <t>12_6933660</t>
  </si>
  <si>
    <t>12_6933666</t>
  </si>
  <si>
    <t>12_6933687</t>
  </si>
  <si>
    <t>12_6933741</t>
  </si>
  <si>
    <t>12_6933742</t>
  </si>
  <si>
    <t>12_6933744</t>
  </si>
  <si>
    <t>12_6934388</t>
  </si>
  <si>
    <t>171A</t>
  </si>
  <si>
    <t>12_6934401</t>
  </si>
  <si>
    <t>BUDZYNIE</t>
  </si>
  <si>
    <t>12_6934402</t>
  </si>
  <si>
    <t>Stawka jednostkowa</t>
  </si>
  <si>
    <t>1201052</t>
  </si>
  <si>
    <t>0823902</t>
  </si>
  <si>
    <t>99999</t>
  </si>
  <si>
    <t>91</t>
  </si>
  <si>
    <t>49.85262436180521</t>
  </si>
  <si>
    <t>20.279327471222718</t>
  </si>
  <si>
    <t>punkt adresowy podstawowy</t>
  </si>
  <si>
    <t>1</t>
  </si>
  <si>
    <t>0</t>
  </si>
  <si>
    <t>15500</t>
  </si>
  <si>
    <t>0823569</t>
  </si>
  <si>
    <t>211</t>
  </si>
  <si>
    <t>49.83780265812883</t>
  </si>
  <si>
    <t>20.30849748647624</t>
  </si>
  <si>
    <t>7500</t>
  </si>
  <si>
    <t>1201082</t>
  </si>
  <si>
    <t>0839412</t>
  </si>
  <si>
    <t>13</t>
  </si>
  <si>
    <t>49.8300907305713</t>
  </si>
  <si>
    <t>20.350031970999847</t>
  </si>
  <si>
    <t>6500</t>
  </si>
  <si>
    <t>1201092</t>
  </si>
  <si>
    <t>0839168</t>
  </si>
  <si>
    <t>182</t>
  </si>
  <si>
    <t>49.79063984556793</t>
  </si>
  <si>
    <t>20.452942145814372</t>
  </si>
  <si>
    <t>9500</t>
  </si>
  <si>
    <t>213</t>
  </si>
  <si>
    <t>49.791767739481706</t>
  </si>
  <si>
    <t>20.446049601393824</t>
  </si>
  <si>
    <t>228</t>
  </si>
  <si>
    <t>49.79501434441854</t>
  </si>
  <si>
    <t>20.44542146364411</t>
  </si>
  <si>
    <t>3500</t>
  </si>
  <si>
    <t>22</t>
  </si>
  <si>
    <t>49.79176567673536</t>
  </si>
  <si>
    <t>20.450713102900476</t>
  </si>
  <si>
    <t>4500</t>
  </si>
  <si>
    <t>14</t>
  </si>
  <si>
    <t>49.7939957559359</t>
  </si>
  <si>
    <t>20.44346509379872</t>
  </si>
  <si>
    <t>2500</t>
  </si>
  <si>
    <t>131</t>
  </si>
  <si>
    <t>49.787781477849585</t>
  </si>
  <si>
    <t>20.433817681491295</t>
  </si>
  <si>
    <t>1500</t>
  </si>
  <si>
    <t>218</t>
  </si>
  <si>
    <t>49.79034017861835</t>
  </si>
  <si>
    <t>20.445534776231373</t>
  </si>
  <si>
    <t>1201042</t>
  </si>
  <si>
    <t>0821866</t>
  </si>
  <si>
    <t>2</t>
  </si>
  <si>
    <t>49.86030807954238</t>
  </si>
  <si>
    <t>20.5133346833083</t>
  </si>
  <si>
    <t>5500</t>
  </si>
  <si>
    <t>220</t>
  </si>
  <si>
    <t>49.829234489636626</t>
  </si>
  <si>
    <t>20.308782990844065</t>
  </si>
  <si>
    <t>0822943</t>
  </si>
  <si>
    <t>139</t>
  </si>
  <si>
    <t>49.861874778460574</t>
  </si>
  <si>
    <t>20.315843528479654</t>
  </si>
  <si>
    <t>223</t>
  </si>
  <si>
    <t>49.821687393371654</t>
  </si>
  <si>
    <t>20.301879745055757</t>
  </si>
  <si>
    <t>224</t>
  </si>
  <si>
    <t>49.82469138146716</t>
  </si>
  <si>
    <t>20.302044483745586</t>
  </si>
  <si>
    <t>500</t>
  </si>
  <si>
    <t>0823440</t>
  </si>
  <si>
    <t>49.856712649620654</t>
  </si>
  <si>
    <t>20.28340624886585</t>
  </si>
  <si>
    <t>49.85719726885429</t>
  </si>
  <si>
    <t>20.283678115465367</t>
  </si>
  <si>
    <t>49.857325964299825</t>
  </si>
  <si>
    <t>20.283294015079996</t>
  </si>
  <si>
    <t>0823960</t>
  </si>
  <si>
    <t>34</t>
  </si>
  <si>
    <t>49.845177960912274</t>
  </si>
  <si>
    <t>20.32754170308888</t>
  </si>
  <si>
    <t>49.85645298911924</t>
  </si>
  <si>
    <t>20.282780092774985</t>
  </si>
  <si>
    <t>1201032</t>
  </si>
  <si>
    <t>0317145</t>
  </si>
  <si>
    <t>80</t>
  </si>
  <si>
    <t>50.095727995828646</t>
  </si>
  <si>
    <t>20.447398986180836</t>
  </si>
  <si>
    <t>0317530</t>
  </si>
  <si>
    <t>41</t>
  </si>
  <si>
    <t>50.12966237807739</t>
  </si>
  <si>
    <t>20.48821025774532</t>
  </si>
  <si>
    <t>0317270</t>
  </si>
  <si>
    <t>52</t>
  </si>
  <si>
    <t>50.133561442751976</t>
  </si>
  <si>
    <t>20.433761161540456</t>
  </si>
  <si>
    <t>0823859</t>
  </si>
  <si>
    <t>31</t>
  </si>
  <si>
    <t>49.88092116647619</t>
  </si>
  <si>
    <t>20.321455055053768</t>
  </si>
  <si>
    <t>8500</t>
  </si>
  <si>
    <t>1201065</t>
  </si>
  <si>
    <t>0824882</t>
  </si>
  <si>
    <t>200</t>
  </si>
  <si>
    <t>49.90726915088849</t>
  </si>
  <si>
    <t>20.488527579016033</t>
  </si>
  <si>
    <t>150</t>
  </si>
  <si>
    <t>49.85499736042486</t>
  </si>
  <si>
    <t>20.289668119941993</t>
  </si>
  <si>
    <t>49.81565921626429</t>
  </si>
  <si>
    <t>20.299337076463733</t>
  </si>
  <si>
    <t>14500</t>
  </si>
  <si>
    <t>258</t>
  </si>
  <si>
    <t>49.79027532536101</t>
  </si>
  <si>
    <t>20.44900439881554</t>
  </si>
  <si>
    <t>169</t>
  </si>
  <si>
    <t>49.79142589764062</t>
  </si>
  <si>
    <t>20.435576193222794</t>
  </si>
  <si>
    <t>1201022</t>
  </si>
  <si>
    <t>0811827</t>
  </si>
  <si>
    <t>21</t>
  </si>
  <si>
    <t>50.07556505268659</t>
  </si>
  <si>
    <t>20.5009407525678</t>
  </si>
  <si>
    <t>0812028</t>
  </si>
  <si>
    <t>63</t>
  </si>
  <si>
    <t>50.10059817851377</t>
  </si>
  <si>
    <t>20.510225361667846</t>
  </si>
  <si>
    <t>0812488</t>
  </si>
  <si>
    <t>141</t>
  </si>
  <si>
    <t>50.033447192102365</t>
  </si>
  <si>
    <t>20.463540507055345</t>
  </si>
  <si>
    <t>0812264</t>
  </si>
  <si>
    <t>93</t>
  </si>
  <si>
    <t>49.976925475330816</t>
  </si>
  <si>
    <t>20.485803607298</t>
  </si>
  <si>
    <t>0812092</t>
  </si>
  <si>
    <t>69</t>
  </si>
  <si>
    <t>49.9714043768671</t>
  </si>
  <si>
    <t>20.325514448210605</t>
  </si>
  <si>
    <t>50.091565070167256</t>
  </si>
  <si>
    <t>20.50216221688418</t>
  </si>
  <si>
    <t>84</t>
  </si>
  <si>
    <t>50.10084865616355</t>
  </si>
  <si>
    <t>20.51001741148456</t>
  </si>
  <si>
    <t>45</t>
  </si>
  <si>
    <t>50.09946494066342</t>
  </si>
  <si>
    <t>20.50831837720081</t>
  </si>
  <si>
    <t>0812637</t>
  </si>
  <si>
    <t>49.93650803135653</t>
  </si>
  <si>
    <t>20.31253917732722</t>
  </si>
  <si>
    <t>50</t>
  </si>
  <si>
    <t>50.08204494202003</t>
  </si>
  <si>
    <t>20.497744502531553</t>
  </si>
  <si>
    <t>50.08659002177339</t>
  </si>
  <si>
    <t>20.498906288217853</t>
  </si>
  <si>
    <t>8</t>
  </si>
  <si>
    <t>50.08119869681529</t>
  </si>
  <si>
    <t>20.497958445916648</t>
  </si>
  <si>
    <t>23</t>
  </si>
  <si>
    <t>50.080854180144414</t>
  </si>
  <si>
    <t>20.49851026139384</t>
  </si>
  <si>
    <t>95</t>
  </si>
  <si>
    <t>50.09129516408101</t>
  </si>
  <si>
    <t>20.500735641802592</t>
  </si>
  <si>
    <t>20</t>
  </si>
  <si>
    <t>50.091025500593126</t>
  </si>
  <si>
    <t>20.499437988981132</t>
  </si>
  <si>
    <t>58</t>
  </si>
  <si>
    <t>50.082963465996976</t>
  </si>
  <si>
    <t>20.500642001965463</t>
  </si>
  <si>
    <t>94</t>
  </si>
  <si>
    <t>50.09224069043254</t>
  </si>
  <si>
    <t>20.501690308518196</t>
  </si>
  <si>
    <t>0839139</t>
  </si>
  <si>
    <t>92</t>
  </si>
  <si>
    <t>49.81501643839639</t>
  </si>
  <si>
    <t>20.345888107158</t>
  </si>
  <si>
    <t>11500</t>
  </si>
  <si>
    <t>387</t>
  </si>
  <si>
    <t>49.86937101299188</t>
  </si>
  <si>
    <t>20.500180953232835</t>
  </si>
  <si>
    <t>49.79415708387837</t>
  </si>
  <si>
    <t>20.444412183442342</t>
  </si>
  <si>
    <t>410</t>
  </si>
  <si>
    <t>49.86654407716946</t>
  </si>
  <si>
    <t>20.267904642139232</t>
  </si>
  <si>
    <t>0823256</t>
  </si>
  <si>
    <t>54</t>
  </si>
  <si>
    <t>49.88675554227285</t>
  </si>
  <si>
    <t>20.278620285984857</t>
  </si>
  <si>
    <t>162</t>
  </si>
  <si>
    <t>49.851730615345254</t>
  </si>
  <si>
    <t>20.29578880846983</t>
  </si>
  <si>
    <t>0823121</t>
  </si>
  <si>
    <t>196</t>
  </si>
  <si>
    <t>49.852388848345825</t>
  </si>
  <si>
    <t>20.260268054315542</t>
  </si>
  <si>
    <t>424</t>
  </si>
  <si>
    <t>49.868476748679605</t>
  </si>
  <si>
    <t>20.27240376488852</t>
  </si>
  <si>
    <t>166</t>
  </si>
  <si>
    <t>49.85441573236173</t>
  </si>
  <si>
    <t>20.291220853902722</t>
  </si>
  <si>
    <t>265</t>
  </si>
  <si>
    <t>49.87698059706534</t>
  </si>
  <si>
    <t>20.27187498575884</t>
  </si>
  <si>
    <t>1201011</t>
  </si>
  <si>
    <t>0981682</t>
  </si>
  <si>
    <t>46226</t>
  </si>
  <si>
    <t>49.97629123884064</t>
  </si>
  <si>
    <t>20.39451286006292</t>
  </si>
  <si>
    <t>0823003</t>
  </si>
  <si>
    <t>49.90938277837351</t>
  </si>
  <si>
    <t>20.306841237604083</t>
  </si>
  <si>
    <t>1201072</t>
  </si>
  <si>
    <t>0829885</t>
  </si>
  <si>
    <t>362</t>
  </si>
  <si>
    <t>50.018127854523684</t>
  </si>
  <si>
    <t>20.526043565014227</t>
  </si>
  <si>
    <t>249</t>
  </si>
  <si>
    <t>49.86287507459307</t>
  </si>
  <si>
    <t>20.478211258729903</t>
  </si>
  <si>
    <t>0317553</t>
  </si>
  <si>
    <t>36</t>
  </si>
  <si>
    <t>50.12887613530449</t>
  </si>
  <si>
    <t>20.47910963703667</t>
  </si>
  <si>
    <t>71</t>
  </si>
  <si>
    <t>50.07918320479904</t>
  </si>
  <si>
    <t>20.499312887159945</t>
  </si>
  <si>
    <t>0823368</t>
  </si>
  <si>
    <t>57</t>
  </si>
  <si>
    <t>49.85127517663157</t>
  </si>
  <si>
    <t>20.237587833500132</t>
  </si>
  <si>
    <t>49.85782960395281</t>
  </si>
  <si>
    <t>20.239022962521943</t>
  </si>
  <si>
    <t>0823210</t>
  </si>
  <si>
    <t>37</t>
  </si>
  <si>
    <t>49.83041220582954</t>
  </si>
  <si>
    <t>20.248961281453465</t>
  </si>
  <si>
    <t>11</t>
  </si>
  <si>
    <t>49.83040511155317</t>
  </si>
  <si>
    <t>20.24942368584743</t>
  </si>
  <si>
    <t>49.831605862781196</t>
  </si>
  <si>
    <t>20.249549865873853</t>
  </si>
  <si>
    <t>17</t>
  </si>
  <si>
    <t>49.83196286923573</t>
  </si>
  <si>
    <t>20.250582322769052</t>
  </si>
  <si>
    <t>49.83091176640667</t>
  </si>
  <si>
    <t>20.25120055179439</t>
  </si>
  <si>
    <t>72</t>
  </si>
  <si>
    <t>49.83576239463327</t>
  </si>
  <si>
    <t>20.25244358937192</t>
  </si>
  <si>
    <t>75</t>
  </si>
  <si>
    <t>49.84030946721482</t>
  </si>
  <si>
    <t>20.25326144146258</t>
  </si>
  <si>
    <t>12500</t>
  </si>
  <si>
    <t>76</t>
  </si>
  <si>
    <t>49.83989344173632</t>
  </si>
  <si>
    <t>20.253258031835493</t>
  </si>
  <si>
    <t>10500</t>
  </si>
  <si>
    <t>83</t>
  </si>
  <si>
    <t>49.840585197638845</t>
  </si>
  <si>
    <t>20.253686737417475</t>
  </si>
  <si>
    <t>16500</t>
  </si>
  <si>
    <t>35</t>
  </si>
  <si>
    <t>49.83402423995846</t>
  </si>
  <si>
    <t>20.253629047307747</t>
  </si>
  <si>
    <t>9</t>
  </si>
  <si>
    <t>49.83272433540444</t>
  </si>
  <si>
    <t>20.25843009906939</t>
  </si>
  <si>
    <t>19</t>
  </si>
  <si>
    <t>49.836311471127665</t>
  </si>
  <si>
    <t>20.25507008739923</t>
  </si>
  <si>
    <t>10</t>
  </si>
  <si>
    <t>49.83219471358302</t>
  </si>
  <si>
    <t>20.255175822152253</t>
  </si>
  <si>
    <t>42</t>
  </si>
  <si>
    <t>49.84698316794315</t>
  </si>
  <si>
    <t>20.25571854440638</t>
  </si>
  <si>
    <t>121</t>
  </si>
  <si>
    <t>49.870639931971354</t>
  </si>
  <si>
    <t>20.261865736777775</t>
  </si>
  <si>
    <t>403</t>
  </si>
  <si>
    <t>49.87038961447834</t>
  </si>
  <si>
    <t>20.261880851457665</t>
  </si>
  <si>
    <t>382</t>
  </si>
  <si>
    <t>49.87100193520239</t>
  </si>
  <si>
    <t>20.262018478230114</t>
  </si>
  <si>
    <t>49.870673268248304</t>
  </si>
  <si>
    <t>20.26216526534566</t>
  </si>
  <si>
    <t>49.86675886390094</t>
  </si>
  <si>
    <t>20.262284177344217</t>
  </si>
  <si>
    <t>118</t>
  </si>
  <si>
    <t>49.874764529650044</t>
  </si>
  <si>
    <t>20.262652298401996</t>
  </si>
  <si>
    <t>111</t>
  </si>
  <si>
    <t>49.8668824609932</t>
  </si>
  <si>
    <t>20.263027614722812</t>
  </si>
  <si>
    <t>49.866620135609956</t>
  </si>
  <si>
    <t>20.263123990791684</t>
  </si>
  <si>
    <t>99</t>
  </si>
  <si>
    <t>49.866591142996036</t>
  </si>
  <si>
    <t>20.26379871811456</t>
  </si>
  <si>
    <t>88</t>
  </si>
  <si>
    <t>49.84775672264965</t>
  </si>
  <si>
    <t>20.263360748234035</t>
  </si>
  <si>
    <t>5</t>
  </si>
  <si>
    <t>49.87451379644714</t>
  </si>
  <si>
    <t>20.264247623930185</t>
  </si>
  <si>
    <t>119</t>
  </si>
  <si>
    <t>49.84790064169817</t>
  </si>
  <si>
    <t>20.263725614507596</t>
  </si>
  <si>
    <t>101</t>
  </si>
  <si>
    <t>49.842745521763526</t>
  </si>
  <si>
    <t>20.266028894547556</t>
  </si>
  <si>
    <t>86</t>
  </si>
  <si>
    <t>49.843939020807206</t>
  </si>
  <si>
    <t>20.26621867927782</t>
  </si>
  <si>
    <t>108</t>
  </si>
  <si>
    <t>49.842931933403854</t>
  </si>
  <si>
    <t>20.26619289311888</t>
  </si>
  <si>
    <t>49.84203444734397</t>
  </si>
  <si>
    <t>20.2662802244976</t>
  </si>
  <si>
    <t>3</t>
  </si>
  <si>
    <t>194</t>
  </si>
  <si>
    <t>49.841176172166584</t>
  </si>
  <si>
    <t>20.26633515400263</t>
  </si>
  <si>
    <t>184</t>
  </si>
  <si>
    <t>49.84091577932965</t>
  </si>
  <si>
    <t>20.26639724279128</t>
  </si>
  <si>
    <t>49.86571015503077</t>
  </si>
  <si>
    <t>20.26713404614514</t>
  </si>
  <si>
    <t>49.841759733561254</t>
  </si>
  <si>
    <t>20.266630987110396</t>
  </si>
  <si>
    <t>297</t>
  </si>
  <si>
    <t>49.87766524492074</t>
  </si>
  <si>
    <t>20.268259105346612</t>
  </si>
  <si>
    <t>250</t>
  </si>
  <si>
    <t>49.877475335556376</t>
  </si>
  <si>
    <t>20.268758071852098</t>
  </si>
  <si>
    <t>49.864174883807166</t>
  </si>
  <si>
    <t>20.2684138440657</t>
  </si>
  <si>
    <t>344</t>
  </si>
  <si>
    <t>49.87793650128572</t>
  </si>
  <si>
    <t>20.26897344044256</t>
  </si>
  <si>
    <t>49.84232189245085</t>
  </si>
  <si>
    <t>20.268327684446568</t>
  </si>
  <si>
    <t>363</t>
  </si>
  <si>
    <t>49.86766477995013</t>
  </si>
  <si>
    <t>20.269057813480448</t>
  </si>
  <si>
    <t>49.844119076159586</t>
  </si>
  <si>
    <t>20.26892374549727</t>
  </si>
  <si>
    <t>408</t>
  </si>
  <si>
    <t>49.86831106282442</t>
  </si>
  <si>
    <t>20.27011703107489</t>
  </si>
  <si>
    <t>398</t>
  </si>
  <si>
    <t>49.86803943694369</t>
  </si>
  <si>
    <t>20.270388735521426</t>
  </si>
  <si>
    <t>85</t>
  </si>
  <si>
    <t>49.84479384932843</t>
  </si>
  <si>
    <t>20.270440251257206</t>
  </si>
  <si>
    <t>350</t>
  </si>
  <si>
    <t>49.8851959963802</t>
  </si>
  <si>
    <t>20.271804383370394</t>
  </si>
  <si>
    <t>64</t>
  </si>
  <si>
    <t>49.82381145908032</t>
  </si>
  <si>
    <t>20.27027956035719</t>
  </si>
  <si>
    <t>308</t>
  </si>
  <si>
    <t>49.877262188012516</t>
  </si>
  <si>
    <t>20.27183946929756</t>
  </si>
  <si>
    <t>128</t>
  </si>
  <si>
    <t>49.84308201470391</t>
  </si>
  <si>
    <t>20.271267261675394</t>
  </si>
  <si>
    <t>122</t>
  </si>
  <si>
    <t>49.84333903514648</t>
  </si>
  <si>
    <t>20.271301374892463</t>
  </si>
  <si>
    <t>49.84292050144487</t>
  </si>
  <si>
    <t>20.271446495422214</t>
  </si>
  <si>
    <t>120</t>
  </si>
  <si>
    <t>49.84271188707629</t>
  </si>
  <si>
    <t>20.27154138155956</t>
  </si>
  <si>
    <t>49.83412424536838</t>
  </si>
  <si>
    <t>20.27195257647754</t>
  </si>
  <si>
    <t>49.841957967051755</t>
  </si>
  <si>
    <t>20.272436826466425</t>
  </si>
  <si>
    <t>49.841331424161595</t>
  </si>
  <si>
    <t>20.272720072179517</t>
  </si>
  <si>
    <t>49.84247792954761</t>
  </si>
  <si>
    <t>20.272879857858907</t>
  </si>
  <si>
    <t>49.82445529550112</t>
  </si>
  <si>
    <t>20.272729457232835</t>
  </si>
  <si>
    <t>28</t>
  </si>
  <si>
    <t>49.8247477069527</t>
  </si>
  <si>
    <t>20.27294895330592</t>
  </si>
  <si>
    <t>188</t>
  </si>
  <si>
    <t>49.838594965225525</t>
  </si>
  <si>
    <t>20.27338089628047</t>
  </si>
  <si>
    <t>49.88448890283182</t>
  </si>
  <si>
    <t>20.275054957254618</t>
  </si>
  <si>
    <t>49.88443413040252</t>
  </si>
  <si>
    <t>20.27524747331776</t>
  </si>
  <si>
    <t>49.88432350299213</t>
  </si>
  <si>
    <t>20.27553087053761</t>
  </si>
  <si>
    <t>49.84194189166474</t>
  </si>
  <si>
    <t>20.274698749808735</t>
  </si>
  <si>
    <t>130</t>
  </si>
  <si>
    <t>49.87802553685872</t>
  </si>
  <si>
    <t>20.275739511006613</t>
  </si>
  <si>
    <t>62</t>
  </si>
  <si>
    <t>49.83457263155187</t>
  </si>
  <si>
    <t>20.27503420683285</t>
  </si>
  <si>
    <t>13500</t>
  </si>
  <si>
    <t>343</t>
  </si>
  <si>
    <t>49.87846986971931</t>
  </si>
  <si>
    <t>20.276620729714132</t>
  </si>
  <si>
    <t>154</t>
  </si>
  <si>
    <t>49.83593608082016</t>
  </si>
  <si>
    <t>20.275502489066803</t>
  </si>
  <si>
    <t>125</t>
  </si>
  <si>
    <t>49.81607603582903</t>
  </si>
  <si>
    <t>20.275337788683714</t>
  </si>
  <si>
    <t>380</t>
  </si>
  <si>
    <t>49.86046258744617</t>
  </si>
  <si>
    <t>20.2768603863438</t>
  </si>
  <si>
    <t>278</t>
  </si>
  <si>
    <t>49.86072792043447</t>
  </si>
  <si>
    <t>20.277546692289427</t>
  </si>
  <si>
    <t>168</t>
  </si>
  <si>
    <t>49.836472200860015</t>
  </si>
  <si>
    <t>20.277231886619624</t>
  </si>
  <si>
    <t>378</t>
  </si>
  <si>
    <t>49.85666440031467</t>
  </si>
  <si>
    <t>20.277951582021178</t>
  </si>
  <si>
    <t>135</t>
  </si>
  <si>
    <t>49.88631170100659</t>
  </si>
  <si>
    <t>20.278776787011925</t>
  </si>
  <si>
    <t>49.852228834871674</t>
  </si>
  <si>
    <t>20.277919056188036</t>
  </si>
  <si>
    <t>352</t>
  </si>
  <si>
    <t>49.85744883301001</t>
  </si>
  <si>
    <t>20.278209569696955</t>
  </si>
  <si>
    <t>294</t>
  </si>
  <si>
    <t>49.878344190376</t>
  </si>
  <si>
    <t>20.279135264010094</t>
  </si>
  <si>
    <t>305</t>
  </si>
  <si>
    <t>49.87860458380222</t>
  </si>
  <si>
    <t>20.27927729070704</t>
  </si>
  <si>
    <t>49.88573752176736</t>
  </si>
  <si>
    <t>20.27983222618738</t>
  </si>
  <si>
    <t>353</t>
  </si>
  <si>
    <t>49.87848892158578</t>
  </si>
  <si>
    <t>20.279707219787145</t>
  </si>
  <si>
    <t>227</t>
  </si>
  <si>
    <t>49.82450983858732</t>
  </si>
  <si>
    <t>20.278309065573207</t>
  </si>
  <si>
    <t>49.886823999528715</t>
  </si>
  <si>
    <t>20.28002837871528</t>
  </si>
  <si>
    <t>248</t>
  </si>
  <si>
    <t>49.89327189794804</t>
  </si>
  <si>
    <t>20.280227196743162</t>
  </si>
  <si>
    <t>288</t>
  </si>
  <si>
    <t>49.88840944896429</t>
  </si>
  <si>
    <t>20.280161318220415</t>
  </si>
  <si>
    <t>117</t>
  </si>
  <si>
    <t>49.887524359201635</t>
  </si>
  <si>
    <t>20.28019597881056</t>
  </si>
  <si>
    <t>49.878508510123396</t>
  </si>
  <si>
    <t>20.280175677270165</t>
  </si>
  <si>
    <t>105</t>
  </si>
  <si>
    <t>49.85498296785137</t>
  </si>
  <si>
    <t>20.279596862933342</t>
  </si>
  <si>
    <t>65</t>
  </si>
  <si>
    <t>49.884924949738696</t>
  </si>
  <si>
    <t>20.280497298892342</t>
  </si>
  <si>
    <t>146</t>
  </si>
  <si>
    <t>49.85696416932455</t>
  </si>
  <si>
    <t>20.27976312342623</t>
  </si>
  <si>
    <t>49.87932984725532</t>
  </si>
  <si>
    <t>20.280755758077255</t>
  </si>
  <si>
    <t>386</t>
  </si>
  <si>
    <t>49.8627122031538</t>
  </si>
  <si>
    <t>20.28047622738165</t>
  </si>
  <si>
    <t>426</t>
  </si>
  <si>
    <t>49.85660193686812</t>
  </si>
  <si>
    <t>20.280568562895272</t>
  </si>
  <si>
    <t>421</t>
  </si>
  <si>
    <t>49.85565703338353</t>
  </si>
  <si>
    <t>20.28158938473198</t>
  </si>
  <si>
    <t>49.85468686702992</t>
  </si>
  <si>
    <t>20.281736957785405</t>
  </si>
  <si>
    <t>49.85579639078357</t>
  </si>
  <si>
    <t>20.28179288691153</t>
  </si>
  <si>
    <t>49.85645147716106</t>
  </si>
  <si>
    <t>20.28184661185354</t>
  </si>
  <si>
    <t>49.85659298701913</t>
  </si>
  <si>
    <t>20.281869767062673</t>
  </si>
  <si>
    <t>49.8566819312174</t>
  </si>
  <si>
    <t>20.28200758704507</t>
  </si>
  <si>
    <t>358</t>
  </si>
  <si>
    <t>49.878351344246234</t>
  </si>
  <si>
    <t>20.282626269852976</t>
  </si>
  <si>
    <t>61</t>
  </si>
  <si>
    <t>49.877492752196865</t>
  </si>
  <si>
    <t>20.282646742200246</t>
  </si>
  <si>
    <t>49.85456457580815</t>
  </si>
  <si>
    <t>20.28204615243606</t>
  </si>
  <si>
    <t>49.85651396170675</t>
  </si>
  <si>
    <t>20.282177570124045</t>
  </si>
  <si>
    <t>49.85680253994582</t>
  </si>
  <si>
    <t>20.282193614430984</t>
  </si>
  <si>
    <t>49.85632543720054</t>
  </si>
  <si>
    <t>20.28218572394446</t>
  </si>
  <si>
    <t>49.8569577113669</t>
  </si>
  <si>
    <t>20.282206922939515</t>
  </si>
  <si>
    <t>49.85709827935937</t>
  </si>
  <si>
    <t>20.282216229420424</t>
  </si>
  <si>
    <t>49.85722824811152</t>
  </si>
  <si>
    <t>20.282231342744673</t>
  </si>
  <si>
    <t>49.85737228899197</t>
  </si>
  <si>
    <t>20.282241714080804</t>
  </si>
  <si>
    <t>49.857882206887695</t>
  </si>
  <si>
    <t>20.2822627472959</t>
  </si>
  <si>
    <t>49.856694293233325</t>
  </si>
  <si>
    <t>20.282282147277456</t>
  </si>
  <si>
    <t>49.856340102576546</t>
  </si>
  <si>
    <t>20.282370703939332</t>
  </si>
  <si>
    <t>49.85740794281395</t>
  </si>
  <si>
    <t>20.282498709450483</t>
  </si>
  <si>
    <t>49.856355339921514</t>
  </si>
  <si>
    <t>20.282543971533478</t>
  </si>
  <si>
    <t>49.85678962956849</t>
  </si>
  <si>
    <t>20.282563171108382</t>
  </si>
  <si>
    <t>49.85667570180712</t>
  </si>
  <si>
    <t>20.28258883500632</t>
  </si>
  <si>
    <t>161</t>
  </si>
  <si>
    <t>49.82603671602359</t>
  </si>
  <si>
    <t>20.281791285143083</t>
  </si>
  <si>
    <t>49.85726565979559</t>
  </si>
  <si>
    <t>20.28263570392986</t>
  </si>
  <si>
    <t>49.85700092813748</t>
  </si>
  <si>
    <t>20.282643572543307</t>
  </si>
  <si>
    <t>49.8571106640131</t>
  </si>
  <si>
    <t>20.282663526053646</t>
  </si>
  <si>
    <t>49.856893044783455</t>
  </si>
  <si>
    <t>20.282672651546925</t>
  </si>
  <si>
    <t>49.85752627527969</t>
  </si>
  <si>
    <t>20.282763850827347</t>
  </si>
  <si>
    <t>49.85736423951929</t>
  </si>
  <si>
    <t>20.282795288410284</t>
  </si>
  <si>
    <t>404</t>
  </si>
  <si>
    <t>49.857891210016604</t>
  </si>
  <si>
    <t>20.282845127231564</t>
  </si>
  <si>
    <t>49.85723059014684</t>
  </si>
  <si>
    <t>20.28287064939335</t>
  </si>
  <si>
    <t>49.856694755902375</t>
  </si>
  <si>
    <t>20.282960186192042</t>
  </si>
  <si>
    <t>49.85697572622276</t>
  </si>
  <si>
    <t>20.282980588790217</t>
  </si>
  <si>
    <t>49.856850341308366</t>
  </si>
  <si>
    <t>20.28298111923937</t>
  </si>
  <si>
    <t>49.85762350487016</t>
  </si>
  <si>
    <t>20.28302247811103</t>
  </si>
  <si>
    <t>49.85743239432688</t>
  </si>
  <si>
    <t>20.283112011323613</t>
  </si>
  <si>
    <t>49.85666813816674</t>
  </si>
  <si>
    <t>20.283148761675605</t>
  </si>
  <si>
    <t>49.85769044287759</t>
  </si>
  <si>
    <t>20.283200366757686</t>
  </si>
  <si>
    <t>232</t>
  </si>
  <si>
    <t>49.87601893524016</t>
  </si>
  <si>
    <t>20.283698535754723</t>
  </si>
  <si>
    <t>49.85715754319843</t>
  </si>
  <si>
    <t>20.28320962027798</t>
  </si>
  <si>
    <t>49.85699409801032</t>
  </si>
  <si>
    <t>20.28330707700556</t>
  </si>
  <si>
    <t>49.85764485375021</t>
  </si>
  <si>
    <t>20.28344136471227</t>
  </si>
  <si>
    <t>49.857484846803416</t>
  </si>
  <si>
    <t>20.283459873378472</t>
  </si>
  <si>
    <t>49.85731780676597</t>
  </si>
  <si>
    <t>20.28346991775605</t>
  </si>
  <si>
    <t>49.85693607121119</t>
  </si>
  <si>
    <t>20.283509595589226</t>
  </si>
  <si>
    <t>49.856810415960666</t>
  </si>
  <si>
    <t>20.28352942024171</t>
  </si>
  <si>
    <t>49.85733339861667</t>
  </si>
  <si>
    <t>20.283760108742605</t>
  </si>
  <si>
    <t>49.856959023126485</t>
  </si>
  <si>
    <t>20.283841511646425</t>
  </si>
  <si>
    <t>49.85712088423076</t>
  </si>
  <si>
    <t>20.28391279025599</t>
  </si>
  <si>
    <t>49.85699997481588</t>
  </si>
  <si>
    <t>20.284135769903042</t>
  </si>
  <si>
    <t>49.85716742468108</t>
  </si>
  <si>
    <t>20.284222010953673</t>
  </si>
  <si>
    <t>419</t>
  </si>
  <si>
    <t>49.86506949101958</t>
  </si>
  <si>
    <t>20.28456801031433</t>
  </si>
  <si>
    <t>338</t>
  </si>
  <si>
    <t>49.884746247816196</t>
  </si>
  <si>
    <t>20.285155241882514</t>
  </si>
  <si>
    <t>346</t>
  </si>
  <si>
    <t>49.88275861458682</t>
  </si>
  <si>
    <t>20.28517407419078</t>
  </si>
  <si>
    <t>0822914</t>
  </si>
  <si>
    <t>49.83821786323193</t>
  </si>
  <si>
    <t>20.28430572524014</t>
  </si>
  <si>
    <t>25</t>
  </si>
  <si>
    <t>49.81819003395999</t>
  </si>
  <si>
    <t>20.285458255996836</t>
  </si>
  <si>
    <t>60</t>
  </si>
  <si>
    <t>49.887575146275616</t>
  </si>
  <si>
    <t>20.28760532411305</t>
  </si>
  <si>
    <t>291</t>
  </si>
  <si>
    <t>49.8679192342247</t>
  </si>
  <si>
    <t>20.288155309105928</t>
  </si>
  <si>
    <t>395</t>
  </si>
  <si>
    <t>49.867572370423034</t>
  </si>
  <si>
    <t>20.28950405422082</t>
  </si>
  <si>
    <t>6</t>
  </si>
  <si>
    <t>73</t>
  </si>
  <si>
    <t>49.818236713282104</t>
  </si>
  <si>
    <t>20.288374571492962</t>
  </si>
  <si>
    <t>49.854343572196235</t>
  </si>
  <si>
    <t>20.290813498913895</t>
  </si>
  <si>
    <t>68</t>
  </si>
  <si>
    <t>49.81685488361408</t>
  </si>
  <si>
    <t>20.290220029153318</t>
  </si>
  <si>
    <t>107</t>
  </si>
  <si>
    <t>49.85397282668799</t>
  </si>
  <si>
    <t>20.291268248753976</t>
  </si>
  <si>
    <t>147</t>
  </si>
  <si>
    <t>49.85368715627151</t>
  </si>
  <si>
    <t>20.291680921276562</t>
  </si>
  <si>
    <t>49.853987912498994</t>
  </si>
  <si>
    <t>20.291721334155884</t>
  </si>
  <si>
    <t>49.84771888616106</t>
  </si>
  <si>
    <t>20.291585086584913</t>
  </si>
  <si>
    <t>16</t>
  </si>
  <si>
    <t>49.849394569035375</t>
  </si>
  <si>
    <t>20.29170056233166</t>
  </si>
  <si>
    <t>129</t>
  </si>
  <si>
    <t>49.854119422163535</t>
  </si>
  <si>
    <t>20.291834103539188</t>
  </si>
  <si>
    <t>49.8138060380728</t>
  </si>
  <si>
    <t>20.29083332966526</t>
  </si>
  <si>
    <t>412</t>
  </si>
  <si>
    <t>49.86022936194521</t>
  </si>
  <si>
    <t>20.292073097605154</t>
  </si>
  <si>
    <t>49.85380312438038</t>
  </si>
  <si>
    <t>20.292077438646043</t>
  </si>
  <si>
    <t>413</t>
  </si>
  <si>
    <t>49.86016624539404</t>
  </si>
  <si>
    <t>20.292381494483074</t>
  </si>
  <si>
    <t>124</t>
  </si>
  <si>
    <t>49.854002875256064</t>
  </si>
  <si>
    <t>20.292266587168324</t>
  </si>
  <si>
    <t>79</t>
  </si>
  <si>
    <t>49.87628170676308</t>
  </si>
  <si>
    <t>20.29287087349832</t>
  </si>
  <si>
    <t>171</t>
  </si>
  <si>
    <t>49.829127656402314</t>
  </si>
  <si>
    <t>20.291670719593164</t>
  </si>
  <si>
    <t>155</t>
  </si>
  <si>
    <t>49.85416697756865</t>
  </si>
  <si>
    <t>20.292393906020376</t>
  </si>
  <si>
    <t>215</t>
  </si>
  <si>
    <t>49.813201578197756</t>
  </si>
  <si>
    <t>20.291330515540224</t>
  </si>
  <si>
    <t>434</t>
  </si>
  <si>
    <t>49.860072634789624</t>
  </si>
  <si>
    <t>20.29285497749649</t>
  </si>
  <si>
    <t>49.813916607567236</t>
  </si>
  <si>
    <t>20.291781753336586</t>
  </si>
  <si>
    <t>97</t>
  </si>
  <si>
    <t>49.81515896881049</t>
  </si>
  <si>
    <t>20.291917204352355</t>
  </si>
  <si>
    <t>49.84684197012474</t>
  </si>
  <si>
    <t>20.29315235336696</t>
  </si>
  <si>
    <t>49.90211393237879</t>
  </si>
  <si>
    <t>20.294810925282547</t>
  </si>
  <si>
    <t>402</t>
  </si>
  <si>
    <t>49.86110424173823</t>
  </si>
  <si>
    <t>20.293835725731974</t>
  </si>
  <si>
    <t>392</t>
  </si>
  <si>
    <t>49.859213979716706</t>
  </si>
  <si>
    <t>20.293796885371403</t>
  </si>
  <si>
    <t>49.828784593951305</t>
  </si>
  <si>
    <t>20.29300193856793</t>
  </si>
  <si>
    <t>153</t>
  </si>
  <si>
    <t>49.855536206070326</t>
  </si>
  <si>
    <t>20.293737702617957</t>
  </si>
  <si>
    <t>164</t>
  </si>
  <si>
    <t>49.851327321705604</t>
  </si>
  <si>
    <t>20.293639267189956</t>
  </si>
  <si>
    <t>272</t>
  </si>
  <si>
    <t>49.86042167342393</t>
  </si>
  <si>
    <t>20.2940355745738</t>
  </si>
  <si>
    <t>49.84805062022388</t>
  </si>
  <si>
    <t>20.293852957760095</t>
  </si>
  <si>
    <t>217</t>
  </si>
  <si>
    <t>49.89130874021143</t>
  </si>
  <si>
    <t>20.295202247188886</t>
  </si>
  <si>
    <t>234</t>
  </si>
  <si>
    <t>49.82899510451295</t>
  </si>
  <si>
    <t>20.293728499053017</t>
  </si>
  <si>
    <t>103</t>
  </si>
  <si>
    <t>49.81084794010166</t>
  </si>
  <si>
    <t>20.29329570788602</t>
  </si>
  <si>
    <t>49.85181925110786</t>
  </si>
  <si>
    <t>20.294426567705077</t>
  </si>
  <si>
    <t>53</t>
  </si>
  <si>
    <t>49.9008803007533</t>
  </si>
  <si>
    <t>20.295963834890056</t>
  </si>
  <si>
    <t>246</t>
  </si>
  <si>
    <t>49.82938249180236</t>
  </si>
  <si>
    <t>20.294118821155077</t>
  </si>
  <si>
    <t>49.81162399676871</t>
  </si>
  <si>
    <t>20.29382645926311</t>
  </si>
  <si>
    <t>321</t>
  </si>
  <si>
    <t>49.85933785682994</t>
  </si>
  <si>
    <t>20.29511770210132</t>
  </si>
  <si>
    <t>157</t>
  </si>
  <si>
    <t>49.81195828413527</t>
  </si>
  <si>
    <t>20.293869538614544</t>
  </si>
  <si>
    <t>49.81156520990037</t>
  </si>
  <si>
    <t>20.293948743143453</t>
  </si>
  <si>
    <t>314</t>
  </si>
  <si>
    <t>49.8594953201231</t>
  </si>
  <si>
    <t>20.295245279269427</t>
  </si>
  <si>
    <t>49.811346828032946</t>
  </si>
  <si>
    <t>20.29454444820042</t>
  </si>
  <si>
    <t>216</t>
  </si>
  <si>
    <t>49.89084511228125</t>
  </si>
  <si>
    <t>20.296847647881126</t>
  </si>
  <si>
    <t>239</t>
  </si>
  <si>
    <t>49.81130769148114</t>
  </si>
  <si>
    <t>20.294945458990966</t>
  </si>
  <si>
    <t>178</t>
  </si>
  <si>
    <t>49.830280920683705</t>
  </si>
  <si>
    <t>20.295528133438875</t>
  </si>
  <si>
    <t>49.81172725308853</t>
  </si>
  <si>
    <t>20.295049491277997</t>
  </si>
  <si>
    <t>177</t>
  </si>
  <si>
    <t>49.85719635584903</t>
  </si>
  <si>
    <t>20.29636594683123</t>
  </si>
  <si>
    <t>180</t>
  </si>
  <si>
    <t>49.83042677591216</t>
  </si>
  <si>
    <t>20.29571205307072</t>
  </si>
  <si>
    <t>7</t>
  </si>
  <si>
    <t>49.829627345591504</t>
  </si>
  <si>
    <t>20.295719336735544</t>
  </si>
  <si>
    <t>199</t>
  </si>
  <si>
    <t>49.832438612162626</t>
  </si>
  <si>
    <t>20.295853545967905</t>
  </si>
  <si>
    <t>134</t>
  </si>
  <si>
    <t>49.89053003046448</t>
  </si>
  <si>
    <t>20.298013004216056</t>
  </si>
  <si>
    <t>12</t>
  </si>
  <si>
    <t>49.828139473300375</t>
  </si>
  <si>
    <t>20.296425529294776</t>
  </si>
  <si>
    <t>89</t>
  </si>
  <si>
    <t>49.83102825512223</t>
  </si>
  <si>
    <t>20.296595865591133</t>
  </si>
  <si>
    <t>138</t>
  </si>
  <si>
    <t>49.8108559443616</t>
  </si>
  <si>
    <t>20.296664496550548</t>
  </si>
  <si>
    <t>156</t>
  </si>
  <si>
    <t>49.851484487287316</t>
  </si>
  <si>
    <t>20.297786821752815</t>
  </si>
  <si>
    <t>81</t>
  </si>
  <si>
    <t>49.83150424465691</t>
  </si>
  <si>
    <t>20.29730010411624</t>
  </si>
  <si>
    <t>104</t>
  </si>
  <si>
    <t>49.81054939174766</t>
  </si>
  <si>
    <t>20.29693272696904</t>
  </si>
  <si>
    <t>49.82968266963004</t>
  </si>
  <si>
    <t>20.29791240162537</t>
  </si>
  <si>
    <t>96</t>
  </si>
  <si>
    <t>49.81390129671167</t>
  </si>
  <si>
    <t>20.297655861900243</t>
  </si>
  <si>
    <t>78</t>
  </si>
  <si>
    <t>49.81283954082453</t>
  </si>
  <si>
    <t>20.297737485152663</t>
  </si>
  <si>
    <t>49.82981408975232</t>
  </si>
  <si>
    <t>20.298358101523622</t>
  </si>
  <si>
    <t>49.828507459889515</t>
  </si>
  <si>
    <t>20.2984009580226</t>
  </si>
  <si>
    <t>49.82965095988628</t>
  </si>
  <si>
    <t>20.299273725303856</t>
  </si>
  <si>
    <t>235</t>
  </si>
  <si>
    <t>49.80985398739895</t>
  </si>
  <si>
    <t>20.298792800144586</t>
  </si>
  <si>
    <t>18</t>
  </si>
  <si>
    <t>49.83044668002486</t>
  </si>
  <si>
    <t>20.29942652296771</t>
  </si>
  <si>
    <t>102</t>
  </si>
  <si>
    <t>49.81333022713643</t>
  </si>
  <si>
    <t>20.299037376595855</t>
  </si>
  <si>
    <t>49.815247161691445</t>
  </si>
  <si>
    <t>20.299280945091798</t>
  </si>
  <si>
    <t>0823167</t>
  </si>
  <si>
    <t>49.889540868300145</t>
  </si>
  <si>
    <t>20.301821629265604</t>
  </si>
  <si>
    <t>210</t>
  </si>
  <si>
    <t>49.83411777092412</t>
  </si>
  <si>
    <t>20.30033859261834</t>
  </si>
  <si>
    <t>49.88842153018876</t>
  </si>
  <si>
    <t>20.302035831983666</t>
  </si>
  <si>
    <t>49.827860131850834</t>
  </si>
  <si>
    <t>20.300683135932598</t>
  </si>
  <si>
    <t>33</t>
  </si>
  <si>
    <t>49.82824567308633</t>
  </si>
  <si>
    <t>20.300738571458297</t>
  </si>
  <si>
    <t>40</t>
  </si>
  <si>
    <t>49.819325806529704</t>
  </si>
  <si>
    <t>20.300531904789644</t>
  </si>
  <si>
    <t>158</t>
  </si>
  <si>
    <t>49.82345215339153</t>
  </si>
  <si>
    <t>20.300687720451375</t>
  </si>
  <si>
    <t>49.84419626979987</t>
  </si>
  <si>
    <t>20.301505579764655</t>
  </si>
  <si>
    <t>148</t>
  </si>
  <si>
    <t>49.82191810128943</t>
  </si>
  <si>
    <t>20.30093007551074</t>
  </si>
  <si>
    <t>49.82875081968438</t>
  </si>
  <si>
    <t>20.301176155082988</t>
  </si>
  <si>
    <t>183</t>
  </si>
  <si>
    <t>49.829568146213745</t>
  </si>
  <si>
    <t>20.301409772449425</t>
  </si>
  <si>
    <t>49.82926527076517</t>
  </si>
  <si>
    <t>20.301408146980283</t>
  </si>
  <si>
    <t>49.82797598242597</t>
  </si>
  <si>
    <t>20.301483045379168</t>
  </si>
  <si>
    <t>49.83168039809805</t>
  </si>
  <si>
    <t>20.301707970724397</t>
  </si>
  <si>
    <t>49.82688411061298</t>
  </si>
  <si>
    <t>20.30164514350523</t>
  </si>
  <si>
    <t>193</t>
  </si>
  <si>
    <t>49.82432069621081</t>
  </si>
  <si>
    <t>20.3016188423614</t>
  </si>
  <si>
    <t>49.83065707856497</t>
  </si>
  <si>
    <t>20.301802032810873</t>
  </si>
  <si>
    <t>114</t>
  </si>
  <si>
    <t>49.82992997880353</t>
  </si>
  <si>
    <t>20.301826933528908</t>
  </si>
  <si>
    <t>222</t>
  </si>
  <si>
    <t>49.83022136899119</t>
  </si>
  <si>
    <t>20.301866177467257</t>
  </si>
  <si>
    <t>49.82328228526749</t>
  </si>
  <si>
    <t>20.30173270389303</t>
  </si>
  <si>
    <t>225</t>
  </si>
  <si>
    <t>49.82551429514188</t>
  </si>
  <si>
    <t>20.301870100235927</t>
  </si>
  <si>
    <t>173</t>
  </si>
  <si>
    <t>49.82667263605392</t>
  </si>
  <si>
    <t>20.301905035335967</t>
  </si>
  <si>
    <t>49.81943061144724</t>
  </si>
  <si>
    <t>20.30172192550417</t>
  </si>
  <si>
    <t>49.831668449421564</t>
  </si>
  <si>
    <t>20.3020813879335</t>
  </si>
  <si>
    <t>49.8249259035928</t>
  </si>
  <si>
    <t>20.302167489434957</t>
  </si>
  <si>
    <t>49.82196817592327</t>
  </si>
  <si>
    <t>20.302387579075333</t>
  </si>
  <si>
    <t>49.82798580300436</t>
  </si>
  <si>
    <t>20.302570823498186</t>
  </si>
  <si>
    <t>137</t>
  </si>
  <si>
    <t>49.82338704381474</t>
  </si>
  <si>
    <t>20.30247105039284</t>
  </si>
  <si>
    <t>49.824736320095106</t>
  </si>
  <si>
    <t>20.302576509264277</t>
  </si>
  <si>
    <t>4</t>
  </si>
  <si>
    <t>49.85204597332322</t>
  </si>
  <si>
    <t>20.303327903535376</t>
  </si>
  <si>
    <t>174</t>
  </si>
  <si>
    <t>49.824436199507936</t>
  </si>
  <si>
    <t>20.302642076622945</t>
  </si>
  <si>
    <t>49.8314578280749</t>
  </si>
  <si>
    <t>20.302895308679247</t>
  </si>
  <si>
    <t>43</t>
  </si>
  <si>
    <t>49.82190089040449</t>
  </si>
  <si>
    <t>20.302639586393084</t>
  </si>
  <si>
    <t>49.82706499899725</t>
  </si>
  <si>
    <t>20.302859463487533</t>
  </si>
  <si>
    <t>90</t>
  </si>
  <si>
    <t>49.820834972553335</t>
  </si>
  <si>
    <t>20.302764377524152</t>
  </si>
  <si>
    <t>49.889307262025476</t>
  </si>
  <si>
    <t>20.304645134992494</t>
  </si>
  <si>
    <t>187</t>
  </si>
  <si>
    <t>49.824702024025946</t>
  </si>
  <si>
    <t>20.302912488413252</t>
  </si>
  <si>
    <t>49.82032528381948</t>
  </si>
  <si>
    <t>20.302930789338998</t>
  </si>
  <si>
    <t>115</t>
  </si>
  <si>
    <t>49.83289373609764</t>
  </si>
  <si>
    <t>20.30328933403035</t>
  </si>
  <si>
    <t>32</t>
  </si>
  <si>
    <t>49.889547993933334</t>
  </si>
  <si>
    <t>20.304935454064893</t>
  </si>
  <si>
    <t>49.82112625630932</t>
  </si>
  <si>
    <t>20.303368239472356</t>
  </si>
  <si>
    <t>49.82050129053158</t>
  </si>
  <si>
    <t>20.303421787262423</t>
  </si>
  <si>
    <t>49.88952086817694</t>
  </si>
  <si>
    <t>20.30533209487051</t>
  </si>
  <si>
    <t>82</t>
  </si>
  <si>
    <t>49.828908852472516</t>
  </si>
  <si>
    <t>20.303939257309615</t>
  </si>
  <si>
    <t>49.82277344297906</t>
  </si>
  <si>
    <t>20.303887465213414</t>
  </si>
  <si>
    <t>49.84471584386199</t>
  </si>
  <si>
    <t>20.30470062495165</t>
  </si>
  <si>
    <t>49.83595248810058</t>
  </si>
  <si>
    <t>20.30469953107678</t>
  </si>
  <si>
    <t>49.8323619057842</t>
  </si>
  <si>
    <t>20.304633114525448</t>
  </si>
  <si>
    <t>160</t>
  </si>
  <si>
    <t>49.86273312111994</t>
  </si>
  <si>
    <t>20.305486132875807</t>
  </si>
  <si>
    <t>127</t>
  </si>
  <si>
    <t>49.82343069512752</t>
  </si>
  <si>
    <t>20.304452404336644</t>
  </si>
  <si>
    <t>151</t>
  </si>
  <si>
    <t>49.8426003976039</t>
  </si>
  <si>
    <t>20.305412285065792</t>
  </si>
  <si>
    <t>49.824036734355246</t>
  </si>
  <si>
    <t>20.30539897573973</t>
  </si>
  <si>
    <t>110</t>
  </si>
  <si>
    <t>49.82854149517908</t>
  </si>
  <si>
    <t>20.30640190556534</t>
  </si>
  <si>
    <t>149</t>
  </si>
  <si>
    <t>49.82909206433729</t>
  </si>
  <si>
    <t>20.306478464122726</t>
  </si>
  <si>
    <t>74</t>
  </si>
  <si>
    <t>49.94164084784964</t>
  </si>
  <si>
    <t>20.309719707384858</t>
  </si>
  <si>
    <t>55</t>
  </si>
  <si>
    <t>49.83274880215112</t>
  </si>
  <si>
    <t>20.306951897694148</t>
  </si>
  <si>
    <t>145</t>
  </si>
  <si>
    <t>49.82413159524447</t>
  </si>
  <si>
    <t>20.306978042382262</t>
  </si>
  <si>
    <t>49.8285590232882</t>
  </si>
  <si>
    <t>20.30710194725631</t>
  </si>
  <si>
    <t>49.81928142595328</t>
  </si>
  <si>
    <t>20.306987727643</t>
  </si>
  <si>
    <t>236</t>
  </si>
  <si>
    <t>49.82799564241784</t>
  </si>
  <si>
    <t>20.307225329634246</t>
  </si>
  <si>
    <t>176</t>
  </si>
  <si>
    <t>49.82859342368346</t>
  </si>
  <si>
    <t>20.30741564156809</t>
  </si>
  <si>
    <t>77</t>
  </si>
  <si>
    <t>49.943620291782445</t>
  </si>
  <si>
    <t>20.31085763797534</t>
  </si>
  <si>
    <t>49</t>
  </si>
  <si>
    <t>49.82401294268849</t>
  </si>
  <si>
    <t>20.30763415543229</t>
  </si>
  <si>
    <t>242</t>
  </si>
  <si>
    <t>49.83739744133549</t>
  </si>
  <si>
    <t>20.308162891325015</t>
  </si>
  <si>
    <t>179</t>
  </si>
  <si>
    <t>49.82108146000462</t>
  </si>
  <si>
    <t>20.307875330526496</t>
  </si>
  <si>
    <t>49.82051480192083</t>
  </si>
  <si>
    <t>20.30793880309469</t>
  </si>
  <si>
    <t>49.82996297863519</t>
  </si>
  <si>
    <t>20.30825123932311</t>
  </si>
  <si>
    <t>165</t>
  </si>
  <si>
    <t>49.85648950880179</t>
  </si>
  <si>
    <t>20.30911555311142</t>
  </si>
  <si>
    <t>152</t>
  </si>
  <si>
    <t>49.83083844531546</t>
  </si>
  <si>
    <t>20.30850461341743</t>
  </si>
  <si>
    <t>47</t>
  </si>
  <si>
    <t>49.887155646085525</t>
  </si>
  <si>
    <t>20.310046701499974</t>
  </si>
  <si>
    <t>49.820369210202465</t>
  </si>
  <si>
    <t>20.30830156286097</t>
  </si>
  <si>
    <t>49.89419393479074</t>
  </si>
  <si>
    <t>20.310322972914467</t>
  </si>
  <si>
    <t>46</t>
  </si>
  <si>
    <t>49.820911795344685</t>
  </si>
  <si>
    <t>20.308402221860543</t>
  </si>
  <si>
    <t>49.94102258022219</t>
  </si>
  <si>
    <t>20.311703737394996</t>
  </si>
  <si>
    <t>49.94127226709687</t>
  </si>
  <si>
    <t>20.311829121571648</t>
  </si>
  <si>
    <t>48</t>
  </si>
  <si>
    <t>49.823211852721805</t>
  </si>
  <si>
    <t>20.308643861532108</t>
  </si>
  <si>
    <t>0812956</t>
  </si>
  <si>
    <t>39</t>
  </si>
  <si>
    <t>49.92178692362259</t>
  </si>
  <si>
    <t>20.31141709771066</t>
  </si>
  <si>
    <t>49.94026563966994</t>
  </si>
  <si>
    <t>20.312102154494866</t>
  </si>
  <si>
    <t>49.856567580935454</t>
  </si>
  <si>
    <t>20.30985661812248</t>
  </si>
  <si>
    <t>49.887033763685984</t>
  </si>
  <si>
    <t>20.310740832720477</t>
  </si>
  <si>
    <t>190</t>
  </si>
  <si>
    <t>49.94251781031161</t>
  </si>
  <si>
    <t>20.31226116651008</t>
  </si>
  <si>
    <t>49.82373305638527</t>
  </si>
  <si>
    <t>20.309084463911855</t>
  </si>
  <si>
    <t>49.8878791671498</t>
  </si>
  <si>
    <t>20.310870121115613</t>
  </si>
  <si>
    <t>49.94326491114306</t>
  </si>
  <si>
    <t>20.312447762579612</t>
  </si>
  <si>
    <t>49.82131652043099</t>
  </si>
  <si>
    <t>20.309162628016725</t>
  </si>
  <si>
    <t>49.939785881285815</t>
  </si>
  <si>
    <t>20.31237098263951</t>
  </si>
  <si>
    <t>49.94343543824647</t>
  </si>
  <si>
    <t>20.312519109595247</t>
  </si>
  <si>
    <t>49.940829492603655</t>
  </si>
  <si>
    <t>20.31258852716108</t>
  </si>
  <si>
    <t>49.887843880253214</t>
  </si>
  <si>
    <t>20.31115468426223</t>
  </si>
  <si>
    <t>49.93860694871336</t>
  </si>
  <si>
    <t>20.312716657658328</t>
  </si>
  <si>
    <t>51</t>
  </si>
  <si>
    <t>49.943236004165996</t>
  </si>
  <si>
    <t>20.312983409321735</t>
  </si>
  <si>
    <t>100</t>
  </si>
  <si>
    <t>49.924487709626696</t>
  </si>
  <si>
    <t>20.312517916266053</t>
  </si>
  <si>
    <t>207</t>
  </si>
  <si>
    <t>49.93826541384958</t>
  </si>
  <si>
    <t>20.31350802305268</t>
  </si>
  <si>
    <t>49.92902653961372</t>
  </si>
  <si>
    <t>20.313344549915605</t>
  </si>
  <si>
    <t>49.83148287927508</t>
  </si>
  <si>
    <t>20.31077635127883</t>
  </si>
  <si>
    <t>195</t>
  </si>
  <si>
    <t>49.940833270771904</t>
  </si>
  <si>
    <t>20.31393541047627</t>
  </si>
  <si>
    <t>49.82076773994907</t>
  </si>
  <si>
    <t>20.310910370136487</t>
  </si>
  <si>
    <t>49.92675662016097</t>
  </si>
  <si>
    <t>20.313884525154165</t>
  </si>
  <si>
    <t>49.82030513658703</t>
  </si>
  <si>
    <t>20.311168288265957</t>
  </si>
  <si>
    <t>189</t>
  </si>
  <si>
    <t>49.82262227555341</t>
  </si>
  <si>
    <t>20.311336553396295</t>
  </si>
  <si>
    <t>49.92718066385065</t>
  </si>
  <si>
    <t>20.314320998396735</t>
  </si>
  <si>
    <t>49.89635031468328</t>
  </si>
  <si>
    <t>20.313828189233654</t>
  </si>
  <si>
    <t>49.822191251665366</t>
  </si>
  <si>
    <t>20.312024035591037</t>
  </si>
  <si>
    <t>49.82661813706391</t>
  </si>
  <si>
    <t>20.31243987347272</t>
  </si>
  <si>
    <t>143</t>
  </si>
  <si>
    <t>49.832179604482555</t>
  </si>
  <si>
    <t>20.312601804159964</t>
  </si>
  <si>
    <t>98</t>
  </si>
  <si>
    <t>49.92597610418618</t>
  </si>
  <si>
    <t>20.3151565229224</t>
  </si>
  <si>
    <t>49.93337917320105</t>
  </si>
  <si>
    <t>20.315410765390812</t>
  </si>
  <si>
    <t>49.93399228267385</t>
  </si>
  <si>
    <t>20.315593259488477</t>
  </si>
  <si>
    <t>49.86181556329049</t>
  </si>
  <si>
    <t>20.31409725156</t>
  </si>
  <si>
    <t>49.97326958261351</t>
  </si>
  <si>
    <t>20.317401471457487</t>
  </si>
  <si>
    <t>49.861955838156</t>
  </si>
  <si>
    <t>20.314553509754326</t>
  </si>
  <si>
    <t>142</t>
  </si>
  <si>
    <t>49.822472858437095</t>
  </si>
  <si>
    <t>20.313486192866574</t>
  </si>
  <si>
    <t>49.92612768178076</t>
  </si>
  <si>
    <t>20.316449512308807</t>
  </si>
  <si>
    <t>49.926342751123634</t>
  </si>
  <si>
    <t>20.31651367728461</t>
  </si>
  <si>
    <t>49.92697073069725</t>
  </si>
  <si>
    <t>20.31680571358615</t>
  </si>
  <si>
    <t>49.83699622598764</t>
  </si>
  <si>
    <t>20.314399828696065</t>
  </si>
  <si>
    <t>49.832100750045875</t>
  </si>
  <si>
    <t>20.31460836275566</t>
  </si>
  <si>
    <t>132</t>
  </si>
  <si>
    <t>49.8619067078628</t>
  </si>
  <si>
    <t>20.315525233808437</t>
  </si>
  <si>
    <t>49.86152320788509</t>
  </si>
  <si>
    <t>20.31559420143304</t>
  </si>
  <si>
    <t>49.846100251590684</t>
  </si>
  <si>
    <t>20.31227489058109</t>
  </si>
  <si>
    <t>49.925153797168605</t>
  </si>
  <si>
    <t>20.31754719209959</t>
  </si>
  <si>
    <t>49.93328880185286</t>
  </si>
  <si>
    <t>20.317798617037703</t>
  </si>
  <si>
    <t>49.93327369643337</t>
  </si>
  <si>
    <t>20.317890768000936</t>
  </si>
  <si>
    <t>49.862265599963855</t>
  </si>
  <si>
    <t>20.316102512288193</t>
  </si>
  <si>
    <t>175</t>
  </si>
  <si>
    <t>49.84478062518318</t>
  </si>
  <si>
    <t>20.31577619678206</t>
  </si>
  <si>
    <t>159</t>
  </si>
  <si>
    <t>49.862125873369656</t>
  </si>
  <si>
    <t>20.316371141744266</t>
  </si>
  <si>
    <t>49.928953718460164</t>
  </si>
  <si>
    <t>20.318483446638183</t>
  </si>
  <si>
    <t>49.837371701274144</t>
  </si>
  <si>
    <t>20.316024572845865</t>
  </si>
  <si>
    <t>49.89219864422461</t>
  </si>
  <si>
    <t>20.317525648960114</t>
  </si>
  <si>
    <t>49.93881294401343</t>
  </si>
  <si>
    <t>20.318868239734822</t>
  </si>
  <si>
    <t>49.84066816542723</t>
  </si>
  <si>
    <t>20.3162224254412</t>
  </si>
  <si>
    <t>49.93089101647847</t>
  </si>
  <si>
    <t>20.318741568839616</t>
  </si>
  <si>
    <t>49.9292742514548</t>
  </si>
  <si>
    <t>20.318718306367572</t>
  </si>
  <si>
    <t>49.89207026993357</t>
  </si>
  <si>
    <t>20.317915721290632</t>
  </si>
  <si>
    <t>106</t>
  </si>
  <si>
    <t>49.8954421556236</t>
  </si>
  <si>
    <t>20.318042755418833</t>
  </si>
  <si>
    <t>186</t>
  </si>
  <si>
    <t>49.9384863256477</t>
  </si>
  <si>
    <t>20.31921930401795</t>
  </si>
  <si>
    <t>136</t>
  </si>
  <si>
    <t>49.84034342584027</t>
  </si>
  <si>
    <t>20.316592003920544</t>
  </si>
  <si>
    <t>49.92978492713817</t>
  </si>
  <si>
    <t>20.31904347673619</t>
  </si>
  <si>
    <t>201</t>
  </si>
  <si>
    <t>49.9291997179669</t>
  </si>
  <si>
    <t>20.319093289066405</t>
  </si>
  <si>
    <t>49.92883869714002</t>
  </si>
  <si>
    <t>20.31917174759773</t>
  </si>
  <si>
    <t>49.8459964009383</t>
  </si>
  <si>
    <t>20.316985768363963</t>
  </si>
  <si>
    <t>49.892115086302574</t>
  </si>
  <si>
    <t>20.31829592148955</t>
  </si>
  <si>
    <t>170</t>
  </si>
  <si>
    <t>49.83255407805881</t>
  </si>
  <si>
    <t>20.316747377281754</t>
  </si>
  <si>
    <t>185</t>
  </si>
  <si>
    <t>49.93022697357666</t>
  </si>
  <si>
    <t>20.319422249579386</t>
  </si>
  <si>
    <t>49.926253800983396</t>
  </si>
  <si>
    <t>20.319397892517124</t>
  </si>
  <si>
    <t>49.895408248098995</t>
  </si>
  <si>
    <t>20.318595164439248</t>
  </si>
  <si>
    <t>49.83976272899403</t>
  </si>
  <si>
    <t>20.317129599921376</t>
  </si>
  <si>
    <t>0823807</t>
  </si>
  <si>
    <t>44</t>
  </si>
  <si>
    <t>49.87122053450235</t>
  </si>
  <si>
    <t>20.318004995702147</t>
  </si>
  <si>
    <t>49.84019682744786</t>
  </si>
  <si>
    <t>20.31721882938759</t>
  </si>
  <si>
    <t>181</t>
  </si>
  <si>
    <t>49.83313176638571</t>
  </si>
  <si>
    <t>20.317363371950712</t>
  </si>
  <si>
    <t>29</t>
  </si>
  <si>
    <t>49.87987051216592</t>
  </si>
  <si>
    <t>20.318690585497276</t>
  </si>
  <si>
    <t>49.831588735032305</t>
  </si>
  <si>
    <t>20.317380955692624</t>
  </si>
  <si>
    <t>49.89973912698131</t>
  </si>
  <si>
    <t>20.319382659103944</t>
  </si>
  <si>
    <t>49.84005010756914</t>
  </si>
  <si>
    <t>20.31796517637639</t>
  </si>
  <si>
    <t>49.87102303725268</t>
  </si>
  <si>
    <t>20.318872257450014</t>
  </si>
  <si>
    <t>49.83360990822755</t>
  </si>
  <si>
    <t>20.317905233469926</t>
  </si>
  <si>
    <t>49.92847367640658</t>
  </si>
  <si>
    <t>20.320534401638866</t>
  </si>
  <si>
    <t>49.8796452195276</t>
  </si>
  <si>
    <t>20.31920502269802</t>
  </si>
  <si>
    <t>49.84437994619731</t>
  </si>
  <si>
    <t>20.318464425403885</t>
  </si>
  <si>
    <t>0823776</t>
  </si>
  <si>
    <t>49.85833882468101</t>
  </si>
  <si>
    <t>20.318871929233516</t>
  </si>
  <si>
    <t>49.825557743448755</t>
  </si>
  <si>
    <t>20.31804620352061</t>
  </si>
  <si>
    <t>116</t>
  </si>
  <si>
    <t>49.8312704119976</t>
  </si>
  <si>
    <t>20.31826062593174</t>
  </si>
  <si>
    <t>49.83990088626494</t>
  </si>
  <si>
    <t>20.31864949183039</t>
  </si>
  <si>
    <t>49.82567938424173</t>
  </si>
  <si>
    <t>20.31838063055275</t>
  </si>
  <si>
    <t>49.870245403681636</t>
  </si>
  <si>
    <t>20.32003184255369</t>
  </si>
  <si>
    <t>30</t>
  </si>
  <si>
    <t>49.84509649825341</t>
  </si>
  <si>
    <t>20.319511382342306</t>
  </si>
  <si>
    <t>49.84743178714944</t>
  </si>
  <si>
    <t>20.319602812670652</t>
  </si>
  <si>
    <t>49.83901312455927</t>
  </si>
  <si>
    <t>20.31959868341913</t>
  </si>
  <si>
    <t>49.832652311774424</t>
  </si>
  <si>
    <t>20.31952476894818</t>
  </si>
  <si>
    <t>49.83948663095742</t>
  </si>
  <si>
    <t>20.319885055292712</t>
  </si>
  <si>
    <t>49.88102142050812</t>
  </si>
  <si>
    <t>20.321111909803253</t>
  </si>
  <si>
    <t>49.82702000729861</t>
  </si>
  <si>
    <t>20.319860854799572</t>
  </si>
  <si>
    <t>172</t>
  </si>
  <si>
    <t>49.82783000137953</t>
  </si>
  <si>
    <t>20.319914625435494</t>
  </si>
  <si>
    <t>49.94093865169689</t>
  </si>
  <si>
    <t>20.32316308341636</t>
  </si>
  <si>
    <t>49.839741684601826</t>
  </si>
  <si>
    <t>20.3204074246071</t>
  </si>
  <si>
    <t>49.82717110726514</t>
  </si>
  <si>
    <t>20.320203888168937</t>
  </si>
  <si>
    <t>49.82520185761372</t>
  </si>
  <si>
    <t>20.320349480781125</t>
  </si>
  <si>
    <t>49.82695101375073</t>
  </si>
  <si>
    <t>20.3205524717238</t>
  </si>
  <si>
    <t>49.83960855745279</t>
  </si>
  <si>
    <t>20.321085161878948</t>
  </si>
  <si>
    <t>49.82531068915646</t>
  </si>
  <si>
    <t>20.320767995832707</t>
  </si>
  <si>
    <t>49.84456225382004</t>
  </si>
  <si>
    <t>20.321308628211696</t>
  </si>
  <si>
    <t>49.828638756019004</t>
  </si>
  <si>
    <t>20.32090673779306</t>
  </si>
  <si>
    <t>49.82879215448628</t>
  </si>
  <si>
    <t>20.32101712834678</t>
  </si>
  <si>
    <t>197</t>
  </si>
  <si>
    <t>49.82931931548885</t>
  </si>
  <si>
    <t>20.321032326409778</t>
  </si>
  <si>
    <t>49.82836651503571</t>
  </si>
  <si>
    <t>20.32102868077625</t>
  </si>
  <si>
    <t>49.83089900105043</t>
  </si>
  <si>
    <t>20.32119262808971</t>
  </si>
  <si>
    <t>49.824044096225265</t>
  </si>
  <si>
    <t>20.321029194225574</t>
  </si>
  <si>
    <t>49.83283429495348</t>
  </si>
  <si>
    <t>20.321309734949626</t>
  </si>
  <si>
    <t>49.97105673061067</t>
  </si>
  <si>
    <t>20.32514437354731</t>
  </si>
  <si>
    <t>70</t>
  </si>
  <si>
    <t>49.97215596800784</t>
  </si>
  <si>
    <t>20.325175443244834</t>
  </si>
  <si>
    <t>144</t>
  </si>
  <si>
    <t>49.83996015257298</t>
  </si>
  <si>
    <t>20.321581338264682</t>
  </si>
  <si>
    <t>49.97129322630121</t>
  </si>
  <si>
    <t>20.32521710837054</t>
  </si>
  <si>
    <t>49.93988160158801</t>
  </si>
  <si>
    <t>20.324398880975753</t>
  </si>
  <si>
    <t>49.93573708722515</t>
  </si>
  <si>
    <t>20.32431269896107</t>
  </si>
  <si>
    <t>49.828331562992375</t>
  </si>
  <si>
    <t>20.321411104895677</t>
  </si>
  <si>
    <t>49.93377383321538</t>
  </si>
  <si>
    <t>20.324352601605092</t>
  </si>
  <si>
    <t>49.97108726067614</t>
  </si>
  <si>
    <t>20.325466696622943</t>
  </si>
  <si>
    <t>49.82829342883757</t>
  </si>
  <si>
    <t>20.32174983172154</t>
  </si>
  <si>
    <t>49.828427234166256</t>
  </si>
  <si>
    <t>20.322144329345083</t>
  </si>
  <si>
    <t>49.82421400814935</t>
  </si>
  <si>
    <t>20.32217092186699</t>
  </si>
  <si>
    <t>49.83577581236511</t>
  </si>
  <si>
    <t>20.32252335528682</t>
  </si>
  <si>
    <t>49.94029324726121</t>
  </si>
  <si>
    <t>20.32574436201722</t>
  </si>
  <si>
    <t>49.83231903377936</t>
  </si>
  <si>
    <t>20.322885740576023</t>
  </si>
  <si>
    <t>49.825866973820254</t>
  </si>
  <si>
    <t>20.322719338787852</t>
  </si>
  <si>
    <t>49.824328962156315</t>
  </si>
  <si>
    <t>20.32277622942306</t>
  </si>
  <si>
    <t>198</t>
  </si>
  <si>
    <t>49.824581646837785</t>
  </si>
  <si>
    <t>20.32314793440252</t>
  </si>
  <si>
    <t>49.82869706509597</t>
  </si>
  <si>
    <t>20.323261376783805</t>
  </si>
  <si>
    <t>49.88257507797703</t>
  </si>
  <si>
    <t>20.324828411428317</t>
  </si>
  <si>
    <t>49.824247363112114</t>
  </si>
  <si>
    <t>20.323317053771696</t>
  </si>
  <si>
    <t>49.824449769538546</t>
  </si>
  <si>
    <t>20.323634931604385</t>
  </si>
  <si>
    <t>49.836583370345025</t>
  </si>
  <si>
    <t>20.32419026207253</t>
  </si>
  <si>
    <t>49.83794620824795</t>
  </si>
  <si>
    <t>20.324403754346</t>
  </si>
  <si>
    <t>49.83815418047047</t>
  </si>
  <si>
    <t>20.324502063254172</t>
  </si>
  <si>
    <t>49.83756252517396</t>
  </si>
  <si>
    <t>20.32452440772848</t>
  </si>
  <si>
    <t>49.836550081252696</t>
  </si>
  <si>
    <t>20.324602946350726</t>
  </si>
  <si>
    <t>49.8297462961293</t>
  </si>
  <si>
    <t>20.324441593745245</t>
  </si>
  <si>
    <t>49.84339054241094</t>
  </si>
  <si>
    <t>20.324839135164893</t>
  </si>
  <si>
    <t>49.883109710042824</t>
  </si>
  <si>
    <t>20.326107299834966</t>
  </si>
  <si>
    <t>49.83862098767206</t>
  </si>
  <si>
    <t>20.324940121415416</t>
  </si>
  <si>
    <t>133</t>
  </si>
  <si>
    <t>49.888639627213024</t>
  </si>
  <si>
    <t>20.32631902102596</t>
  </si>
  <si>
    <t>49.86198480115832</t>
  </si>
  <si>
    <t>20.325612254244184</t>
  </si>
  <si>
    <t>49.83689996331531</t>
  </si>
  <si>
    <t>20.325000026125856</t>
  </si>
  <si>
    <t>49.83754358384954</t>
  </si>
  <si>
    <t>20.325019942601585</t>
  </si>
  <si>
    <t>49.83640416181549</t>
  </si>
  <si>
    <t>20.325072981237675</t>
  </si>
  <si>
    <t>49.84341068044392</t>
  </si>
  <si>
    <t>20.32531259674527</t>
  </si>
  <si>
    <t>126</t>
  </si>
  <si>
    <t>49.888867126117546</t>
  </si>
  <si>
    <t>20.326710510660384</t>
  </si>
  <si>
    <t>66</t>
  </si>
  <si>
    <t>49.82534390746079</t>
  </si>
  <si>
    <t>20.32502537337553</t>
  </si>
  <si>
    <t>49.83674400775418</t>
  </si>
  <si>
    <t>20.32547267817158</t>
  </si>
  <si>
    <t>49.83645536691606</t>
  </si>
  <si>
    <t>20.325484977600077</t>
  </si>
  <si>
    <t>49.842010052128664</t>
  </si>
  <si>
    <t>20.325789221067836</t>
  </si>
  <si>
    <t>49.9395176994798</t>
  </si>
  <si>
    <t>20.328636477480455</t>
  </si>
  <si>
    <t>49.836960622420605</t>
  </si>
  <si>
    <t>20.325897460697224</t>
  </si>
  <si>
    <t>49.84116069251754</t>
  </si>
  <si>
    <t>20.326061162653357</t>
  </si>
  <si>
    <t>49.83777689397554</t>
  </si>
  <si>
    <t>20.32618387011716</t>
  </si>
  <si>
    <t>49.83662150465427</t>
  </si>
  <si>
    <t>20.326322173527874</t>
  </si>
  <si>
    <t>49.93530017294781</t>
  </si>
  <si>
    <t>20.329101757164555</t>
  </si>
  <si>
    <t>49.88821881762426</t>
  </si>
  <si>
    <t>20.327938447219893</t>
  </si>
  <si>
    <t>49.836593850712184</t>
  </si>
  <si>
    <t>20.326621403092755</t>
  </si>
  <si>
    <t>167</t>
  </si>
  <si>
    <t>49.83601138171672</t>
  </si>
  <si>
    <t>20.32670106620924</t>
  </si>
  <si>
    <t>49.83761843538182</t>
  </si>
  <si>
    <t>20.326884692279485</t>
  </si>
  <si>
    <t>49.83558871353839</t>
  </si>
  <si>
    <t>20.326959627445696</t>
  </si>
  <si>
    <t>49.83613782826273</t>
  </si>
  <si>
    <t>20.32702989492885</t>
  </si>
  <si>
    <t>49.83521618700531</t>
  </si>
  <si>
    <t>20.327080434627185</t>
  </si>
  <si>
    <t>203</t>
  </si>
  <si>
    <t>49.834159367471685</t>
  </si>
  <si>
    <t>20.32706957603302</t>
  </si>
  <si>
    <t>49.83822080018722</t>
  </si>
  <si>
    <t>20.327255335529728</t>
  </si>
  <si>
    <t>49.836693270875514</t>
  </si>
  <si>
    <t>20.327361027216792</t>
  </si>
  <si>
    <t>49.84478098113731</t>
  </si>
  <si>
    <t>20.327583738715717</t>
  </si>
  <si>
    <t>49.845654837045196</t>
  </si>
  <si>
    <t>20.327715174930844</t>
  </si>
  <si>
    <t>49.83627506163422</t>
  </si>
  <si>
    <t>20.327469396167025</t>
  </si>
  <si>
    <t>49.85317934873989</t>
  </si>
  <si>
    <t>20.327962180058627</t>
  </si>
  <si>
    <t>49.837715912851415</t>
  </si>
  <si>
    <t>20.327686628096625</t>
  </si>
  <si>
    <t>49.83675038818855</t>
  </si>
  <si>
    <t>20.327952529390725</t>
  </si>
  <si>
    <t>49.83430945105531</t>
  </si>
  <si>
    <t>20.327924070932728</t>
  </si>
  <si>
    <t>49.83636614986268</t>
  </si>
  <si>
    <t>20.328100175967858</t>
  </si>
  <si>
    <t>0823055</t>
  </si>
  <si>
    <t>49.87506930883888</t>
  </si>
  <si>
    <t>20.329296492251842</t>
  </si>
  <si>
    <t>49.828567231311965</t>
  </si>
  <si>
    <t>20.328091420158383</t>
  </si>
  <si>
    <t>49.83698165303193</t>
  </si>
  <si>
    <t>20.328446303783753</t>
  </si>
  <si>
    <t>49.83782377481678</t>
  </si>
  <si>
    <t>20.32853105303187</t>
  </si>
  <si>
    <t>49.88381080592107</t>
  </si>
  <si>
    <t>20.330003276597136</t>
  </si>
  <si>
    <t>59</t>
  </si>
  <si>
    <t>49.8364495251791</t>
  </si>
  <si>
    <t>20.32876019196561</t>
  </si>
  <si>
    <t>49.83601713698944</t>
  </si>
  <si>
    <t>20.328850116576703</t>
  </si>
  <si>
    <t>24</t>
  </si>
  <si>
    <t>49.83802436233104</t>
  </si>
  <si>
    <t>20.328911613151682</t>
  </si>
  <si>
    <t>49.88080279803447</t>
  </si>
  <si>
    <t>20.330215117105357</t>
  </si>
  <si>
    <t>49.83682680477093</t>
  </si>
  <si>
    <t>20.32901594628651</t>
  </si>
  <si>
    <t>191</t>
  </si>
  <si>
    <t>49.835372142476466</t>
  </si>
  <si>
    <t>20.329097329167812</t>
  </si>
  <si>
    <t>49.84418639005061</t>
  </si>
  <si>
    <t>20.32943214903503</t>
  </si>
  <si>
    <t>49.83780090739501</t>
  </si>
  <si>
    <t>20.3293501728665</t>
  </si>
  <si>
    <t>49.88096616898328</t>
  </si>
  <si>
    <t>20.330783043138094</t>
  </si>
  <si>
    <t>205</t>
  </si>
  <si>
    <t>49.83502301979426</t>
  </si>
  <si>
    <t>20.329557954578423</t>
  </si>
  <si>
    <t>49.83785263221031</t>
  </si>
  <si>
    <t>20.329663362569708</t>
  </si>
  <si>
    <t>49.835959063065985</t>
  </si>
  <si>
    <t>20.329662897523217</t>
  </si>
  <si>
    <t>49.884319270077896</t>
  </si>
  <si>
    <t>20.331158540056236</t>
  </si>
  <si>
    <t>49.83646405552333</t>
  </si>
  <si>
    <t>20.329898306284665</t>
  </si>
  <si>
    <t>202</t>
  </si>
  <si>
    <t>49.834054539042114</t>
  </si>
  <si>
    <t>20.330073903602045</t>
  </si>
  <si>
    <t>49.839676514370076</t>
  </si>
  <si>
    <t>20.330345670492488</t>
  </si>
  <si>
    <t>49.836216621519334</t>
  </si>
  <si>
    <t>20.330331771839088</t>
  </si>
  <si>
    <t>49.84384692777868</t>
  </si>
  <si>
    <t>20.33072841171081</t>
  </si>
  <si>
    <t>49.841144844822104</t>
  </si>
  <si>
    <t>20.33131513017428</t>
  </si>
  <si>
    <t>49.846790606614626</t>
  </si>
  <si>
    <t>20.332113130638373</t>
  </si>
  <si>
    <t>49.8372703067414</t>
  </si>
  <si>
    <t>20.332114144131836</t>
  </si>
  <si>
    <t>0812548</t>
  </si>
  <si>
    <t>49.96814535349642</t>
  </si>
  <si>
    <t>20.33584366073604</t>
  </si>
  <si>
    <t>140</t>
  </si>
  <si>
    <t>49.84397174408966</t>
  </si>
  <si>
    <t>20.332469723299386</t>
  </si>
  <si>
    <t>49.84401566178786</t>
  </si>
  <si>
    <t>20.33270759944093</t>
  </si>
  <si>
    <t>49.93679288922925</t>
  </si>
  <si>
    <t>20.335839184273617</t>
  </si>
  <si>
    <t>67</t>
  </si>
  <si>
    <t>49.83399000444471</t>
  </si>
  <si>
    <t>20.33303356938935</t>
  </si>
  <si>
    <t>49.846555703952006</t>
  </si>
  <si>
    <t>20.333775291928163</t>
  </si>
  <si>
    <t>204</t>
  </si>
  <si>
    <t>49.83706573383534</t>
  </si>
  <si>
    <t>20.33388333143432</t>
  </si>
  <si>
    <t>206</t>
  </si>
  <si>
    <t>49.833615049977766</t>
  </si>
  <si>
    <t>20.333867353996673</t>
  </si>
  <si>
    <t>49.936613016121754</t>
  </si>
  <si>
    <t>20.336808916671018</t>
  </si>
  <si>
    <t>49.84454041894953</t>
  </si>
  <si>
    <t>20.33427770396097</t>
  </si>
  <si>
    <t>87</t>
  </si>
  <si>
    <t>49.84618173399845</t>
  </si>
  <si>
    <t>20.335326892872345</t>
  </si>
  <si>
    <t>49.84418946417395</t>
  </si>
  <si>
    <t>20.336029927519977</t>
  </si>
  <si>
    <t>49.83327385586837</t>
  </si>
  <si>
    <t>20.335899653451136</t>
  </si>
  <si>
    <t>27</t>
  </si>
  <si>
    <t>49.827163571081094</t>
  </si>
  <si>
    <t>20.33582029278495</t>
  </si>
  <si>
    <t>49.83195419640482</t>
  </si>
  <si>
    <t>20.336695403400192</t>
  </si>
  <si>
    <t>49.83201883963705</t>
  </si>
  <si>
    <t>20.336988948655822</t>
  </si>
  <si>
    <t>49.966733836211326</t>
  </si>
  <si>
    <t>20.34273182238966</t>
  </si>
  <si>
    <t>49.96647655488428</t>
  </si>
  <si>
    <t>20.342943377373945</t>
  </si>
  <si>
    <t>49.84379458005501</t>
  </si>
  <si>
    <t>20.33990858060563</t>
  </si>
  <si>
    <t>49.83588444654437</t>
  </si>
  <si>
    <t>20.33998638055431</t>
  </si>
  <si>
    <t>49.831386782439395</t>
  </si>
  <si>
    <t>20.34099564516543</t>
  </si>
  <si>
    <t>49.87116917462958</t>
  </si>
  <si>
    <t>20.344250361331635</t>
  </si>
  <si>
    <t>49.93723942806637</t>
  </si>
  <si>
    <t>20.34668642868684</t>
  </si>
  <si>
    <t>49.936828630937335</t>
  </si>
  <si>
    <t>20.347634712768922</t>
  </si>
  <si>
    <t>49.97057717760836</t>
  </si>
  <si>
    <t>20.348839304421265</t>
  </si>
  <si>
    <t>49.83679837307568</t>
  </si>
  <si>
    <t>20.346196348654217</t>
  </si>
  <si>
    <t>49.830056453779555</t>
  </si>
  <si>
    <t>20.346110424938523</t>
  </si>
  <si>
    <t>49.871668047187576</t>
  </si>
  <si>
    <t>20.347375844685796</t>
  </si>
  <si>
    <t>49.8299681623973</t>
  </si>
  <si>
    <t>20.3469492458847</t>
  </si>
  <si>
    <t>49.81475189959433</t>
  </si>
  <si>
    <t>20.348143282335275</t>
  </si>
  <si>
    <t>49.843071721310125</t>
  </si>
  <si>
    <t>20.349010973538054</t>
  </si>
  <si>
    <t>49.871968180177994</t>
  </si>
  <si>
    <t>20.349822428997772</t>
  </si>
  <si>
    <t>49.81455433071352</t>
  </si>
  <si>
    <t>20.348735662052036</t>
  </si>
  <si>
    <t>49.81453963953007</t>
  </si>
  <si>
    <t>20.349044705545694</t>
  </si>
  <si>
    <t>49.82671463356198</t>
  </si>
  <si>
    <t>20.349493071664668</t>
  </si>
  <si>
    <t>49.820357630882434</t>
  </si>
  <si>
    <t>20.349328596038998</t>
  </si>
  <si>
    <t>123</t>
  </si>
  <si>
    <t>49.84210638090605</t>
  </si>
  <si>
    <t>20.350169041403756</t>
  </si>
  <si>
    <t>49.81580095012319</t>
  </si>
  <si>
    <t>20.349741149388183</t>
  </si>
  <si>
    <t>49.84288034438987</t>
  </si>
  <si>
    <t>20.351381315215225</t>
  </si>
  <si>
    <t>49.815561105868746</t>
  </si>
  <si>
    <t>20.350847322057838</t>
  </si>
  <si>
    <t>109</t>
  </si>
  <si>
    <t>49.84306915920743</t>
  </si>
  <si>
    <t>20.351988232881308</t>
  </si>
  <si>
    <t>49.844213221943946</t>
  </si>
  <si>
    <t>20.352247680045686</t>
  </si>
  <si>
    <t>49.84394831496969</t>
  </si>
  <si>
    <t>20.352749620913226</t>
  </si>
  <si>
    <t>49.84325231825738</t>
  </si>
  <si>
    <t>20.353446045938227</t>
  </si>
  <si>
    <t>49.81646131326372</t>
  </si>
  <si>
    <t>20.352900787108723</t>
  </si>
  <si>
    <t>49.84296296833262</t>
  </si>
  <si>
    <t>20.354147564874516</t>
  </si>
  <si>
    <t>49.817420167066324</t>
  </si>
  <si>
    <t>20.353626633602513</t>
  </si>
  <si>
    <t>49.818155778903105</t>
  </si>
  <si>
    <t>20.354206339433926</t>
  </si>
  <si>
    <t>49.815658167709714</t>
  </si>
  <si>
    <t>20.354635706751974</t>
  </si>
  <si>
    <t>49.8139668897208</t>
  </si>
  <si>
    <t>20.354763194266205</t>
  </si>
  <si>
    <t>49.828603388954164</t>
  </si>
  <si>
    <t>20.35523329993469</t>
  </si>
  <si>
    <t>49.87714127204495</t>
  </si>
  <si>
    <t>20.356795957747373</t>
  </si>
  <si>
    <t>56</t>
  </si>
  <si>
    <t>49.81554476429826</t>
  </si>
  <si>
    <t>20.355503060664766</t>
  </si>
  <si>
    <t>49.84143426179515</t>
  </si>
  <si>
    <t>20.356266792378968</t>
  </si>
  <si>
    <t>49.83652817223905</t>
  </si>
  <si>
    <t>20.356372975310073</t>
  </si>
  <si>
    <t>49.8341219755424</t>
  </si>
  <si>
    <t>20.35641985136588</t>
  </si>
  <si>
    <t>49.81669564333941</t>
  </si>
  <si>
    <t>20.35628939384364</t>
  </si>
  <si>
    <t>49.81711277881477</t>
  </si>
  <si>
    <t>20.356479233154918</t>
  </si>
  <si>
    <t>49.816490934015015</t>
  </si>
  <si>
    <t>20.356678774337006</t>
  </si>
  <si>
    <t>49.816845472941566</t>
  </si>
  <si>
    <t>20.356785413589606</t>
  </si>
  <si>
    <t>49.81942154939943</t>
  </si>
  <si>
    <t>20.35704551112349</t>
  </si>
  <si>
    <t>49.83899809533958</t>
  </si>
  <si>
    <t>20.357745963451027</t>
  </si>
  <si>
    <t>49.84071205753322</t>
  </si>
  <si>
    <t>20.35813672640365</t>
  </si>
  <si>
    <t>49.82115871659266</t>
  </si>
  <si>
    <t>20.358083466098137</t>
  </si>
  <si>
    <t>49.823176198597636</t>
  </si>
  <si>
    <t>20.359020629361723</t>
  </si>
  <si>
    <t>49.83898068992826</t>
  </si>
  <si>
    <t>20.36016018946591</t>
  </si>
  <si>
    <t>49.83931347207133</t>
  </si>
  <si>
    <t>20.36023961936782</t>
  </si>
  <si>
    <t>49.87359617619625</t>
  </si>
  <si>
    <t>20.362328641483117</t>
  </si>
  <si>
    <t>49.83541687556385</t>
  </si>
  <si>
    <t>20.362237862999216</t>
  </si>
  <si>
    <t>49.87459887078201</t>
  </si>
  <si>
    <t>20.364457080217935</t>
  </si>
  <si>
    <t>49.87442146781862</t>
  </si>
  <si>
    <t>20.36465136773436</t>
  </si>
  <si>
    <t>49.872516207773735</t>
  </si>
  <si>
    <t>20.364844793493</t>
  </si>
  <si>
    <t>49.830991900414574</t>
  </si>
  <si>
    <t>20.36561942195405</t>
  </si>
  <si>
    <t>0317429</t>
  </si>
  <si>
    <t>50.117773431856676</t>
  </si>
  <si>
    <t>20.3831824098152</t>
  </si>
  <si>
    <t>50.1144272397771</t>
  </si>
  <si>
    <t>20.387062695784135</t>
  </si>
  <si>
    <t>50.11451471971715</t>
  </si>
  <si>
    <t>20.387638746791865</t>
  </si>
  <si>
    <t>50.114481209673244</t>
  </si>
  <si>
    <t>20.387944374102513</t>
  </si>
  <si>
    <t>50.11463609285282</t>
  </si>
  <si>
    <t>20.388300748357153</t>
  </si>
  <si>
    <t>50.1127114265506</t>
  </si>
  <si>
    <t>20.396265419112854</t>
  </si>
  <si>
    <t>49.97629288365384</t>
  </si>
  <si>
    <t>20.393621990168338</t>
  </si>
  <si>
    <t>49.97629228398906</t>
  </si>
  <si>
    <t>20.393889894262543</t>
  </si>
  <si>
    <t>49.97628518522824</t>
  </si>
  <si>
    <t>20.394237520692474</t>
  </si>
  <si>
    <t>04572</t>
  </si>
  <si>
    <t>15</t>
  </si>
  <si>
    <t>49.96298366040074</t>
  </si>
  <si>
    <t>20.398642629031688</t>
  </si>
  <si>
    <t>32839</t>
  </si>
  <si>
    <t>49.972692362160714</t>
  </si>
  <si>
    <t>20.39942490410979</t>
  </si>
  <si>
    <t>49.972895270319306</t>
  </si>
  <si>
    <t>20.39971487825869</t>
  </si>
  <si>
    <t>49.96289756819815</t>
  </si>
  <si>
    <t>20.399550367222286</t>
  </si>
  <si>
    <t>49.972899719472835</t>
  </si>
  <si>
    <t>20.399980210008007</t>
  </si>
  <si>
    <t>07087</t>
  </si>
  <si>
    <t>49.96490424489556</t>
  </si>
  <si>
    <t>20.40782078636546</t>
  </si>
  <si>
    <t>10775</t>
  </si>
  <si>
    <t>49.96710213011799</t>
  </si>
  <si>
    <t>20.408435149791774</t>
  </si>
  <si>
    <t>49.965199725074015</t>
  </si>
  <si>
    <t>20.40850512208011</t>
  </si>
  <si>
    <t>49.9672046949431</t>
  </si>
  <si>
    <t>20.408840150795722</t>
  </si>
  <si>
    <t>30339</t>
  </si>
  <si>
    <t>49.96871260226374</t>
  </si>
  <si>
    <t>20.40913709440932</t>
  </si>
  <si>
    <t>49.96645628117142</t>
  </si>
  <si>
    <t>20.409126493223983</t>
  </si>
  <si>
    <t>49.96425206946315</t>
  </si>
  <si>
    <t>20.409227287413604</t>
  </si>
  <si>
    <t>49.96427137592854</t>
  </si>
  <si>
    <t>20.40941101737692</t>
  </si>
  <si>
    <t>49.96558775423068</t>
  </si>
  <si>
    <t>20.40956095516001</t>
  </si>
  <si>
    <t>49.965541905567726</t>
  </si>
  <si>
    <t>20.409568683855856</t>
  </si>
  <si>
    <t>49.96739106406809</t>
  </si>
  <si>
    <t>20.41104459367399</t>
  </si>
  <si>
    <t>49.96740087460684</t>
  </si>
  <si>
    <t>20.41134761625206</t>
  </si>
  <si>
    <t>49.96736659751105</t>
  </si>
  <si>
    <t>20.411583455532682</t>
  </si>
  <si>
    <t>49.967404150614335</t>
  </si>
  <si>
    <t>20.41180902582376</t>
  </si>
  <si>
    <t>49.96741121140077</t>
  </si>
  <si>
    <t>20.411904764777454</t>
  </si>
  <si>
    <t>49.96741126748503</t>
  </si>
  <si>
    <t>20.412015677727496</t>
  </si>
  <si>
    <t>49.96739360085117</t>
  </si>
  <si>
    <t>20.412136551302776</t>
  </si>
  <si>
    <t>49.967391447049394</t>
  </si>
  <si>
    <t>20.412219683573053</t>
  </si>
  <si>
    <t>49.96739099703969</t>
  </si>
  <si>
    <t>20.412319774274568</t>
  </si>
  <si>
    <t>49.967390096809034</t>
  </si>
  <si>
    <t>20.412374409509084</t>
  </si>
  <si>
    <t>49.9673913477132</t>
  </si>
  <si>
    <t>20.41242964663981</t>
  </si>
  <si>
    <t>49.967392097249096</t>
  </si>
  <si>
    <t>20.41251542640649</t>
  </si>
  <si>
    <t>49.967392010311045</t>
  </si>
  <si>
    <t>20.41263474990066</t>
  </si>
  <si>
    <t>49.967391338513615</t>
  </si>
  <si>
    <t>20.41274025103761</t>
  </si>
  <si>
    <t>49.96587979231935</t>
  </si>
  <si>
    <t>20.41388641689847</t>
  </si>
  <si>
    <t>32092</t>
  </si>
  <si>
    <t>49.9606726170002</t>
  </si>
  <si>
    <t>20.414216240105816</t>
  </si>
  <si>
    <t>49.96024575136939</t>
  </si>
  <si>
    <t>20.415099389132543</t>
  </si>
  <si>
    <t>50.12929947660201</t>
  </si>
  <si>
    <t>20.420467220869998</t>
  </si>
  <si>
    <t>50.12161933515152</t>
  </si>
  <si>
    <t>20.4207513304537</t>
  </si>
  <si>
    <t>25241</t>
  </si>
  <si>
    <t>49.969976991604824</t>
  </si>
  <si>
    <t>20.417236099272795</t>
  </si>
  <si>
    <t>49.970380519114414</t>
  </si>
  <si>
    <t>20.41735501630645</t>
  </si>
  <si>
    <t>50.123861333925085</t>
  </si>
  <si>
    <t>20.423837587376315</t>
  </si>
  <si>
    <t>05970</t>
  </si>
  <si>
    <t>49.96845224699307</t>
  </si>
  <si>
    <t>20.41955423559075</t>
  </si>
  <si>
    <t>08265</t>
  </si>
  <si>
    <t>49.963273193353004</t>
  </si>
  <si>
    <t>20.420438741830278</t>
  </si>
  <si>
    <t>49.964039987498865</t>
  </si>
  <si>
    <t>20.42068989584559</t>
  </si>
  <si>
    <t>49.96406781572062</t>
  </si>
  <si>
    <t>20.420746485532717</t>
  </si>
  <si>
    <t>49.96877093008673</t>
  </si>
  <si>
    <t>20.420980247275864</t>
  </si>
  <si>
    <t>49.963166387858855</t>
  </si>
  <si>
    <t>20.420876945648</t>
  </si>
  <si>
    <t>49.78512903186592</t>
  </si>
  <si>
    <t>20.415735828711767</t>
  </si>
  <si>
    <t>49.964011891866015</t>
  </si>
  <si>
    <t>20.42121167683886</t>
  </si>
  <si>
    <t>49.78505269030619</t>
  </si>
  <si>
    <t>20.416805691924363</t>
  </si>
  <si>
    <t>49.793849049393</t>
  </si>
  <si>
    <t>20.418797560652933</t>
  </si>
  <si>
    <t>50.13380765900225</t>
  </si>
  <si>
    <t>20.42935501004487</t>
  </si>
  <si>
    <t>49.78481150642424</t>
  </si>
  <si>
    <t>20.420428814212134</t>
  </si>
  <si>
    <t>0839464</t>
  </si>
  <si>
    <t>17894</t>
  </si>
  <si>
    <t>49.80752058565633</t>
  </si>
  <si>
    <t>20.421561639253873</t>
  </si>
  <si>
    <t>49.80782760786762</t>
  </si>
  <si>
    <t>20.421603218233</t>
  </si>
  <si>
    <t>49.79736183405106</t>
  </si>
  <si>
    <t>20.421316420926168</t>
  </si>
  <si>
    <t>49.8074666017639</t>
  </si>
  <si>
    <t>20.421951076163154</t>
  </si>
  <si>
    <t>49.80786496343217</t>
  </si>
  <si>
    <t>20.42213925058573</t>
  </si>
  <si>
    <t>09213</t>
  </si>
  <si>
    <t>49.975690251812324</t>
  </si>
  <si>
    <t>20.427239354256375</t>
  </si>
  <si>
    <t>49.97219403108178</t>
  </si>
  <si>
    <t>20.427255367647735</t>
  </si>
  <si>
    <t>49.807355331799606</t>
  </si>
  <si>
    <t>20.42249768435317</t>
  </si>
  <si>
    <t>30342</t>
  </si>
  <si>
    <t>49.97100973058431</t>
  </si>
  <si>
    <t>20.42733107634262</t>
  </si>
  <si>
    <t>49.9725325994382</t>
  </si>
  <si>
    <t>20.42741479707713</t>
  </si>
  <si>
    <t>49.97448514122102</t>
  </si>
  <si>
    <t>20.42758337930221</t>
  </si>
  <si>
    <t>49.8077428188878</t>
  </si>
  <si>
    <t>20.422712697882478</t>
  </si>
  <si>
    <t>34399</t>
  </si>
  <si>
    <t>49.97568505125137</t>
  </si>
  <si>
    <t>20.42768046752245</t>
  </si>
  <si>
    <t>49.9756078787601</t>
  </si>
  <si>
    <t>20.427722864446974</t>
  </si>
  <si>
    <t>24232</t>
  </si>
  <si>
    <t>49.97454065602567</t>
  </si>
  <si>
    <t>20.427708796492595</t>
  </si>
  <si>
    <t>49.97224972108394</t>
  </si>
  <si>
    <t>20.42765781010486</t>
  </si>
  <si>
    <t>49.97231719497513</t>
  </si>
  <si>
    <t>20.427671594147213</t>
  </si>
  <si>
    <t>49.97238781525572</t>
  </si>
  <si>
    <t>20.42768970915206</t>
  </si>
  <si>
    <t>49.972442234748094</t>
  </si>
  <si>
    <t>20.42770751945942</t>
  </si>
  <si>
    <t>49.784796053716775</t>
  </si>
  <si>
    <t>20.422189836303097</t>
  </si>
  <si>
    <t>20542</t>
  </si>
  <si>
    <t>49.97203388798566</t>
  </si>
  <si>
    <t>20.42770129371743</t>
  </si>
  <si>
    <t>49.97547197780127</t>
  </si>
  <si>
    <t>20.427808806274616</t>
  </si>
  <si>
    <t>49.97643675856266</t>
  </si>
  <si>
    <t>20.427879397604023</t>
  </si>
  <si>
    <t>49.974638996414946</t>
  </si>
  <si>
    <t>20.427880216644166</t>
  </si>
  <si>
    <t>49.971289908637225</t>
  </si>
  <si>
    <t>20.427809106302806</t>
  </si>
  <si>
    <t>49.97588929184487</t>
  </si>
  <si>
    <t>20.427965646312877</t>
  </si>
  <si>
    <t>49.97120634546081</t>
  </si>
  <si>
    <t>20.42783594405824</t>
  </si>
  <si>
    <t>49.971148745582646</t>
  </si>
  <si>
    <t>20.427858355464405</t>
  </si>
  <si>
    <t>50.134476090559495</t>
  </si>
  <si>
    <t>20.43272293402364</t>
  </si>
  <si>
    <t>14116</t>
  </si>
  <si>
    <t>49.971839470503284</t>
  </si>
  <si>
    <t>20.427897768613352</t>
  </si>
  <si>
    <t>49.97566577605833</t>
  </si>
  <si>
    <t>20.428029399093795</t>
  </si>
  <si>
    <t>49.97594751503877</t>
  </si>
  <si>
    <t>20.428057360832803</t>
  </si>
  <si>
    <t>49.9744005103689</t>
  </si>
  <si>
    <t>20.428015185092782</t>
  </si>
  <si>
    <t>49.78502835349212</t>
  </si>
  <si>
    <t>20.42244905463561</t>
  </si>
  <si>
    <t>49.97100915823858</t>
  </si>
  <si>
    <t>20.427933252854434</t>
  </si>
  <si>
    <t>50.134629430480736</t>
  </si>
  <si>
    <t>20.43319718447966</t>
  </si>
  <si>
    <t>30337</t>
  </si>
  <si>
    <t>49.970968780550685</t>
  </si>
  <si>
    <t>20.428340511133182</t>
  </si>
  <si>
    <t>49.97106738834997</t>
  </si>
  <si>
    <t>20.428481568993547</t>
  </si>
  <si>
    <t>49.970943918806796</t>
  </si>
  <si>
    <t>20.428482133734022</t>
  </si>
  <si>
    <t>49.9762870526829</t>
  </si>
  <si>
    <t>20.42886981827804</t>
  </si>
  <si>
    <t>259</t>
  </si>
  <si>
    <t>49.78393002920237</t>
  </si>
  <si>
    <t>20.42324997382859</t>
  </si>
  <si>
    <t>50.13429055171559</t>
  </si>
  <si>
    <t>20.43370220072292</t>
  </si>
  <si>
    <t>49.97094244872817</t>
  </si>
  <si>
    <t>20.428858503957766</t>
  </si>
  <si>
    <t>49.79189594093421</t>
  </si>
  <si>
    <t>20.42365515531649</t>
  </si>
  <si>
    <t>08828</t>
  </si>
  <si>
    <t>49.975509848610045</t>
  </si>
  <si>
    <t>20.42911040031497</t>
  </si>
  <si>
    <t>49.79064369236631</t>
  </si>
  <si>
    <t>20.423667302796964</t>
  </si>
  <si>
    <t>49.97468380805521</t>
  </si>
  <si>
    <t>20.429112347936428</t>
  </si>
  <si>
    <t>49.97528111759314</t>
  </si>
  <si>
    <t>20.429364896415045</t>
  </si>
  <si>
    <t>49.976431367425874</t>
  </si>
  <si>
    <t>20.429405914193666</t>
  </si>
  <si>
    <t>49.97545780209509</t>
  </si>
  <si>
    <t>20.429397023103757</t>
  </si>
  <si>
    <t>49.97663484089254</t>
  </si>
  <si>
    <t>20.429444416217716</t>
  </si>
  <si>
    <t>49.97559627986406</t>
  </si>
  <si>
    <t>20.42947934625527</t>
  </si>
  <si>
    <t>49.97344431483334</t>
  </si>
  <si>
    <t>20.429557366271563</t>
  </si>
  <si>
    <t>10633</t>
  </si>
  <si>
    <t>49.975210927729414</t>
  </si>
  <si>
    <t>20.429615535809617</t>
  </si>
  <si>
    <t>09665</t>
  </si>
  <si>
    <t>49.97153614245415</t>
  </si>
  <si>
    <t>20.429521374131173</t>
  </si>
  <si>
    <t>49.97551477903252</t>
  </si>
  <si>
    <t>20.42964353782955</t>
  </si>
  <si>
    <t>49.9753529059386</t>
  </si>
  <si>
    <t>20.429646119354263</t>
  </si>
  <si>
    <t>49.97627030901953</t>
  </si>
  <si>
    <t>20.429677810708537</t>
  </si>
  <si>
    <t>49.976577621465836</t>
  </si>
  <si>
    <t>20.429709007422723</t>
  </si>
  <si>
    <t>49.976481138227705</t>
  </si>
  <si>
    <t>20.42972537070129</t>
  </si>
  <si>
    <t>49.79095885052619</t>
  </si>
  <si>
    <t>20.425191223198322</t>
  </si>
  <si>
    <t>49.79003702686753</t>
  </si>
  <si>
    <t>20.425413896153955</t>
  </si>
  <si>
    <t>49.79146549632834</t>
  </si>
  <si>
    <t>20.425460913896398</t>
  </si>
  <si>
    <t>50.13297344209922</t>
  </si>
  <si>
    <t>20.435774824047314</t>
  </si>
  <si>
    <t>49.78727855108777</t>
  </si>
  <si>
    <t>20.425655932944792</t>
  </si>
  <si>
    <t>49.972991076466215</t>
  </si>
  <si>
    <t>20.431372484129817</t>
  </si>
  <si>
    <t>49.97314548807285</t>
  </si>
  <si>
    <t>20.431379479099263</t>
  </si>
  <si>
    <t>49.9731974295475</t>
  </si>
  <si>
    <t>20.43148944706657</t>
  </si>
  <si>
    <t>49.97307239138259</t>
  </si>
  <si>
    <t>20.43150699271392</t>
  </si>
  <si>
    <t>49.973250682933376</t>
  </si>
  <si>
    <t>20.4315782674473</t>
  </si>
  <si>
    <t>49.973097945970395</t>
  </si>
  <si>
    <t>20.431649062271894</t>
  </si>
  <si>
    <t>49.97307352086342</t>
  </si>
  <si>
    <t>20.432338393771975</t>
  </si>
  <si>
    <t>49.973219890813624</t>
  </si>
  <si>
    <t>20.432482472794764</t>
  </si>
  <si>
    <t>50.10258273500902</t>
  </si>
  <si>
    <t>20.436349499470126</t>
  </si>
  <si>
    <t>10831</t>
  </si>
  <si>
    <t>49.97423156618043</t>
  </si>
  <si>
    <t>20.432678155681746</t>
  </si>
  <si>
    <t>49.97539521030904</t>
  </si>
  <si>
    <t>20.43288040614211</t>
  </si>
  <si>
    <t>50.13240343233219</t>
  </si>
  <si>
    <t>20.43795118918088</t>
  </si>
  <si>
    <t>49.97577568290069</t>
  </si>
  <si>
    <t>20.433316229344605</t>
  </si>
  <si>
    <t>31304</t>
  </si>
  <si>
    <t>49.9748424461276</t>
  </si>
  <si>
    <t>20.433307983993274</t>
  </si>
  <si>
    <t>49.974710103521744</t>
  </si>
  <si>
    <t>20.433479037269645</t>
  </si>
  <si>
    <t>49.97470707165095</t>
  </si>
  <si>
    <t>20.433703242624933</t>
  </si>
  <si>
    <t>49.784559258467795</t>
  </si>
  <si>
    <t>20.429293907031433</t>
  </si>
  <si>
    <t>49.97683593547588</t>
  </si>
  <si>
    <t>20.435263359411774</t>
  </si>
  <si>
    <t>49.97601640441885</t>
  </si>
  <si>
    <t>20.43545994921791</t>
  </si>
  <si>
    <t>49.97512479222205</t>
  </si>
  <si>
    <t>20.435774942309173</t>
  </si>
  <si>
    <t>49.9753256294901</t>
  </si>
  <si>
    <t>20.435846534829718</t>
  </si>
  <si>
    <t>49.78556818754215</t>
  </si>
  <si>
    <t>20.431695791111274</t>
  </si>
  <si>
    <t>50.09683288802534</t>
  </si>
  <si>
    <t>20.442088295147805</t>
  </si>
  <si>
    <t>50.096296721402496</t>
  </si>
  <si>
    <t>20.44246871265456</t>
  </si>
  <si>
    <t>50.09624910677285</t>
  </si>
  <si>
    <t>20.442955848732538</t>
  </si>
  <si>
    <t>50.096488269816724</t>
  </si>
  <si>
    <t>20.443204147204636</t>
  </si>
  <si>
    <t>08083</t>
  </si>
  <si>
    <t>49.97854511940256</t>
  </si>
  <si>
    <t>20.43985104567398</t>
  </si>
  <si>
    <t>49.78765189307118</t>
  </si>
  <si>
    <t>20.434348571564506</t>
  </si>
  <si>
    <t>50.09605373709293</t>
  </si>
  <si>
    <t>20.443692067344234</t>
  </si>
  <si>
    <t>50.09638409953334</t>
  </si>
  <si>
    <t>20.443961848828543</t>
  </si>
  <si>
    <t>214</t>
  </si>
  <si>
    <t>49.791528222029044</t>
  </si>
  <si>
    <t>20.436236446086138</t>
  </si>
  <si>
    <t>49.97896226216063</t>
  </si>
  <si>
    <t>20.442001083962523</t>
  </si>
  <si>
    <t>50.09612170000247</t>
  </si>
  <si>
    <t>20.445569609072113</t>
  </si>
  <si>
    <t>49.791970593234204</t>
  </si>
  <si>
    <t>20.436700144291837</t>
  </si>
  <si>
    <t>49.979963324422776</t>
  </si>
  <si>
    <t>20.442377279181695</t>
  </si>
  <si>
    <t>49.79039025343392</t>
  </si>
  <si>
    <t>20.43674025108808</t>
  </si>
  <si>
    <t>50.09632157277552</t>
  </si>
  <si>
    <t>20.44593078898505</t>
  </si>
  <si>
    <t>49.97867657026684</t>
  </si>
  <si>
    <t>20.44246236665106</t>
  </si>
  <si>
    <t>50.0942345661298</t>
  </si>
  <si>
    <t>20.445974510357896</t>
  </si>
  <si>
    <t>50.09818195925164</t>
  </si>
  <si>
    <t>20.446149497087095</t>
  </si>
  <si>
    <t>49.788872870337926</t>
  </si>
  <si>
    <t>20.43714378758356</t>
  </si>
  <si>
    <t>50.097855239537566</t>
  </si>
  <si>
    <t>20.446472552986688</t>
  </si>
  <si>
    <t>50.095672799896334</t>
  </si>
  <si>
    <t>20.4464884760899</t>
  </si>
  <si>
    <t>50.09824196585012</t>
  </si>
  <si>
    <t>20.44663131190399</t>
  </si>
  <si>
    <t>50.094680142066935</t>
  </si>
  <si>
    <t>20.446524248109988</t>
  </si>
  <si>
    <t>50.098160538814355</t>
  </si>
  <si>
    <t>20.44709759622427</t>
  </si>
  <si>
    <t>50.09772374646148</t>
  </si>
  <si>
    <t>20.447226342328044</t>
  </si>
  <si>
    <t>50.09819894480575</t>
  </si>
  <si>
    <t>20.447323188367285</t>
  </si>
  <si>
    <t>50.09760022773527</t>
  </si>
  <si>
    <t>20.447365556618312</t>
  </si>
  <si>
    <t>49.979564776687816</t>
  </si>
  <si>
    <t>20.443827532530566</t>
  </si>
  <si>
    <t>50.09632081680747</t>
  </si>
  <si>
    <t>20.447363367883295</t>
  </si>
  <si>
    <t>113</t>
  </si>
  <si>
    <t>50.09801347401827</t>
  </si>
  <si>
    <t>20.44742817549125</t>
  </si>
  <si>
    <t>50.09536696681983</t>
  </si>
  <si>
    <t>20.4475396275234</t>
  </si>
  <si>
    <t>50.097911473445386</t>
  </si>
  <si>
    <t>20.44766320063078</t>
  </si>
  <si>
    <t>50.0956835774604</t>
  </si>
  <si>
    <t>20.44775313262488</t>
  </si>
  <si>
    <t>50.097789675872626</t>
  </si>
  <si>
    <t>20.447953926185917</t>
  </si>
  <si>
    <t>50.097366737041796</t>
  </si>
  <si>
    <t>20.448116579258578</t>
  </si>
  <si>
    <t>50.09713963256836</t>
  </si>
  <si>
    <t>20.44813146633895</t>
  </si>
  <si>
    <t>50.095104616953414</t>
  </si>
  <si>
    <t>20.448090203615426</t>
  </si>
  <si>
    <t>50.09631459951767</t>
  </si>
  <si>
    <t>20.44821432928075</t>
  </si>
  <si>
    <t>50.09546962116555</t>
  </si>
  <si>
    <t>20.448224166921538</t>
  </si>
  <si>
    <t>50.09485335336538</t>
  </si>
  <si>
    <t>20.448336220629532</t>
  </si>
  <si>
    <t>50.09735991251824</t>
  </si>
  <si>
    <t>20.448541693512986</t>
  </si>
  <si>
    <t>50.09459739224195</t>
  </si>
  <si>
    <t>20.44862243561784</t>
  </si>
  <si>
    <t>50.09721336784294</t>
  </si>
  <si>
    <t>20.448706993300036</t>
  </si>
  <si>
    <t>0317180</t>
  </si>
  <si>
    <t>331</t>
  </si>
  <si>
    <t>50.07783386682657</t>
  </si>
  <si>
    <t>20.448156277628744</t>
  </si>
  <si>
    <t>50.09769510863841</t>
  </si>
  <si>
    <t>20.44886331065069</t>
  </si>
  <si>
    <t>50.09684544842998</t>
  </si>
  <si>
    <t>20.449016288502605</t>
  </si>
  <si>
    <t>50.09655378200281</t>
  </si>
  <si>
    <t>20.449200211755883</t>
  </si>
  <si>
    <t>50.09627172674058</t>
  </si>
  <si>
    <t>20.44931042812024</t>
  </si>
  <si>
    <t>240</t>
  </si>
  <si>
    <t>50.094476274669134</t>
  </si>
  <si>
    <t>20.449363912243705</t>
  </si>
  <si>
    <t>50.09410987896457</t>
  </si>
  <si>
    <t>20.449731793566436</t>
  </si>
  <si>
    <t>50.09558005772271</t>
  </si>
  <si>
    <t>20.44978523249144</t>
  </si>
  <si>
    <t>192</t>
  </si>
  <si>
    <t>50.0951969234282</t>
  </si>
  <si>
    <t>20.449798950482307</t>
  </si>
  <si>
    <t>50.094859939338946</t>
  </si>
  <si>
    <t>20.449995162065775</t>
  </si>
  <si>
    <t>231</t>
  </si>
  <si>
    <t>50.09444477229251</t>
  </si>
  <si>
    <t>20.45019925396595</t>
  </si>
  <si>
    <t>50.09575506232027</t>
  </si>
  <si>
    <t>20.450469147665135</t>
  </si>
  <si>
    <t>50.095987800836006</t>
  </si>
  <si>
    <t>20.450505410744466</t>
  </si>
  <si>
    <t>49.7868974061041</t>
  </si>
  <si>
    <t>20.441350226903037</t>
  </si>
  <si>
    <t>50.09536400311375</t>
  </si>
  <si>
    <t>20.450643365624646</t>
  </si>
  <si>
    <t>50.09627992458995</t>
  </si>
  <si>
    <t>20.45068395462397</t>
  </si>
  <si>
    <t>50.096950940438866</t>
  </si>
  <si>
    <t>20.450751368404934</t>
  </si>
  <si>
    <t>50.09722214934386</t>
  </si>
  <si>
    <t>20.450842504401493</t>
  </si>
  <si>
    <t>229</t>
  </si>
  <si>
    <t>50.096732220838256</t>
  </si>
  <si>
    <t>20.450831839565843</t>
  </si>
  <si>
    <t>241</t>
  </si>
  <si>
    <t>50.095674621759414</t>
  </si>
  <si>
    <t>20.451040467422025</t>
  </si>
  <si>
    <t>50.09613359409247</t>
  </si>
  <si>
    <t>20.451340075951165</t>
  </si>
  <si>
    <t>50.09465361688019</t>
  </si>
  <si>
    <t>20.451435766338758</t>
  </si>
  <si>
    <t>49.792910603157964</t>
  </si>
  <si>
    <t>20.442406718552686</t>
  </si>
  <si>
    <t>49.793934614868895</t>
  </si>
  <si>
    <t>20.442447996318</t>
  </si>
  <si>
    <t>49.78921672754499</t>
  </si>
  <si>
    <t>20.44243831636957</t>
  </si>
  <si>
    <t>50.097183869438666</t>
  </si>
  <si>
    <t>20.45176434912874</t>
  </si>
  <si>
    <t>221</t>
  </si>
  <si>
    <t>50.09747468543277</t>
  </si>
  <si>
    <t>20.451841132197877</t>
  </si>
  <si>
    <t>0317694</t>
  </si>
  <si>
    <t>50.104875072559416</t>
  </si>
  <si>
    <t>20.452079354996147</t>
  </si>
  <si>
    <t>50.09701028737275</t>
  </si>
  <si>
    <t>20.451913610897066</t>
  </si>
  <si>
    <t>50.09681907552133</t>
  </si>
  <si>
    <t>20.451959707159503</t>
  </si>
  <si>
    <t>50.09669620579332</t>
  </si>
  <si>
    <t>20.451965947312015</t>
  </si>
  <si>
    <t>49.78914331785123</t>
  </si>
  <si>
    <t>20.44282972129705</t>
  </si>
  <si>
    <t>208</t>
  </si>
  <si>
    <t>50.095173308776936</t>
  </si>
  <si>
    <t>20.452008302211638</t>
  </si>
  <si>
    <t>237</t>
  </si>
  <si>
    <t>50.095375019581084</t>
  </si>
  <si>
    <t>20.452027865064448</t>
  </si>
  <si>
    <t>50.09490294486689</t>
  </si>
  <si>
    <t>20.45209840368626</t>
  </si>
  <si>
    <t>50.09476537576761</t>
  </si>
  <si>
    <t>20.452112110827347</t>
  </si>
  <si>
    <t>49.788785630932054</t>
  </si>
  <si>
    <t>20.442951309997408</t>
  </si>
  <si>
    <t>50.09447750719873</t>
  </si>
  <si>
    <t>20.452161343955805</t>
  </si>
  <si>
    <t>50.0943016836925</t>
  </si>
  <si>
    <t>20.45216624141552</t>
  </si>
  <si>
    <t>50.11362851552879</t>
  </si>
  <si>
    <t>20.452756653078723</t>
  </si>
  <si>
    <t>50.09936160781869</t>
  </si>
  <si>
    <t>20.452346900031465</t>
  </si>
  <si>
    <t>238</t>
  </si>
  <si>
    <t>50.100774861506416</t>
  </si>
  <si>
    <t>20.452472179786827</t>
  </si>
  <si>
    <t>49.79023314338801</t>
  </si>
  <si>
    <t>20.443233518734406</t>
  </si>
  <si>
    <t>244</t>
  </si>
  <si>
    <t>50.10043341206119</t>
  </si>
  <si>
    <t>20.452556617927</t>
  </si>
  <si>
    <t>230</t>
  </si>
  <si>
    <t>50.09992940348452</t>
  </si>
  <si>
    <t>20.45264265506449</t>
  </si>
  <si>
    <t>50.095668454050944</t>
  </si>
  <si>
    <t>20.45264782095469</t>
  </si>
  <si>
    <t>49.79405314789837</t>
  </si>
  <si>
    <t>20.443865854166212</t>
  </si>
  <si>
    <t>49.78895063306974</t>
  </si>
  <si>
    <t>20.44383781442116</t>
  </si>
  <si>
    <t>50.112950331377675</t>
  </si>
  <si>
    <t>20.453687646379162</t>
  </si>
  <si>
    <t>226</t>
  </si>
  <si>
    <t>50.09484514515501</t>
  </si>
  <si>
    <t>20.453228342688124</t>
  </si>
  <si>
    <t>50.094588980739985</t>
  </si>
  <si>
    <t>20.4532554642667</t>
  </si>
  <si>
    <t>50.0950479290876</t>
  </si>
  <si>
    <t>20.45327988974573</t>
  </si>
  <si>
    <t>50.09371002205446</t>
  </si>
  <si>
    <t>20.45334118323555</t>
  </si>
  <si>
    <t>50.09320815056069</t>
  </si>
  <si>
    <t>20.453366310704407</t>
  </si>
  <si>
    <t>50.094184161613214</t>
  </si>
  <si>
    <t>20.453439085193434</t>
  </si>
  <si>
    <t>49.78899642942352</t>
  </si>
  <si>
    <t>20.44467520285319</t>
  </si>
  <si>
    <t>49.787021898530824</t>
  </si>
  <si>
    <t>20.444688395448843</t>
  </si>
  <si>
    <t>262</t>
  </si>
  <si>
    <t>49.78724456835055</t>
  </si>
  <si>
    <t>20.444803046851362</t>
  </si>
  <si>
    <t>49.79410440862306</t>
  </si>
  <si>
    <t>20.44504011199355</t>
  </si>
  <si>
    <t>49.78778045976037</t>
  </si>
  <si>
    <t>20.444948463130764</t>
  </si>
  <si>
    <t>49.79808454353353</t>
  </si>
  <si>
    <t>20.445692053433028</t>
  </si>
  <si>
    <t>49.78891214123302</t>
  </si>
  <si>
    <t>20.445548787604352</t>
  </si>
  <si>
    <t>49.79341786686579</t>
  </si>
  <si>
    <t>20.44569833676997</t>
  </si>
  <si>
    <t>49.78957872370317</t>
  </si>
  <si>
    <t>20.445893651173844</t>
  </si>
  <si>
    <t>49.78927451094418</t>
  </si>
  <si>
    <t>20.44594231624859</t>
  </si>
  <si>
    <t>49.793667946211386</t>
  </si>
  <si>
    <t>20.446077687755142</t>
  </si>
  <si>
    <t>50.13037631158958</t>
  </si>
  <si>
    <t>20.45626591299408</t>
  </si>
  <si>
    <t>263</t>
  </si>
  <si>
    <t>49.78898198105211</t>
  </si>
  <si>
    <t>20.446160137187753</t>
  </si>
  <si>
    <t>270</t>
  </si>
  <si>
    <t>49.78857512571989</t>
  </si>
  <si>
    <t>20.446267123054877</t>
  </si>
  <si>
    <t>26</t>
  </si>
  <si>
    <t>49.79574493794729</t>
  </si>
  <si>
    <t>20.446514184167395</t>
  </si>
  <si>
    <t>49.793893091745566</t>
  </si>
  <si>
    <t>20.44648344605127</t>
  </si>
  <si>
    <t>49.795868262278034</t>
  </si>
  <si>
    <t>20.44691149844082</t>
  </si>
  <si>
    <t>247</t>
  </si>
  <si>
    <t>49.78904202287751</t>
  </si>
  <si>
    <t>20.446763275020857</t>
  </si>
  <si>
    <t>49.796038553569275</t>
  </si>
  <si>
    <t>20.447065885922953</t>
  </si>
  <si>
    <t>49.79037080769343</t>
  </si>
  <si>
    <t>20.447198456788588</t>
  </si>
  <si>
    <t>49.7903392240692</t>
  </si>
  <si>
    <t>20.447897843529</t>
  </si>
  <si>
    <t>49.79357337967711</t>
  </si>
  <si>
    <t>20.448203146777967</t>
  </si>
  <si>
    <t>267</t>
  </si>
  <si>
    <t>49.79076021197723</t>
  </si>
  <si>
    <t>20.448360768315368</t>
  </si>
  <si>
    <t>49.79064987636206</t>
  </si>
  <si>
    <t>20.448773021656855</t>
  </si>
  <si>
    <t>49.79087053168334</t>
  </si>
  <si>
    <t>20.44897504745529</t>
  </si>
  <si>
    <t>268</t>
  </si>
  <si>
    <t>49.789883682799626</t>
  </si>
  <si>
    <t>20.44935987061626</t>
  </si>
  <si>
    <t>49.790351471606634</t>
  </si>
  <si>
    <t>20.449448161557676</t>
  </si>
  <si>
    <t>49.789904926975105</t>
  </si>
  <si>
    <t>20.44977618984774</t>
  </si>
  <si>
    <t>49.790410129292326</t>
  </si>
  <si>
    <t>20.44981636401596</t>
  </si>
  <si>
    <t>49.791773573105495</t>
  </si>
  <si>
    <t>20.45036316439315</t>
  </si>
  <si>
    <t>49.7964127589812</t>
  </si>
  <si>
    <t>20.451359622316897</t>
  </si>
  <si>
    <t>261</t>
  </si>
  <si>
    <t>49.79099483785527</t>
  </si>
  <si>
    <t>20.451418972491336</t>
  </si>
  <si>
    <t>49.79080140857646</t>
  </si>
  <si>
    <t>20.45154902437223</t>
  </si>
  <si>
    <t>49.79058694689479</t>
  </si>
  <si>
    <t>20.4516946238324</t>
  </si>
  <si>
    <t>49.79460385675987</t>
  </si>
  <si>
    <t>20.451899353566603</t>
  </si>
  <si>
    <t>49.79077304104834</t>
  </si>
  <si>
    <t>20.451849483424237</t>
  </si>
  <si>
    <t>49.79068559167949</t>
  </si>
  <si>
    <t>20.452624849347902</t>
  </si>
  <si>
    <t>49.78828005091219</t>
  </si>
  <si>
    <t>20.452602659016232</t>
  </si>
  <si>
    <t>49.79062288637785</t>
  </si>
  <si>
    <t>20.453313520314993</t>
  </si>
  <si>
    <t>49.789040660123334</t>
  </si>
  <si>
    <t>20.4535387978545</t>
  </si>
  <si>
    <t>266</t>
  </si>
  <si>
    <t>49.791294514383495</t>
  </si>
  <si>
    <t>20.453933231376034</t>
  </si>
  <si>
    <t>49.79015738194011</t>
  </si>
  <si>
    <t>20.454123454770915</t>
  </si>
  <si>
    <t>49.79444639672369</t>
  </si>
  <si>
    <t>20.45439981899603</t>
  </si>
  <si>
    <t>49.78766532722646</t>
  </si>
  <si>
    <t>20.45425628280934</t>
  </si>
  <si>
    <t>49.789308757538684</t>
  </si>
  <si>
    <t>20.454475312386663</t>
  </si>
  <si>
    <t>50.129312950240084</t>
  </si>
  <si>
    <t>20.464932736644666</t>
  </si>
  <si>
    <t>49.792635033959776</t>
  </si>
  <si>
    <t>20.45478396862906</t>
  </si>
  <si>
    <t>49.79075971534919</t>
  </si>
  <si>
    <t>20.45473321486072</t>
  </si>
  <si>
    <t>49.78911274866994</t>
  </si>
  <si>
    <t>20.45483045541003</t>
  </si>
  <si>
    <t>49.789083589825005</t>
  </si>
  <si>
    <t>20.455193309440745</t>
  </si>
  <si>
    <t>49.789367459534354</t>
  </si>
  <si>
    <t>20.455817983544296</t>
  </si>
  <si>
    <t>49.7894019807523</t>
  </si>
  <si>
    <t>20.45614746067853</t>
  </si>
  <si>
    <t>50.035091087719394</t>
  </si>
  <si>
    <t>20.46377717624585</t>
  </si>
  <si>
    <t>0317642</t>
  </si>
  <si>
    <t>50.09907965121751</t>
  </si>
  <si>
    <t>20.467255142773553</t>
  </si>
  <si>
    <t>49.967915012089</t>
  </si>
  <si>
    <t>20.464392115577947</t>
  </si>
  <si>
    <t>50.09951872725938</t>
  </si>
  <si>
    <t>20.469055188686877</t>
  </si>
  <si>
    <t>49.97538549678965</t>
  </si>
  <si>
    <t>20.467409484975114</t>
  </si>
  <si>
    <t>49.80018538284733</t>
  </si>
  <si>
    <t>20.46218761747799</t>
  </si>
  <si>
    <t>50.053827506804865</t>
  </si>
  <si>
    <t>20.469946292289375</t>
  </si>
  <si>
    <t>49.800297660923114</t>
  </si>
  <si>
    <t>20.4624755415929</t>
  </si>
  <si>
    <t>50.12021513435271</t>
  </si>
  <si>
    <t>20.472717656854336</t>
  </si>
  <si>
    <t>49.80061653462894</t>
  </si>
  <si>
    <t>20.463202862670606</t>
  </si>
  <si>
    <t>49.79916227408383</t>
  </si>
  <si>
    <t>20.463570439386046</t>
  </si>
  <si>
    <t>260</t>
  </si>
  <si>
    <t>49.7911201151556</t>
  </si>
  <si>
    <t>20.464066034295126</t>
  </si>
  <si>
    <t>49.973015430692406</t>
  </si>
  <si>
    <t>20.469635514858794</t>
  </si>
  <si>
    <t>49.980320372044794</t>
  </si>
  <si>
    <t>20.470276255675774</t>
  </si>
  <si>
    <t>50.044031775107044</t>
  </si>
  <si>
    <t>20.472450294766602</t>
  </si>
  <si>
    <t>49.97356755263183</t>
  </si>
  <si>
    <t>20.47098775674689</t>
  </si>
  <si>
    <t>49.98111675190264</t>
  </si>
  <si>
    <t>20.47137320599565</t>
  </si>
  <si>
    <t>49.97986639087617</t>
  </si>
  <si>
    <t>20.471389790142833</t>
  </si>
  <si>
    <t>49.980546882598205</t>
  </si>
  <si>
    <t>20.471495028612914</t>
  </si>
  <si>
    <t>49.98023503068922</t>
  </si>
  <si>
    <t>20.471559094197783</t>
  </si>
  <si>
    <t>50.09978997084833</t>
  </si>
  <si>
    <t>20.475249535159765</t>
  </si>
  <si>
    <t>49.799943729405236</t>
  </si>
  <si>
    <t>20.46622393239304</t>
  </si>
  <si>
    <t>49.79974356453998</t>
  </si>
  <si>
    <t>20.46631158989004</t>
  </si>
  <si>
    <t>49.98025960466935</t>
  </si>
  <si>
    <t>20.471976788993274</t>
  </si>
  <si>
    <t>49.98021804300822</t>
  </si>
  <si>
    <t>20.47224353181748</t>
  </si>
  <si>
    <t>49.800462671104604</t>
  </si>
  <si>
    <t>20.467879516255334</t>
  </si>
  <si>
    <t>49.80034956545176</t>
  </si>
  <si>
    <t>20.468118496805268</t>
  </si>
  <si>
    <t>49.79828138708575</t>
  </si>
  <si>
    <t>20.46819093170438</t>
  </si>
  <si>
    <t>49.79743260982823</t>
  </si>
  <si>
    <t>20.46857955371594</t>
  </si>
  <si>
    <t>49.79887440741041</t>
  </si>
  <si>
    <t>20.46868262182401</t>
  </si>
  <si>
    <t>257</t>
  </si>
  <si>
    <t>49.79640476655346</t>
  </si>
  <si>
    <t>20.46900298845332</t>
  </si>
  <si>
    <t>50.0504816671758</t>
  </si>
  <si>
    <t>20.47696978976777</t>
  </si>
  <si>
    <t>49.796127754714476</t>
  </si>
  <si>
    <t>20.46923207712341</t>
  </si>
  <si>
    <t>50.130155117544255</t>
  </si>
  <si>
    <t>20.48040714169966</t>
  </si>
  <si>
    <t>49.78505505030721</t>
  </si>
  <si>
    <t>20.470041118786355</t>
  </si>
  <si>
    <t>49.794453704313355</t>
  </si>
  <si>
    <t>20.470389526067102</t>
  </si>
  <si>
    <t>49.784930914664</t>
  </si>
  <si>
    <t>20.47026806377426</t>
  </si>
  <si>
    <t>112</t>
  </si>
  <si>
    <t>49.796050539050995</t>
  </si>
  <si>
    <t>20.470747298336033</t>
  </si>
  <si>
    <t>50.13081298783232</t>
  </si>
  <si>
    <t>20.4810978625588</t>
  </si>
  <si>
    <t>49.800757798390734</t>
  </si>
  <si>
    <t>20.47101182448995</t>
  </si>
  <si>
    <t>49.79444002994233</t>
  </si>
  <si>
    <t>20.47105149575654</t>
  </si>
  <si>
    <t>0317665</t>
  </si>
  <si>
    <t>50.094225077425236</t>
  </si>
  <si>
    <t>20.48025176544608</t>
  </si>
  <si>
    <t>50.04273922336741</t>
  </si>
  <si>
    <t>20.47866779171829</t>
  </si>
  <si>
    <t>49.788002699477154</t>
  </si>
  <si>
    <t>20.47137893029714</t>
  </si>
  <si>
    <t>50.094444625604005</t>
  </si>
  <si>
    <t>20.481108112730034</t>
  </si>
  <si>
    <t>49.97296513972006</t>
  </si>
  <si>
    <t>20.478387334837763</t>
  </si>
  <si>
    <t>50.04182437509802</t>
  </si>
  <si>
    <t>20.48134775038731</t>
  </si>
  <si>
    <t>233</t>
  </si>
  <si>
    <t>49.87269331209958</t>
  </si>
  <si>
    <t>20.477958389026785</t>
  </si>
  <si>
    <t>0812755</t>
  </si>
  <si>
    <t>50.026636540218846</t>
  </si>
  <si>
    <t>20.48296798075185</t>
  </si>
  <si>
    <t>49.85286667444936</t>
  </si>
  <si>
    <t>20.478107740868417</t>
  </si>
  <si>
    <t>49.97218924298895</t>
  </si>
  <si>
    <t>20.482017165503073</t>
  </si>
  <si>
    <t>50.029188076215604</t>
  </si>
  <si>
    <t>20.483939720009538</t>
  </si>
  <si>
    <t>50.04275005777916</t>
  </si>
  <si>
    <t>20.48440003480126</t>
  </si>
  <si>
    <t>325</t>
  </si>
  <si>
    <t>49.86918832932834</t>
  </si>
  <si>
    <t>20.479664193607313</t>
  </si>
  <si>
    <t>319</t>
  </si>
  <si>
    <t>49.85216884046253</t>
  </si>
  <si>
    <t>20.479376567324543</t>
  </si>
  <si>
    <t>292</t>
  </si>
  <si>
    <t>49.85320603561933</t>
  </si>
  <si>
    <t>20.479728219337908</t>
  </si>
  <si>
    <t>317</t>
  </si>
  <si>
    <t>49.85231018661798</t>
  </si>
  <si>
    <t>20.479843370345428</t>
  </si>
  <si>
    <t>50.03020254215185</t>
  </si>
  <si>
    <t>20.485338400549896</t>
  </si>
  <si>
    <t>50.03098471943527</t>
  </si>
  <si>
    <t>20.485460739646165</t>
  </si>
  <si>
    <t>49.87184626565293</t>
  </si>
  <si>
    <t>20.480603800011416</t>
  </si>
  <si>
    <t>360</t>
  </si>
  <si>
    <t>49.85266149813245</t>
  </si>
  <si>
    <t>20.480171580776215</t>
  </si>
  <si>
    <t>49.86550788671352</t>
  </si>
  <si>
    <t>20.481216970347884</t>
  </si>
  <si>
    <t>0811833</t>
  </si>
  <si>
    <t>50.05710032485947</t>
  </si>
  <si>
    <t>20.487401334218884</t>
  </si>
  <si>
    <t>50.02667452078668</t>
  </si>
  <si>
    <t>20.486777577219865</t>
  </si>
  <si>
    <t>49.97632563752733</t>
  </si>
  <si>
    <t>20.485439068135566</t>
  </si>
  <si>
    <t>49.975675687361665</t>
  </si>
  <si>
    <t>20.485694268018058</t>
  </si>
  <si>
    <t>49.97611445286398</t>
  </si>
  <si>
    <t>20.485737754211847</t>
  </si>
  <si>
    <t>50.03249010251997</t>
  </si>
  <si>
    <t>20.4887347892216</t>
  </si>
  <si>
    <t>50.0402732786518</t>
  </si>
  <si>
    <t>20.489516832542666</t>
  </si>
  <si>
    <t>0830227</t>
  </si>
  <si>
    <t>50.022062754937004</t>
  </si>
  <si>
    <t>20.489208440523917</t>
  </si>
  <si>
    <t>50.063262263654714</t>
  </si>
  <si>
    <t>20.4905442242608</t>
  </si>
  <si>
    <t>49.907731468156406</t>
  </si>
  <si>
    <t>20.48588969216352</t>
  </si>
  <si>
    <t>50.05996535626148</t>
  </si>
  <si>
    <t>20.490634491028935</t>
  </si>
  <si>
    <t>50.03369588869169</t>
  </si>
  <si>
    <t>20.489921696862353</t>
  </si>
  <si>
    <t>50.06522217407027</t>
  </si>
  <si>
    <t>20.492620359124786</t>
  </si>
  <si>
    <t>50.05881746698498</t>
  </si>
  <si>
    <t>20.492704246072545</t>
  </si>
  <si>
    <t>50.12119793373612</t>
  </si>
  <si>
    <t>20.494732393698495</t>
  </si>
  <si>
    <t>49.907394866061324</t>
  </si>
  <si>
    <t>20.488211006668667</t>
  </si>
  <si>
    <t>50.023194002583026</t>
  </si>
  <si>
    <t>20.49185425053285</t>
  </si>
  <si>
    <t>50.12137585193531</t>
  </si>
  <si>
    <t>20.495154251807858</t>
  </si>
  <si>
    <t>50.057921868605675</t>
  </si>
  <si>
    <t>20.493251113984922</t>
  </si>
  <si>
    <t>49.896519714124</t>
  </si>
  <si>
    <t>20.48850239065416</t>
  </si>
  <si>
    <t>50.02298548791049</t>
  </si>
  <si>
    <t>20.49244701895173</t>
  </si>
  <si>
    <t>49.903953456288356</t>
  </si>
  <si>
    <t>20.488898150317105</t>
  </si>
  <si>
    <t>407</t>
  </si>
  <si>
    <t>49.88720299913123</t>
  </si>
  <si>
    <t>20.488638283768932</t>
  </si>
  <si>
    <t>50.03770619552027</t>
  </si>
  <si>
    <t>20.493322619382926</t>
  </si>
  <si>
    <t>50.058419505208754</t>
  </si>
  <si>
    <t>20.494180691850357</t>
  </si>
  <si>
    <t>50.057916487932154</t>
  </si>
  <si>
    <t>20.494315917581442</t>
  </si>
  <si>
    <t>209</t>
  </si>
  <si>
    <t>49.90732204630289</t>
  </si>
  <si>
    <t>20.48972797828381</t>
  </si>
  <si>
    <t>49.89757926686575</t>
  </si>
  <si>
    <t>20.489700932758716</t>
  </si>
  <si>
    <t>50.08496042545819</t>
  </si>
  <si>
    <t>20.49569249164077</t>
  </si>
  <si>
    <t>50.02366617359526</t>
  </si>
  <si>
    <t>20.4938122626843</t>
  </si>
  <si>
    <t>50.08494098157689</t>
  </si>
  <si>
    <t>20.496171541225266</t>
  </si>
  <si>
    <t>219</t>
  </si>
  <si>
    <t>49.89466438536129</t>
  </si>
  <si>
    <t>20.49032275890113</t>
  </si>
  <si>
    <t>49.90021878410471</t>
  </si>
  <si>
    <t>20.490555747973794</t>
  </si>
  <si>
    <t>50.024174527014004</t>
  </si>
  <si>
    <t>20.494506954679572</t>
  </si>
  <si>
    <t>49.894152997435256</t>
  </si>
  <si>
    <t>20.490502692452107</t>
  </si>
  <si>
    <t>50.08418518439526</t>
  </si>
  <si>
    <t>20.496554596758752</t>
  </si>
  <si>
    <t>50.02435029588579</t>
  </si>
  <si>
    <t>20.494796633362533</t>
  </si>
  <si>
    <t>50.08458856637931</t>
  </si>
  <si>
    <t>20.49679144193438</t>
  </si>
  <si>
    <t>49.896401842238234</t>
  </si>
  <si>
    <t>20.490974334036515</t>
  </si>
  <si>
    <t>50.08455894464045</t>
  </si>
  <si>
    <t>20.497044507447526</t>
  </si>
  <si>
    <t>50.08427641920642</t>
  </si>
  <si>
    <t>20.49707061017192</t>
  </si>
  <si>
    <t>49.89933779102853</t>
  </si>
  <si>
    <t>20.49134735044959</t>
  </si>
  <si>
    <t>50.080209647143654</t>
  </si>
  <si>
    <t>20.496982762650298</t>
  </si>
  <si>
    <t>50.07982780219506</t>
  </si>
  <si>
    <t>20.497159293997488</t>
  </si>
  <si>
    <t>50.0800256588455</t>
  </si>
  <si>
    <t>20.497214611154607</t>
  </si>
  <si>
    <t>50.08429829696433</t>
  </si>
  <si>
    <t>20.497361379563174</t>
  </si>
  <si>
    <t>50.082099267204306</t>
  </si>
  <si>
    <t>20.497347483026154</t>
  </si>
  <si>
    <t>50.088521934869625</t>
  </si>
  <si>
    <t>20.497572761077368</t>
  </si>
  <si>
    <t>50.06744586746031</t>
  </si>
  <si>
    <t>20.496927146789744</t>
  </si>
  <si>
    <t>50.04021599624851</t>
  </si>
  <si>
    <t>20.496154939350035</t>
  </si>
  <si>
    <t>50.084236214721756</t>
  </si>
  <si>
    <t>20.49754242513173</t>
  </si>
  <si>
    <t>50.08874964725455</t>
  </si>
  <si>
    <t>20.497684491043273</t>
  </si>
  <si>
    <t>50.07966597908983</t>
  </si>
  <si>
    <t>20.497443714704538</t>
  </si>
  <si>
    <t>50.080568284659904</t>
  </si>
  <si>
    <t>20.49751552048976</t>
  </si>
  <si>
    <t>50.08256300656129</t>
  </si>
  <si>
    <t>20.497633659895342</t>
  </si>
  <si>
    <t>50.082416983206386</t>
  </si>
  <si>
    <t>20.497646860014054</t>
  </si>
  <si>
    <t>50.082246210265744</t>
  </si>
  <si>
    <t>20.497671579235018</t>
  </si>
  <si>
    <t>50.08281647370553</t>
  </si>
  <si>
    <t>20.49773714145484</t>
  </si>
  <si>
    <t>50.08834412049764</t>
  </si>
  <si>
    <t>20.497925858816835</t>
  </si>
  <si>
    <t>50.08269664021166</t>
  </si>
  <si>
    <t>20.497763448087817</t>
  </si>
  <si>
    <t>50.081846240345826</t>
  </si>
  <si>
    <t>20.497754695845934</t>
  </si>
  <si>
    <t>50.08090398838795</t>
  </si>
  <si>
    <t>20.497782680004182</t>
  </si>
  <si>
    <t>50.089753327153126</t>
  </si>
  <si>
    <t>20.498070851898134</t>
  </si>
  <si>
    <t>50.082964159642465</t>
  </si>
  <si>
    <t>20.497867368619595</t>
  </si>
  <si>
    <t>50.08170792564943</t>
  </si>
  <si>
    <t>20.497851428728705</t>
  </si>
  <si>
    <t>50.07909930334586</t>
  </si>
  <si>
    <t>20.49778105564549</t>
  </si>
  <si>
    <t>49.90635546159562</t>
  </si>
  <si>
    <t>20.492427912947</t>
  </si>
  <si>
    <t>50.081503320539156</t>
  </si>
  <si>
    <t>20.497910592995648</t>
  </si>
  <si>
    <t>50.08420567826119</t>
  </si>
  <si>
    <t>20.49800665715327</t>
  </si>
  <si>
    <t>50.08106924058556</t>
  </si>
  <si>
    <t>20.49791344808409</t>
  </si>
  <si>
    <t>50.039396410167186</t>
  </si>
  <si>
    <t>20.496617862743612</t>
  </si>
  <si>
    <t>50.07890685328231</t>
  </si>
  <si>
    <t>20.497851519647377</t>
  </si>
  <si>
    <t>50.09000632056264</t>
  </si>
  <si>
    <t>20.498224024475643</t>
  </si>
  <si>
    <t>50.081346352460336</t>
  </si>
  <si>
    <t>20.497954855995914</t>
  </si>
  <si>
    <t>50.08247551671313</t>
  </si>
  <si>
    <t>20.49801326319292</t>
  </si>
  <si>
    <t>163</t>
  </si>
  <si>
    <t>50.067180432694826</t>
  </si>
  <si>
    <t>20.497615049591502</t>
  </si>
  <si>
    <t>50.07848185075461</t>
  </si>
  <si>
    <t>20.497967983189746</t>
  </si>
  <si>
    <t>50.080614076451575</t>
  </si>
  <si>
    <t>20.49805218842509</t>
  </si>
  <si>
    <t>50.08974118153072</t>
  </si>
  <si>
    <t>20.49834412999389</t>
  </si>
  <si>
    <t>50.08206451375393</t>
  </si>
  <si>
    <t>20.49813426785888</t>
  </si>
  <si>
    <t>50.08270322878006</t>
  </si>
  <si>
    <t>20.4982060660908</t>
  </si>
  <si>
    <t>50.090365118606215</t>
  </si>
  <si>
    <t>20.498458664315233</t>
  </si>
  <si>
    <t>50.08461124607256</t>
  </si>
  <si>
    <t>20.498302420436037</t>
  </si>
  <si>
    <t>50.08440903157289</t>
  </si>
  <si>
    <t>20.498312502226756</t>
  </si>
  <si>
    <t>50.06840152279311</t>
  </si>
  <si>
    <t>20.497869444922692</t>
  </si>
  <si>
    <t>50.08394442101974</t>
  </si>
  <si>
    <t>20.49836629153906</t>
  </si>
  <si>
    <t>50.08626022516035</t>
  </si>
  <si>
    <t>20.49845623030557</t>
  </si>
  <si>
    <t>50.09018780659293</t>
  </si>
  <si>
    <t>20.49858150879881</t>
  </si>
  <si>
    <t>50.08714381488965</t>
  </si>
  <si>
    <t>20.498491190658246</t>
  </si>
  <si>
    <t>38</t>
  </si>
  <si>
    <t>50.085931368588255</t>
  </si>
  <si>
    <t>20.498473342195076</t>
  </si>
  <si>
    <t>50.08775108476631</t>
  </si>
  <si>
    <t>20.49853555327776</t>
  </si>
  <si>
    <t>50.03591686264568</t>
  </si>
  <si>
    <t>20.496968815434577</t>
  </si>
  <si>
    <t>50.090722710790885</t>
  </si>
  <si>
    <t>20.498676561103945</t>
  </si>
  <si>
    <t>50.07813509445403</t>
  </si>
  <si>
    <t>20.498284858746047</t>
  </si>
  <si>
    <t>50.08339503779144</t>
  </si>
  <si>
    <t>20.49845294000493</t>
  </si>
  <si>
    <t>50.080610583582775</t>
  </si>
  <si>
    <t>20.498458973100814</t>
  </si>
  <si>
    <t>50.09166927064377</t>
  </si>
  <si>
    <t>20.49884623542133</t>
  </si>
  <si>
    <t>50.08039136095768</t>
  </si>
  <si>
    <t>20.49856137079079</t>
  </si>
  <si>
    <t>50.08876772681782</t>
  </si>
  <si>
    <t>20.498870433846424</t>
  </si>
  <si>
    <t>49.86412072631363</t>
  </si>
  <si>
    <t>20.491983220283732</t>
  </si>
  <si>
    <t>50.084293675282424</t>
  </si>
  <si>
    <t>20.498808685141487</t>
  </si>
  <si>
    <t>50.08615998481213</t>
  </si>
  <si>
    <t>20.49886829381421</t>
  </si>
  <si>
    <t>50.08449704787383</t>
  </si>
  <si>
    <t>20.498845069191493</t>
  </si>
  <si>
    <t>50.07783340922574</t>
  </si>
  <si>
    <t>20.49864955618376</t>
  </si>
  <si>
    <t>50.085713291985236</t>
  </si>
  <si>
    <t>20.49889532744002</t>
  </si>
  <si>
    <t>50.09088373420682</t>
  </si>
  <si>
    <t>20.499066711937612</t>
  </si>
  <si>
    <t>50.06830376596226</t>
  </si>
  <si>
    <t>20.498378450753165</t>
  </si>
  <si>
    <t>50.08279881273926</t>
  </si>
  <si>
    <t>20.49883306792473</t>
  </si>
  <si>
    <t>50.080014395329506</t>
  </si>
  <si>
    <t>20.49876808058812</t>
  </si>
  <si>
    <t>50.08387090448926</t>
  </si>
  <si>
    <t>20.498888353452518</t>
  </si>
  <si>
    <t>50.08694859886076</t>
  </si>
  <si>
    <t>20.499034914177148</t>
  </si>
  <si>
    <t>50.087185451143164</t>
  </si>
  <si>
    <t>20.499064152865152</t>
  </si>
  <si>
    <t>50.08895011380541</t>
  </si>
  <si>
    <t>20.49917110460848</t>
  </si>
  <si>
    <t>50.08741471259886</t>
  </si>
  <si>
    <t>20.49913685444681</t>
  </si>
  <si>
    <t>50.08927461688373</t>
  </si>
  <si>
    <t>20.499216736077223</t>
  </si>
  <si>
    <t>50.08768842020145</t>
  </si>
  <si>
    <t>20.499182788362752</t>
  </si>
  <si>
    <t>50.07964835754506</t>
  </si>
  <si>
    <t>20.498945090064662</t>
  </si>
  <si>
    <t>50.118206820213814</t>
  </si>
  <si>
    <t>20.500200899444994</t>
  </si>
  <si>
    <t>50.07769610491574</t>
  </si>
  <si>
    <t>20.49894018722326</t>
  </si>
  <si>
    <t>50.080070382129094</t>
  </si>
  <si>
    <t>20.49905929039013</t>
  </si>
  <si>
    <t>50.07987757789191</t>
  </si>
  <si>
    <t>20.499157047062713</t>
  </si>
  <si>
    <t>50.08670568139813</t>
  </si>
  <si>
    <t>20.499475248939483</t>
  </si>
  <si>
    <t>50.08631010514799</t>
  </si>
  <si>
    <t>20.49949021597932</t>
  </si>
  <si>
    <t>50.08948917688013</t>
  </si>
  <si>
    <t>20.499611280382645</t>
  </si>
  <si>
    <t>50.082793969333906</t>
  </si>
  <si>
    <t>20.49948015253216</t>
  </si>
  <si>
    <t>0317139</t>
  </si>
  <si>
    <t>50.10050198855997</t>
  </si>
  <si>
    <t>20.500073628193483</t>
  </si>
  <si>
    <t>50.08853501165897</t>
  </si>
  <si>
    <t>20.49974537739306</t>
  </si>
  <si>
    <t>50.0776246954315</t>
  </si>
  <si>
    <t>20.499434938723443</t>
  </si>
  <si>
    <t>50.07087193825607</t>
  </si>
  <si>
    <t>20.499262497459746</t>
  </si>
  <si>
    <t>50.07846527302411</t>
  </si>
  <si>
    <t>20.499523967374035</t>
  </si>
  <si>
    <t>50.02576020422071</t>
  </si>
  <si>
    <t>20.497907870978196</t>
  </si>
  <si>
    <t>50.07864117068274</t>
  </si>
  <si>
    <t>20.499588085381994</t>
  </si>
  <si>
    <t>50.077401394809584</t>
  </si>
  <si>
    <t>20.499580888983655</t>
  </si>
  <si>
    <t>50.07813784230061</t>
  </si>
  <si>
    <t>20.49970490074346</t>
  </si>
  <si>
    <t>49.8922075448677</t>
  </si>
  <si>
    <t>20.49394608057208</t>
  </si>
  <si>
    <t>50.08525351894135</t>
  </si>
  <si>
    <t>20.499947999242835</t>
  </si>
  <si>
    <t>50.02093030706466</t>
  </si>
  <si>
    <t>20.49796949450571</t>
  </si>
  <si>
    <t>50.09175924231298</t>
  </si>
  <si>
    <t>20.500179263473587</t>
  </si>
  <si>
    <t>50.09122878588281</t>
  </si>
  <si>
    <t>20.50017414774116</t>
  </si>
  <si>
    <t>50.07774777460687</t>
  </si>
  <si>
    <t>20.499837456051726</t>
  </si>
  <si>
    <t>50.069755156643204</t>
  </si>
  <si>
    <t>20.499611321942602</t>
  </si>
  <si>
    <t>50.09011273518893</t>
  </si>
  <si>
    <t>20.500325032018292</t>
  </si>
  <si>
    <t>50.08949735824606</t>
  </si>
  <si>
    <t>20.500338069503105</t>
  </si>
  <si>
    <t>50.07755082188998</t>
  </si>
  <si>
    <t>20.49998422702374</t>
  </si>
  <si>
    <t>50.08968671207332</t>
  </si>
  <si>
    <t>20.500371296918882</t>
  </si>
  <si>
    <t>50.07731847168606</t>
  </si>
  <si>
    <t>20.500073126958807</t>
  </si>
  <si>
    <t>50.070066787002155</t>
  </si>
  <si>
    <t>20.499860843162224</t>
  </si>
  <si>
    <t>50.07719437589194</t>
  </si>
  <si>
    <t>20.500098711840828</t>
  </si>
  <si>
    <t>50.09042702154063</t>
  </si>
  <si>
    <t>20.500549261015927</t>
  </si>
  <si>
    <t>50.09068691955265</t>
  </si>
  <si>
    <t>20.50056284071871</t>
  </si>
  <si>
    <t>50.08992428849933</t>
  </si>
  <si>
    <t>20.50061634265311</t>
  </si>
  <si>
    <t>50.01963454913313</t>
  </si>
  <si>
    <t>20.49845257786</t>
  </si>
  <si>
    <t>50.07692698435805</t>
  </si>
  <si>
    <t>20.500256935252164</t>
  </si>
  <si>
    <t>50.090197357343946</t>
  </si>
  <si>
    <t>20.500698619394008</t>
  </si>
  <si>
    <t>50.075842415589776</t>
  </si>
  <si>
    <t>20.500283158211502</t>
  </si>
  <si>
    <t>50.076610727166745</t>
  </si>
  <si>
    <t>20.50038905642548</t>
  </si>
  <si>
    <t>50.084454233149955</t>
  </si>
  <si>
    <t>20.500662609061383</t>
  </si>
  <si>
    <t>50.073242568844286</t>
  </si>
  <si>
    <t>20.50034946401505</t>
  </si>
  <si>
    <t>50.076767828635134</t>
  </si>
  <si>
    <t>20.50047041645894</t>
  </si>
  <si>
    <t>50.07431557624715</t>
  </si>
  <si>
    <t>20.50040206455436</t>
  </si>
  <si>
    <t>212</t>
  </si>
  <si>
    <t>49.906943279043574</t>
  </si>
  <si>
    <t>20.495206028883842</t>
  </si>
  <si>
    <t>50.071457557849165</t>
  </si>
  <si>
    <t>20.50032106114946</t>
  </si>
  <si>
    <t>50.071926205401056</t>
  </si>
  <si>
    <t>20.50036298912758</t>
  </si>
  <si>
    <t>50.09088984310565</t>
  </si>
  <si>
    <t>20.500960613805464</t>
  </si>
  <si>
    <t>50.09053849835267</t>
  </si>
  <si>
    <t>20.500952368659224</t>
  </si>
  <si>
    <t>367</t>
  </si>
  <si>
    <t>49.865994209197616</t>
  </si>
  <si>
    <t>20.493994287700712</t>
  </si>
  <si>
    <t>49.89191351453414</t>
  </si>
  <si>
    <t>20.494807452112735</t>
  </si>
  <si>
    <t>50.074067329570774</t>
  </si>
  <si>
    <t>20.50057452754674</t>
  </si>
  <si>
    <t>50.090753396543874</t>
  </si>
  <si>
    <t>20.50110145156654</t>
  </si>
  <si>
    <t>50.09161025722727</t>
  </si>
  <si>
    <t>20.501237145076352</t>
  </si>
  <si>
    <t>50.09085297353863</t>
  </si>
  <si>
    <t>20.501229870880188</t>
  </si>
  <si>
    <t>50.08383804787286</t>
  </si>
  <si>
    <t>20.501022978408677</t>
  </si>
  <si>
    <t>50.07598705697803</t>
  </si>
  <si>
    <t>20.50078463544508</t>
  </si>
  <si>
    <t>50.02030363529111</t>
  </si>
  <si>
    <t>20.49907415627659</t>
  </si>
  <si>
    <t>50.084412515386745</t>
  </si>
  <si>
    <t>20.501102402238857</t>
  </si>
  <si>
    <t>50.09135884980464</t>
  </si>
  <si>
    <t>20.501382249680802</t>
  </si>
  <si>
    <t>50.09103546861783</t>
  </si>
  <si>
    <t>20.501385801532276</t>
  </si>
  <si>
    <t>50.073843658949954</t>
  </si>
  <si>
    <t>20.50102079807224</t>
  </si>
  <si>
    <t>50.083647828945786</t>
  </si>
  <si>
    <t>20.50132837052483</t>
  </si>
  <si>
    <t>50.09180408511485</t>
  </si>
  <si>
    <t>20.50160375560271</t>
  </si>
  <si>
    <t>49.90743252827972</t>
  </si>
  <si>
    <t>20.495949002275673</t>
  </si>
  <si>
    <t>50.09160115451736</t>
  </si>
  <si>
    <t>20.501805002495395</t>
  </si>
  <si>
    <t>50.07457246076971</t>
  </si>
  <si>
    <t>20.501464049829107</t>
  </si>
  <si>
    <t>50.09119994503178</t>
  </si>
  <si>
    <t>20.50198366130003</t>
  </si>
  <si>
    <t>50.02050249930507</t>
  </si>
  <si>
    <t>20.499785643946364</t>
  </si>
  <si>
    <t>49.87217988986969</t>
  </si>
  <si>
    <t>20.49525150805518</t>
  </si>
  <si>
    <t>50.09151625499714</t>
  </si>
  <si>
    <t>20.502119197064363</t>
  </si>
  <si>
    <t>49.9030412057965</t>
  </si>
  <si>
    <t>20.496275020319104</t>
  </si>
  <si>
    <t>50.02092614046904</t>
  </si>
  <si>
    <t>20.49996256801416</t>
  </si>
  <si>
    <t>50.09230254357758</t>
  </si>
  <si>
    <t>20.502342337194168</t>
  </si>
  <si>
    <t>50.09971533639286</t>
  </si>
  <si>
    <t>20.502607390858568</t>
  </si>
  <si>
    <t>49.868967634035315</t>
  </si>
  <si>
    <t>20.495518378493795</t>
  </si>
  <si>
    <t>50.092451344931646</t>
  </si>
  <si>
    <t>20.5025218064658</t>
  </si>
  <si>
    <t>49.89988944836619</t>
  </si>
  <si>
    <t>20.496713139288186</t>
  </si>
  <si>
    <t>50.092887193857784</t>
  </si>
  <si>
    <t>20.502789470368366</t>
  </si>
  <si>
    <t>49.902991959190004</t>
  </si>
  <si>
    <t>20.497503288733984</t>
  </si>
  <si>
    <t>50.0564637319862</t>
  </si>
  <si>
    <t>20.502949921411894</t>
  </si>
  <si>
    <t>50.097917458409</t>
  </si>
  <si>
    <t>20.507185252167385</t>
  </si>
  <si>
    <t>50.09895149568557</t>
  </si>
  <si>
    <t>20.50753186454163</t>
  </si>
  <si>
    <t>50.09926407445566</t>
  </si>
  <si>
    <t>20.508495105229283</t>
  </si>
  <si>
    <t>366</t>
  </si>
  <si>
    <t>49.88537983103246</t>
  </si>
  <si>
    <t>20.502285258640363</t>
  </si>
  <si>
    <t>50.10038415723978</t>
  </si>
  <si>
    <t>20.509251520879555</t>
  </si>
  <si>
    <t>50.09943449113723</t>
  </si>
  <si>
    <t>20.509309099580108</t>
  </si>
  <si>
    <t>50.10021048730468</t>
  </si>
  <si>
    <t>20.509633999624054</t>
  </si>
  <si>
    <t>50.10055898893625</t>
  </si>
  <si>
    <t>20.509860779181025</t>
  </si>
  <si>
    <t>50.10002613549903</t>
  </si>
  <si>
    <t>20.5100270668184</t>
  </si>
  <si>
    <t>50.0998152444809</t>
  </si>
  <si>
    <t>20.5100286316115</t>
  </si>
  <si>
    <t>50.10015860166244</t>
  </si>
  <si>
    <t>20.510110458396724</t>
  </si>
  <si>
    <t>50.101153456810984</t>
  </si>
  <si>
    <t>20.510226431792308</t>
  </si>
  <si>
    <t>50.101337040336325</t>
  </si>
  <si>
    <t>20.51029777291176</t>
  </si>
  <si>
    <t>50.10278066464789</t>
  </si>
  <si>
    <t>20.510362296442654</t>
  </si>
  <si>
    <t>50.10161451761717</t>
  </si>
  <si>
    <t>20.5104458315702</t>
  </si>
  <si>
    <t>50.10097698155348</t>
  </si>
  <si>
    <t>20.51055418443798</t>
  </si>
  <si>
    <t>50.10129271069179</t>
  </si>
  <si>
    <t>20.510733499592686</t>
  </si>
  <si>
    <t>50.10237950944219</t>
  </si>
  <si>
    <t>20.510805935366292</t>
  </si>
  <si>
    <t>50.10257922113907</t>
  </si>
  <si>
    <t>20.510853199512244</t>
  </si>
  <si>
    <t>50.10159438814525</t>
  </si>
  <si>
    <t>20.51091237368239</t>
  </si>
  <si>
    <t>50.102774780145616</t>
  </si>
  <si>
    <t>20.51094951067235</t>
  </si>
  <si>
    <t>50.101826550360876</t>
  </si>
  <si>
    <t>20.511031690938335</t>
  </si>
  <si>
    <t>50.100972319448964</t>
  </si>
  <si>
    <t>20.511182395031543</t>
  </si>
  <si>
    <t>50.102694464328906</t>
  </si>
  <si>
    <t>20.511449687280287</t>
  </si>
  <si>
    <t>50.102505589971344</t>
  </si>
  <si>
    <t>20.51151477784679</t>
  </si>
  <si>
    <t>0821702</t>
  </si>
  <si>
    <t>49.888821110490284</t>
  </si>
  <si>
    <t>20.504851727966734</t>
  </si>
  <si>
    <t>49.84948499304352</t>
  </si>
  <si>
    <t>20.504639746542857</t>
  </si>
  <si>
    <t>49.84823279786778</t>
  </si>
  <si>
    <t>20.505662939076014</t>
  </si>
  <si>
    <t>49.84804585138042</t>
  </si>
  <si>
    <t>20.50577321410052</t>
  </si>
  <si>
    <t>405</t>
  </si>
  <si>
    <t>49.88213740271913</t>
  </si>
  <si>
    <t>20.506861640155748</t>
  </si>
  <si>
    <t>318</t>
  </si>
  <si>
    <t>49.84851559248194</t>
  </si>
  <si>
    <t>20.506222090624775</t>
  </si>
  <si>
    <t>347</t>
  </si>
  <si>
    <t>49.84806245662584</t>
  </si>
  <si>
    <t>20.50622349269571</t>
  </si>
  <si>
    <t>372</t>
  </si>
  <si>
    <t>49.84833583934398</t>
  </si>
  <si>
    <t>20.506298664404806</t>
  </si>
  <si>
    <t>49.84997380911184</t>
  </si>
  <si>
    <t>20.50680284306258</t>
  </si>
  <si>
    <t>49.85903715496453</t>
  </si>
  <si>
    <t>20.507248242243815</t>
  </si>
  <si>
    <t>49.859266482347884</t>
  </si>
  <si>
    <t>20.507276532830396</t>
  </si>
  <si>
    <t>49.850124457094594</t>
  </si>
  <si>
    <t>20.50796554424322</t>
  </si>
  <si>
    <t>49.8843960003999</t>
  </si>
  <si>
    <t>20.509160168567057</t>
  </si>
  <si>
    <t>49.84828689914669</t>
  </si>
  <si>
    <t>20.508073137621196</t>
  </si>
  <si>
    <t>313</t>
  </si>
  <si>
    <t>49.848792950765706</t>
  </si>
  <si>
    <t>20.50812376435035</t>
  </si>
  <si>
    <t>306</t>
  </si>
  <si>
    <t>49.84843073383218</t>
  </si>
  <si>
    <t>20.50814501579798</t>
  </si>
  <si>
    <t>312</t>
  </si>
  <si>
    <t>49.8487585951422</t>
  </si>
  <si>
    <t>20.508485757241086</t>
  </si>
  <si>
    <t>309</t>
  </si>
  <si>
    <t>49.84783293242933</t>
  </si>
  <si>
    <t>20.50857056908262</t>
  </si>
  <si>
    <t>49.850360342882276</t>
  </si>
  <si>
    <t>20.508674184687052</t>
  </si>
  <si>
    <t>315</t>
  </si>
  <si>
    <t>49.84827095317595</t>
  </si>
  <si>
    <t>20.50862030759628</t>
  </si>
  <si>
    <t>49.84850116866997</t>
  </si>
  <si>
    <t>20.508698597256192</t>
  </si>
  <si>
    <t>311</t>
  </si>
  <si>
    <t>49.84874720384476</t>
  </si>
  <si>
    <t>20.508819117707663</t>
  </si>
  <si>
    <t>359</t>
  </si>
  <si>
    <t>49.84900332804214</t>
  </si>
  <si>
    <t>20.50886851172458</t>
  </si>
  <si>
    <t>49.848550609297654</t>
  </si>
  <si>
    <t>20.508976090481337</t>
  </si>
  <si>
    <t>49.84773250849386</t>
  </si>
  <si>
    <t>20.510465204877704</t>
  </si>
  <si>
    <t>320</t>
  </si>
  <si>
    <t>49.851586723625225</t>
  </si>
  <si>
    <t>20.510971313153707</t>
  </si>
  <si>
    <t>49.88812909754736</t>
  </si>
  <si>
    <t>20.51339379721542</t>
  </si>
  <si>
    <t>50.017114380640656</t>
  </si>
  <si>
    <t>20.51846099131768</t>
  </si>
  <si>
    <t>50.056134527276335</t>
  </si>
  <si>
    <t>20.520080892718127</t>
  </si>
  <si>
    <t>50.05696952849085</t>
  </si>
  <si>
    <t>20.520694647971084</t>
  </si>
  <si>
    <t>49.88256947120949</t>
  </si>
  <si>
    <t>20.515717923679624</t>
  </si>
  <si>
    <t>381</t>
  </si>
  <si>
    <t>49.87687374262781</t>
  </si>
  <si>
    <t>20.516180580782628</t>
  </si>
  <si>
    <t>50.05116372618493</t>
  </si>
  <si>
    <t>20.522545931957445</t>
  </si>
  <si>
    <t>374</t>
  </si>
  <si>
    <t>49.87703989862758</t>
  </si>
  <si>
    <t>20.517687138874315</t>
  </si>
  <si>
    <t>0824439</t>
  </si>
  <si>
    <t>49.8902440187107</t>
  </si>
  <si>
    <t>20.529088199689532</t>
  </si>
  <si>
    <t>49.89611182772376</t>
  </si>
  <si>
    <t>20.531266541413874</t>
  </si>
  <si>
    <t>49.90690319383773</t>
  </si>
  <si>
    <t>20.533416871492904</t>
  </si>
  <si>
    <t>49.90624695625648</t>
  </si>
  <si>
    <t>20.535607812208156</t>
  </si>
  <si>
    <t>49.90277488096577</t>
  </si>
  <si>
    <t>20.53573400942856</t>
  </si>
  <si>
    <t>49.89920751100278</t>
  </si>
  <si>
    <t>20.537091305895146</t>
  </si>
  <si>
    <t>49.8826059864152</t>
  </si>
  <si>
    <t>20.540639715307503</t>
  </si>
  <si>
    <t>49.882540968312135</t>
  </si>
  <si>
    <t>20.55247349735275</t>
  </si>
  <si>
    <t>49.89513297780911</t>
  </si>
  <si>
    <t>20.55487749453141</t>
  </si>
  <si>
    <t>49.88501309689199</t>
  </si>
  <si>
    <t>20.554821047369607</t>
  </si>
  <si>
    <t>49.89585683930238</t>
  </si>
  <si>
    <t>20.560062619705395</t>
  </si>
  <si>
    <t>49.9017453004012</t>
  </si>
  <si>
    <t>20.564898555566018</t>
  </si>
  <si>
    <t>50.09473090127144</t>
  </si>
  <si>
    <t>20.448960093507473</t>
  </si>
  <si>
    <t>49.838302999999996</t>
  </si>
  <si>
    <t>49.83839999999999</t>
  </si>
  <si>
    <t>20.32631</t>
  </si>
  <si>
    <t>252</t>
  </si>
  <si>
    <t>49.83550399999999</t>
  </si>
  <si>
    <t>20.32019</t>
  </si>
  <si>
    <t>49.824957999999995</t>
  </si>
  <si>
    <t>20.307217000000005</t>
  </si>
  <si>
    <t>355</t>
  </si>
  <si>
    <t>49.87812199999998</t>
  </si>
  <si>
    <t>365</t>
  </si>
  <si>
    <t>49.87751999999999</t>
  </si>
  <si>
    <t>435</t>
  </si>
  <si>
    <t>49.86022</t>
  </si>
  <si>
    <t>436</t>
  </si>
  <si>
    <t>49.88355299999998</t>
  </si>
  <si>
    <t>375</t>
  </si>
  <si>
    <t>49.87584699999999</t>
  </si>
  <si>
    <t>20.28133</t>
  </si>
  <si>
    <t>377</t>
  </si>
  <si>
    <t>49.79002299999999</t>
  </si>
  <si>
    <t>20.43813</t>
  </si>
  <si>
    <t>49.882909999999995</t>
  </si>
  <si>
    <t>49.846616999999995</t>
  </si>
  <si>
    <t>20.33808</t>
  </si>
  <si>
    <t>50.01673900000001</t>
  </si>
  <si>
    <t>20.533262000000004</t>
  </si>
  <si>
    <t>397</t>
  </si>
  <si>
    <t>20.521673000000003</t>
  </si>
  <si>
    <t>49.86643184151569</t>
  </si>
  <si>
    <t>20.26760503591228</t>
  </si>
  <si>
    <t>49.894355000000004</t>
  </si>
  <si>
    <t>49.90401200000001</t>
  </si>
  <si>
    <t>20.51433</t>
  </si>
  <si>
    <t>49.8888</t>
  </si>
  <si>
    <t>49.860158999999996</t>
  </si>
  <si>
    <t>49.85992899999999</t>
  </si>
  <si>
    <t>269</t>
  </si>
  <si>
    <t>49.83614399999999</t>
  </si>
  <si>
    <t>20.321297000000005</t>
  </si>
  <si>
    <t>49.83315</t>
  </si>
  <si>
    <t>49.84675399999998</t>
  </si>
  <si>
    <t>49.83012399999999</t>
  </si>
  <si>
    <t>440</t>
  </si>
  <si>
    <t>49.859595999999996</t>
  </si>
  <si>
    <t>20.293571000000004</t>
  </si>
  <si>
    <t>50.070384591183505</t>
  </si>
  <si>
    <t>20.457630217248212</t>
  </si>
  <si>
    <t>50.07427008581749</t>
  </si>
  <si>
    <t>20.449334710987895</t>
  </si>
  <si>
    <t>0317240</t>
  </si>
  <si>
    <t>50.05238714386362</t>
  </si>
  <si>
    <t>20.450839056385924</t>
  </si>
  <si>
    <t>50.04829806755736</t>
  </si>
  <si>
    <t>20.445077055447378</t>
  </si>
  <si>
    <t>50.1344730739121</t>
  </si>
  <si>
    <t>20.417637919262074</t>
  </si>
  <si>
    <t>340</t>
  </si>
  <si>
    <t>50.13009505882672</t>
  </si>
  <si>
    <t>20.440436186572377</t>
  </si>
  <si>
    <t>50.1377682322042</t>
  </si>
  <si>
    <t>20.43771729769937</t>
  </si>
  <si>
    <t>50.11826177974993</t>
  </si>
  <si>
    <t>20.383409120666894</t>
  </si>
  <si>
    <t>0317458</t>
  </si>
  <si>
    <t>307</t>
  </si>
  <si>
    <t>50.06131603069828</t>
  </si>
  <si>
    <t>20.45961011865774</t>
  </si>
  <si>
    <t>50.06062743102706</t>
  </si>
  <si>
    <t>20.465909748808944</t>
  </si>
  <si>
    <t>50.06979690430887</t>
  </si>
  <si>
    <t>20.46027293949076</t>
  </si>
  <si>
    <t>310</t>
  </si>
  <si>
    <t>50.061501587378686</t>
  </si>
  <si>
    <t>20.464876257509886</t>
  </si>
  <si>
    <t>50.09994921590696</t>
  </si>
  <si>
    <t>20.474326733849036</t>
  </si>
  <si>
    <t>50.09113509462649</t>
  </si>
  <si>
    <t>20.48655085553402</t>
  </si>
  <si>
    <t>50.08081745981972</t>
  </si>
  <si>
    <t>20.48612698787477</t>
  </si>
  <si>
    <t>50.08474106018897</t>
  </si>
  <si>
    <t>20.499890780229812</t>
  </si>
  <si>
    <t>50.06174193559843</t>
  </si>
  <si>
    <t>20.49035739934474</t>
  </si>
  <si>
    <t>50.0533384914838</t>
  </si>
  <si>
    <t>20.48153693073145</t>
  </si>
  <si>
    <t>50.05079687248724</t>
  </si>
  <si>
    <t>20.47694198854764</t>
  </si>
  <si>
    <t>50.04557950785418</t>
  </si>
  <si>
    <t>20.48166200067159</t>
  </si>
  <si>
    <t>50.035833819477595</t>
  </si>
  <si>
    <t>20.464475011290798</t>
  </si>
  <si>
    <t>50.04159668617229</t>
  </si>
  <si>
    <t>20.468584576040538</t>
  </si>
  <si>
    <t>50.052683906825145</t>
  </si>
  <si>
    <t>20.481363760844236</t>
  </si>
  <si>
    <t>49.928488618774885</t>
  </si>
  <si>
    <t>20.318923213481913</t>
  </si>
  <si>
    <t>49.934066817598264</t>
  </si>
  <si>
    <t>20.321753755322927</t>
  </si>
  <si>
    <t>50.02416185884986</t>
  </si>
  <si>
    <t>20.479196388957423</t>
  </si>
  <si>
    <t>50.02704768245912</t>
  </si>
  <si>
    <t>20.486605442645704</t>
  </si>
  <si>
    <t>50.03089637863073</t>
  </si>
  <si>
    <t>20.48479649731354</t>
  </si>
  <si>
    <t>50.03685734163896</t>
  </si>
  <si>
    <t>20.492452568449064</t>
  </si>
  <si>
    <t>49.88679375881286</t>
  </si>
  <si>
    <t>20.519819408190244</t>
  </si>
  <si>
    <t>385</t>
  </si>
  <si>
    <t>49.87695544936393</t>
  </si>
  <si>
    <t>20.517294120525364</t>
  </si>
  <si>
    <t>390</t>
  </si>
  <si>
    <t>49.86146333965544</t>
  </si>
  <si>
    <t>20.48116993850849</t>
  </si>
  <si>
    <t>49.869530512202346</t>
  </si>
  <si>
    <t>20.489867748876584</t>
  </si>
  <si>
    <t>49.86660164264017</t>
  </si>
  <si>
    <t>20.50745874783111</t>
  </si>
  <si>
    <t>49.867506523313615</t>
  </si>
  <si>
    <t>20.50821246478417</t>
  </si>
  <si>
    <t>49.852811153477326</t>
  </si>
  <si>
    <t>20.308535497772993</t>
  </si>
  <si>
    <t>49.862285207774796</t>
  </si>
  <si>
    <t>20.315744209459815</t>
  </si>
  <si>
    <t>49.84907364599383</t>
  </si>
  <si>
    <t>20.251337895958795</t>
  </si>
  <si>
    <t>49.86089179102827</t>
  </si>
  <si>
    <t>20.248148801530423</t>
  </si>
  <si>
    <t>255</t>
  </si>
  <si>
    <t>49.83277444180185</t>
  </si>
  <si>
    <t>20.305839694700776</t>
  </si>
  <si>
    <t>49.82572865205698</t>
  </si>
  <si>
    <t>20.280944062867313</t>
  </si>
  <si>
    <t>49.82564996753715</t>
  </si>
  <si>
    <t>20.280704512178925</t>
  </si>
  <si>
    <t>49.85491311084389</t>
  </si>
  <si>
    <t>20.31506856738604</t>
  </si>
  <si>
    <t>49.85247105220508</t>
  </si>
  <si>
    <t>20.32067616039124</t>
  </si>
  <si>
    <t>49.85224458480929</t>
  </si>
  <si>
    <t>20.320452240569193</t>
  </si>
  <si>
    <t>49.85640031912189</t>
  </si>
  <si>
    <t>20.316777619827896</t>
  </si>
  <si>
    <t>49.880623790108146</t>
  </si>
  <si>
    <t>20.322038772743433</t>
  </si>
  <si>
    <t>49.87634639639227</t>
  </si>
  <si>
    <t>20.312314296951822</t>
  </si>
  <si>
    <t>49.87890471925729</t>
  </si>
  <si>
    <t>20.31161405634457</t>
  </si>
  <si>
    <t>49.84940771519515</t>
  </si>
  <si>
    <t>20.276104269145783</t>
  </si>
  <si>
    <t>49.84447160247965</t>
  </si>
  <si>
    <t>20.327102084225327</t>
  </si>
  <si>
    <t>49.90082573519201</t>
  </si>
  <si>
    <t>20.54794108985246</t>
  </si>
  <si>
    <t>253</t>
  </si>
  <si>
    <t>49.89505258582164</t>
  </si>
  <si>
    <t>20.54686356872943</t>
  </si>
  <si>
    <t>49.89879915454294</t>
  </si>
  <si>
    <t>20.53594612595893</t>
  </si>
  <si>
    <t>256</t>
  </si>
  <si>
    <t>49.89123322616584</t>
  </si>
  <si>
    <t>20.544692374056897</t>
  </si>
  <si>
    <t>49.912749448110844</t>
  </si>
  <si>
    <t>20.555791596268424</t>
  </si>
  <si>
    <t>49.9057668193904</t>
  </si>
  <si>
    <t>20.506234230994632</t>
  </si>
  <si>
    <t>49.90174918670855</t>
  </si>
  <si>
    <t>20.48865227076262</t>
  </si>
  <si>
    <t>50.022349598717035</t>
  </si>
  <si>
    <t>20.536971688685146</t>
  </si>
  <si>
    <t>50.02313368831079</t>
  </si>
  <si>
    <t>20.538817048607253</t>
  </si>
  <si>
    <t>409</t>
  </si>
  <si>
    <t>50.02177918652604</t>
  </si>
  <si>
    <t>20.53463816709328</t>
  </si>
  <si>
    <t>411</t>
  </si>
  <si>
    <t>50.022084211583305</t>
  </si>
  <si>
    <t>20.53536772784391</t>
  </si>
  <si>
    <t>418</t>
  </si>
  <si>
    <t>50.01449937550188</t>
  </si>
  <si>
    <t>20.544626713150457</t>
  </si>
  <si>
    <t>427</t>
  </si>
  <si>
    <t>50.023289643912314</t>
  </si>
  <si>
    <t>20.5399650333346</t>
  </si>
  <si>
    <t>428</t>
  </si>
  <si>
    <t>50.01490268889591</t>
  </si>
  <si>
    <t>20.542770624663248</t>
  </si>
  <si>
    <t>50.02482590116607</t>
  </si>
  <si>
    <t>20.49399733480388</t>
  </si>
  <si>
    <t>49.79788372171745</t>
  </si>
  <si>
    <t>20.445611016598182</t>
  </si>
  <si>
    <t>273</t>
  </si>
  <si>
    <t>49.78536021586528</t>
  </si>
  <si>
    <t>20.43040144108389</t>
  </si>
  <si>
    <t>274</t>
  </si>
  <si>
    <t>49.78531032208002</t>
  </si>
  <si>
    <t>20.43076961944336</t>
  </si>
  <si>
    <t>275</t>
  </si>
  <si>
    <t>49.78525224553701</t>
  </si>
  <si>
    <t>20.43127568731726</t>
  </si>
  <si>
    <t>49.841632414757704</t>
  </si>
  <si>
    <t>20.355696311657088</t>
  </si>
  <si>
    <t>49.84192499999999</t>
  </si>
  <si>
    <t>49.859900999999994</t>
  </si>
  <si>
    <t>20.266883000000004</t>
  </si>
  <si>
    <t>0812241</t>
  </si>
  <si>
    <t>49.93682396999729</t>
  </si>
  <si>
    <t>20.349592481994396</t>
  </si>
  <si>
    <t>50.09992091325207</t>
  </si>
  <si>
    <t>20.49210333302158</t>
  </si>
  <si>
    <t>50.108652858063394</t>
  </si>
  <si>
    <t>20.386346216792585</t>
  </si>
  <si>
    <t>0317636</t>
  </si>
  <si>
    <t>50.11582371069755</t>
  </si>
  <si>
    <t>20.396571405240177</t>
  </si>
  <si>
    <t>50.0996137947761</t>
  </si>
  <si>
    <t>20.474626027713906</t>
  </si>
  <si>
    <t>0321939</t>
  </si>
  <si>
    <t>513</t>
  </si>
  <si>
    <t>49.98479268118693</t>
  </si>
  <si>
    <t>20.349978784614308</t>
  </si>
  <si>
    <t>514</t>
  </si>
  <si>
    <t>49.984752014693186</t>
  </si>
  <si>
    <t>20.3502956545792</t>
  </si>
  <si>
    <t>515</t>
  </si>
  <si>
    <t>49.98471539491631</t>
  </si>
  <si>
    <t>20.35057398520272</t>
  </si>
  <si>
    <t>517</t>
  </si>
  <si>
    <t>49.98379858655527</t>
  </si>
  <si>
    <t>20.344454507007022</t>
  </si>
  <si>
    <t>518</t>
  </si>
  <si>
    <t>49.98360119787707</t>
  </si>
  <si>
    <t>20.34411202726699</t>
  </si>
  <si>
    <t>519</t>
  </si>
  <si>
    <t>49.98389735139673</t>
  </si>
  <si>
    <t>20.343734463781374</t>
  </si>
  <si>
    <t>50.06523013851965</t>
  </si>
  <si>
    <t>20.49505175084562</t>
  </si>
  <si>
    <t>50.05375576532396</t>
  </si>
  <si>
    <t>20.5109376956041</t>
  </si>
  <si>
    <t>0812100</t>
  </si>
  <si>
    <t>49.98642760706193</t>
  </si>
  <si>
    <t>20.388725143791152</t>
  </si>
  <si>
    <t>0812175</t>
  </si>
  <si>
    <t>49.93708825305739</t>
  </si>
  <si>
    <t>20.360393390831174</t>
  </si>
  <si>
    <t>49.93790718923231</t>
  </si>
  <si>
    <t>20.350192205463898</t>
  </si>
  <si>
    <t>251</t>
  </si>
  <si>
    <t>49.947547776657174</t>
  </si>
  <si>
    <t>20.334324276308426</t>
  </si>
  <si>
    <t>49.96968598765927</t>
  </si>
  <si>
    <t>20.473674090637466</t>
  </si>
  <si>
    <t>49.97502040440644</t>
  </si>
  <si>
    <t>20.487166541405056</t>
  </si>
  <si>
    <t>49.97364907738854</t>
  </si>
  <si>
    <t>20.47048741503058</t>
  </si>
  <si>
    <t>0812293</t>
  </si>
  <si>
    <t>49.917913584175075</t>
  </si>
  <si>
    <t>20.3646419173111</t>
  </si>
  <si>
    <t>0812330</t>
  </si>
  <si>
    <t>662</t>
  </si>
  <si>
    <t>49.962996546997104</t>
  </si>
  <si>
    <t>20.37676891485198</t>
  </si>
  <si>
    <t>50.04232195096481</t>
  </si>
  <si>
    <t>20.47791773890533</t>
  </si>
  <si>
    <t>49.96500041513362</t>
  </si>
  <si>
    <t>20.346549666013782</t>
  </si>
  <si>
    <t>49.93124694373523</t>
  </si>
  <si>
    <t>20.320722816454737</t>
  </si>
  <si>
    <t>49.93973903085396</t>
  </si>
  <si>
    <t>20.31554385852786</t>
  </si>
  <si>
    <t>50.023822446801006</t>
  </si>
  <si>
    <t>20.47864159633522</t>
  </si>
  <si>
    <t>0812784</t>
  </si>
  <si>
    <t>295</t>
  </si>
  <si>
    <t>49.935523684107416</t>
  </si>
  <si>
    <t>20.3855428768569</t>
  </si>
  <si>
    <t>0812896</t>
  </si>
  <si>
    <t>299</t>
  </si>
  <si>
    <t>49.957485960512315</t>
  </si>
  <si>
    <t>20.337877363343317</t>
  </si>
  <si>
    <t>0821760</t>
  </si>
  <si>
    <t>49.854863486874265</t>
  </si>
  <si>
    <t>20.531832763328932</t>
  </si>
  <si>
    <t>49.85841600965462</t>
  </si>
  <si>
    <t>20.53672203501137</t>
  </si>
  <si>
    <t>49.86015959089442</t>
  </si>
  <si>
    <t>20.497104196644727</t>
  </si>
  <si>
    <t>0821978</t>
  </si>
  <si>
    <t>49.858797215288575</t>
  </si>
  <si>
    <t>20.51914044564429</t>
  </si>
  <si>
    <t>49.86219481370138</t>
  </si>
  <si>
    <t>20.310930432822836</t>
  </si>
  <si>
    <t>49.85631770882184</t>
  </si>
  <si>
    <t>20.29121449505518</t>
  </si>
  <si>
    <t>49.83681488868827</t>
  </si>
  <si>
    <t>20.281135169327776</t>
  </si>
  <si>
    <t>49.893932273798974</t>
  </si>
  <si>
    <t>20.30946108467617</t>
  </si>
  <si>
    <t>49.889207571111676</t>
  </si>
  <si>
    <t>20.301554103209394</t>
  </si>
  <si>
    <t>442</t>
  </si>
  <si>
    <t>49.86090623742379</t>
  </si>
  <si>
    <t>20.277216069527814</t>
  </si>
  <si>
    <t>445</t>
  </si>
  <si>
    <t>49.8627782829942</t>
  </si>
  <si>
    <t>20.278961592166773</t>
  </si>
  <si>
    <t>49.833301448347285</t>
  </si>
  <si>
    <t>20.30420526717803</t>
  </si>
  <si>
    <t>49.87616619554059</t>
  </si>
  <si>
    <t>20.311882111923474</t>
  </si>
  <si>
    <t>0824801</t>
  </si>
  <si>
    <t>282</t>
  </si>
  <si>
    <t>49.90645452096657</t>
  </si>
  <si>
    <t>20.474220291270235</t>
  </si>
  <si>
    <t>49.90336953750187</t>
  </si>
  <si>
    <t>20.513309966735065</t>
  </si>
  <si>
    <t>49.90524434779865</t>
  </si>
  <si>
    <t>20.490163265476372</t>
  </si>
  <si>
    <t>0825077</t>
  </si>
  <si>
    <t>795</t>
  </si>
  <si>
    <t>49.94308977804422</t>
  </si>
  <si>
    <t>20.496760031740795</t>
  </si>
  <si>
    <t>0825143</t>
  </si>
  <si>
    <t>49.93744740282946</t>
  </si>
  <si>
    <t>20.468784863995737</t>
  </si>
  <si>
    <t>430</t>
  </si>
  <si>
    <t>50.01582736870182</t>
  </si>
  <si>
    <t>20.524999648196584</t>
  </si>
  <si>
    <t>50.015974728972125</t>
  </si>
  <si>
    <t>20.524107813620002</t>
  </si>
  <si>
    <t>441</t>
  </si>
  <si>
    <t>50.015530059209084</t>
  </si>
  <si>
    <t>20.53918719235582</t>
  </si>
  <si>
    <t>0830121</t>
  </si>
  <si>
    <t>21970</t>
  </si>
  <si>
    <t>49.98833189821829</t>
  </si>
  <si>
    <t>20.478783845230293</t>
  </si>
  <si>
    <t>20641</t>
  </si>
  <si>
    <t>49.99264642614916</t>
  </si>
  <si>
    <t>20.48104763031781</t>
  </si>
  <si>
    <t>0830240</t>
  </si>
  <si>
    <t>05246</t>
  </si>
  <si>
    <t>50.00030539842027</t>
  </si>
  <si>
    <t>20.517584681939375</t>
  </si>
  <si>
    <t>0838453</t>
  </si>
  <si>
    <t>49.816171712795004</t>
  </si>
  <si>
    <t>20.443498537847777</t>
  </si>
  <si>
    <t>0838542</t>
  </si>
  <si>
    <t>49.78477262434311</t>
  </si>
  <si>
    <t>20.361466485897072</t>
  </si>
  <si>
    <t>0838849</t>
  </si>
  <si>
    <t>49.86483527437287</t>
  </si>
  <si>
    <t>20.408920804008414</t>
  </si>
  <si>
    <t>49.875447049274</t>
  </si>
  <si>
    <t>20.373450256105855</t>
  </si>
  <si>
    <t>0838884</t>
  </si>
  <si>
    <t>328</t>
  </si>
  <si>
    <t>49.83714542490646</t>
  </si>
  <si>
    <t>20.398681918284787</t>
  </si>
  <si>
    <t>49.836458079422265</t>
  </si>
  <si>
    <t>20.364173168827914</t>
  </si>
  <si>
    <t>13563</t>
  </si>
  <si>
    <t>49.96425453337369</t>
  </si>
  <si>
    <t>20.455312874763194</t>
  </si>
  <si>
    <t>49.964266100473026</t>
  </si>
  <si>
    <t>20.455217417308727</t>
  </si>
  <si>
    <t>49.964474973950665</t>
  </si>
  <si>
    <t>20.45554351595959</t>
  </si>
  <si>
    <t>49.96449994345797</t>
  </si>
  <si>
    <t>20.455334207828535</t>
  </si>
  <si>
    <t>10184</t>
  </si>
  <si>
    <t>50.00752199879022</t>
  </si>
  <si>
    <t>20.456469718653203</t>
  </si>
  <si>
    <t>49.96030740416428</t>
  </si>
  <si>
    <t>20.41346438628382</t>
  </si>
  <si>
    <t>11798</t>
  </si>
  <si>
    <t>49.97395202982988</t>
  </si>
  <si>
    <t>20.45735959224302</t>
  </si>
  <si>
    <t>06145</t>
  </si>
  <si>
    <t>49.98488243498401</t>
  </si>
  <si>
    <t>20.431922839895847</t>
  </si>
  <si>
    <t>16727</t>
  </si>
  <si>
    <t>49.97558338990347</t>
  </si>
  <si>
    <t>20.448713241877403</t>
  </si>
  <si>
    <t>37226</t>
  </si>
  <si>
    <t>49.96037385234494</t>
  </si>
  <si>
    <t>20.40848743460476</t>
  </si>
  <si>
    <t>23390</t>
  </si>
  <si>
    <t>49.96766971419308</t>
  </si>
  <si>
    <t>20.456113977574557</t>
  </si>
  <si>
    <t>10182</t>
  </si>
  <si>
    <t>49.96783321711255</t>
  </si>
  <si>
    <t>20.45605854949027</t>
  </si>
  <si>
    <t>49.96806901571129</t>
  </si>
  <si>
    <t>20.456005941292833</t>
  </si>
  <si>
    <t>49.96759438977931</t>
  </si>
  <si>
    <t>20.456494407971043</t>
  </si>
  <si>
    <t>49.96774057528747</t>
  </si>
  <si>
    <t>20.45644295994119</t>
  </si>
  <si>
    <t>49.9678783684947</t>
  </si>
  <si>
    <t>20.456430315745273</t>
  </si>
  <si>
    <t>49.968082871597375</t>
  </si>
  <si>
    <t>20.456365124238435</t>
  </si>
  <si>
    <t>446</t>
  </si>
  <si>
    <t>49.847376000000004</t>
  </si>
  <si>
    <t>49.862443999999996</t>
  </si>
  <si>
    <t>49.83658599999999</t>
  </si>
  <si>
    <t>0839317</t>
  </si>
  <si>
    <t>534</t>
  </si>
  <si>
    <t>49.846062999999994</t>
  </si>
  <si>
    <t>49.892911000000005</t>
  </si>
  <si>
    <t>20.29714</t>
  </si>
  <si>
    <t>520</t>
  </si>
  <si>
    <t>49.98320939987405</t>
  </si>
  <si>
    <t>20.34007332068396</t>
  </si>
  <si>
    <t>50.08266372068149</t>
  </si>
  <si>
    <t>20.499750300754645</t>
  </si>
  <si>
    <t>50.071496627814554</t>
  </si>
  <si>
    <t>20.499539893771622</t>
  </si>
  <si>
    <t>0811891</t>
  </si>
  <si>
    <t>49.959932695486515</t>
  </si>
  <si>
    <t>20.460973969327707</t>
  </si>
  <si>
    <t>49.99210786200804</t>
  </si>
  <si>
    <t>20.3975776260202</t>
  </si>
  <si>
    <t>49.936824159366836</t>
  </si>
  <si>
    <t>20.379542607456777</t>
  </si>
  <si>
    <t>49.95471601175084</t>
  </si>
  <si>
    <t>20.343517560363125</t>
  </si>
  <si>
    <t>49.96829767889131</t>
  </si>
  <si>
    <t>20.464134648170727</t>
  </si>
  <si>
    <t>49.92503846302983</t>
  </si>
  <si>
    <t>20.35448929799757</t>
  </si>
  <si>
    <t>664</t>
  </si>
  <si>
    <t>49.95228192291943</t>
  </si>
  <si>
    <t>20.377833973406364</t>
  </si>
  <si>
    <t>49.966096473492364</t>
  </si>
  <si>
    <t>20.352502762025214</t>
  </si>
  <si>
    <t>49.96494235234096</t>
  </si>
  <si>
    <t>20.343487550174494</t>
  </si>
  <si>
    <t>49.92839177931036</t>
  </si>
  <si>
    <t>20.317508976845737</t>
  </si>
  <si>
    <t>0812821</t>
  </si>
  <si>
    <t>677</t>
  </si>
  <si>
    <t>50.01558920451648</t>
  </si>
  <si>
    <t>20.434440099326824</t>
  </si>
  <si>
    <t>678</t>
  </si>
  <si>
    <t>50.01703678468811</t>
  </si>
  <si>
    <t>20.431911166742495</t>
  </si>
  <si>
    <t>300</t>
  </si>
  <si>
    <t>49.95860988014081</t>
  </si>
  <si>
    <t>20.319397627126023</t>
  </si>
  <si>
    <t>49.87237442322724</t>
  </si>
  <si>
    <t>20.48881319189683</t>
  </si>
  <si>
    <t>49.83726901761684</t>
  </si>
  <si>
    <t>20.255178804284032</t>
  </si>
  <si>
    <t>0824681</t>
  </si>
  <si>
    <t>596</t>
  </si>
  <si>
    <t>49.8615868620211</t>
  </si>
  <si>
    <t>20.423989596283207</t>
  </si>
  <si>
    <t>598</t>
  </si>
  <si>
    <t>49.88588079373265</t>
  </si>
  <si>
    <t>20.429662271229184</t>
  </si>
  <si>
    <t>599</t>
  </si>
  <si>
    <t>49.88282655876887</t>
  </si>
  <si>
    <t>20.42678283552714</t>
  </si>
  <si>
    <t>283</t>
  </si>
  <si>
    <t>49.89896636082742</t>
  </si>
  <si>
    <t>20.45989084266973</t>
  </si>
  <si>
    <t>49.93703281749823</t>
  </si>
  <si>
    <t>20.481149054472127</t>
  </si>
  <si>
    <t>50.023542099863015</t>
  </si>
  <si>
    <t>20.494512319601558</t>
  </si>
  <si>
    <t>330</t>
  </si>
  <si>
    <t>49.83886360864421</t>
  </si>
  <si>
    <t>20.37957362940779</t>
  </si>
  <si>
    <t>533</t>
  </si>
  <si>
    <t>49.86438214048181</t>
  </si>
  <si>
    <t>20.36471238293329</t>
  </si>
  <si>
    <t>541</t>
  </si>
  <si>
    <t>49.807730316216194</t>
  </si>
  <si>
    <t>20.43124849327183</t>
  </si>
  <si>
    <t>49.9878090570735</t>
  </si>
  <si>
    <t>20.43390185353725</t>
  </si>
  <si>
    <t>1047481</t>
  </si>
  <si>
    <t>04434</t>
  </si>
  <si>
    <t>49.98327192174588</t>
  </si>
  <si>
    <t>20.509243010889705</t>
  </si>
  <si>
    <t>49.982982173200774</t>
  </si>
  <si>
    <t>20.509334206560638</t>
  </si>
  <si>
    <t>ULIC</t>
  </si>
  <si>
    <t>RODZAJ_OBIEKTU</t>
  </si>
  <si>
    <t>LICZBA_LOKALI</t>
  </si>
  <si>
    <t>LICZBA_SED_W_DANYM_PA</t>
  </si>
  <si>
    <t>KATEGORIA_STAWKI_JEDNOSTKOWEJ</t>
  </si>
  <si>
    <t>KWOTA_STAWKI_JEDNOSTKOWEJ</t>
  </si>
  <si>
    <t xml:space="preserve">Pogrupowane punkty adresowe przepisujemy do zakładki załącznik do HRF Lista PA wpisując ID_PA, nazwę modułu realizacyjnego, nazwę zadania i kwotę odpowiadającą części. Należy przypisać cząstkowe wynagrodzenie do każdego danego punktu adresowego. Dopasowujemy nazwy modułów realizacyjnych, w jakich będa realizowane poszcególne elementy konieczne do uzyskania możliwości świadczenia usług na tym punkcie adresowym. </t>
  </si>
  <si>
    <t xml:space="preserve">Następnie przypisujemy Kamień Milowy bądź Częściowy Kamień Milowy, w ramach którego realizowany będzie dany punkt adresowy. </t>
  </si>
  <si>
    <t>Zawiera wszystkie punkty adresowe podstawowe opubikowane dla danego obszaru zgodnie z konkursem CPPC</t>
  </si>
  <si>
    <t>Po zapoznaniu się z opisami typów modułów realizacyjnych (zawartych w komentarzach) kopiujemy wiersze z danym typem modułu i wklejamy pomiędzy już isniejącymi modułami ww właściwym Kamieniu Milowym i Częściowym Kamieniu Milowym. Wpisujemy nazwę modułu realizcyjnego użytą w zakładce Załącznik do HRF - Lista PA</t>
  </si>
  <si>
    <t>Częściowy Kamień Milowy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</si>
</sst>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4" formatCode="_-* #,##0.00\ &quot;zł&quot;_-;\-* #,##0.00\ &quot;zł&quot;_-;_-* &quot;-&quot;??\ &quot;zł&quot;_-;_-@_-"/>
    <numFmt numFmtId="164" formatCode="_(&quot;zł&quot;* #,##0.00_);_(&quot;zł&quot;* \(#,##0.00\);_(&quot;zł&quot;* &quot;-&quot;??_);_(@_)"/>
    <numFmt numFmtId="165" formatCode="_(* #,##0.00_);_(* \(#,##0.00\);_(* &quot;-&quot;??_);_(@_)"/>
    <numFmt numFmtId="166" formatCode="_-* #,##0.00\ _z_ł_-;\-* #,##0.00\ _z_ł_-;_-* &quot;-&quot;??\ _z_ł_-;_-@_-"/>
    <numFmt numFmtId="167" formatCode="_-* #,##0.00\ [$zł-415]_-;\-* #,##0.00\ [$zł-415]_-;_-* &quot;-&quot;??\ [$zł-415]_-;_-@_-"/>
    <numFmt numFmtId="168" formatCode="[$-415]General"/>
    <numFmt numFmtId="169" formatCode="_-* #,##0.00&quot;zł&quot;_-;\-* #,##0.00&quot;zł&quot;_-;_-* &quot;-&quot;??&quot;zł&quot;_-;_-@_-"/>
    <numFmt numFmtId="170" formatCode="_-* #,##0.00_z_ł_-;\-* #,##0.00_z_ł_-;_-* &quot;-&quot;??_z_ł_-;_-@_-"/>
    <numFmt numFmtId="171" formatCode="0.000"/>
    <numFmt numFmtId="172" formatCode="0.0000"/>
    <numFmt numFmtId="173" formatCode="#,##0.00\ &quot;zł&quot;"/>
  </numFmts>
  <fonts count="48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38"/>
    </font>
    <font>
      <sz val="8"/>
      <name val="Calibri"/>
      <family val="2"/>
      <scheme val="minor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b/>
      <sz val="10"/>
      <color theme="1"/>
      <name val="Calibri"/>
      <family val="2"/>
      <charset val="238"/>
      <scheme val="minor"/>
    </font>
    <font>
      <i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i/>
      <sz val="10"/>
      <color rgb="FF000000"/>
      <name val="Calibri"/>
      <family val="2"/>
      <charset val="238"/>
      <scheme val="minor"/>
    </font>
    <font>
      <b/>
      <i/>
      <sz val="11"/>
      <color rgb="FF000000"/>
      <name val="Calibri"/>
      <family val="2"/>
      <charset val="238"/>
      <scheme val="minor"/>
    </font>
    <font>
      <b/>
      <i/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1"/>
      <color rgb="FF000000"/>
      <name val="Arial1"/>
      <charset val="238"/>
    </font>
    <font>
      <sz val="11"/>
      <color theme="1"/>
      <name val="Czcionka tekstu podstawowego"/>
      <family val="2"/>
      <charset val="238"/>
    </font>
    <font>
      <sz val="11"/>
      <color indexed="8"/>
      <name val="Calibri"/>
      <family val="2"/>
      <scheme val="minor"/>
    </font>
    <font>
      <sz val="10"/>
      <color rgb="FF000000"/>
      <name val="Arial"/>
      <family val="2"/>
      <charset val="238"/>
    </font>
    <font>
      <sz val="10"/>
      <color rgb="FFFF0000"/>
      <name val="Arial"/>
      <family val="2"/>
      <charset val="238"/>
    </font>
    <font>
      <u/>
      <sz val="10"/>
      <color theme="10"/>
      <name val="Arial"/>
      <family val="2"/>
      <charset val="238"/>
    </font>
    <font>
      <sz val="10"/>
      <color rgb="FF0070C0"/>
      <name val="Arial"/>
      <family val="2"/>
      <charset val="238"/>
    </font>
    <font>
      <b/>
      <i/>
      <sz val="11"/>
      <color rgb="FF000000"/>
      <name val="Calibri"/>
      <family val="2"/>
      <charset val="238"/>
    </font>
    <font>
      <b/>
      <sz val="11"/>
      <color rgb="FF000000"/>
      <name val="Calibri"/>
      <family val="2"/>
      <charset val="238"/>
    </font>
  </fonts>
  <fills count="2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E2EFDA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A7A7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92D050"/>
        <bgColor rgb="FF000000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 tint="0.79998168889431442"/>
        <bgColor auto="1"/>
      </patternFill>
    </fill>
  </fills>
  <borders count="20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B1BBCC"/>
      </left>
      <right style="thin">
        <color rgb="FFB1BBCC"/>
      </right>
      <top style="thin">
        <color rgb="FFB1BBCC"/>
      </top>
      <bottom style="thin">
        <color rgb="FFB1BBCC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122">
    <xf numFmtId="0" fontId="0" fillId="0" borderId="0"/>
    <xf numFmtId="0" fontId="23" fillId="0" borderId="0"/>
    <xf numFmtId="0" fontId="21" fillId="0" borderId="0"/>
    <xf numFmtId="0" fontId="22" fillId="0" borderId="0"/>
    <xf numFmtId="0" fontId="21" fillId="0" borderId="0"/>
    <xf numFmtId="0" fontId="21" fillId="0" borderId="0"/>
    <xf numFmtId="0" fontId="21" fillId="0" borderId="0"/>
    <xf numFmtId="166" fontId="22" fillId="0" borderId="0" applyFon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166" fontId="22" fillId="0" borderId="0" applyFon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166" fontId="22" fillId="0" borderId="0" applyFont="0" applyFill="0" applyBorder="0" applyAlignment="0" applyProtection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5" fillId="0" borderId="0"/>
    <xf numFmtId="0" fontId="14" fillId="0" borderId="0"/>
    <xf numFmtId="165" fontId="14" fillId="0" borderId="0" applyFont="0" applyFill="0" applyBorder="0" applyAlignment="0" applyProtection="0"/>
    <xf numFmtId="0" fontId="13" fillId="0" borderId="0"/>
    <xf numFmtId="164" fontId="13" fillId="0" borderId="0" applyFont="0" applyFill="0" applyBorder="0" applyAlignment="0" applyProtection="0"/>
    <xf numFmtId="164" fontId="13" fillId="0" borderId="0" applyFont="0" applyFill="0" applyBorder="0" applyAlignment="0" applyProtection="0"/>
    <xf numFmtId="0" fontId="12" fillId="0" borderId="0"/>
    <xf numFmtId="0" fontId="11" fillId="0" borderId="0"/>
    <xf numFmtId="168" fontId="38" fillId="0" borderId="0" applyBorder="0" applyProtection="0"/>
    <xf numFmtId="0" fontId="10" fillId="0" borderId="0"/>
    <xf numFmtId="0" fontId="39" fillId="0" borderId="0"/>
    <xf numFmtId="0" fontId="9" fillId="0" borderId="0"/>
    <xf numFmtId="0" fontId="40" fillId="0" borderId="0"/>
    <xf numFmtId="0" fontId="41" fillId="0" borderId="0"/>
    <xf numFmtId="170" fontId="22" fillId="0" borderId="0" applyFont="0" applyFill="0" applyBorder="0" applyAlignment="0" applyProtection="0"/>
    <xf numFmtId="169" fontId="22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1" fillId="0" borderId="0"/>
    <xf numFmtId="0" fontId="8" fillId="0" borderId="0"/>
    <xf numFmtId="0" fontId="39" fillId="0" borderId="0"/>
    <xf numFmtId="0" fontId="22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" fillId="0" borderId="0"/>
  </cellStyleXfs>
  <cellXfs count="280">
    <xf numFmtId="0" fontId="0" fillId="0" borderId="0" xfId="0"/>
    <xf numFmtId="0" fontId="0" fillId="0" borderId="1" xfId="0" applyBorder="1"/>
    <xf numFmtId="0" fontId="0" fillId="0" borderId="0" xfId="0" applyAlignment="1">
      <alignment horizontal="left"/>
    </xf>
    <xf numFmtId="0" fontId="0" fillId="0" borderId="0" xfId="0" applyAlignment="1">
      <alignment horizontal="left" vertical="top" wrapText="1"/>
    </xf>
    <xf numFmtId="0" fontId="0" fillId="0" borderId="0" xfId="0" pivotButton="1"/>
    <xf numFmtId="0" fontId="0" fillId="8" borderId="0" xfId="0" applyFill="1"/>
    <xf numFmtId="0" fontId="13" fillId="0" borderId="0" xfId="41"/>
    <xf numFmtId="0" fontId="13" fillId="0" borderId="0" xfId="41" applyAlignment="1">
      <alignment horizontal="right"/>
    </xf>
    <xf numFmtId="14" fontId="13" fillId="0" borderId="0" xfId="41" applyNumberFormat="1"/>
    <xf numFmtId="167" fontId="0" fillId="0" borderId="0" xfId="42" applyNumberFormat="1" applyFont="1"/>
    <xf numFmtId="14" fontId="13" fillId="0" borderId="0" xfId="41" applyNumberFormat="1" applyAlignment="1">
      <alignment horizontal="left"/>
    </xf>
    <xf numFmtId="0" fontId="30" fillId="2" borderId="2" xfId="41" applyFont="1" applyFill="1" applyBorder="1" applyAlignment="1">
      <alignment horizontal="left" vertical="top" wrapText="1"/>
    </xf>
    <xf numFmtId="0" fontId="13" fillId="0" borderId="0" xfId="41" applyAlignment="1">
      <alignment horizontal="left" vertical="top"/>
    </xf>
    <xf numFmtId="0" fontId="31" fillId="9" borderId="3" xfId="41" applyFont="1" applyFill="1" applyBorder="1" applyAlignment="1">
      <alignment vertical="center" wrapText="1"/>
    </xf>
    <xf numFmtId="0" fontId="27" fillId="0" borderId="0" xfId="41" applyFont="1"/>
    <xf numFmtId="0" fontId="13" fillId="3" borderId="0" xfId="41" applyFill="1"/>
    <xf numFmtId="0" fontId="13" fillId="0" borderId="1" xfId="41" applyBorder="1"/>
    <xf numFmtId="0" fontId="13" fillId="4" borderId="1" xfId="41" applyFill="1" applyBorder="1"/>
    <xf numFmtId="0" fontId="13" fillId="5" borderId="1" xfId="41" applyFill="1" applyBorder="1" applyAlignment="1">
      <alignment horizontal="left" vertical="center" wrapText="1"/>
    </xf>
    <xf numFmtId="0" fontId="13" fillId="5" borderId="1" xfId="41" applyFill="1" applyBorder="1"/>
    <xf numFmtId="0" fontId="13" fillId="0" borderId="1" xfId="41" applyBorder="1" applyAlignment="1">
      <alignment horizontal="left" vertical="top" wrapText="1"/>
    </xf>
    <xf numFmtId="0" fontId="13" fillId="4" borderId="1" xfId="41" applyFill="1" applyBorder="1" applyAlignment="1">
      <alignment horizontal="left" vertical="top" wrapText="1"/>
    </xf>
    <xf numFmtId="0" fontId="13" fillId="5" borderId="1" xfId="41" applyFill="1" applyBorder="1" applyAlignment="1">
      <alignment horizontal="left" vertical="top" wrapText="1"/>
    </xf>
    <xf numFmtId="0" fontId="13" fillId="7" borderId="1" xfId="41" applyFill="1" applyBorder="1"/>
    <xf numFmtId="0" fontId="13" fillId="6" borderId="1" xfId="41" applyFill="1" applyBorder="1"/>
    <xf numFmtId="14" fontId="0" fillId="0" borderId="0" xfId="43" applyNumberFormat="1" applyFont="1"/>
    <xf numFmtId="0" fontId="13" fillId="0" borderId="0" xfId="41" applyAlignment="1">
      <alignment wrapText="1"/>
    </xf>
    <xf numFmtId="0" fontId="13" fillId="0" borderId="4" xfId="41" applyBorder="1" applyAlignment="1">
      <alignment horizontal="left" vertical="top" wrapText="1"/>
    </xf>
    <xf numFmtId="0" fontId="13" fillId="0" borderId="1" xfId="41" applyBorder="1" applyAlignment="1">
      <alignment wrapText="1"/>
    </xf>
    <xf numFmtId="14" fontId="0" fillId="7" borderId="0" xfId="0" applyNumberFormat="1" applyFill="1"/>
    <xf numFmtId="14" fontId="0" fillId="13" borderId="0" xfId="0" applyNumberFormat="1" applyFill="1"/>
    <xf numFmtId="0" fontId="13" fillId="15" borderId="1" xfId="41" applyFill="1" applyBorder="1"/>
    <xf numFmtId="0" fontId="13" fillId="16" borderId="1" xfId="41" applyFill="1" applyBorder="1"/>
    <xf numFmtId="0" fontId="27" fillId="0" borderId="0" xfId="41" applyFont="1" applyAlignment="1">
      <alignment horizontal="left" vertical="top" wrapText="1"/>
    </xf>
    <xf numFmtId="0" fontId="13" fillId="6" borderId="0" xfId="41" applyFill="1"/>
    <xf numFmtId="0" fontId="0" fillId="0" borderId="0" xfId="41" applyFont="1"/>
    <xf numFmtId="14" fontId="0" fillId="8" borderId="0" xfId="0" applyNumberFormat="1" applyFill="1"/>
    <xf numFmtId="0" fontId="29" fillId="0" borderId="0" xfId="0" applyFont="1"/>
    <xf numFmtId="0" fontId="0" fillId="18" borderId="0" xfId="0" applyFill="1"/>
    <xf numFmtId="0" fontId="42" fillId="0" borderId="0" xfId="0" applyFont="1" applyAlignment="1">
      <alignment horizontal="left" vertical="top" wrapText="1"/>
    </xf>
    <xf numFmtId="0" fontId="0" fillId="8" borderId="0" xfId="0" applyFill="1" applyAlignment="1">
      <alignment horizontal="left" vertical="top" wrapText="1"/>
    </xf>
    <xf numFmtId="14" fontId="0" fillId="8" borderId="0" xfId="0" applyNumberFormat="1" applyFill="1" applyAlignment="1">
      <alignment horizontal="left" vertical="top" wrapText="1"/>
    </xf>
    <xf numFmtId="0" fontId="42" fillId="8" borderId="0" xfId="0" applyFont="1" applyFill="1" applyAlignment="1">
      <alignment horizontal="left" vertical="top" wrapText="1"/>
    </xf>
    <xf numFmtId="14" fontId="0" fillId="7" borderId="0" xfId="0" applyNumberFormat="1" applyFill="1" applyAlignment="1">
      <alignment horizontal="left" vertical="top" wrapText="1"/>
    </xf>
    <xf numFmtId="14" fontId="0" fillId="13" borderId="0" xfId="0" applyNumberFormat="1" applyFill="1" applyAlignment="1">
      <alignment horizontal="left" vertical="top" wrapText="1"/>
    </xf>
    <xf numFmtId="0" fontId="29" fillId="0" borderId="0" xfId="0" applyFont="1" applyAlignment="1">
      <alignment horizontal="left" vertical="top" wrapText="1"/>
    </xf>
    <xf numFmtId="0" fontId="0" fillId="18" borderId="0" xfId="0" applyFill="1" applyAlignment="1">
      <alignment horizontal="left" vertical="top" wrapText="1"/>
    </xf>
    <xf numFmtId="0" fontId="42" fillId="0" borderId="1" xfId="0" applyFont="1" applyBorder="1"/>
    <xf numFmtId="0" fontId="0" fillId="8" borderId="1" xfId="0" applyFill="1" applyBorder="1"/>
    <xf numFmtId="14" fontId="0" fillId="0" borderId="1" xfId="0" applyNumberFormat="1" applyBorder="1"/>
    <xf numFmtId="14" fontId="0" fillId="13" borderId="1" xfId="0" applyNumberFormat="1" applyFill="1" applyBorder="1"/>
    <xf numFmtId="0" fontId="0" fillId="18" borderId="1" xfId="0" applyFill="1" applyBorder="1"/>
    <xf numFmtId="0" fontId="29" fillId="0" borderId="1" xfId="0" applyFont="1" applyBorder="1"/>
    <xf numFmtId="0" fontId="29" fillId="8" borderId="1" xfId="0" applyFont="1" applyFill="1" applyBorder="1"/>
    <xf numFmtId="14" fontId="29" fillId="0" borderId="1" xfId="0" applyNumberFormat="1" applyFont="1" applyBorder="1"/>
    <xf numFmtId="14" fontId="29" fillId="8" borderId="1" xfId="0" applyNumberFormat="1" applyFont="1" applyFill="1" applyBorder="1"/>
    <xf numFmtId="14" fontId="29" fillId="13" borderId="1" xfId="0" applyNumberFormat="1" applyFont="1" applyFill="1" applyBorder="1"/>
    <xf numFmtId="14" fontId="0" fillId="8" borderId="1" xfId="0" applyNumberFormat="1" applyFill="1" applyBorder="1"/>
    <xf numFmtId="0" fontId="43" fillId="18" borderId="1" xfId="0" applyFont="1" applyFill="1" applyBorder="1"/>
    <xf numFmtId="0" fontId="44" fillId="0" borderId="1" xfId="119" applyBorder="1"/>
    <xf numFmtId="3" fontId="0" fillId="0" borderId="1" xfId="0" applyNumberFormat="1" applyBorder="1"/>
    <xf numFmtId="0" fontId="0" fillId="6" borderId="1" xfId="0" applyFill="1" applyBorder="1"/>
    <xf numFmtId="0" fontId="42" fillId="6" borderId="1" xfId="0" applyFont="1" applyFill="1" applyBorder="1"/>
    <xf numFmtId="14" fontId="0" fillId="6" borderId="1" xfId="0" applyNumberFormat="1" applyFill="1" applyBorder="1"/>
    <xf numFmtId="0" fontId="44" fillId="6" borderId="1" xfId="119" applyFill="1" applyBorder="1"/>
    <xf numFmtId="0" fontId="23" fillId="19" borderId="1" xfId="0" applyFont="1" applyFill="1" applyBorder="1"/>
    <xf numFmtId="0" fontId="45" fillId="0" borderId="1" xfId="0" applyFont="1" applyBorder="1"/>
    <xf numFmtId="14" fontId="23" fillId="19" borderId="1" xfId="0" applyNumberFormat="1" applyFont="1" applyFill="1" applyBorder="1"/>
    <xf numFmtId="0" fontId="29" fillId="6" borderId="1" xfId="0" applyFont="1" applyFill="1" applyBorder="1"/>
    <xf numFmtId="14" fontId="29" fillId="6" borderId="1" xfId="0" applyNumberFormat="1" applyFont="1" applyFill="1" applyBorder="1"/>
    <xf numFmtId="0" fontId="42" fillId="17" borderId="1" xfId="0" applyFont="1" applyFill="1" applyBorder="1" applyAlignment="1">
      <alignment wrapText="1"/>
    </xf>
    <xf numFmtId="0" fontId="0" fillId="17" borderId="1" xfId="0" applyFill="1" applyBorder="1"/>
    <xf numFmtId="0" fontId="42" fillId="20" borderId="1" xfId="0" applyFont="1" applyFill="1" applyBorder="1"/>
    <xf numFmtId="0" fontId="0" fillId="19" borderId="1" xfId="0" applyFill="1" applyBorder="1"/>
    <xf numFmtId="0" fontId="42" fillId="19" borderId="1" xfId="0" applyFont="1" applyFill="1" applyBorder="1"/>
    <xf numFmtId="0" fontId="45" fillId="19" borderId="1" xfId="0" applyFont="1" applyFill="1" applyBorder="1"/>
    <xf numFmtId="14" fontId="0" fillId="19" borderId="1" xfId="0" applyNumberFormat="1" applyFill="1" applyBorder="1"/>
    <xf numFmtId="0" fontId="29" fillId="19" borderId="1" xfId="0" applyFont="1" applyFill="1" applyBorder="1"/>
    <xf numFmtId="0" fontId="42" fillId="8" borderId="1" xfId="0" applyFont="1" applyFill="1" applyBorder="1"/>
    <xf numFmtId="0" fontId="44" fillId="6" borderId="1" xfId="119" applyFill="1" applyBorder="1" applyAlignment="1"/>
    <xf numFmtId="3" fontId="0" fillId="6" borderId="1" xfId="0" applyNumberFormat="1" applyFill="1" applyBorder="1"/>
    <xf numFmtId="0" fontId="43" fillId="0" borderId="1" xfId="0" applyFont="1" applyBorder="1"/>
    <xf numFmtId="0" fontId="44" fillId="0" borderId="1" xfId="119" applyBorder="1" applyAlignment="1"/>
    <xf numFmtId="0" fontId="23" fillId="8" borderId="1" xfId="0" applyFont="1" applyFill="1" applyBorder="1"/>
    <xf numFmtId="0" fontId="43" fillId="6" borderId="1" xfId="0" applyFont="1" applyFill="1" applyBorder="1"/>
    <xf numFmtId="0" fontId="0" fillId="14" borderId="1" xfId="0" applyFill="1" applyBorder="1"/>
    <xf numFmtId="0" fontId="42" fillId="14" borderId="1" xfId="0" applyFont="1" applyFill="1" applyBorder="1"/>
    <xf numFmtId="14" fontId="0" fillId="14" borderId="1" xfId="0" applyNumberFormat="1" applyFill="1" applyBorder="1"/>
    <xf numFmtId="0" fontId="44" fillId="14" borderId="1" xfId="119" applyFill="1" applyBorder="1" applyAlignment="1"/>
    <xf numFmtId="0" fontId="29" fillId="14" borderId="1" xfId="0" applyFont="1" applyFill="1" applyBorder="1"/>
    <xf numFmtId="0" fontId="45" fillId="14" borderId="1" xfId="0" applyFont="1" applyFill="1" applyBorder="1"/>
    <xf numFmtId="14" fontId="42" fillId="6" borderId="1" xfId="0" applyNumberFormat="1" applyFont="1" applyFill="1" applyBorder="1"/>
    <xf numFmtId="0" fontId="44" fillId="0" borderId="1" xfId="119" applyFill="1" applyBorder="1" applyAlignment="1"/>
    <xf numFmtId="0" fontId="44" fillId="0" borderId="1" xfId="120" applyBorder="1"/>
    <xf numFmtId="0" fontId="0" fillId="13" borderId="1" xfId="0" applyFill="1" applyBorder="1"/>
    <xf numFmtId="171" fontId="13" fillId="0" borderId="0" xfId="41" applyNumberFormat="1"/>
    <xf numFmtId="172" fontId="13" fillId="0" borderId="0" xfId="41" applyNumberFormat="1"/>
    <xf numFmtId="0" fontId="28" fillId="0" borderId="1" xfId="41" applyFont="1" applyBorder="1" applyAlignment="1">
      <alignment horizontal="left"/>
    </xf>
    <xf numFmtId="0" fontId="13" fillId="0" borderId="1" xfId="41" applyBorder="1" applyAlignment="1">
      <alignment horizontal="right"/>
    </xf>
    <xf numFmtId="14" fontId="13" fillId="0" borderId="1" xfId="41" applyNumberFormat="1" applyBorder="1" applyAlignment="1">
      <alignment horizontal="left"/>
    </xf>
    <xf numFmtId="14" fontId="30" fillId="10" borderId="5" xfId="41" applyNumberFormat="1" applyFont="1" applyFill="1" applyBorder="1" applyAlignment="1">
      <alignment horizontal="left" vertical="top" wrapText="1"/>
    </xf>
    <xf numFmtId="0" fontId="31" fillId="9" borderId="2" xfId="41" applyFont="1" applyFill="1" applyBorder="1" applyAlignment="1">
      <alignment vertical="center" wrapText="1"/>
    </xf>
    <xf numFmtId="0" fontId="31" fillId="9" borderId="2" xfId="41" applyFont="1" applyFill="1" applyBorder="1" applyAlignment="1">
      <alignment vertical="center"/>
    </xf>
    <xf numFmtId="14" fontId="31" fillId="9" borderId="2" xfId="41" applyNumberFormat="1" applyFont="1" applyFill="1" applyBorder="1" applyAlignment="1">
      <alignment vertical="center" wrapText="1"/>
    </xf>
    <xf numFmtId="167" fontId="31" fillId="9" borderId="2" xfId="42" applyNumberFormat="1" applyFont="1" applyFill="1" applyBorder="1" applyAlignment="1">
      <alignment vertical="center" wrapText="1"/>
    </xf>
    <xf numFmtId="0" fontId="34" fillId="9" borderId="2" xfId="41" applyFont="1" applyFill="1" applyBorder="1" applyAlignment="1">
      <alignment vertical="center" wrapText="1"/>
    </xf>
    <xf numFmtId="0" fontId="34" fillId="9" borderId="2" xfId="41" applyFont="1" applyFill="1" applyBorder="1" applyAlignment="1">
      <alignment vertical="center"/>
    </xf>
    <xf numFmtId="14" fontId="34" fillId="9" borderId="2" xfId="41" applyNumberFormat="1" applyFont="1" applyFill="1" applyBorder="1" applyAlignment="1">
      <alignment vertical="center" wrapText="1"/>
    </xf>
    <xf numFmtId="167" fontId="34" fillId="9" borderId="2" xfId="42" applyNumberFormat="1" applyFont="1" applyFill="1" applyBorder="1" applyAlignment="1">
      <alignment vertical="center" wrapText="1"/>
    </xf>
    <xf numFmtId="0" fontId="35" fillId="11" borderId="2" xfId="41" applyFont="1" applyFill="1" applyBorder="1" applyAlignment="1">
      <alignment vertical="center" wrapText="1"/>
    </xf>
    <xf numFmtId="0" fontId="35" fillId="11" borderId="2" xfId="41" applyFont="1" applyFill="1" applyBorder="1" applyAlignment="1">
      <alignment vertical="center"/>
    </xf>
    <xf numFmtId="14" fontId="35" fillId="11" borderId="2" xfId="41" applyNumberFormat="1" applyFont="1" applyFill="1" applyBorder="1" applyAlignment="1">
      <alignment vertical="center" wrapText="1"/>
    </xf>
    <xf numFmtId="167" fontId="35" fillId="11" borderId="2" xfId="42" applyNumberFormat="1" applyFont="1" applyFill="1" applyBorder="1" applyAlignment="1">
      <alignment vertical="center" wrapText="1"/>
    </xf>
    <xf numFmtId="0" fontId="33" fillId="12" borderId="2" xfId="41" applyFont="1" applyFill="1" applyBorder="1" applyAlignment="1">
      <alignment vertical="center" wrapText="1"/>
    </xf>
    <xf numFmtId="0" fontId="33" fillId="12" borderId="2" xfId="41" applyFont="1" applyFill="1" applyBorder="1" applyAlignment="1">
      <alignment vertical="center"/>
    </xf>
    <xf numFmtId="14" fontId="33" fillId="12" borderId="2" xfId="41" applyNumberFormat="1" applyFont="1" applyFill="1" applyBorder="1" applyAlignment="1">
      <alignment vertical="center" wrapText="1"/>
    </xf>
    <xf numFmtId="14" fontId="33" fillId="10" borderId="2" xfId="41" applyNumberFormat="1" applyFont="1" applyFill="1" applyBorder="1" applyAlignment="1">
      <alignment vertical="center" wrapText="1"/>
    </xf>
    <xf numFmtId="167" fontId="33" fillId="12" borderId="2" xfId="42" applyNumberFormat="1" applyFont="1" applyFill="1" applyBorder="1" applyAlignment="1">
      <alignment vertical="center" wrapText="1"/>
    </xf>
    <xf numFmtId="14" fontId="31" fillId="0" borderId="2" xfId="41" applyNumberFormat="1" applyFont="1" applyBorder="1" applyAlignment="1">
      <alignment vertical="center" wrapText="1"/>
    </xf>
    <xf numFmtId="14" fontId="32" fillId="0" borderId="2" xfId="41" applyNumberFormat="1" applyFont="1" applyBorder="1" applyAlignment="1">
      <alignment vertical="center"/>
    </xf>
    <xf numFmtId="0" fontId="31" fillId="0" borderId="2" xfId="41" applyFont="1" applyBorder="1" applyAlignment="1">
      <alignment vertical="center" wrapText="1"/>
    </xf>
    <xf numFmtId="0" fontId="30" fillId="10" borderId="5" xfId="41" applyFont="1" applyFill="1" applyBorder="1" applyAlignment="1">
      <alignment horizontal="left" vertical="top" wrapText="1"/>
    </xf>
    <xf numFmtId="0" fontId="30" fillId="10" borderId="5" xfId="41" applyFont="1" applyFill="1" applyBorder="1" applyAlignment="1">
      <alignment horizontal="left" vertical="top"/>
    </xf>
    <xf numFmtId="167" fontId="30" fillId="10" borderId="5" xfId="42" applyNumberFormat="1" applyFont="1" applyFill="1" applyBorder="1" applyAlignment="1">
      <alignment horizontal="left" vertical="top" wrapText="1"/>
    </xf>
    <xf numFmtId="0" fontId="33" fillId="10" borderId="2" xfId="41" applyFont="1" applyFill="1" applyBorder="1" applyAlignment="1">
      <alignment vertical="center" wrapText="1"/>
    </xf>
    <xf numFmtId="0" fontId="33" fillId="10" borderId="2" xfId="41" applyFont="1" applyFill="1" applyBorder="1" applyAlignment="1">
      <alignment vertical="center"/>
    </xf>
    <xf numFmtId="167" fontId="33" fillId="10" borderId="2" xfId="42" applyNumberFormat="1" applyFont="1" applyFill="1" applyBorder="1" applyAlignment="1">
      <alignment vertical="center" wrapText="1"/>
    </xf>
    <xf numFmtId="0" fontId="33" fillId="21" borderId="2" xfId="41" applyFont="1" applyFill="1" applyBorder="1" applyAlignment="1">
      <alignment vertical="center" wrapText="1"/>
    </xf>
    <xf numFmtId="0" fontId="33" fillId="21" borderId="2" xfId="41" applyFont="1" applyFill="1" applyBorder="1" applyAlignment="1">
      <alignment vertical="center"/>
    </xf>
    <xf numFmtId="14" fontId="33" fillId="21" borderId="2" xfId="41" applyNumberFormat="1" applyFont="1" applyFill="1" applyBorder="1" applyAlignment="1">
      <alignment vertical="center" wrapText="1"/>
    </xf>
    <xf numFmtId="167" fontId="33" fillId="21" borderId="2" xfId="42" applyNumberFormat="1" applyFont="1" applyFill="1" applyBorder="1" applyAlignment="1">
      <alignment vertical="center" wrapText="1"/>
    </xf>
    <xf numFmtId="0" fontId="31" fillId="0" borderId="2" xfId="41" applyFont="1" applyBorder="1" applyAlignment="1">
      <alignment vertical="center"/>
    </xf>
    <xf numFmtId="0" fontId="35" fillId="0" borderId="2" xfId="41" applyFont="1" applyBorder="1" applyAlignment="1">
      <alignment vertical="center" wrapText="1"/>
    </xf>
    <xf numFmtId="0" fontId="35" fillId="0" borderId="2" xfId="41" applyFont="1" applyBorder="1" applyAlignment="1">
      <alignment vertical="center"/>
    </xf>
    <xf numFmtId="14" fontId="35" fillId="0" borderId="2" xfId="41" applyNumberFormat="1" applyFont="1" applyBorder="1" applyAlignment="1">
      <alignment vertical="center" wrapText="1"/>
    </xf>
    <xf numFmtId="0" fontId="33" fillId="0" borderId="2" xfId="41" applyFont="1" applyBorder="1" applyAlignment="1">
      <alignment vertical="center" wrapText="1"/>
    </xf>
    <xf numFmtId="0" fontId="33" fillId="0" borderId="2" xfId="41" applyFont="1" applyBorder="1" applyAlignment="1">
      <alignment vertical="center"/>
    </xf>
    <xf numFmtId="14" fontId="33" fillId="0" borderId="2" xfId="41" applyNumberFormat="1" applyFont="1" applyBorder="1" applyAlignment="1">
      <alignment vertical="center" wrapText="1"/>
    </xf>
    <xf numFmtId="0" fontId="36" fillId="0" borderId="2" xfId="41" applyFont="1" applyBorder="1" applyAlignment="1">
      <alignment vertical="center" wrapText="1"/>
    </xf>
    <xf numFmtId="0" fontId="37" fillId="0" borderId="2" xfId="41" applyFont="1" applyBorder="1" applyAlignment="1">
      <alignment vertical="center" wrapText="1"/>
    </xf>
    <xf numFmtId="0" fontId="0" fillId="0" borderId="2" xfId="41" applyFont="1" applyBorder="1"/>
    <xf numFmtId="167" fontId="31" fillId="0" borderId="2" xfId="42" applyNumberFormat="1" applyFont="1" applyFill="1" applyBorder="1" applyAlignment="1">
      <alignment vertical="center" wrapText="1"/>
    </xf>
    <xf numFmtId="167" fontId="35" fillId="0" borderId="2" xfId="42" applyNumberFormat="1" applyFont="1" applyFill="1" applyBorder="1" applyAlignment="1">
      <alignment vertical="center" wrapText="1"/>
    </xf>
    <xf numFmtId="167" fontId="33" fillId="0" borderId="2" xfId="42" applyNumberFormat="1" applyFont="1" applyFill="1" applyBorder="1" applyAlignment="1">
      <alignment vertical="center" wrapText="1"/>
    </xf>
    <xf numFmtId="0" fontId="0" fillId="0" borderId="6" xfId="0" applyBorder="1"/>
    <xf numFmtId="0" fontId="0" fillId="0" borderId="2" xfId="0" applyBorder="1"/>
    <xf numFmtId="0" fontId="0" fillId="0" borderId="7" xfId="0" applyBorder="1"/>
    <xf numFmtId="0" fontId="0" fillId="0" borderId="8" xfId="0" applyBorder="1"/>
    <xf numFmtId="0" fontId="35" fillId="22" borderId="2" xfId="41" applyFont="1" applyFill="1" applyBorder="1" applyAlignment="1">
      <alignment vertical="center" wrapText="1"/>
    </xf>
    <xf numFmtId="0" fontId="35" fillId="22" borderId="2" xfId="41" applyFont="1" applyFill="1" applyBorder="1" applyAlignment="1">
      <alignment vertical="center"/>
    </xf>
    <xf numFmtId="14" fontId="35" fillId="22" borderId="2" xfId="41" applyNumberFormat="1" applyFont="1" applyFill="1" applyBorder="1" applyAlignment="1">
      <alignment vertical="center" wrapText="1"/>
    </xf>
    <xf numFmtId="167" fontId="35" fillId="22" borderId="2" xfId="42" applyNumberFormat="1" applyFont="1" applyFill="1" applyBorder="1" applyAlignment="1">
      <alignment vertical="center" wrapText="1"/>
    </xf>
    <xf numFmtId="3" fontId="34" fillId="9" borderId="2" xfId="41" applyNumberFormat="1" applyFont="1" applyFill="1" applyBorder="1" applyAlignment="1">
      <alignment vertical="center" wrapText="1"/>
    </xf>
    <xf numFmtId="3" fontId="13" fillId="0" borderId="0" xfId="41" applyNumberFormat="1"/>
    <xf numFmtId="9" fontId="13" fillId="0" borderId="0" xfId="41" applyNumberFormat="1"/>
    <xf numFmtId="167" fontId="0" fillId="0" borderId="0" xfId="42" applyNumberFormat="1" applyFont="1" applyFill="1"/>
    <xf numFmtId="9" fontId="31" fillId="0" borderId="2" xfId="41" applyNumberFormat="1" applyFont="1" applyBorder="1" applyAlignment="1">
      <alignment vertical="center" wrapText="1"/>
    </xf>
    <xf numFmtId="0" fontId="4" fillId="0" borderId="0" xfId="121"/>
    <xf numFmtId="16" fontId="4" fillId="0" borderId="0" xfId="121" applyNumberFormat="1"/>
    <xf numFmtId="17" fontId="4" fillId="0" borderId="0" xfId="121" applyNumberFormat="1"/>
    <xf numFmtId="173" fontId="33" fillId="12" borderId="2" xfId="41" applyNumberFormat="1" applyFont="1" applyFill="1" applyBorder="1" applyAlignment="1">
      <alignment vertical="center" wrapText="1"/>
    </xf>
    <xf numFmtId="173" fontId="31" fillId="9" borderId="2" xfId="42" applyNumberFormat="1" applyFont="1" applyFill="1" applyBorder="1" applyAlignment="1">
      <alignment vertical="center" wrapText="1"/>
    </xf>
    <xf numFmtId="173" fontId="33" fillId="10" borderId="2" xfId="42" applyNumberFormat="1" applyFont="1" applyFill="1" applyBorder="1" applyAlignment="1">
      <alignment vertical="center" wrapText="1"/>
    </xf>
    <xf numFmtId="173" fontId="35" fillId="11" borderId="2" xfId="42" applyNumberFormat="1" applyFont="1" applyFill="1" applyBorder="1" applyAlignment="1">
      <alignment vertical="center" wrapText="1"/>
    </xf>
    <xf numFmtId="173" fontId="35" fillId="22" borderId="2" xfId="42" applyNumberFormat="1" applyFont="1" applyFill="1" applyBorder="1" applyAlignment="1">
      <alignment vertical="center" wrapText="1"/>
    </xf>
    <xf numFmtId="173" fontId="31" fillId="0" borderId="2" xfId="42" applyNumberFormat="1" applyFont="1" applyFill="1" applyBorder="1" applyAlignment="1">
      <alignment vertical="center" wrapText="1"/>
    </xf>
    <xf numFmtId="173" fontId="35" fillId="0" borderId="2" xfId="42" applyNumberFormat="1" applyFont="1" applyFill="1" applyBorder="1" applyAlignment="1">
      <alignment vertical="center" wrapText="1"/>
    </xf>
    <xf numFmtId="173" fontId="33" fillId="0" borderId="2" xfId="42" applyNumberFormat="1" applyFont="1" applyFill="1" applyBorder="1" applyAlignment="1">
      <alignment vertical="center" wrapText="1"/>
    </xf>
    <xf numFmtId="173" fontId="33" fillId="10" borderId="2" xfId="41" applyNumberFormat="1" applyFont="1" applyFill="1" applyBorder="1" applyAlignment="1">
      <alignment vertical="center" wrapText="1"/>
    </xf>
    <xf numFmtId="173" fontId="33" fillId="21" borderId="2" xfId="41" applyNumberFormat="1" applyFont="1" applyFill="1" applyBorder="1" applyAlignment="1">
      <alignment vertical="center" wrapText="1"/>
    </xf>
    <xf numFmtId="10" fontId="33" fillId="21" borderId="2" xfId="41" applyNumberFormat="1" applyFont="1" applyFill="1" applyBorder="1" applyAlignment="1">
      <alignment vertical="center" wrapText="1"/>
    </xf>
    <xf numFmtId="10" fontId="33" fillId="12" borderId="2" xfId="41" applyNumberFormat="1" applyFont="1" applyFill="1" applyBorder="1" applyAlignment="1">
      <alignment vertical="center" wrapText="1"/>
    </xf>
    <xf numFmtId="10" fontId="33" fillId="21" borderId="2" xfId="42" applyNumberFormat="1" applyFont="1" applyFill="1" applyBorder="1" applyAlignment="1">
      <alignment vertical="center" wrapText="1"/>
    </xf>
    <xf numFmtId="173" fontId="0" fillId="0" borderId="0" xfId="42" applyNumberFormat="1" applyFont="1"/>
    <xf numFmtId="173" fontId="0" fillId="0" borderId="0" xfId="42" applyNumberFormat="1" applyFont="1" applyFill="1"/>
    <xf numFmtId="173" fontId="30" fillId="10" borderId="5" xfId="42" applyNumberFormat="1" applyFont="1" applyFill="1" applyBorder="1" applyAlignment="1">
      <alignment horizontal="left" vertical="top" wrapText="1"/>
    </xf>
    <xf numFmtId="44" fontId="0" fillId="0" borderId="0" xfId="42" applyNumberFormat="1" applyFont="1"/>
    <xf numFmtId="44" fontId="0" fillId="0" borderId="0" xfId="42" applyNumberFormat="1" applyFont="1" applyFill="1"/>
    <xf numFmtId="44" fontId="30" fillId="10" borderId="5" xfId="42" applyNumberFormat="1" applyFont="1" applyFill="1" applyBorder="1" applyAlignment="1">
      <alignment horizontal="left" vertical="top" wrapText="1"/>
    </xf>
    <xf numFmtId="44" fontId="31" fillId="9" borderId="2" xfId="42" applyNumberFormat="1" applyFont="1" applyFill="1" applyBorder="1" applyAlignment="1">
      <alignment vertical="center" wrapText="1"/>
    </xf>
    <xf numFmtId="44" fontId="33" fillId="10" borderId="2" xfId="42" applyNumberFormat="1" applyFont="1" applyFill="1" applyBorder="1" applyAlignment="1">
      <alignment vertical="center" wrapText="1"/>
    </xf>
    <xf numFmtId="44" fontId="35" fillId="11" borderId="2" xfId="42" applyNumberFormat="1" applyFont="1" applyFill="1" applyBorder="1" applyAlignment="1">
      <alignment vertical="center" wrapText="1"/>
    </xf>
    <xf numFmtId="44" fontId="33" fillId="10" borderId="2" xfId="41" applyNumberFormat="1" applyFont="1" applyFill="1" applyBorder="1" applyAlignment="1">
      <alignment vertical="center" wrapText="1"/>
    </xf>
    <xf numFmtId="44" fontId="33" fillId="21" borderId="2" xfId="41" applyNumberFormat="1" applyFont="1" applyFill="1" applyBorder="1" applyAlignment="1">
      <alignment vertical="center" wrapText="1"/>
    </xf>
    <xf numFmtId="44" fontId="35" fillId="22" borderId="2" xfId="42" applyNumberFormat="1" applyFont="1" applyFill="1" applyBorder="1" applyAlignment="1">
      <alignment vertical="center" wrapText="1"/>
    </xf>
    <xf numFmtId="44" fontId="31" fillId="0" borderId="2" xfId="42" applyNumberFormat="1" applyFont="1" applyFill="1" applyBorder="1" applyAlignment="1">
      <alignment vertical="center" wrapText="1"/>
    </xf>
    <xf numFmtId="44" fontId="35" fillId="0" borderId="2" xfId="42" applyNumberFormat="1" applyFont="1" applyFill="1" applyBorder="1" applyAlignment="1">
      <alignment vertical="center" wrapText="1"/>
    </xf>
    <xf numFmtId="44" fontId="33" fillId="0" borderId="2" xfId="42" applyNumberFormat="1" applyFont="1" applyFill="1" applyBorder="1" applyAlignment="1">
      <alignment vertical="center" wrapText="1"/>
    </xf>
    <xf numFmtId="0" fontId="38" fillId="0" borderId="1" xfId="0" applyFont="1" applyBorder="1" applyAlignment="1">
      <alignment wrapText="1"/>
    </xf>
    <xf numFmtId="0" fontId="38" fillId="0" borderId="4" xfId="0" applyFont="1" applyBorder="1" applyAlignment="1">
      <alignment wrapText="1"/>
    </xf>
    <xf numFmtId="0" fontId="13" fillId="0" borderId="1" xfId="41" applyBorder="1" applyAlignment="1">
      <alignment horizontal="center" vertical="center"/>
    </xf>
    <xf numFmtId="0" fontId="0" fillId="0" borderId="1" xfId="41" applyFont="1" applyBorder="1"/>
    <xf numFmtId="14" fontId="0" fillId="0" borderId="0" xfId="41" applyNumberFormat="1" applyFont="1"/>
    <xf numFmtId="0" fontId="13" fillId="6" borderId="1" xfId="41" applyFill="1" applyBorder="1" applyAlignment="1">
      <alignment horizontal="left" vertical="top" wrapText="1"/>
    </xf>
    <xf numFmtId="0" fontId="0" fillId="0" borderId="0" xfId="0" applyAlignment="1">
      <alignment wrapText="1"/>
    </xf>
    <xf numFmtId="0" fontId="27" fillId="0" borderId="0" xfId="0" applyFont="1"/>
    <xf numFmtId="0" fontId="0" fillId="0" borderId="2" xfId="0" applyBorder="1" applyAlignment="1">
      <alignment vertical="center" wrapText="1"/>
    </xf>
    <xf numFmtId="0" fontId="30" fillId="10" borderId="12" xfId="41" applyFont="1" applyFill="1" applyBorder="1" applyAlignment="1">
      <alignment horizontal="left" vertical="top" wrapText="1"/>
    </xf>
    <xf numFmtId="0" fontId="31" fillId="9" borderId="13" xfId="41" applyFont="1" applyFill="1" applyBorder="1" applyAlignment="1">
      <alignment vertical="center" wrapText="1"/>
    </xf>
    <xf numFmtId="0" fontId="33" fillId="10" borderId="13" xfId="41" applyFont="1" applyFill="1" applyBorder="1" applyAlignment="1">
      <alignment vertical="center" wrapText="1"/>
    </xf>
    <xf numFmtId="0" fontId="35" fillId="11" borderId="13" xfId="41" applyFont="1" applyFill="1" applyBorder="1" applyAlignment="1">
      <alignment vertical="center" wrapText="1"/>
    </xf>
    <xf numFmtId="0" fontId="33" fillId="21" borderId="13" xfId="41" applyFont="1" applyFill="1" applyBorder="1" applyAlignment="1">
      <alignment vertical="center" wrapText="1"/>
    </xf>
    <xf numFmtId="0" fontId="31" fillId="0" borderId="13" xfId="41" applyFont="1" applyBorder="1" applyAlignment="1">
      <alignment vertical="center" wrapText="1"/>
    </xf>
    <xf numFmtId="0" fontId="35" fillId="11" borderId="6" xfId="41" applyFont="1" applyFill="1" applyBorder="1" applyAlignment="1">
      <alignment vertical="center"/>
    </xf>
    <xf numFmtId="0" fontId="30" fillId="10" borderId="14" xfId="41" applyFont="1" applyFill="1" applyBorder="1" applyAlignment="1">
      <alignment horizontal="left" vertical="top"/>
    </xf>
    <xf numFmtId="0" fontId="31" fillId="9" borderId="16" xfId="41" applyFont="1" applyFill="1" applyBorder="1" applyAlignment="1">
      <alignment vertical="center"/>
    </xf>
    <xf numFmtId="0" fontId="33" fillId="10" borderId="16" xfId="41" applyFont="1" applyFill="1" applyBorder="1" applyAlignment="1">
      <alignment vertical="center"/>
    </xf>
    <xf numFmtId="0" fontId="35" fillId="11" borderId="16" xfId="41" applyFont="1" applyFill="1" applyBorder="1" applyAlignment="1">
      <alignment vertical="center"/>
    </xf>
    <xf numFmtId="0" fontId="33" fillId="21" borderId="16" xfId="41" applyFont="1" applyFill="1" applyBorder="1" applyAlignment="1">
      <alignment vertical="center"/>
    </xf>
    <xf numFmtId="0" fontId="0" fillId="0" borderId="15" xfId="0" applyBorder="1" applyAlignment="1">
      <alignment vertical="center" wrapText="1"/>
    </xf>
    <xf numFmtId="0" fontId="0" fillId="0" borderId="17" xfId="0" applyBorder="1"/>
    <xf numFmtId="0" fontId="0" fillId="0" borderId="16" xfId="0" applyBorder="1"/>
    <xf numFmtId="0" fontId="0" fillId="0" borderId="18" xfId="0" applyBorder="1"/>
    <xf numFmtId="0" fontId="0" fillId="0" borderId="19" xfId="0" applyBorder="1"/>
    <xf numFmtId="0" fontId="3" fillId="0" borderId="0" xfId="41" applyFont="1" applyAlignment="1">
      <alignment horizontal="right"/>
    </xf>
    <xf numFmtId="0" fontId="35" fillId="21" borderId="2" xfId="41" applyFont="1" applyFill="1" applyBorder="1" applyAlignment="1">
      <alignment vertical="center"/>
    </xf>
    <xf numFmtId="0" fontId="35" fillId="12" borderId="2" xfId="41" applyFont="1" applyFill="1" applyBorder="1" applyAlignment="1">
      <alignment vertical="center"/>
    </xf>
    <xf numFmtId="0" fontId="30" fillId="10" borderId="9" xfId="41" applyFont="1" applyFill="1" applyBorder="1" applyAlignment="1">
      <alignment horizontal="left" vertical="top" wrapText="1"/>
    </xf>
    <xf numFmtId="0" fontId="33" fillId="10" borderId="10" xfId="41" applyFont="1" applyFill="1" applyBorder="1" applyAlignment="1">
      <alignment vertical="center" wrapText="1"/>
    </xf>
    <xf numFmtId="0" fontId="33" fillId="21" borderId="10" xfId="41" applyFont="1" applyFill="1" applyBorder="1" applyAlignment="1">
      <alignment vertical="center" wrapText="1"/>
    </xf>
    <xf numFmtId="0" fontId="32" fillId="9" borderId="10" xfId="41" applyFont="1" applyFill="1" applyBorder="1" applyAlignment="1">
      <alignment vertical="center" wrapText="1"/>
    </xf>
    <xf numFmtId="0" fontId="32" fillId="9" borderId="11" xfId="41" applyFont="1" applyFill="1" applyBorder="1" applyAlignment="1">
      <alignment vertical="center" wrapText="1"/>
    </xf>
    <xf numFmtId="0" fontId="33" fillId="11" borderId="2" xfId="41" applyFont="1" applyFill="1" applyBorder="1" applyAlignment="1">
      <alignment vertical="center" wrapText="1"/>
    </xf>
    <xf numFmtId="0" fontId="32" fillId="9" borderId="2" xfId="41" applyFont="1" applyFill="1" applyBorder="1" applyAlignment="1">
      <alignment vertical="center" wrapText="1"/>
    </xf>
    <xf numFmtId="0" fontId="32" fillId="0" borderId="2" xfId="41" applyFont="1" applyBorder="1" applyAlignment="1">
      <alignment vertical="center" wrapText="1"/>
    </xf>
    <xf numFmtId="0" fontId="3" fillId="0" borderId="0" xfId="41" applyFont="1" applyAlignment="1">
      <alignment wrapText="1"/>
    </xf>
    <xf numFmtId="14" fontId="3" fillId="0" borderId="0" xfId="41" applyNumberFormat="1" applyFont="1" applyAlignment="1">
      <alignment horizontal="left" wrapText="1"/>
    </xf>
    <xf numFmtId="0" fontId="33" fillId="11" borderId="10" xfId="41" applyFont="1" applyFill="1" applyBorder="1" applyAlignment="1">
      <alignment vertical="center" wrapText="1"/>
    </xf>
    <xf numFmtId="0" fontId="3" fillId="0" borderId="6" xfId="0" applyFont="1" applyBorder="1" applyAlignment="1">
      <alignment wrapText="1"/>
    </xf>
    <xf numFmtId="0" fontId="38" fillId="0" borderId="0" xfId="0" applyFont="1"/>
    <xf numFmtId="0" fontId="3" fillId="0" borderId="1" xfId="41" applyFont="1" applyBorder="1" applyAlignment="1">
      <alignment horizontal="left" vertical="top" wrapText="1"/>
    </xf>
    <xf numFmtId="0" fontId="0" fillId="23" borderId="15" xfId="0" applyFill="1" applyBorder="1"/>
    <xf numFmtId="0" fontId="0" fillId="23" borderId="2" xfId="0" applyFill="1" applyBorder="1"/>
    <xf numFmtId="0" fontId="27" fillId="23" borderId="2" xfId="0" applyFont="1" applyFill="1" applyBorder="1" applyAlignment="1">
      <alignment wrapText="1"/>
    </xf>
    <xf numFmtId="0" fontId="0" fillId="23" borderId="16" xfId="0" applyFill="1" applyBorder="1"/>
    <xf numFmtId="0" fontId="31" fillId="23" borderId="13" xfId="41" applyFont="1" applyFill="1" applyBorder="1" applyAlignment="1">
      <alignment vertical="center" wrapText="1"/>
    </xf>
    <xf numFmtId="0" fontId="31" fillId="23" borderId="2" xfId="41" applyFont="1" applyFill="1" applyBorder="1" applyAlignment="1">
      <alignment vertical="center" wrapText="1"/>
    </xf>
    <xf numFmtId="14" fontId="31" fillId="23" borderId="2" xfId="41" applyNumberFormat="1" applyFont="1" applyFill="1" applyBorder="1" applyAlignment="1">
      <alignment vertical="center" wrapText="1"/>
    </xf>
    <xf numFmtId="44" fontId="31" fillId="23" borderId="2" xfId="42" applyNumberFormat="1" applyFont="1" applyFill="1" applyBorder="1" applyAlignment="1">
      <alignment vertical="center" wrapText="1"/>
    </xf>
    <xf numFmtId="173" fontId="31" fillId="23" borderId="2" xfId="42" applyNumberFormat="1" applyFont="1" applyFill="1" applyBorder="1" applyAlignment="1">
      <alignment vertical="center" wrapText="1"/>
    </xf>
    <xf numFmtId="167" fontId="31" fillId="23" borderId="2" xfId="42" applyNumberFormat="1" applyFont="1" applyFill="1" applyBorder="1" applyAlignment="1">
      <alignment vertical="center" wrapText="1"/>
    </xf>
    <xf numFmtId="0" fontId="32" fillId="0" borderId="1" xfId="0" applyFont="1" applyBorder="1"/>
    <xf numFmtId="0" fontId="32" fillId="0" borderId="0" xfId="0" applyFont="1"/>
    <xf numFmtId="0" fontId="0" fillId="24" borderId="0" xfId="0" applyFill="1"/>
    <xf numFmtId="0" fontId="3" fillId="0" borderId="0" xfId="41" applyFont="1"/>
    <xf numFmtId="0" fontId="3" fillId="0" borderId="7" xfId="0" applyFont="1" applyBorder="1" applyAlignment="1">
      <alignment wrapText="1"/>
    </xf>
    <xf numFmtId="0" fontId="3" fillId="4" borderId="1" xfId="41" applyFont="1" applyFill="1" applyBorder="1" applyAlignment="1">
      <alignment horizontal="left" vertical="top" wrapText="1"/>
    </xf>
    <xf numFmtId="0" fontId="3" fillId="5" borderId="1" xfId="41" applyFont="1" applyFill="1" applyBorder="1" applyAlignment="1">
      <alignment horizontal="left" vertical="top" wrapText="1"/>
    </xf>
    <xf numFmtId="0" fontId="3" fillId="16" borderId="4" xfId="41" applyFont="1" applyFill="1" applyBorder="1" applyAlignment="1">
      <alignment horizontal="left" vertical="top" wrapText="1"/>
    </xf>
    <xf numFmtId="0" fontId="3" fillId="0" borderId="1" xfId="41" applyFont="1" applyBorder="1"/>
    <xf numFmtId="0" fontId="31" fillId="8" borderId="2" xfId="41" applyFont="1" applyFill="1" applyBorder="1" applyAlignment="1">
      <alignment vertical="center" wrapText="1"/>
    </xf>
    <xf numFmtId="0" fontId="46" fillId="25" borderId="0" xfId="0" applyFont="1" applyFill="1" applyAlignment="1">
      <alignment vertical="center" wrapText="1"/>
    </xf>
    <xf numFmtId="0" fontId="31" fillId="8" borderId="2" xfId="41" applyFont="1" applyFill="1" applyBorder="1" applyAlignment="1">
      <alignment vertical="center"/>
    </xf>
    <xf numFmtId="14" fontId="31" fillId="8" borderId="2" xfId="41" applyNumberFormat="1" applyFont="1" applyFill="1" applyBorder="1" applyAlignment="1">
      <alignment vertical="center" wrapText="1"/>
    </xf>
    <xf numFmtId="44" fontId="31" fillId="8" borderId="2" xfId="42" applyNumberFormat="1" applyFont="1" applyFill="1" applyBorder="1" applyAlignment="1">
      <alignment vertical="center" wrapText="1"/>
    </xf>
    <xf numFmtId="173" fontId="31" fillId="8" borderId="2" xfId="42" applyNumberFormat="1" applyFont="1" applyFill="1" applyBorder="1" applyAlignment="1">
      <alignment vertical="center" wrapText="1"/>
    </xf>
    <xf numFmtId="167" fontId="31" fillId="8" borderId="2" xfId="42" applyNumberFormat="1" applyFont="1" applyFill="1" applyBorder="1" applyAlignment="1">
      <alignment vertical="center" wrapText="1"/>
    </xf>
    <xf numFmtId="14" fontId="13" fillId="8" borderId="0" xfId="41" applyNumberFormat="1" applyFill="1"/>
    <xf numFmtId="0" fontId="13" fillId="8" borderId="0" xfId="41" applyFill="1"/>
    <xf numFmtId="0" fontId="31" fillId="22" borderId="2" xfId="41" applyFont="1" applyFill="1" applyBorder="1" applyAlignment="1">
      <alignment vertical="center" wrapText="1"/>
    </xf>
    <xf numFmtId="0" fontId="31" fillId="22" borderId="2" xfId="41" applyFont="1" applyFill="1" applyBorder="1" applyAlignment="1">
      <alignment vertical="center"/>
    </xf>
    <xf numFmtId="14" fontId="31" fillId="22" borderId="2" xfId="41" applyNumberFormat="1" applyFont="1" applyFill="1" applyBorder="1" applyAlignment="1">
      <alignment vertical="center" wrapText="1"/>
    </xf>
    <xf numFmtId="44" fontId="31" fillId="22" borderId="2" xfId="42" applyNumberFormat="1" applyFont="1" applyFill="1" applyBorder="1" applyAlignment="1">
      <alignment vertical="center" wrapText="1"/>
    </xf>
    <xf numFmtId="173" fontId="31" fillId="22" borderId="2" xfId="42" applyNumberFormat="1" applyFont="1" applyFill="1" applyBorder="1" applyAlignment="1">
      <alignment vertical="center" wrapText="1"/>
    </xf>
    <xf numFmtId="167" fontId="31" fillId="22" borderId="2" xfId="42" applyNumberFormat="1" applyFont="1" applyFill="1" applyBorder="1" applyAlignment="1">
      <alignment vertical="center" wrapText="1"/>
    </xf>
    <xf numFmtId="14" fontId="13" fillId="22" borderId="0" xfId="41" applyNumberFormat="1" applyFill="1"/>
    <xf numFmtId="0" fontId="13" fillId="22" borderId="0" xfId="41" applyFill="1"/>
    <xf numFmtId="0" fontId="33" fillId="22" borderId="2" xfId="41" applyFont="1" applyFill="1" applyBorder="1" applyAlignment="1">
      <alignment vertical="center" wrapText="1"/>
    </xf>
    <xf numFmtId="0" fontId="47" fillId="25" borderId="0" xfId="0" applyFont="1" applyFill="1" applyAlignment="1">
      <alignment vertical="center" wrapText="1"/>
    </xf>
    <xf numFmtId="0" fontId="2" fillId="0" borderId="1" xfId="41" applyFont="1" applyBorder="1"/>
    <xf numFmtId="16" fontId="0" fillId="0" borderId="0" xfId="0" applyNumberFormat="1"/>
    <xf numFmtId="0" fontId="2" fillId="0" borderId="0" xfId="121" applyFont="1"/>
    <xf numFmtId="3" fontId="0" fillId="0" borderId="0" xfId="0" applyNumberFormat="1"/>
    <xf numFmtId="0" fontId="3" fillId="0" borderId="1" xfId="41" applyFont="1" applyBorder="1" applyAlignment="1">
      <alignment horizontal="right"/>
    </xf>
    <xf numFmtId="14" fontId="13" fillId="0" borderId="1" xfId="41" applyNumberFormat="1" applyBorder="1" applyAlignment="1">
      <alignment horizontal="right"/>
    </xf>
    <xf numFmtId="0" fontId="3" fillId="0" borderId="1" xfId="41" applyFont="1" applyBorder="1" applyAlignment="1">
      <alignment horizontal="right" vertical="top" wrapText="1"/>
    </xf>
    <xf numFmtId="0" fontId="1" fillId="0" borderId="1" xfId="41" applyFont="1" applyBorder="1" applyAlignment="1">
      <alignment horizontal="left" vertical="top" wrapText="1"/>
    </xf>
    <xf numFmtId="10" fontId="13" fillId="0" borderId="1" xfId="41" applyNumberFormat="1" applyBorder="1"/>
    <xf numFmtId="9" fontId="13" fillId="0" borderId="1" xfId="41" applyNumberFormat="1" applyBorder="1"/>
    <xf numFmtId="0" fontId="13" fillId="0" borderId="1" xfId="41" applyBorder="1" applyAlignment="1">
      <alignment horizontal="left" vertical="center" wrapText="1"/>
    </xf>
  </cellXfs>
  <cellStyles count="122">
    <cellStyle name="Dziesiętny 2" xfId="7" xr:uid="{00000000-0005-0000-0000-000000000000}"/>
    <cellStyle name="Dziesiętny 2 2" xfId="15" xr:uid="{00000000-0005-0000-0000-000001000000}"/>
    <cellStyle name="Dziesiętny 3" xfId="20" xr:uid="{00000000-0005-0000-0000-000002000000}"/>
    <cellStyle name="Dziesiętny 4" xfId="40" xr:uid="{00000000-0005-0000-0000-000003000000}"/>
    <cellStyle name="Dziesiętny 4 2" xfId="101" xr:uid="{00000000-0005-0000-0000-000004000000}"/>
    <cellStyle name="Dziesiętny 5" xfId="52" xr:uid="{00000000-0005-0000-0000-000005000000}"/>
    <cellStyle name="Excel Built-in Normal" xfId="46" xr:uid="{00000000-0005-0000-0000-000006000000}"/>
    <cellStyle name="Hiperłącze" xfId="119" builtinId="8"/>
    <cellStyle name="Hyperlink" xfId="120" xr:uid="{00000000-0005-0000-0000-000008000000}"/>
    <cellStyle name="Normalny" xfId="0" builtinId="0"/>
    <cellStyle name="Normalny 10" xfId="41" xr:uid="{00000000-0005-0000-0000-00000A000000}"/>
    <cellStyle name="Normalny 10 2" xfId="57" xr:uid="{00000000-0005-0000-0000-00000B000000}"/>
    <cellStyle name="Normalny 10 2 2" xfId="112" xr:uid="{00000000-0005-0000-0000-00000C000000}"/>
    <cellStyle name="Normalny 10 3" xfId="102" xr:uid="{00000000-0005-0000-0000-00000D000000}"/>
    <cellStyle name="Normalny 11" xfId="45" xr:uid="{00000000-0005-0000-0000-00000E000000}"/>
    <cellStyle name="Normalny 11 2" xfId="56" xr:uid="{00000000-0005-0000-0000-00000F000000}"/>
    <cellStyle name="Normalny 11 2 2" xfId="111" xr:uid="{00000000-0005-0000-0000-000010000000}"/>
    <cellStyle name="Normalny 11 3" xfId="106" xr:uid="{00000000-0005-0000-0000-000011000000}"/>
    <cellStyle name="Normalny 12" xfId="48" xr:uid="{00000000-0005-0000-0000-000012000000}"/>
    <cellStyle name="Normalny 13" xfId="49" xr:uid="{00000000-0005-0000-0000-000013000000}"/>
    <cellStyle name="Normalny 13 2" xfId="108" xr:uid="{00000000-0005-0000-0000-000014000000}"/>
    <cellStyle name="Normalny 14" xfId="63" xr:uid="{00000000-0005-0000-0000-000015000000}"/>
    <cellStyle name="Normalny 14 2" xfId="65" xr:uid="{00000000-0005-0000-0000-000016000000}"/>
    <cellStyle name="Normalny 14 2 2" xfId="117" xr:uid="{00000000-0005-0000-0000-000017000000}"/>
    <cellStyle name="Normalny 14 3" xfId="115" xr:uid="{00000000-0005-0000-0000-000018000000}"/>
    <cellStyle name="Normalny 15" xfId="64" xr:uid="{00000000-0005-0000-0000-000019000000}"/>
    <cellStyle name="Normalny 15 2" xfId="116" xr:uid="{00000000-0005-0000-0000-00001A000000}"/>
    <cellStyle name="Normalny 16" xfId="121" xr:uid="{C31F6294-EE33-430D-9F04-D84948BCD1DC}"/>
    <cellStyle name="Normalny 2" xfId="1" xr:uid="{00000000-0005-0000-0000-00001B000000}"/>
    <cellStyle name="Normalny 2 2" xfId="4" xr:uid="{00000000-0005-0000-0000-00001C000000}"/>
    <cellStyle name="Normalny 2 2 2" xfId="9" xr:uid="{00000000-0005-0000-0000-00001D000000}"/>
    <cellStyle name="Normalny 2 2 2 2" xfId="17" xr:uid="{00000000-0005-0000-0000-00001E000000}"/>
    <cellStyle name="Normalny 2 2 2 2 2" xfId="79" xr:uid="{00000000-0005-0000-0000-00001F000000}"/>
    <cellStyle name="Normalny 2 2 2 3" xfId="27" xr:uid="{00000000-0005-0000-0000-000020000000}"/>
    <cellStyle name="Normalny 2 2 2 3 2" xfId="88" xr:uid="{00000000-0005-0000-0000-000021000000}"/>
    <cellStyle name="Normalny 2 2 2 4" xfId="35" xr:uid="{00000000-0005-0000-0000-000022000000}"/>
    <cellStyle name="Normalny 2 2 2 4 2" xfId="96" xr:uid="{00000000-0005-0000-0000-000023000000}"/>
    <cellStyle name="Normalny 2 2 2 5" xfId="72" xr:uid="{00000000-0005-0000-0000-000024000000}"/>
    <cellStyle name="Normalny 2 2 3" xfId="12" xr:uid="{00000000-0005-0000-0000-000025000000}"/>
    <cellStyle name="Normalny 2 2 3 2" xfId="75" xr:uid="{00000000-0005-0000-0000-000026000000}"/>
    <cellStyle name="Normalny 2 2 4" xfId="23" xr:uid="{00000000-0005-0000-0000-000027000000}"/>
    <cellStyle name="Normalny 2 2 4 2" xfId="84" xr:uid="{00000000-0005-0000-0000-000028000000}"/>
    <cellStyle name="Normalny 2 2 5" xfId="31" xr:uid="{00000000-0005-0000-0000-000029000000}"/>
    <cellStyle name="Normalny 2 2 5 2" xfId="92" xr:uid="{00000000-0005-0000-0000-00002A000000}"/>
    <cellStyle name="Normalny 2 2 6" xfId="61" xr:uid="{00000000-0005-0000-0000-00002B000000}"/>
    <cellStyle name="Normalny 2 2 7" xfId="68" xr:uid="{00000000-0005-0000-0000-00002C000000}"/>
    <cellStyle name="Normalny 2 3" xfId="6" xr:uid="{00000000-0005-0000-0000-00002D000000}"/>
    <cellStyle name="Normalny 2 3 2" xfId="14" xr:uid="{00000000-0005-0000-0000-00002E000000}"/>
    <cellStyle name="Normalny 2 3 2 2" xfId="77" xr:uid="{00000000-0005-0000-0000-00002F000000}"/>
    <cellStyle name="Normalny 2 3 3" xfId="25" xr:uid="{00000000-0005-0000-0000-000030000000}"/>
    <cellStyle name="Normalny 2 3 3 2" xfId="86" xr:uid="{00000000-0005-0000-0000-000031000000}"/>
    <cellStyle name="Normalny 2 3 4" xfId="33" xr:uid="{00000000-0005-0000-0000-000032000000}"/>
    <cellStyle name="Normalny 2 3 4 2" xfId="94" xr:uid="{00000000-0005-0000-0000-000033000000}"/>
    <cellStyle name="Normalny 2 3 5" xfId="60" xr:uid="{00000000-0005-0000-0000-000034000000}"/>
    <cellStyle name="Normalny 2 3 5 2" xfId="114" xr:uid="{00000000-0005-0000-0000-000035000000}"/>
    <cellStyle name="Normalny 2 3 6" xfId="70" xr:uid="{00000000-0005-0000-0000-000036000000}"/>
    <cellStyle name="Normalny 2 4" xfId="19" xr:uid="{00000000-0005-0000-0000-000037000000}"/>
    <cellStyle name="Normalny 2 4 2" xfId="54" xr:uid="{00000000-0005-0000-0000-000038000000}"/>
    <cellStyle name="Normalny 2 4 2 2" xfId="109" xr:uid="{00000000-0005-0000-0000-000039000000}"/>
    <cellStyle name="Normalny 2 4 3" xfId="81" xr:uid="{00000000-0005-0000-0000-00003A000000}"/>
    <cellStyle name="Normalny 2 5" xfId="21" xr:uid="{00000000-0005-0000-0000-00003B000000}"/>
    <cellStyle name="Normalny 2 5 2" xfId="82" xr:uid="{00000000-0005-0000-0000-00003C000000}"/>
    <cellStyle name="Normalny 2 6" xfId="47" xr:uid="{00000000-0005-0000-0000-00003D000000}"/>
    <cellStyle name="Normalny 2 6 2" xfId="107" xr:uid="{00000000-0005-0000-0000-00003E000000}"/>
    <cellStyle name="Normalny 2 7" xfId="51" xr:uid="{00000000-0005-0000-0000-00003F000000}"/>
    <cellStyle name="Normalny 3" xfId="3" xr:uid="{00000000-0005-0000-0000-000040000000}"/>
    <cellStyle name="Normalny 3 2" xfId="59" xr:uid="{00000000-0005-0000-0000-000041000000}"/>
    <cellStyle name="Normalny 3 3" xfId="50" xr:uid="{00000000-0005-0000-0000-000042000000}"/>
    <cellStyle name="Normalny 4" xfId="2" xr:uid="{00000000-0005-0000-0000-000043000000}"/>
    <cellStyle name="Normalny 4 2" xfId="8" xr:uid="{00000000-0005-0000-0000-000044000000}"/>
    <cellStyle name="Normalny 4 2 2" xfId="16" xr:uid="{00000000-0005-0000-0000-000045000000}"/>
    <cellStyle name="Normalny 4 2 2 2" xfId="78" xr:uid="{00000000-0005-0000-0000-000046000000}"/>
    <cellStyle name="Normalny 4 2 3" xfId="26" xr:uid="{00000000-0005-0000-0000-000047000000}"/>
    <cellStyle name="Normalny 4 2 3 2" xfId="87" xr:uid="{00000000-0005-0000-0000-000048000000}"/>
    <cellStyle name="Normalny 4 2 4" xfId="34" xr:uid="{00000000-0005-0000-0000-000049000000}"/>
    <cellStyle name="Normalny 4 2 4 2" xfId="95" xr:uid="{00000000-0005-0000-0000-00004A000000}"/>
    <cellStyle name="Normalny 4 2 5" xfId="62" xr:uid="{00000000-0005-0000-0000-00004B000000}"/>
    <cellStyle name="Normalny 4 2 6" xfId="71" xr:uid="{00000000-0005-0000-0000-00004C000000}"/>
    <cellStyle name="Normalny 4 3" xfId="11" xr:uid="{00000000-0005-0000-0000-00004D000000}"/>
    <cellStyle name="Normalny 4 3 2" xfId="74" xr:uid="{00000000-0005-0000-0000-00004E000000}"/>
    <cellStyle name="Normalny 4 4" xfId="22" xr:uid="{00000000-0005-0000-0000-00004F000000}"/>
    <cellStyle name="Normalny 4 4 2" xfId="83" xr:uid="{00000000-0005-0000-0000-000050000000}"/>
    <cellStyle name="Normalny 4 5" xfId="30" xr:uid="{00000000-0005-0000-0000-000051000000}"/>
    <cellStyle name="Normalny 4 5 2" xfId="91" xr:uid="{00000000-0005-0000-0000-000052000000}"/>
    <cellStyle name="Normalny 4 6" xfId="44" xr:uid="{00000000-0005-0000-0000-000053000000}"/>
    <cellStyle name="Normalny 4 6 2" xfId="105" xr:uid="{00000000-0005-0000-0000-000054000000}"/>
    <cellStyle name="Normalny 4 7" xfId="55" xr:uid="{00000000-0005-0000-0000-000055000000}"/>
    <cellStyle name="Normalny 4 7 2" xfId="110" xr:uid="{00000000-0005-0000-0000-000056000000}"/>
    <cellStyle name="Normalny 4 8" xfId="67" xr:uid="{00000000-0005-0000-0000-000057000000}"/>
    <cellStyle name="Normalny 5" xfId="5" xr:uid="{00000000-0005-0000-0000-000058000000}"/>
    <cellStyle name="Normalny 5 2" xfId="10" xr:uid="{00000000-0005-0000-0000-000059000000}"/>
    <cellStyle name="Normalny 5 2 2" xfId="18" xr:uid="{00000000-0005-0000-0000-00005A000000}"/>
    <cellStyle name="Normalny 5 2 2 2" xfId="80" xr:uid="{00000000-0005-0000-0000-00005B000000}"/>
    <cellStyle name="Normalny 5 2 3" xfId="28" xr:uid="{00000000-0005-0000-0000-00005C000000}"/>
    <cellStyle name="Normalny 5 2 3 2" xfId="89" xr:uid="{00000000-0005-0000-0000-00005D000000}"/>
    <cellStyle name="Normalny 5 2 4" xfId="36" xr:uid="{00000000-0005-0000-0000-00005E000000}"/>
    <cellStyle name="Normalny 5 2 4 2" xfId="97" xr:uid="{00000000-0005-0000-0000-00005F000000}"/>
    <cellStyle name="Normalny 5 2 5" xfId="73" xr:uid="{00000000-0005-0000-0000-000060000000}"/>
    <cellStyle name="Normalny 5 3" xfId="13" xr:uid="{00000000-0005-0000-0000-000061000000}"/>
    <cellStyle name="Normalny 5 3 2" xfId="76" xr:uid="{00000000-0005-0000-0000-000062000000}"/>
    <cellStyle name="Normalny 5 4" xfId="24" xr:uid="{00000000-0005-0000-0000-000063000000}"/>
    <cellStyle name="Normalny 5 4 2" xfId="85" xr:uid="{00000000-0005-0000-0000-000064000000}"/>
    <cellStyle name="Normalny 5 5" xfId="32" xr:uid="{00000000-0005-0000-0000-000065000000}"/>
    <cellStyle name="Normalny 5 5 2" xfId="93" xr:uid="{00000000-0005-0000-0000-000066000000}"/>
    <cellStyle name="Normalny 5 6" xfId="58" xr:uid="{00000000-0005-0000-0000-000067000000}"/>
    <cellStyle name="Normalny 5 6 2" xfId="113" xr:uid="{00000000-0005-0000-0000-000068000000}"/>
    <cellStyle name="Normalny 5 7" xfId="69" xr:uid="{00000000-0005-0000-0000-000069000000}"/>
    <cellStyle name="Normalny 6" xfId="29" xr:uid="{00000000-0005-0000-0000-00006A000000}"/>
    <cellStyle name="Normalny 6 2" xfId="90" xr:uid="{00000000-0005-0000-0000-00006B000000}"/>
    <cellStyle name="Normalny 7" xfId="37" xr:uid="{00000000-0005-0000-0000-00006C000000}"/>
    <cellStyle name="Normalny 7 2" xfId="98" xr:uid="{00000000-0005-0000-0000-00006D000000}"/>
    <cellStyle name="Normalny 8" xfId="38" xr:uid="{00000000-0005-0000-0000-00006E000000}"/>
    <cellStyle name="Normalny 8 2" xfId="99" xr:uid="{00000000-0005-0000-0000-00006F000000}"/>
    <cellStyle name="Normalny 9" xfId="39" xr:uid="{00000000-0005-0000-0000-000070000000}"/>
    <cellStyle name="Normalny 9 2" xfId="66" xr:uid="{00000000-0005-0000-0000-000071000000}"/>
    <cellStyle name="Normalny 9 2 2" xfId="118" xr:uid="{00000000-0005-0000-0000-000072000000}"/>
    <cellStyle name="Normalny 9 3" xfId="100" xr:uid="{00000000-0005-0000-0000-000073000000}"/>
    <cellStyle name="Walutowy 2" xfId="42" xr:uid="{00000000-0005-0000-0000-000074000000}"/>
    <cellStyle name="Walutowy 2 2" xfId="103" xr:uid="{00000000-0005-0000-0000-000075000000}"/>
    <cellStyle name="Walutowy 3" xfId="43" xr:uid="{00000000-0005-0000-0000-000076000000}"/>
    <cellStyle name="Walutowy 3 2" xfId="104" xr:uid="{00000000-0005-0000-0000-000077000000}"/>
    <cellStyle name="Walutowy 4" xfId="53" xr:uid="{00000000-0005-0000-0000-000078000000}"/>
  </cellStyles>
  <dxfs count="28">
    <dxf>
      <fill>
        <patternFill>
          <bgColor theme="5" tint="0.59996337778862885"/>
        </patternFill>
      </fill>
    </dxf>
    <dxf>
      <fill>
        <patternFill>
          <bgColor rgb="FF92D050"/>
        </patternFill>
      </fill>
    </dxf>
    <dxf>
      <fill>
        <patternFill>
          <bgColor theme="5" tint="0.59996337778862885"/>
        </patternFill>
      </fill>
    </dxf>
    <dxf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theme="5" tint="0.59996337778862885"/>
        </patternFill>
      </fill>
    </dxf>
    <dxf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theme="5" tint="0.59996337778862885"/>
        </patternFill>
      </fill>
    </dxf>
    <dxf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theme="5" tint="0.59996337778862885"/>
        </patternFill>
      </fill>
    </dxf>
    <dxf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theme="5" tint="0.59996337778862885"/>
        </patternFill>
      </fill>
    </dxf>
    <dxf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theme="5" tint="0.59996337778862885"/>
        </patternFill>
      </fill>
    </dxf>
    <dxf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theme="5" tint="0.59996337778862885"/>
        </patternFill>
      </fill>
    </dxf>
    <dxf>
      <fill>
        <patternFill>
          <bgColor rgb="FF92D050"/>
        </patternFill>
      </fill>
    </dxf>
    <dxf>
      <fill>
        <patternFill>
          <bgColor rgb="FF00B050"/>
        </patternFill>
      </fill>
    </dxf>
  </dxfs>
  <tableStyles count="0" defaultTableStyle="TableStyleMedium2" defaultPivotStyle="PivotStyleLight16"/>
  <colors>
    <mruColors>
      <color rgb="FFFFA7A7"/>
      <color rgb="FFF9C58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3.xml"/><Relationship Id="rId18" Type="http://schemas.microsoft.com/office/2017/10/relationships/person" Target="persons/person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pivotCacheDefinition" Target="pivotCache/pivotCacheDefinition1.xml"/><Relationship Id="rId22" Type="http://schemas.openxmlformats.org/officeDocument/2006/relationships/customXml" Target="../customXml/item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Wyliczenia\Za&#322;%2011A_v2_(UR_za&#322;17)_20160722_Karta%20Produkcji%20ZI%20-%20Rejonizacja%20punkt&#243;w%20...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lysiagrz\Local%20Settings\Temporary%20Internet%20Files\OLK1\Za&#322;_rej_OLT%20XXXXXX_CMCXXXXXXXX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86.145.31\Documents%20and%20Settings\lysiagrz\Local%20Settings\Temporary%20Internet%20Files\OLK1\Za&#322;_rej_OLT%20XXXXXX_CMCXXXXXXXX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jonizacja"/>
      <sheetName val="słownik"/>
      <sheetName val="Słownik_Legenda"/>
      <sheetName val="Arkusz1"/>
    </sheetNames>
    <sheetDataSet>
      <sheetData sheetId="0"/>
      <sheetData sheetId="1"/>
      <sheetData sheetId="2"/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jonizacja"/>
      <sheetName val="Słownik_Legenda"/>
    </sheetNames>
    <sheetDataSet>
      <sheetData sheetId="0" refreshError="1"/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jonizacja"/>
      <sheetName val="Słownik_Legenda"/>
    </sheetNames>
    <sheetDataSet>
      <sheetData sheetId="0" refreshError="1"/>
      <sheetData sheetId="1" refreshError="1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Drąg Adrian (TOK)" id="{7C293E74-967F-4D76-9044-9F8DD28BD4E0}" userId="S::addrag@tauron.pl::fc64edae-7687-4524-b743-43b6c5aeca77" providerId="AD"/>
</personList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/POPC_TAURON/koncepcja/HRF/HRF_przygotowanie_v6.4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KLIMCZAK Lukasz" refreshedDate="44653.587079050929" createdVersion="6" refreshedVersion="6" minRefreshableVersion="3" recordCount="9960" xr:uid="{00000000-000A-0000-FFFF-FFFF01000000}">
  <cacheSource type="worksheet">
    <worksheetSource ref="A2:AC9953" sheet="PA" r:id="rId2"/>
  </cacheSource>
  <cacheFields count="29">
    <cacheField name="ID" numFmtId="0">
      <sharedItems containsSemiMixedTypes="0" containsString="0" containsNumber="1" containsInteger="1" minValue="5646489" maxValue="48762849" count="9963">
        <n v="5781242"/>
        <n v="5781893"/>
        <n v="5781894"/>
        <n v="5782022"/>
        <n v="5781930"/>
        <n v="5782023"/>
        <n v="5782015"/>
        <n v="5781931"/>
        <n v="5781860"/>
        <n v="5781866"/>
        <n v="5781861"/>
        <n v="5781863"/>
        <n v="5781864"/>
        <n v="5782232"/>
        <n v="5782233"/>
        <n v="5782248"/>
        <n v="5782234"/>
        <n v="5782246"/>
        <n v="5782981"/>
        <n v="5782235"/>
        <n v="5782236"/>
        <n v="5782237"/>
        <n v="5782238"/>
        <n v="5782242"/>
        <n v="5782239"/>
        <n v="5782540"/>
        <n v="5782541"/>
        <n v="5782551"/>
        <n v="5782545"/>
        <n v="5782568"/>
        <n v="5782549"/>
        <n v="5782544"/>
        <n v="5782569"/>
        <n v="5782553"/>
        <n v="5782543"/>
        <n v="5782542"/>
        <n v="5782515"/>
        <n v="5782514"/>
        <n v="5782494"/>
        <n v="5782497"/>
        <n v="5782506"/>
        <n v="5782577"/>
        <n v="5782500"/>
        <n v="5782499"/>
        <n v="5782572"/>
        <n v="5782570"/>
        <n v="5782576"/>
        <n v="5782574"/>
        <n v="5782585"/>
        <n v="5782583"/>
        <n v="5782578"/>
        <n v="5782608"/>
        <n v="5782579"/>
        <n v="5782610"/>
        <n v="5782612"/>
        <n v="5782609"/>
        <n v="5782603"/>
        <n v="5782611"/>
        <n v="5782605"/>
        <n v="5782607"/>
        <n v="5782606"/>
        <n v="5782604"/>
        <n v="5782582"/>
        <n v="5782588"/>
        <n v="5782590"/>
        <n v="5782581"/>
        <n v="5782589"/>
        <n v="5782592"/>
        <n v="5782591"/>
        <n v="5782489"/>
        <n v="5782492"/>
        <n v="5782501"/>
        <n v="5782491"/>
        <n v="5782505"/>
        <n v="5782484"/>
        <n v="5782486"/>
        <n v="5782565"/>
        <n v="5782566"/>
        <n v="5782562"/>
        <n v="5782554"/>
        <n v="5782617"/>
        <n v="5782615"/>
        <n v="5782614"/>
        <n v="5782510"/>
        <n v="5782512"/>
        <n v="5782601"/>
        <n v="5782513"/>
        <n v="5782600"/>
        <n v="5782602"/>
        <n v="5782598"/>
        <n v="5782596"/>
        <n v="5782507"/>
        <n v="5782639"/>
        <n v="5782637"/>
        <n v="5782634"/>
        <n v="5782635"/>
        <n v="5782641"/>
        <n v="5782640"/>
        <n v="5782860"/>
        <n v="5782645"/>
        <n v="5782651"/>
        <n v="5782638"/>
        <n v="5782623"/>
        <n v="5782622"/>
        <n v="5782621"/>
        <n v="5782636"/>
        <n v="5782655"/>
        <n v="5782630"/>
        <n v="5782643"/>
        <n v="5782650"/>
        <n v="5782646"/>
        <n v="5782536"/>
        <n v="5782529"/>
        <n v="5782530"/>
        <n v="5782527"/>
        <n v="5782538"/>
        <n v="5782537"/>
        <n v="5782521"/>
        <n v="5782524"/>
        <n v="5782839"/>
        <n v="5782525"/>
        <n v="5782526"/>
        <n v="5782518"/>
        <n v="5782519"/>
        <n v="5782520"/>
        <n v="5782522"/>
        <n v="5782533"/>
        <n v="5782535"/>
        <n v="5782531"/>
        <n v="5782532"/>
        <n v="5782534"/>
        <n v="5791859"/>
        <n v="5788254"/>
        <n v="5788238"/>
        <n v="5788266"/>
        <n v="5788239"/>
        <n v="5788240"/>
        <n v="5788253"/>
        <n v="5788249"/>
        <n v="5788251"/>
        <n v="5788252"/>
        <n v="5788250"/>
        <n v="5788242"/>
        <n v="5788241"/>
        <n v="5788247"/>
        <n v="5788243"/>
        <n v="5788246"/>
        <n v="5788245"/>
        <n v="5788244"/>
        <n v="5788301"/>
        <n v="5788284"/>
        <n v="5788405"/>
        <n v="5788400"/>
        <n v="5788401"/>
        <n v="5788406"/>
        <n v="5788398"/>
        <n v="5788399"/>
        <n v="5788397"/>
        <n v="5788393"/>
        <n v="5788396"/>
        <n v="5788395"/>
        <n v="5788394"/>
        <n v="5788389"/>
        <n v="5788388"/>
        <n v="5788385"/>
        <n v="5788391"/>
        <n v="5788386"/>
        <n v="5788390"/>
        <n v="5788424"/>
        <n v="5788403"/>
        <n v="5788402"/>
        <n v="5788430"/>
        <n v="5788429"/>
        <n v="5788255"/>
        <n v="5788261"/>
        <n v="5788256"/>
        <n v="5788260"/>
        <n v="5788258"/>
        <n v="5788259"/>
        <n v="5788257"/>
        <n v="5791295"/>
        <n v="5791296"/>
        <n v="5792419"/>
        <n v="5792414"/>
        <n v="5792026"/>
        <n v="5792024"/>
        <n v="5792511"/>
        <n v="5792151"/>
        <n v="5792318"/>
        <n v="5792135"/>
        <n v="5787249"/>
        <n v="5787214"/>
        <n v="5787209"/>
        <n v="5787208"/>
        <n v="5792048"/>
        <n v="5792067"/>
        <n v="5792126"/>
        <n v="5792125"/>
        <n v="5792115"/>
        <n v="5792116"/>
        <n v="5781674"/>
        <n v="5781677"/>
        <n v="5781678"/>
        <n v="5781675"/>
        <n v="5781789"/>
        <n v="5781788"/>
        <n v="5781787"/>
        <n v="5781672"/>
        <n v="5781671"/>
        <n v="5781859"/>
        <n v="5781670"/>
        <n v="5781786"/>
        <n v="5782267"/>
        <n v="5782279"/>
        <n v="5782373"/>
        <n v="5782374"/>
        <n v="5782375"/>
        <n v="5782377"/>
        <n v="5782378"/>
        <n v="5782380"/>
        <n v="5782388"/>
        <n v="5782379"/>
        <n v="5782396"/>
        <n v="5782397"/>
        <n v="5782399"/>
        <n v="5782400"/>
        <n v="5782401"/>
        <n v="5782402"/>
        <n v="5782351"/>
        <n v="5782414"/>
        <n v="5782425"/>
        <n v="5782427"/>
        <n v="5782619"/>
        <n v="5782620"/>
        <n v="5782381"/>
        <n v="5782383"/>
        <n v="5782384"/>
        <n v="5782385"/>
        <n v="5782386"/>
        <n v="5782413"/>
        <n v="5782424"/>
        <n v="5782412"/>
        <n v="5782389"/>
        <n v="5781217"/>
        <n v="5781218"/>
        <n v="5781219"/>
        <n v="5781270"/>
        <n v="5781239"/>
        <n v="5781248"/>
        <n v="5781256"/>
        <n v="5781267"/>
        <n v="5781301"/>
        <n v="5781306"/>
        <n v="5782855"/>
        <n v="5781240"/>
        <n v="5781241"/>
        <n v="5781249"/>
        <n v="5781250"/>
        <n v="5781258"/>
        <n v="5781259"/>
        <n v="5781257"/>
        <n v="5781244"/>
        <n v="5781260"/>
        <n v="5781261"/>
        <n v="5781262"/>
        <n v="5781263"/>
        <n v="5781243"/>
        <n v="5781273"/>
        <n v="5781274"/>
        <n v="5781276"/>
        <n v="5781282"/>
        <n v="5781283"/>
        <n v="5781251"/>
        <n v="5781252"/>
        <n v="5781254"/>
        <n v="5781253"/>
        <n v="5781245"/>
        <n v="5781246"/>
        <n v="5781228"/>
        <n v="5781230"/>
        <n v="5781232"/>
        <n v="5781233"/>
        <n v="5781234"/>
        <n v="5781312"/>
        <n v="5781317"/>
        <n v="5781318"/>
        <n v="5781319"/>
        <n v="5781313"/>
        <n v="5781315"/>
        <n v="5781316"/>
        <n v="5781323"/>
        <n v="5781325"/>
        <n v="5780475"/>
        <n v="5780592"/>
        <n v="5780595"/>
        <n v="5780593"/>
        <n v="5780594"/>
        <n v="5780596"/>
        <n v="5780474"/>
        <n v="5782886"/>
        <n v="5780447"/>
        <n v="5780497"/>
        <n v="5780495"/>
        <n v="5780496"/>
        <n v="5780492"/>
        <n v="5780493"/>
        <n v="5780454"/>
        <n v="5780494"/>
        <n v="5780490"/>
        <n v="5780491"/>
        <n v="5780489"/>
        <n v="5780455"/>
        <n v="5780485"/>
        <n v="5780486"/>
        <n v="5780487"/>
        <n v="5780488"/>
        <n v="5780478"/>
        <n v="5780483"/>
        <n v="5780479"/>
        <n v="5780481"/>
        <n v="5780484"/>
        <n v="5780480"/>
        <n v="5780482"/>
        <n v="5780457"/>
        <n v="5780458"/>
        <n v="5780459"/>
        <n v="5780460"/>
        <n v="5780461"/>
        <n v="5780462"/>
        <n v="5780598"/>
        <n v="5780589"/>
        <n v="5780597"/>
        <n v="5780600"/>
        <n v="5780599"/>
        <n v="5780591"/>
        <n v="5780590"/>
        <n v="5780546"/>
        <n v="5780544"/>
        <n v="5780540"/>
        <n v="5780506"/>
        <n v="5780507"/>
        <n v="5780503"/>
        <n v="5780504"/>
        <n v="5780699"/>
        <n v="5780698"/>
        <n v="5780641"/>
        <n v="5780640"/>
        <n v="5780509"/>
        <n v="5780512"/>
        <n v="5780510"/>
        <n v="5780508"/>
        <n v="5780580"/>
        <n v="5780603"/>
        <n v="5780602"/>
        <n v="5780604"/>
        <n v="5780601"/>
        <n v="5780606"/>
        <n v="5780605"/>
        <n v="5780567"/>
        <n v="5780559"/>
        <n v="5780565"/>
        <n v="5780558"/>
        <n v="5780560"/>
        <n v="5780563"/>
        <n v="5780561"/>
        <n v="5780523"/>
        <n v="5780568"/>
        <n v="5780562"/>
        <n v="5780572"/>
        <n v="5780566"/>
        <n v="5780570"/>
        <n v="5780564"/>
        <n v="5780524"/>
        <n v="5780576"/>
        <n v="5780574"/>
        <n v="5780569"/>
        <n v="5780575"/>
        <n v="5780573"/>
        <n v="5780577"/>
        <n v="5780584"/>
        <n v="5780587"/>
        <n v="5780583"/>
        <n v="5780588"/>
        <n v="5780582"/>
        <n v="5780581"/>
        <n v="5780463"/>
        <n v="5780476"/>
        <n v="5780477"/>
        <n v="5780472"/>
        <n v="5780465"/>
        <n v="5780470"/>
        <n v="5780466"/>
        <n v="5780467"/>
        <n v="5780473"/>
        <n v="5780469"/>
        <n v="5780468"/>
        <n v="5779658"/>
        <n v="5779655"/>
        <n v="5779685"/>
        <n v="5779649"/>
        <n v="5779654"/>
        <n v="5779659"/>
        <n v="5779652"/>
        <n v="5779653"/>
        <n v="5779651"/>
        <n v="5779650"/>
        <n v="5779656"/>
        <n v="5779657"/>
        <n v="5779741"/>
        <n v="5779752"/>
        <n v="5779748"/>
        <n v="5779744"/>
        <n v="5779746"/>
        <n v="5779739"/>
        <n v="5779747"/>
        <n v="5779738"/>
        <n v="5779745"/>
        <n v="5779757"/>
        <n v="5779740"/>
        <n v="5779735"/>
        <n v="5779742"/>
        <n v="5779759"/>
        <n v="5779760"/>
        <n v="5779750"/>
        <n v="5779758"/>
        <n v="5779743"/>
        <n v="5779736"/>
        <n v="5779761"/>
        <n v="5779672"/>
        <n v="5779673"/>
        <n v="5779674"/>
        <n v="5779675"/>
        <n v="5779678"/>
        <n v="5779677"/>
        <n v="5779676"/>
        <n v="5779683"/>
        <n v="5779688"/>
        <n v="5779686"/>
        <n v="5779606"/>
        <n v="5779687"/>
        <n v="5779751"/>
        <n v="5779755"/>
        <n v="5779723"/>
        <n v="5779756"/>
        <n v="5779753"/>
        <n v="5779754"/>
        <n v="5780073"/>
        <n v="5780066"/>
        <n v="5780074"/>
        <n v="5781008"/>
        <n v="5780981"/>
        <n v="5780394"/>
        <n v="5780392"/>
        <n v="5780393"/>
        <n v="5780982"/>
        <n v="5780983"/>
        <n v="5782747"/>
        <n v="5781344"/>
        <n v="5781345"/>
        <n v="5780962"/>
        <n v="5781680"/>
        <n v="5781679"/>
        <n v="5781701"/>
        <n v="5781684"/>
        <n v="5782423"/>
        <n v="5782422"/>
        <n v="5782440"/>
        <n v="5782432"/>
        <n v="5782438"/>
        <n v="5782431"/>
        <n v="5782439"/>
        <n v="5782420"/>
        <n v="5782421"/>
        <n v="5782430"/>
        <n v="5782419"/>
        <n v="5782654"/>
        <n v="5782418"/>
        <n v="5782429"/>
        <n v="5781031"/>
        <n v="5781030"/>
        <n v="5781035"/>
        <n v="5781036"/>
        <n v="5781032"/>
        <n v="5781034"/>
        <n v="5781044"/>
        <n v="5781046"/>
        <n v="5781039"/>
        <n v="5781048"/>
        <n v="5781043"/>
        <n v="5781056"/>
        <n v="5781014"/>
        <n v="5781015"/>
        <n v="5781016"/>
        <n v="5781058"/>
        <n v="5781060"/>
        <n v="5781061"/>
        <n v="5781063"/>
        <n v="5781028"/>
        <n v="5781040"/>
        <n v="5781041"/>
        <n v="5781066"/>
        <n v="5781038"/>
        <n v="5781068"/>
        <n v="5781037"/>
        <n v="5781033"/>
        <n v="5781047"/>
        <n v="5781042"/>
        <n v="5781055"/>
        <n v="5781052"/>
        <n v="5781045"/>
        <n v="5781054"/>
        <n v="5781065"/>
        <n v="5781057"/>
        <n v="5781062"/>
        <n v="5781067"/>
        <n v="5781064"/>
        <n v="5781080"/>
        <n v="5781070"/>
        <n v="5781072"/>
        <n v="5781069"/>
        <n v="5781071"/>
        <n v="5781075"/>
        <n v="5781073"/>
        <n v="5781074"/>
        <n v="5781182"/>
        <n v="5781180"/>
        <n v="5781187"/>
        <n v="5781111"/>
        <n v="5781112"/>
        <n v="5781115"/>
        <n v="5781088"/>
        <n v="5781114"/>
        <n v="5781106"/>
        <n v="5781099"/>
        <n v="5781100"/>
        <n v="5781102"/>
        <n v="5781119"/>
        <n v="5781118"/>
        <n v="5781117"/>
        <n v="5781116"/>
        <n v="5781135"/>
        <n v="5781133"/>
        <n v="5781132"/>
        <n v="5781145"/>
        <n v="5781149"/>
        <n v="5781144"/>
        <n v="5781136"/>
        <n v="5781146"/>
        <n v="5781131"/>
        <n v="5781130"/>
        <n v="5781140"/>
        <n v="5781129"/>
        <n v="5781139"/>
        <n v="5781138"/>
        <n v="5781147"/>
        <n v="5781141"/>
        <n v="5781142"/>
        <n v="5781148"/>
        <n v="5781143"/>
        <n v="5781098"/>
        <n v="5781095"/>
        <n v="5781096"/>
        <n v="5781097"/>
        <n v="5781094"/>
        <n v="5781126"/>
        <n v="5781128"/>
        <n v="5781093"/>
        <n v="5781124"/>
        <n v="5781125"/>
        <n v="5781127"/>
        <n v="5781123"/>
        <n v="5781120"/>
        <n v="5781122"/>
        <n v="5781121"/>
        <n v="5781134"/>
        <n v="5781101"/>
        <n v="5781110"/>
        <n v="5781104"/>
        <n v="5781103"/>
        <n v="5781109"/>
        <n v="5781107"/>
        <n v="5781108"/>
        <n v="5781084"/>
        <n v="5781087"/>
        <n v="5781105"/>
        <n v="5781090"/>
        <n v="5781086"/>
        <n v="5781092"/>
        <n v="5781081"/>
        <n v="5781089"/>
        <n v="5781085"/>
        <n v="5781083"/>
        <n v="5781091"/>
        <n v="5781082"/>
        <n v="5781185"/>
        <n v="5781173"/>
        <n v="5781174"/>
        <n v="5781183"/>
        <n v="5781184"/>
        <n v="5781181"/>
        <n v="5781179"/>
        <n v="5781170"/>
        <n v="5781171"/>
        <n v="5781177"/>
        <n v="5781176"/>
        <n v="5781178"/>
        <n v="5781169"/>
        <n v="5781168"/>
        <n v="5781175"/>
        <n v="5781186"/>
        <n v="5781152"/>
        <n v="5781151"/>
        <n v="5781167"/>
        <n v="5781163"/>
        <n v="5781162"/>
        <n v="5781161"/>
        <n v="5781160"/>
        <n v="5781153"/>
        <n v="5781158"/>
        <n v="5781156"/>
        <n v="5781155"/>
        <n v="5781154"/>
        <n v="5781159"/>
        <n v="5781150"/>
        <n v="5781157"/>
        <n v="5781164"/>
        <n v="5782815"/>
        <n v="5781166"/>
        <n v="5781165"/>
        <n v="5781017"/>
        <n v="5781018"/>
        <n v="5781025"/>
        <n v="5781019"/>
        <n v="5781027"/>
        <n v="5781026"/>
        <n v="5781022"/>
        <n v="5781023"/>
        <n v="5781024"/>
        <n v="5781020"/>
        <n v="5781021"/>
        <n v="5781059"/>
        <n v="5781009"/>
        <n v="5781001"/>
        <n v="5780999"/>
        <n v="5780988"/>
        <n v="5780989"/>
        <n v="5781078"/>
        <n v="5780952"/>
        <n v="5781010"/>
        <n v="5780901"/>
        <n v="5780880"/>
        <n v="5780895"/>
        <n v="5780896"/>
        <n v="5780879"/>
        <n v="5780881"/>
        <n v="5780862"/>
        <n v="5780905"/>
        <n v="5780904"/>
        <n v="5780906"/>
        <n v="5780903"/>
        <n v="5780863"/>
        <n v="5780882"/>
        <n v="5780883"/>
        <n v="5780866"/>
        <n v="5780864"/>
        <n v="5780865"/>
        <n v="5780885"/>
        <n v="5780887"/>
        <n v="5780889"/>
        <n v="5780868"/>
        <n v="5780867"/>
        <n v="5780893"/>
        <n v="5780892"/>
        <n v="5780871"/>
        <n v="5780869"/>
        <n v="5780891"/>
        <n v="5780870"/>
        <n v="5780894"/>
        <n v="5780897"/>
        <n v="5780900"/>
        <n v="5780898"/>
        <n v="5780872"/>
        <n v="5781076"/>
        <n v="5780873"/>
        <n v="5780876"/>
        <n v="5780874"/>
        <n v="5780902"/>
        <n v="5780875"/>
        <n v="5780991"/>
        <n v="5782671"/>
        <n v="5780993"/>
        <n v="5780990"/>
        <n v="5780994"/>
        <n v="5780913"/>
        <n v="5780920"/>
        <n v="5780914"/>
        <n v="5780918"/>
        <n v="5780919"/>
        <n v="5780916"/>
        <n v="5780915"/>
        <n v="5780917"/>
        <n v="5780938"/>
        <n v="5780907"/>
        <n v="5780912"/>
        <n v="5780911"/>
        <n v="5780908"/>
        <n v="5780910"/>
        <n v="5780909"/>
        <n v="5780921"/>
        <n v="5780922"/>
        <n v="5780926"/>
        <n v="5780927"/>
        <n v="5780925"/>
        <n v="5780924"/>
        <n v="5780923"/>
        <n v="5780929"/>
        <n v="5780930"/>
        <n v="5780932"/>
        <n v="5780937"/>
        <n v="5780936"/>
        <n v="5780931"/>
        <n v="5780935"/>
        <n v="5780933"/>
        <n v="5781382"/>
        <n v="5781383"/>
        <n v="5781388"/>
        <n v="5781390"/>
        <n v="5781391"/>
        <n v="5781393"/>
        <n v="5781394"/>
        <n v="5781395"/>
        <n v="5781397"/>
        <n v="5781398"/>
        <n v="5781399"/>
        <n v="5781400"/>
        <n v="5781401"/>
        <n v="5781669"/>
        <n v="5781673"/>
        <n v="5781689"/>
        <n v="5781687"/>
        <n v="5781688"/>
        <n v="5781700"/>
        <n v="5781702"/>
        <n v="5781703"/>
        <n v="5781704"/>
        <n v="5781705"/>
        <n v="5781706"/>
        <n v="5781324"/>
        <n v="5781360"/>
        <n v="5781415"/>
        <n v="5781416"/>
        <n v="5781682"/>
        <n v="5781683"/>
        <n v="5781235"/>
        <n v="5781322"/>
        <n v="5781356"/>
        <n v="5781358"/>
        <n v="5781359"/>
        <n v="5781357"/>
        <n v="5781352"/>
        <n v="5781236"/>
        <n v="5781353"/>
        <n v="5781354"/>
        <n v="5781355"/>
        <n v="5781321"/>
        <n v="5781349"/>
        <n v="5781350"/>
        <n v="5781351"/>
        <n v="5781376"/>
        <n v="5781377"/>
        <n v="5781379"/>
        <n v="5781381"/>
        <n v="5781389"/>
        <n v="5781371"/>
        <n v="5781372"/>
        <n v="5781374"/>
        <n v="5781375"/>
        <n v="5781373"/>
        <n v="5781348"/>
        <n v="5781396"/>
        <n v="5781346"/>
        <n v="5781347"/>
        <n v="5780967"/>
        <n v="5780968"/>
        <n v="5780978"/>
        <n v="5780979"/>
        <n v="5780980"/>
        <n v="5780965"/>
        <n v="5780966"/>
        <n v="5780976"/>
        <n v="5780977"/>
        <n v="5780961"/>
        <n v="5780963"/>
        <n v="5780964"/>
        <n v="5780975"/>
        <n v="5780960"/>
        <n v="5780970"/>
        <n v="5780971"/>
        <n v="5780972"/>
        <n v="5780973"/>
        <n v="5780974"/>
        <n v="5780958"/>
        <n v="5780959"/>
        <n v="5780969"/>
        <n v="5780953"/>
        <n v="5780954"/>
        <n v="5780955"/>
        <n v="5780956"/>
        <n v="5780090"/>
        <n v="5780091"/>
        <n v="5779942"/>
        <n v="5782038"/>
        <n v="5782117"/>
        <n v="5782118"/>
        <n v="5782120"/>
        <n v="5782121"/>
        <n v="5782122"/>
        <n v="5782116"/>
        <n v="5782113"/>
        <n v="5782114"/>
        <n v="5782115"/>
        <n v="5782123"/>
        <n v="5782125"/>
        <n v="5782126"/>
        <n v="5782124"/>
        <n v="5782025"/>
        <n v="5782911"/>
        <n v="5780984"/>
        <n v="5780985"/>
        <n v="5782752"/>
        <n v="5781216"/>
        <n v="5781314"/>
        <n v="5779684"/>
        <n v="5782119"/>
        <n v="5782461"/>
        <n v="5779612"/>
        <n v="5779611"/>
        <n v="5779610"/>
        <n v="5779607"/>
        <n v="5779609"/>
        <n v="5786928"/>
        <n v="5786939"/>
        <n v="5786938"/>
        <n v="5786926"/>
        <n v="5786940"/>
        <n v="5786930"/>
        <n v="5786933"/>
        <n v="5786934"/>
        <n v="5786929"/>
        <n v="5786931"/>
        <n v="5786932"/>
        <n v="5786105"/>
        <n v="5786087"/>
        <n v="5786084"/>
        <n v="5786085"/>
        <n v="5786108"/>
        <n v="5786082"/>
        <n v="5786112"/>
        <n v="5785807"/>
        <n v="5785801"/>
        <n v="5785802"/>
        <n v="5785806"/>
        <n v="5785804"/>
        <n v="5785805"/>
        <n v="5785808"/>
        <n v="5785813"/>
        <n v="5785814"/>
        <n v="5785810"/>
        <n v="5785812"/>
        <n v="5785809"/>
        <n v="5785811"/>
        <n v="5785815"/>
        <n v="5785816"/>
        <n v="5785736"/>
        <n v="5785817"/>
        <n v="5788702"/>
        <n v="5785730"/>
        <n v="5785734"/>
        <n v="5785741"/>
        <n v="5785727"/>
        <n v="5785725"/>
        <n v="5785726"/>
        <n v="5785739"/>
        <n v="5785738"/>
        <n v="5785737"/>
        <n v="5785733"/>
        <n v="5785729"/>
        <n v="5785732"/>
        <n v="5785731"/>
        <n v="5785728"/>
        <n v="5785819"/>
        <n v="5785744"/>
        <n v="5785743"/>
        <n v="5785723"/>
        <n v="5785742"/>
        <n v="5785722"/>
        <n v="5786089"/>
        <n v="5786093"/>
        <n v="5786090"/>
        <n v="5786088"/>
        <n v="5786081"/>
        <n v="5786078"/>
        <n v="5786080"/>
        <n v="5786079"/>
        <n v="5785747"/>
        <n v="5788708"/>
        <n v="5785749"/>
        <n v="5785745"/>
        <n v="5785748"/>
        <n v="5785746"/>
        <n v="5785740"/>
        <n v="5785993"/>
        <n v="5785973"/>
        <n v="5785992"/>
        <n v="5785972"/>
        <n v="5786343"/>
        <n v="5785976"/>
        <n v="5786339"/>
        <n v="5785974"/>
        <n v="5785975"/>
        <n v="5785980"/>
        <n v="5786309"/>
        <n v="5786000"/>
        <n v="5785999"/>
        <n v="5786001"/>
        <n v="5786002"/>
        <n v="5786023"/>
        <n v="5786019"/>
        <n v="5786024"/>
        <n v="5786020"/>
        <n v="5786026"/>
        <n v="5786027"/>
        <n v="5786025"/>
        <n v="5785964"/>
        <n v="5786022"/>
        <n v="5786021"/>
        <n v="5786028"/>
        <n v="5785988"/>
        <n v="5785994"/>
        <n v="5785991"/>
        <n v="5785995"/>
        <n v="5785990"/>
        <n v="5785997"/>
        <n v="5785989"/>
        <n v="5785996"/>
        <n v="5785986"/>
        <n v="5785987"/>
        <n v="5785985"/>
        <n v="5785982"/>
        <n v="5785984"/>
        <n v="5785983"/>
        <n v="5785968"/>
        <n v="5786261"/>
        <n v="5786273"/>
        <n v="5786328"/>
        <n v="5786329"/>
        <n v="5786330"/>
        <n v="5785955"/>
        <n v="5785957"/>
        <n v="5785958"/>
        <n v="5785959"/>
        <n v="5785960"/>
        <n v="5785961"/>
        <n v="5785962"/>
        <n v="5785949"/>
        <n v="5785950"/>
        <n v="5785951"/>
        <n v="5785952"/>
        <n v="5785953"/>
        <n v="5785954"/>
        <n v="5785956"/>
        <n v="5785963"/>
        <n v="5785894"/>
        <n v="5785896"/>
        <n v="5785897"/>
        <n v="5785898"/>
        <n v="5786039"/>
        <n v="5786040"/>
        <n v="5786041"/>
        <n v="5786042"/>
        <n v="5786512"/>
        <n v="5786513"/>
        <n v="5786467"/>
        <n v="5786468"/>
        <n v="5786469"/>
        <n v="5786470"/>
        <n v="5785969"/>
        <n v="5785970"/>
        <n v="5785971"/>
        <n v="5786331"/>
        <n v="5786332"/>
        <n v="5786333"/>
        <n v="5786334"/>
        <n v="5786336"/>
        <n v="5786337"/>
        <n v="5786346"/>
        <n v="5786347"/>
        <n v="5786348"/>
        <n v="5786349"/>
        <n v="5786350"/>
        <n v="5786351"/>
        <n v="5786352"/>
        <n v="5786307"/>
        <n v="5786308"/>
        <n v="5786311"/>
        <n v="5786313"/>
        <n v="5786315"/>
        <n v="5786338"/>
        <n v="5788507"/>
        <n v="5786003"/>
        <n v="5786011"/>
        <n v="5786012"/>
        <n v="5786013"/>
        <n v="5786014"/>
        <n v="5786015"/>
        <n v="5786016"/>
        <n v="5786017"/>
        <n v="5786004"/>
        <n v="5786005"/>
        <n v="5786006"/>
        <n v="5786007"/>
        <n v="5786008"/>
        <n v="5786009"/>
        <n v="5786010"/>
        <n v="5786018"/>
        <n v="5785900"/>
        <n v="5785901"/>
        <n v="5785902"/>
        <n v="5786043"/>
        <n v="5786044"/>
        <n v="5786046"/>
        <n v="5786047"/>
        <n v="5786045"/>
        <n v="5786029"/>
        <n v="5786030"/>
        <n v="5786031"/>
        <n v="5786048"/>
        <n v="5783042"/>
        <n v="5783045"/>
        <n v="5783043"/>
        <n v="5783044"/>
        <n v="5783064"/>
        <n v="5782991"/>
        <n v="5782993"/>
        <n v="5782992"/>
        <n v="5782986"/>
        <n v="5782995"/>
        <n v="5782987"/>
        <n v="5782988"/>
        <n v="5782994"/>
        <n v="5783000"/>
        <n v="5782990"/>
        <n v="5782997"/>
        <n v="5782998"/>
        <n v="5782989"/>
        <n v="5782999"/>
        <n v="5782996"/>
        <n v="5783057"/>
        <n v="5783055"/>
        <n v="5783056"/>
        <n v="5782984"/>
        <n v="5782985"/>
        <n v="5783147"/>
        <n v="5783149"/>
        <n v="5783150"/>
        <n v="5783148"/>
        <n v="5783154"/>
        <n v="5783156"/>
        <n v="5783157"/>
        <n v="5783155"/>
        <n v="5783153"/>
        <n v="5783264"/>
        <n v="5783321"/>
        <n v="5783284"/>
        <n v="5783287"/>
        <n v="5783377"/>
        <n v="5787824"/>
        <n v="5792032"/>
        <n v="5784787"/>
        <n v="5784795"/>
        <n v="5784797"/>
        <n v="5784799"/>
        <n v="5784788"/>
        <n v="5784785"/>
        <n v="5784784"/>
        <n v="5784968"/>
        <n v="5784792"/>
        <n v="5784823"/>
        <n v="5784902"/>
        <n v="5784791"/>
        <n v="5784959"/>
        <n v="5784960"/>
        <n v="5784962"/>
        <n v="5784945"/>
        <n v="5784941"/>
        <n v="5784943"/>
        <n v="5784940"/>
        <n v="5784942"/>
        <n v="5784948"/>
        <n v="5784944"/>
        <n v="5784947"/>
        <n v="5784949"/>
        <n v="5784946"/>
        <n v="5784953"/>
        <n v="5784950"/>
        <n v="5784955"/>
        <n v="5784954"/>
        <n v="5784951"/>
        <n v="5784952"/>
        <n v="5784789"/>
        <n v="5784903"/>
        <n v="5784906"/>
        <n v="5784904"/>
        <n v="5784905"/>
        <n v="5784907"/>
        <n v="5784965"/>
        <n v="5784818"/>
        <n v="5784821"/>
        <n v="5784966"/>
        <n v="5784816"/>
        <n v="5784825"/>
        <n v="5784830"/>
        <n v="5792086"/>
        <n v="5784786"/>
        <n v="5784800"/>
        <n v="5784798"/>
        <n v="5784814"/>
        <n v="5784796"/>
        <n v="5784794"/>
        <n v="5784811"/>
        <n v="5784810"/>
        <n v="5784884"/>
        <n v="5783759"/>
        <n v="5785417"/>
        <n v="5784730"/>
        <n v="5784729"/>
        <n v="5784733"/>
        <n v="5784735"/>
        <n v="5784732"/>
        <n v="5784734"/>
        <n v="5784737"/>
        <n v="5784736"/>
        <n v="5784739"/>
        <n v="5784742"/>
        <n v="5784744"/>
        <n v="5784741"/>
        <n v="5784740"/>
        <n v="5784743"/>
        <n v="5784745"/>
        <n v="5784738"/>
        <n v="5784750"/>
        <n v="5784777"/>
        <n v="5784748"/>
        <n v="5784726"/>
        <n v="5784746"/>
        <n v="5784781"/>
        <n v="5784780"/>
        <n v="5784778"/>
        <n v="5784779"/>
        <n v="5784776"/>
        <n v="5784782"/>
        <n v="5784727"/>
        <n v="5784773"/>
        <n v="5784805"/>
        <n v="5784806"/>
        <n v="5784801"/>
        <n v="5784772"/>
        <n v="5784808"/>
        <n v="5784771"/>
        <n v="5784751"/>
        <n v="5784749"/>
        <n v="5784809"/>
        <n v="5784774"/>
        <n v="5784775"/>
        <n v="5784803"/>
        <n v="5785346"/>
        <n v="5784804"/>
        <n v="5784807"/>
        <n v="5784728"/>
        <n v="5784802"/>
        <n v="5784757"/>
        <n v="5784753"/>
        <n v="5784754"/>
        <n v="5784752"/>
        <n v="5784755"/>
        <n v="5784756"/>
        <n v="5784759"/>
        <n v="5784770"/>
        <n v="5784764"/>
        <n v="5784758"/>
        <n v="5784769"/>
        <n v="5784766"/>
        <n v="5784763"/>
        <n v="5784761"/>
        <n v="5784767"/>
        <n v="5784783"/>
        <n v="5784760"/>
        <n v="5784762"/>
        <n v="5784793"/>
        <n v="5784765"/>
        <n v="5783336"/>
        <n v="5783338"/>
        <n v="5785223"/>
        <n v="5785225"/>
        <n v="5785135"/>
        <n v="5785138"/>
        <n v="5785140"/>
        <n v="5785141"/>
        <n v="5785142"/>
        <n v="5785139"/>
        <n v="5785143"/>
        <n v="5785145"/>
        <n v="5785144"/>
        <n v="5785235"/>
        <n v="5790951"/>
        <n v="5790927"/>
        <n v="5790929"/>
        <n v="5790937"/>
        <n v="5790931"/>
        <n v="5790932"/>
        <n v="5790928"/>
        <n v="5790930"/>
        <n v="5790938"/>
        <n v="5790933"/>
        <n v="5790935"/>
        <n v="5790936"/>
        <n v="5790934"/>
        <n v="5790940"/>
        <n v="5790945"/>
        <n v="5790946"/>
        <n v="5790941"/>
        <n v="5790942"/>
        <n v="5790939"/>
        <n v="5790944"/>
        <n v="5790943"/>
        <n v="5790974"/>
        <n v="5790975"/>
        <n v="5790973"/>
        <n v="5790979"/>
        <n v="5790972"/>
        <n v="5790970"/>
        <n v="5790971"/>
        <n v="5790960"/>
        <n v="5790959"/>
        <n v="5790958"/>
        <n v="5790966"/>
        <n v="5790967"/>
        <n v="5790968"/>
        <n v="5790965"/>
        <n v="5790962"/>
        <n v="5790964"/>
        <n v="5790963"/>
        <n v="5790961"/>
        <n v="5790957"/>
        <n v="5790948"/>
        <n v="5790949"/>
        <n v="5790950"/>
        <n v="5791026"/>
        <n v="5791009"/>
        <n v="5791033"/>
        <n v="5791032"/>
        <n v="5791034"/>
        <n v="5791008"/>
        <n v="5791010"/>
        <n v="5791013"/>
        <n v="5791018"/>
        <n v="5791011"/>
        <n v="5791015"/>
        <n v="5791012"/>
        <n v="5790990"/>
        <n v="5791020"/>
        <n v="5791022"/>
        <n v="5791025"/>
        <n v="5791027"/>
        <n v="5791014"/>
        <n v="5791016"/>
        <n v="5791005"/>
        <n v="5791003"/>
        <n v="5790999"/>
        <n v="5791000"/>
        <n v="5791001"/>
        <n v="5790994"/>
        <n v="5791004"/>
        <n v="5790993"/>
        <n v="5790991"/>
        <n v="5791002"/>
        <n v="5791006"/>
        <n v="5790992"/>
        <n v="5790998"/>
        <n v="5790996"/>
        <n v="5790997"/>
        <n v="5790995"/>
        <n v="5790982"/>
        <n v="5790953"/>
        <n v="5790952"/>
        <n v="5790955"/>
        <n v="5790956"/>
        <n v="5790947"/>
        <n v="5791007"/>
        <n v="5790980"/>
        <n v="5790977"/>
        <n v="5790978"/>
        <n v="5790954"/>
        <n v="5791031"/>
        <n v="5791017"/>
        <n v="5791019"/>
        <n v="5791028"/>
        <n v="5791021"/>
        <n v="5791030"/>
        <n v="5791029"/>
        <n v="5791023"/>
        <n v="5790814"/>
        <n v="5790813"/>
        <n v="5790817"/>
        <n v="5790815"/>
        <n v="5790816"/>
        <n v="5790818"/>
        <n v="5790822"/>
        <n v="5790821"/>
        <n v="5790819"/>
        <n v="5790820"/>
        <n v="5790792"/>
        <n v="5790793"/>
        <n v="5791550"/>
        <n v="5791381"/>
        <n v="5791369"/>
        <n v="5791364"/>
        <n v="5791368"/>
        <n v="5791430"/>
        <n v="5791431"/>
        <n v="5791432"/>
        <n v="5791435"/>
        <n v="5791433"/>
        <n v="5791425"/>
        <n v="5791449"/>
        <n v="5791450"/>
        <n v="5791426"/>
        <n v="5791429"/>
        <n v="5791427"/>
        <n v="5791428"/>
        <n v="5791518"/>
        <n v="5791509"/>
        <n v="5791692"/>
        <n v="5791695"/>
        <n v="5791696"/>
        <n v="5791683"/>
        <n v="5791686"/>
        <n v="5791687"/>
        <n v="5784986"/>
        <n v="5784984"/>
        <n v="5784680"/>
        <n v="5784704"/>
        <n v="5784707"/>
        <n v="5784694"/>
        <n v="5784697"/>
        <n v="5785268"/>
        <n v="5784708"/>
        <n v="5784111"/>
        <n v="5787943"/>
        <n v="5787944"/>
        <n v="5787945"/>
        <n v="5787947"/>
        <n v="5787948"/>
        <n v="5784096"/>
        <n v="5784098"/>
        <n v="5784231"/>
        <n v="5784235"/>
        <n v="5784259"/>
        <n v="5784256"/>
        <n v="5784257"/>
        <n v="5784258"/>
        <n v="5784225"/>
        <n v="5784226"/>
        <n v="5787809"/>
        <n v="5787826"/>
        <n v="5787814"/>
        <n v="5787815"/>
        <n v="5787816"/>
        <n v="5787817"/>
        <n v="5787818"/>
        <n v="5787819"/>
        <n v="5787820"/>
        <n v="5787821"/>
        <n v="5787823"/>
        <n v="5787797"/>
        <n v="5787798"/>
        <n v="5787799"/>
        <n v="5787801"/>
        <n v="5787804"/>
        <n v="5787822"/>
        <n v="5787825"/>
        <n v="5787805"/>
        <n v="5787803"/>
        <n v="5787806"/>
        <n v="5787807"/>
        <n v="5787808"/>
        <n v="5787810"/>
        <n v="5787812"/>
        <n v="5787813"/>
        <n v="5788103"/>
        <n v="5788105"/>
        <n v="5788104"/>
        <n v="5786943"/>
        <n v="5787892"/>
        <n v="5787894"/>
        <n v="5787897"/>
        <n v="5787893"/>
        <n v="5787890"/>
        <n v="5787898"/>
        <n v="5787888"/>
        <n v="5787889"/>
        <n v="5785498"/>
        <n v="5785499"/>
        <n v="5785500"/>
        <n v="5785501"/>
        <n v="5785502"/>
        <n v="5785535"/>
        <n v="5785538"/>
        <n v="5785540"/>
        <n v="5785541"/>
        <n v="5785542"/>
        <n v="5785543"/>
        <n v="5785544"/>
        <n v="5785545"/>
        <n v="5785548"/>
        <n v="5785492"/>
        <n v="5785496"/>
        <n v="5785497"/>
        <n v="5785491"/>
        <n v="5785493"/>
        <n v="5785494"/>
        <n v="5785495"/>
        <n v="5787247"/>
        <n v="5787248"/>
        <n v="5787239"/>
        <n v="5787240"/>
        <n v="5787241"/>
        <n v="5787221"/>
        <n v="5787222"/>
        <n v="5787226"/>
        <n v="5787227"/>
        <n v="5787228"/>
        <n v="5787229"/>
        <n v="5787224"/>
        <n v="5787232"/>
        <n v="5787242"/>
        <n v="5787243"/>
        <n v="5787244"/>
        <n v="5787230"/>
        <n v="5787231"/>
        <n v="5787204"/>
        <n v="5787233"/>
        <n v="5787234"/>
        <n v="5787216"/>
        <n v="5787205"/>
        <n v="5787206"/>
        <n v="5787210"/>
        <n v="5787211"/>
        <n v="5787212"/>
        <n v="5786916"/>
        <n v="5786911"/>
        <n v="5786913"/>
        <n v="5786914"/>
        <n v="5786922"/>
        <n v="5786925"/>
        <n v="5788034"/>
        <n v="5788036"/>
        <n v="5788056"/>
        <n v="5784220"/>
        <n v="5784153"/>
        <n v="5784159"/>
        <n v="5784218"/>
        <n v="5784219"/>
        <n v="5784522"/>
        <n v="5784523"/>
        <n v="5784524"/>
        <n v="5792290"/>
        <n v="5785147"/>
        <n v="5785149"/>
        <n v="5784217"/>
        <n v="5945091"/>
        <n v="5945068"/>
        <n v="5945577"/>
        <n v="5945579"/>
        <n v="5945612"/>
        <n v="5945591"/>
        <n v="5942177"/>
        <n v="5942183"/>
        <n v="5942217"/>
        <n v="5942218"/>
        <n v="5942219"/>
        <n v="5942170"/>
        <n v="5942171"/>
        <n v="5942185"/>
        <n v="5942186"/>
        <n v="5942187"/>
        <n v="5942184"/>
        <n v="5942174"/>
        <n v="5942175"/>
        <n v="5942176"/>
        <n v="5942178"/>
        <n v="5942179"/>
        <n v="5942180"/>
        <n v="5942182"/>
        <n v="5942172"/>
        <n v="5942173"/>
        <n v="5942181"/>
        <n v="5942188"/>
        <n v="5942192"/>
        <n v="5942193"/>
        <n v="5942194"/>
        <n v="5942189"/>
        <n v="5942190"/>
        <n v="5942191"/>
        <n v="5942195"/>
        <n v="5942196"/>
        <n v="5942197"/>
        <n v="6135760"/>
        <n v="5948165"/>
        <n v="6136493"/>
        <n v="6118509"/>
        <n v="6047464"/>
        <n v="6047465"/>
        <n v="6047444"/>
        <n v="6047445"/>
        <n v="6047503"/>
        <n v="6047502"/>
        <n v="6066664"/>
        <n v="6066667"/>
        <n v="6066668"/>
        <n v="6066670"/>
        <n v="6066671"/>
        <n v="6066666"/>
        <n v="6066660"/>
        <n v="6066662"/>
        <n v="6066663"/>
        <n v="6066661"/>
        <n v="6066849"/>
        <n v="6066851"/>
        <n v="6066854"/>
        <n v="6066856"/>
        <n v="6066657"/>
        <n v="6066842"/>
        <n v="6066843"/>
        <n v="6066844"/>
        <n v="6066845"/>
        <n v="6066846"/>
        <n v="6066841"/>
        <n v="6066685"/>
        <n v="6066686"/>
        <n v="6066687"/>
        <n v="6066673"/>
        <n v="6047134"/>
        <n v="6047137"/>
        <n v="6047135"/>
        <n v="6047138"/>
        <n v="5649606"/>
        <n v="48760347"/>
        <n v="48762845"/>
        <n v="9249786"/>
        <n v="9261997"/>
        <n v="5652047"/>
        <n v="5652079"/>
        <n v="5650493"/>
        <n v="15380665"/>
        <n v="48762229"/>
        <n v="15192432"/>
        <n v="10881683"/>
        <n v="48762228"/>
        <n v="14770803"/>
        <n v="14985424"/>
        <n v="15555606"/>
        <n v="48761602"/>
        <n v="5650372"/>
        <n v="6054193"/>
        <n v="15936878"/>
        <n v="48761910"/>
        <n v="5649607"/>
        <n v="5649616"/>
        <n v="5649610"/>
        <n v="5649612"/>
        <n v="5649611"/>
        <n v="5649609"/>
        <n v="5655737"/>
        <n v="5649608"/>
        <n v="5651137"/>
        <n v="5651134"/>
        <n v="5655426"/>
        <n v="5651135"/>
        <n v="5651133"/>
        <n v="5651136"/>
        <n v="5663502"/>
        <n v="5648044"/>
        <n v="5660321"/>
        <n v="5660520"/>
        <n v="6048575"/>
        <n v="6048593"/>
        <n v="6048594"/>
        <n v="6048576"/>
        <n v="6048587"/>
        <n v="6048588"/>
        <n v="6048487"/>
        <n v="6048488"/>
        <n v="6048489"/>
        <n v="6048490"/>
        <n v="6048495"/>
        <n v="6048496"/>
        <n v="6048491"/>
        <n v="6048492"/>
        <n v="6048493"/>
        <n v="6048494"/>
        <n v="6048501"/>
        <n v="6048497"/>
        <n v="6048502"/>
        <n v="6048498"/>
        <n v="6048500"/>
        <n v="6048499"/>
        <n v="6045570"/>
        <n v="6045569"/>
        <n v="6048484"/>
        <n v="6062694"/>
        <n v="6048486"/>
        <n v="6048574"/>
        <n v="6048572"/>
        <n v="6048573"/>
        <n v="6048485"/>
        <n v="6058821"/>
        <n v="6058819"/>
        <n v="6057122"/>
        <n v="6057117"/>
        <n v="6057118"/>
        <n v="6057123"/>
        <n v="6057119"/>
        <n v="6057120"/>
        <n v="6057121"/>
        <n v="6055170"/>
        <n v="6055091"/>
        <n v="6055090"/>
        <n v="6054673"/>
        <n v="6054690"/>
        <n v="6054675"/>
        <n v="6054676"/>
        <n v="6054505"/>
        <n v="6064626"/>
        <n v="6054387"/>
        <n v="6054788"/>
        <n v="6054772"/>
        <n v="6054252"/>
        <n v="6054246"/>
        <n v="6054101"/>
        <n v="6054235"/>
        <n v="6054122"/>
        <n v="6054233"/>
        <n v="6064375"/>
        <n v="6064171"/>
        <n v="6054341"/>
        <n v="6050418"/>
        <n v="6050417"/>
        <n v="6050419"/>
        <n v="6053972"/>
        <n v="6053983"/>
        <n v="6053982"/>
        <n v="6053965"/>
        <n v="6053981"/>
        <n v="6053971"/>
        <n v="6053953"/>
        <n v="6053947"/>
        <n v="6053946"/>
        <n v="6053945"/>
        <n v="6053975"/>
        <n v="6053980"/>
        <n v="6054490"/>
        <n v="6054243"/>
        <n v="6054124"/>
        <n v="6054353"/>
        <n v="5650099"/>
        <n v="5650355"/>
        <n v="5649816"/>
        <n v="5650316"/>
        <n v="5650293"/>
        <n v="6058655"/>
        <n v="6058651"/>
        <n v="6058652"/>
        <n v="6058659"/>
        <n v="6058658"/>
        <n v="6058656"/>
        <n v="6058657"/>
        <n v="6058624"/>
        <n v="6058653"/>
        <n v="6058654"/>
        <n v="6058681"/>
        <n v="6058680"/>
        <n v="6058660"/>
        <n v="6058661"/>
        <n v="6058671"/>
        <n v="6058666"/>
        <n v="6058665"/>
        <n v="6058667"/>
        <n v="6058662"/>
        <n v="6058663"/>
        <n v="6058672"/>
        <n v="6058581"/>
        <n v="6058583"/>
        <n v="6058590"/>
        <n v="6058591"/>
        <n v="6058582"/>
        <n v="6058584"/>
        <n v="6058592"/>
        <n v="6058593"/>
        <n v="6058596"/>
        <n v="6058597"/>
        <n v="6058595"/>
        <n v="6058594"/>
        <n v="6058757"/>
        <n v="6058756"/>
        <n v="6058755"/>
        <n v="6058758"/>
        <n v="6058773"/>
        <n v="6058759"/>
        <n v="6058706"/>
        <n v="6058705"/>
        <n v="6058753"/>
        <n v="6058707"/>
        <n v="6058709"/>
        <n v="6058762"/>
        <n v="6058768"/>
        <n v="6060418"/>
        <n v="6060420"/>
        <n v="6060422"/>
        <n v="6060444"/>
        <n v="6061305"/>
        <n v="6061306"/>
        <n v="6060445"/>
        <n v="6060447"/>
        <n v="6060446"/>
        <n v="6061339"/>
        <n v="6060448"/>
        <n v="6060449"/>
        <n v="6060451"/>
        <n v="6060450"/>
        <n v="6060454"/>
        <n v="6061307"/>
        <n v="6060452"/>
        <n v="6060696"/>
        <n v="6060705"/>
        <n v="6060697"/>
        <n v="6060704"/>
        <n v="6060699"/>
        <n v="6060700"/>
        <n v="6060719"/>
        <n v="6060706"/>
        <n v="6060724"/>
        <n v="6060701"/>
        <n v="6060703"/>
        <n v="6060722"/>
        <n v="6060723"/>
        <n v="6060725"/>
        <n v="6060714"/>
        <n v="6060718"/>
        <n v="6060716"/>
        <n v="6060726"/>
        <n v="6060717"/>
        <n v="6060707"/>
        <n v="6060711"/>
        <n v="6060709"/>
        <n v="6060710"/>
        <n v="6060708"/>
        <n v="6060702"/>
        <n v="5652247"/>
        <n v="5652238"/>
        <n v="5652248"/>
        <n v="5651994"/>
        <n v="5651998"/>
        <n v="5652003"/>
        <n v="5652001"/>
        <n v="5651999"/>
        <n v="5651995"/>
        <n v="5651996"/>
        <n v="5651997"/>
        <n v="5652000"/>
        <n v="6057635"/>
        <n v="6057636"/>
        <n v="6057637"/>
        <n v="6057639"/>
        <n v="6057640"/>
        <n v="6057728"/>
        <n v="6057750"/>
        <n v="5650833"/>
        <n v="5651737"/>
        <n v="6057996"/>
        <n v="6057959"/>
        <n v="6057960"/>
        <n v="6057962"/>
        <n v="6057965"/>
        <n v="5650845"/>
        <n v="5650853"/>
        <n v="6057963"/>
        <n v="5651937"/>
        <n v="5651942"/>
        <n v="5651983"/>
        <n v="5651939"/>
        <n v="5651941"/>
        <n v="5651943"/>
        <n v="5651944"/>
        <n v="5651945"/>
        <n v="5651946"/>
        <n v="6058400"/>
        <n v="6058401"/>
        <n v="6058402"/>
        <n v="6058405"/>
        <n v="5650830"/>
        <n v="5650850"/>
        <n v="5650831"/>
        <n v="5650832"/>
        <n v="5650837"/>
        <n v="5650841"/>
        <n v="5650847"/>
        <n v="5650848"/>
        <n v="5650849"/>
        <n v="5650835"/>
        <n v="5650842"/>
        <n v="5650846"/>
        <n v="5650852"/>
        <n v="5650854"/>
        <n v="5650855"/>
        <n v="5650920"/>
        <n v="5650921"/>
        <n v="5650671"/>
        <n v="5651235"/>
        <n v="5650701"/>
        <n v="5650702"/>
        <n v="5650703"/>
        <n v="5651237"/>
        <n v="5651238"/>
        <n v="5651239"/>
        <n v="5651240"/>
        <n v="5651241"/>
        <n v="6057940"/>
        <n v="6057942"/>
        <n v="6056921"/>
        <n v="6056926"/>
        <n v="6056928"/>
        <n v="6056954"/>
        <n v="6056955"/>
        <n v="6056956"/>
        <n v="6056958"/>
        <n v="6056957"/>
        <n v="6056944"/>
        <n v="6056946"/>
        <n v="6056947"/>
        <n v="6056948"/>
        <n v="6056950"/>
        <n v="6056951"/>
        <n v="6056952"/>
        <n v="6056953"/>
        <n v="6057864"/>
        <n v="6057865"/>
        <n v="6057866"/>
        <n v="6057867"/>
        <n v="6057868"/>
        <n v="6057869"/>
        <n v="6057701"/>
        <n v="6057703"/>
        <n v="6057704"/>
        <n v="6057705"/>
        <n v="6057570"/>
        <n v="6057571"/>
        <n v="6057612"/>
        <n v="6057621"/>
        <n v="6057720"/>
        <n v="6057730"/>
        <n v="6057732"/>
        <n v="6057708"/>
        <n v="6057709"/>
        <n v="6057710"/>
        <n v="6057715"/>
        <n v="6057598"/>
        <n v="6057599"/>
        <n v="6057600"/>
        <n v="6057601"/>
        <n v="6057577"/>
        <n v="6057578"/>
        <n v="6057579"/>
        <n v="6057583"/>
        <n v="6063486"/>
        <n v="6057576"/>
        <n v="6057573"/>
        <n v="6057574"/>
        <n v="6057575"/>
        <n v="6057582"/>
        <n v="6057584"/>
        <n v="6057585"/>
        <n v="6057568"/>
        <n v="6057572"/>
        <n v="6057580"/>
        <n v="6057581"/>
        <n v="6057604"/>
        <n v="6057605"/>
        <n v="6057607"/>
        <n v="6057608"/>
        <n v="5650786"/>
        <n v="5650790"/>
        <n v="5650758"/>
        <n v="5650780"/>
        <n v="5650766"/>
        <n v="5650737"/>
        <n v="5650739"/>
        <n v="5650741"/>
        <n v="5652164"/>
        <n v="9078109"/>
        <n v="5652165"/>
        <n v="5652174"/>
        <n v="5652168"/>
        <n v="5652172"/>
        <n v="5652167"/>
        <n v="5652169"/>
        <n v="5652171"/>
        <n v="5652176"/>
        <n v="5652181"/>
        <n v="5652180"/>
        <n v="5652179"/>
        <n v="5652182"/>
        <n v="5652170"/>
        <n v="5652207"/>
        <n v="5652205"/>
        <n v="5652204"/>
        <n v="5652206"/>
        <n v="5652208"/>
        <n v="5652203"/>
        <n v="5652156"/>
        <n v="5652160"/>
        <n v="5652162"/>
        <n v="5652209"/>
        <n v="5652155"/>
        <n v="5652153"/>
        <n v="5652197"/>
        <n v="5652151"/>
        <n v="5652158"/>
        <n v="5652159"/>
        <n v="5652161"/>
        <n v="5652157"/>
        <n v="5652152"/>
        <n v="48760404"/>
        <n v="9320743"/>
        <n v="5652202"/>
        <n v="5652198"/>
        <n v="5652200"/>
        <n v="5652199"/>
        <n v="48760403"/>
        <n v="5652196"/>
        <n v="47532651"/>
        <n v="5652195"/>
        <n v="48760348"/>
        <n v="5652194"/>
        <n v="5652193"/>
        <n v="5652186"/>
        <n v="5652185"/>
        <n v="5652183"/>
        <n v="5652173"/>
        <n v="5652184"/>
        <n v="5652177"/>
        <n v="5652178"/>
        <n v="5652189"/>
        <n v="5652035"/>
        <n v="5652036"/>
        <n v="5652037"/>
        <n v="5652188"/>
        <n v="48762052"/>
        <n v="5652040"/>
        <n v="5652039"/>
        <n v="5652038"/>
        <n v="5652075"/>
        <n v="5652072"/>
        <n v="5652073"/>
        <n v="5652068"/>
        <n v="5652071"/>
        <n v="48761586"/>
        <n v="5652070"/>
        <n v="5652065"/>
        <n v="5652085"/>
        <n v="5652086"/>
        <n v="5652084"/>
        <n v="5652080"/>
        <n v="5652083"/>
        <n v="5652078"/>
        <n v="5652081"/>
        <n v="5652082"/>
        <n v="5652105"/>
        <n v="5652101"/>
        <n v="5652050"/>
        <n v="5652103"/>
        <n v="5652045"/>
        <n v="5652044"/>
        <n v="5652046"/>
        <n v="5652191"/>
        <n v="48761584"/>
        <n v="5652108"/>
        <n v="5652049"/>
        <n v="5652104"/>
        <n v="5652106"/>
        <n v="48761585"/>
        <n v="5652048"/>
        <n v="5652093"/>
        <n v="5652102"/>
        <n v="5652097"/>
        <n v="5652096"/>
        <n v="5652100"/>
        <n v="5652074"/>
        <n v="5652076"/>
        <n v="5652069"/>
        <n v="5652066"/>
        <n v="5652067"/>
        <n v="5652147"/>
        <n v="5652146"/>
        <n v="5652125"/>
        <n v="5652145"/>
        <n v="48761892"/>
        <n v="5652118"/>
        <n v="5652002"/>
        <n v="5652011"/>
        <n v="5652008"/>
        <n v="5652126"/>
        <n v="5652124"/>
        <n v="48762849"/>
        <n v="5652006"/>
        <n v="5652007"/>
        <n v="5652015"/>
        <n v="47501356"/>
        <n v="5652016"/>
        <n v="5652017"/>
        <n v="5651987"/>
        <n v="5651988"/>
        <n v="5652018"/>
        <n v="5651989"/>
        <n v="5653665"/>
        <n v="5653666"/>
        <n v="5653736"/>
        <n v="5653741"/>
        <n v="5654017"/>
        <n v="5653790"/>
        <n v="5654068"/>
        <n v="5654070"/>
        <n v="5654011"/>
        <n v="5654843"/>
        <n v="5654844"/>
        <n v="5654809"/>
        <n v="5654810"/>
        <n v="5654808"/>
        <n v="5654807"/>
        <n v="5654854"/>
        <n v="5654856"/>
        <n v="5654817"/>
        <n v="5654818"/>
        <n v="5654819"/>
        <n v="5654823"/>
        <n v="5654824"/>
        <n v="5654825"/>
        <n v="5654826"/>
        <n v="5654827"/>
        <n v="5654828"/>
        <n v="5654830"/>
        <n v="5654831"/>
        <n v="5654795"/>
        <n v="5654794"/>
        <n v="5654803"/>
        <n v="5654862"/>
        <n v="5654796"/>
        <n v="5654855"/>
        <n v="5654805"/>
        <n v="6139779"/>
        <n v="6139780"/>
        <n v="6139802"/>
        <n v="5653721"/>
        <n v="5653196"/>
        <n v="5653726"/>
        <n v="5653725"/>
        <n v="5653176"/>
        <n v="5653180"/>
        <n v="5653183"/>
        <n v="5646967"/>
        <n v="5646980"/>
        <n v="5653198"/>
        <n v="5653199"/>
        <n v="5646989"/>
        <n v="5646990"/>
        <n v="5646735"/>
        <n v="5646776"/>
        <n v="5647545"/>
        <n v="5647547"/>
        <n v="5647548"/>
        <n v="5647549"/>
        <n v="5646856"/>
        <n v="5646833"/>
        <n v="5646834"/>
        <n v="5646835"/>
        <n v="5646854"/>
        <n v="5646857"/>
        <n v="5646860"/>
        <n v="5646861"/>
        <n v="5646862"/>
        <n v="5646863"/>
        <n v="5646489"/>
        <n v="5646490"/>
        <n v="5646491"/>
        <n v="5646492"/>
        <n v="5646493"/>
        <n v="13658042"/>
        <n v="10806891"/>
        <n v="14883213"/>
        <n v="13389844"/>
        <n v="10651405"/>
        <n v="10813744"/>
        <n v="15893412"/>
        <n v="5650209"/>
        <n v="5650226"/>
        <n v="5650205"/>
        <n v="5650207"/>
        <n v="14219818"/>
        <n v="10650828"/>
        <n v="14539629"/>
        <n v="5650206"/>
        <n v="5650211"/>
        <n v="5650208"/>
        <n v="5650212"/>
        <n v="5650217"/>
        <n v="48761637"/>
        <n v="5650224"/>
        <n v="15287364"/>
        <n v="11877118"/>
        <n v="11343145"/>
        <n v="11034684"/>
        <n v="10859508"/>
        <n v="12356128"/>
        <n v="11969198"/>
        <n v="14378010"/>
        <n v="13087456"/>
        <n v="14276580"/>
        <n v="5650263"/>
        <n v="9256857"/>
        <n v="48762837"/>
        <n v="13170921"/>
        <n v="9217776"/>
        <n v="5650265"/>
        <n v="15897107"/>
        <n v="12799670"/>
        <n v="5650277"/>
        <n v="5650033"/>
        <n v="5649980"/>
        <n v="5649982"/>
        <n v="5649981"/>
        <n v="5649989"/>
        <n v="5649984"/>
        <n v="5649983"/>
        <n v="5649985"/>
        <n v="5649994"/>
        <n v="5649987"/>
        <n v="5649992"/>
        <n v="5649990"/>
        <n v="5649993"/>
        <n v="5649988"/>
        <n v="5649964"/>
        <n v="5649963"/>
        <n v="5649960"/>
        <n v="5649959"/>
        <n v="5649962"/>
        <n v="5649969"/>
        <n v="5649967"/>
        <n v="5649966"/>
        <n v="5649965"/>
        <n v="5649979"/>
        <n v="5649971"/>
        <n v="5649968"/>
        <n v="5649991"/>
        <n v="5649999"/>
        <n v="5649998"/>
        <n v="5649995"/>
        <n v="48762482"/>
        <n v="5649997"/>
        <n v="5649996"/>
        <n v="5655543"/>
        <n v="5649956"/>
        <n v="48762735"/>
        <n v="5649947"/>
        <n v="48762822"/>
        <n v="5649946"/>
        <n v="5649948"/>
        <n v="5649951"/>
        <n v="5649950"/>
        <n v="5649949"/>
        <n v="5649945"/>
        <n v="5649957"/>
        <n v="5649958"/>
        <n v="5649943"/>
        <n v="5649942"/>
        <n v="5649944"/>
        <n v="5649955"/>
        <n v="5649954"/>
        <n v="5649941"/>
        <n v="5649953"/>
        <n v="5649952"/>
        <n v="5650180"/>
        <n v="5650172"/>
        <n v="5650176"/>
        <n v="5650178"/>
        <n v="5650177"/>
        <n v="5650159"/>
        <n v="5650183"/>
        <n v="5650152"/>
        <n v="12722542"/>
        <n v="11208458"/>
        <n v="5650153"/>
        <n v="15768945"/>
        <n v="5650157"/>
        <n v="5650158"/>
        <n v="5650154"/>
        <n v="48762259"/>
        <n v="5650160"/>
        <n v="5650156"/>
        <n v="5650155"/>
        <n v="5650168"/>
        <n v="5650170"/>
        <n v="5650164"/>
        <n v="5650163"/>
        <n v="5650162"/>
        <n v="5650161"/>
        <n v="8968814"/>
        <n v="16325870"/>
        <n v="5650181"/>
        <n v="12535160"/>
        <n v="14009935"/>
        <n v="13580361"/>
        <n v="48761418"/>
        <n v="16450375"/>
        <n v="14158367"/>
        <n v="12746205"/>
        <n v="48761415"/>
        <n v="9206537"/>
        <n v="5649829"/>
        <n v="5649821"/>
        <n v="13771628"/>
        <n v="48762128"/>
        <n v="5649826"/>
        <n v="5649824"/>
        <n v="5649817"/>
        <n v="5649827"/>
        <n v="5649823"/>
        <n v="5649818"/>
        <n v="5649820"/>
        <n v="5649819"/>
        <n v="5649822"/>
        <n v="5649825"/>
        <n v="48762486"/>
        <n v="5649684"/>
        <n v="5649685"/>
        <n v="5649690"/>
        <n v="5649686"/>
        <n v="5649683"/>
        <n v="5649689"/>
        <n v="5649688"/>
        <n v="5649687"/>
        <n v="5649676"/>
        <n v="5649692"/>
        <n v="5649691"/>
        <n v="5649693"/>
        <n v="5649677"/>
        <n v="5649682"/>
        <n v="5649679"/>
        <n v="5649681"/>
        <n v="5649678"/>
        <n v="5649680"/>
        <n v="5649710"/>
        <n v="5649719"/>
        <n v="5649716"/>
        <n v="5649717"/>
        <n v="5649712"/>
        <n v="5649713"/>
        <n v="5649714"/>
        <n v="5649709"/>
        <n v="5649708"/>
        <n v="5649720"/>
        <n v="5649718"/>
        <n v="5649673"/>
        <n v="5649721"/>
        <n v="5649658"/>
        <n v="5649813"/>
        <n v="5649660"/>
        <n v="5655634"/>
        <n v="5649884"/>
        <n v="5649665"/>
        <n v="5649814"/>
        <n v="5649662"/>
        <n v="14009382"/>
        <n v="12083342"/>
        <n v="11718368"/>
        <n v="13564585"/>
        <n v="14517394"/>
        <n v="12407150"/>
        <n v="12981537"/>
        <n v="14362597"/>
        <n v="5650489"/>
        <n v="5650488"/>
        <n v="9208609"/>
        <n v="48645738"/>
        <n v="5650133"/>
        <n v="5650486"/>
        <n v="5650487"/>
        <n v="5650494"/>
        <n v="48627860"/>
        <n v="9242708"/>
        <n v="5650492"/>
        <n v="5650490"/>
        <n v="5650491"/>
        <n v="9532464"/>
        <n v="5650139"/>
        <n v="9282444"/>
        <n v="5650140"/>
        <n v="47510306"/>
        <n v="48762614"/>
        <n v="48762615"/>
        <n v="5650425"/>
        <n v="48761916"/>
        <n v="9103937"/>
        <n v="48761778"/>
        <n v="48622853"/>
        <n v="48761776"/>
        <n v="5650174"/>
        <n v="5650100"/>
        <n v="5650173"/>
        <n v="5650098"/>
        <n v="9315265"/>
        <n v="5650426"/>
        <n v="5650101"/>
        <n v="5650103"/>
        <n v="5650429"/>
        <n v="5650430"/>
        <n v="5650427"/>
        <n v="5650102"/>
        <n v="5650428"/>
        <n v="48761620"/>
        <n v="5650431"/>
        <n v="5650432"/>
        <n v="5650104"/>
        <n v="5649580"/>
        <n v="5649582"/>
        <n v="5649581"/>
        <n v="48761915"/>
        <n v="5649546"/>
        <n v="48761556"/>
        <n v="9116322"/>
        <n v="16349252"/>
        <n v="11579111"/>
        <n v="16372209"/>
        <n v="9204229"/>
        <n v="12086542"/>
        <n v="5650120"/>
        <n v="5650281"/>
        <n v="11807031"/>
        <n v="15273191"/>
        <n v="15972477"/>
        <n v="12926337"/>
        <n v="12152417"/>
        <n v="5650078"/>
        <n v="5650077"/>
        <n v="5650134"/>
        <n v="5650081"/>
        <n v="5650080"/>
        <n v="5650132"/>
        <n v="5650079"/>
        <n v="9170927"/>
        <n v="5650083"/>
        <n v="5650097"/>
        <n v="5650094"/>
        <n v="5650084"/>
        <n v="48762695"/>
        <n v="5650095"/>
        <n v="5650087"/>
        <n v="48762613"/>
        <n v="5650088"/>
        <n v="5650090"/>
        <n v="5650089"/>
        <n v="5650085"/>
        <n v="5650086"/>
        <n v="9160989"/>
        <n v="9282443"/>
        <n v="47519578"/>
        <n v="47534632"/>
        <n v="9265492"/>
        <n v="47517635"/>
        <n v="47523723"/>
        <n v="5651201"/>
        <n v="5651200"/>
        <n v="5651207"/>
        <n v="5651208"/>
        <n v="5651170"/>
        <n v="5651172"/>
        <n v="5651174"/>
        <n v="5651176"/>
        <n v="5651178"/>
        <n v="5651179"/>
        <n v="5651180"/>
        <n v="5651181"/>
        <n v="5651183"/>
        <n v="5651047"/>
        <n v="5651048"/>
        <n v="5651049"/>
        <n v="5651053"/>
        <n v="5651054"/>
        <n v="5651055"/>
        <n v="5651039"/>
        <n v="48762470"/>
        <n v="48762236"/>
        <n v="47521488"/>
        <n v="5652087"/>
        <n v="5652088"/>
        <n v="5652089"/>
        <n v="5652092"/>
        <n v="5652090"/>
        <n v="5652091"/>
        <n v="5652249"/>
        <n v="5652250"/>
        <n v="5652251"/>
        <n v="5652240"/>
        <n v="5652241"/>
        <n v="5652242"/>
        <n v="5652316"/>
        <n v="5652318"/>
        <n v="5652319"/>
        <n v="5650147"/>
        <n v="5649600"/>
        <n v="5649603"/>
        <n v="5649605"/>
        <n v="5649602"/>
        <n v="5649599"/>
        <n v="5649613"/>
        <n v="5649601"/>
        <n v="5649594"/>
        <n v="5649586"/>
        <n v="5649593"/>
        <n v="5649630"/>
        <n v="5649591"/>
        <n v="5649592"/>
        <n v="5649583"/>
        <n v="5649584"/>
        <n v="5649629"/>
        <n v="5649585"/>
        <n v="5649622"/>
        <n v="5649631"/>
        <n v="5649621"/>
        <n v="5649628"/>
        <n v="5649624"/>
        <n v="5649625"/>
        <n v="5649623"/>
        <n v="5649620"/>
        <n v="5649615"/>
        <n v="5649618"/>
        <n v="5649617"/>
        <n v="5649619"/>
        <n v="5649588"/>
        <n v="5649633"/>
        <n v="5649590"/>
        <n v="5649595"/>
        <n v="5649632"/>
        <n v="5649596"/>
        <n v="5649587"/>
        <n v="5649589"/>
        <n v="5663696"/>
        <n v="5663697"/>
        <n v="5663698"/>
        <n v="11602580"/>
        <n v="12191460"/>
        <n v="13581040"/>
        <n v="13658206"/>
        <n v="5664049"/>
        <n v="5664018"/>
        <n v="12018307"/>
        <n v="14158604"/>
        <n v="15127426"/>
        <n v="47515597"/>
        <n v="47649774"/>
        <n v="5664031"/>
        <n v="5664033"/>
        <n v="5664032"/>
        <n v="10651254"/>
        <n v="10766752"/>
        <n v="11321923"/>
        <n v="13583854"/>
        <n v="14110478"/>
        <n v="15252486"/>
        <n v="15896809"/>
        <n v="5663767"/>
        <n v="5663786"/>
        <n v="5663789"/>
        <n v="10356442"/>
        <n v="5663787"/>
        <n v="5664405"/>
        <n v="5664414"/>
        <n v="5664420"/>
        <n v="11828255"/>
        <n v="10812475"/>
        <n v="14066137"/>
        <n v="5662929"/>
        <n v="11577381"/>
        <n v="11428051"/>
        <n v="13681121"/>
        <n v="14920932"/>
        <n v="15515368"/>
        <n v="16446840"/>
        <n v="48756805"/>
        <n v="48756809"/>
        <n v="10519034"/>
        <n v="10858488"/>
        <n v="12725428"/>
        <n v="12727907"/>
        <n v="15578242"/>
        <n v="15838625"/>
        <n v="5664290"/>
        <n v="12845840"/>
        <n v="14574329"/>
        <n v="15578427"/>
        <n v="15768142"/>
        <n v="47531218"/>
        <n v="48625946"/>
        <n v="11136510"/>
        <n v="11449239"/>
        <n v="12407022"/>
        <n v="13273228"/>
        <n v="13895287"/>
        <n v="13957744"/>
        <n v="15818620"/>
        <n v="47650390"/>
        <n v="5664203"/>
        <n v="5664202"/>
        <n v="5664274"/>
        <n v="5664275"/>
        <n v="16181437"/>
        <n v="48662953"/>
        <n v="5664179"/>
        <n v="5664192"/>
        <n v="5664193"/>
        <n v="5664194"/>
        <n v="5664195"/>
        <n v="5664196"/>
        <n v="5663392"/>
        <n v="5664251"/>
        <n v="5664252"/>
        <n v="5663591"/>
        <n v="5663592"/>
        <n v="5664266"/>
        <n v="5664268"/>
        <n v="5664269"/>
        <n v="5662879"/>
        <n v="5662882"/>
        <n v="5662880"/>
        <n v="5662881"/>
        <n v="5662884"/>
        <n v="5662885"/>
        <n v="5662883"/>
        <n v="5662888"/>
        <n v="5662890"/>
        <n v="5662896"/>
        <n v="47513012"/>
        <n v="5662887"/>
        <n v="5662889"/>
        <n v="5662892"/>
        <n v="5662893"/>
        <n v="5662894"/>
        <n v="5662895"/>
        <n v="5663744"/>
        <n v="5663745"/>
        <n v="5662891"/>
        <n v="5664122"/>
        <n v="5664123"/>
        <n v="5664128"/>
        <n v="5664132"/>
        <n v="5662707"/>
        <n v="5662644"/>
        <n v="5662709"/>
        <n v="5662710"/>
        <n v="5662711"/>
        <n v="15791542"/>
        <n v="5662690"/>
        <n v="5662691"/>
        <n v="9616526"/>
        <n v="9697629"/>
        <n v="9862647"/>
        <n v="48646873"/>
        <n v="10273132"/>
        <n v="10720702"/>
        <n v="12740431"/>
        <n v="13954664"/>
        <n v="15192843"/>
        <n v="15428655"/>
        <n v="5662669"/>
        <n v="5662652"/>
        <n v="5662668"/>
        <n v="10812474"/>
        <n v="11035129"/>
        <n v="5662674"/>
        <n v="5662675"/>
        <n v="5662676"/>
        <n v="5662677"/>
        <n v="5662678"/>
        <n v="5662680"/>
        <n v="5647872"/>
        <n v="5647877"/>
        <n v="5647853"/>
        <n v="5647854"/>
        <n v="5647869"/>
        <n v="5647870"/>
        <n v="5647871"/>
        <n v="5647873"/>
        <n v="5647874"/>
        <n v="5647852"/>
        <n v="5647875"/>
        <n v="5647876"/>
        <n v="5647868"/>
        <n v="5647857"/>
        <n v="5647856"/>
        <n v="5647855"/>
        <n v="5647861"/>
        <n v="5647858"/>
        <n v="5647862"/>
        <n v="5647863"/>
        <n v="5647865"/>
        <n v="5647866"/>
        <n v="5647859"/>
        <n v="5662876"/>
        <n v="10109865"/>
        <n v="11137136"/>
        <n v="13032568"/>
        <n v="13275374"/>
        <n v="13728317"/>
        <n v="13871986"/>
        <n v="15602377"/>
        <n v="5662844"/>
        <n v="5662804"/>
        <n v="10789746"/>
        <n v="10976219"/>
        <n v="14523912"/>
        <n v="14600930"/>
        <n v="15949526"/>
        <n v="5662649"/>
        <n v="5662650"/>
        <n v="5662689"/>
        <n v="5662713"/>
        <n v="5662714"/>
        <n v="11391984"/>
        <n v="15647591"/>
        <n v="5660383"/>
        <n v="5660388"/>
        <n v="5660395"/>
        <n v="5660396"/>
        <n v="5660381"/>
        <n v="5660390"/>
        <n v="5660392"/>
        <n v="5660394"/>
        <n v="5661054"/>
        <n v="10519822"/>
        <n v="5660384"/>
        <n v="5660386"/>
        <n v="5660387"/>
        <n v="5660389"/>
        <n v="5660391"/>
        <n v="5660393"/>
        <n v="8983518"/>
        <n v="12082946"/>
        <n v="9698522"/>
        <n v="10521288"/>
        <n v="5660292"/>
        <n v="5660323"/>
        <n v="9944432"/>
        <n v="5660293"/>
        <n v="5660398"/>
        <n v="5660403"/>
        <n v="5660402"/>
        <n v="5660406"/>
        <n v="5660404"/>
        <n v="5660400"/>
        <n v="5660401"/>
        <n v="5660399"/>
        <n v="5660407"/>
        <n v="5660405"/>
        <n v="5660409"/>
        <n v="5660412"/>
        <n v="9071954"/>
        <n v="5660411"/>
        <n v="5661070"/>
        <n v="5660413"/>
        <n v="5660315"/>
        <n v="5661072"/>
        <n v="5660415"/>
        <n v="5660416"/>
        <n v="5660417"/>
        <n v="5660420"/>
        <n v="5660414"/>
        <n v="10355857"/>
        <n v="48756737"/>
        <n v="5660317"/>
        <n v="47653696"/>
        <n v="48756738"/>
        <n v="5660316"/>
        <n v="5660320"/>
        <n v="5660474"/>
        <n v="5660418"/>
        <n v="5660422"/>
        <n v="5660421"/>
        <n v="5660419"/>
        <n v="5660322"/>
        <n v="5660296"/>
        <n v="5660369"/>
        <n v="5660370"/>
        <n v="5660528"/>
        <n v="5660295"/>
        <n v="5660364"/>
        <n v="5660354"/>
        <n v="5660380"/>
        <n v="5660379"/>
        <n v="5660385"/>
        <n v="5660378"/>
        <n v="5660355"/>
        <n v="5660353"/>
        <n v="5660356"/>
        <n v="5660357"/>
        <n v="5660358"/>
        <n v="5660336"/>
        <n v="5660359"/>
        <n v="5660335"/>
        <n v="5660360"/>
        <n v="5660338"/>
        <n v="5660341"/>
        <n v="5660339"/>
        <n v="5660340"/>
        <n v="5660337"/>
        <n v="5660342"/>
        <n v="5660518"/>
        <n v="5660343"/>
        <n v="5660345"/>
        <n v="5660346"/>
        <n v="5660352"/>
        <n v="5660350"/>
        <n v="5660344"/>
        <n v="5660351"/>
        <n v="5660365"/>
        <n v="5660366"/>
        <n v="5660367"/>
        <n v="5660368"/>
        <n v="5660371"/>
        <n v="10354599"/>
        <n v="5660377"/>
        <n v="5660375"/>
        <n v="5660362"/>
        <n v="5660374"/>
        <n v="5660373"/>
        <n v="48756465"/>
        <n v="5660376"/>
        <n v="5659788"/>
        <n v="5659789"/>
        <n v="5659791"/>
        <n v="5659588"/>
        <n v="5659595"/>
        <n v="5659669"/>
        <n v="5659581"/>
        <n v="5659672"/>
        <n v="5659570"/>
        <n v="5659648"/>
        <n v="5659596"/>
        <n v="11251722"/>
        <n v="10603252"/>
        <n v="14066220"/>
        <n v="9449987"/>
        <n v="10930164"/>
        <n v="14997557"/>
        <n v="15648165"/>
        <n v="13792818"/>
        <n v="14339049"/>
        <n v="48756723"/>
        <n v="5659679"/>
        <n v="5659682"/>
        <n v="5659681"/>
        <n v="5659688"/>
        <n v="5659687"/>
        <n v="5659680"/>
        <n v="5659683"/>
        <n v="5659686"/>
        <n v="5659742"/>
        <n v="5659744"/>
        <n v="10109833"/>
        <n v="5659745"/>
        <n v="5659701"/>
        <n v="5659741"/>
        <n v="5659699"/>
        <n v="14123186"/>
        <n v="5659737"/>
        <n v="5659733"/>
        <n v="5659734"/>
        <n v="5659736"/>
        <n v="5663407"/>
        <n v="5663406"/>
        <n v="5663834"/>
        <n v="9200418"/>
        <n v="5660397"/>
        <n v="5660410"/>
        <n v="5660424"/>
        <n v="5659776"/>
        <n v="5659772"/>
        <n v="5659120"/>
        <n v="5659102"/>
        <n v="5659119"/>
        <n v="5659158"/>
        <n v="5659166"/>
        <n v="5659167"/>
        <n v="5659111"/>
        <n v="5659087"/>
        <n v="5659096"/>
        <n v="5659090"/>
        <n v="5659091"/>
        <n v="5659093"/>
        <n v="5659099"/>
        <n v="5659092"/>
        <n v="5659095"/>
        <n v="5659094"/>
        <n v="5659088"/>
        <n v="5659089"/>
        <n v="5659109"/>
        <n v="5659108"/>
        <n v="5659105"/>
        <n v="5659107"/>
        <n v="5659103"/>
        <n v="5659106"/>
        <n v="5659159"/>
        <n v="5659104"/>
        <n v="5659567"/>
        <n v="5659565"/>
        <n v="5658753"/>
        <n v="5658752"/>
        <n v="5658756"/>
        <n v="5658751"/>
        <n v="5658755"/>
        <n v="5658750"/>
        <n v="5658754"/>
        <n v="5658375"/>
        <n v="5658378"/>
        <n v="5658377"/>
        <n v="5658374"/>
        <n v="5658436"/>
        <n v="5658435"/>
        <n v="5658380"/>
        <n v="5658388"/>
        <n v="5658387"/>
        <n v="5658381"/>
        <n v="5658382"/>
        <n v="5658379"/>
        <n v="5659098"/>
        <n v="5659100"/>
        <n v="5660428"/>
        <n v="5660429"/>
        <n v="5660467"/>
        <n v="5660470"/>
        <n v="9367948"/>
        <n v="5660427"/>
        <n v="5660462"/>
        <n v="5660463"/>
        <n v="9451127"/>
        <n v="5660454"/>
        <n v="5660455"/>
        <n v="5660458"/>
        <n v="5660460"/>
        <n v="5660468"/>
        <n v="5660469"/>
        <n v="5660452"/>
        <n v="5660461"/>
        <n v="5660464"/>
        <n v="5660465"/>
        <n v="5660466"/>
        <n v="5660476"/>
        <n v="48645147"/>
        <n v="5660445"/>
        <n v="5660448"/>
        <n v="5660450"/>
        <n v="5660453"/>
        <n v="5660456"/>
        <n v="5660457"/>
        <n v="5660459"/>
        <n v="10272920"/>
        <n v="5660430"/>
        <n v="5660431"/>
        <n v="5660432"/>
        <n v="5660433"/>
        <n v="5660434"/>
        <n v="5660435"/>
        <n v="5660436"/>
        <n v="48756572"/>
        <n v="5660481"/>
        <n v="5660483"/>
        <n v="5660508"/>
        <n v="5660509"/>
        <n v="5660510"/>
        <n v="10354621"/>
        <n v="10437379"/>
        <n v="48630461"/>
        <n v="5660482"/>
        <n v="5660484"/>
        <n v="5660485"/>
        <n v="5660486"/>
        <n v="5660488"/>
        <n v="5660489"/>
        <n v="5660492"/>
        <n v="5660493"/>
        <n v="5660494"/>
        <n v="5660496"/>
        <n v="5661011"/>
        <n v="47652030"/>
        <n v="48756588"/>
        <n v="5660491"/>
        <n v="5660495"/>
        <n v="5660497"/>
        <n v="5660500"/>
        <n v="47518725"/>
        <n v="5660498"/>
        <n v="5660501"/>
        <n v="5660504"/>
        <n v="5660505"/>
        <n v="5660506"/>
        <n v="5660507"/>
        <n v="10836556"/>
        <n v="5660480"/>
        <n v="5660442"/>
        <n v="5660444"/>
        <n v="5660446"/>
        <n v="5660447"/>
        <n v="5660449"/>
        <n v="5660451"/>
        <n v="5660471"/>
        <n v="5660472"/>
        <n v="9780113"/>
        <n v="10109490"/>
        <n v="48756573"/>
        <n v="10883311"/>
        <n v="16508878"/>
        <n v="13897936"/>
        <n v="15912088"/>
        <n v="12637235"/>
        <n v="15087156"/>
        <n v="12476585"/>
        <n v="5663395"/>
        <n v="5663393"/>
        <n v="5663397"/>
        <n v="5663401"/>
        <n v="5663403"/>
        <n v="5663405"/>
        <n v="5663398"/>
        <n v="5663400"/>
        <n v="5663399"/>
        <n v="5647949"/>
        <n v="10766928"/>
        <n v="10903408"/>
        <n v="13108113"/>
        <n v="5647950"/>
        <n v="9306318"/>
        <n v="10997501"/>
        <n v="12498998"/>
        <n v="12935113"/>
        <n v="14172070"/>
        <n v="15339814"/>
        <n v="16541690"/>
        <n v="5648041"/>
        <n v="5648042"/>
        <n v="8972465"/>
        <n v="9119861"/>
        <n v="9130690"/>
        <n v="9070826"/>
        <n v="5648039"/>
        <n v="5648033"/>
        <n v="5648035"/>
        <n v="5648036"/>
        <n v="5648038"/>
        <n v="5648040"/>
        <n v="5648032"/>
        <n v="5663762"/>
        <n v="5663748"/>
        <n v="5663763"/>
        <n v="5663747"/>
        <n v="5663749"/>
        <n v="5663740"/>
        <n v="5663741"/>
        <n v="5663743"/>
        <n v="5663746"/>
        <n v="5663750"/>
        <n v="5663739"/>
        <n v="5663737"/>
        <n v="5663755"/>
        <n v="11275948"/>
        <n v="12148908"/>
        <n v="13194337"/>
        <n v="15515079"/>
        <n v="5663270"/>
        <n v="5662927"/>
        <n v="5662928"/>
        <n v="5662931"/>
        <n v="5662933"/>
        <n v="5662932"/>
        <n v="5662903"/>
        <n v="5662905"/>
        <n v="5662904"/>
        <n v="5663108"/>
        <n v="5663109"/>
        <n v="5663110"/>
        <n v="5663006"/>
        <n v="5662744"/>
        <n v="5660440"/>
        <n v="5660441"/>
        <n v="5660443"/>
        <n v="5660745"/>
        <n v="5660240"/>
        <n v="5663712"/>
        <n v="5663702"/>
        <n v="5664654"/>
        <n v="5664461"/>
        <n v="5664538"/>
        <n v="8092097"/>
        <n v="5661022"/>
        <n v="14945805"/>
        <n v="6068811"/>
        <n v="10910518"/>
        <n v="13223215"/>
        <n v="14793443"/>
        <n v="14142254"/>
        <n v="15338130"/>
        <n v="15256030"/>
        <n v="6068855"/>
        <n v="6068853"/>
        <n v="6068856"/>
        <n v="6068852"/>
        <n v="6068854"/>
        <n v="6068851"/>
        <n v="6069185"/>
        <n v="6069186"/>
        <n v="6069180"/>
        <n v="6068873"/>
        <n v="6068870"/>
        <n v="6068872"/>
        <n v="6068868"/>
        <n v="6068864"/>
        <n v="6068862"/>
        <n v="6068871"/>
        <n v="6068869"/>
        <n v="6068845"/>
        <n v="10299645"/>
        <n v="10300342"/>
        <n v="6068844"/>
        <n v="6068623"/>
        <n v="14548333"/>
        <n v="10628498"/>
        <n v="12774501"/>
        <n v="6068620"/>
        <n v="6068619"/>
        <n v="6068810"/>
        <n v="16484262"/>
        <n v="6048363"/>
        <n v="6070326"/>
        <n v="6070325"/>
        <n v="6048361"/>
        <n v="6070324"/>
        <n v="6070320"/>
        <n v="6070323"/>
        <n v="6070310"/>
        <n v="6070318"/>
        <n v="6070319"/>
        <n v="6070311"/>
        <n v="6070313"/>
        <n v="6070316"/>
        <n v="6070314"/>
        <n v="6070315"/>
        <n v="6070309"/>
        <n v="6070476"/>
        <n v="6070475"/>
        <n v="6070477"/>
        <n v="6070308"/>
        <n v="6067812"/>
        <n v="6070479"/>
        <n v="6070478"/>
        <n v="6070474"/>
        <n v="6070469"/>
        <n v="6067811"/>
        <n v="6070470"/>
        <n v="6069870"/>
        <n v="6069869"/>
        <n v="6069868"/>
        <n v="6070466"/>
        <n v="6069867"/>
        <n v="6070463"/>
        <n v="6069871"/>
        <n v="6069866"/>
        <n v="6070457"/>
        <n v="6070458"/>
        <n v="6069865"/>
        <n v="6069863"/>
        <n v="6070573"/>
        <n v="6070575"/>
        <n v="6070574"/>
        <n v="6069987"/>
        <n v="6073869"/>
        <n v="6069988"/>
        <n v="6070595"/>
        <n v="6070594"/>
        <n v="6070593"/>
        <n v="6070592"/>
        <n v="6070471"/>
        <n v="6069929"/>
        <n v="6070551"/>
        <n v="6070375"/>
        <n v="6070442"/>
        <n v="6070345"/>
        <n v="6070344"/>
        <n v="6070339"/>
        <n v="6070342"/>
        <n v="6070343"/>
        <n v="14193372"/>
        <n v="6048362"/>
        <n v="6070341"/>
        <n v="6070853"/>
        <n v="6070854"/>
        <n v="6070765"/>
        <n v="6070774"/>
        <n v="6070775"/>
        <n v="6070776"/>
        <n v="6070784"/>
        <n v="6070785"/>
        <n v="6070786"/>
        <n v="6070772"/>
        <n v="6070782"/>
        <n v="6070783"/>
        <n v="6070793"/>
        <n v="6070794"/>
        <n v="6074092"/>
        <n v="6070777"/>
        <n v="6070781"/>
        <n v="6070796"/>
        <n v="6070797"/>
        <n v="6070799"/>
        <n v="6070800"/>
        <n v="6070801"/>
        <n v="6070810"/>
        <n v="6070928"/>
        <n v="6070912"/>
        <n v="6070913"/>
        <n v="6070918"/>
        <n v="6070927"/>
        <n v="6070929"/>
        <n v="6070931"/>
        <n v="6070727"/>
        <n v="6070736"/>
        <n v="6070741"/>
        <n v="6070743"/>
        <n v="6070744"/>
        <n v="6070745"/>
        <n v="6070747"/>
        <n v="6070719"/>
        <n v="6070722"/>
        <n v="6070723"/>
        <n v="6070748"/>
        <n v="6070749"/>
        <n v="6070750"/>
        <n v="6070751"/>
        <n v="6070549"/>
        <n v="6070644"/>
        <n v="6070648"/>
        <n v="6070649"/>
        <n v="6070690"/>
        <n v="6070692"/>
        <n v="6070693"/>
        <n v="6070688"/>
        <n v="6070546"/>
        <n v="6070548"/>
        <n v="6070685"/>
        <n v="6070686"/>
        <n v="6070689"/>
        <n v="6070547"/>
        <n v="6070545"/>
        <n v="6070565"/>
        <n v="6070980"/>
        <n v="6070981"/>
        <n v="6070982"/>
        <n v="6070986"/>
        <n v="6070990"/>
        <n v="6070971"/>
        <n v="6070972"/>
        <n v="6070975"/>
        <n v="6070978"/>
        <n v="6070979"/>
        <n v="6070988"/>
        <n v="6070991"/>
        <n v="6070992"/>
        <n v="6070968"/>
        <n v="6070976"/>
        <n v="6070977"/>
        <n v="6070983"/>
        <n v="6070987"/>
        <n v="6071007"/>
        <n v="6071008"/>
        <n v="6071009"/>
        <n v="6070984"/>
        <n v="6070985"/>
        <n v="6070995"/>
        <n v="6070996"/>
        <n v="6070999"/>
        <n v="6071001"/>
        <n v="6071003"/>
        <n v="6071005"/>
        <n v="6070969"/>
        <n v="6070970"/>
        <n v="6070973"/>
        <n v="6071010"/>
        <n v="6071000"/>
        <n v="6071006"/>
        <n v="6070945"/>
        <n v="6070946"/>
        <n v="6074410"/>
        <n v="6070550"/>
        <n v="6070563"/>
        <n v="6070651"/>
        <n v="6070697"/>
        <n v="6070494"/>
        <n v="6070492"/>
        <n v="6070493"/>
        <n v="6070495"/>
        <n v="6070497"/>
        <n v="6070510"/>
        <n v="6070511"/>
        <n v="6070507"/>
        <n v="6070500"/>
        <n v="6070501"/>
        <n v="6070526"/>
        <n v="6070527"/>
        <n v="6070528"/>
        <n v="6070488"/>
        <n v="6070489"/>
        <n v="6070490"/>
        <n v="6070364"/>
        <n v="6070365"/>
        <n v="6070377"/>
        <n v="6070380"/>
        <n v="6070381"/>
        <n v="6070382"/>
        <n v="6070385"/>
        <n v="6070541"/>
        <n v="6070390"/>
        <n v="6070392"/>
        <n v="6070393"/>
        <n v="6070408"/>
        <n v="6070409"/>
        <n v="6070411"/>
        <n v="6070328"/>
        <n v="6070331"/>
        <n v="6070332"/>
        <n v="6070414"/>
        <n v="6070415"/>
        <n v="6070416"/>
        <n v="6070417"/>
        <n v="6070367"/>
        <n v="6070370"/>
        <n v="6070371"/>
        <n v="6070387"/>
        <n v="6070413"/>
        <n v="6070423"/>
        <n v="6070435"/>
        <n v="6070436"/>
        <n v="6070418"/>
        <n v="6070419"/>
        <n v="6070420"/>
        <n v="6070421"/>
        <n v="6070422"/>
        <n v="6070439"/>
        <n v="6070440"/>
        <n v="6070441"/>
        <n v="6070424"/>
        <n v="6070426"/>
        <n v="6070427"/>
        <n v="6070428"/>
        <n v="6070429"/>
        <n v="6070433"/>
        <n v="6070434"/>
        <n v="6070430"/>
        <n v="6070431"/>
        <n v="6070443"/>
        <n v="6070444"/>
        <n v="6070445"/>
        <n v="6070446"/>
        <n v="6070448"/>
        <n v="6070425"/>
        <n v="6070438"/>
        <n v="6070449"/>
        <n v="6070450"/>
        <n v="6070451"/>
        <n v="6070452"/>
        <n v="6070453"/>
        <n v="6061825"/>
        <n v="6061826"/>
        <n v="6070351"/>
        <n v="6070352"/>
        <n v="6070356"/>
        <n v="6070454"/>
        <n v="6070455"/>
        <n v="6070456"/>
        <n v="6073068"/>
        <n v="6073046"/>
        <n v="6073039"/>
        <n v="6073045"/>
        <n v="6073064"/>
        <n v="6073021"/>
        <n v="6073066"/>
        <n v="6073065"/>
        <n v="6073067"/>
        <n v="6073022"/>
        <n v="6073063"/>
        <n v="6073020"/>
        <n v="6073019"/>
        <n v="6073061"/>
        <n v="6073062"/>
        <n v="6073018"/>
        <n v="6073146"/>
        <n v="6073050"/>
        <n v="6073117"/>
        <n v="6073119"/>
        <n v="6073113"/>
        <n v="6073115"/>
        <n v="6073118"/>
        <n v="6072986"/>
        <n v="6073120"/>
        <n v="6072987"/>
        <n v="6073081"/>
        <n v="6073088"/>
        <n v="6072990"/>
        <n v="6072989"/>
        <n v="6073090"/>
        <n v="6072988"/>
        <n v="6073089"/>
        <n v="6072996"/>
        <n v="6072995"/>
        <n v="6073003"/>
        <n v="6072994"/>
        <n v="6073002"/>
        <n v="6072993"/>
        <n v="6072998"/>
        <n v="6072999"/>
        <n v="6072997"/>
        <n v="6073023"/>
        <n v="6073024"/>
        <n v="6073069"/>
        <n v="6073048"/>
        <n v="6073144"/>
        <n v="6073143"/>
        <n v="6073138"/>
        <n v="6073049"/>
        <n v="6073141"/>
        <n v="6073140"/>
        <n v="6073142"/>
        <n v="6073154"/>
        <n v="6073156"/>
        <n v="6073155"/>
        <n v="6073159"/>
        <n v="6073158"/>
        <n v="6073157"/>
        <n v="6073153"/>
        <n v="6073148"/>
        <n v="6073149"/>
        <n v="6073152"/>
        <n v="6073151"/>
        <n v="6073150"/>
        <n v="6073106"/>
        <n v="6073105"/>
        <n v="6073112"/>
        <n v="6073110"/>
        <n v="6073116"/>
        <n v="6073108"/>
        <n v="6073114"/>
        <n v="6073103"/>
        <n v="6073095"/>
        <n v="6073109"/>
        <n v="6073101"/>
        <n v="6073099"/>
        <n v="6073125"/>
        <n v="6073085"/>
        <n v="6073086"/>
        <n v="6073008"/>
        <n v="6073014"/>
        <n v="6073010"/>
        <n v="6071332"/>
        <n v="15776055"/>
        <n v="6071334"/>
        <n v="6071337"/>
        <n v="6071343"/>
        <n v="6071340"/>
        <n v="6071342"/>
        <n v="6071339"/>
        <n v="9807366"/>
        <n v="11882913"/>
        <n v="14665480"/>
        <n v="14235014"/>
        <n v="13338633"/>
        <n v="12766798"/>
        <n v="47650398"/>
        <n v="6071391"/>
        <n v="6071396"/>
        <n v="6071395"/>
        <n v="6071398"/>
        <n v="6071397"/>
        <n v="6073037"/>
        <n v="6073036"/>
        <n v="6073041"/>
        <n v="6073042"/>
        <n v="6071392"/>
        <n v="6073038"/>
        <n v="6073040"/>
        <n v="6071394"/>
        <n v="6073043"/>
        <n v="6073044"/>
        <n v="6071407"/>
        <n v="6071595"/>
        <n v="6071445"/>
        <n v="6071409"/>
        <n v="6071431"/>
        <n v="6071406"/>
        <n v="6071434"/>
        <n v="6071410"/>
        <n v="6071436"/>
        <n v="6071432"/>
        <n v="6071433"/>
        <n v="6071435"/>
        <n v="6071411"/>
        <n v="6071412"/>
        <n v="6071413"/>
        <n v="6071439"/>
        <n v="6071438"/>
        <n v="6071416"/>
        <n v="6071415"/>
        <n v="6071437"/>
        <n v="6071414"/>
        <n v="6071420"/>
        <n v="6071444"/>
        <n v="6071419"/>
        <n v="6071443"/>
        <n v="6071442"/>
        <n v="6071417"/>
        <n v="6071446"/>
        <n v="6071592"/>
        <n v="6071593"/>
        <n v="6071441"/>
        <n v="6071440"/>
        <n v="6071430"/>
        <n v="6071424"/>
        <n v="6071427"/>
        <n v="6071429"/>
        <n v="6071426"/>
        <n v="6071428"/>
        <n v="6071425"/>
        <n v="6071996"/>
        <n v="6071663"/>
        <n v="6071599"/>
        <n v="6071998"/>
        <n v="6071990"/>
        <n v="6071916"/>
        <n v="6071986"/>
        <n v="6071988"/>
        <n v="6072111"/>
        <n v="6072106"/>
        <n v="6072113"/>
        <n v="6072110"/>
        <n v="6072100"/>
        <n v="6072101"/>
        <n v="6072098"/>
        <n v="6072104"/>
        <n v="6072097"/>
        <n v="6072107"/>
        <n v="6072102"/>
        <n v="6072095"/>
        <n v="6072092"/>
        <n v="6072099"/>
        <n v="6072094"/>
        <n v="6072093"/>
        <n v="6072019"/>
        <n v="6072017"/>
        <n v="6072011"/>
        <n v="6072009"/>
        <n v="6072008"/>
        <n v="6072004"/>
        <n v="6072007"/>
        <n v="6072005"/>
        <n v="6072006"/>
        <n v="6072003"/>
        <n v="6071999"/>
        <n v="6072002"/>
        <n v="6072000"/>
        <n v="6072001"/>
        <n v="11463705"/>
        <n v="11632481"/>
        <n v="11744528"/>
        <n v="12377475"/>
        <n v="12603412"/>
        <n v="12783654"/>
        <n v="14825708"/>
        <n v="16534818"/>
        <n v="11212987"/>
        <n v="12172780"/>
        <n v="12302543"/>
        <n v="12786383"/>
        <n v="14196218"/>
        <n v="14552391"/>
        <n v="15561946"/>
        <n v="15631593"/>
        <n v="10218912"/>
        <n v="11813733"/>
        <n v="11905935"/>
        <n v="13923371"/>
        <n v="14333276"/>
        <n v="14754678"/>
        <n v="15229247"/>
        <n v="15608207"/>
        <n v="10545743"/>
        <n v="12643975"/>
        <n v="13039399"/>
        <n v="13681635"/>
        <n v="14077662"/>
        <n v="14306653"/>
        <n v="15366929"/>
        <n v="15412392"/>
        <n v="6071473"/>
        <n v="6071474"/>
        <n v="6071475"/>
        <n v="6071476"/>
        <n v="6071748"/>
        <n v="6071466"/>
        <n v="6071468"/>
        <n v="6071470"/>
        <n v="6071471"/>
        <n v="6071472"/>
        <n v="6071467"/>
        <n v="6071845"/>
        <n v="6071846"/>
        <n v="6071847"/>
        <n v="6071849"/>
        <n v="6072856"/>
        <n v="6072857"/>
        <n v="10866626"/>
        <n v="11261733"/>
        <n v="11767702"/>
        <n v="13200754"/>
        <n v="13223238"/>
        <n v="14050072"/>
        <n v="15256204"/>
        <n v="15585559"/>
        <n v="6072475"/>
        <n v="6072454"/>
        <n v="6072468"/>
        <n v="6072457"/>
        <n v="6072469"/>
        <n v="6072471"/>
        <n v="6072448"/>
        <n v="6072452"/>
        <n v="6072466"/>
        <n v="6072461"/>
        <n v="6072450"/>
        <n v="6072463"/>
        <n v="6072433"/>
        <n v="6072496"/>
        <n v="6072440"/>
        <n v="6072437"/>
        <n v="6072478"/>
        <n v="6072394"/>
        <n v="6072476"/>
        <n v="6072488"/>
        <n v="6072486"/>
        <n v="6072480"/>
        <n v="6072483"/>
        <n v="6072326"/>
        <n v="6072367"/>
        <n v="6072325"/>
        <n v="6072366"/>
        <n v="6072365"/>
        <n v="6072410"/>
        <n v="6072353"/>
        <n v="6072354"/>
        <n v="6072411"/>
        <n v="6072409"/>
        <n v="6072324"/>
        <n v="6072320"/>
        <n v="6068956"/>
        <n v="6068954"/>
        <n v="6068958"/>
        <n v="6068957"/>
        <n v="6072504"/>
        <n v="6072505"/>
        <n v="6072506"/>
        <n v="6072503"/>
        <n v="6072511"/>
        <n v="6072507"/>
        <n v="6068898"/>
        <n v="6068900"/>
        <n v="6068902"/>
        <n v="6068903"/>
        <n v="6068964"/>
        <n v="6068965"/>
        <n v="6068966"/>
        <n v="6068985"/>
        <n v="6068991"/>
        <n v="6068994"/>
        <n v="6068996"/>
        <n v="6068997"/>
        <n v="6068967"/>
        <n v="6068970"/>
        <n v="6068995"/>
        <n v="6068969"/>
        <n v="6068973"/>
        <n v="6068976"/>
        <n v="6068977"/>
        <n v="6068978"/>
        <n v="6068979"/>
        <n v="6068980"/>
        <n v="6068981"/>
        <n v="6068984"/>
        <n v="6068983"/>
        <n v="6068987"/>
        <n v="6068988"/>
        <n v="6068989"/>
        <n v="6069026"/>
        <n v="6069027"/>
        <n v="6068986"/>
        <n v="6069249"/>
        <n v="6069251"/>
        <n v="6070862"/>
        <n v="6070864"/>
        <n v="6070835"/>
        <n v="6070836"/>
        <n v="6070837"/>
        <n v="6070838"/>
        <n v="6070893"/>
        <n v="6070894"/>
        <n v="6070895"/>
        <n v="6070898"/>
        <n v="6070922"/>
        <n v="6070896"/>
        <n v="6070891"/>
        <n v="6070911"/>
        <n v="6070923"/>
        <n v="6070925"/>
        <n v="6070924"/>
        <n v="6070892"/>
        <n v="6070887"/>
        <n v="6070889"/>
        <n v="6070885"/>
        <n v="6070886"/>
        <n v="6070888"/>
        <n v="6070890"/>
        <n v="6070877"/>
        <n v="6070878"/>
        <n v="6070879"/>
        <n v="6070880"/>
        <n v="6070881"/>
        <n v="6070882"/>
        <n v="6070883"/>
        <n v="6070884"/>
        <n v="6070870"/>
        <n v="6070871"/>
        <n v="6070872"/>
        <n v="6070873"/>
        <n v="6070876"/>
        <n v="6070874"/>
        <n v="6070859"/>
        <n v="6071050"/>
        <n v="6071052"/>
        <n v="6071053"/>
        <n v="6071054"/>
        <n v="6071056"/>
        <n v="6071057"/>
        <n v="6071058"/>
        <n v="6071041"/>
        <n v="6071043"/>
        <n v="6071045"/>
        <n v="6071046"/>
        <n v="6071047"/>
        <n v="6071048"/>
        <n v="6071049"/>
        <n v="6071051"/>
        <n v="6071019"/>
        <n v="6071035"/>
        <n v="6071036"/>
        <n v="6071037"/>
        <n v="6071038"/>
        <n v="6071039"/>
        <n v="6071040"/>
        <n v="6071042"/>
        <n v="6070845"/>
        <n v="6071335"/>
        <n v="6070840"/>
        <n v="6070846"/>
        <n v="6070847"/>
        <n v="6071349"/>
        <n v="6070841"/>
        <n v="6070842"/>
        <n v="6070848"/>
        <n v="6070849"/>
        <n v="6070866"/>
        <n v="6070868"/>
        <n v="6070869"/>
        <n v="6070860"/>
        <n v="6070861"/>
        <n v="6071457"/>
        <n v="6071459"/>
        <n v="6071460"/>
        <n v="6071461"/>
        <n v="6071462"/>
        <n v="6069743"/>
        <n v="15915523"/>
        <n v="13431322"/>
        <n v="6069498"/>
        <n v="6069496"/>
        <n v="6069493"/>
        <n v="6070235"/>
        <n v="6070170"/>
        <n v="6070031"/>
        <n v="6070030"/>
        <n v="12993203"/>
        <n v="9641921"/>
        <n v="6070128"/>
        <n v="6070129"/>
        <n v="6070127"/>
        <n v="6069668"/>
        <n v="6068945"/>
        <n v="6068948"/>
        <n v="6068949"/>
        <n v="6068950"/>
        <n v="6069440"/>
        <n v="6069667"/>
        <n v="6069450"/>
        <n v="6069449"/>
        <n v="6069472"/>
        <n v="6069476"/>
        <n v="6069520"/>
        <n v="6069781"/>
        <n v="6069782"/>
        <n v="6069783"/>
        <n v="6069785"/>
        <n v="6069786"/>
        <n v="6069788"/>
        <n v="6069633"/>
        <n v="6069635"/>
        <n v="6069638"/>
        <n v="6069640"/>
        <n v="6069643"/>
        <n v="6069669"/>
        <n v="6069670"/>
        <n v="6069671"/>
        <n v="6069441"/>
        <n v="6069442"/>
        <n v="6069443"/>
        <n v="6069444"/>
        <n v="6069446"/>
        <n v="6069447"/>
        <n v="6069448"/>
        <n v="6068096"/>
        <n v="6068101"/>
        <n v="6068058"/>
        <n v="6068060"/>
        <n v="6068062"/>
        <n v="6068237"/>
        <n v="6068238"/>
        <n v="6068218"/>
        <n v="6068227"/>
        <n v="6068211"/>
        <n v="6068214"/>
        <n v="6068216"/>
        <n v="6068217"/>
        <n v="6068201"/>
        <n v="6068203"/>
        <n v="6068202"/>
        <n v="6068204"/>
        <n v="6068205"/>
        <n v="6068206"/>
        <n v="6068207"/>
        <n v="6068208"/>
        <n v="6068210"/>
        <n v="6068199"/>
        <n v="6068200"/>
        <n v="6070228"/>
        <n v="6074259"/>
        <n v="6070410"/>
        <n v="16411321"/>
        <n v="6071338"/>
        <n v="6071331"/>
        <n v="6071336"/>
        <n v="6071333"/>
        <n v="6073080"/>
        <n v="6073078"/>
        <n v="5703265"/>
        <n v="5703413"/>
        <n v="5703266"/>
        <n v="9401061"/>
        <n v="5703263"/>
        <n v="5703261"/>
        <n v="5702073"/>
        <n v="16321791"/>
        <n v="13402325"/>
        <n v="5703208"/>
        <n v="5699827"/>
        <n v="5699828"/>
        <n v="5699826"/>
        <n v="5699837"/>
        <n v="5699838"/>
        <n v="5699893"/>
        <n v="5703202"/>
        <n v="48753874"/>
        <n v="12043650"/>
        <n v="5703214"/>
        <n v="5703215"/>
        <n v="5702679"/>
        <n v="5702629"/>
        <n v="5702630"/>
        <n v="5702672"/>
        <n v="10636427"/>
        <n v="11122885"/>
        <n v="5704890"/>
        <n v="5704891"/>
        <n v="5704892"/>
        <n v="13735451"/>
        <n v="14287593"/>
        <n v="5704676"/>
        <n v="5704679"/>
        <n v="5704818"/>
        <n v="5704820"/>
        <n v="5704879"/>
        <n v="10936889"/>
        <n v="16231909"/>
        <n v="48646834"/>
        <n v="5704466"/>
        <n v="9896016"/>
        <n v="10060086"/>
        <n v="13494016"/>
        <n v="15822273"/>
        <n v="5704459"/>
        <n v="5704475"/>
        <n v="11720090"/>
        <n v="15510149"/>
        <n v="47520840"/>
        <n v="5704672"/>
        <n v="5704673"/>
        <n v="5704674"/>
        <n v="5704675"/>
        <n v="5704694"/>
        <n v="5704695"/>
        <n v="5704618"/>
        <n v="5704609"/>
        <n v="5704611"/>
        <n v="5704613"/>
        <n v="5704614"/>
        <n v="5704691"/>
        <n v="5704693"/>
        <n v="10472340"/>
        <n v="48753983"/>
        <n v="5704610"/>
        <n v="5704612"/>
        <n v="5704615"/>
        <n v="5704616"/>
        <n v="11632926"/>
        <n v="11698782"/>
        <n v="12993458"/>
        <n v="14778151"/>
        <n v="15115796"/>
        <n v="5704629"/>
        <n v="5704632"/>
        <n v="11992121"/>
        <n v="12093834"/>
        <n v="16473779"/>
        <n v="5704638"/>
        <n v="11075035"/>
        <n v="11402115"/>
        <n v="11861675"/>
        <n v="12232865"/>
        <n v="12565595"/>
        <n v="14953947"/>
        <n v="16361082"/>
        <n v="5704573"/>
        <n v="5704574"/>
        <n v="12878396"/>
        <n v="12956075"/>
        <n v="5704476"/>
        <n v="5704477"/>
        <n v="5704420"/>
        <n v="5704422"/>
        <n v="5704424"/>
        <n v="15149197"/>
        <n v="5704425"/>
        <n v="5704428"/>
        <n v="5704433"/>
        <n v="5704434"/>
        <n v="5704436"/>
        <n v="5704437"/>
        <n v="5704438"/>
        <n v="10681741"/>
        <n v="9053791"/>
        <n v="11192772"/>
        <n v="12956672"/>
        <n v="15210578"/>
        <n v="15992823"/>
        <n v="5704579"/>
        <n v="5704581"/>
        <n v="5704669"/>
        <n v="8901556"/>
        <n v="9101884"/>
        <n v="13738225"/>
        <n v="5704473"/>
        <n v="5704474"/>
        <n v="5704923"/>
        <n v="5703388"/>
        <n v="5702896"/>
        <n v="5703387"/>
        <n v="5702892"/>
        <n v="5702883"/>
        <n v="5702893"/>
        <n v="5702885"/>
        <n v="5702894"/>
        <n v="5702889"/>
        <n v="5702890"/>
        <n v="5702879"/>
        <n v="5702878"/>
        <n v="5702886"/>
        <n v="5702887"/>
        <n v="5702865"/>
        <n v="5702898"/>
        <n v="5702897"/>
        <n v="5702875"/>
        <n v="5702899"/>
        <n v="5702900"/>
        <n v="5702924"/>
        <n v="5702891"/>
        <n v="5702873"/>
        <n v="5702872"/>
        <n v="5702934"/>
        <n v="5702871"/>
        <n v="10060081"/>
        <n v="5702909"/>
        <n v="16107478"/>
        <n v="5702935"/>
        <n v="5702937"/>
        <n v="5702689"/>
        <n v="5702687"/>
        <n v="5702688"/>
        <n v="5702690"/>
        <n v="5702880"/>
        <n v="5702884"/>
        <n v="5702882"/>
        <n v="48753895"/>
        <n v="5702867"/>
        <n v="5702869"/>
        <n v="5702868"/>
        <n v="5702940"/>
        <n v="5702938"/>
        <n v="5702941"/>
        <n v="5702642"/>
        <n v="5702633"/>
        <n v="5702631"/>
        <n v="5702643"/>
        <n v="47521638"/>
        <n v="5702711"/>
        <n v="5702710"/>
        <n v="47644223"/>
        <n v="5702696"/>
        <n v="5702695"/>
        <n v="5702697"/>
        <n v="5702698"/>
        <n v="5702699"/>
        <n v="5702841"/>
        <n v="5702839"/>
        <n v="5702838"/>
        <n v="5702837"/>
        <n v="5702840"/>
        <n v="5702836"/>
        <n v="5702796"/>
        <n v="5702794"/>
        <n v="5702793"/>
        <n v="5702792"/>
        <n v="5702788"/>
        <n v="11005261"/>
        <n v="5702790"/>
        <n v="5702831"/>
        <n v="5702835"/>
        <n v="5702842"/>
        <n v="5702834"/>
        <n v="5702832"/>
        <n v="5702833"/>
        <n v="5702978"/>
        <n v="5702952"/>
        <n v="5702977"/>
        <n v="5702980"/>
        <n v="16321807"/>
        <n v="5702981"/>
        <n v="5702965"/>
        <n v="5702968"/>
        <n v="5702967"/>
        <n v="5702963"/>
        <n v="5702961"/>
        <n v="5702962"/>
        <n v="5702960"/>
        <n v="5702964"/>
        <n v="5702966"/>
        <n v="5702996"/>
        <n v="5703015"/>
        <n v="5703006"/>
        <n v="5702995"/>
        <n v="5703061"/>
        <n v="12644410"/>
        <n v="5703013"/>
        <n v="5703001"/>
        <n v="5702986"/>
        <n v="5703037"/>
        <n v="5703039"/>
        <n v="5703059"/>
        <n v="5703032"/>
        <n v="15365182"/>
        <n v="5703190"/>
        <n v="5703186"/>
        <n v="5703187"/>
        <n v="13140311"/>
        <n v="5703047"/>
        <n v="5703189"/>
        <n v="5703045"/>
        <n v="5702830"/>
        <n v="5702828"/>
        <n v="5702829"/>
        <n v="5702785"/>
        <n v="5702783"/>
        <n v="5702789"/>
        <n v="5702781"/>
        <n v="5702787"/>
        <n v="5702780"/>
        <n v="5702784"/>
        <n v="5702776"/>
        <n v="5702782"/>
        <n v="5702777"/>
        <n v="5702778"/>
        <n v="15223922"/>
        <n v="5702863"/>
        <n v="5702814"/>
        <n v="5702827"/>
        <n v="5702810"/>
        <n v="10059301"/>
        <n v="11072986"/>
        <n v="13899444"/>
        <n v="5702734"/>
        <n v="5702862"/>
        <n v="10224154"/>
        <n v="14163445"/>
        <n v="10984748"/>
        <n v="14280998"/>
        <n v="5703248"/>
        <n v="5703274"/>
        <n v="5703241"/>
        <n v="15716932"/>
        <n v="5703270"/>
        <n v="5703273"/>
        <n v="5703268"/>
        <n v="5703269"/>
        <n v="5702989"/>
        <n v="5703016"/>
        <n v="5703038"/>
        <n v="5702987"/>
        <n v="5702988"/>
        <n v="5703041"/>
        <n v="5703035"/>
        <n v="9114524"/>
        <n v="5703036"/>
        <n v="5703397"/>
        <n v="5703034"/>
        <n v="5703040"/>
        <n v="5703153"/>
        <n v="5703146"/>
        <n v="5703197"/>
        <n v="5703147"/>
        <n v="5703148"/>
        <n v="5703196"/>
        <n v="5698668"/>
        <n v="5698670"/>
        <n v="5698701"/>
        <n v="5698702"/>
        <n v="48753561"/>
        <n v="5698700"/>
        <n v="5702881"/>
        <n v="5702866"/>
        <n v="9813396"/>
        <n v="9731184"/>
        <n v="5702874"/>
        <n v="5702877"/>
        <n v="15724483"/>
        <n v="5706963"/>
        <n v="5706965"/>
        <n v="5706961"/>
        <n v="5706950"/>
        <n v="5706969"/>
        <n v="5706968"/>
        <n v="5707478"/>
        <n v="5706971"/>
        <n v="5706973"/>
        <n v="5706970"/>
        <n v="5706976"/>
        <n v="5706974"/>
        <n v="5706972"/>
        <n v="5706952"/>
        <n v="5706964"/>
        <n v="5706957"/>
        <n v="5706954"/>
        <n v="5706967"/>
        <n v="5706966"/>
        <n v="5706951"/>
        <n v="5706962"/>
        <n v="5706953"/>
        <n v="5706956"/>
        <n v="5706959"/>
        <n v="5706955"/>
        <n v="5706960"/>
        <n v="5706958"/>
        <n v="5704446"/>
        <n v="5706983"/>
        <n v="5706981"/>
        <n v="5706982"/>
        <n v="5706980"/>
        <n v="5706978"/>
        <n v="5706975"/>
        <n v="5706748"/>
        <n v="5706788"/>
        <n v="5706789"/>
        <n v="5706793"/>
        <n v="5706792"/>
        <n v="5706794"/>
        <n v="5706795"/>
        <n v="5707318"/>
        <n v="5707322"/>
        <n v="5707317"/>
        <n v="5707319"/>
        <n v="5707320"/>
        <n v="5707321"/>
        <n v="5707323"/>
        <n v="5707324"/>
        <n v="5700358"/>
        <n v="5700355"/>
        <n v="5700359"/>
        <n v="5700360"/>
        <n v="5707302"/>
        <n v="5707303"/>
        <n v="5707304"/>
        <n v="5701487"/>
        <n v="5701488"/>
        <n v="5701489"/>
        <n v="5701490"/>
        <n v="5701623"/>
        <n v="5707296"/>
        <n v="5707297"/>
        <n v="5701481"/>
        <n v="5701482"/>
        <n v="5701483"/>
        <n v="5701484"/>
        <n v="5701485"/>
        <n v="5701486"/>
        <n v="5701491"/>
        <n v="5701492"/>
        <n v="5707362"/>
        <n v="5707363"/>
        <n v="5707364"/>
        <n v="5707338"/>
        <n v="5707339"/>
        <n v="5707365"/>
        <n v="5707336"/>
        <n v="5707328"/>
        <n v="5707334"/>
        <n v="5707337"/>
        <n v="5707342"/>
        <n v="5707335"/>
        <n v="5707434"/>
        <n v="5707435"/>
        <n v="5707436"/>
        <n v="5707448"/>
        <n v="5707537"/>
        <n v="5706752"/>
        <n v="5706753"/>
        <n v="5706759"/>
        <n v="5706760"/>
        <n v="5706784"/>
        <n v="5706731"/>
        <n v="5706763"/>
        <n v="5706764"/>
        <n v="5706769"/>
        <n v="5706779"/>
        <n v="5706781"/>
        <n v="5706857"/>
        <n v="5706741"/>
        <n v="5706780"/>
        <n v="5706834"/>
        <n v="5707106"/>
        <n v="5707108"/>
        <n v="5706861"/>
        <n v="5706881"/>
        <n v="5706905"/>
        <n v="5706906"/>
        <n v="5706907"/>
        <n v="5706942"/>
        <n v="5706943"/>
        <n v="5706911"/>
        <n v="5706912"/>
        <n v="5706913"/>
        <n v="5706908"/>
        <n v="5706909"/>
        <n v="5706910"/>
        <n v="5706914"/>
        <n v="5706915"/>
        <n v="5706916"/>
        <n v="5706917"/>
        <n v="5706918"/>
        <n v="5706919"/>
        <n v="5706920"/>
        <n v="5706922"/>
        <n v="5706882"/>
        <n v="5706883"/>
        <n v="5706889"/>
        <n v="5706890"/>
        <n v="5706891"/>
        <n v="5706892"/>
        <n v="5706893"/>
        <n v="5706895"/>
        <n v="5706884"/>
        <n v="5706885"/>
        <n v="5706886"/>
        <n v="5706887"/>
        <n v="5706888"/>
        <n v="5706894"/>
        <n v="5706926"/>
        <n v="5706929"/>
        <n v="5706896"/>
        <n v="5706898"/>
        <n v="5706921"/>
        <n v="5706923"/>
        <n v="5706924"/>
        <n v="5706925"/>
        <n v="5706927"/>
        <n v="5706928"/>
        <n v="5706897"/>
        <n v="5706899"/>
        <n v="5706901"/>
        <n v="5706902"/>
        <n v="5706903"/>
        <n v="5706904"/>
        <n v="5699928"/>
        <n v="5706979"/>
        <n v="5699473"/>
        <n v="5704935"/>
        <n v="5707001"/>
        <n v="5710257"/>
        <n v="5710552"/>
        <n v="5708588"/>
        <n v="5708592"/>
        <n v="9647854"/>
        <n v="5709061"/>
        <n v="5709059"/>
        <n v="5709060"/>
        <n v="5709064"/>
        <n v="5709062"/>
        <n v="5709047"/>
        <n v="9812481"/>
        <n v="5709065"/>
        <n v="5709063"/>
        <n v="5709411"/>
        <n v="9730054"/>
        <n v="9648736"/>
        <n v="5709052"/>
        <n v="10141723"/>
        <n v="5709050"/>
        <n v="5709190"/>
        <n v="10142355"/>
        <n v="5709057"/>
        <n v="5709053"/>
        <n v="5709191"/>
        <n v="5709055"/>
        <n v="5709056"/>
        <n v="5709054"/>
        <n v="5709147"/>
        <n v="5709195"/>
        <n v="5709146"/>
        <n v="5709193"/>
        <n v="5709148"/>
        <n v="47641297"/>
        <n v="5709144"/>
        <n v="5709140"/>
        <n v="5709145"/>
        <n v="5709136"/>
        <n v="5709192"/>
        <n v="5709203"/>
        <n v="5709202"/>
        <n v="5709198"/>
        <n v="5709201"/>
        <n v="5709199"/>
        <n v="5709200"/>
        <n v="5709197"/>
        <n v="5709139"/>
        <n v="5709129"/>
        <n v="5709141"/>
        <n v="5709128"/>
        <n v="5709044"/>
        <n v="5709046"/>
        <n v="5709048"/>
        <n v="47641282"/>
        <n v="5709049"/>
        <n v="5709051"/>
        <n v="5709143"/>
        <n v="5709196"/>
        <n v="5709104"/>
        <n v="10388646"/>
        <n v="9400481"/>
        <n v="5709102"/>
        <n v="5709101"/>
        <n v="9565648"/>
        <n v="5709100"/>
        <n v="48752701"/>
        <n v="5709103"/>
        <n v="5709105"/>
        <n v="5706553"/>
        <n v="5709304"/>
        <n v="5710412"/>
        <n v="5710383"/>
        <n v="5710439"/>
        <n v="5710445"/>
        <n v="5710446"/>
        <n v="5710447"/>
        <n v="5710448"/>
        <n v="5710449"/>
        <n v="5710394"/>
        <n v="5710440"/>
        <n v="5710441"/>
        <n v="5710442"/>
        <n v="5710443"/>
        <n v="5710399"/>
        <n v="5710454"/>
        <n v="5710455"/>
        <n v="5710456"/>
        <n v="5710457"/>
        <n v="5709066"/>
        <n v="5709080"/>
        <n v="5709082"/>
        <n v="5709083"/>
        <n v="5710404"/>
        <n v="5709093"/>
        <n v="5709094"/>
        <n v="5709095"/>
        <n v="5709096"/>
        <n v="5710220"/>
        <n v="5710221"/>
        <n v="5710222"/>
        <n v="5710224"/>
        <n v="5710639"/>
        <n v="5710223"/>
        <n v="5710165"/>
        <n v="5710216"/>
        <n v="5710217"/>
        <n v="5710231"/>
        <n v="5710233"/>
        <n v="5709150"/>
        <n v="5709151"/>
        <n v="5710159"/>
        <n v="5710160"/>
        <n v="5710161"/>
        <n v="5710162"/>
        <n v="5710175"/>
        <n v="5709142"/>
        <n v="5709156"/>
        <n v="5709158"/>
        <n v="5710173"/>
        <n v="5709189"/>
        <n v="5709204"/>
        <n v="5709205"/>
        <n v="5709206"/>
        <n v="5709209"/>
        <n v="5709226"/>
        <n v="5709106"/>
        <n v="5709207"/>
        <n v="5709208"/>
        <n v="5709087"/>
        <n v="5709089"/>
        <n v="5709090"/>
        <n v="5709091"/>
        <n v="5709078"/>
        <n v="5709084"/>
        <n v="5709085"/>
        <n v="5709086"/>
        <n v="5709125"/>
        <n v="5709126"/>
        <n v="5709118"/>
        <n v="5709119"/>
        <n v="5709120"/>
        <n v="5709121"/>
        <n v="5709122"/>
        <n v="5709123"/>
        <n v="5709124"/>
        <n v="5709127"/>
        <n v="5709070"/>
        <n v="5709071"/>
        <n v="5709073"/>
        <n v="5709075"/>
        <n v="5709076"/>
        <n v="5709077"/>
        <n v="5709079"/>
        <n v="5709081"/>
        <n v="5709069"/>
        <n v="5709072"/>
        <n v="5709074"/>
        <n v="5709243"/>
        <n v="5709045"/>
        <n v="5709067"/>
        <n v="5709068"/>
        <n v="5709419"/>
        <n v="5709172"/>
        <n v="5709173"/>
        <n v="5709175"/>
        <n v="5709176"/>
        <n v="5709179"/>
        <n v="5709181"/>
        <n v="5709227"/>
        <n v="5709228"/>
        <n v="5709174"/>
        <n v="5709180"/>
        <n v="5709182"/>
        <n v="5709183"/>
        <n v="5709185"/>
        <n v="5709186"/>
        <n v="5709132"/>
        <n v="5709133"/>
        <n v="5709130"/>
        <n v="5709131"/>
        <n v="5709134"/>
        <n v="5709135"/>
        <n v="5709137"/>
        <n v="5709138"/>
        <n v="5708514"/>
        <n v="5708515"/>
        <n v="5708516"/>
        <n v="5710488"/>
        <n v="5708557"/>
        <n v="5708558"/>
        <n v="5708559"/>
        <n v="5708565"/>
        <n v="5708555"/>
        <n v="5708556"/>
        <n v="5708567"/>
        <n v="5708569"/>
        <n v="5708500"/>
        <n v="5708501"/>
        <n v="5708552"/>
        <n v="5708554"/>
        <n v="5708560"/>
        <n v="5708561"/>
        <n v="5708489"/>
        <n v="5708490"/>
        <n v="5708494"/>
        <n v="5708497"/>
        <n v="5708499"/>
        <n v="5708502"/>
        <n v="5708503"/>
        <n v="5708550"/>
        <n v="5708568"/>
        <n v="5708728"/>
        <n v="5710489"/>
        <n v="5710491"/>
        <n v="5708562"/>
        <n v="5708563"/>
        <n v="5708564"/>
        <n v="5708566"/>
        <n v="5708504"/>
        <n v="5708505"/>
        <n v="5708506"/>
        <n v="5708507"/>
        <n v="5708508"/>
        <n v="5708509"/>
        <n v="5708510"/>
        <n v="5708553"/>
        <n v="5708607"/>
        <n v="5708610"/>
        <n v="5708626"/>
        <n v="5708608"/>
        <n v="5708609"/>
        <n v="5708611"/>
        <n v="5708612"/>
        <n v="5708614"/>
        <n v="5708615"/>
        <n v="5708616"/>
        <n v="5708617"/>
        <n v="5708579"/>
        <n v="5708580"/>
        <n v="5708581"/>
        <n v="5708582"/>
        <n v="5708583"/>
        <n v="5708589"/>
        <n v="5708590"/>
        <n v="5708593"/>
        <n v="5708574"/>
        <n v="5708576"/>
        <n v="5708577"/>
        <n v="5708578"/>
        <n v="5708587"/>
        <n v="5708594"/>
        <n v="5708641"/>
        <n v="5708646"/>
        <n v="5708603"/>
        <n v="5708604"/>
        <n v="5708634"/>
        <n v="5708640"/>
        <n v="5698987"/>
        <n v="5708629"/>
        <n v="5708630"/>
        <n v="5708631"/>
        <n v="5698969"/>
        <n v="5698970"/>
        <n v="5698972"/>
        <n v="5698986"/>
        <n v="5698973"/>
        <n v="5698971"/>
        <n v="5698974"/>
        <n v="5698980"/>
        <n v="5698981"/>
        <n v="5698982"/>
        <n v="5698983"/>
        <n v="5698984"/>
        <n v="5698985"/>
        <n v="5701993"/>
        <n v="5698956"/>
        <n v="5698957"/>
        <n v="5698958"/>
        <n v="5701763"/>
        <n v="5701764"/>
        <n v="5698960"/>
        <n v="5698953"/>
        <n v="5698954"/>
        <n v="5698955"/>
        <n v="5698959"/>
        <n v="5698961"/>
        <n v="5698962"/>
        <n v="5698975"/>
        <n v="5698976"/>
        <n v="5698977"/>
        <n v="5698978"/>
        <n v="5698963"/>
        <n v="5698964"/>
        <n v="5698965"/>
        <n v="5698966"/>
        <n v="5698967"/>
        <n v="5698968"/>
        <n v="5706546"/>
        <n v="5706551"/>
        <n v="5706550"/>
        <n v="10142799"/>
        <n v="5706562"/>
        <n v="5706561"/>
        <n v="5706559"/>
        <n v="5706552"/>
        <n v="5706557"/>
        <n v="5706555"/>
        <n v="10388635"/>
        <n v="48640272"/>
        <n v="5710104"/>
        <n v="9894496"/>
        <n v="5710101"/>
        <n v="5710108"/>
        <n v="5710103"/>
        <n v="5706560"/>
        <n v="5706558"/>
        <n v="5706556"/>
        <n v="5706554"/>
        <n v="5706619"/>
        <n v="5706617"/>
        <n v="5706618"/>
        <n v="10141651"/>
        <n v="5706574"/>
        <n v="5706613"/>
        <n v="5706615"/>
        <n v="10223540"/>
        <n v="5706576"/>
        <n v="5706605"/>
        <n v="5706612"/>
        <n v="5706616"/>
        <n v="5706594"/>
        <n v="5706577"/>
        <n v="5706575"/>
        <n v="5706578"/>
        <n v="5706579"/>
        <n v="5706614"/>
        <n v="5706580"/>
        <n v="5706581"/>
        <n v="5706582"/>
        <n v="5706583"/>
        <n v="5706585"/>
        <n v="5706587"/>
        <n v="5706567"/>
        <n v="5706569"/>
        <n v="5706572"/>
        <n v="5706586"/>
        <n v="5706588"/>
        <n v="5706589"/>
        <n v="5706590"/>
        <n v="5706592"/>
        <n v="5706595"/>
        <n v="5706596"/>
        <n v="5706597"/>
        <n v="5706598"/>
        <n v="5706591"/>
        <n v="5706600"/>
        <n v="5706599"/>
        <n v="5706601"/>
        <n v="5706602"/>
        <n v="5706620"/>
        <n v="5706637"/>
        <n v="5706640"/>
        <n v="5706651"/>
        <n v="5706648"/>
        <n v="5706649"/>
        <n v="5706650"/>
        <n v="5706652"/>
        <n v="5706647"/>
        <n v="5706563"/>
        <n v="5706564"/>
        <n v="5706565"/>
        <n v="5706566"/>
        <n v="5706568"/>
        <n v="5706570"/>
        <n v="5706571"/>
        <n v="5706573"/>
        <n v="5706624"/>
        <n v="5706621"/>
        <n v="5706622"/>
        <n v="5706641"/>
        <n v="5706642"/>
        <n v="5706643"/>
        <n v="5706628"/>
        <n v="5706633"/>
        <n v="5706635"/>
        <n v="5706638"/>
        <n v="5706639"/>
        <n v="5706627"/>
        <n v="5706629"/>
        <n v="5706630"/>
        <n v="5706632"/>
        <n v="5706672"/>
        <n v="5706673"/>
        <n v="10224163"/>
        <n v="5706645"/>
        <n v="5706676"/>
        <n v="5706681"/>
        <n v="5706682"/>
        <n v="5706684"/>
        <n v="5706685"/>
        <n v="5706675"/>
        <n v="5706679"/>
        <n v="5706680"/>
        <n v="5706686"/>
        <n v="5706724"/>
        <n v="5706663"/>
        <n v="5706665"/>
        <n v="5706666"/>
        <n v="5706667"/>
        <n v="5706669"/>
        <n v="5706670"/>
        <n v="5706671"/>
        <n v="5706674"/>
        <n v="5706662"/>
        <n v="5706664"/>
        <n v="5706678"/>
        <n v="5706683"/>
        <n v="5706687"/>
        <n v="5706688"/>
        <n v="5706689"/>
        <n v="5706690"/>
        <n v="5706603"/>
        <n v="5706604"/>
        <n v="5706654"/>
        <n v="5706655"/>
        <n v="5706656"/>
        <n v="5706661"/>
        <n v="5706668"/>
        <n v="5706677"/>
        <n v="5706607"/>
        <n v="5706608"/>
        <n v="5706609"/>
        <n v="5706611"/>
        <n v="5706657"/>
        <n v="5706658"/>
        <n v="5706659"/>
        <n v="5706660"/>
        <n v="5706464"/>
        <n v="5706462"/>
        <n v="5706481"/>
        <n v="5706477"/>
        <n v="5706480"/>
        <n v="5706458"/>
        <n v="5706470"/>
        <n v="5706469"/>
        <n v="5706478"/>
        <n v="5706471"/>
        <n v="5706479"/>
        <n v="5706475"/>
        <n v="5706476"/>
        <n v="5706473"/>
        <n v="5706474"/>
        <n v="5706472"/>
        <n v="5706463"/>
        <n v="5706460"/>
        <n v="5706461"/>
        <n v="5706459"/>
        <n v="5706467"/>
        <n v="5706465"/>
        <n v="5706468"/>
        <n v="5706466"/>
        <n v="5706457"/>
        <n v="5706494"/>
        <n v="5706495"/>
        <n v="5706507"/>
        <n v="5706508"/>
        <n v="5706496"/>
        <n v="5706482"/>
        <n v="5706530"/>
        <n v="5706520"/>
        <n v="5706509"/>
        <n v="5706537"/>
        <n v="5706536"/>
        <n v="5706538"/>
        <n v="5706483"/>
        <n v="5706484"/>
        <n v="5706486"/>
        <n v="5706539"/>
        <n v="5706487"/>
        <n v="5706490"/>
        <n v="5706485"/>
        <n v="5706488"/>
        <n v="5706497"/>
        <n v="5706493"/>
        <n v="5706503"/>
        <n v="5706492"/>
        <n v="5706489"/>
        <n v="5706501"/>
        <n v="5706499"/>
        <n v="5706491"/>
        <n v="5706514"/>
        <n v="5706505"/>
        <n v="5706498"/>
        <n v="5706512"/>
        <n v="5706500"/>
        <n v="5706504"/>
        <n v="5706510"/>
        <n v="5706502"/>
        <n v="5706518"/>
        <n v="5706516"/>
        <n v="5706511"/>
        <n v="5706506"/>
        <n v="5706513"/>
        <n v="5706522"/>
        <n v="5706521"/>
        <n v="5706515"/>
        <n v="5706527"/>
        <n v="5706517"/>
        <n v="5706528"/>
        <n v="5706525"/>
        <n v="5706524"/>
        <n v="5706523"/>
        <n v="5706526"/>
        <n v="5706519"/>
        <n v="5706718"/>
        <n v="5706534"/>
        <n v="5706535"/>
        <n v="5706531"/>
        <n v="5706533"/>
        <n v="5706529"/>
        <n v="5706717"/>
        <n v="5706532"/>
        <n v="5706719"/>
        <n v="5706540"/>
        <n v="5706541"/>
        <n v="5710493"/>
        <n v="5710494"/>
        <n v="5710444"/>
        <n v="5710450"/>
        <n v="5710505"/>
        <n v="5710405"/>
        <n v="5710406"/>
        <n v="5710407"/>
        <n v="5710603"/>
        <n v="5709298"/>
        <n v="5710416"/>
        <n v="5709312"/>
        <n v="5709364"/>
        <n v="5709365"/>
        <n v="5709366"/>
        <n v="5709367"/>
        <n v="5709368"/>
        <n v="5710518"/>
        <n v="5710524"/>
        <n v="5710525"/>
        <n v="5710527"/>
        <n v="5710530"/>
        <n v="5710630"/>
        <n v="5710632"/>
        <n v="5710526"/>
        <n v="5710528"/>
        <n v="5710529"/>
        <n v="5710531"/>
        <n v="5710532"/>
        <n v="5710533"/>
        <n v="5710535"/>
        <n v="5710521"/>
        <n v="5710522"/>
        <n v="5710571"/>
        <n v="5710485"/>
        <n v="5710486"/>
        <n v="5710549"/>
        <n v="5710550"/>
        <n v="5710551"/>
        <n v="5710484"/>
        <n v="5710553"/>
        <n v="5710554"/>
        <n v="5710556"/>
        <n v="5710557"/>
        <n v="5710558"/>
        <n v="5710560"/>
        <n v="5710562"/>
        <n v="5710563"/>
        <n v="5708511"/>
        <n v="5708513"/>
        <n v="5709299"/>
        <n v="5709300"/>
        <n v="5709301"/>
        <n v="5709302"/>
        <n v="5709303"/>
        <n v="5709305"/>
        <n v="5709256"/>
        <n v="5709336"/>
        <n v="5709251"/>
        <n v="5709287"/>
        <n v="5709289"/>
        <n v="5709270"/>
        <n v="5709271"/>
        <n v="5709272"/>
        <n v="5709291"/>
        <n v="5709292"/>
        <n v="5709293"/>
        <n v="5706451"/>
        <n v="5706454"/>
        <n v="5706455"/>
        <n v="5706698"/>
        <n v="5709380"/>
        <n v="5709383"/>
        <n v="5709385"/>
        <n v="5709386"/>
        <n v="5697199"/>
        <n v="5697410"/>
        <n v="5697201"/>
        <n v="5697200"/>
        <n v="5697403"/>
        <n v="5697269"/>
        <n v="5697407"/>
        <n v="5697404"/>
        <n v="5697272"/>
        <n v="5697431"/>
        <n v="5697426"/>
        <n v="5697430"/>
        <n v="5697429"/>
        <n v="5697427"/>
        <n v="5697432"/>
        <n v="5697310"/>
        <n v="5697197"/>
        <n v="5697198"/>
        <n v="5697308"/>
        <n v="9647957"/>
        <n v="10638174"/>
        <n v="11792913"/>
        <n v="11881884"/>
        <n v="13310623"/>
        <n v="14240024"/>
        <n v="14519096"/>
        <n v="14614341"/>
        <n v="5702357"/>
        <n v="5702378"/>
        <n v="5702379"/>
        <n v="5702380"/>
        <n v="5702385"/>
        <n v="11007316"/>
        <n v="12930592"/>
        <n v="5702355"/>
        <n v="5702351"/>
        <n v="5702353"/>
        <n v="5702354"/>
        <n v="5702386"/>
        <n v="10469198"/>
        <n v="10555210"/>
        <n v="5702445"/>
        <n v="5702509"/>
        <n v="5702520"/>
        <n v="5702525"/>
        <n v="5702527"/>
        <n v="5702529"/>
        <n v="9896009"/>
        <n v="16358339"/>
        <n v="5702484"/>
        <n v="5702482"/>
        <n v="5702485"/>
        <n v="5702486"/>
        <n v="9896008"/>
        <n v="10222875"/>
        <n v="47644228"/>
        <n v="5702488"/>
        <n v="5702489"/>
        <n v="5702490"/>
        <n v="5702491"/>
        <n v="5702493"/>
        <n v="5702494"/>
        <n v="5702495"/>
        <n v="47644227"/>
        <n v="5702496"/>
        <n v="5702497"/>
        <n v="5702498"/>
        <n v="5702499"/>
        <n v="5702500"/>
        <n v="5702501"/>
        <n v="5702502"/>
        <n v="5702505"/>
        <n v="5702511"/>
        <n v="5702503"/>
        <n v="5702504"/>
        <n v="5702507"/>
        <n v="5702521"/>
        <n v="5702428"/>
        <n v="5702506"/>
        <n v="5702508"/>
        <n v="5702510"/>
        <n v="5702516"/>
        <n v="5702518"/>
        <n v="5702512"/>
        <n v="5702513"/>
        <n v="5702515"/>
        <n v="5702517"/>
        <n v="5702526"/>
        <n v="5702534"/>
        <n v="5702536"/>
        <n v="5702546"/>
        <n v="5702483"/>
        <n v="5702530"/>
        <n v="5702531"/>
        <n v="5702533"/>
        <n v="9977076"/>
        <n v="48753489"/>
        <n v="5702535"/>
        <n v="5702537"/>
        <n v="5702538"/>
        <n v="5702539"/>
        <n v="5702540"/>
        <n v="5702519"/>
        <n v="5702522"/>
        <n v="5702523"/>
        <n v="5702528"/>
        <n v="5702553"/>
        <n v="5702554"/>
        <n v="5702555"/>
        <n v="5702563"/>
        <n v="5697475"/>
        <n v="5702548"/>
        <n v="5702549"/>
        <n v="5702550"/>
        <n v="5702551"/>
        <n v="5702552"/>
        <n v="5702556"/>
        <n v="47521428"/>
        <n v="48753536"/>
        <n v="5697524"/>
        <n v="5697533"/>
        <n v="5697538"/>
        <n v="5702524"/>
        <n v="5697519"/>
        <n v="5697520"/>
        <n v="5697521"/>
        <n v="5697522"/>
        <n v="5697532"/>
        <n v="5701657"/>
        <n v="5697518"/>
        <n v="5697527"/>
        <n v="5697528"/>
        <n v="5697529"/>
        <n v="5697530"/>
        <n v="5697567"/>
        <n v="5697573"/>
        <n v="48658090"/>
        <n v="5697523"/>
        <n v="5697525"/>
        <n v="5697562"/>
        <n v="5697563"/>
        <n v="5697565"/>
        <n v="5697570"/>
        <n v="5701699"/>
        <n v="5701701"/>
        <n v="5697526"/>
        <n v="5697531"/>
        <n v="5697539"/>
        <n v="5697568"/>
        <n v="5697569"/>
        <n v="5697574"/>
        <n v="5701658"/>
        <n v="10636414"/>
        <n v="5697474"/>
        <n v="5697511"/>
        <n v="5697513"/>
        <n v="5697516"/>
        <n v="5697517"/>
        <n v="5697556"/>
        <n v="5697472"/>
        <n v="5697470"/>
        <n v="5697473"/>
        <n v="5697552"/>
        <n v="5697553"/>
        <n v="5697554"/>
        <n v="5697555"/>
        <n v="5697468"/>
        <n v="5697471"/>
        <n v="5702021"/>
        <n v="10555209"/>
        <n v="48753396"/>
        <n v="5697466"/>
        <n v="5697467"/>
        <n v="5697548"/>
        <n v="5697549"/>
        <n v="5697550"/>
        <n v="5697551"/>
        <n v="9812289"/>
        <n v="5697505"/>
        <n v="5697507"/>
        <n v="5697508"/>
        <n v="5697510"/>
        <n v="5697512"/>
        <n v="5697514"/>
        <n v="5697515"/>
        <n v="5701645"/>
        <n v="5697499"/>
        <n v="5697500"/>
        <n v="5697501"/>
        <n v="5697502"/>
        <n v="5697503"/>
        <n v="5697504"/>
        <n v="5697506"/>
        <n v="9731176"/>
        <n v="9482925"/>
        <n v="9896010"/>
        <n v="11327312"/>
        <n v="13922339"/>
        <n v="15149820"/>
        <n v="16244495"/>
        <n v="5706606"/>
        <n v="5703842"/>
        <n v="5703851"/>
        <n v="5703838"/>
        <n v="5703839"/>
        <n v="5703846"/>
        <n v="5703841"/>
        <n v="5703840"/>
        <n v="5703849"/>
        <n v="5703844"/>
        <n v="5703845"/>
        <n v="5697582"/>
        <n v="5703848"/>
        <n v="5703850"/>
        <n v="5703852"/>
        <n v="5703847"/>
        <n v="5697585"/>
        <n v="5697581"/>
        <n v="5697579"/>
        <n v="5697578"/>
        <n v="5703837"/>
        <n v="5703830"/>
        <n v="5697709"/>
        <n v="5697713"/>
        <n v="5703831"/>
        <n v="5703832"/>
        <n v="5703833"/>
        <n v="5697712"/>
        <n v="5703834"/>
        <n v="5697706"/>
        <n v="5697704"/>
        <n v="5697707"/>
        <n v="5697705"/>
        <n v="5697711"/>
        <n v="5697710"/>
        <n v="5697708"/>
        <n v="5703843"/>
        <n v="5703835"/>
        <n v="5703836"/>
        <n v="5704278"/>
        <n v="13823645"/>
        <n v="15337995"/>
        <n v="5704265"/>
        <n v="5704276"/>
        <n v="5704277"/>
        <n v="5704266"/>
        <n v="5703878"/>
        <n v="5703880"/>
        <n v="5703879"/>
        <n v="5703886"/>
        <n v="5703911"/>
        <n v="5703884"/>
        <n v="5703885"/>
        <n v="5704335"/>
        <n v="5703917"/>
        <n v="5703987"/>
        <n v="5703915"/>
        <n v="5703914"/>
        <n v="5703916"/>
        <n v="5704029"/>
        <n v="5704028"/>
        <n v="5704015"/>
        <n v="5704014"/>
        <n v="5704011"/>
        <n v="5704000"/>
        <n v="5704012"/>
        <n v="5704002"/>
        <n v="5704005"/>
        <n v="5704003"/>
        <n v="5704004"/>
        <n v="5703529"/>
        <n v="5703530"/>
        <n v="5703592"/>
        <n v="5703590"/>
        <n v="5703591"/>
        <n v="5703587"/>
        <n v="5703588"/>
        <n v="5703562"/>
        <n v="5703563"/>
        <n v="5703561"/>
        <n v="5703565"/>
        <n v="5703564"/>
        <n v="5703573"/>
        <n v="5703567"/>
        <n v="5703568"/>
        <n v="5703572"/>
        <n v="5703570"/>
        <n v="5703569"/>
        <n v="5703571"/>
        <n v="14546855"/>
        <n v="5703518"/>
        <n v="16141007"/>
        <n v="10551892"/>
        <n v="5703514"/>
        <n v="5703515"/>
        <n v="5703516"/>
        <n v="5703485"/>
        <n v="10388265"/>
        <n v="11375214"/>
        <n v="13523496"/>
        <n v="12830382"/>
        <n v="12298439"/>
        <n v="5703484"/>
        <n v="11166933"/>
        <n v="5703453"/>
        <n v="5703454"/>
        <n v="5703449"/>
        <n v="14495918"/>
        <n v="5703452"/>
        <n v="5703451"/>
        <n v="5703450"/>
        <n v="5697587"/>
        <n v="5697586"/>
        <n v="12956396"/>
        <n v="10552182"/>
        <n v="5703723"/>
        <n v="9043361"/>
        <n v="12690249"/>
        <n v="9895102"/>
        <n v="13619005"/>
        <n v="12558106"/>
        <n v="10682100"/>
        <n v="8906322"/>
        <n v="9565641"/>
        <n v="5703618"/>
        <n v="10225194"/>
        <n v="5702148"/>
        <n v="5702147"/>
        <n v="10142345"/>
        <n v="15435724"/>
        <n v="12566691"/>
        <n v="5702140"/>
        <n v="5702162"/>
        <n v="5702160"/>
        <n v="5702161"/>
        <n v="5702159"/>
        <n v="5702158"/>
        <n v="12506279"/>
        <n v="5702168"/>
        <n v="5702169"/>
        <n v="15015147"/>
        <n v="12458772"/>
        <n v="5702180"/>
        <n v="5702172"/>
        <n v="5702171"/>
        <n v="5702175"/>
        <n v="10469199"/>
        <n v="5702170"/>
        <n v="11006140"/>
        <n v="9565638"/>
        <n v="11468224"/>
        <n v="13487218"/>
        <n v="5702184"/>
        <n v="15337310"/>
        <n v="12252247"/>
        <n v="12375608"/>
        <n v="14765880"/>
        <n v="14107651"/>
        <n v="5702110"/>
        <n v="5702210"/>
        <n v="5702188"/>
        <n v="5702191"/>
        <n v="9482859"/>
        <n v="5702192"/>
        <n v="47644295"/>
        <n v="5702111"/>
        <n v="5702109"/>
        <n v="5702106"/>
        <n v="5702113"/>
        <n v="5702112"/>
        <n v="5702114"/>
        <n v="5702119"/>
        <n v="5702121"/>
        <n v="5702120"/>
        <n v="5702105"/>
        <n v="5702103"/>
        <n v="10636426"/>
        <n v="11007315"/>
        <n v="5702104"/>
        <n v="5702123"/>
        <n v="5702124"/>
        <n v="5702117"/>
        <n v="5702624"/>
        <n v="5702115"/>
        <n v="5702127"/>
        <n v="5702116"/>
        <n v="9814048"/>
        <n v="5702129"/>
        <n v="5702118"/>
        <n v="47644279"/>
        <n v="5702133"/>
        <n v="15581660"/>
        <n v="11236241"/>
        <n v="5702197"/>
        <n v="5702199"/>
        <n v="5702201"/>
        <n v="5702193"/>
        <n v="48753498"/>
        <n v="5702200"/>
        <n v="10306421"/>
        <n v="5702107"/>
        <n v="5702100"/>
        <n v="9566178"/>
        <n v="9977067"/>
        <n v="5702108"/>
        <n v="5702102"/>
        <n v="5702101"/>
        <n v="5702132"/>
        <n v="48753497"/>
        <n v="5702131"/>
        <n v="5702128"/>
        <n v="5702126"/>
        <n v="5702122"/>
        <n v="5702130"/>
        <n v="5702164"/>
        <n v="5702163"/>
        <n v="5702142"/>
        <n v="11470636"/>
        <n v="5706631"/>
        <n v="5706636"/>
        <n v="5706634"/>
        <n v="5709058"/>
        <n v="5702216"/>
        <n v="5702217"/>
        <n v="5702081"/>
        <n v="5702082"/>
        <n v="5702079"/>
        <n v="5702086"/>
        <n v="5702077"/>
        <n v="5702092"/>
        <n v="5702084"/>
        <n v="5702090"/>
        <n v="5702078"/>
        <n v="5702089"/>
        <n v="5702074"/>
        <n v="5702087"/>
        <n v="5702095"/>
        <n v="5702080"/>
        <n v="5702075"/>
        <n v="5702085"/>
        <n v="5702076"/>
        <n v="5702099"/>
        <n v="5702098"/>
        <n v="5702096"/>
        <n v="5702091"/>
        <n v="5702088"/>
        <n v="5702097"/>
        <n v="5702094"/>
        <n v="5702093"/>
        <n v="5702083"/>
        <n v="5702543"/>
        <n v="5702541"/>
        <n v="5702542"/>
        <n v="5702544"/>
        <n v="5702547"/>
        <n v="5702545"/>
        <n v="48753488"/>
        <n v="5702343"/>
        <n v="5702310"/>
        <n v="5702306"/>
        <n v="5702305"/>
        <n v="5702309"/>
        <n v="5702299"/>
        <n v="5702308"/>
        <n v="48753400"/>
        <n v="5702296"/>
        <n v="5702304"/>
        <n v="5702300"/>
        <n v="5702295"/>
        <n v="5702292"/>
        <n v="5702293"/>
        <n v="5702302"/>
        <n v="5702303"/>
        <n v="5702239"/>
        <n v="5702240"/>
        <n v="5702243"/>
        <n v="5702241"/>
        <n v="10142789"/>
        <n v="10386974"/>
        <n v="5702242"/>
        <n v="5702247"/>
        <n v="5702244"/>
        <n v="5702248"/>
        <n v="5702245"/>
        <n v="5702612"/>
        <n v="5697221"/>
        <n v="5702469"/>
        <n v="47511687"/>
        <n v="5702467"/>
        <n v="5697220"/>
        <n v="5702468"/>
        <n v="5697222"/>
        <n v="5697224"/>
        <n v="5702466"/>
        <n v="9484024"/>
        <n v="48624438"/>
        <n v="5702463"/>
        <n v="5697230"/>
        <n v="5697229"/>
        <n v="5697226"/>
        <n v="5697225"/>
        <n v="5697227"/>
        <n v="5697223"/>
        <n v="5697228"/>
        <n v="5702462"/>
        <n v="5697231"/>
        <n v="5697239"/>
        <n v="5697237"/>
        <n v="5702475"/>
        <n v="5702614"/>
        <n v="5702476"/>
        <n v="5702477"/>
        <n v="5702478"/>
        <n v="5697238"/>
        <n v="5702474"/>
        <n v="5702473"/>
        <n v="5697240"/>
        <n v="5702460"/>
        <n v="5702472"/>
        <n v="5702471"/>
        <n v="5702470"/>
        <n v="5702480"/>
        <n v="5702448"/>
        <n v="5702450"/>
        <n v="5702424"/>
        <n v="5702439"/>
        <n v="5702438"/>
        <n v="5702446"/>
        <n v="5702447"/>
        <n v="5702455"/>
        <n v="5702457"/>
        <n v="5702453"/>
        <n v="5702449"/>
        <n v="5702451"/>
        <n v="5702481"/>
        <n v="5702452"/>
        <n v="5702436"/>
        <n v="5702459"/>
        <n v="5702458"/>
        <n v="5702456"/>
        <n v="5702454"/>
        <n v="5702413"/>
        <n v="5702429"/>
        <n v="5702431"/>
        <n v="5702426"/>
        <n v="5702430"/>
        <n v="5702433"/>
        <n v="5702427"/>
        <n v="5702434"/>
        <n v="5702432"/>
        <n v="5702440"/>
        <n v="5702437"/>
        <n v="5702442"/>
        <n v="5702443"/>
        <n v="5702444"/>
        <n v="5702435"/>
        <n v="5702409"/>
        <n v="5702402"/>
        <n v="5702410"/>
        <n v="5702405"/>
        <n v="5702406"/>
        <n v="5697206"/>
        <n v="5697219"/>
        <n v="5697209"/>
        <n v="5697218"/>
        <n v="5697236"/>
        <n v="5697232"/>
        <n v="5697234"/>
        <n v="5697235"/>
        <n v="5697211"/>
        <n v="5697212"/>
        <n v="5697214"/>
        <n v="5697217"/>
        <n v="5697213"/>
        <n v="5697204"/>
        <n v="5697207"/>
        <n v="5697215"/>
        <n v="5702417"/>
        <n v="5702423"/>
        <n v="5702416"/>
        <n v="5702418"/>
        <n v="5702419"/>
        <n v="5702420"/>
        <n v="5702465"/>
        <n v="5702464"/>
        <n v="5702415"/>
        <n v="5702479"/>
        <n v="5702414"/>
        <n v="5702461"/>
        <n v="5702422"/>
        <n v="5702421"/>
        <n v="5710361"/>
        <n v="5710359"/>
        <n v="5710360"/>
        <n v="5710500"/>
        <n v="5710362"/>
        <n v="5710610"/>
        <n v="5710499"/>
        <n v="5710498"/>
        <n v="12959577"/>
        <n v="5710368"/>
        <n v="5710263"/>
        <n v="5710264"/>
        <n v="11558486"/>
        <n v="48754490"/>
        <n v="5706456"/>
        <n v="5706542"/>
        <n v="5706543"/>
        <n v="5706452"/>
        <n v="5706453"/>
        <n v="5706547"/>
        <n v="5706548"/>
        <n v="5706702"/>
        <n v="5706584"/>
        <n v="5706549"/>
        <n v="5706700"/>
        <n v="5708712"/>
        <n v="5704400"/>
        <n v="5702595"/>
        <n v="5701124"/>
        <n v="5708033"/>
        <n v="5687929"/>
        <n v="5687930"/>
        <n v="5687931"/>
        <n v="5687932"/>
        <n v="5701036"/>
        <n v="5707971"/>
        <n v="5708012"/>
        <n v="5707970"/>
        <n v="5708010"/>
        <n v="5708009"/>
        <n v="5708159"/>
        <n v="5708438"/>
        <n v="5708158"/>
        <n v="5708157"/>
        <n v="5708145"/>
        <n v="5708161"/>
        <n v="5708162"/>
        <n v="5708160"/>
        <n v="5708142"/>
        <n v="5707972"/>
        <n v="5707965"/>
        <n v="5707968"/>
        <n v="5707581"/>
        <n v="5707758"/>
        <n v="5707759"/>
        <n v="5707723"/>
        <n v="5708377"/>
        <n v="5707753"/>
        <n v="5707728"/>
        <n v="5707727"/>
        <n v="5707706"/>
        <n v="5707708"/>
        <n v="5707710"/>
        <n v="5707741"/>
        <n v="5707752"/>
        <n v="5707748"/>
        <n v="5707740"/>
        <n v="5707739"/>
        <n v="5707730"/>
        <n v="5708381"/>
        <n v="5707733"/>
        <n v="5707742"/>
        <n v="5707736"/>
        <n v="5707735"/>
        <n v="5707760"/>
        <n v="5707761"/>
        <n v="5707763"/>
        <n v="5707743"/>
        <n v="5707764"/>
        <n v="5707765"/>
        <n v="5707744"/>
        <n v="5707774"/>
        <n v="5707775"/>
        <n v="5707762"/>
        <n v="5707823"/>
        <n v="5707825"/>
        <n v="5707772"/>
        <n v="5707773"/>
        <n v="5707906"/>
        <n v="5707908"/>
        <n v="5707905"/>
        <n v="5707880"/>
        <n v="5707881"/>
        <n v="5708214"/>
        <n v="5708218"/>
        <n v="5708217"/>
        <n v="5708219"/>
        <n v="9092881"/>
        <n v="10727534"/>
        <n v="13146371"/>
        <n v="15028287"/>
        <n v="15631443"/>
        <n v="15663528"/>
        <n v="16193949"/>
        <n v="5688926"/>
        <n v="5688927"/>
        <n v="9565964"/>
        <n v="9647923"/>
        <n v="10306606"/>
        <n v="5688925"/>
        <n v="5688908"/>
        <n v="5688909"/>
        <n v="5688910"/>
        <n v="5688923"/>
        <n v="5688924"/>
        <n v="5688835"/>
        <n v="12255854"/>
        <n v="13679877"/>
        <n v="14024153"/>
        <n v="14713049"/>
        <n v="47641116"/>
        <n v="11699844"/>
        <n v="11992693"/>
        <n v="12954196"/>
        <n v="13037050"/>
        <n v="13037051"/>
        <n v="13301615"/>
        <n v="14082642"/>
        <n v="5688844"/>
        <n v="5688846"/>
        <n v="5688808"/>
        <n v="5688810"/>
        <n v="5688812"/>
        <n v="12855077"/>
        <n v="5688843"/>
        <n v="5688793"/>
        <n v="5688804"/>
        <n v="5688805"/>
        <n v="5688806"/>
        <n v="5688842"/>
        <n v="5688875"/>
        <n v="5688870"/>
        <n v="5688828"/>
        <n v="5688832"/>
        <n v="5688836"/>
        <n v="5688872"/>
        <n v="5688873"/>
        <n v="5688874"/>
        <n v="5688821"/>
        <n v="5688822"/>
        <n v="5688871"/>
        <n v="9895990"/>
        <n v="12852467"/>
        <n v="15916169"/>
        <n v="16231498"/>
        <n v="16485890"/>
        <n v="5688911"/>
        <n v="5688860"/>
        <n v="5688850"/>
        <n v="5688852"/>
        <n v="11986226"/>
        <n v="11997496"/>
        <n v="5688856"/>
        <n v="5688829"/>
        <n v="5688833"/>
        <n v="5688837"/>
        <n v="5688839"/>
        <n v="5688840"/>
        <n v="5688841"/>
        <n v="5688838"/>
        <n v="5688599"/>
        <n v="5688571"/>
        <n v="5688580"/>
        <n v="5688572"/>
        <n v="5688573"/>
        <n v="5688576"/>
        <n v="5688574"/>
        <n v="5688582"/>
        <n v="5688584"/>
        <n v="5688591"/>
        <n v="5688586"/>
        <n v="5688588"/>
        <n v="5688029"/>
        <n v="5688028"/>
        <n v="5689535"/>
        <n v="5687933"/>
        <n v="5687984"/>
        <n v="5688559"/>
        <n v="5688890"/>
        <n v="5688893"/>
        <n v="5688892"/>
        <n v="5688736"/>
        <n v="5688735"/>
        <n v="5688734"/>
        <n v="5688732"/>
        <n v="5688880"/>
        <n v="5688729"/>
        <n v="5688887"/>
        <n v="5688894"/>
        <n v="5688889"/>
        <n v="5688743"/>
        <n v="5688739"/>
        <n v="5688740"/>
        <n v="5688742"/>
        <n v="5688741"/>
        <n v="5688744"/>
        <n v="5688738"/>
        <n v="5688745"/>
        <n v="5688737"/>
        <n v="5688746"/>
        <n v="5689350"/>
        <n v="5689349"/>
        <n v="5689203"/>
        <n v="5689194"/>
        <n v="5689192"/>
        <n v="5689190"/>
        <n v="5689205"/>
        <n v="5689207"/>
        <n v="5689191"/>
        <n v="5689208"/>
        <n v="5689193"/>
        <n v="5689196"/>
        <n v="5689202"/>
        <n v="5689204"/>
        <n v="5689198"/>
        <n v="5689200"/>
        <n v="10819267"/>
        <n v="11469967"/>
        <n v="13303391"/>
        <n v="14049874"/>
        <n v="15388007"/>
        <n v="16343151"/>
        <n v="5689401"/>
        <n v="5689402"/>
        <n v="5689404"/>
        <n v="5689406"/>
        <n v="5689425"/>
        <n v="10636396"/>
        <n v="11463727"/>
        <n v="15060838"/>
        <n v="5689400"/>
        <n v="5689261"/>
        <n v="5689332"/>
        <n v="5689333"/>
        <n v="5689335"/>
        <n v="5689403"/>
        <n v="5689334"/>
        <n v="5689405"/>
        <n v="5689337"/>
        <n v="5689407"/>
        <n v="5689409"/>
        <n v="5689287"/>
        <n v="5689382"/>
        <n v="5689410"/>
        <n v="5689411"/>
        <n v="5689412"/>
        <n v="5689345"/>
        <n v="5689348"/>
        <n v="10658442"/>
        <n v="11004873"/>
        <n v="11418877"/>
        <n v="13200244"/>
        <n v="15269163"/>
        <n v="16405633"/>
        <n v="10843744"/>
        <n v="11169337"/>
        <n v="11213188"/>
        <n v="11783136"/>
        <n v="13112039"/>
        <n v="13309302"/>
        <n v="15844682"/>
        <n v="16529966"/>
        <n v="5688683"/>
        <n v="12581411"/>
        <n v="15842345"/>
        <n v="16302573"/>
        <n v="5688688"/>
        <n v="12563776"/>
        <n v="13984066"/>
        <n v="14932691"/>
        <n v="12090136"/>
        <n v="12560436"/>
        <n v="13141519"/>
        <n v="13677353"/>
        <n v="15196535"/>
        <n v="16304742"/>
        <n v="16485441"/>
        <n v="5688747"/>
        <n v="5688775"/>
        <n v="5688782"/>
        <n v="5688783"/>
        <n v="9730023"/>
        <n v="47641206"/>
        <n v="5688749"/>
        <n v="5688750"/>
        <n v="5688751"/>
        <n v="5688752"/>
        <n v="5688756"/>
        <n v="9482653"/>
        <n v="11699843"/>
        <n v="13402686"/>
        <n v="5688753"/>
        <n v="5688754"/>
        <n v="5688755"/>
        <n v="5688757"/>
        <n v="5688758"/>
        <n v="5688760"/>
        <n v="5688761"/>
        <n v="5688762"/>
        <n v="5688759"/>
        <n v="5688763"/>
        <n v="5688764"/>
        <n v="5688765"/>
        <n v="5688766"/>
        <n v="5688767"/>
        <n v="5688768"/>
        <n v="5688777"/>
        <n v="5688778"/>
        <n v="5688779"/>
        <n v="5688776"/>
        <n v="5688781"/>
        <n v="47488495"/>
        <n v="47641207"/>
        <n v="48625250"/>
        <n v="5689396"/>
        <n v="5689380"/>
        <n v="5689381"/>
        <n v="5689383"/>
        <n v="5689384"/>
        <n v="5689385"/>
        <n v="5689397"/>
        <n v="5689448"/>
        <n v="5689387"/>
        <n v="5689388"/>
        <n v="5689435"/>
        <n v="5689374"/>
        <n v="5689373"/>
        <n v="5689429"/>
        <n v="5689431"/>
        <n v="5689433"/>
        <n v="12767895"/>
        <n v="13114720"/>
        <n v="5689426"/>
        <n v="5689427"/>
        <n v="5689440"/>
        <n v="5689441"/>
        <n v="5689450"/>
        <n v="5689439"/>
        <n v="5689430"/>
        <n v="5689434"/>
        <n v="5689436"/>
        <n v="5689437"/>
        <n v="5689438"/>
        <n v="5689449"/>
        <n v="5689446"/>
        <n v="5689352"/>
        <n v="5689353"/>
        <n v="5689428"/>
        <n v="5689376"/>
        <n v="5689377"/>
        <n v="5689379"/>
        <n v="9731631"/>
        <n v="9812453"/>
        <n v="11351743"/>
        <n v="14411250"/>
        <n v="15080756"/>
        <n v="5689378"/>
        <n v="5689220"/>
        <n v="5689209"/>
        <n v="5689224"/>
        <n v="5689225"/>
        <n v="5689227"/>
        <n v="5689229"/>
        <n v="5689251"/>
        <n v="5689256"/>
        <n v="5689252"/>
        <n v="5689253"/>
        <n v="5689254"/>
        <n v="5689255"/>
        <n v="5689336"/>
        <n v="5689338"/>
        <n v="5689339"/>
        <n v="5689340"/>
        <n v="5689341"/>
        <n v="5689342"/>
        <n v="5689343"/>
        <n v="5689414"/>
        <n v="5689415"/>
        <n v="5689416"/>
        <n v="5689417"/>
        <n v="5689418"/>
        <n v="5689420"/>
        <n v="5689392"/>
        <n v="5689389"/>
        <n v="5689390"/>
        <n v="5689391"/>
        <n v="5689393"/>
        <n v="5689394"/>
        <n v="5689395"/>
        <n v="5689360"/>
        <n v="5689362"/>
        <n v="5689363"/>
        <n v="5689364"/>
        <n v="5689366"/>
        <n v="5689367"/>
        <n v="5689365"/>
        <n v="5689354"/>
        <n v="5689355"/>
        <n v="5689356"/>
        <n v="5689358"/>
        <n v="5689359"/>
        <n v="10141437"/>
        <n v="5689357"/>
        <n v="5689444"/>
        <n v="5688706"/>
        <n v="5688709"/>
        <n v="5688711"/>
        <n v="11189736"/>
        <n v="11996386"/>
        <n v="12463958"/>
        <n v="13923622"/>
        <n v="15906401"/>
        <n v="5688713"/>
        <n v="5689581"/>
        <n v="5688503"/>
        <n v="5688504"/>
        <n v="5688502"/>
        <n v="5688501"/>
        <n v="5688492"/>
        <n v="5688509"/>
        <n v="5688505"/>
        <n v="5688494"/>
        <n v="5688507"/>
        <n v="5688508"/>
        <n v="5688493"/>
        <n v="5688506"/>
        <n v="5688496"/>
        <n v="5688497"/>
        <n v="5688500"/>
        <n v="5688495"/>
        <n v="5688498"/>
        <n v="5688499"/>
        <n v="5689188"/>
        <n v="5689159"/>
        <n v="5689187"/>
        <n v="5689582"/>
        <n v="5689186"/>
        <n v="5708758"/>
        <n v="5708757"/>
        <n v="5708834"/>
        <n v="5708798"/>
        <n v="5707393"/>
        <n v="5707389"/>
        <n v="5707392"/>
        <n v="5707406"/>
        <n v="5707402"/>
        <n v="5707404"/>
        <n v="5707415"/>
        <n v="5707414"/>
        <n v="5707413"/>
        <n v="5707400"/>
        <n v="5707405"/>
        <n v="5707449"/>
        <n v="5708801"/>
        <n v="5708861"/>
        <n v="5708782"/>
        <n v="5708885"/>
        <n v="5708900"/>
        <n v="5708886"/>
        <n v="9565432"/>
        <n v="10658197"/>
        <n v="12648958"/>
        <n v="13013835"/>
        <n v="13363775"/>
        <n v="14663477"/>
        <n v="16133831"/>
        <n v="48641271"/>
        <n v="5688244"/>
        <n v="5688245"/>
        <n v="5688246"/>
        <n v="5688442"/>
        <n v="15297969"/>
        <n v="5688359"/>
        <n v="5688168"/>
        <n v="5688169"/>
        <n v="5688170"/>
        <n v="5688308"/>
        <n v="5688314"/>
        <n v="5688325"/>
        <n v="5688326"/>
        <n v="5688171"/>
        <n v="5688303"/>
        <n v="5688153"/>
        <n v="5688154"/>
        <n v="5688155"/>
        <n v="5688156"/>
        <n v="9648511"/>
        <n v="9730020"/>
        <n v="11586200"/>
        <n v="13485638"/>
        <n v="13852523"/>
        <n v="13899203"/>
        <n v="5688316"/>
        <n v="5688225"/>
        <n v="5688315"/>
        <n v="5688317"/>
        <n v="16148428"/>
        <n v="5688226"/>
        <n v="5688227"/>
        <n v="5688318"/>
        <n v="5688319"/>
        <n v="5688320"/>
        <n v="5688228"/>
        <n v="5688229"/>
        <n v="5688300"/>
        <n v="5688321"/>
        <n v="5688322"/>
        <n v="5688323"/>
        <n v="5688324"/>
        <n v="10223310"/>
        <n v="5688230"/>
        <n v="5688335"/>
        <n v="5688336"/>
        <n v="5688392"/>
        <n v="5688434"/>
        <n v="12070880"/>
        <n v="13985653"/>
        <n v="14484935"/>
        <n v="5688440"/>
        <n v="5688441"/>
        <n v="12622365"/>
        <n v="14381963"/>
        <n v="15752847"/>
        <n v="5688337"/>
        <n v="5688342"/>
        <n v="5688343"/>
        <n v="5688344"/>
        <n v="5688345"/>
        <n v="11398878"/>
        <n v="12252821"/>
        <n v="12279072"/>
        <n v="5688328"/>
        <n v="5688329"/>
        <n v="5688331"/>
        <n v="5688379"/>
        <n v="5688380"/>
        <n v="5689507"/>
        <n v="10306057"/>
        <n v="12441213"/>
        <n v="5688330"/>
        <n v="5688332"/>
        <n v="5688333"/>
        <n v="5688381"/>
        <n v="5688382"/>
        <n v="48754503"/>
        <n v="5688352"/>
        <n v="5688347"/>
        <n v="5688348"/>
        <n v="5688350"/>
        <n v="5688351"/>
        <n v="5688346"/>
        <n v="5688284"/>
        <n v="5688286"/>
        <n v="5688287"/>
        <n v="5688288"/>
        <n v="5688301"/>
        <n v="5688302"/>
        <n v="5688290"/>
        <n v="5688291"/>
        <n v="5688292"/>
        <n v="5688294"/>
        <n v="5688263"/>
        <n v="5688265"/>
        <n v="5688267"/>
        <n v="5688268"/>
        <n v="5688269"/>
        <n v="5688270"/>
        <n v="13902021"/>
        <n v="14310115"/>
        <n v="5688175"/>
        <n v="5688176"/>
        <n v="5688214"/>
        <n v="5688215"/>
        <n v="11537938"/>
        <n v="14163042"/>
        <n v="15433911"/>
        <n v="16360847"/>
        <n v="5688468"/>
        <n v="5688453"/>
        <n v="5688386"/>
        <n v="5688387"/>
        <n v="5688420"/>
        <n v="5688454"/>
        <n v="5688455"/>
        <n v="5688456"/>
        <n v="5688457"/>
        <n v="5688458"/>
        <n v="14771552"/>
        <n v="48665805"/>
        <n v="5688467"/>
        <n v="5688391"/>
        <n v="5688462"/>
        <n v="5688463"/>
        <n v="5688464"/>
        <n v="5688465"/>
        <n v="5688466"/>
        <n v="5688363"/>
        <n v="5688364"/>
        <n v="5688365"/>
        <n v="5688366"/>
        <n v="5688367"/>
        <n v="5688368"/>
        <n v="5688361"/>
        <n v="5688362"/>
        <n v="9565431"/>
        <n v="5688373"/>
        <n v="5688360"/>
        <n v="5688369"/>
        <n v="5688370"/>
        <n v="5688371"/>
        <n v="5688395"/>
        <n v="5688401"/>
        <n v="5688406"/>
        <n v="5688394"/>
        <n v="5688396"/>
        <n v="11328606"/>
        <n v="12382571"/>
        <n v="12573405"/>
        <n v="14188533"/>
        <n v="15608756"/>
        <n v="16216676"/>
        <n v="5688443"/>
        <n v="5688444"/>
        <n v="5688445"/>
        <n v="5688446"/>
        <n v="5688447"/>
        <n v="5688448"/>
        <n v="5688449"/>
        <n v="5688450"/>
        <n v="5688451"/>
        <n v="10059711"/>
        <n v="5688247"/>
        <n v="5688248"/>
        <n v="5688249"/>
        <n v="5708754"/>
        <n v="5708755"/>
        <n v="5688251"/>
        <n v="5688253"/>
        <n v="5688250"/>
        <n v="5688252"/>
        <n v="5688254"/>
        <n v="5688084"/>
        <n v="5688088"/>
        <n v="5688077"/>
        <n v="5688075"/>
        <n v="5688076"/>
        <n v="5688062"/>
        <n v="5688061"/>
        <n v="5688060"/>
        <n v="5688059"/>
        <n v="5688078"/>
        <n v="5688085"/>
        <n v="5688063"/>
        <n v="5688086"/>
        <n v="5688064"/>
        <n v="5688087"/>
        <n v="5688067"/>
        <n v="5688069"/>
        <n v="5688065"/>
        <n v="5688068"/>
        <n v="5688074"/>
        <n v="5688071"/>
        <n v="5688139"/>
        <n v="5688058"/>
        <n v="5688080"/>
        <n v="5688081"/>
        <n v="5688079"/>
        <n v="5688066"/>
        <n v="13818716"/>
        <n v="12381380"/>
        <n v="5688621"/>
        <n v="9400655"/>
        <n v="13912585"/>
        <n v="13757031"/>
        <n v="15388003"/>
        <n v="13984064"/>
        <n v="5687959"/>
        <n v="5687952"/>
        <n v="5687957"/>
        <n v="5688903"/>
        <n v="5687953"/>
        <n v="5687954"/>
        <n v="5687956"/>
        <n v="5687946"/>
        <n v="5687951"/>
        <n v="5688902"/>
        <n v="5687949"/>
        <n v="5687948"/>
        <n v="5688901"/>
        <n v="5688900"/>
        <n v="5687944"/>
        <n v="5687945"/>
        <n v="5687943"/>
        <n v="10060054"/>
        <n v="15998019"/>
        <n v="11352693"/>
        <n v="16134806"/>
        <n v="11467374"/>
        <n v="13151565"/>
        <n v="14461944"/>
        <n v="16164791"/>
        <n v="11561070"/>
        <n v="16324014"/>
        <n v="13323084"/>
        <n v="10866820"/>
        <n v="11767913"/>
        <n v="15388005"/>
        <n v="5687941"/>
        <n v="5687980"/>
        <n v="5688795"/>
        <n v="13534809"/>
        <n v="5688796"/>
        <n v="5688797"/>
        <n v="5687978"/>
        <n v="5688792"/>
        <n v="5687979"/>
        <n v="5688790"/>
        <n v="5687977"/>
        <n v="5688791"/>
        <n v="5687972"/>
        <n v="5688789"/>
        <n v="5687971"/>
        <n v="5687970"/>
        <n v="13426280"/>
        <n v="5688788"/>
        <n v="5688568"/>
        <n v="5688057"/>
        <n v="5687969"/>
        <n v="5687968"/>
        <n v="5687966"/>
        <n v="5688540"/>
        <n v="5688561"/>
        <n v="5688560"/>
        <n v="5688539"/>
        <n v="5688538"/>
        <n v="5688022"/>
        <n v="5688536"/>
        <n v="5688534"/>
        <n v="5688021"/>
        <n v="5688533"/>
        <n v="5688017"/>
        <n v="10224987"/>
        <n v="5688535"/>
        <n v="5688018"/>
        <n v="5688019"/>
        <n v="5687950"/>
        <n v="10306055"/>
        <n v="5687947"/>
        <n v="5688006"/>
        <n v="5688007"/>
        <n v="10142319"/>
        <n v="47523426"/>
        <n v="5688004"/>
        <n v="10551983"/>
        <n v="5688001"/>
        <n v="47641180"/>
        <n v="5688003"/>
        <n v="5688005"/>
        <n v="5687942"/>
        <n v="5687997"/>
        <n v="5687994"/>
        <n v="48634248"/>
        <n v="5687976"/>
        <n v="5688002"/>
        <n v="47531680"/>
        <n v="5687991"/>
        <n v="5687992"/>
        <n v="5688000"/>
        <n v="5687973"/>
        <n v="5687974"/>
        <n v="5687975"/>
        <n v="5687996"/>
        <n v="5687985"/>
        <n v="5687998"/>
        <n v="5687990"/>
        <n v="5687999"/>
        <n v="5687993"/>
        <n v="5687986"/>
        <n v="5687995"/>
        <n v="5687967"/>
        <n v="5687987"/>
        <n v="5687989"/>
        <n v="5687988"/>
        <n v="9400653"/>
        <n v="5687983"/>
        <n v="5688027"/>
        <n v="5688040"/>
        <n v="5688043"/>
        <n v="5688050"/>
        <n v="5688041"/>
        <n v="5688042"/>
        <n v="9978236"/>
        <n v="10059657"/>
        <n v="5688045"/>
        <n v="5688051"/>
        <n v="5688049"/>
        <n v="5688047"/>
        <n v="5688048"/>
        <n v="5688044"/>
        <n v="5688046"/>
        <n v="5688034"/>
        <n v="5688038"/>
        <n v="10306056"/>
        <n v="5688039"/>
        <n v="5688056"/>
        <n v="5688031"/>
        <n v="5688035"/>
        <n v="5688036"/>
        <n v="5688033"/>
        <n v="5688008"/>
        <n v="5688054"/>
        <n v="15330040"/>
        <n v="5688053"/>
        <n v="5688052"/>
        <n v="5688055"/>
        <n v="14431783"/>
        <n v="13818715"/>
        <n v="13380473"/>
        <n v="5688569"/>
        <n v="15297970"/>
        <n v="16301875"/>
        <n v="15339233"/>
        <n v="5688012"/>
        <n v="5688531"/>
        <n v="11004872"/>
        <n v="5688032"/>
        <n v="5689484"/>
        <n v="5688013"/>
        <n v="15118356"/>
        <n v="12180623"/>
        <n v="5688530"/>
        <n v="5688529"/>
        <n v="12832332"/>
        <n v="5688011"/>
        <n v="5688010"/>
        <n v="5688596"/>
        <n v="16300762"/>
        <n v="5688619"/>
        <n v="9647922"/>
        <n v="5688590"/>
        <n v="5688579"/>
        <n v="5688554"/>
        <n v="5688625"/>
        <n v="5688629"/>
        <n v="9647333"/>
        <n v="5688624"/>
        <n v="5689561"/>
        <n v="5688627"/>
        <n v="5688630"/>
        <n v="5688626"/>
        <n v="5688628"/>
        <n v="16540511"/>
        <n v="14777400"/>
        <n v="9400656"/>
        <n v="16548816"/>
        <n v="15140825"/>
        <n v="14364400"/>
        <n v="11838444"/>
        <n v="47641114"/>
        <n v="16301874"/>
        <n v="9400272"/>
        <n v="15140826"/>
        <n v="10750286"/>
        <n v="47641125"/>
        <n v="14691607"/>
        <n v="15842344"/>
        <n v="10638150"/>
        <n v="13174585"/>
        <n v="16405630"/>
        <n v="12955171"/>
        <n v="10142318"/>
        <n v="10059274"/>
        <n v="13541793"/>
        <n v="11304093"/>
        <n v="14790701"/>
        <n v="15038099"/>
        <n v="48754422"/>
        <n v="9565507"/>
        <n v="12170890"/>
        <n v="13309053"/>
        <n v="14260948"/>
        <n v="14310116"/>
        <n v="11767911"/>
        <n v="15969411"/>
        <n v="13923621"/>
        <n v="5688037"/>
        <n v="5688026"/>
        <n v="5688024"/>
        <n v="5688025"/>
        <n v="5688537"/>
        <n v="5688020"/>
        <n v="5688023"/>
        <n v="5708279"/>
        <n v="5708282"/>
        <n v="5708281"/>
        <n v="5708280"/>
        <n v="5708292"/>
        <n v="5708299"/>
        <n v="5708291"/>
        <n v="5708290"/>
        <n v="5687981"/>
        <n v="5708293"/>
        <n v="5708285"/>
        <n v="5708308"/>
        <n v="5708304"/>
        <n v="5708303"/>
        <n v="5708306"/>
        <n v="5687982"/>
        <n v="5708305"/>
        <n v="14385170"/>
        <n v="16358098"/>
        <n v="15407242"/>
        <n v="12626216"/>
        <n v="9482904"/>
        <n v="10060056"/>
        <n v="5687940"/>
        <n v="5688957"/>
        <n v="5688946"/>
        <n v="5688955"/>
        <n v="5688956"/>
        <n v="5688947"/>
        <n v="5708313"/>
        <n v="5708312"/>
        <n v="5688906"/>
        <n v="5688904"/>
        <n v="5688905"/>
        <n v="5688968"/>
        <n v="5688907"/>
        <n v="5688963"/>
        <n v="5688969"/>
        <n v="5708317"/>
        <n v="5688970"/>
        <n v="5688962"/>
        <n v="5688971"/>
        <n v="5688961"/>
        <n v="5708318"/>
        <n v="5688966"/>
        <n v="5688964"/>
        <n v="5688965"/>
        <n v="5688967"/>
        <n v="5688954"/>
        <n v="5688952"/>
        <n v="5688948"/>
        <n v="5688949"/>
        <n v="5688950"/>
        <n v="5688951"/>
        <n v="5688958"/>
        <n v="9614745"/>
        <n v="5709000"/>
        <n v="5689239"/>
        <n v="5689240"/>
        <n v="5688663"/>
        <n v="5688664"/>
        <n v="5689232"/>
        <n v="5689242"/>
        <n v="5689199"/>
        <n v="5708034"/>
        <n v="5708272"/>
        <n v="5708276"/>
        <n v="5708275"/>
        <n v="5708278"/>
        <n v="5708274"/>
        <n v="5708271"/>
        <n v="5708273"/>
        <n v="5708270"/>
        <n v="5708277"/>
        <n v="5695370"/>
        <n v="5695371"/>
        <n v="5695373"/>
        <n v="5695375"/>
        <n v="5695376"/>
        <n v="5695377"/>
        <n v="5695379"/>
        <n v="5695380"/>
        <n v="5695381"/>
        <n v="5695383"/>
        <n v="5695385"/>
        <n v="5695368"/>
        <n v="5695382"/>
        <n v="5695386"/>
        <n v="5695387"/>
        <n v="5695390"/>
        <n v="5695391"/>
        <n v="5695392"/>
        <n v="5695394"/>
        <n v="5695369"/>
        <n v="5695395"/>
        <n v="5695415"/>
        <n v="5695436"/>
        <n v="5695437"/>
        <n v="5695438"/>
        <n v="5695439"/>
        <n v="5695440"/>
        <n v="5695441"/>
        <n v="5695442"/>
        <n v="5695443"/>
        <n v="5695389"/>
        <n v="5695445"/>
        <n v="5695446"/>
        <n v="5695447"/>
        <n v="5695448"/>
        <n v="5695449"/>
        <n v="5695450"/>
        <n v="5695451"/>
        <n v="5695396"/>
        <n v="5695397"/>
        <n v="5695398"/>
        <n v="5695452"/>
        <n v="5695399"/>
        <n v="5695400"/>
        <n v="5695401"/>
        <n v="5695403"/>
        <n v="5695404"/>
        <n v="5695405"/>
        <n v="5695406"/>
        <n v="5695407"/>
        <n v="5695408"/>
        <n v="5695409"/>
        <n v="5695410"/>
        <n v="5695411"/>
        <n v="5695412"/>
        <n v="5695414"/>
        <n v="5695416"/>
        <n v="5695420"/>
        <n v="5695417"/>
        <n v="5695418"/>
        <n v="5695419"/>
        <n v="5695422"/>
        <n v="5695423"/>
        <n v="5695424"/>
        <n v="5695426"/>
        <n v="5695427"/>
        <n v="5695428"/>
        <n v="5695429"/>
        <n v="5695430"/>
        <n v="5695431"/>
        <n v="5695432"/>
        <n v="5695434"/>
        <n v="5705706"/>
        <n v="5705757"/>
        <n v="5705703"/>
        <n v="5705702"/>
        <n v="5705704"/>
        <n v="5705705"/>
        <n v="5705697"/>
        <n v="5705756"/>
        <n v="5705700"/>
        <n v="5705696"/>
        <n v="5705698"/>
        <n v="5705701"/>
        <n v="5705699"/>
        <n v="5705751"/>
        <n v="5705692"/>
        <n v="5705752"/>
        <n v="5705695"/>
        <n v="5705694"/>
        <n v="5705755"/>
        <n v="5705720"/>
        <n v="5705690"/>
        <n v="5705747"/>
        <n v="5705750"/>
        <n v="5705749"/>
        <n v="5705693"/>
        <n v="5705748"/>
        <n v="5705691"/>
        <n v="5705684"/>
        <n v="5705682"/>
        <n v="5705746"/>
        <n v="5705683"/>
        <n v="5705686"/>
        <n v="5705689"/>
        <n v="5705687"/>
        <n v="5705688"/>
        <n v="5705680"/>
        <n v="5705681"/>
        <n v="5705685"/>
        <n v="5705745"/>
        <n v="5705742"/>
        <n v="5705677"/>
        <n v="5705678"/>
        <n v="5705679"/>
        <n v="5705802"/>
        <n v="5705800"/>
        <n v="5705798"/>
        <n v="5705797"/>
        <n v="5705803"/>
        <n v="5705799"/>
        <n v="5705806"/>
        <n v="5705805"/>
        <n v="5705840"/>
        <n v="5705843"/>
        <n v="5705795"/>
        <n v="5705796"/>
        <n v="5705839"/>
        <n v="5705793"/>
        <n v="5705836"/>
        <n v="5705794"/>
        <n v="5696354"/>
        <n v="5696357"/>
        <n v="5696136"/>
        <n v="5696188"/>
        <n v="5693845"/>
        <n v="5695813"/>
        <n v="5695807"/>
        <n v="5696267"/>
        <n v="5695945"/>
        <n v="5705625"/>
        <n v="5705627"/>
        <n v="5705630"/>
        <n v="5705626"/>
        <n v="5705629"/>
        <n v="5705628"/>
        <n v="5705721"/>
        <n v="5705722"/>
        <n v="5705667"/>
        <n v="5705673"/>
        <n v="5705672"/>
        <n v="5705675"/>
        <n v="5705754"/>
        <n v="5705753"/>
        <n v="5705762"/>
        <n v="5705760"/>
        <n v="5705723"/>
        <n v="5705758"/>
        <n v="5705759"/>
        <n v="5705730"/>
        <n v="5705744"/>
        <n v="5705743"/>
        <n v="5705719"/>
        <n v="5705728"/>
        <n v="5705729"/>
        <n v="5705727"/>
        <n v="5705837"/>
        <n v="5705838"/>
        <n v="5705809"/>
        <n v="5705842"/>
        <n v="5705828"/>
        <n v="5705814"/>
        <n v="5705830"/>
        <n v="5705812"/>
        <n v="5705819"/>
        <n v="5705834"/>
        <n v="5705821"/>
        <n v="5705775"/>
        <n v="5705790"/>
        <n v="5705772"/>
        <n v="5705770"/>
        <n v="5705769"/>
        <n v="5705822"/>
        <n v="5705789"/>
        <n v="5705788"/>
        <n v="5705787"/>
        <n v="5705786"/>
        <n v="5705613"/>
        <n v="5705610"/>
        <n v="5705612"/>
        <n v="5705611"/>
        <n v="5705858"/>
        <n v="5705615"/>
        <n v="5705614"/>
        <n v="5705618"/>
        <n v="5705616"/>
        <n v="5705617"/>
        <n v="5705609"/>
        <n v="5705571"/>
        <n v="5705619"/>
        <n v="5705604"/>
        <n v="5705602"/>
        <n v="5705622"/>
        <n v="5705621"/>
        <n v="5705555"/>
        <n v="5705554"/>
        <n v="5705553"/>
        <n v="5705552"/>
        <n v="5705548"/>
        <n v="5705551"/>
        <n v="5705547"/>
        <n v="5705546"/>
        <n v="5705549"/>
        <n v="5705550"/>
        <n v="5705606"/>
        <n v="5705607"/>
        <n v="5705603"/>
        <n v="5705605"/>
        <n v="5705608"/>
        <n v="5705565"/>
        <n v="5705556"/>
        <n v="5705559"/>
        <n v="5705557"/>
        <n v="5705562"/>
        <n v="5705561"/>
        <n v="5705560"/>
        <n v="5705567"/>
        <n v="5705564"/>
        <n v="5705572"/>
        <n v="5705558"/>
        <n v="5705566"/>
        <n v="5705569"/>
        <n v="5705568"/>
        <n v="5705563"/>
        <n v="5705575"/>
        <n v="5705570"/>
        <n v="5705577"/>
        <n v="5705573"/>
        <n v="5705576"/>
        <n v="5705586"/>
        <n v="5705580"/>
        <n v="5705574"/>
        <n v="5705581"/>
        <n v="5705585"/>
        <n v="5705579"/>
        <n v="5705578"/>
        <n v="5705584"/>
        <n v="5705582"/>
        <n v="5705591"/>
        <n v="5705588"/>
        <n v="5705590"/>
        <n v="5705589"/>
        <n v="5705601"/>
        <n v="5705596"/>
        <n v="5705592"/>
        <n v="5705599"/>
        <n v="5705597"/>
        <n v="5705583"/>
        <n v="5705587"/>
        <n v="5705594"/>
        <n v="5705593"/>
        <n v="5705600"/>
        <n v="5705595"/>
        <n v="5705598"/>
        <n v="5694962"/>
        <n v="5694956"/>
        <n v="5694968"/>
        <n v="5694988"/>
        <n v="5694986"/>
        <n v="5694985"/>
        <n v="5694984"/>
        <n v="5694983"/>
        <n v="5694975"/>
        <n v="5694055"/>
        <n v="5694019"/>
        <n v="5695554"/>
        <n v="5695555"/>
        <n v="5695561"/>
        <n v="5695562"/>
        <n v="5695563"/>
        <n v="5695556"/>
        <n v="5695557"/>
        <n v="5695558"/>
        <n v="5695559"/>
        <n v="5695560"/>
        <n v="5695564"/>
        <n v="5695565"/>
        <n v="5695567"/>
        <n v="5695568"/>
        <n v="5705008"/>
        <n v="5705016"/>
        <n v="5705017"/>
        <n v="5705018"/>
        <n v="5705033"/>
        <n v="5705011"/>
        <n v="5705012"/>
        <n v="5705019"/>
        <n v="5705004"/>
        <n v="5705005"/>
        <n v="5705007"/>
        <n v="5704995"/>
        <n v="5704996"/>
        <n v="5704997"/>
        <n v="5705003"/>
        <n v="5705184"/>
        <n v="5704988"/>
        <n v="5704991"/>
        <n v="5704992"/>
        <n v="5704993"/>
        <n v="5704994"/>
        <n v="5704998"/>
        <n v="5704999"/>
        <n v="5705000"/>
        <n v="5705001"/>
        <n v="5705002"/>
        <n v="5705183"/>
        <n v="5705193"/>
        <n v="5705194"/>
        <n v="5705195"/>
        <n v="5705196"/>
        <n v="5705177"/>
        <n v="5705178"/>
        <n v="5705180"/>
        <n v="5705181"/>
        <n v="5705189"/>
        <n v="5705190"/>
        <n v="5705191"/>
        <n v="5704990"/>
        <n v="5705187"/>
        <n v="5705188"/>
        <n v="5705200"/>
        <n v="5693975"/>
        <n v="5693971"/>
        <n v="5693786"/>
        <n v="5693664"/>
        <n v="5693785"/>
        <n v="5693784"/>
        <n v="5693665"/>
        <n v="9731637"/>
        <n v="9565515"/>
        <n v="5693657"/>
        <n v="5693695"/>
        <n v="5694000"/>
        <n v="5693781"/>
        <n v="5693663"/>
        <n v="5693662"/>
        <n v="5693779"/>
        <n v="5693661"/>
        <n v="5693780"/>
        <n v="5693650"/>
        <n v="5693652"/>
        <n v="5693651"/>
        <n v="5693782"/>
        <n v="5693778"/>
        <n v="5693660"/>
        <n v="5693653"/>
        <n v="5693654"/>
        <n v="5693659"/>
        <n v="5693655"/>
        <n v="5693656"/>
        <n v="5693696"/>
        <n v="5693658"/>
        <n v="5693776"/>
        <n v="5693775"/>
        <n v="5693774"/>
        <n v="5693773"/>
        <n v="5693772"/>
        <n v="5693846"/>
        <n v="5693727"/>
        <n v="5693713"/>
        <n v="5693722"/>
        <n v="5693726"/>
        <n v="5693716"/>
        <n v="5693725"/>
        <n v="5693718"/>
        <n v="5693721"/>
        <n v="5693719"/>
        <n v="5693790"/>
        <n v="5693705"/>
        <n v="5693707"/>
        <n v="5693715"/>
        <n v="5693717"/>
        <n v="5693789"/>
        <n v="5693732"/>
        <n v="5693734"/>
        <n v="5693711"/>
        <n v="5693708"/>
        <n v="5693712"/>
        <n v="5693709"/>
        <n v="5693710"/>
        <n v="5693704"/>
        <n v="5693724"/>
        <n v="5693706"/>
        <n v="5693730"/>
        <n v="5693703"/>
        <n v="5693731"/>
        <n v="5693733"/>
        <n v="5693728"/>
        <n v="5693729"/>
        <n v="5693893"/>
        <n v="5693894"/>
        <n v="5693702"/>
        <n v="5693859"/>
        <n v="5693714"/>
        <n v="5693858"/>
        <n v="5693723"/>
        <n v="5693788"/>
        <n v="5693881"/>
        <n v="5693891"/>
        <n v="5693892"/>
        <n v="5693884"/>
        <n v="5693885"/>
        <n v="5693889"/>
        <n v="5693888"/>
        <n v="5693887"/>
        <n v="5694020"/>
        <n v="5694088"/>
        <n v="5694086"/>
        <n v="5694087"/>
        <n v="5694085"/>
        <n v="5694128"/>
        <n v="5694127"/>
        <n v="5694098"/>
        <n v="5694129"/>
        <n v="5694124"/>
        <n v="5694122"/>
        <n v="5694095"/>
        <n v="5694130"/>
        <n v="5694131"/>
        <n v="5694132"/>
        <n v="5694134"/>
        <n v="5694149"/>
        <n v="5694152"/>
        <n v="5694142"/>
        <n v="5694157"/>
        <n v="5694141"/>
        <n v="5694154"/>
        <n v="5694153"/>
        <n v="5694158"/>
        <n v="5694156"/>
        <n v="5694145"/>
        <n v="5694150"/>
        <n v="5694143"/>
        <n v="5694146"/>
        <n v="5694147"/>
        <n v="5694144"/>
        <n v="5694148"/>
        <n v="5694021"/>
        <n v="5694016"/>
        <n v="5694018"/>
        <n v="5694017"/>
        <n v="5694118"/>
        <n v="5694101"/>
        <n v="5694102"/>
        <n v="5694115"/>
        <n v="5694103"/>
        <n v="5694109"/>
        <n v="5694099"/>
        <n v="5694105"/>
        <n v="5694097"/>
        <n v="5694100"/>
        <n v="5694104"/>
        <n v="5694106"/>
        <n v="5694107"/>
        <n v="5694108"/>
        <n v="5694120"/>
        <n v="5694110"/>
        <n v="5694111"/>
        <n v="5694112"/>
        <n v="5694113"/>
        <n v="5694114"/>
        <n v="5694116"/>
        <n v="5694117"/>
        <n v="5694119"/>
        <n v="5694121"/>
        <n v="5694123"/>
        <n v="5694133"/>
        <n v="5694089"/>
        <n v="5694090"/>
        <n v="5694091"/>
        <n v="5694092"/>
        <n v="5694093"/>
        <n v="5694094"/>
        <n v="5694135"/>
        <n v="5694136"/>
        <n v="5694140"/>
        <n v="5694138"/>
        <n v="5694139"/>
        <n v="5696042"/>
        <n v="5696043"/>
        <n v="5696044"/>
        <n v="5696048"/>
        <n v="5696049"/>
        <n v="5696050"/>
        <n v="5696051"/>
        <n v="5696046"/>
        <n v="5696012"/>
        <n v="5696013"/>
        <n v="5696014"/>
        <n v="5696015"/>
        <n v="5696045"/>
        <n v="5696341"/>
        <n v="5696167"/>
        <n v="5696168"/>
        <n v="5696169"/>
        <n v="5696170"/>
        <n v="5696176"/>
        <n v="5696182"/>
        <n v="5696171"/>
        <n v="5696172"/>
        <n v="5696173"/>
        <n v="5696174"/>
        <n v="5696128"/>
        <n v="5696129"/>
        <n v="5696134"/>
        <n v="5696180"/>
        <n v="5696193"/>
        <n v="5696194"/>
        <n v="5696130"/>
        <n v="5696105"/>
        <n v="5696107"/>
        <n v="5696131"/>
        <n v="5696132"/>
        <n v="5696133"/>
        <n v="5696139"/>
        <n v="5696141"/>
        <n v="5696103"/>
        <n v="5696104"/>
        <n v="5696109"/>
        <n v="5696112"/>
        <n v="5696135"/>
        <n v="5696137"/>
        <n v="5696138"/>
        <n v="5696153"/>
        <n v="5696106"/>
        <n v="5696154"/>
        <n v="5696155"/>
        <n v="5696156"/>
        <n v="5696157"/>
        <n v="5696158"/>
        <n v="48758270"/>
        <n v="5696114"/>
        <n v="5696115"/>
        <n v="5696117"/>
        <n v="47518640"/>
        <n v="47649140"/>
        <n v="5696084"/>
        <n v="5696085"/>
        <n v="5696119"/>
        <n v="5696125"/>
        <n v="5696140"/>
        <n v="5696142"/>
        <n v="47497730"/>
        <n v="47649139"/>
        <n v="5696108"/>
        <n v="5696110"/>
        <n v="5696111"/>
        <n v="5696121"/>
        <n v="5696122"/>
        <n v="5696124"/>
        <n v="9026937"/>
        <n v="5696113"/>
        <n v="5696116"/>
        <n v="5696118"/>
        <n v="5696120"/>
        <n v="5696126"/>
        <n v="5696127"/>
        <n v="5694075"/>
        <n v="5694076"/>
        <n v="5696143"/>
        <n v="5696147"/>
        <n v="5696149"/>
        <n v="5696151"/>
        <n v="5696175"/>
        <n v="5696178"/>
        <n v="5696159"/>
        <n v="5696160"/>
        <n v="5696161"/>
        <n v="5696164"/>
        <n v="5696165"/>
        <n v="5696166"/>
        <n v="9895997"/>
        <n v="47524477"/>
        <n v="5696162"/>
        <n v="5696163"/>
        <n v="5696177"/>
        <n v="5696179"/>
        <n v="5696181"/>
        <n v="10223325"/>
        <n v="5696189"/>
        <n v="5696190"/>
        <n v="5696191"/>
        <n v="5696192"/>
        <n v="5696195"/>
        <n v="5696196"/>
        <n v="5696197"/>
        <n v="5696207"/>
        <n v="5696198"/>
        <n v="5696199"/>
        <n v="5696200"/>
        <n v="5696209"/>
        <n v="5696203"/>
        <n v="5696204"/>
        <n v="5696205"/>
        <n v="5696184"/>
        <n v="5696186"/>
        <n v="5696187"/>
        <n v="5696098"/>
        <n v="5696099"/>
        <n v="5696101"/>
        <n v="5696093"/>
        <n v="5696094"/>
        <n v="5696095"/>
        <n v="5696096"/>
        <n v="5695848"/>
        <n v="5695849"/>
        <n v="5695847"/>
        <n v="5695917"/>
        <n v="5695854"/>
        <n v="5695865"/>
        <n v="5695856"/>
        <n v="5695853"/>
        <n v="5695816"/>
        <n v="5695823"/>
        <n v="5695820"/>
        <n v="5695821"/>
        <n v="5695818"/>
        <n v="5695819"/>
        <n v="5695817"/>
        <n v="5695775"/>
        <n v="5695808"/>
        <n v="5695776"/>
        <n v="5695771"/>
        <n v="5695768"/>
        <n v="5696225"/>
        <n v="5696230"/>
        <n v="5696227"/>
        <n v="5696229"/>
        <n v="5696232"/>
        <n v="5696235"/>
        <n v="5696231"/>
        <n v="5696234"/>
        <n v="5696228"/>
        <n v="5696213"/>
        <n v="5696223"/>
        <n v="5696226"/>
        <n v="5696215"/>
        <n v="5696224"/>
        <n v="5696222"/>
        <n v="5696221"/>
        <n v="5696220"/>
        <n v="5696276"/>
        <n v="5696219"/>
        <n v="5696218"/>
        <n v="5696212"/>
        <n v="5696217"/>
        <n v="5696214"/>
        <n v="5696216"/>
        <n v="5696239"/>
        <n v="5696242"/>
        <n v="5696243"/>
        <n v="5696245"/>
        <n v="5696244"/>
        <n v="5696238"/>
        <n v="5696237"/>
        <n v="5696236"/>
        <n v="5696249"/>
        <n v="5696240"/>
        <n v="5696255"/>
        <n v="5696254"/>
        <n v="5696241"/>
        <n v="5696250"/>
        <n v="5696251"/>
        <n v="5696247"/>
        <n v="5696278"/>
        <n v="5696252"/>
        <n v="5696256"/>
        <n v="5696257"/>
        <n v="5696253"/>
        <n v="5696260"/>
        <n v="5696258"/>
        <n v="5696261"/>
        <n v="5696279"/>
        <n v="5696268"/>
        <n v="5696262"/>
        <n v="5696263"/>
        <n v="5696264"/>
        <n v="5696265"/>
        <n v="5696266"/>
        <n v="5696275"/>
        <n v="5696269"/>
        <n v="5696270"/>
        <n v="5696271"/>
        <n v="9978249"/>
        <n v="5696274"/>
        <n v="5696273"/>
        <n v="5696272"/>
        <n v="10705340"/>
        <n v="5695911"/>
        <n v="5695839"/>
        <n v="5695838"/>
        <n v="5695836"/>
        <n v="5695884"/>
        <n v="9061465"/>
        <n v="5695864"/>
        <n v="5695897"/>
        <n v="5695896"/>
        <n v="5695895"/>
        <n v="5695873"/>
        <n v="5695907"/>
        <n v="5695900"/>
        <n v="5695874"/>
        <n v="5695901"/>
        <n v="5695906"/>
        <n v="5695902"/>
        <n v="5695904"/>
        <n v="5695903"/>
        <n v="5695730"/>
        <n v="5696409"/>
        <n v="5695750"/>
        <n v="5696233"/>
        <n v="10059287"/>
        <n v="5696246"/>
        <n v="5695809"/>
        <n v="5695780"/>
        <n v="5695777"/>
        <n v="5695778"/>
        <n v="5695779"/>
        <n v="5695769"/>
        <n v="5695770"/>
        <n v="5695810"/>
        <n v="5695772"/>
        <n v="5695774"/>
        <n v="5695773"/>
        <n v="5695806"/>
        <n v="5695798"/>
        <n v="5695799"/>
        <n v="5695802"/>
        <n v="5695803"/>
        <n v="5695794"/>
        <n v="5695797"/>
        <n v="5695795"/>
        <n v="5695796"/>
        <n v="5695800"/>
        <n v="5695801"/>
        <n v="5695784"/>
        <n v="5695785"/>
        <n v="5695781"/>
        <n v="5696411"/>
        <n v="5695787"/>
        <n v="5695782"/>
        <n v="5695783"/>
        <n v="5695786"/>
        <n v="5695789"/>
        <n v="5695791"/>
        <n v="5695790"/>
        <n v="5695788"/>
        <n v="5695792"/>
        <n v="5695805"/>
        <n v="5695793"/>
        <n v="5695741"/>
        <n v="5695756"/>
        <n v="5695755"/>
        <n v="5695751"/>
        <n v="5695752"/>
        <n v="5695757"/>
        <n v="5695758"/>
        <n v="5695763"/>
        <n v="5695767"/>
        <n v="5695759"/>
        <n v="5695764"/>
        <n v="5695765"/>
        <n v="5695925"/>
        <n v="5695926"/>
        <n v="5695922"/>
        <n v="5695923"/>
        <n v="5695915"/>
        <n v="5695924"/>
        <n v="5695653"/>
        <n v="5696063"/>
        <n v="5696064"/>
        <n v="5696065"/>
        <n v="5696060"/>
        <n v="5696055"/>
        <n v="5696061"/>
        <n v="5696062"/>
        <n v="5696005"/>
        <n v="5696007"/>
        <n v="5696034"/>
        <n v="5696000"/>
        <n v="5696002"/>
        <n v="5696035"/>
        <n v="5696003"/>
        <n v="5696001"/>
        <n v="5696006"/>
        <n v="5696075"/>
        <n v="5695996"/>
        <n v="5696066"/>
        <n v="5695993"/>
        <n v="5696069"/>
        <n v="5695995"/>
        <n v="5696026"/>
        <n v="5696067"/>
        <n v="5696039"/>
        <n v="5696037"/>
        <n v="5696070"/>
        <n v="5696038"/>
        <n v="5696072"/>
        <n v="5696040"/>
        <n v="5696047"/>
        <n v="9565627"/>
        <n v="5696019"/>
        <n v="5696041"/>
        <n v="5696017"/>
        <n v="5696016"/>
        <n v="5696018"/>
        <n v="5696183"/>
        <n v="5696027"/>
        <n v="5696029"/>
        <n v="5695930"/>
        <n v="5696210"/>
        <n v="5695943"/>
        <n v="5696028"/>
        <n v="5696030"/>
        <n v="5696031"/>
        <n v="5695956"/>
        <n v="5695938"/>
        <n v="5695941"/>
        <n v="5695953"/>
        <n v="5696010"/>
        <n v="5696011"/>
        <n v="5695942"/>
        <n v="5695949"/>
        <n v="5695950"/>
        <n v="5695948"/>
        <n v="5695957"/>
        <n v="5695951"/>
        <n v="5695944"/>
        <n v="5695982"/>
        <n v="5695946"/>
        <n v="5695947"/>
        <n v="5695954"/>
        <n v="5695952"/>
        <n v="5695955"/>
        <n v="5695976"/>
        <n v="5695977"/>
        <n v="5695980"/>
        <n v="5695981"/>
        <n v="5695978"/>
        <n v="5695979"/>
        <n v="5696056"/>
        <n v="5696446"/>
        <n v="5696052"/>
        <n v="5696057"/>
        <n v="5696004"/>
        <n v="5695992"/>
        <n v="5695997"/>
        <n v="5695994"/>
        <n v="5695999"/>
        <n v="5696081"/>
        <n v="5696068"/>
        <n v="5696078"/>
        <n v="5696076"/>
        <n v="5696077"/>
        <n v="5696074"/>
        <n v="5696071"/>
        <n v="5696073"/>
        <n v="5696079"/>
        <n v="5696025"/>
        <n v="5696022"/>
        <n v="5696021"/>
        <n v="5696020"/>
        <n v="5696024"/>
        <n v="5696023"/>
        <n v="5696340"/>
        <n v="5696314"/>
        <n v="5696348"/>
        <n v="5696339"/>
        <n v="10306224"/>
        <n v="5696458"/>
        <n v="5696358"/>
        <n v="5696380"/>
        <n v="5696393"/>
        <n v="5696397"/>
        <n v="5696330"/>
        <n v="5696325"/>
        <n v="5696283"/>
        <n v="5696463"/>
        <n v="5696364"/>
        <n v="5696361"/>
        <n v="5696365"/>
        <n v="5696297"/>
        <n v="5696359"/>
        <n v="5696363"/>
        <n v="5696362"/>
        <n v="5696360"/>
        <n v="5696300"/>
        <n v="5696298"/>
        <n v="5696376"/>
        <n v="5696373"/>
        <n v="5696299"/>
        <n v="5696375"/>
        <n v="5696408"/>
        <n v="5696404"/>
        <n v="5696405"/>
        <n v="5696407"/>
        <n v="5696378"/>
        <n v="5696406"/>
        <n v="5696379"/>
        <n v="5696377"/>
        <n v="5696303"/>
        <n v="5696306"/>
        <n v="5696304"/>
        <n v="5696388"/>
        <n v="5696305"/>
        <n v="5696334"/>
        <n v="5696389"/>
        <n v="5696390"/>
        <n v="5696391"/>
        <n v="5696312"/>
        <n v="5696311"/>
        <n v="5696307"/>
        <n v="5696392"/>
        <n v="5696310"/>
        <n v="5696308"/>
        <n v="5696309"/>
        <n v="5696346"/>
        <n v="5696347"/>
        <n v="5696345"/>
        <n v="5696395"/>
        <n v="5696316"/>
        <n v="5696313"/>
        <n v="5696394"/>
        <n v="5696315"/>
        <n v="5696396"/>
        <n v="5696317"/>
        <n v="5696318"/>
        <n v="5696321"/>
        <n v="5696319"/>
        <n v="5696320"/>
        <n v="5696399"/>
        <n v="5696398"/>
        <n v="5696401"/>
        <n v="5696344"/>
        <n v="5696343"/>
        <n v="5696342"/>
        <n v="5696287"/>
        <n v="5696284"/>
        <n v="5696285"/>
        <n v="5696280"/>
        <n v="5696290"/>
        <n v="5696281"/>
        <n v="5696289"/>
        <n v="5696286"/>
        <n v="5696288"/>
        <n v="5696366"/>
        <n v="5696371"/>
        <n v="5696368"/>
        <n v="5696374"/>
        <n v="5696370"/>
        <n v="5696369"/>
        <n v="5696367"/>
        <n v="5696372"/>
        <n v="5696335"/>
        <n v="5696333"/>
        <n v="5696385"/>
        <n v="5696294"/>
        <n v="5696295"/>
        <n v="5696293"/>
        <n v="5696296"/>
        <n v="5696292"/>
        <n v="10306613"/>
        <n v="5693814"/>
        <n v="5693817"/>
        <n v="5693816"/>
        <n v="5693815"/>
        <n v="5693901"/>
        <n v="5693898"/>
        <n v="10059719"/>
        <n v="5693900"/>
        <n v="5693897"/>
        <n v="9401106"/>
        <n v="5693832"/>
        <n v="5693810"/>
        <n v="5693820"/>
        <n v="5693813"/>
        <n v="5693805"/>
        <n v="5693808"/>
        <n v="5693812"/>
        <n v="5693855"/>
        <n v="5693811"/>
        <n v="5693809"/>
        <n v="5693807"/>
        <n v="5693801"/>
        <n v="5693806"/>
        <n v="5693800"/>
        <n v="5693804"/>
        <n v="5693802"/>
        <n v="5693803"/>
        <n v="5693903"/>
        <n v="5693907"/>
        <n v="5693908"/>
        <n v="5693906"/>
        <n v="5693904"/>
        <n v="5693905"/>
        <n v="5693910"/>
        <n v="5693902"/>
        <n v="5693909"/>
        <n v="5693895"/>
        <n v="5693896"/>
        <n v="5693874"/>
        <n v="5693877"/>
        <n v="5693839"/>
        <n v="5693880"/>
        <n v="5693890"/>
        <n v="5693875"/>
        <n v="5693879"/>
        <n v="5693883"/>
        <n v="5693844"/>
        <n v="5693841"/>
        <n v="5693843"/>
        <n v="5693860"/>
        <n v="5693842"/>
        <n v="5693882"/>
        <n v="5693863"/>
        <n v="5693861"/>
        <n v="5693867"/>
        <n v="5693864"/>
        <n v="5693865"/>
        <n v="5693869"/>
        <n v="5693866"/>
        <n v="5693840"/>
        <n v="5693868"/>
        <n v="5693886"/>
        <n v="5693872"/>
        <n v="5693862"/>
        <n v="5693870"/>
        <n v="5693871"/>
        <n v="5693857"/>
        <n v="9647340"/>
        <n v="5693914"/>
        <n v="5693915"/>
        <n v="5693920"/>
        <n v="5693921"/>
        <n v="5693922"/>
        <n v="5693923"/>
        <n v="5693944"/>
        <n v="5693945"/>
        <n v="5693952"/>
        <n v="5693953"/>
        <n v="5693954"/>
        <n v="5693955"/>
        <n v="5694044"/>
        <n v="5694046"/>
        <n v="5693951"/>
        <n v="5694037"/>
        <n v="5694038"/>
        <n v="5694039"/>
        <n v="5694040"/>
        <n v="5694042"/>
        <n v="5694045"/>
        <n v="5694027"/>
        <n v="5694033"/>
        <n v="5694034"/>
        <n v="5694035"/>
        <n v="5694036"/>
        <n v="5694043"/>
        <n v="5694023"/>
        <n v="5694024"/>
        <n v="5694028"/>
        <n v="5694032"/>
        <n v="5694053"/>
        <n v="5694022"/>
        <n v="5694029"/>
        <n v="5694030"/>
        <n v="5694041"/>
        <n v="5694047"/>
        <n v="5694048"/>
        <n v="5694049"/>
        <n v="5694051"/>
        <n v="5694058"/>
        <n v="5694067"/>
        <n v="5694068"/>
        <n v="5694071"/>
        <n v="47648989"/>
        <n v="5694059"/>
        <n v="5694060"/>
        <n v="5694061"/>
        <n v="5694065"/>
        <n v="5694066"/>
        <n v="5694069"/>
        <n v="5694070"/>
        <n v="5693912"/>
        <n v="5693913"/>
        <n v="5693935"/>
        <n v="5693956"/>
        <n v="5693957"/>
        <n v="5693967"/>
        <n v="5694009"/>
        <n v="5693937"/>
        <n v="5693939"/>
        <n v="5693941"/>
        <n v="5693943"/>
        <n v="5693958"/>
        <n v="5693959"/>
        <n v="5693918"/>
        <n v="5693960"/>
        <n v="5693961"/>
        <n v="5693962"/>
        <n v="5693963"/>
        <n v="5693964"/>
        <n v="47535326"/>
        <n v="5693929"/>
        <n v="5693930"/>
        <n v="5693931"/>
        <n v="5693932"/>
        <n v="5693933"/>
        <n v="5694025"/>
        <n v="5694026"/>
        <n v="5694031"/>
        <n v="5694050"/>
        <n v="5694052"/>
        <n v="5693830"/>
        <n v="5693851"/>
        <n v="5693852"/>
        <n v="12806987"/>
        <n v="5693936"/>
        <n v="5693965"/>
        <n v="5693966"/>
        <n v="5693968"/>
        <n v="5693798"/>
        <n v="5693799"/>
        <n v="5693831"/>
        <n v="5693934"/>
        <n v="5693950"/>
        <n v="48655399"/>
        <n v="5693938"/>
        <n v="5693940"/>
        <n v="5693942"/>
        <n v="5693946"/>
        <n v="5693947"/>
        <n v="5693948"/>
        <n v="5693949"/>
        <n v="5693969"/>
        <n v="5693970"/>
        <n v="5693697"/>
        <n v="5693698"/>
        <n v="5693699"/>
        <n v="5693700"/>
        <n v="5693701"/>
        <n v="5693666"/>
        <n v="5693667"/>
        <n v="5693668"/>
        <n v="5693669"/>
        <n v="5693742"/>
        <n v="5693746"/>
        <n v="5693753"/>
        <n v="5693754"/>
        <n v="5693756"/>
        <n v="5693783"/>
        <n v="5693787"/>
        <n v="5693736"/>
        <n v="5693737"/>
        <n v="5693738"/>
        <n v="5693740"/>
        <n v="5693744"/>
        <n v="5693752"/>
        <n v="5693794"/>
        <n v="5693795"/>
        <n v="5693748"/>
        <n v="5693769"/>
        <n v="5693770"/>
        <n v="5693771"/>
        <n v="5693796"/>
        <n v="5693797"/>
        <n v="5693741"/>
        <n v="5693743"/>
        <n v="5693745"/>
        <n v="5693758"/>
        <n v="5693762"/>
        <n v="5693763"/>
        <n v="5693792"/>
        <n v="5693793"/>
        <n v="5693735"/>
        <n v="5693739"/>
        <n v="5693750"/>
        <n v="5693751"/>
        <n v="5693755"/>
        <n v="5693757"/>
        <n v="5693767"/>
        <n v="5693768"/>
        <n v="5693747"/>
        <n v="5693749"/>
        <n v="5693759"/>
        <n v="5693760"/>
        <n v="5693761"/>
        <n v="5693764"/>
        <n v="5693765"/>
        <n v="5693766"/>
        <n v="5693924"/>
        <n v="5693925"/>
        <n v="5693926"/>
        <n v="5693927"/>
        <n v="5693928"/>
        <n v="5693974"/>
        <n v="5693976"/>
        <n v="5693977"/>
        <n v="9031553"/>
        <n v="9107588"/>
        <n v="5695433"/>
        <n v="5693636"/>
        <n v="5693627"/>
        <n v="5693637"/>
        <n v="5693640"/>
        <n v="5693641"/>
        <n v="5693642"/>
        <n v="5693644"/>
        <n v="5695527"/>
        <n v="5693677"/>
        <n v="5693673"/>
        <n v="5695528"/>
        <n v="5693676"/>
        <n v="5693674"/>
        <n v="5693675"/>
        <n v="5695529"/>
        <n v="5695522"/>
        <n v="5695526"/>
        <n v="5693670"/>
        <n v="5695525"/>
        <n v="5695523"/>
        <n v="5693671"/>
        <n v="5695524"/>
        <n v="5693672"/>
        <n v="5695519"/>
        <n v="5695518"/>
        <n v="5695536"/>
        <n v="5693690"/>
        <n v="5695535"/>
        <n v="5693689"/>
        <n v="5695534"/>
        <n v="5695533"/>
        <n v="5693683"/>
        <n v="5693684"/>
        <n v="5695542"/>
        <n v="5695539"/>
        <n v="5695541"/>
        <n v="5693692"/>
        <n v="5693691"/>
        <n v="5695540"/>
        <n v="5695543"/>
        <n v="5693646"/>
        <n v="5695544"/>
        <n v="5693648"/>
        <n v="5693645"/>
        <n v="5693649"/>
        <n v="5693647"/>
        <n v="5693919"/>
        <n v="5693678"/>
        <n v="5693628"/>
        <n v="5693679"/>
        <n v="5693629"/>
        <n v="5693630"/>
        <n v="5693680"/>
        <n v="5693681"/>
        <n v="5693682"/>
        <n v="5693643"/>
        <n v="5693634"/>
        <n v="5693635"/>
        <n v="5693631"/>
        <n v="5693639"/>
        <n v="5693633"/>
        <n v="5693632"/>
        <n v="5693638"/>
        <n v="5693693"/>
        <n v="5695531"/>
        <n v="5695532"/>
        <n v="5693694"/>
        <n v="5693978"/>
        <n v="5695538"/>
        <n v="5695537"/>
        <n v="5695545"/>
        <n v="5695530"/>
        <n v="5693686"/>
        <n v="5693685"/>
        <n v="5693688"/>
        <n v="5693687"/>
        <n v="5694994"/>
        <n v="5694926"/>
        <n v="5694990"/>
        <n v="5694992"/>
        <n v="5694981"/>
        <n v="5694960"/>
        <n v="5694937"/>
        <n v="5694932"/>
        <n v="5694934"/>
        <n v="5694972"/>
        <n v="5694987"/>
        <n v="5694946"/>
        <n v="5694929"/>
        <n v="5694927"/>
        <n v="5694991"/>
        <n v="5694933"/>
        <n v="5694936"/>
        <n v="5694928"/>
        <n v="5694935"/>
        <n v="5694938"/>
        <n v="5694940"/>
        <n v="5694930"/>
        <n v="5694931"/>
        <n v="5694943"/>
        <n v="5694951"/>
        <n v="5694953"/>
        <n v="5694941"/>
        <n v="5694939"/>
        <n v="5694947"/>
        <n v="5694944"/>
        <n v="5694942"/>
        <n v="5694950"/>
        <n v="5694949"/>
        <n v="5694945"/>
        <n v="5694948"/>
        <n v="5694958"/>
        <n v="5694954"/>
        <n v="5694952"/>
        <n v="5694964"/>
        <n v="5694957"/>
        <n v="5694967"/>
        <n v="5694955"/>
        <n v="5694970"/>
        <n v="5694959"/>
        <n v="5694979"/>
        <n v="5694971"/>
        <n v="5694973"/>
        <n v="5694963"/>
        <n v="5694966"/>
        <n v="5694965"/>
        <n v="5694976"/>
        <n v="5694982"/>
        <n v="5694974"/>
        <n v="5694969"/>
        <n v="5694980"/>
        <n v="5694918"/>
        <n v="5694921"/>
        <n v="5694922"/>
        <n v="5694919"/>
        <n v="5694923"/>
        <n v="5694920"/>
        <n v="5694989"/>
        <n v="5695511"/>
        <n v="5695512"/>
        <n v="5695517"/>
        <n v="5695513"/>
        <n v="5695516"/>
        <n v="5695515"/>
        <n v="5695510"/>
        <n v="5695509"/>
        <n v="5695514"/>
        <n v="5695521"/>
        <n v="5695546"/>
        <n v="5695520"/>
        <n v="5695465"/>
        <n v="5694468"/>
        <n v="5694467"/>
        <n v="5694471"/>
        <n v="5694473"/>
        <n v="5694474"/>
        <n v="5694469"/>
        <n v="5694470"/>
        <n v="5694492"/>
        <n v="5694490"/>
        <n v="5694924"/>
        <n v="5694925"/>
        <n v="5694993"/>
        <n v="5695698"/>
        <n v="5695384"/>
        <n v="5695393"/>
        <n v="5695402"/>
        <n v="5695413"/>
        <n v="5695444"/>
        <n v="5695453"/>
        <n v="5695454"/>
        <n v="5695372"/>
        <n v="5695374"/>
        <n v="5695421"/>
        <n v="5695435"/>
        <n v="5695321"/>
        <n v="5695363"/>
        <n v="5696441"/>
        <n v="5693853"/>
        <n v="5693854"/>
        <n v="5693856"/>
        <n v="5694012"/>
        <n v="5694637"/>
        <n v="5694619"/>
        <n v="5705831"/>
        <n v="9647339"/>
        <n v="5693836"/>
        <n v="5693834"/>
        <n v="5693837"/>
        <n v="5695940"/>
        <n v="5695939"/>
        <n v="5695937"/>
        <n v="5695931"/>
        <n v="5695935"/>
        <n v="5695932"/>
        <n v="5695933"/>
        <n v="5695936"/>
        <n v="5695934"/>
        <n v="5696430"/>
        <n v="5711276"/>
        <n v="5711131"/>
        <n v="5711209"/>
        <n v="5711210"/>
        <n v="5711150"/>
        <n v="5711151"/>
        <n v="5711134"/>
        <n v="5711135"/>
        <n v="5711136"/>
        <n v="5711137"/>
        <n v="5711139"/>
        <n v="5711146"/>
        <n v="5711121"/>
        <n v="5711119"/>
        <n v="5711115"/>
        <n v="5711117"/>
        <n v="5711118"/>
        <n v="5711120"/>
        <n v="5711152"/>
        <n v="5711111"/>
        <n v="5711112"/>
        <n v="5711113"/>
        <n v="5711464"/>
        <n v="5710956"/>
        <n v="5710931"/>
        <n v="5710927"/>
        <n v="5710929"/>
        <n v="5710882"/>
        <n v="5710924"/>
        <n v="5710870"/>
        <n v="5710867"/>
        <n v="5711516"/>
        <n v="5711517"/>
        <n v="5709645"/>
        <n v="5709648"/>
        <n v="5709643"/>
        <n v="5711577"/>
        <n v="5711581"/>
        <n v="5711578"/>
        <n v="5711579"/>
        <n v="5711580"/>
        <n v="5711686"/>
        <n v="5711688"/>
        <n v="5711691"/>
        <n v="5711693"/>
        <n v="5711740"/>
        <n v="5711745"/>
        <n v="5711789"/>
        <n v="5711973"/>
        <n v="5711746"/>
        <n v="5711750"/>
        <n v="5711472"/>
        <n v="5711473"/>
        <n v="5711474"/>
        <n v="5711475"/>
        <n v="5711476"/>
        <n v="5711800"/>
        <n v="5711827"/>
        <n v="5711829"/>
        <n v="5711830"/>
        <n v="5711797"/>
        <n v="5711799"/>
        <n v="5711837"/>
        <n v="5711838"/>
        <n v="5709502"/>
        <n v="5709504"/>
        <n v="5709505"/>
        <n v="5709506"/>
        <n v="5709491"/>
        <n v="5709493"/>
        <n v="5709494"/>
        <n v="5709495"/>
        <n v="5709714"/>
        <n v="5709715"/>
        <n v="5709716"/>
        <n v="5709717"/>
        <n v="5709718"/>
        <n v="5709719"/>
        <n v="5709724"/>
        <n v="5709554"/>
        <n v="5709557"/>
        <n v="5709558"/>
        <n v="5709720"/>
        <n v="5709721"/>
        <n v="5709722"/>
        <n v="5709723"/>
        <n v="5709561"/>
        <n v="5709559"/>
        <n v="5709560"/>
        <n v="5709574"/>
        <n v="5709570"/>
        <n v="5709572"/>
        <n v="5711322"/>
        <n v="5711323"/>
        <n v="5711325"/>
        <n v="5711321"/>
        <n v="5711320"/>
        <n v="5711329"/>
        <n v="5711327"/>
        <n v="5711387"/>
        <n v="5711315"/>
        <n v="5711314"/>
        <n v="5711335"/>
        <n v="5711313"/>
        <n v="5711312"/>
        <n v="5711393"/>
        <n v="5711383"/>
        <n v="5711395"/>
        <n v="5711390"/>
        <n v="5711384"/>
        <n v="5711394"/>
        <n v="5711398"/>
        <n v="5711397"/>
        <n v="5711396"/>
        <n v="5711388"/>
        <n v="5711389"/>
        <n v="5711372"/>
        <n v="5711423"/>
        <n v="5711380"/>
        <n v="5711379"/>
        <n v="5711371"/>
        <n v="5711376"/>
        <n v="5711413"/>
        <n v="5711414"/>
        <n v="5711430"/>
        <n v="5711429"/>
        <n v="5711431"/>
        <n v="5711360"/>
        <n v="5711361"/>
        <n v="5711363"/>
        <n v="5711362"/>
        <n v="5711368"/>
        <n v="5711365"/>
        <n v="5711367"/>
        <n v="5711370"/>
        <n v="5711364"/>
        <n v="5711369"/>
        <n v="5711381"/>
        <n v="5711415"/>
        <n v="5711417"/>
        <n v="5711416"/>
        <n v="5711418"/>
        <n v="5711375"/>
        <n v="5711374"/>
        <n v="5711378"/>
        <n v="5711377"/>
        <n v="5711428"/>
        <n v="5711168"/>
        <n v="5711170"/>
        <n v="5711160"/>
        <n v="5711161"/>
        <n v="5711173"/>
        <n v="5711165"/>
        <n v="5711164"/>
        <n v="5711172"/>
        <n v="5711167"/>
        <n v="5711171"/>
        <n v="5711169"/>
        <n v="5711166"/>
        <n v="5711181"/>
        <n v="5711182"/>
        <n v="5711124"/>
        <n v="5711126"/>
        <n v="5711125"/>
        <n v="5711128"/>
        <n v="5711130"/>
        <n v="5711123"/>
        <n v="5711129"/>
        <n v="5711127"/>
        <n v="5711514"/>
        <n v="5711515"/>
        <n v="5711899"/>
        <n v="5711900"/>
        <n v="5711946"/>
        <n v="5709621"/>
        <n v="5709624"/>
        <n v="5709628"/>
        <n v="5709630"/>
        <n v="5709631"/>
        <n v="5709644"/>
        <n v="5709803"/>
        <n v="5690668"/>
        <n v="9895991"/>
        <n v="10141440"/>
        <n v="5690669"/>
        <n v="5690675"/>
        <n v="5690173"/>
        <n v="5690186"/>
        <n v="5690671"/>
        <n v="5690672"/>
        <n v="5690673"/>
        <n v="5690175"/>
        <n v="5690176"/>
        <n v="5690178"/>
        <n v="5690677"/>
        <n v="5690676"/>
        <n v="5690670"/>
        <n v="12021658"/>
        <n v="12953193"/>
        <n v="13881575"/>
        <n v="14952777"/>
        <n v="15509920"/>
        <n v="48758810"/>
        <n v="5690709"/>
        <n v="10305520"/>
        <n v="10703954"/>
        <n v="11236020"/>
        <n v="13061504"/>
        <n v="14346058"/>
        <n v="5690706"/>
        <n v="5690705"/>
        <n v="5690707"/>
        <n v="5690710"/>
        <n v="10060059"/>
        <n v="11236021"/>
        <n v="48632535"/>
        <n v="5690712"/>
        <n v="5690714"/>
        <n v="5690715"/>
        <n v="5690718"/>
        <n v="15631439"/>
        <n v="11809211"/>
        <n v="11906135"/>
        <n v="12953647"/>
        <n v="13060092"/>
        <n v="15802490"/>
        <n v="16321747"/>
        <n v="9565434"/>
        <n v="10636397"/>
        <n v="10797503"/>
        <n v="10813229"/>
        <n v="13223509"/>
        <n v="13328296"/>
        <n v="13503841"/>
        <n v="15779337"/>
        <n v="10141512"/>
        <n v="10957632"/>
        <n v="11351747"/>
        <n v="12414221"/>
        <n v="13677382"/>
        <n v="13687659"/>
        <n v="14142475"/>
        <n v="15932270"/>
        <n v="5690630"/>
        <n v="5690628"/>
        <n v="14428609"/>
        <n v="5690629"/>
        <n v="5690224"/>
        <n v="5690223"/>
        <n v="5690220"/>
        <n v="5690222"/>
        <n v="5690221"/>
        <n v="5690566"/>
        <n v="11748674"/>
        <n v="12777577"/>
        <n v="5690567"/>
        <n v="5690570"/>
        <n v="5690751"/>
        <n v="5690569"/>
        <n v="5690745"/>
        <n v="5690754"/>
        <n v="5690578"/>
        <n v="5690577"/>
        <n v="5690574"/>
        <n v="5690573"/>
        <n v="5690572"/>
        <n v="5690575"/>
        <n v="5690576"/>
        <n v="15562139"/>
        <n v="12228787"/>
        <n v="5690581"/>
        <n v="16379222"/>
        <n v="12960080"/>
        <n v="5690211"/>
        <n v="5690212"/>
        <n v="5690213"/>
        <n v="10935406"/>
        <n v="5690210"/>
        <n v="5690445"/>
        <n v="5690450"/>
        <n v="5690528"/>
        <n v="10223312"/>
        <n v="5690451"/>
        <n v="9976867"/>
        <n v="5690453"/>
        <n v="5690452"/>
        <n v="13593813"/>
        <n v="5690448"/>
        <n v="5690449"/>
        <n v="5690447"/>
        <n v="5690456"/>
        <n v="5690826"/>
        <n v="6084468"/>
        <n v="6084470"/>
        <n v="6084471"/>
        <n v="6084472"/>
        <n v="6091869"/>
        <n v="6084461"/>
        <n v="6084467"/>
        <n v="6084469"/>
        <n v="6085351"/>
        <n v="6085352"/>
        <n v="6084464"/>
        <n v="6084465"/>
        <n v="6084466"/>
        <n v="6084473"/>
        <n v="6084476"/>
        <n v="6084099"/>
        <n v="6084474"/>
        <n v="6084475"/>
        <n v="6084478"/>
        <n v="6085353"/>
        <n v="6085354"/>
        <n v="6084100"/>
        <n v="6084109"/>
        <n v="6084115"/>
        <n v="6084119"/>
        <n v="6084120"/>
        <n v="6084122"/>
        <n v="6084163"/>
        <n v="6084164"/>
        <n v="6084102"/>
        <n v="6084104"/>
        <n v="6084106"/>
        <n v="6084108"/>
        <n v="6084110"/>
        <n v="6084111"/>
        <n v="6084121"/>
        <n v="6084123"/>
        <n v="6084101"/>
        <n v="6084103"/>
        <n v="6084105"/>
        <n v="6084107"/>
        <n v="6084112"/>
        <n v="6084113"/>
        <n v="6084114"/>
        <n v="6084116"/>
        <n v="6084117"/>
        <n v="6084118"/>
        <n v="6084195"/>
        <n v="6084197"/>
        <n v="6084203"/>
        <n v="6084204"/>
        <n v="6084205"/>
        <n v="6084206"/>
        <n v="6084187"/>
        <n v="6084189"/>
        <n v="6084193"/>
        <n v="6084198"/>
        <n v="6084199"/>
        <n v="6084200"/>
        <n v="6084202"/>
        <n v="6084223"/>
        <n v="6084225"/>
        <n v="6084226"/>
        <n v="6084227"/>
        <n v="6084228"/>
        <n v="6084231"/>
        <n v="6084233"/>
        <n v="6092416"/>
        <n v="6084178"/>
        <n v="6084180"/>
        <n v="6084183"/>
        <n v="6084185"/>
        <n v="6084190"/>
        <n v="6084191"/>
        <n v="6084194"/>
        <n v="6084196"/>
        <n v="6084173"/>
        <n v="6084175"/>
        <n v="6084177"/>
        <n v="6084179"/>
        <n v="6084181"/>
        <n v="6084184"/>
        <n v="6084186"/>
        <n v="6084188"/>
        <n v="6084172"/>
        <n v="6084174"/>
        <n v="6084176"/>
        <n v="6084201"/>
        <n v="6084208"/>
        <n v="6084209"/>
        <n v="6084210"/>
        <n v="6084211"/>
        <n v="6084124"/>
        <n v="6084125"/>
        <n v="6084133"/>
        <n v="6084142"/>
        <n v="6084144"/>
        <n v="6084146"/>
        <n v="6084192"/>
        <n v="6084221"/>
        <n v="6084143"/>
        <n v="6084145"/>
        <n v="6084147"/>
        <n v="6084182"/>
        <n v="6084222"/>
        <n v="6084224"/>
        <n v="6084230"/>
        <n v="6084232"/>
        <n v="6084126"/>
        <n v="6084127"/>
        <n v="6084129"/>
        <n v="6084131"/>
        <n v="6084134"/>
        <n v="6084135"/>
        <n v="6084136"/>
        <n v="6084137"/>
        <n v="6084229"/>
        <n v="6084128"/>
        <n v="6084132"/>
        <n v="6084138"/>
        <n v="6084139"/>
        <n v="6084140"/>
        <n v="6084141"/>
        <n v="6084154"/>
        <n v="6084155"/>
        <n v="6084156"/>
        <n v="6084157"/>
        <n v="6084158"/>
        <n v="6084160"/>
        <n v="6084161"/>
        <n v="6084162"/>
        <n v="6084149"/>
        <n v="6084150"/>
        <n v="6084151"/>
        <n v="6084152"/>
        <n v="6084153"/>
        <n v="6084169"/>
        <n v="6084170"/>
        <n v="6084171"/>
        <n v="6084148"/>
        <n v="6084159"/>
        <n v="6084165"/>
        <n v="6084166"/>
        <n v="6084167"/>
        <n v="6084168"/>
        <n v="6084220"/>
        <n v="6092474"/>
        <n v="6085317"/>
        <n v="6085319"/>
        <n v="6085320"/>
        <n v="6085318"/>
        <n v="6084241"/>
        <n v="6084240"/>
        <n v="6084239"/>
        <n v="6086579"/>
        <n v="6086580"/>
        <n v="6086578"/>
        <n v="6084482"/>
        <n v="6084487"/>
        <n v="6092231"/>
        <n v="6092233"/>
        <n v="6084483"/>
        <n v="6084488"/>
        <n v="6084491"/>
        <n v="6084489"/>
        <n v="6084490"/>
        <n v="7829891"/>
        <n v="6081612"/>
        <n v="6081608"/>
        <n v="6081611"/>
        <n v="6081605"/>
        <n v="6081609"/>
        <n v="6081610"/>
        <n v="6081606"/>
        <n v="6081599"/>
        <n v="6081559"/>
        <n v="6081598"/>
        <n v="6081604"/>
        <n v="6081603"/>
        <n v="6081602"/>
        <n v="6081558"/>
        <n v="6081572"/>
        <n v="6081569"/>
        <n v="6081556"/>
        <n v="6081557"/>
        <n v="6081566"/>
        <n v="6081563"/>
        <n v="6081607"/>
        <n v="6083598"/>
        <n v="6091881"/>
        <n v="6090576"/>
        <n v="6087689"/>
        <n v="6087693"/>
        <n v="6087694"/>
        <n v="6087691"/>
        <n v="6087692"/>
        <n v="6087690"/>
        <n v="14237437"/>
        <n v="13244764"/>
        <n v="12810460"/>
        <n v="13358479"/>
        <n v="15116463"/>
        <n v="14608573"/>
        <n v="14496591"/>
        <n v="6087704"/>
        <n v="6087712"/>
        <n v="10868246"/>
        <n v="9476683"/>
        <n v="10729410"/>
        <n v="15655546"/>
        <n v="6087714"/>
        <n v="6087685"/>
        <n v="6087688"/>
        <n v="6087687"/>
        <n v="6087686"/>
        <n v="15796992"/>
        <n v="12419099"/>
        <n v="11861056"/>
        <n v="14252243"/>
        <n v="11492648"/>
        <n v="14197321"/>
        <n v="6087701"/>
        <n v="6087699"/>
        <n v="6087684"/>
        <n v="6087677"/>
        <n v="6087678"/>
        <n v="6087679"/>
        <n v="6087683"/>
        <n v="6087680"/>
        <n v="6087681"/>
        <n v="6087682"/>
        <n v="12436632"/>
        <n v="12807731"/>
        <n v="14867401"/>
        <n v="15909318"/>
        <n v="16489307"/>
        <n v="48652555"/>
        <n v="11465694"/>
        <n v="11512341"/>
        <n v="11563920"/>
        <n v="11584575"/>
        <n v="15177683"/>
        <n v="15410576"/>
        <n v="48757261"/>
        <n v="6090691"/>
        <n v="6090715"/>
        <n v="6090716"/>
        <n v="6090717"/>
        <n v="11674122"/>
        <n v="12587740"/>
        <n v="14862359"/>
        <n v="14946605"/>
        <n v="15632867"/>
        <n v="48647812"/>
        <n v="48757839"/>
        <n v="48757840"/>
        <n v="10866225"/>
        <n v="10889673"/>
        <n v="11190804"/>
        <n v="12598649"/>
        <n v="12645079"/>
        <n v="13358494"/>
        <n v="13926040"/>
        <n v="6090641"/>
        <n v="6090645"/>
        <n v="6090747"/>
        <n v="5648399"/>
        <n v="5648396"/>
        <n v="5648398"/>
        <n v="5648397"/>
        <n v="5648395"/>
        <n v="5648412"/>
        <n v="5648411"/>
        <n v="5648405"/>
        <n v="5648409"/>
        <n v="5648403"/>
        <n v="5648359"/>
        <n v="5648356"/>
        <n v="5648358"/>
        <n v="5648365"/>
        <n v="5648366"/>
        <n v="5648354"/>
        <n v="5648372"/>
        <n v="5648373"/>
        <n v="5648371"/>
        <n v="5648369"/>
        <n v="5648376"/>
        <n v="5648391"/>
        <n v="5648370"/>
        <n v="5648375"/>
        <n v="5648385"/>
        <n v="5648381"/>
        <n v="5648390"/>
        <n v="5648389"/>
        <n v="5648386"/>
        <n v="5648388"/>
        <n v="5648387"/>
        <n v="5648392"/>
        <n v="5648408"/>
        <n v="5648410"/>
        <n v="5648400"/>
        <n v="5648402"/>
        <n v="5648404"/>
        <n v="5648401"/>
        <n v="5648360"/>
        <n v="5648364"/>
        <n v="5648363"/>
        <n v="5648361"/>
        <n v="5648367"/>
        <n v="5648368"/>
        <n v="5648362"/>
        <n v="5648413"/>
        <n v="5648414"/>
        <n v="5648357"/>
        <n v="5648355"/>
        <n v="5648353"/>
        <n v="5648383"/>
        <n v="5648377"/>
        <n v="5648379"/>
        <n v="5648384"/>
        <n v="5648380"/>
        <n v="5648382"/>
        <n v="5648378"/>
        <n v="5649328"/>
        <n v="5649327"/>
        <n v="5649325"/>
        <n v="5649326"/>
        <n v="5649312"/>
        <n v="5649315"/>
        <n v="5649314"/>
        <n v="5649379"/>
        <n v="5649380"/>
        <n v="5649381"/>
        <n v="5649284"/>
        <n v="5649255"/>
        <n v="5649256"/>
        <n v="5649330"/>
        <n v="5649350"/>
        <n v="5649333"/>
        <n v="5649353"/>
        <n v="5649335"/>
        <n v="5649351"/>
        <n v="5649352"/>
        <n v="5649377"/>
        <n v="5649378"/>
        <n v="5649435"/>
        <n v="5649434"/>
        <n v="5649429"/>
        <n v="5649431"/>
        <n v="5649430"/>
        <n v="5649423"/>
        <n v="5649376"/>
        <n v="5649420"/>
        <n v="5649421"/>
        <n v="5649422"/>
        <n v="5649419"/>
        <n v="5649424"/>
        <n v="5649426"/>
        <n v="5649425"/>
        <n v="5649375"/>
        <n v="5649370"/>
        <n v="5649372"/>
        <n v="5649371"/>
        <n v="5649373"/>
        <n v="5649374"/>
        <n v="5649367"/>
        <n v="5649366"/>
        <n v="5649369"/>
        <n v="5649368"/>
        <n v="5649489"/>
        <n v="5649488"/>
        <n v="5649486"/>
        <n v="5649485"/>
        <n v="5649487"/>
        <n v="5649482"/>
        <n v="5649484"/>
        <n v="5649483"/>
        <n v="5649490"/>
        <n v="5649468"/>
        <n v="5649469"/>
        <n v="8973789"/>
        <n v="5649464"/>
        <n v="48761787"/>
        <n v="5649462"/>
        <n v="5649461"/>
        <n v="48761972"/>
        <n v="5649463"/>
        <n v="5649456"/>
        <n v="5649459"/>
        <n v="5649452"/>
        <n v="47526467"/>
        <n v="5649450"/>
        <n v="5649453"/>
        <n v="5649455"/>
        <n v="5649449"/>
        <n v="5649451"/>
        <n v="5649454"/>
        <n v="5649457"/>
        <n v="5649448"/>
        <n v="5649458"/>
        <n v="5649447"/>
        <n v="48761619"/>
        <n v="5649478"/>
        <n v="5649476"/>
        <n v="5649477"/>
        <n v="5649439"/>
        <n v="5649437"/>
        <n v="5649436"/>
        <n v="5649438"/>
        <n v="5649514"/>
        <n v="5649494"/>
        <n v="5649495"/>
        <n v="5649493"/>
        <n v="48761505"/>
        <n v="5649359"/>
        <n v="5649363"/>
        <n v="5649358"/>
        <n v="5649362"/>
        <n v="5649361"/>
        <n v="5649360"/>
        <n v="5649364"/>
        <n v="5649479"/>
        <n v="5649365"/>
        <n v="5649480"/>
        <n v="5649392"/>
        <n v="5649357"/>
        <n v="5649355"/>
        <n v="5649356"/>
        <n v="5649354"/>
        <n v="5649385"/>
        <n v="5649417"/>
        <n v="5649384"/>
        <n v="5649386"/>
        <n v="5649416"/>
        <n v="5649383"/>
        <n v="5655531"/>
        <n v="5649387"/>
        <n v="5649411"/>
        <n v="5649388"/>
        <n v="5649389"/>
        <n v="5649397"/>
        <n v="5649391"/>
        <n v="5649393"/>
        <n v="5649395"/>
        <n v="5649390"/>
        <n v="5649394"/>
        <n v="5649396"/>
        <n v="5649401"/>
        <n v="5649400"/>
        <n v="5649398"/>
        <n v="5649409"/>
        <n v="5649402"/>
        <n v="5649405"/>
        <n v="5649403"/>
        <n v="5649404"/>
        <n v="5649406"/>
        <n v="5649407"/>
        <n v="5649550"/>
        <n v="5649552"/>
        <n v="13634690"/>
        <n v="5649549"/>
        <n v="5649551"/>
        <n v="5649432"/>
        <n v="5649433"/>
        <n v="6091055"/>
        <n v="6091169"/>
        <n v="10912605"/>
        <n v="11123783"/>
        <n v="11805640"/>
        <n v="12217273"/>
        <n v="13381579"/>
        <n v="14479896"/>
        <n v="6086102"/>
        <n v="6086104"/>
        <n v="6086105"/>
        <n v="6086106"/>
        <n v="6086107"/>
        <n v="6092427"/>
        <n v="48757693"/>
        <n v="48757694"/>
        <n v="6090530"/>
        <n v="6090571"/>
        <n v="6090572"/>
        <n v="6090573"/>
        <n v="6090574"/>
        <n v="6090575"/>
        <n v="6091141"/>
        <n v="9394626"/>
        <n v="10866226"/>
        <n v="13141981"/>
        <n v="13306968"/>
        <n v="15354701"/>
        <n v="15410579"/>
        <n v="16367738"/>
        <n v="10299918"/>
        <n v="10380655"/>
        <n v="10705203"/>
        <n v="12567062"/>
        <n v="12691116"/>
        <n v="12966799"/>
        <n v="15632326"/>
        <n v="15632519"/>
        <n v="6091132"/>
        <n v="6091133"/>
        <n v="6091140"/>
        <n v="6091142"/>
        <n v="6091143"/>
        <n v="6091144"/>
        <n v="9559381"/>
        <n v="10545565"/>
        <n v="6091114"/>
        <n v="6091119"/>
        <n v="6091120"/>
        <n v="11190908"/>
        <n v="13038151"/>
        <n v="13394934"/>
        <n v="15411807"/>
        <n v="48627846"/>
        <n v="48757796"/>
        <n v="48757797"/>
        <n v="48757798"/>
        <n v="48757799"/>
        <n v="48757800"/>
        <n v="48757801"/>
        <n v="12216364"/>
        <n v="13975030"/>
        <n v="14755733"/>
        <n v="48757741"/>
        <n v="48757742"/>
        <n v="48757793"/>
        <n v="48757802"/>
        <n v="5663800"/>
        <n v="5663795"/>
        <n v="5663790"/>
        <n v="5663794"/>
        <n v="5663793"/>
        <n v="5663798"/>
        <n v="5663799"/>
        <n v="5663796"/>
        <n v="5663797"/>
        <n v="48756999"/>
        <n v="6139806"/>
        <n v="9780335"/>
        <n v="6139808"/>
        <n v="16298985"/>
        <n v="12303876"/>
        <n v="48759434"/>
        <n v="6139807"/>
        <n v="5663792"/>
        <n v="5663791"/>
        <n v="5663802"/>
        <n v="5663804"/>
        <n v="5663801"/>
        <n v="5663805"/>
        <n v="5663803"/>
        <n v="5663806"/>
        <n v="5654865"/>
        <n v="5654863"/>
        <n v="5654864"/>
        <n v="6139816"/>
        <n v="6141436"/>
        <n v="6141522"/>
        <n v="6141520"/>
        <n v="6141519"/>
        <n v="6141521"/>
        <n v="6141441"/>
        <n v="6141440"/>
        <n v="6141439"/>
        <n v="6141438"/>
        <n v="6140325"/>
        <n v="6140324"/>
        <n v="6140326"/>
        <n v="6140255"/>
        <n v="6140087"/>
        <n v="6140327"/>
        <n v="6140088"/>
        <n v="6140259"/>
        <n v="6140104"/>
        <n v="6140110"/>
        <n v="6140105"/>
        <n v="6140121"/>
        <n v="6140108"/>
        <n v="6140106"/>
        <n v="6140107"/>
        <n v="6140124"/>
        <n v="6140125"/>
        <n v="6140123"/>
        <n v="6140122"/>
        <n v="6140047"/>
        <n v="6140045"/>
        <n v="6140044"/>
        <n v="6140059"/>
        <n v="6140041"/>
        <n v="6140058"/>
        <n v="6140049"/>
        <n v="6140089"/>
        <n v="6140260"/>
        <n v="6140263"/>
        <n v="6140090"/>
        <n v="6140092"/>
        <n v="6140091"/>
        <n v="6140262"/>
        <n v="6140261"/>
        <n v="6140160"/>
        <n v="6140182"/>
        <n v="6140183"/>
        <n v="6140162"/>
        <n v="6140161"/>
        <n v="6140159"/>
        <n v="6140147"/>
        <n v="6140153"/>
        <n v="6140155"/>
        <n v="6140158"/>
        <n v="6140156"/>
        <n v="6140151"/>
        <n v="6140024"/>
        <n v="6139952"/>
        <n v="6139959"/>
        <n v="6139954"/>
        <n v="6139958"/>
        <n v="6139953"/>
        <n v="6139957"/>
        <n v="6139956"/>
        <n v="6140038"/>
        <n v="6140036"/>
        <n v="6140032"/>
        <n v="6140029"/>
        <n v="6140035"/>
        <n v="6140034"/>
        <n v="6140016"/>
        <n v="6140012"/>
        <n v="6140011"/>
        <n v="6139955"/>
        <n v="6140018"/>
        <n v="6144478"/>
        <n v="6144531"/>
        <n v="6144484"/>
        <n v="6144485"/>
        <n v="6144483"/>
        <n v="6144486"/>
        <n v="6144481"/>
        <n v="6144482"/>
        <n v="6144479"/>
        <n v="6144487"/>
        <n v="6144480"/>
        <n v="6144500"/>
        <n v="6144533"/>
        <n v="6144499"/>
        <n v="6144495"/>
        <n v="6144532"/>
        <n v="6144497"/>
        <n v="6144496"/>
        <n v="6144501"/>
        <n v="6144492"/>
        <n v="6144494"/>
        <n v="6144493"/>
        <n v="6143125"/>
        <n v="6143126"/>
        <n v="6142917"/>
        <n v="6142905"/>
        <n v="6142911"/>
        <n v="6142913"/>
        <n v="6142919"/>
        <n v="6142920"/>
        <n v="6141418"/>
        <n v="6141379"/>
        <n v="6141419"/>
        <n v="6141016"/>
        <n v="6141014"/>
        <n v="6141005"/>
        <n v="6141006"/>
        <n v="6140970"/>
        <n v="6140969"/>
        <n v="6141015"/>
        <n v="6140967"/>
        <n v="6140924"/>
        <n v="6140922"/>
        <n v="6140923"/>
        <n v="6141242"/>
        <n v="6141239"/>
        <n v="6141278"/>
        <n v="6141240"/>
        <n v="6141026"/>
        <n v="6141027"/>
        <n v="6141028"/>
        <n v="6141029"/>
        <n v="6141030"/>
        <n v="6141033"/>
        <n v="6141032"/>
        <n v="6140881"/>
        <n v="6141031"/>
        <n v="6141260"/>
        <n v="6141261"/>
        <n v="6139545"/>
        <n v="6139544"/>
        <n v="6141189"/>
        <n v="6141191"/>
        <n v="6141222"/>
        <n v="6141221"/>
        <n v="6141224"/>
        <n v="6141220"/>
        <n v="6150298"/>
        <n v="6141223"/>
        <n v="6141214"/>
        <n v="6141226"/>
        <n v="6141253"/>
        <n v="6141216"/>
        <n v="6141251"/>
        <n v="6141218"/>
        <n v="6141217"/>
        <n v="6141252"/>
        <n v="6141209"/>
        <n v="6141250"/>
        <n v="6141208"/>
        <n v="6141249"/>
        <n v="6141202"/>
        <n v="6141248"/>
        <n v="6141207"/>
        <n v="6141204"/>
        <n v="6142210"/>
        <n v="6142227"/>
        <n v="6142211"/>
        <n v="6142225"/>
        <n v="6142226"/>
        <n v="6142229"/>
        <n v="6142221"/>
        <n v="6142228"/>
        <n v="6142224"/>
        <n v="6142222"/>
        <n v="6142223"/>
        <n v="6144915"/>
        <n v="6144949"/>
        <n v="6144948"/>
        <n v="6144912"/>
        <n v="6144945"/>
        <n v="6144909"/>
        <n v="6144914"/>
        <n v="6144947"/>
        <n v="6144940"/>
        <n v="6144941"/>
        <n v="6144943"/>
        <n v="6144942"/>
        <n v="6144944"/>
        <n v="6144946"/>
        <n v="6144939"/>
        <n v="6144935"/>
        <n v="6144937"/>
        <n v="6144938"/>
        <n v="6144936"/>
        <n v="6144908"/>
        <n v="6144907"/>
        <n v="6144913"/>
        <n v="6144906"/>
        <n v="6144911"/>
        <n v="6144904"/>
        <n v="6144910"/>
        <n v="6144899"/>
        <n v="6144900"/>
        <n v="6142798"/>
        <n v="6142799"/>
        <n v="6142796"/>
        <n v="6142797"/>
        <n v="6142800"/>
        <n v="6142795"/>
        <n v="6142801"/>
        <n v="6142669"/>
        <n v="6142670"/>
        <n v="6142671"/>
        <n v="6142672"/>
        <n v="6142706"/>
        <n v="6149935"/>
        <n v="6142674"/>
        <n v="6142677"/>
        <n v="6142707"/>
        <n v="6142708"/>
        <n v="6142676"/>
        <n v="6142678"/>
        <n v="6142679"/>
        <n v="6142680"/>
        <n v="6142681"/>
        <n v="6142682"/>
        <n v="6142684"/>
        <n v="6142686"/>
        <n v="6142649"/>
        <n v="6142652"/>
        <n v="6142654"/>
        <n v="6142683"/>
        <n v="6142685"/>
        <n v="6142687"/>
        <n v="6142769"/>
        <n v="6142648"/>
        <n v="6142688"/>
        <n v="6142766"/>
        <n v="6142767"/>
        <n v="6142650"/>
        <n v="6142651"/>
        <n v="6142704"/>
        <n v="6142770"/>
        <n v="6142771"/>
        <n v="6142772"/>
        <n v="6142773"/>
        <n v="6142701"/>
        <n v="6142703"/>
        <n v="6142653"/>
        <n v="6142774"/>
        <n v="6142775"/>
        <n v="6142776"/>
        <n v="6142777"/>
        <n v="6142778"/>
        <n v="6142655"/>
        <n v="6142656"/>
        <n v="6142657"/>
        <n v="6142658"/>
        <n v="6142779"/>
        <n v="6142780"/>
        <n v="6142659"/>
        <n v="6142660"/>
        <n v="6142661"/>
        <n v="6142664"/>
        <n v="6142781"/>
        <n v="9971360"/>
        <n v="48661928"/>
        <n v="6142665"/>
        <n v="6142666"/>
        <n v="6142782"/>
        <n v="6142783"/>
        <n v="6142784"/>
        <n v="6142786"/>
        <n v="6142788"/>
        <n v="6142789"/>
        <n v="6142667"/>
        <n v="6142668"/>
        <n v="6142790"/>
        <n v="6142791"/>
        <n v="6142792"/>
        <n v="6142793"/>
        <n v="6142794"/>
        <n v="6142833"/>
        <n v="6142835"/>
        <n v="6142837"/>
        <n v="6142839"/>
        <n v="6142840"/>
        <n v="6142787"/>
        <n v="6142836"/>
        <n v="6142827"/>
        <n v="6142828"/>
        <n v="6142830"/>
        <n v="6142831"/>
        <n v="6142832"/>
        <n v="6142834"/>
        <n v="6142825"/>
        <n v="6142826"/>
        <n v="6142959"/>
        <n v="6142960"/>
        <n v="6142961"/>
        <n v="6142821"/>
        <n v="6142822"/>
        <n v="6142823"/>
        <n v="6142958"/>
        <n v="6142971"/>
        <n v="6142977"/>
        <n v="6142966"/>
        <n v="6142967"/>
        <n v="6142968"/>
        <n v="6142969"/>
        <n v="6142970"/>
        <n v="6142973"/>
        <n v="6142972"/>
        <n v="6142974"/>
        <n v="6142975"/>
        <n v="6142976"/>
        <n v="6142978"/>
        <n v="6142979"/>
        <n v="48759793"/>
        <n v="6142819"/>
        <n v="6142820"/>
        <n v="6142955"/>
        <n v="6142956"/>
        <n v="6142957"/>
        <n v="6142815"/>
        <n v="6142816"/>
        <n v="6142817"/>
        <n v="6142818"/>
        <n v="6142950"/>
        <n v="6142951"/>
        <n v="6142954"/>
        <n v="9477931"/>
        <n v="6142844"/>
        <n v="6142845"/>
        <n v="6142846"/>
        <n v="6142847"/>
        <n v="6142848"/>
        <n v="6142850"/>
        <n v="6142852"/>
        <n v="6142853"/>
        <n v="6142811"/>
        <n v="6142812"/>
        <n v="6142813"/>
        <n v="6142814"/>
        <n v="6142843"/>
        <n v="6142849"/>
        <n v="6142851"/>
        <n v="6142948"/>
        <n v="6142805"/>
        <n v="6142806"/>
        <n v="6142807"/>
        <n v="6142808"/>
        <n v="6142809"/>
        <n v="6142810"/>
        <n v="6142946"/>
        <n v="6142947"/>
        <n v="6142802"/>
        <n v="6142803"/>
        <n v="6142804"/>
        <n v="6142841"/>
        <n v="6142842"/>
        <n v="6142943"/>
        <n v="6142944"/>
        <n v="6142945"/>
        <n v="6145702"/>
        <n v="6145696"/>
        <n v="6145701"/>
        <n v="6145700"/>
        <n v="13972869"/>
        <n v="6145698"/>
        <n v="6145699"/>
        <n v="6145721"/>
        <n v="6145724"/>
        <n v="6145723"/>
        <n v="11237946"/>
        <n v="6145722"/>
        <n v="11469778"/>
        <n v="10815634"/>
        <n v="11007214"/>
        <n v="6145612"/>
        <n v="6145728"/>
        <n v="6145729"/>
        <n v="6145725"/>
        <n v="6145726"/>
        <n v="6145727"/>
        <n v="6145615"/>
        <n v="6145732"/>
        <n v="6145731"/>
        <n v="6145614"/>
        <n v="6145730"/>
        <n v="6145733"/>
        <n v="48759792"/>
        <n v="6145567"/>
        <n v="6145564"/>
        <n v="13491734"/>
        <n v="6142928"/>
        <n v="6142927"/>
        <n v="6142925"/>
        <n v="6142926"/>
        <n v="6142921"/>
        <n v="6142924"/>
        <n v="6142923"/>
        <n v="6142922"/>
        <n v="10630831"/>
        <n v="6142918"/>
        <n v="6142914"/>
        <n v="6142915"/>
        <n v="11466107"/>
        <n v="6142745"/>
        <n v="6142746"/>
        <n v="6142747"/>
        <n v="6142748"/>
        <n v="6142750"/>
        <n v="6142749"/>
        <n v="6142751"/>
        <n v="6142752"/>
        <n v="6142753"/>
        <n v="6142754"/>
        <n v="6142755"/>
        <n v="6142756"/>
        <n v="6142757"/>
        <n v="6142758"/>
        <n v="6142759"/>
        <n v="6142760"/>
        <n v="6142761"/>
        <n v="6142874"/>
        <n v="6142881"/>
        <n v="6142875"/>
        <n v="6142876"/>
        <n v="6142877"/>
        <n v="6142885"/>
        <n v="6142886"/>
        <n v="6142854"/>
        <n v="6142882"/>
        <n v="6142883"/>
        <n v="6142884"/>
        <n v="6142963"/>
        <n v="6142964"/>
        <n v="6142965"/>
        <n v="6142859"/>
        <n v="6142855"/>
        <n v="6142856"/>
        <n v="6142858"/>
        <n v="6142887"/>
        <n v="6142860"/>
        <n v="6142861"/>
        <n v="6142878"/>
        <n v="6142879"/>
        <n v="6142880"/>
        <n v="6142962"/>
        <n v="6143008"/>
        <n v="6143000"/>
        <n v="6143001"/>
        <n v="6143002"/>
        <n v="6143003"/>
        <n v="6143004"/>
        <n v="6143005"/>
        <n v="6143007"/>
        <n v="48759471"/>
        <n v="6143016"/>
        <n v="6143017"/>
        <n v="6143018"/>
        <n v="6143019"/>
        <n v="6143020"/>
        <n v="6143021"/>
        <n v="6143022"/>
        <n v="6143024"/>
        <n v="6143012"/>
        <n v="6143013"/>
        <n v="6143014"/>
        <n v="6143023"/>
        <n v="6143026"/>
        <n v="6143027"/>
        <n v="6143028"/>
        <n v="6143029"/>
        <n v="6142862"/>
        <n v="6142863"/>
        <n v="6142895"/>
        <n v="6142897"/>
        <n v="6142929"/>
        <n v="6142930"/>
        <n v="6142931"/>
        <n v="6142933"/>
        <n v="6142934"/>
        <n v="6142935"/>
        <n v="6143010"/>
        <n v="6143015"/>
        <n v="6143025"/>
        <n v="6143055"/>
        <n v="48630472"/>
        <n v="48759346"/>
        <n v="6142866"/>
        <n v="6142867"/>
        <n v="6142868"/>
        <n v="6142869"/>
        <n v="6142871"/>
        <n v="6142894"/>
        <n v="6142937"/>
        <n v="6142938"/>
        <n v="6142711"/>
        <n v="6142712"/>
        <n v="6142714"/>
        <n v="6142715"/>
        <n v="6142864"/>
        <n v="6142865"/>
        <n v="6142893"/>
        <n v="9236069"/>
        <n v="6142891"/>
        <n v="6142892"/>
        <n v="10629176"/>
        <n v="48633730"/>
        <n v="6142995"/>
        <n v="6142996"/>
        <n v="6142997"/>
        <n v="6142999"/>
        <n v="6142992"/>
        <n v="6142993"/>
        <n v="6143006"/>
        <n v="6143009"/>
        <n v="6143056"/>
        <n v="6143057"/>
        <n v="6143058"/>
        <n v="6143059"/>
        <n v="6142994"/>
        <n v="6142998"/>
        <n v="6143044"/>
        <n v="6143045"/>
        <n v="6143132"/>
        <n v="6143133"/>
        <n v="6143134"/>
        <n v="6143135"/>
        <n v="6143046"/>
        <n v="6143047"/>
        <n v="6143048"/>
        <n v="6143136"/>
        <n v="6143137"/>
        <n v="6143138"/>
        <n v="6143139"/>
        <n v="6143140"/>
        <n v="6143049"/>
        <n v="6143050"/>
        <n v="6143051"/>
        <n v="6143141"/>
        <n v="6143142"/>
        <n v="6143143"/>
        <n v="6143144"/>
        <n v="6143145"/>
        <n v="6143054"/>
        <n v="6143052"/>
        <n v="6143053"/>
        <n v="6143146"/>
        <n v="6143148"/>
        <n v="6150321"/>
        <n v="48635216"/>
        <n v="6143030"/>
        <n v="6143031"/>
        <n v="6143032"/>
        <n v="6143033"/>
        <n v="6143123"/>
        <n v="6143124"/>
        <n v="6143127"/>
        <n v="6143128"/>
        <n v="6143034"/>
        <n v="6143035"/>
        <n v="6143036"/>
        <n v="6143118"/>
        <n v="6143129"/>
        <n v="6143190"/>
        <n v="6143202"/>
        <n v="6143203"/>
        <n v="6143037"/>
        <n v="6143038"/>
        <n v="6143191"/>
        <n v="6143192"/>
        <n v="6143228"/>
        <n v="6143230"/>
        <n v="6143231"/>
        <n v="6143232"/>
        <n v="6143233"/>
        <n v="6143234"/>
        <n v="6143236"/>
        <n v="6143237"/>
        <n v="6143205"/>
        <n v="6143196"/>
        <n v="6143197"/>
        <n v="6143198"/>
        <n v="6143199"/>
        <n v="6143204"/>
        <n v="6143229"/>
        <n v="6143103"/>
        <n v="6143105"/>
        <n v="6143107"/>
        <n v="6143108"/>
        <n v="6143109"/>
        <n v="6143110"/>
        <n v="6143112"/>
        <n v="6143095"/>
        <n v="6143096"/>
        <n v="6143097"/>
        <n v="6143098"/>
        <n v="6143100"/>
        <n v="6143101"/>
        <n v="6143106"/>
        <n v="6143147"/>
        <n v="6143084"/>
        <n v="6143085"/>
        <n v="6143086"/>
        <n v="6143087"/>
        <n v="6143091"/>
        <n v="6143092"/>
        <n v="6143093"/>
        <n v="6143094"/>
        <n v="6143078"/>
        <n v="6143079"/>
        <n v="6143080"/>
        <n v="6143081"/>
        <n v="6143083"/>
        <n v="6143099"/>
        <n v="6143111"/>
        <n v="6143113"/>
        <n v="6143186"/>
        <n v="6143116"/>
        <n v="6143117"/>
        <n v="6143183"/>
        <n v="6143184"/>
        <n v="9395337"/>
        <n v="48759790"/>
        <n v="6143115"/>
        <n v="6143122"/>
        <n v="6143181"/>
        <n v="6143182"/>
        <n v="6143062"/>
        <n v="6143063"/>
        <n v="6143064"/>
        <n v="6143043"/>
        <n v="6143130"/>
        <n v="6143131"/>
        <n v="6143153"/>
        <n v="6143154"/>
        <n v="6143157"/>
        <n v="6143180"/>
        <n v="6143194"/>
        <n v="6143060"/>
        <n v="6143061"/>
        <n v="6143071"/>
        <n v="6143149"/>
        <n v="6143151"/>
        <n v="6143174"/>
        <n v="6142907"/>
        <n v="6142908"/>
        <n v="6142909"/>
        <n v="6143039"/>
        <n v="6143193"/>
        <n v="6142899"/>
        <n v="6142900"/>
        <n v="6142901"/>
        <n v="6142902"/>
        <n v="6142903"/>
        <n v="6142904"/>
        <n v="6142906"/>
        <n v="6142912"/>
        <n v="6142606"/>
        <n v="6142608"/>
        <n v="6142762"/>
        <n v="6142593"/>
        <n v="6142607"/>
        <n v="6145452"/>
        <n v="6145454"/>
        <n v="6145453"/>
        <n v="6145456"/>
        <n v="6145457"/>
        <n v="6145451"/>
        <n v="6145455"/>
        <n v="6145470"/>
        <n v="6145468"/>
        <n v="6145461"/>
        <n v="6145467"/>
        <n v="6145458"/>
        <n v="6145481"/>
        <n v="6145460"/>
        <n v="6145459"/>
        <n v="6145479"/>
        <n v="6145478"/>
        <n v="6142635"/>
        <n v="6142634"/>
        <n v="6142636"/>
        <n v="6142631"/>
        <n v="6142628"/>
        <n v="6142622"/>
        <n v="6142625"/>
        <n v="6142626"/>
        <n v="6142632"/>
        <n v="6142623"/>
        <n v="6142624"/>
        <n v="6142633"/>
        <n v="6145475"/>
        <n v="6145476"/>
        <n v="6145477"/>
        <n v="6145545"/>
        <n v="6145670"/>
        <n v="9096459"/>
        <n v="16541995"/>
        <n v="6145504"/>
        <n v="14203504"/>
        <n v="13143900"/>
        <n v="14288731"/>
        <n v="16327116"/>
        <n v="16334382"/>
        <n v="13308915"/>
        <n v="6145510"/>
        <n v="6145512"/>
        <n v="6145509"/>
        <n v="6145507"/>
        <n v="6145506"/>
        <n v="6145511"/>
        <n v="14389838"/>
        <n v="6145765"/>
        <n v="6145514"/>
        <n v="6145763"/>
        <n v="6145513"/>
        <n v="6145518"/>
        <n v="6145517"/>
        <n v="6145764"/>
        <n v="6145767"/>
        <n v="6145516"/>
        <n v="6145515"/>
        <n v="6145766"/>
        <n v="6145768"/>
        <n v="6145519"/>
        <n v="6145522"/>
        <n v="6145521"/>
        <n v="6145769"/>
        <n v="6145770"/>
        <n v="6145520"/>
        <n v="6145474"/>
        <n v="6145473"/>
        <n v="6142729"/>
        <n v="6142730"/>
        <n v="6142728"/>
        <n v="6142726"/>
        <n v="6142722"/>
        <n v="6142720"/>
        <n v="9807156"/>
        <n v="6145579"/>
        <n v="6145582"/>
        <n v="6145578"/>
        <n v="6145583"/>
        <n v="6145588"/>
        <n v="6145586"/>
        <n v="6145587"/>
        <n v="6145585"/>
        <n v="6145584"/>
        <n v="6145580"/>
        <n v="6145581"/>
        <n v="6142549"/>
        <n v="6142550"/>
        <n v="6142567"/>
        <n v="6142573"/>
        <n v="6142580"/>
        <n v="15663835"/>
        <n v="6142560"/>
        <n v="6142561"/>
        <n v="6142562"/>
        <n v="6142563"/>
        <n v="6142564"/>
        <n v="6142565"/>
        <n v="6142566"/>
        <n v="6142569"/>
        <n v="6142570"/>
        <n v="6142571"/>
        <n v="6142572"/>
        <n v="6142557"/>
        <n v="6142574"/>
        <n v="6142575"/>
        <n v="6142576"/>
        <n v="6142577"/>
        <n v="6142578"/>
        <n v="6142579"/>
        <n v="6142585"/>
        <n v="6142558"/>
        <n v="6142559"/>
        <n v="6142586"/>
        <n v="6142587"/>
        <n v="6142588"/>
        <n v="6142589"/>
        <n v="6142590"/>
        <n v="6142591"/>
        <n v="6142581"/>
        <n v="6142582"/>
        <n v="6142662"/>
        <n v="6142663"/>
        <n v="6142218"/>
        <n v="6142217"/>
        <n v="6142216"/>
        <n v="6142239"/>
        <n v="6142236"/>
        <n v="6142237"/>
        <n v="6142231"/>
        <n v="6142445"/>
        <n v="6142444"/>
        <n v="6142446"/>
        <n v="6142440"/>
        <n v="6142443"/>
        <n v="6142441"/>
        <n v="6142442"/>
        <n v="6142530"/>
        <n v="6142230"/>
        <n v="6142535"/>
        <n v="6142533"/>
        <n v="6142536"/>
        <n v="6142220"/>
        <n v="6142531"/>
        <n v="6142219"/>
        <n v="6149892"/>
        <n v="6142454"/>
        <n v="6142457"/>
        <n v="6142455"/>
        <n v="6142456"/>
        <n v="6142546"/>
        <n v="6142541"/>
        <n v="6142609"/>
        <n v="6142543"/>
        <n v="6142544"/>
        <n v="6142542"/>
        <n v="6142611"/>
        <n v="6150055"/>
        <n v="6142691"/>
        <n v="6142692"/>
        <n v="6142696"/>
        <n v="6142695"/>
        <n v="6142697"/>
        <n v="6142614"/>
        <n v="6142694"/>
        <n v="6142693"/>
        <n v="6142612"/>
        <n v="6142613"/>
        <n v="6142615"/>
        <n v="6142618"/>
        <n v="6142619"/>
        <n v="6142617"/>
        <n v="6142698"/>
        <n v="6142616"/>
        <n v="6142690"/>
        <n v="6142620"/>
        <n v="6142689"/>
        <n v="6142699"/>
        <n v="6142700"/>
        <n v="6142505"/>
        <n v="6142510"/>
        <n v="6142495"/>
        <n v="6142496"/>
        <n v="6142506"/>
        <n v="6142508"/>
        <n v="6142509"/>
        <n v="6142492"/>
        <n v="6142494"/>
        <n v="6142503"/>
        <n v="6142504"/>
        <n v="6142520"/>
        <n v="6142524"/>
        <n v="6142500"/>
        <n v="6142490"/>
        <n v="6142493"/>
        <n v="6142499"/>
        <n v="6142501"/>
        <n v="6142512"/>
        <n v="6142521"/>
        <n v="6142238"/>
        <n v="6142489"/>
        <n v="6142497"/>
        <n v="6142507"/>
        <n v="6142532"/>
        <n v="6142534"/>
        <n v="6142214"/>
        <n v="6142234"/>
        <n v="6142235"/>
        <n v="6142215"/>
        <n v="48759426"/>
        <n v="48759427"/>
        <n v="11882968"/>
        <n v="14613367"/>
        <n v="15039456"/>
        <n v="15777417"/>
        <n v="16004060"/>
        <n v="6142196"/>
        <n v="6142197"/>
        <n v="6142198"/>
        <n v="6142255"/>
        <n v="6141716"/>
        <n v="6141718"/>
        <n v="6141720"/>
        <n v="6142568"/>
        <n v="6142202"/>
        <n v="6142540"/>
        <n v="6150195"/>
        <n v="6141706"/>
        <n v="6141707"/>
        <n v="6141708"/>
        <n v="6141710"/>
        <n v="6141709"/>
        <n v="6141715"/>
        <n v="6141714"/>
        <n v="6141712"/>
        <n v="6141711"/>
        <n v="6141713"/>
        <n v="6141804"/>
        <n v="6141754"/>
        <n v="6141755"/>
        <n v="6141751"/>
        <n v="6141802"/>
        <n v="6141796"/>
        <n v="6141800"/>
        <n v="6141797"/>
        <n v="6141742"/>
        <n v="6141740"/>
        <n v="6141739"/>
        <n v="6141744"/>
        <n v="6141737"/>
        <n v="6141736"/>
        <n v="6141748"/>
        <n v="6141752"/>
        <n v="6141836"/>
        <n v="6141837"/>
        <n v="6141830"/>
        <n v="6141795"/>
        <n v="6141585"/>
        <n v="6141647"/>
        <n v="6141628"/>
        <n v="6141636"/>
        <n v="6141632"/>
        <n v="6141631"/>
        <n v="6141633"/>
        <n v="6141635"/>
        <n v="6141629"/>
        <n v="6141630"/>
        <n v="6141634"/>
        <n v="6141646"/>
        <n v="6141645"/>
        <n v="6141644"/>
        <n v="6141638"/>
        <n v="6141643"/>
        <n v="6141639"/>
        <n v="6141640"/>
        <n v="6141641"/>
        <n v="6146950"/>
        <n v="6144149"/>
        <n v="6144150"/>
        <n v="6144151"/>
        <n v="6144152"/>
        <n v="6144153"/>
        <n v="6144155"/>
        <n v="6144157"/>
        <n v="6144154"/>
        <n v="6144156"/>
        <n v="6144158"/>
        <n v="6144160"/>
        <n v="6144163"/>
        <n v="6144165"/>
        <n v="6144167"/>
        <n v="6144169"/>
        <n v="6144161"/>
        <n v="6144159"/>
        <n v="6144162"/>
        <n v="6144164"/>
        <n v="6144166"/>
        <n v="6144170"/>
        <n v="6144175"/>
        <n v="6144171"/>
        <n v="6144172"/>
        <n v="6144173"/>
        <n v="6144174"/>
        <n v="6144176"/>
        <n v="6144177"/>
        <n v="6144178"/>
        <n v="6144179"/>
        <n v="6143693"/>
        <n v="6143694"/>
        <n v="6143697"/>
        <n v="6144138"/>
        <n v="6144182"/>
        <n v="6144183"/>
        <n v="6144184"/>
        <n v="6144185"/>
        <n v="6143429"/>
        <n v="6143431"/>
        <n v="6143432"/>
        <n v="6144534"/>
        <n v="6144535"/>
        <n v="6144537"/>
        <n v="6144541"/>
        <n v="6144607"/>
        <n v="6144608"/>
        <n v="6144538"/>
        <n v="6144539"/>
        <n v="6144540"/>
        <n v="6144542"/>
        <n v="6144543"/>
        <n v="6144544"/>
        <n v="6144547"/>
        <n v="6144548"/>
        <n v="6144545"/>
        <n v="6144546"/>
        <n v="6144549"/>
        <n v="6144550"/>
        <n v="6144551"/>
        <n v="6144552"/>
        <n v="6144523"/>
        <n v="6144524"/>
        <n v="6144525"/>
        <n v="6144526"/>
        <n v="6144527"/>
        <n v="6144528"/>
        <n v="6142644"/>
        <n v="6142621"/>
        <n v="6145924"/>
        <n v="6145925"/>
        <n v="6145829"/>
        <n v="6145830"/>
        <n v="6145932"/>
        <n v="6145930"/>
        <n v="6145923"/>
        <n v="6145931"/>
        <n v="6145933"/>
        <n v="6145921"/>
        <n v="6145922"/>
        <n v="6145833"/>
        <n v="6145835"/>
        <n v="6145834"/>
        <n v="6145831"/>
        <n v="6147279"/>
        <n v="6147280"/>
        <n v="6147282"/>
        <n v="6147281"/>
        <n v="6147333"/>
        <n v="6147332"/>
        <n v="6147334"/>
        <n v="6147286"/>
        <n v="6147331"/>
        <n v="6147285"/>
        <n v="6147283"/>
        <n v="6147284"/>
        <n v="6147319"/>
        <n v="6147320"/>
        <n v="6147326"/>
        <n v="6147292"/>
        <n v="6147293"/>
        <n v="6147294"/>
        <n v="6147325"/>
        <n v="6147318"/>
        <n v="6147306"/>
        <n v="6147312"/>
        <n v="6147290"/>
        <n v="6147305"/>
        <n v="6147311"/>
        <n v="6147291"/>
        <n v="6147297"/>
        <n v="6146955"/>
        <n v="6147288"/>
        <n v="6147299"/>
        <n v="6147289"/>
        <n v="6146952"/>
        <n v="6146953"/>
        <n v="6146954"/>
        <n v="6147295"/>
        <n v="6147296"/>
        <n v="6147300"/>
        <n v="6147298"/>
        <n v="6147303"/>
        <n v="6147307"/>
        <n v="6147308"/>
        <n v="6147309"/>
        <n v="6147315"/>
        <n v="6147310"/>
        <n v="6147323"/>
        <n v="6147324"/>
        <n v="6147330"/>
        <n v="6147329"/>
        <n v="6147321"/>
        <n v="6147328"/>
        <n v="6147322"/>
        <n v="6147327"/>
        <n v="6147338"/>
        <n v="6147337"/>
        <n v="6147336"/>
        <n v="6146914"/>
        <n v="6146922"/>
        <n v="6146916"/>
        <n v="6146920"/>
        <n v="6146918"/>
        <n v="6146088"/>
        <n v="6146090"/>
        <n v="6146091"/>
        <n v="6146093"/>
        <n v="6146094"/>
        <n v="6146147"/>
        <n v="6146911"/>
        <n v="6146965"/>
        <n v="6146080"/>
        <n v="6146081"/>
        <n v="6146082"/>
        <n v="6146085"/>
        <n v="6146087"/>
        <n v="6146089"/>
        <n v="6146122"/>
        <n v="6146124"/>
        <n v="6145952"/>
        <n v="6145953"/>
        <n v="6145954"/>
        <n v="6145956"/>
        <n v="6145992"/>
        <n v="6146158"/>
        <n v="6146159"/>
        <n v="6145944"/>
        <n v="6145946"/>
        <n v="6145947"/>
        <n v="6145948"/>
        <n v="6145949"/>
        <n v="6145951"/>
        <n v="6145973"/>
        <n v="6145976"/>
        <n v="6145943"/>
        <n v="6145945"/>
        <n v="6145957"/>
        <n v="6145958"/>
        <n v="6145959"/>
        <n v="6145960"/>
        <n v="6145961"/>
        <n v="6145962"/>
        <n v="6145836"/>
        <n v="6145837"/>
        <n v="6145838"/>
        <n v="6145950"/>
        <n v="6145968"/>
        <n v="6145969"/>
        <n v="6145970"/>
        <n v="6145971"/>
        <n v="6145972"/>
        <n v="6145974"/>
        <n v="6145975"/>
        <n v="6145989"/>
        <n v="6145990"/>
        <n v="6145991"/>
        <n v="6146000"/>
        <n v="6146154"/>
        <n v="6146155"/>
        <n v="6146156"/>
        <n v="6146157"/>
        <n v="6145993"/>
        <n v="6145994"/>
        <n v="6145995"/>
        <n v="6145996"/>
        <n v="6145997"/>
        <n v="6146160"/>
        <n v="6146161"/>
        <n v="6146162"/>
        <n v="6145985"/>
        <n v="6145987"/>
        <n v="6145988"/>
        <n v="6146163"/>
        <n v="6146164"/>
        <n v="6146165"/>
        <n v="6146166"/>
        <n v="6146167"/>
        <n v="6145977"/>
        <n v="6145978"/>
        <n v="6145980"/>
        <n v="6145981"/>
        <n v="6145982"/>
        <n v="6145983"/>
        <n v="6145984"/>
        <n v="6145986"/>
        <n v="6146098"/>
        <n v="6146099"/>
        <n v="6146100"/>
        <n v="6146110"/>
        <n v="6146111"/>
        <n v="6146112"/>
        <n v="6146126"/>
        <n v="6146127"/>
        <n v="6146096"/>
        <n v="6146097"/>
        <n v="6146103"/>
        <n v="6146105"/>
        <n v="6146107"/>
        <n v="6146108"/>
        <n v="6146109"/>
        <n v="6146125"/>
        <n v="6146104"/>
        <n v="6146106"/>
        <n v="6146113"/>
        <n v="6146114"/>
        <n v="6146115"/>
        <n v="6146116"/>
        <n v="6146117"/>
        <n v="6146118"/>
        <n v="6146095"/>
        <n v="6146148"/>
        <n v="6146149"/>
        <n v="6146150"/>
        <n v="6146966"/>
        <n v="6146967"/>
        <n v="6146968"/>
        <n v="6147335"/>
        <n v="6146128"/>
        <n v="6146130"/>
        <n v="6146132"/>
        <n v="6146135"/>
        <n v="6146136"/>
        <n v="6146137"/>
        <n v="6146138"/>
        <n v="6150488"/>
        <n v="6146101"/>
        <n v="6146102"/>
        <n v="6146129"/>
        <n v="6146131"/>
        <n v="6146133"/>
        <n v="6146139"/>
        <n v="6146151"/>
        <n v="6146152"/>
        <n v="6146119"/>
        <n v="6146153"/>
        <n v="6147339"/>
        <n v="6147340"/>
        <n v="6147341"/>
        <n v="6147342"/>
        <n v="6147344"/>
        <n v="6147345"/>
        <n v="6148293"/>
        <n v="6148292"/>
        <n v="6148354"/>
        <n v="6148355"/>
        <n v="6148356"/>
        <n v="6148357"/>
        <n v="6148358"/>
        <n v="6148209"/>
        <n v="6148359"/>
        <n v="6148350"/>
        <n v="6148353"/>
        <n v="6148366"/>
        <n v="6148352"/>
        <n v="6148351"/>
        <n v="6148388"/>
        <n v="6148364"/>
        <n v="6148368"/>
        <n v="6148370"/>
        <n v="6148384"/>
        <n v="6148389"/>
        <n v="6148374"/>
        <n v="6148379"/>
        <n v="6148390"/>
        <n v="6148372"/>
        <n v="6144696"/>
        <n v="6147789"/>
        <n v="6150698"/>
        <n v="6150729"/>
        <n v="6150426"/>
        <n v="6150764"/>
        <n v="6144522"/>
        <n v="6144504"/>
        <n v="6144509"/>
        <n v="6144521"/>
        <n v="6144511"/>
        <n v="6144520"/>
        <n v="6144530"/>
        <n v="6144502"/>
        <n v="6144516"/>
        <n v="6144510"/>
        <n v="6144518"/>
        <n v="6144529"/>
        <n v="6144519"/>
        <n v="6144517"/>
        <n v="6144505"/>
        <n v="6144508"/>
        <n v="6144503"/>
        <n v="6144506"/>
        <n v="6144512"/>
        <n v="6144507"/>
        <n v="6144515"/>
        <n v="6144513"/>
        <n v="6144514"/>
        <n v="6145929"/>
        <n v="6145928"/>
        <n v="6145927"/>
        <n v="6145926"/>
        <n v="5785319" u="1"/>
        <n v="5649466" u="1"/>
        <n v="5786915" u="1"/>
      </sharedItems>
    </cacheField>
    <cacheField name="Miejscowość" numFmtId="0">
      <sharedItems containsMixedTypes="1" containsNumber="1" containsInteger="1" minValue="0" maxValue="0"/>
    </cacheField>
    <cacheField name="Ulica" numFmtId="0">
      <sharedItems/>
    </cacheField>
    <cacheField name="nr" numFmtId="0">
      <sharedItems containsMixedTypes="1" containsNumber="1" containsInteger="1" minValue="1" maxValue="396"/>
    </cacheField>
    <cacheField name="liczba lokali" numFmtId="0">
      <sharedItems containsSemiMixedTypes="0" containsString="0" containsNumber="1" containsInteger="1" minValue="0" maxValue="19"/>
    </cacheField>
    <cacheField name="Liczba JO" numFmtId="0">
      <sharedItems containsSemiMixedTypes="0" containsString="0" containsNumber="1" containsInteger="1" minValue="0" maxValue="3"/>
    </cacheField>
    <cacheField name="rodzaj przyłącza budynku" numFmtId="0">
      <sharedItems/>
    </cacheField>
    <cacheField name="punkt elastyczności" numFmtId="0">
      <sharedItems/>
    </cacheField>
    <cacheField name="ile HH w mufie" numFmtId="0">
      <sharedItems containsSemiMixedTypes="0" containsString="0" containsNumber="1" containsInteger="1" minValue="0" maxValue="22"/>
    </cacheField>
    <cacheField name="dł. Kabla abonenckiego [m]" numFmtId="0">
      <sharedItems containsString="0" containsBlank="1" containsNumber="1" containsInteger="1" minValue="0" maxValue="498"/>
    </cacheField>
    <cacheField name="Nazwa projektu" numFmtId="0">
      <sharedItems count="204">
        <s v="SBL1.1.1-Bieruń_Bijasowice"/>
        <s v="SBL1.1.2-Bieruń_Nowy_Południe"/>
        <s v="SBL1.1.3.1-Bieruń_Czarnuchowicze_(dawniej:_SBL2.1.1.3.1.3.1.4.2.4.2.1-Bieruń_Czarnuchowicze)"/>
        <s v="SBL1.1.3.2-Bieruń_ul._Równoległa"/>
        <s v="SBL1.1.3.3.1-Lędziny_Goławiec"/>
        <s v="SBL1.1.3.3-Chełm_Śl._Kopciowice_(dawniej:_SBL2.1.1.3.1.3.1.4.2.4-Chełm_Śl._Kopciowice)"/>
        <s v="SBL1.1.3-Bieruń_Kościelna"/>
        <s v="SBL1.1.3-Bieruń_Nowy_Południowo-Zachodni"/>
        <s v="SBL1.1.4-Bieruń_Ściernie"/>
        <s v="SBL1.1.5.1.1.1.1.2.3.1-Tychy_Fabryka"/>
        <s v="SBL1.1.5.1.1.1.1.2.3-Bieruń_Łysina"/>
        <s v="SBL1.1.5.1.1.1.1.2-Bieruń_Łysina_Północ"/>
        <s v="SBL1.1.5.1.1.1.1-Bieruń_Stary"/>
        <s v="SBL1.1.5.1.1.1-Bieruń_Baraniec_Północ"/>
        <s v="SBL1.1.5.1.1.2.1-Bieruń_Jajosty"/>
        <s v="SBL1.1.5.1.1-Bieruń_Baraniec_Południe"/>
        <s v="SBL1.1.5-Bieruń_Zarzyna"/>
        <s v="SBL1.S1.1-Bieruń_Stary_JO"/>
        <s v="SBL1.S1.2-Bieruń_Nowy_JO"/>
        <s v="SBL1.W2-Bieruń_PKP_PGG"/>
        <s v="SBL1.W3-Bieruń_TT"/>
        <s v="SBL2.1.1.1-Lędziny_Jemiołowa"/>
        <s v="SBL2.1.1.3.1.1.1-Ledziny_Hołdunów_Wsch."/>
        <s v="SBL2.1.1.3.1.1.2-Lędziny_Hołdunów_Palmowa"/>
        <s v="SBL2.1.1.3.1.1-Lędziny_Hołdunów_Zach."/>
        <s v="SBL2.1.1.3.1.3.1.1-Imielin_Stara_Gac"/>
        <s v="SBL2.1.1.3.1.3.1.2-Imielin_Bagienko"/>
        <s v="SBL2.1.1.3.1.3.1.3.1-Imielin_Jazd"/>
        <s v="SBL2.1.1.3.1.3.1.3-Imielin_Pasieczki_Wsch."/>
        <s v="SBL2.1.1.3.1.3.1.4.1-Imielin_Goje"/>
        <s v="SBL2.1.1.3.1.3.1.4.2.2-Chełm_Śl._Chełm_Mały"/>
        <s v="SBL2.1.1.3.1.3.1.4.2-Chełm_Śl._Chełmska"/>
        <s v="SBL2.1.1.3.1.3.1.4-Imielin_Imielińska"/>
        <s v="SBL2.1.1.3.1.3-Imielin_Wioski"/>
        <s v="SBL2.1.1.3.1-Lędziny_Smardzowice"/>
        <s v="SBL2.1.1.3.2-Lędziny_Lędzińska_59"/>
        <s v="SBL2.1.1-Lędziny_Blych"/>
        <s v="SBL2.S1-Chełm_Śląski_Śląska_JO"/>
        <s v="SCH2.1.1-Chorzów_Miasto"/>
        <s v="SCH2.1-Chorzów_Planty"/>
        <s v="SCH2.S1.1-Świętochłowice_Chrobrego_JO"/>
        <s v="SCH2.S1-Klimizowiec_JO"/>
        <s v="SCH2.S1-Świętochłowice_Łagiewnicka_JO"/>
        <s v="SIS1.S1-Bytków_OLT_JO"/>
        <s v="SKA2.1.1-Katowice_Janów"/>
        <s v="SKA2.1-Katowice_Nikiszowiec"/>
        <s v="SMI1.1.1-Mikołów_Trupia_Łączka"/>
        <s v="SMI1.1.2.1.1-Katowice_Brynów"/>
        <s v="SMI1.1.2.1-Katowice_Piotrowice"/>
        <s v="SMI1.1.2.2-Katowice_Podlesie"/>
        <s v="SMI1.1.2-Mikołów_Zarzecze"/>
        <s v="SMI1.1.3.1-Mikołów_Gniotek"/>
        <s v="SMI1.1.4.1-Mikołów_Południe"/>
        <s v="SMI1.1.4-Łaziska_Dolne"/>
        <s v="SMI1.1.5.2.1-Kolonia_Huta"/>
        <s v="SMI1.1.5.2-Mokre_Rusinów"/>
        <s v="SMI1.1.5-Mikołów_Goj"/>
        <s v="SMI1.1-Mikołów_Centrum"/>
        <s v="SMI1.W1-Mikołów_TT"/>
        <s v="SMI2.1.1.1-Wyry_Północ"/>
        <s v="SMI2.1.1.2-Wyry_Południe"/>
        <s v="SMI2.1.1.3.1-Gostyń_Zachód"/>
        <s v="SMI2.1.1.3.2.1.1.1-Orzesze_Staw"/>
        <s v="SMI2.1.1.3.2.1.1-Orzesze_Przygoń"/>
        <s v="SMI2.1.1.3.2.1.2-Łaziska_Kopalnia"/>
        <s v="SMI2.1.1.3.2.1.3-Gardawice"/>
        <s v="SMI2.1.1.3.2-Orzesze_Chałupy"/>
        <s v="SMI2.1.1.3-Gostyń_Wschód"/>
        <s v="SMI2.1.1-Łaziska_Górne"/>
        <s v="SMI2.S1.1-Orzesze_Zgoń_JO"/>
        <s v="SMI2.S1-Wyry_JO"/>
        <s v="SMI3.S1-Orzesze_JO"/>
        <s v="SMS1.1.1-Mysłowice_Wysoki_Brzeg"/>
        <s v="SMS1.1.2.1.1.1-Mysłowice_Stara_Wesoła_Północ"/>
        <s v="SMS1.1.2.1.1.2-Mysłowice_Granica_Wesołej"/>
        <s v="SMS1.1.2.1.1-Mysłowice_Stara_Wesoła_Południe"/>
        <s v="SMS1.1.2.1.2.1.1.1-Mysłowice_Ławki"/>
        <s v="SMS1.1.2.1.2.1.1-Mysłowice_Krasowy_Północ"/>
        <s v="SMS1.1.2.1.2.1-Mysłowice_Krasowy_Południe"/>
        <s v="SMS1.1.2.1.2-Mysłowice_Hajdowizna"/>
        <s v="SMS1.1.2.1-Mysłowice_Larysz"/>
        <s v="SMS1.1.2.2-Mysłowice_Pukowca"/>
        <s v="SMS1.1.2.3-Mysłowice_Wybickiego,_Zachodnia"/>
        <s v="SMS1.1.2-Mysłowice_Morgi"/>
        <s v="SMS1.1-Mysłowice_Brzęczkowice-Brzezinka"/>
        <s v="SMS1.S1.1-Mysłowice_Morgi_JO"/>
        <s v="SMS1.S1-Mysłowice_Brzezinka_JO"/>
        <s v="SMS1.W1-Mysłowice_S1_A4"/>
        <s v="SPS1.1.1.1.1.1-Jankowice_Złote_Łany"/>
        <s v="SPS1.1.1.1.1-Pszczyna_Podstarzyniec"/>
        <s v="SPS1.1.1.1.2-Pszczyna_Studzienice"/>
        <s v="SPS1.1.1.1-Pszczyna_Jankowice"/>
        <s v="SPS1.1.1-Ćwiklice_Kolonia_Podlesie"/>
        <s v="SPS1.1-Pszczyna_Ćwiklice"/>
        <s v="SPS1.S1-Ćwiklice_Zachód_JO"/>
        <s v="SPS1.S2.1-Studzienice_JO"/>
        <s v="SPS1.S2-Ćwiklice_Centrum_JO"/>
        <s v="SPS2.1.1.1-Kobielice_Podlesie"/>
        <s v="SPS2.1.1-Kobielice"/>
        <s v="SPS2.1.2-Poręba"/>
        <s v="SPS2.1.3.1-Brzeźce_Wideki"/>
        <s v="SPS2.1.3.2-Brzeźce_Południe"/>
        <s v="SPS2.1.3-Brzeźce_Północ"/>
        <s v="SPS2.1-Radostowice"/>
        <s v="SPS2.2.1-Pszczyna_Osiedle_Rolnicze"/>
        <s v="SPS2.2.2-Czarków_Doświadczalna"/>
        <s v="SPS2.2.3.1.1.1-Piasek_Myśliwska"/>
        <s v="SPS2.2.3.1.1-Piasek"/>
        <s v="SPS2.2.3.1-Piasek_Kolonia_Wolności"/>
        <s v="SPS2.2.3-Czarków_Wolności"/>
        <s v="SPS2.2.4-Czarków_Kolejowa"/>
        <s v="SPS2.2-Czarków_Południowy-Zachód"/>
        <s v="SPS2.S1.1.1-Brzeźce_JO"/>
        <s v="SPS2.S1-Poręba_JO"/>
        <s v="SPS2.S2.1-Piasek_JO"/>
        <s v="SPS2.S2-Czarków_JO"/>
        <s v="SPS3.1-Goczałkowice_Osiedle_Wodociągowe"/>
        <s v="SPS3.2-Łąka"/>
        <s v="SPS3.3.1.1-Goczałkowice_Szkolna"/>
        <s v="SPS3.3.1.2-Goczałkowice_Południowa"/>
        <s v="SPS3.3.1.3-Goczałkowice_Siedlecka"/>
        <s v="SPS3.3.1.4.2-Goczałkowice_Bór_II"/>
        <s v="SPS3.3.1.4-Goczałkowice_Działki"/>
        <s v="SPS3.3.1.5.1.1-Goczałkowice_Borki_Pierwsze"/>
        <s v="SPS3.3.1.5.1.2-Rudołtowice"/>
        <s v="SPS3.3.1.5.1-Goczałkowice_Kolonia_Brzozowa"/>
        <s v="SPS3.3.1.5-Goczałkowice_Kolejowa"/>
        <s v="SPS3.3.1-Goczałkowice_Wieś"/>
        <s v="SPS3.3-Goczałkowice_Polne_Domy"/>
        <s v="SPS3.S1.1-Łąka_JO"/>
        <s v="SPS3.S1.2.1-Rudołtowice_JO"/>
        <s v="SPS3.S1.2-Goczałkowice_Działki_JO"/>
        <s v="SPS3.S1-Osiedle_Wodociągowe_JO"/>
        <s v="SPS3.W3-Łąka_Gerberów"/>
        <s v="SPS4.1.3-Pawłowice_Wyzwolenia"/>
        <s v="SPS4.1.4.4-Wisła_Mała"/>
        <s v="SPS4.1.4-Pawłowice_Studzionka"/>
        <s v="SPS4.1.5.1.1.1-Golasowice_Kochanowskiego"/>
        <s v="SPS4.1.5.1.1.2.1-Golasowice_Jarząbkowice"/>
        <s v="SPS4.1.5.1.1.2.2.1.1-Pielgrzymowice_Południe"/>
        <s v="SPS4.1.5.1.1.2.2.1.2-Pielgrzymowice_Wschód"/>
        <s v="SPS4.1.5.1.1.2.2.1.3-Pielgrzymowice_Las_Ruptawiec"/>
        <s v="SPS4.1.5.1.1.2.2.1.4-Pielgrzymowice_Widokowa"/>
        <s v="SPS4.1.5.1.1.2.2.1-Pielgrzymowice"/>
        <s v="SPS4.1.5.1.1.2.2-Golasowice_Kraszewskiego"/>
        <s v="SPS4.1.5.1.1.2-Golasowice_Zawadzkiego"/>
        <s v="SPS4.1.5.1.1-Golasowice_Konopnickiej"/>
        <s v="SPS4.1.5.1-Golasowice_Północ"/>
        <s v="SPS4.1.5-Pawłowice_Południe_PKP"/>
        <s v="SPS4.1-Pawłowice_Centrum"/>
        <s v="SPS4.S1.1.1-Pielgrzymowice_JO"/>
        <s v="SPS4.S1.1-Golasowice_JO"/>
        <s v="SPS4.S1-Pawłowice_Centrum_JO"/>
        <s v="SPS4.S2-Wisła_Mała_JO"/>
        <s v="SPS4.W3-Pielgrzymowice_TT"/>
        <s v="SPS5.1.1-Stary_Suszec"/>
        <s v="SPS5.1.2.2-Suszec_Rudziczka"/>
        <s v="SPS5.1.2-Kryry"/>
        <s v="SPS5.1-Suszec"/>
        <s v="SPS5.S2-Kryry_JO"/>
        <s v="SPS6.1.1-Kobiór_Południe"/>
        <s v="SPS6.1.2-Kobiór_Centrum"/>
        <s v="SPS6.S1-Kobiór_JO"/>
        <s v="SRS1.1.3-Ruda_Admiralska"/>
        <s v="SRS1.1.4.1-Ruda_Basenowa"/>
        <s v="SRS1.1.4-Ruda_Bielszowice"/>
        <s v="SRS1.1-Ruda_Wirek"/>
        <s v="SRS1.S1.1-Ruda_Otylia_JO"/>
        <s v="SRS2.1-Ruda_Orzegów"/>
        <s v="SRS2.S1.1-Ruda_Magazynowa_JO"/>
        <s v="SRS2.S1-Ruda_Orzegów_JO"/>
        <s v="SRS3.1-Ruda_Radoszowy"/>
        <s v="SRS3.2.1-Ruda_Kochłowice_Południe"/>
        <s v="SRS3.2.2.1-Mikołów_Piaskowa"/>
        <s v="SRS3.2.2-Mikołów_Borowa_Wieś"/>
        <s v="SRS3.2-Ruda_Kochłowice"/>
        <s v="STY1.1.2.2.1-Mikołów_Wilkowyje"/>
        <s v="STY1.1.2.2-Tychy_Mąkołowiec"/>
        <s v="STY1.1.2.3-Tychy_Sadowa"/>
        <s v="STY1.1.2.4.1.1-Tychy_Czułów"/>
        <s v="STY1.1.2.4.1.2.1-Tychy_Kaczeniec"/>
        <s v="STY1.1.2.4.1.2.2.1-Tychy_Zawiść_Północ"/>
        <s v="STY1.1.2.4.1.2.2.2.1.2.1-Tychy_Jakuba"/>
        <s v="STY1.1.2.4.1.2.2.2.1.2-Tychy_Wygorzele"/>
        <s v="STY1.1.2.4.1.2.2.2.1.3.3-Tychy_Urbanowice_Zachód"/>
        <s v="STY1.1.2.4.1.2.2.2.1.3-Tychy_Jaroszowice"/>
        <s v="STY1.1.2.4.1.2.2.2.1.4.1.1-Tychy_Nad_Potokiem"/>
        <s v="STY1.1.2.4.1.2.2.2.1.4.1-Tychy_Oświęcimska"/>
        <s v="STY1.1.2.4.1.2.2.2.1.4-Tychy_Urbanowice_Wschód"/>
        <s v="STY1.1.2.4.1.2.2.2.1-Tychy_Skotnica"/>
        <s v="STY1.1.2.4.1.2.2.2-Tychy_Kopaniny"/>
        <s v="STY1.1.2.4.1.2.2-Tychy_Wartogłowiec"/>
        <s v="STY1.1.2.4.1.2-Tychy_Zwierzyniec"/>
        <s v="STY1.1.2.4.1-Tychy_Czarna"/>
        <s v="STY1.1.2.4-Tychy_Czułów_Południe"/>
        <s v="STY1.1.2-Stare_Tychy"/>
        <s v="STY1.1-Tychy_Stadion"/>
        <s v="STY1.2.1.1-Tychy_Glinka_Południe"/>
        <s v="STY1.2.2.1-Tychy_Żwaków"/>
        <s v="STY1.2.2.2-Tychy_Sublańska"/>
        <s v="STY1.2.2-Tychy_Suble"/>
        <s v="STY1.2.3.1-Tychy_Paprocańska"/>
        <s v="STY1.S1-Tychy_Śródmieście_JO"/>
        <s v="STY1.W1-Tychy_TT"/>
      </sharedItems>
    </cacheField>
    <cacheField name="Moduł" numFmtId="0">
      <sharedItems/>
    </cacheField>
    <cacheField name="zakonczenie kabla" numFmtId="0">
      <sharedItems/>
    </cacheField>
    <cacheField name="OLT" numFmtId="0">
      <sharedItems/>
    </cacheField>
    <cacheField name="moduł budowy" numFmtId="0">
      <sharedItems/>
    </cacheField>
    <cacheField name="Port OLT" numFmtId="0">
      <sharedItems/>
    </cacheField>
    <cacheField name="wybudowany przyłącz" numFmtId="0">
      <sharedItems/>
    </cacheField>
    <cacheField name="adres podstawowy" numFmtId="0">
      <sharedItems/>
    </cacheField>
    <cacheField name="sprawdzanie 3" numFmtId="0">
      <sharedItems containsMixedTypes="1" containsNumber="1" containsInteger="1" minValue="5689239" maxValue="6147789"/>
    </cacheField>
    <cacheField name="sprawdzanie 4" numFmtId="0">
      <sharedItems/>
    </cacheField>
    <cacheField name="sprawdzanie 5" numFmtId="0">
      <sharedItems containsSemiMixedTypes="0" containsString="0" containsNumber="1" containsInteger="1" minValue="0" maxValue="19"/>
    </cacheField>
    <cacheField name="sprawdzanie 6" numFmtId="0">
      <sharedItems/>
    </cacheField>
    <cacheField name="dł. do przekazania do TOK" numFmtId="0">
      <sharedItems containsSemiMixedTypes="0" containsString="0" containsNumber="1" containsInteger="1" minValue="0" maxValue="498"/>
    </cacheField>
    <cacheField name="ilość przekazana kabla do TOK" numFmtId="0">
      <sharedItems containsSemiMixedTypes="0" containsString="0" containsNumber="1" containsInteger="1" minValue="0" maxValue="498"/>
    </cacheField>
    <cacheField name="data przekazania do TOK" numFmtId="14">
      <sharedItems containsDate="1" containsMixedTypes="1" minDate="2020-11-20T00:00:00" maxDate="2022-03-24T00:00:00"/>
    </cacheField>
    <cacheField name="status sprzedaży" numFmtId="0">
      <sharedItems containsBlank="1"/>
    </cacheField>
    <cacheField name="Gmina" numFmtId="0">
      <sharedItems containsBlank="1"/>
    </cacheField>
    <cacheField name="opis kabla" numFmtId="0">
      <sharedItems containsBlank="1"/>
    </cacheField>
    <cacheField name="status zgody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9960">
  <r>
    <x v="0"/>
    <s v="BIERUŃ"/>
    <s v="KAMIENNA"/>
    <n v="18"/>
    <n v="1"/>
    <n v="0"/>
    <s v="napowietrzne"/>
    <s v="SBL1.MD028"/>
    <n v="6"/>
    <n v="104"/>
    <x v="0"/>
    <s v="M.11.P"/>
    <s v="słup"/>
    <s v="SBL1"/>
    <s v="M.17.B"/>
    <s v="SBL1.OLT1/1/5"/>
    <s v=""/>
    <s v="punkt adresowy podstawowy"/>
    <e v="#N/A"/>
    <b v="1"/>
    <n v="1"/>
    <b v="1"/>
    <n v="104"/>
    <n v="0"/>
    <s v=""/>
    <m/>
    <s v="BIERUŃ"/>
    <s v="Relacja: SBL1.MD028 - KAMIENNA 18"/>
    <e v="#N/A"/>
  </r>
  <r>
    <x v="1"/>
    <s v="BIERUŃ"/>
    <s v="WIŚLANA"/>
    <n v="21"/>
    <n v="1"/>
    <n v="0"/>
    <s v="napowietrzne"/>
    <s v="SBL1.MD037"/>
    <n v="2"/>
    <n v="38"/>
    <x v="0"/>
    <s v="M.11.P"/>
    <s v="słup"/>
    <s v="SBL1"/>
    <s v="M.17.B"/>
    <s v="SBL1.OLT1/1/2"/>
    <s v=""/>
    <s v="punkt adresowy podstawowy"/>
    <e v="#N/A"/>
    <b v="1"/>
    <n v="1"/>
    <b v="1"/>
    <n v="38"/>
    <n v="0"/>
    <s v=""/>
    <m/>
    <s v="BIERUŃ"/>
    <s v="Relacja: SBL1.MD037 - WIŚLANA 21"/>
    <e v="#N/A"/>
  </r>
  <r>
    <x v="2"/>
    <s v="BIERUŃ"/>
    <s v="WIŚLANA"/>
    <n v="23"/>
    <n v="1"/>
    <n v="0"/>
    <s v="napowietrzne"/>
    <s v="SBL1.MD037"/>
    <n v="2"/>
    <n v="32"/>
    <x v="0"/>
    <s v="M.11.P"/>
    <s v="słup"/>
    <s v="SBL1"/>
    <s v="M.17.B"/>
    <s v="SBL1.OLT1/1/2"/>
    <s v=""/>
    <s v="punkt adresowy podstawowy"/>
    <e v="#N/A"/>
    <b v="1"/>
    <n v="1"/>
    <b v="1"/>
    <n v="32"/>
    <n v="0"/>
    <s v=""/>
    <m/>
    <s v="BIERUŃ"/>
    <s v="Relacja: SBL1.MD037 - WIŚLANA 23"/>
    <e v="#N/A"/>
  </r>
  <r>
    <x v="3"/>
    <s v="BIERUŃ"/>
    <s v="WŁADYSŁAWA JAGIEŁŁY"/>
    <n v="90"/>
    <n v="1"/>
    <n v="0"/>
    <s v="napowietrzne"/>
    <s v="SBL1.MD038"/>
    <n v="3"/>
    <n v="95"/>
    <x v="0"/>
    <s v="M.11.P"/>
    <s v="słup"/>
    <s v="SBL1"/>
    <s v="M.17.B"/>
    <s v="SBL1.OLT1/1/2"/>
    <s v=""/>
    <s v="punkt adresowy podstawowy"/>
    <e v="#N/A"/>
    <b v="1"/>
    <n v="1"/>
    <b v="1"/>
    <n v="95"/>
    <n v="0"/>
    <s v=""/>
    <m/>
    <s v="BIERUŃ"/>
    <s v="Relacja: SBL1.MD038 - WŁADYSŁAWA JAGIEŁŁY 90"/>
    <e v="#N/A"/>
  </r>
  <r>
    <x v="4"/>
    <s v="BIERUŃ"/>
    <s v="WŁADYSŁAWA JAGIEŁŁY"/>
    <n v="55"/>
    <n v="1"/>
    <n v="0"/>
    <s v="napowietrzne"/>
    <s v="SBL1.MD038"/>
    <n v="3"/>
    <n v="88"/>
    <x v="0"/>
    <s v="M.11.P"/>
    <s v="słup"/>
    <s v="SBL1"/>
    <s v="M.17.B"/>
    <s v="SBL1.OLT1/1/2"/>
    <s v=""/>
    <s v="punkt adresowy podstawowy"/>
    <e v="#N/A"/>
    <b v="1"/>
    <n v="1"/>
    <b v="1"/>
    <n v="88"/>
    <n v="0"/>
    <s v=""/>
    <m/>
    <s v="BIERUŃ"/>
    <s v="Relacja: SBL1.MD038 - WŁADYSŁAWA JAGIEŁŁY 55"/>
    <e v="#N/A"/>
  </r>
  <r>
    <x v="5"/>
    <s v="BIERUŃ"/>
    <s v="WŁADYSŁAWA JAGIEŁŁY"/>
    <n v="92"/>
    <n v="1"/>
    <n v="0"/>
    <s v="napowietrzne"/>
    <s v="SBL1.MD038"/>
    <n v="3"/>
    <n v="52"/>
    <x v="0"/>
    <s v="M.11.P"/>
    <s v="słup"/>
    <s v="SBL1"/>
    <s v="M.17.B"/>
    <s v="SBL1.OLT1/1/2"/>
    <s v=""/>
    <s v="punkt adresowy podstawowy"/>
    <e v="#N/A"/>
    <b v="1"/>
    <n v="1"/>
    <b v="1"/>
    <n v="52"/>
    <n v="0"/>
    <s v=""/>
    <m/>
    <s v="BIERUŃ"/>
    <s v="Relacja: SBL1.MD038 - WŁADYSŁAWA JAGIEŁŁY 92"/>
    <e v="#N/A"/>
  </r>
  <r>
    <x v="6"/>
    <s v="BIERUŃ"/>
    <s v="WŁADYSŁAWA JAGIEŁŁY"/>
    <n v="59"/>
    <n v="1"/>
    <n v="0"/>
    <s v="napowietrzne"/>
    <s v="SBL1.MD039"/>
    <n v="2"/>
    <n v="94"/>
    <x v="0"/>
    <s v="M.11.P"/>
    <s v="słup"/>
    <s v="SBL1"/>
    <s v="M.17.B"/>
    <s v="SBL1.OLT1/1/2"/>
    <s v=""/>
    <s v="punkt adresowy podstawowy"/>
    <e v="#N/A"/>
    <b v="1"/>
    <n v="1"/>
    <b v="1"/>
    <n v="94"/>
    <n v="0"/>
    <s v=""/>
    <m/>
    <s v="BIERUŃ"/>
    <s v="Relacja: SBL1.MD039 - WŁADYSŁAWA JAGIEŁŁY 59"/>
    <e v="#N/A"/>
  </r>
  <r>
    <x v="7"/>
    <s v="BIERUŃ"/>
    <s v="WŁADYSŁAWA JAGIEŁŁY"/>
    <n v="57"/>
    <n v="1"/>
    <n v="0"/>
    <s v="napowietrzne"/>
    <s v="SBL1.MD039"/>
    <n v="2"/>
    <n v="86"/>
    <x v="0"/>
    <s v="M.11.P"/>
    <s v="słup"/>
    <s v="SBL1"/>
    <s v="M.17.B"/>
    <s v="SBL1.OLT1/1/2"/>
    <s v=""/>
    <s v="punkt adresowy podstawowy"/>
    <e v="#N/A"/>
    <b v="1"/>
    <n v="1"/>
    <b v="1"/>
    <n v="86"/>
    <n v="0"/>
    <s v=""/>
    <m/>
    <s v="BIERUŃ"/>
    <s v="Relacja: SBL1.MD039 - WŁADYSŁAWA JAGIEŁŁY 57"/>
    <e v="#N/A"/>
  </r>
  <r>
    <x v="8"/>
    <s v="BIERUŃ"/>
    <s v="KOŚCIELNA"/>
    <n v="13"/>
    <n v="1"/>
    <n v="0"/>
    <s v="napowietrzne"/>
    <s v="SBL1.MD040"/>
    <n v="5"/>
    <n v="95"/>
    <x v="0"/>
    <s v="M.11.P"/>
    <s v="słup"/>
    <s v="SBL1"/>
    <s v="M.17.B"/>
    <s v="SBL1.OLT1/1/2"/>
    <s v=""/>
    <s v="punkt adresowy podstawowy"/>
    <e v="#N/A"/>
    <b v="1"/>
    <n v="1"/>
    <b v="1"/>
    <n v="95"/>
    <n v="0"/>
    <s v=""/>
    <m/>
    <s v="BIERUŃ"/>
    <s v="Relacja: SBL1.MD040 - KOŚCIELNA 13"/>
    <e v="#N/A"/>
  </r>
  <r>
    <x v="9"/>
    <s v="BIERUŃ"/>
    <s v="KOŚCIELNA"/>
    <n v="21"/>
    <n v="1"/>
    <n v="0"/>
    <s v="napowietrzne"/>
    <s v="SBL1.MD040"/>
    <n v="5"/>
    <n v="95"/>
    <x v="0"/>
    <s v="M.11.P"/>
    <s v="słup"/>
    <s v="SBL1"/>
    <s v="M.17.B"/>
    <s v="SBL1.OLT1/1/2"/>
    <s v=""/>
    <s v="punkt adresowy podstawowy"/>
    <e v="#N/A"/>
    <b v="1"/>
    <n v="1"/>
    <b v="1"/>
    <n v="95"/>
    <n v="0"/>
    <s v=""/>
    <m/>
    <s v="BIERUŃ"/>
    <s v="Relacja: SBL1.MD040 - KOŚCIELNA 21"/>
    <e v="#N/A"/>
  </r>
  <r>
    <x v="10"/>
    <s v="BIERUŃ"/>
    <s v="KOŚCIELNA"/>
    <n v="15"/>
    <n v="1"/>
    <n v="0"/>
    <s v="napowietrzne"/>
    <s v="SBL1.MD040"/>
    <n v="5"/>
    <n v="69"/>
    <x v="0"/>
    <s v="M.11.P"/>
    <s v="słup"/>
    <s v="SBL1"/>
    <s v="M.17.B"/>
    <s v="SBL1.OLT1/1/2"/>
    <s v=""/>
    <s v="punkt adresowy podstawowy"/>
    <e v="#N/A"/>
    <b v="1"/>
    <n v="1"/>
    <b v="1"/>
    <n v="69"/>
    <n v="0"/>
    <s v=""/>
    <m/>
    <s v="BIERUŃ"/>
    <s v="Relacja: SBL1.MD040 - KOŚCIELNA 15"/>
    <e v="#N/A"/>
  </r>
  <r>
    <x v="11"/>
    <s v="BIERUŃ"/>
    <s v="KOŚCIELNA"/>
    <n v="19"/>
    <n v="1"/>
    <n v="0"/>
    <s v="napowietrzne"/>
    <s v="SBL1.MD040"/>
    <n v="5"/>
    <n v="54"/>
    <x v="0"/>
    <s v="M.11.P"/>
    <s v="słup"/>
    <s v="SBL1"/>
    <s v="M.17.B"/>
    <s v="SBL1.OLT1/1/2"/>
    <s v=""/>
    <s v="punkt adresowy podstawowy"/>
    <e v="#N/A"/>
    <b v="1"/>
    <n v="1"/>
    <b v="1"/>
    <n v="54"/>
    <n v="0"/>
    <s v=""/>
    <m/>
    <s v="BIERUŃ"/>
    <s v="Relacja: SBL1.MD040 - KOŚCIELNA 19"/>
    <e v="#N/A"/>
  </r>
  <r>
    <x v="12"/>
    <s v="BIERUŃ"/>
    <s v="KOŚCIELNA"/>
    <s v="19A"/>
    <n v="1"/>
    <n v="0"/>
    <s v="napowietrzne"/>
    <s v="SBL1.MD040"/>
    <n v="5"/>
    <n v="54"/>
    <x v="0"/>
    <s v="M.11.P"/>
    <s v="słup"/>
    <s v="SBL1"/>
    <s v="M.17.B"/>
    <s v="SBL1.OLT1/1/2"/>
    <s v=""/>
    <s v="punkt adresowy podstawowy"/>
    <e v="#N/A"/>
    <b v="1"/>
    <n v="1"/>
    <b v="1"/>
    <n v="54"/>
    <n v="0"/>
    <s v=""/>
    <m/>
    <s v="BIERUŃ"/>
    <s v="Relacja: SBL1.MD040 - KOŚCIELNA 19A"/>
    <e v="#N/A"/>
  </r>
  <r>
    <x v="13"/>
    <s v="BIERUŃ"/>
    <s v="WARSZAWSKA"/>
    <s v="390B"/>
    <n v="1"/>
    <n v="0"/>
    <s v="napowietrzne"/>
    <s v="SBL1.MD033"/>
    <n v="6"/>
    <n v="147"/>
    <x v="1"/>
    <s v="M.11.P"/>
    <s v="słup"/>
    <s v="SBL1"/>
    <s v="M.17.B"/>
    <s v="SBL1.OLT1/1/8"/>
    <s v=""/>
    <s v="punkt adresowy podstawowy"/>
    <e v="#N/A"/>
    <b v="1"/>
    <n v="1"/>
    <b v="1"/>
    <n v="147"/>
    <n v="147"/>
    <d v="2021-09-10T00:00:00"/>
    <m/>
    <s v="BIERUŃ"/>
    <s v="Relacja: SBL1.MD033 - WARSZAWSKA 390B"/>
    <s v="ND"/>
  </r>
  <r>
    <x v="14"/>
    <s v="BIERUŃ"/>
    <s v="WARSZAWSKA"/>
    <n v="392"/>
    <n v="1"/>
    <n v="0"/>
    <s v="napowietrzne"/>
    <s v="SBL1.MD033"/>
    <n v="6"/>
    <n v="171"/>
    <x v="1"/>
    <s v="M.11.P"/>
    <s v="słup"/>
    <s v="SBL1"/>
    <s v="M.17.B"/>
    <s v="SBL1.OLT1/1/8"/>
    <s v=""/>
    <s v="punkt adresowy podstawowy"/>
    <e v="#N/A"/>
    <b v="1"/>
    <n v="1"/>
    <b v="1"/>
    <n v="171"/>
    <n v="171"/>
    <d v="2021-09-10T00:00:00"/>
    <m/>
    <s v="BIERUŃ"/>
    <s v="Relacja: SBL1.MD033 - WARSZAWSKA 392"/>
    <s v="ND"/>
  </r>
  <r>
    <x v="15"/>
    <s v="BIERUŃ"/>
    <s v="SATYNOWA"/>
    <n v="54"/>
    <n v="1"/>
    <n v="0"/>
    <s v="napowietrzne"/>
    <s v="SBL1.MD033"/>
    <n v="6"/>
    <n v="162"/>
    <x v="1"/>
    <s v="M.11.P"/>
    <s v="słup"/>
    <s v="SBL1"/>
    <s v="M.17.B"/>
    <s v="SBL1.OLT1/1/8"/>
    <s v=""/>
    <s v="punkt adresowy podstawowy"/>
    <e v="#N/A"/>
    <b v="1"/>
    <n v="1"/>
    <b v="1"/>
    <n v="162"/>
    <n v="162"/>
    <d v="2021-09-10T00:00:00"/>
    <m/>
    <s v="BIERUŃ"/>
    <s v="Relacja: SBL1.MD033 - SATYNOWA 54"/>
    <s v="ND"/>
  </r>
  <r>
    <x v="16"/>
    <s v="BIERUŃ"/>
    <s v="WARSZAWSKA"/>
    <n v="394"/>
    <n v="2"/>
    <n v="0"/>
    <s v="napowietrzne"/>
    <s v="SBL1.MD033"/>
    <n v="6"/>
    <n v="151"/>
    <x v="1"/>
    <s v="M.11.P"/>
    <s v="słup"/>
    <s v="SBL1"/>
    <s v="M.17.B"/>
    <s v="SBL1.OLT1/1/8"/>
    <s v=""/>
    <s v="punkt adresowy podstawowy"/>
    <e v="#N/A"/>
    <b v="1"/>
    <n v="2"/>
    <b v="1"/>
    <n v="151"/>
    <n v="151"/>
    <d v="2021-09-10T00:00:00"/>
    <m/>
    <s v="BIERUŃ"/>
    <s v="Relacja: SBL1.MD033 - WARSZAWSKA 394"/>
    <s v="do pozyskania"/>
  </r>
  <r>
    <x v="17"/>
    <s v="BIERUŃ"/>
    <s v="SATYNOWA"/>
    <n v="34"/>
    <n v="1"/>
    <n v="0"/>
    <s v="napowietrzne"/>
    <s v="SBL1.MD034"/>
    <n v="2"/>
    <n v="88"/>
    <x v="1"/>
    <s v="M.11.P"/>
    <s v="słup"/>
    <s v="SBL1"/>
    <s v="M.17.B"/>
    <s v="SBL1.OLT1/1/8"/>
    <s v=""/>
    <s v="punkt adresowy podstawowy"/>
    <e v="#N/A"/>
    <b v="1"/>
    <n v="1"/>
    <b v="1"/>
    <n v="88"/>
    <n v="88"/>
    <d v="2021-09-10T00:00:00"/>
    <m/>
    <s v="BIERUŃ"/>
    <s v="Relacja: SBL1.MD034 - SATYNOWA 34"/>
    <s v="ND"/>
  </r>
  <r>
    <x v="18"/>
    <s v="BIERUŃ"/>
    <s v="SATYNOWA"/>
    <n v="30"/>
    <n v="1"/>
    <n v="0"/>
    <s v="napowietrzne"/>
    <s v="SBL1.MD034"/>
    <n v="2"/>
    <n v="25"/>
    <x v="1"/>
    <s v="M.11.P"/>
    <s v="słup"/>
    <s v="SBL1"/>
    <s v="M.17.B"/>
    <s v="SBL1.OLT1/1/8"/>
    <s v=""/>
    <s v="punkt adresowy podstawowy"/>
    <e v="#N/A"/>
    <b v="1"/>
    <n v="1"/>
    <b v="1"/>
    <n v="25"/>
    <n v="25"/>
    <d v="2021-09-10T00:00:00"/>
    <m/>
    <s v="BIERUŃ"/>
    <s v="Relacja: SBL1.MD034 - SATYNOWA 30"/>
    <s v="ND"/>
  </r>
  <r>
    <x v="19"/>
    <s v="BIERUŃ"/>
    <s v="WARSZAWSKA"/>
    <n v="396"/>
    <n v="3"/>
    <n v="0"/>
    <s v="napowietrzne"/>
    <s v="SBL1.MD035"/>
    <n v="3"/>
    <n v="0"/>
    <x v="1"/>
    <s v="M.11.P"/>
    <s v="budynek"/>
    <s v="SBL1"/>
    <s v="M.17.B"/>
    <s v="SBL1.OLT1/1/8"/>
    <s v=""/>
    <s v="punkt adresowy podstawowy"/>
    <e v="#N/A"/>
    <b v="1"/>
    <n v="3"/>
    <b v="1"/>
    <n v="0"/>
    <n v="0"/>
    <d v="2021-09-10T00:00:00"/>
    <m/>
    <s v="BIERUŃ"/>
    <s v="Relacja: SBL1.MD035 - WARSZAWSKA 396"/>
    <s v="do pozyskania"/>
  </r>
  <r>
    <x v="20"/>
    <s v="BIERUŃ"/>
    <s v="WIŚLANA"/>
    <n v="10"/>
    <n v="1"/>
    <n v="0"/>
    <s v="napowietrzne"/>
    <s v="SBL1.MD036"/>
    <n v="6"/>
    <n v="85"/>
    <x v="1"/>
    <s v="M.11.P"/>
    <s v="słup"/>
    <s v="SBL1"/>
    <s v="M.17.B"/>
    <s v="SBL1.OLT1/1/8"/>
    <s v=""/>
    <s v="punkt adresowy podstawowy"/>
    <e v="#N/A"/>
    <b v="1"/>
    <n v="1"/>
    <b v="1"/>
    <n v="85"/>
    <n v="85"/>
    <d v="2021-09-10T00:00:00"/>
    <m/>
    <s v="BIERUŃ"/>
    <s v="Relacja: SBL1.MD036 - WIŚLANA 10"/>
    <s v="ND"/>
  </r>
  <r>
    <x v="21"/>
    <s v="BIERUŃ"/>
    <s v="WIŚLANA"/>
    <n v="12"/>
    <n v="1"/>
    <n v="0"/>
    <s v="napowietrzne"/>
    <s v="SBL1.MD036"/>
    <n v="6"/>
    <n v="39"/>
    <x v="1"/>
    <s v="M.11.P"/>
    <s v="słup"/>
    <s v="SBL1"/>
    <s v="M.17.B"/>
    <s v="SBL1.OLT1/1/8"/>
    <s v=""/>
    <s v="punkt adresowy podstawowy"/>
    <e v="#N/A"/>
    <b v="1"/>
    <n v="1"/>
    <b v="1"/>
    <n v="39"/>
    <n v="39"/>
    <d v="2021-09-10T00:00:00"/>
    <m/>
    <s v="BIERUŃ"/>
    <s v="Relacja: SBL1.MD036 - WIŚLANA 12"/>
    <s v="ND"/>
  </r>
  <r>
    <x v="22"/>
    <s v="BIERUŃ"/>
    <s v="WIŚLANA"/>
    <n v="16"/>
    <n v="1"/>
    <n v="0"/>
    <s v="napowietrzne"/>
    <s v="SBL1.MD036"/>
    <n v="6"/>
    <n v="146"/>
    <x v="1"/>
    <s v="M.11.P"/>
    <s v="słup"/>
    <s v="SBL1"/>
    <s v="M.17.B"/>
    <s v="SBL1.OLT1/1/8"/>
    <s v=""/>
    <s v="punkt adresowy podstawowy"/>
    <e v="#N/A"/>
    <b v="1"/>
    <n v="1"/>
    <b v="1"/>
    <n v="146"/>
    <n v="146"/>
    <d v="2021-09-10T00:00:00"/>
    <m/>
    <s v="BIERUŃ"/>
    <s v="Relacja: SBL1.MD036 - WIŚLANA 16"/>
    <s v="ND"/>
  </r>
  <r>
    <x v="23"/>
    <s v="BIERUŃ"/>
    <s v="WIŚLANA"/>
    <n v="8"/>
    <n v="1"/>
    <n v="0"/>
    <s v="napowietrzne"/>
    <s v="SBL1.MD036"/>
    <n v="6"/>
    <n v="88"/>
    <x v="1"/>
    <s v="M.11.P"/>
    <s v="słup"/>
    <s v="SBL1"/>
    <s v="M.17.B"/>
    <s v="SBL1.OLT1/1/8"/>
    <s v=""/>
    <s v="punkt adresowy podstawowy"/>
    <e v="#N/A"/>
    <b v="1"/>
    <n v="1"/>
    <b v="1"/>
    <n v="88"/>
    <n v="88"/>
    <d v="2021-09-10T00:00:00"/>
    <m/>
    <s v="BIERUŃ"/>
    <s v="Relacja: SBL1.MD036 - WIŚLANA 8"/>
    <s v="ND"/>
  </r>
  <r>
    <x v="24"/>
    <s v="BIERUŃ"/>
    <s v="WIŚLANA"/>
    <n v="6"/>
    <n v="2"/>
    <n v="0"/>
    <s v="napowietrzne"/>
    <s v="SBL1.MD036"/>
    <n v="6"/>
    <n v="117"/>
    <x v="1"/>
    <s v="M.11.P"/>
    <s v="słup"/>
    <s v="SBL1"/>
    <s v="M.17.B"/>
    <s v="SBL1.OLT1/1/8"/>
    <s v=""/>
    <s v="punkt adresowy podstawowy"/>
    <e v="#N/A"/>
    <b v="1"/>
    <n v="2"/>
    <b v="1"/>
    <n v="117"/>
    <n v="117"/>
    <d v="2021-09-10T00:00:00"/>
    <m/>
    <s v="BIERUŃ"/>
    <s v="Relacja: SBL1.MD036 - WIŚLANA 6"/>
    <s v="do pozyskania"/>
  </r>
  <r>
    <x v="25"/>
    <s v="BIERUŃ"/>
    <s v="DYRDY"/>
    <n v="1"/>
    <n v="1"/>
    <n v="0"/>
    <s v="napowietrzne"/>
    <s v="SBL1.MD082"/>
    <n v="2"/>
    <n v="109"/>
    <x v="2"/>
    <s v="M.16.P"/>
    <s v="słup"/>
    <s v="SBL1"/>
    <s v="M.15.B"/>
    <s v="SBL1.OLT1/1/12"/>
    <s v=""/>
    <s v="punkt adresowy podstawowy"/>
    <e v="#N/A"/>
    <b v="1"/>
    <n v="1"/>
    <b v="1"/>
    <n v="109"/>
    <n v="109"/>
    <d v="2022-03-23T00:00:00"/>
    <m/>
    <s v="BIERUŃ"/>
    <s v="Relacja: SBL1.MD082 - DYRDY 1"/>
    <s v="ND"/>
  </r>
  <r>
    <x v="26"/>
    <s v="BIERUŃ"/>
    <s v="DYRDY"/>
    <n v="11"/>
    <n v="1"/>
    <n v="0"/>
    <s v="napowietrzne"/>
    <s v="SBL1.MD082"/>
    <n v="2"/>
    <n v="78"/>
    <x v="2"/>
    <s v="M.16.P"/>
    <s v="słup"/>
    <s v="SBL1"/>
    <s v="M.15.B"/>
    <s v="SBL1.OLT1/1/12"/>
    <s v=""/>
    <s v="punkt adresowy podstawowy"/>
    <e v="#N/A"/>
    <b v="1"/>
    <n v="1"/>
    <b v="1"/>
    <n v="78"/>
    <n v="78"/>
    <d v="2022-03-23T00:00:00"/>
    <m/>
    <s v="BIERUŃ"/>
    <s v="Relacja: SBL1.MD082 - DYRDY 11"/>
    <s v="ND"/>
  </r>
  <r>
    <x v="27"/>
    <s v="BIERUŃ"/>
    <s v="DYRDY"/>
    <n v="25"/>
    <n v="2"/>
    <n v="0"/>
    <s v="napowietrzne"/>
    <s v="SBL1.MD083"/>
    <n v="7"/>
    <n v="160"/>
    <x v="2"/>
    <s v="M.16.P"/>
    <s v="słup"/>
    <s v="SBL1"/>
    <s v="M.15.B"/>
    <s v="SBL1.OLT1/1/12"/>
    <s v=""/>
    <s v="punkt adresowy podstawowy"/>
    <e v="#N/A"/>
    <b v="1"/>
    <n v="2"/>
    <b v="1"/>
    <n v="160"/>
    <n v="160"/>
    <d v="2022-03-23T00:00:00"/>
    <m/>
    <s v="BIERUŃ"/>
    <s v="Relacja: SBL1.MD083 - DYRDY 25"/>
    <s v="do pozyskania"/>
  </r>
  <r>
    <x v="28"/>
    <s v="BIERUŃ"/>
    <s v="DYRDY"/>
    <n v="15"/>
    <n v="2"/>
    <n v="0"/>
    <s v="napowietrzne"/>
    <s v="SBL1.MD083"/>
    <n v="7"/>
    <n v="100"/>
    <x v="2"/>
    <s v="M.16.P"/>
    <s v="słup"/>
    <s v="SBL1"/>
    <s v="M.15.B"/>
    <s v="SBL1.OLT1/1/12"/>
    <s v=""/>
    <s v="punkt adresowy podstawowy"/>
    <e v="#N/A"/>
    <b v="1"/>
    <n v="2"/>
    <b v="1"/>
    <n v="100"/>
    <n v="100"/>
    <d v="2022-03-23T00:00:00"/>
    <m/>
    <s v="BIERUŃ"/>
    <s v="Relacja: SBL1.MD083 - DYRDY 15"/>
    <s v="do pozyskania"/>
  </r>
  <r>
    <x v="29"/>
    <s v="BIERUŃ"/>
    <s v="DYRDY"/>
    <n v="6"/>
    <n v="1"/>
    <n v="0"/>
    <s v="napowietrzne"/>
    <s v="SBL1.MD083"/>
    <n v="7"/>
    <n v="89"/>
    <x v="2"/>
    <s v="M.16.P"/>
    <s v="słup"/>
    <s v="SBL1"/>
    <s v="M.15.B"/>
    <s v="SBL1.OLT1/1/12"/>
    <s v=""/>
    <s v="punkt adresowy podstawowy"/>
    <e v="#N/A"/>
    <b v="1"/>
    <n v="1"/>
    <b v="1"/>
    <n v="89"/>
    <n v="89"/>
    <d v="2022-03-23T00:00:00"/>
    <m/>
    <s v="BIERUŃ"/>
    <s v="Relacja: SBL1.MD083 - DYRDY 6"/>
    <s v="ND"/>
  </r>
  <r>
    <x v="30"/>
    <s v="BIERUŃ"/>
    <s v="DYRDY"/>
    <n v="21"/>
    <n v="2"/>
    <n v="0"/>
    <s v="napowietrzne"/>
    <s v="SBL1.MD083"/>
    <n v="7"/>
    <n v="50"/>
    <x v="2"/>
    <s v="M.16.P"/>
    <s v="słup"/>
    <s v="SBL1"/>
    <s v="M.15.B"/>
    <s v="SBL1.OLT1/1/12"/>
    <s v=""/>
    <s v="punkt adresowy podstawowy"/>
    <e v="#N/A"/>
    <b v="1"/>
    <n v="2"/>
    <b v="1"/>
    <n v="50"/>
    <n v="50"/>
    <d v="2022-03-23T00:00:00"/>
    <m/>
    <s v="BIERUŃ"/>
    <s v="Relacja: SBL1.MD083 - DYRDY 21"/>
    <s v="do pozyskania"/>
  </r>
  <r>
    <x v="31"/>
    <s v="BIERUŃ"/>
    <s v="DYRDY"/>
    <n v="14"/>
    <n v="2"/>
    <n v="0"/>
    <s v="napowietrzne"/>
    <s v="SBL1.MD084"/>
    <n v="6"/>
    <n v="100"/>
    <x v="2"/>
    <s v="M.16.P"/>
    <s v="słup"/>
    <s v="SBL1"/>
    <s v="M.15.B"/>
    <s v="SBL1.OLT1/1/12"/>
    <s v=""/>
    <s v="punkt adresowy podstawowy"/>
    <e v="#N/A"/>
    <b v="1"/>
    <n v="2"/>
    <b v="1"/>
    <n v="100"/>
    <n v="100"/>
    <d v="2022-03-23T00:00:00"/>
    <m/>
    <s v="BIERUŃ"/>
    <s v="Relacja: SBL1.MD084 - DYRDY 14"/>
    <s v="do pozyskania"/>
  </r>
  <r>
    <x v="32"/>
    <s v="BIERUŃ"/>
    <s v="DYRDY"/>
    <n v="8"/>
    <n v="1"/>
    <n v="0"/>
    <s v="napowietrzne"/>
    <s v="SBL1.MD084"/>
    <n v="6"/>
    <n v="93"/>
    <x v="2"/>
    <s v="M.16.P"/>
    <s v="słup"/>
    <s v="SBL1"/>
    <s v="M.15.B"/>
    <s v="SBL1.OLT1/1/12"/>
    <s v=""/>
    <s v="punkt adresowy podstawowy"/>
    <e v="#N/A"/>
    <b v="1"/>
    <n v="1"/>
    <b v="1"/>
    <n v="93"/>
    <n v="93"/>
    <d v="2022-03-23T00:00:00"/>
    <m/>
    <s v="BIERUŃ"/>
    <s v="Relacja: SBL1.MD084 - DYRDY 8"/>
    <s v="ND"/>
  </r>
  <r>
    <x v="33"/>
    <s v="BIERUŃ"/>
    <s v="DYRDY"/>
    <n v="27"/>
    <n v="1"/>
    <n v="0"/>
    <s v="napowietrzne"/>
    <s v="SBL1.MD084"/>
    <n v="6"/>
    <n v="63"/>
    <x v="2"/>
    <s v="M.16.P"/>
    <s v="słup"/>
    <s v="SBL1"/>
    <s v="M.15.B"/>
    <s v="SBL1.OLT1/1/12"/>
    <s v=""/>
    <s v="punkt adresowy podstawowy"/>
    <e v="#N/A"/>
    <b v="1"/>
    <n v="1"/>
    <b v="1"/>
    <n v="63"/>
    <n v="63"/>
    <d v="2022-03-23T00:00:00"/>
    <m/>
    <s v="BIERUŃ"/>
    <s v="Relacja: SBL1.MD084 - DYRDY 27"/>
    <s v="ND"/>
  </r>
  <r>
    <x v="34"/>
    <s v="BIERUŃ"/>
    <s v="DYRDY"/>
    <s v="12A"/>
    <n v="1"/>
    <n v="0"/>
    <s v="napowietrzne"/>
    <s v="SBL1.MD084"/>
    <n v="6"/>
    <n v="59"/>
    <x v="2"/>
    <s v="M.16.P"/>
    <s v="słup"/>
    <s v="SBL1"/>
    <s v="M.15.B"/>
    <s v="SBL1.OLT1/1/12"/>
    <s v=""/>
    <s v="punkt adresowy podstawowy"/>
    <e v="#N/A"/>
    <b v="1"/>
    <n v="1"/>
    <b v="1"/>
    <n v="59"/>
    <n v="59"/>
    <d v="2022-03-23T00:00:00"/>
    <m/>
    <s v="BIERUŃ"/>
    <s v="Relacja: SBL1.MD084 - DYRDY 12A"/>
    <s v="ND"/>
  </r>
  <r>
    <x v="35"/>
    <s v="BIERUŃ"/>
    <s v="DYRDY"/>
    <n v="12"/>
    <n v="1"/>
    <n v="0"/>
    <s v="napowietrzne"/>
    <s v="SBL1.MD084"/>
    <n v="6"/>
    <n v="35"/>
    <x v="2"/>
    <s v="M.16.P"/>
    <s v="słup"/>
    <s v="SBL1"/>
    <s v="M.15.B"/>
    <s v="SBL1.OLT1/1/12"/>
    <s v=""/>
    <s v="punkt adresowy podstawowy"/>
    <e v="#N/A"/>
    <b v="1"/>
    <n v="1"/>
    <b v="1"/>
    <n v="35"/>
    <n v="35"/>
    <d v="2022-03-23T00:00:00"/>
    <m/>
    <s v="BIERUŃ"/>
    <s v="Relacja: SBL1.MD084 - DYRDY 12"/>
    <s v="ND"/>
  </r>
  <r>
    <x v="36"/>
    <s v="BIERUŃ"/>
    <s v="PROMIENNA"/>
    <n v="2"/>
    <n v="2"/>
    <n v="0"/>
    <s v="napowietrzne"/>
    <s v="SBL1.MD085"/>
    <n v="4"/>
    <n v="113"/>
    <x v="2"/>
    <s v="M.16.P"/>
    <s v="słup"/>
    <s v="SBL1"/>
    <s v="M.15.B"/>
    <s v="SBL1.OLT1/1/12"/>
    <s v=""/>
    <s v="punkt adresowy podstawowy"/>
    <e v="#N/A"/>
    <b v="1"/>
    <n v="2"/>
    <b v="1"/>
    <n v="113"/>
    <n v="113"/>
    <d v="2022-03-23T00:00:00"/>
    <m/>
    <s v="BIERUŃ"/>
    <s v="Relacja: SBL1.MD085 - PROMIENNA 2"/>
    <s v="do pozyskania"/>
  </r>
  <r>
    <x v="37"/>
    <s v="BIERUŃ"/>
    <s v="PROMIENNA"/>
    <n v="1"/>
    <n v="2"/>
    <n v="0"/>
    <s v="napowietrzne"/>
    <s v="SBL1.MD085"/>
    <n v="4"/>
    <n v="104"/>
    <x v="2"/>
    <s v="M.16.P"/>
    <s v="słup"/>
    <s v="SBL1"/>
    <s v="M.15.B"/>
    <s v="SBL1.OLT1/1/12"/>
    <s v=""/>
    <s v="punkt adresowy podstawowy"/>
    <e v="#N/A"/>
    <b v="1"/>
    <n v="2"/>
    <b v="1"/>
    <n v="104"/>
    <n v="104"/>
    <d v="2022-03-23T00:00:00"/>
    <m/>
    <s v="BIERUŃ"/>
    <s v="Relacja: SBL1.MD085 - PROMIENNA 1"/>
    <s v="do pozyskania"/>
  </r>
  <r>
    <x v="38"/>
    <s v="BIERUŃ"/>
    <s v="ANDRZEJA MIELĘCKIEGO"/>
    <n v="36"/>
    <n v="1"/>
    <n v="0"/>
    <s v="napowietrzne"/>
    <s v="SBL1.MD086"/>
    <n v="5"/>
    <n v="81"/>
    <x v="2"/>
    <s v="M.16.P"/>
    <s v="słup"/>
    <s v="SBL1"/>
    <s v="M.15.B"/>
    <s v="SBL1.OLT1/1/12"/>
    <s v=""/>
    <s v="punkt adresowy podstawowy"/>
    <e v="#N/A"/>
    <b v="1"/>
    <n v="1"/>
    <b v="1"/>
    <n v="81"/>
    <n v="81"/>
    <d v="2022-03-23T00:00:00"/>
    <m/>
    <s v="BIERUŃ"/>
    <s v="Relacja: SBL1.MD086 - ANDRZEJA MIELĘCKIEGO 36"/>
    <s v="ND"/>
  </r>
  <r>
    <x v="39"/>
    <s v="BIERUŃ"/>
    <s v="ANDRZEJA MIELĘCKIEGO"/>
    <n v="5"/>
    <n v="2"/>
    <n v="0"/>
    <s v="napowietrzne"/>
    <s v="SBL1.MD086"/>
    <n v="5"/>
    <n v="72"/>
    <x v="2"/>
    <s v="M.16.P"/>
    <s v="słup"/>
    <s v="SBL1"/>
    <s v="M.15.B"/>
    <s v="SBL1.OLT1/1/12"/>
    <s v=""/>
    <s v="punkt adresowy podstawowy"/>
    <e v="#N/A"/>
    <b v="1"/>
    <n v="2"/>
    <b v="1"/>
    <n v="72"/>
    <n v="72"/>
    <d v="2022-03-23T00:00:00"/>
    <m/>
    <s v="BIERUŃ"/>
    <s v="Relacja: SBL1.MD086 - ANDRZEJA MIELĘCKIEGO 5"/>
    <s v="do pozyskania"/>
  </r>
  <r>
    <x v="40"/>
    <s v="BIERUŃ"/>
    <s v="NADBRZEŻNA"/>
    <n v="1"/>
    <n v="2"/>
    <n v="0"/>
    <s v="napowietrzne"/>
    <s v="SBL1.MD086"/>
    <n v="5"/>
    <n v="41"/>
    <x v="2"/>
    <s v="M.16.P"/>
    <s v="słup"/>
    <s v="SBL1"/>
    <s v="M.15.B"/>
    <s v="SBL1.OLT1/1/12"/>
    <s v=""/>
    <s v="punkt adresowy podstawowy"/>
    <e v="#N/A"/>
    <b v="1"/>
    <n v="2"/>
    <b v="1"/>
    <n v="41"/>
    <n v="41"/>
    <d v="2022-03-23T00:00:00"/>
    <m/>
    <s v="BIERUŃ"/>
    <s v="Relacja: SBL1.MD086 - NADBRZEŻNA 1"/>
    <s v="do pozyskania"/>
  </r>
  <r>
    <x v="41"/>
    <s v="BIERUŃ"/>
    <s v="ANDRZEJA MIELĘCKIEGO"/>
    <n v="27"/>
    <n v="2"/>
    <n v="0"/>
    <s v="napowietrzne"/>
    <s v="SBL1.MD087"/>
    <n v="8"/>
    <n v="177"/>
    <x v="2"/>
    <s v="M.16.P"/>
    <s v="słup"/>
    <s v="SBL1"/>
    <s v="M.15.B"/>
    <s v="SBL1.OLT1/1/13"/>
    <s v=""/>
    <s v="punkt adresowy podstawowy"/>
    <e v="#N/A"/>
    <b v="1"/>
    <n v="2"/>
    <b v="1"/>
    <n v="177"/>
    <n v="177"/>
    <d v="2022-03-23T00:00:00"/>
    <m/>
    <s v="BIERUŃ"/>
    <s v="Relacja: SBL1.MD087 - ANDRZEJA MIELĘCKIEGO 27"/>
    <s v="do pozyskania"/>
  </r>
  <r>
    <x v="42"/>
    <s v="BIERUŃ"/>
    <s v="ANDRZEJA MIELĘCKIEGO"/>
    <n v="58"/>
    <n v="1"/>
    <n v="0"/>
    <s v="napowietrzne"/>
    <s v="SBL1.MD087"/>
    <n v="8"/>
    <n v="96"/>
    <x v="2"/>
    <s v="M.16.P"/>
    <s v="słup"/>
    <s v="SBL1"/>
    <s v="M.15.B"/>
    <s v="SBL1.OLT1/1/13"/>
    <s v=""/>
    <s v="punkt adresowy podstawowy"/>
    <e v="#N/A"/>
    <b v="1"/>
    <n v="1"/>
    <b v="1"/>
    <n v="96"/>
    <n v="96"/>
    <d v="2022-03-23T00:00:00"/>
    <m/>
    <s v="BIERUŃ"/>
    <s v="Relacja: SBL1.MD087 - ANDRZEJA MIELĘCKIEGO 58"/>
    <s v="ND"/>
  </r>
  <r>
    <x v="43"/>
    <s v="BIERUŃ"/>
    <s v="ANDRZEJA MIELĘCKIEGO"/>
    <n v="56"/>
    <n v="1"/>
    <n v="0"/>
    <s v="napowietrzne"/>
    <s v="SBL1.MD087"/>
    <n v="8"/>
    <n v="89"/>
    <x v="2"/>
    <s v="M.16.P"/>
    <s v="słup"/>
    <s v="SBL1"/>
    <s v="M.15.B"/>
    <s v="SBL1.OLT1/1/13"/>
    <s v=""/>
    <s v="punkt adresowy podstawowy"/>
    <e v="#N/A"/>
    <b v="1"/>
    <n v="1"/>
    <b v="1"/>
    <n v="89"/>
    <n v="89"/>
    <d v="2022-03-23T00:00:00"/>
    <m/>
    <s v="BIERUŃ"/>
    <s v="Relacja: SBL1.MD087 - ANDRZEJA MIELĘCKIEGO 56"/>
    <s v="ND"/>
  </r>
  <r>
    <x v="44"/>
    <s v="BIERUŃ"/>
    <s v="ANDRZEJA MIELĘCKIEGO"/>
    <s v="15A"/>
    <n v="1"/>
    <n v="0"/>
    <s v="napowietrzne"/>
    <s v="SBL1.MD087"/>
    <n v="8"/>
    <n v="76"/>
    <x v="2"/>
    <s v="M.16.P"/>
    <s v="słup"/>
    <s v="SBL1"/>
    <s v="M.15.B"/>
    <s v="SBL1.OLT1/1/13"/>
    <s v=""/>
    <s v="punkt adresowy podstawowy"/>
    <e v="#N/A"/>
    <b v="1"/>
    <n v="1"/>
    <b v="1"/>
    <n v="76"/>
    <n v="76"/>
    <d v="2022-03-23T00:00:00"/>
    <m/>
    <s v="BIERUŃ"/>
    <s v="Relacja: SBL1.MD087 - ANDRZEJA MIELĘCKIEGO 15A"/>
    <s v="ND"/>
  </r>
  <r>
    <x v="45"/>
    <s v="BIERUŃ"/>
    <s v="ANDRZEJA MIELĘCKIEGO"/>
    <n v="13"/>
    <n v="1"/>
    <n v="0"/>
    <s v="napowietrzne"/>
    <s v="SBL1.MD087"/>
    <n v="8"/>
    <n v="70"/>
    <x v="2"/>
    <s v="M.16.P"/>
    <s v="słup"/>
    <s v="SBL1"/>
    <s v="M.15.B"/>
    <s v="SBL1.OLT1/1/13"/>
    <s v=""/>
    <s v="punkt adresowy podstawowy"/>
    <e v="#N/A"/>
    <b v="1"/>
    <n v="1"/>
    <b v="1"/>
    <n v="70"/>
    <n v="70"/>
    <d v="2022-03-23T00:00:00"/>
    <m/>
    <s v="BIERUŃ"/>
    <s v="Relacja: SBL1.MD087 - ANDRZEJA MIELĘCKIEGO 13"/>
    <s v="ND"/>
  </r>
  <r>
    <x v="46"/>
    <s v="BIERUŃ"/>
    <s v="ANDRZEJA MIELĘCKIEGO"/>
    <n v="25"/>
    <n v="1"/>
    <n v="0"/>
    <s v="napowietrzne"/>
    <s v="SBL1.MD087"/>
    <n v="8"/>
    <n v="65"/>
    <x v="2"/>
    <s v="M.16.P"/>
    <s v="słup"/>
    <s v="SBL1"/>
    <s v="M.15.B"/>
    <s v="SBL1.OLT1/1/13"/>
    <s v=""/>
    <s v="punkt adresowy podstawowy"/>
    <e v="#N/A"/>
    <b v="1"/>
    <n v="1"/>
    <b v="1"/>
    <n v="65"/>
    <n v="65"/>
    <d v="2022-03-23T00:00:00"/>
    <m/>
    <s v="BIERUŃ"/>
    <s v="Relacja: SBL1.MD087 - ANDRZEJA MIELĘCKIEGO 25"/>
    <s v="ND"/>
  </r>
  <r>
    <x v="47"/>
    <s v="BIERUŃ"/>
    <s v="ANDRZEJA MIELĘCKIEGO"/>
    <n v="19"/>
    <n v="1"/>
    <n v="0"/>
    <s v="napowietrzne"/>
    <s v="SBL1.MD087"/>
    <n v="8"/>
    <n v="33"/>
    <x v="2"/>
    <s v="M.16.P"/>
    <s v="słup"/>
    <s v="SBL1"/>
    <s v="M.15.B"/>
    <s v="SBL1.OLT1/1/13"/>
    <s v=""/>
    <s v="punkt adresowy podstawowy"/>
    <e v="#N/A"/>
    <b v="1"/>
    <n v="1"/>
    <b v="1"/>
    <n v="33"/>
    <n v="33"/>
    <d v="2022-03-23T00:00:00"/>
    <m/>
    <s v="BIERUŃ"/>
    <s v="Relacja: SBL1.MD087 - ANDRZEJA MIELĘCKIEGO 19"/>
    <s v="ND"/>
  </r>
  <r>
    <x v="48"/>
    <s v="BIERUŃ"/>
    <s v="ANDRZEJA MIELĘCKIEGO"/>
    <n v="74"/>
    <n v="1"/>
    <n v="0"/>
    <s v="napowietrzne"/>
    <s v="SBL1.MD088"/>
    <n v="8"/>
    <n v="105"/>
    <x v="2"/>
    <s v="M.16.P"/>
    <s v="słup"/>
    <s v="SBL1"/>
    <s v="M.15.B"/>
    <s v="SBL1.OLT1/1/13"/>
    <s v=""/>
    <s v="punkt adresowy podstawowy"/>
    <e v="#N/A"/>
    <b v="1"/>
    <n v="1"/>
    <b v="1"/>
    <n v="105"/>
    <n v="105"/>
    <d v="2022-03-23T00:00:00"/>
    <m/>
    <s v="BIERUŃ"/>
    <s v="Relacja: SBL1.MD088 - ANDRZEJA MIELĘCKIEGO 74"/>
    <s v="ND"/>
  </r>
  <r>
    <x v="49"/>
    <s v="BIERUŃ"/>
    <s v="ANDRZEJA MIELĘCKIEGO"/>
    <n v="70"/>
    <n v="1"/>
    <n v="0"/>
    <s v="napowietrzne"/>
    <s v="SBL1.MD088"/>
    <n v="8"/>
    <n v="89"/>
    <x v="2"/>
    <s v="M.16.P"/>
    <s v="słup"/>
    <s v="SBL1"/>
    <s v="M.15.B"/>
    <s v="SBL1.OLT1/1/13"/>
    <s v=""/>
    <s v="punkt adresowy podstawowy"/>
    <e v="#N/A"/>
    <b v="1"/>
    <n v="1"/>
    <b v="1"/>
    <n v="89"/>
    <n v="89"/>
    <d v="2022-03-23T00:00:00"/>
    <m/>
    <s v="BIERUŃ"/>
    <s v="Relacja: SBL1.MD088 - ANDRZEJA MIELĘCKIEGO 70"/>
    <s v="ND"/>
  </r>
  <r>
    <x v="50"/>
    <s v="BIERUŃ"/>
    <s v="ANDRZEJA MIELĘCKIEGO"/>
    <n v="29"/>
    <n v="2"/>
    <n v="0"/>
    <s v="napowietrzne"/>
    <s v="SBL1.MD088"/>
    <n v="8"/>
    <n v="85"/>
    <x v="2"/>
    <s v="M.16.P"/>
    <s v="słup"/>
    <s v="SBL1"/>
    <s v="M.15.B"/>
    <s v="SBL1.OLT1/1/13"/>
    <s v=""/>
    <s v="punkt adresowy podstawowy"/>
    <e v="#N/A"/>
    <b v="1"/>
    <n v="2"/>
    <b v="1"/>
    <n v="85"/>
    <n v="85"/>
    <d v="2022-03-23T00:00:00"/>
    <m/>
    <s v="BIERUŃ"/>
    <s v="Relacja: SBL1.MD088 - ANDRZEJA MIELĘCKIEGO 29"/>
    <s v="do pozyskania"/>
  </r>
  <r>
    <x v="51"/>
    <s v="BIERUŃ"/>
    <s v="PRZYJAŹNI"/>
    <n v="2"/>
    <n v="2"/>
    <n v="0"/>
    <s v="napowietrzne"/>
    <s v="SBL1.MD088"/>
    <n v="8"/>
    <n v="52"/>
    <x v="2"/>
    <s v="M.16.P"/>
    <s v="słup"/>
    <s v="SBL1"/>
    <s v="M.15.B"/>
    <s v="SBL1.OLT1/1/13"/>
    <s v=""/>
    <s v="punkt adresowy podstawowy"/>
    <e v="#N/A"/>
    <b v="1"/>
    <n v="2"/>
    <b v="1"/>
    <n v="52"/>
    <n v="52"/>
    <d v="2022-03-23T00:00:00"/>
    <m/>
    <s v="BIERUŃ"/>
    <s v="Relacja: SBL1.MD088 - PRZYJAŹNI 2"/>
    <s v="do pozyskania"/>
  </r>
  <r>
    <x v="52"/>
    <s v="BIERUŃ"/>
    <s v="ANDRZEJA MIELĘCKIEGO"/>
    <n v="31"/>
    <n v="2"/>
    <n v="0"/>
    <s v="napowietrzne"/>
    <s v="SBL1.MD088"/>
    <n v="8"/>
    <n v="50"/>
    <x v="2"/>
    <s v="M.16.P"/>
    <s v="słup"/>
    <s v="SBL1"/>
    <s v="M.15.B"/>
    <s v="SBL1.OLT1/1/13"/>
    <s v=""/>
    <s v="punkt adresowy podstawowy"/>
    <e v="#N/A"/>
    <b v="1"/>
    <n v="2"/>
    <b v="1"/>
    <n v="50"/>
    <n v="50"/>
    <d v="2022-03-23T00:00:00"/>
    <m/>
    <s v="BIERUŃ"/>
    <s v="Relacja: SBL1.MD088 - ANDRZEJA MIELĘCKIEGO 31"/>
    <s v="do pozyskania"/>
  </r>
  <r>
    <x v="53"/>
    <s v="BIERUŃ"/>
    <s v="PRZYJAŹNI"/>
    <n v="7"/>
    <n v="2"/>
    <n v="0"/>
    <s v="napowietrzne"/>
    <s v="SBL1.MD089"/>
    <n v="6"/>
    <n v="121"/>
    <x v="2"/>
    <s v="M.16.P"/>
    <s v="słup"/>
    <s v="SBL1"/>
    <s v="M.15.B"/>
    <s v="SBL1.OLT1/1/13"/>
    <s v=""/>
    <s v="punkt adresowy podstawowy"/>
    <e v="#N/A"/>
    <b v="1"/>
    <n v="2"/>
    <b v="1"/>
    <n v="121"/>
    <n v="121"/>
    <d v="2022-03-23T00:00:00"/>
    <m/>
    <s v="BIERUŃ"/>
    <s v="Relacja: SBL1.MD089 - PRZYJAŹNI 7"/>
    <s v="do pozyskania"/>
  </r>
  <r>
    <x v="54"/>
    <s v="BIERUŃ"/>
    <s v="TATARAKOWA"/>
    <n v="1"/>
    <n v="1"/>
    <n v="0"/>
    <s v="napowietrzne"/>
    <s v="SBL1.MD089"/>
    <n v="6"/>
    <n v="120"/>
    <x v="2"/>
    <s v="M.16.P"/>
    <s v="słup"/>
    <s v="SBL1"/>
    <s v="M.15.B"/>
    <s v="SBL1.OLT1/1/13"/>
    <s v=""/>
    <s v="punkt adresowy podstawowy"/>
    <e v="#N/A"/>
    <b v="1"/>
    <n v="1"/>
    <b v="1"/>
    <n v="120"/>
    <n v="120"/>
    <d v="2022-03-23T00:00:00"/>
    <m/>
    <s v="BIERUŃ"/>
    <s v="Relacja: SBL1.MD089 - TATARAKOWA 1"/>
    <s v="ND"/>
  </r>
  <r>
    <x v="55"/>
    <s v="BIERUŃ"/>
    <s v="PRZYJAŹNI"/>
    <n v="3"/>
    <n v="1"/>
    <n v="0"/>
    <s v="napowietrzne"/>
    <s v="SBL1.MD089"/>
    <n v="6"/>
    <n v="86"/>
    <x v="2"/>
    <s v="M.16.P"/>
    <s v="słup"/>
    <s v="SBL1"/>
    <s v="M.15.B"/>
    <s v="SBL1.OLT1/1/13"/>
    <s v=""/>
    <s v="punkt adresowy podstawowy"/>
    <e v="#N/A"/>
    <b v="1"/>
    <n v="1"/>
    <b v="1"/>
    <n v="86"/>
    <n v="86"/>
    <d v="2022-03-23T00:00:00"/>
    <m/>
    <s v="BIERUŃ"/>
    <s v="Relacja: SBL1.MD089 - PRZYJAŹNI 3"/>
    <s v="ND"/>
  </r>
  <r>
    <x v="56"/>
    <s v="BIERUŃ"/>
    <s v="PRZYJAŹNI"/>
    <n v="10"/>
    <n v="1"/>
    <n v="0"/>
    <s v="napowietrzne"/>
    <s v="SBL1.MD089"/>
    <n v="6"/>
    <n v="46"/>
    <x v="2"/>
    <s v="M.16.P"/>
    <s v="słup"/>
    <s v="SBL1"/>
    <s v="M.15.B"/>
    <s v="SBL1.OLT1/1/13"/>
    <s v=""/>
    <s v="punkt adresowy podstawowy"/>
    <e v="#N/A"/>
    <b v="1"/>
    <n v="1"/>
    <b v="1"/>
    <n v="46"/>
    <n v="46"/>
    <d v="2022-03-23T00:00:00"/>
    <m/>
    <s v="BIERUŃ"/>
    <s v="Relacja: SBL1.MD089 - PRZYJAŹNI 10"/>
    <s v="ND"/>
  </r>
  <r>
    <x v="57"/>
    <s v="BIERUŃ"/>
    <s v="PRZYJAŹNI"/>
    <n v="8"/>
    <n v="1"/>
    <n v="0"/>
    <s v="napowietrzne"/>
    <s v="SBL1.MD089"/>
    <n v="6"/>
    <n v="26"/>
    <x v="2"/>
    <s v="M.16.P"/>
    <s v="słup"/>
    <s v="SBL1"/>
    <s v="M.15.B"/>
    <s v="SBL1.OLT1/1/13"/>
    <s v=""/>
    <s v="punkt adresowy podstawowy"/>
    <e v="#N/A"/>
    <b v="1"/>
    <n v="1"/>
    <b v="1"/>
    <n v="26"/>
    <n v="26"/>
    <d v="2022-03-23T00:00:00"/>
    <m/>
    <s v="BIERUŃ"/>
    <s v="Relacja: SBL1.MD089 - PRZYJAŹNI 8"/>
    <s v="ND"/>
  </r>
  <r>
    <x v="58"/>
    <s v="BIERUŃ"/>
    <s v="PRZYJAŹNI"/>
    <n v="12"/>
    <n v="1"/>
    <n v="0"/>
    <s v="napowietrzne"/>
    <s v="SBL1.MD090"/>
    <n v="5"/>
    <n v="63"/>
    <x v="2"/>
    <s v="M.16.P"/>
    <s v="słup"/>
    <s v="SBL1"/>
    <s v="M.15.B"/>
    <s v="SBL1.OLT1/1/13"/>
    <s v=""/>
    <s v="punkt adresowy podstawowy"/>
    <e v="#N/A"/>
    <b v="1"/>
    <n v="1"/>
    <b v="1"/>
    <n v="63"/>
    <n v="63"/>
    <d v="2022-03-23T00:00:00"/>
    <m/>
    <s v="BIERUŃ"/>
    <s v="Relacja: SBL1.MD090 - PRZYJAŹNI 12"/>
    <s v="ND"/>
  </r>
  <r>
    <x v="59"/>
    <s v="BIERUŃ"/>
    <s v="PRZYJAŹNI"/>
    <n v="15"/>
    <n v="1"/>
    <n v="0"/>
    <s v="napowietrzne"/>
    <s v="SBL1.MD090"/>
    <n v="5"/>
    <n v="59"/>
    <x v="2"/>
    <s v="M.16.P"/>
    <s v="słup"/>
    <s v="SBL1"/>
    <s v="M.15.B"/>
    <s v="SBL1.OLT1/1/13"/>
    <s v=""/>
    <s v="punkt adresowy podstawowy"/>
    <e v="#N/A"/>
    <b v="1"/>
    <n v="1"/>
    <b v="1"/>
    <n v="59"/>
    <n v="59"/>
    <d v="2022-03-23T00:00:00"/>
    <m/>
    <s v="BIERUŃ"/>
    <s v="Relacja: SBL1.MD090 - PRZYJAŹNI 15"/>
    <s v="ND"/>
  </r>
  <r>
    <x v="60"/>
    <s v="BIERUŃ"/>
    <s v="PRZYJAŹNI"/>
    <n v="13"/>
    <n v="2"/>
    <n v="0"/>
    <s v="napowietrzne"/>
    <s v="SBL1.MD090"/>
    <n v="5"/>
    <n v="59"/>
    <x v="2"/>
    <s v="M.16.P"/>
    <s v="słup"/>
    <s v="SBL1"/>
    <s v="M.15.B"/>
    <s v="SBL1.OLT1/1/13"/>
    <s v=""/>
    <s v="punkt adresowy podstawowy"/>
    <e v="#N/A"/>
    <b v="1"/>
    <n v="2"/>
    <b v="1"/>
    <n v="59"/>
    <n v="59"/>
    <d v="2022-03-23T00:00:00"/>
    <m/>
    <s v="BIERUŃ"/>
    <s v="Relacja: SBL1.MD090 - PRZYJAŹNI 13"/>
    <s v="do pozyskania"/>
  </r>
  <r>
    <x v="61"/>
    <s v="BIERUŃ"/>
    <s v="PRZYJAŹNI"/>
    <n v="11"/>
    <n v="1"/>
    <n v="0"/>
    <s v="napowietrzne"/>
    <s v="SBL1.MD090"/>
    <n v="5"/>
    <n v="58"/>
    <x v="2"/>
    <s v="M.16.P"/>
    <s v="słup"/>
    <s v="SBL1"/>
    <s v="M.15.B"/>
    <s v="SBL1.OLT1/1/13"/>
    <s v=""/>
    <s v="punkt adresowy podstawowy"/>
    <e v="#N/A"/>
    <b v="1"/>
    <n v="1"/>
    <b v="1"/>
    <n v="58"/>
    <n v="58"/>
    <d v="2022-03-23T00:00:00"/>
    <m/>
    <s v="BIERUŃ"/>
    <s v="Relacja: SBL1.MD090 - PRZYJAŹNI 11"/>
    <s v="ND"/>
  </r>
  <r>
    <x v="62"/>
    <s v="BIERUŃ"/>
    <s v="ANDRZEJA MIELĘCKIEGO"/>
    <n v="35"/>
    <n v="1"/>
    <n v="0"/>
    <s v="napowietrzne"/>
    <s v="SBL1.MD091"/>
    <n v="6"/>
    <n v="127"/>
    <x v="2"/>
    <s v="M.16.P"/>
    <s v="słup"/>
    <s v="SBL1"/>
    <s v="M.15.B"/>
    <s v="SBL1.OLT1/1/13"/>
    <s v=""/>
    <s v="punkt adresowy podstawowy"/>
    <e v="#N/A"/>
    <b v="1"/>
    <n v="1"/>
    <b v="1"/>
    <n v="127"/>
    <n v="127"/>
    <d v="2022-03-23T00:00:00"/>
    <m/>
    <s v="BIERUŃ"/>
    <s v="Relacja: SBL1.MD091 - ANDRZEJA MIELĘCKIEGO 35"/>
    <s v="ND"/>
  </r>
  <r>
    <x v="63"/>
    <s v="BIERUŃ"/>
    <s v="ANDRZEJA MIELĘCKIEGO"/>
    <s v="78A"/>
    <n v="1"/>
    <n v="0"/>
    <s v="napowietrzne"/>
    <s v="SBL1.MD091"/>
    <n v="6"/>
    <n v="123"/>
    <x v="2"/>
    <s v="M.16.P"/>
    <s v="słup"/>
    <s v="SBL1"/>
    <s v="M.15.B"/>
    <s v="SBL1.OLT1/1/13"/>
    <s v=""/>
    <s v="punkt adresowy podstawowy"/>
    <e v="#N/A"/>
    <b v="1"/>
    <n v="1"/>
    <b v="1"/>
    <n v="123"/>
    <n v="123"/>
    <d v="2022-03-23T00:00:00"/>
    <m/>
    <s v="BIERUŃ"/>
    <s v="Relacja: SBL1.MD091 - ANDRZEJA MIELĘCKIEGO 78A"/>
    <s v="ND"/>
  </r>
  <r>
    <x v="64"/>
    <s v="BIERUŃ"/>
    <s v="ANDRZEJA MIELĘCKIEGO"/>
    <n v="80"/>
    <n v="1"/>
    <n v="0"/>
    <s v="napowietrzne"/>
    <s v="SBL1.MD091"/>
    <n v="6"/>
    <n v="96"/>
    <x v="2"/>
    <s v="M.16.P"/>
    <s v="słup"/>
    <s v="SBL1"/>
    <s v="M.15.B"/>
    <s v="SBL1.OLT1/1/13"/>
    <s v=""/>
    <s v="punkt adresowy podstawowy"/>
    <e v="#N/A"/>
    <b v="1"/>
    <n v="1"/>
    <b v="1"/>
    <n v="96"/>
    <n v="96"/>
    <d v="2022-03-23T00:00:00"/>
    <m/>
    <s v="BIERUŃ"/>
    <s v="Relacja: SBL1.MD091 - ANDRZEJA MIELĘCKIEGO 80"/>
    <s v="ND"/>
  </r>
  <r>
    <x v="65"/>
    <s v="BIERUŃ"/>
    <s v="ANDRZEJA MIELĘCKIEGO"/>
    <n v="33"/>
    <n v="2"/>
    <n v="0"/>
    <s v="napowietrzne"/>
    <s v="SBL1.MD091"/>
    <n v="6"/>
    <n v="95"/>
    <x v="2"/>
    <s v="M.16.P"/>
    <s v="słup"/>
    <s v="SBL1"/>
    <s v="M.15.B"/>
    <s v="SBL1.OLT1/1/13"/>
    <s v=""/>
    <s v="punkt adresowy podstawowy"/>
    <e v="#N/A"/>
    <b v="1"/>
    <n v="2"/>
    <b v="1"/>
    <n v="95"/>
    <n v="95"/>
    <d v="2022-03-23T00:00:00"/>
    <m/>
    <s v="BIERUŃ"/>
    <s v="Relacja: SBL1.MD091 - ANDRZEJA MIELĘCKIEGO 33"/>
    <s v="do pozyskania"/>
  </r>
  <r>
    <x v="66"/>
    <s v="BIERUŃ"/>
    <s v="ANDRZEJA MIELĘCKIEGO"/>
    <s v="78C"/>
    <n v="1"/>
    <n v="0"/>
    <s v="napowietrzne"/>
    <s v="SBL1.MD091"/>
    <n v="6"/>
    <n v="49"/>
    <x v="2"/>
    <s v="M.16.P"/>
    <s v="słup"/>
    <s v="SBL1"/>
    <s v="M.15.B"/>
    <s v="SBL1.OLT1/1/13"/>
    <s v=""/>
    <s v="punkt adresowy podstawowy"/>
    <e v="#N/A"/>
    <b v="1"/>
    <n v="1"/>
    <b v="1"/>
    <n v="49"/>
    <n v="49"/>
    <d v="2022-03-23T00:00:00"/>
    <m/>
    <s v="BIERUŃ"/>
    <s v="Relacja: SBL1.MD091 - ANDRZEJA MIELĘCKIEGO 78C"/>
    <s v="ND"/>
  </r>
  <r>
    <x v="67"/>
    <s v="BIERUŃ"/>
    <s v="ANDRZEJA MIELĘCKIEGO"/>
    <n v="84"/>
    <n v="1"/>
    <n v="0"/>
    <s v="napowietrzne"/>
    <s v="SBL1.MD092"/>
    <n v="2"/>
    <n v="63"/>
    <x v="2"/>
    <s v="M.16.P"/>
    <s v="słup"/>
    <s v="SBL1"/>
    <s v="M.15.B"/>
    <s v="SBL1.OLT1/1/13"/>
    <s v=""/>
    <s v="punkt adresowy podstawowy"/>
    <e v="#N/A"/>
    <b v="1"/>
    <n v="1"/>
    <b v="1"/>
    <n v="63"/>
    <n v="63"/>
    <d v="2022-03-23T00:00:00"/>
    <m/>
    <s v="BIERUŃ"/>
    <s v="Relacja: SBL1.MD092 - ANDRZEJA MIELĘCKIEGO 84"/>
    <s v="ND"/>
  </r>
  <r>
    <x v="68"/>
    <s v="BIERUŃ"/>
    <s v="ANDRZEJA MIELĘCKIEGO"/>
    <n v="82"/>
    <n v="1"/>
    <n v="0"/>
    <s v="napowietrzne"/>
    <s v="SBL1.MD092"/>
    <n v="2"/>
    <n v="28"/>
    <x v="2"/>
    <s v="M.16.P"/>
    <s v="słup"/>
    <s v="SBL1"/>
    <s v="M.15.B"/>
    <s v="SBL1.OLT1/1/13"/>
    <s v=""/>
    <s v="punkt adresowy podstawowy"/>
    <e v="#N/A"/>
    <b v="1"/>
    <n v="1"/>
    <b v="1"/>
    <n v="28"/>
    <n v="28"/>
    <d v="2022-03-23T00:00:00"/>
    <m/>
    <s v="BIERUŃ"/>
    <s v="Relacja: SBL1.MD092 - ANDRZEJA MIELĘCKIEGO 82"/>
    <s v="ND"/>
  </r>
  <r>
    <x v="69"/>
    <s v="BIERUŃ"/>
    <s v="ANDRZEJA MIELĘCKIEGO"/>
    <n v="2"/>
    <n v="1"/>
    <n v="0"/>
    <s v="napowietrzne"/>
    <s v="SBL1.MD093"/>
    <n v="7"/>
    <n v="129"/>
    <x v="2"/>
    <s v="M.16.P"/>
    <s v="słup"/>
    <s v="SBL1"/>
    <s v="M.15.B"/>
    <s v="SBL1.OLT1/1/12"/>
    <s v=""/>
    <s v="punkt adresowy podstawowy"/>
    <e v="#N/A"/>
    <b v="1"/>
    <n v="1"/>
    <b v="1"/>
    <n v="129"/>
    <n v="129"/>
    <d v="2022-03-23T00:00:00"/>
    <m/>
    <s v="BIERUŃ"/>
    <s v="Relacja: SBL1.MD093 - ANDRZEJA MIELĘCKIEGO 2"/>
    <s v="ND"/>
  </r>
  <r>
    <x v="70"/>
    <s v="BIERUŃ"/>
    <s v="ANDRZEJA MIELĘCKIEGO"/>
    <n v="24"/>
    <n v="1"/>
    <n v="0"/>
    <s v="napowietrzne"/>
    <s v="SBL1.MD093"/>
    <n v="7"/>
    <n v="118"/>
    <x v="2"/>
    <s v="M.16.P"/>
    <s v="słup"/>
    <s v="SBL1"/>
    <s v="M.15.B"/>
    <s v="SBL1.OLT1/1/12"/>
    <s v=""/>
    <s v="punkt adresowy podstawowy"/>
    <e v="#N/A"/>
    <b v="1"/>
    <n v="1"/>
    <b v="1"/>
    <n v="118"/>
    <n v="118"/>
    <d v="2022-03-23T00:00:00"/>
    <m/>
    <s v="BIERUŃ"/>
    <s v="Relacja: SBL1.MD093 - ANDRZEJA MIELĘCKIEGO 24"/>
    <s v="ND"/>
  </r>
  <r>
    <x v="71"/>
    <s v="BIERUŃ"/>
    <s v="ANDRZEJA MIELĘCKIEGO"/>
    <n v="6"/>
    <n v="1"/>
    <n v="0"/>
    <s v="napowietrzne"/>
    <s v="SBL1.MD093"/>
    <n v="7"/>
    <n v="98"/>
    <x v="2"/>
    <s v="M.16.P"/>
    <s v="słup"/>
    <s v="SBL1"/>
    <s v="M.15.B"/>
    <s v="SBL1.OLT1/1/12"/>
    <s v=""/>
    <s v="punkt adresowy podstawowy"/>
    <e v="#N/A"/>
    <b v="1"/>
    <n v="1"/>
    <b v="1"/>
    <n v="98"/>
    <n v="98"/>
    <d v="2022-03-23T00:00:00"/>
    <m/>
    <s v="BIERUŃ"/>
    <s v="Relacja: SBL1.MD093 - ANDRZEJA MIELĘCKIEGO 6"/>
    <s v="ND"/>
  </r>
  <r>
    <x v="72"/>
    <s v="BIERUŃ"/>
    <s v="ANDRZEJA MIELĘCKIEGO"/>
    <n v="22"/>
    <n v="1"/>
    <n v="0"/>
    <s v="napowietrzne"/>
    <s v="SBL1.MD093"/>
    <n v="7"/>
    <n v="91"/>
    <x v="2"/>
    <s v="M.16.P"/>
    <s v="słup"/>
    <s v="SBL1"/>
    <s v="M.15.B"/>
    <s v="SBL1.OLT1/1/12"/>
    <s v=""/>
    <s v="punkt adresowy podstawowy"/>
    <e v="#N/A"/>
    <b v="1"/>
    <n v="1"/>
    <b v="1"/>
    <n v="91"/>
    <n v="91"/>
    <d v="2022-03-23T00:00:00"/>
    <m/>
    <s v="BIERUŃ"/>
    <s v="Relacja: SBL1.MD093 - ANDRZEJA MIELĘCKIEGO 22"/>
    <s v="ND"/>
  </r>
  <r>
    <x v="73"/>
    <s v="BIERUŃ"/>
    <s v="ANDRZEJA MIELĘCKIEGO"/>
    <n v="8"/>
    <n v="1"/>
    <n v="0"/>
    <s v="napowietrzne"/>
    <s v="SBL1.MD093"/>
    <n v="7"/>
    <n v="81"/>
    <x v="2"/>
    <s v="M.16.P"/>
    <s v="słup"/>
    <s v="SBL1"/>
    <s v="M.15.B"/>
    <s v="SBL1.OLT1/1/12"/>
    <s v=""/>
    <s v="punkt adresowy podstawowy"/>
    <e v="#N/A"/>
    <b v="1"/>
    <n v="1"/>
    <b v="1"/>
    <n v="81"/>
    <n v="81"/>
    <d v="2022-03-23T00:00:00"/>
    <m/>
    <s v="BIERUŃ"/>
    <s v="Relacja: SBL1.MD093 - ANDRZEJA MIELĘCKIEGO 8"/>
    <s v="ND"/>
  </r>
  <r>
    <x v="74"/>
    <s v="BIERUŃ"/>
    <s v="ANDRZEJA MIELĘCKIEGO"/>
    <n v="12"/>
    <n v="1"/>
    <n v="0"/>
    <s v="napowietrzne"/>
    <s v="SBL1.MD093"/>
    <n v="7"/>
    <n v="53"/>
    <x v="2"/>
    <s v="M.16.P"/>
    <s v="słup"/>
    <s v="SBL1"/>
    <s v="M.15.B"/>
    <s v="SBL1.OLT1/1/12"/>
    <s v=""/>
    <s v="punkt adresowy podstawowy"/>
    <e v="#N/A"/>
    <b v="1"/>
    <n v="1"/>
    <b v="1"/>
    <n v="53"/>
    <n v="53"/>
    <d v="2022-03-23T00:00:00"/>
    <m/>
    <s v="BIERUŃ"/>
    <s v="Relacja: SBL1.MD093 - ANDRZEJA MIELĘCKIEGO 12"/>
    <s v="ND"/>
  </r>
  <r>
    <x v="75"/>
    <s v="BIERUŃ"/>
    <s v="ANDRZEJA MIELĘCKIEGO"/>
    <n v="16"/>
    <n v="1"/>
    <n v="0"/>
    <s v="napowietrzne"/>
    <s v="SBL1.MD093"/>
    <n v="7"/>
    <n v="36"/>
    <x v="2"/>
    <s v="M.16.P"/>
    <s v="słup"/>
    <s v="SBL1"/>
    <s v="M.15.B"/>
    <s v="SBL1.OLT1/1/12"/>
    <s v=""/>
    <s v="punkt adresowy podstawowy"/>
    <e v="#N/A"/>
    <b v="1"/>
    <n v="1"/>
    <b v="1"/>
    <n v="36"/>
    <n v="36"/>
    <d v="2022-03-23T00:00:00"/>
    <m/>
    <s v="BIERUŃ"/>
    <s v="Relacja: SBL1.MD093 - ANDRZEJA MIELĘCKIEGO 16"/>
    <s v="ND"/>
  </r>
  <r>
    <x v="76"/>
    <s v="BIERUŃ"/>
    <s v="DYRDY"/>
    <n v="45"/>
    <n v="2"/>
    <n v="0"/>
    <s v="napowietrzne"/>
    <s v="SBL1.MD094"/>
    <n v="6"/>
    <n v="119"/>
    <x v="2"/>
    <s v="M.16.P"/>
    <s v="słup"/>
    <s v="SBL1"/>
    <s v="M.15.B"/>
    <s v="SBL1.OLT1/1/12"/>
    <s v=""/>
    <s v="punkt adresowy podstawowy"/>
    <e v="#N/A"/>
    <b v="1"/>
    <n v="2"/>
    <b v="1"/>
    <n v="119"/>
    <n v="119"/>
    <d v="2022-03-23T00:00:00"/>
    <m/>
    <s v="BIERUŃ"/>
    <s v="Relacja: SBL1.MD094 - DYRDY 45"/>
    <s v="do pozyskania"/>
  </r>
  <r>
    <x v="77"/>
    <s v="BIERUŃ"/>
    <s v="DYRDY"/>
    <n v="47"/>
    <n v="1"/>
    <n v="0"/>
    <s v="napowietrzne"/>
    <s v="SBL1.MD094"/>
    <n v="6"/>
    <n v="101"/>
    <x v="2"/>
    <s v="M.16.P"/>
    <s v="słup"/>
    <s v="SBL1"/>
    <s v="M.15.B"/>
    <s v="SBL1.OLT1/1/12"/>
    <s v=""/>
    <s v="punkt adresowy podstawowy"/>
    <e v="#N/A"/>
    <b v="1"/>
    <n v="1"/>
    <b v="1"/>
    <n v="101"/>
    <n v="101"/>
    <d v="2022-03-23T00:00:00"/>
    <m/>
    <s v="BIERUŃ"/>
    <s v="Relacja: SBL1.MD094 - DYRDY 47"/>
    <s v="ND"/>
  </r>
  <r>
    <x v="78"/>
    <s v="BIERUŃ"/>
    <s v="DYRDY"/>
    <n v="37"/>
    <n v="2"/>
    <n v="0"/>
    <s v="napowietrzne"/>
    <s v="SBL1.MD094"/>
    <n v="6"/>
    <n v="101"/>
    <x v="2"/>
    <s v="M.16.P"/>
    <s v="słup"/>
    <s v="SBL1"/>
    <s v="M.15.B"/>
    <s v="SBL1.OLT1/1/12"/>
    <s v=""/>
    <s v="punkt adresowy podstawowy"/>
    <e v="#N/A"/>
    <b v="1"/>
    <n v="2"/>
    <b v="1"/>
    <n v="101"/>
    <n v="101"/>
    <d v="2022-03-23T00:00:00"/>
    <m/>
    <s v="BIERUŃ"/>
    <s v="Relacja: SBL1.MD094 - DYRDY 37"/>
    <s v="do pozyskania"/>
  </r>
  <r>
    <x v="79"/>
    <s v="BIERUŃ"/>
    <s v="DYRDY"/>
    <n v="28"/>
    <n v="1"/>
    <n v="0"/>
    <s v="napowietrzne"/>
    <s v="SBL1.MD094"/>
    <n v="6"/>
    <n v="26"/>
    <x v="2"/>
    <s v="M.16.P"/>
    <s v="słup"/>
    <s v="SBL1"/>
    <s v="M.15.B"/>
    <s v="SBL1.OLT1/1/12"/>
    <s v=""/>
    <s v="punkt adresowy podstawowy"/>
    <e v="#N/A"/>
    <b v="1"/>
    <n v="1"/>
    <b v="1"/>
    <n v="26"/>
    <n v="26"/>
    <d v="2022-03-23T00:00:00"/>
    <m/>
    <s v="BIERUŃ"/>
    <s v="Relacja: SBL1.MD094 - DYRDY 28"/>
    <s v="ND"/>
  </r>
  <r>
    <x v="80"/>
    <s v="BIERUŃ"/>
    <s v="TATARAKOWA"/>
    <n v="5"/>
    <n v="1"/>
    <n v="0"/>
    <s v="napowietrzne"/>
    <s v="SBL1.MD095"/>
    <n v="3"/>
    <n v="94"/>
    <x v="2"/>
    <s v="M.16.P"/>
    <s v="słup"/>
    <s v="SBL1"/>
    <s v="M.15.B"/>
    <s v="SBL1.OLT1/1/12"/>
    <s v=""/>
    <s v="punkt adresowy podstawowy"/>
    <e v="#N/A"/>
    <b v="1"/>
    <n v="1"/>
    <b v="1"/>
    <n v="94"/>
    <n v="94"/>
    <d v="2022-03-23T00:00:00"/>
    <m/>
    <s v="BIERUŃ"/>
    <s v="Relacja: SBL1.MD095 - TATARAKOWA 5"/>
    <s v="ND"/>
  </r>
  <r>
    <x v="81"/>
    <s v="BIERUŃ"/>
    <s v="TATARAKOWA"/>
    <n v="15"/>
    <n v="1"/>
    <n v="0"/>
    <s v="napowietrzne"/>
    <s v="SBL1.MD095"/>
    <n v="3"/>
    <n v="86"/>
    <x v="2"/>
    <s v="M.16.P"/>
    <s v="słup"/>
    <s v="SBL1"/>
    <s v="M.15.B"/>
    <s v="SBL1.OLT1/1/12"/>
    <s v=""/>
    <s v="punkt adresowy podstawowy"/>
    <e v="#N/A"/>
    <b v="1"/>
    <n v="1"/>
    <b v="1"/>
    <n v="86"/>
    <n v="86"/>
    <d v="2022-03-23T00:00:00"/>
    <m/>
    <s v="BIERUŃ"/>
    <s v="Relacja: SBL1.MD095 - TATARAKOWA 15"/>
    <s v="ND"/>
  </r>
  <r>
    <x v="82"/>
    <s v="BIERUŃ"/>
    <s v="TATARAKOWA"/>
    <n v="13"/>
    <n v="1"/>
    <n v="0"/>
    <s v="napowietrzne"/>
    <s v="SBL1.MD095"/>
    <n v="3"/>
    <n v="42"/>
    <x v="2"/>
    <s v="M.16.P"/>
    <s v="słup"/>
    <s v="SBL1"/>
    <s v="M.15.B"/>
    <s v="SBL1.OLT1/1/12"/>
    <s v=""/>
    <s v="punkt adresowy podstawowy"/>
    <e v="#N/A"/>
    <b v="1"/>
    <n v="1"/>
    <b v="1"/>
    <n v="42"/>
    <n v="42"/>
    <d v="2022-03-23T00:00:00"/>
    <m/>
    <s v="BIERUŃ"/>
    <s v="Relacja: SBL1.MD095 - TATARAKOWA 13"/>
    <s v="ND"/>
  </r>
  <r>
    <x v="83"/>
    <s v="BIERUŃ"/>
    <s v="NADBRZEŻNA"/>
    <n v="3"/>
    <n v="2"/>
    <n v="0"/>
    <s v="napowietrzne"/>
    <s v="SBL1.MD096"/>
    <n v="5"/>
    <n v="132"/>
    <x v="2"/>
    <s v="M.16.P"/>
    <s v="słup"/>
    <s v="SBL1"/>
    <s v="M.15.B"/>
    <s v="SBL1.OLT1/1/13"/>
    <s v=""/>
    <s v="punkt adresowy podstawowy"/>
    <e v="#N/A"/>
    <b v="1"/>
    <n v="2"/>
    <b v="1"/>
    <n v="132"/>
    <n v="132"/>
    <d v="2022-03-23T00:00:00"/>
    <m/>
    <s v="BIERUŃ"/>
    <s v="Relacja: SBL1.MD096 - NADBRZEŻNA 3"/>
    <s v="do pozyskania"/>
  </r>
  <r>
    <x v="84"/>
    <s v="BIERUŃ"/>
    <s v="NADBRZEŻNA"/>
    <n v="7"/>
    <n v="1"/>
    <n v="0"/>
    <s v="napowietrzne"/>
    <s v="SBL1.MD096"/>
    <n v="5"/>
    <n v="34"/>
    <x v="2"/>
    <s v="M.16.P"/>
    <s v="słup"/>
    <s v="SBL1"/>
    <s v="M.15.B"/>
    <s v="SBL1.OLT1/1/13"/>
    <s v=""/>
    <s v="punkt adresowy podstawowy"/>
    <e v="#N/A"/>
    <b v="1"/>
    <n v="1"/>
    <b v="1"/>
    <n v="34"/>
    <n v="34"/>
    <d v="2022-03-23T00:00:00"/>
    <m/>
    <s v="BIERUŃ"/>
    <s v="Relacja: SBL1.MD096 - NADBRZEŻNA 7"/>
    <s v="ND"/>
  </r>
  <r>
    <x v="85"/>
    <s v="BIERUŃ"/>
    <s v="NADBRZEŻNA"/>
    <n v="6"/>
    <n v="1"/>
    <n v="0"/>
    <s v="napowietrzne"/>
    <s v="SBL1.MD096"/>
    <n v="5"/>
    <n v="30"/>
    <x v="2"/>
    <s v="M.16.P"/>
    <s v="słup"/>
    <s v="SBL1"/>
    <s v="M.15.B"/>
    <s v="SBL1.OLT1/1/13"/>
    <s v=""/>
    <s v="punkt adresowy podstawowy"/>
    <e v="#N/A"/>
    <b v="1"/>
    <n v="1"/>
    <b v="1"/>
    <n v="30"/>
    <n v="30"/>
    <d v="2022-03-23T00:00:00"/>
    <m/>
    <s v="BIERUŃ"/>
    <s v="Relacja: SBL1.MD096 - NADBRZEŻNA 6"/>
    <s v="ND"/>
  </r>
  <r>
    <x v="86"/>
    <s v="BIERUŃ"/>
    <s v="NADBRZEŻNA"/>
    <n v="9"/>
    <n v="1"/>
    <n v="0"/>
    <s v="napowietrzne"/>
    <s v="SBL1.MD096"/>
    <n v="5"/>
    <n v="23"/>
    <x v="2"/>
    <s v="M.16.P"/>
    <s v="słup"/>
    <s v="SBL1"/>
    <s v="M.15.B"/>
    <s v="SBL1.OLT1/1/13"/>
    <s v=""/>
    <s v="punkt adresowy podstawowy"/>
    <e v="#N/A"/>
    <b v="1"/>
    <n v="1"/>
    <b v="1"/>
    <n v="23"/>
    <n v="23"/>
    <d v="2022-03-23T00:00:00"/>
    <m/>
    <s v="BIERUŃ"/>
    <s v="Relacja: SBL1.MD096 - NADBRZEŻNA 9"/>
    <s v="ND"/>
  </r>
  <r>
    <x v="87"/>
    <s v="BIERUŃ"/>
    <s v="NADBRZEŻNA"/>
    <n v="22"/>
    <n v="2"/>
    <n v="0"/>
    <s v="napowietrzne"/>
    <s v="SBL1.MD097"/>
    <n v="7"/>
    <n v="119"/>
    <x v="2"/>
    <s v="M.16.P"/>
    <s v="słup"/>
    <s v="SBL1"/>
    <s v="M.15.B"/>
    <s v="SBL1.OLT1/1/13"/>
    <s v=""/>
    <s v="punkt adresowy podstawowy"/>
    <e v="#N/A"/>
    <b v="1"/>
    <n v="2"/>
    <b v="1"/>
    <n v="119"/>
    <n v="119"/>
    <d v="2022-03-23T00:00:00"/>
    <m/>
    <s v="BIERUŃ"/>
    <s v="Relacja: SBL1.MD097 - NADBRZEŻNA 22"/>
    <s v="do pozyskania"/>
  </r>
  <r>
    <x v="88"/>
    <s v="BIERUŃ"/>
    <s v="NADBRZEŻNA"/>
    <n v="8"/>
    <n v="2"/>
    <n v="0"/>
    <s v="napowietrzne"/>
    <s v="SBL1.MD097"/>
    <n v="7"/>
    <n v="67"/>
    <x v="2"/>
    <s v="M.16.P"/>
    <s v="słup"/>
    <s v="SBL1"/>
    <s v="M.15.B"/>
    <s v="SBL1.OLT1/1/13"/>
    <s v=""/>
    <s v="punkt adresowy podstawowy"/>
    <e v="#N/A"/>
    <b v="1"/>
    <n v="2"/>
    <b v="1"/>
    <n v="67"/>
    <n v="67"/>
    <d v="2022-03-23T00:00:00"/>
    <m/>
    <s v="BIERUŃ"/>
    <s v="Relacja: SBL1.MD097 - NADBRZEŻNA 8"/>
    <s v="do pozyskania"/>
  </r>
  <r>
    <x v="89"/>
    <s v="BIERUŃ"/>
    <s v="NADBRZEŻNA"/>
    <s v="18A"/>
    <n v="1"/>
    <n v="0"/>
    <s v="napowietrzne"/>
    <s v="SBL1.MD097"/>
    <n v="7"/>
    <n v="60"/>
    <x v="2"/>
    <s v="M.16.P"/>
    <s v="słup"/>
    <s v="SBL1"/>
    <s v="M.15.B"/>
    <s v="SBL1.OLT1/1/13"/>
    <s v=""/>
    <s v="punkt adresowy podstawowy"/>
    <e v="#N/A"/>
    <b v="1"/>
    <n v="1"/>
    <b v="1"/>
    <n v="60"/>
    <n v="60"/>
    <d v="2022-03-23T00:00:00"/>
    <m/>
    <s v="BIERUŃ"/>
    <s v="Relacja: SBL1.MD097 - NADBRZEŻNA 18A"/>
    <s v="ND"/>
  </r>
  <r>
    <x v="90"/>
    <s v="BIERUŃ"/>
    <s v="NADBRZEŻNA"/>
    <n v="16"/>
    <n v="1"/>
    <n v="0"/>
    <s v="napowietrzne"/>
    <s v="SBL1.MD097"/>
    <n v="7"/>
    <n v="34"/>
    <x v="2"/>
    <s v="M.16.P"/>
    <s v="słup"/>
    <s v="SBL1"/>
    <s v="M.15.B"/>
    <s v="SBL1.OLT1/1/13"/>
    <s v=""/>
    <s v="punkt adresowy podstawowy"/>
    <e v="#N/A"/>
    <b v="1"/>
    <n v="1"/>
    <b v="1"/>
    <n v="34"/>
    <n v="34"/>
    <d v="2022-03-23T00:00:00"/>
    <m/>
    <s v="BIERUŃ"/>
    <s v="Relacja: SBL1.MD097 - NADBRZEŻNA 16"/>
    <s v="ND"/>
  </r>
  <r>
    <x v="91"/>
    <s v="BIERUŃ"/>
    <s v="NADBRZEŻNA"/>
    <n v="11"/>
    <n v="1"/>
    <n v="0"/>
    <s v="napowietrzne"/>
    <s v="SBL1.MD097"/>
    <n v="7"/>
    <n v="31"/>
    <x v="2"/>
    <s v="M.16.P"/>
    <s v="słup"/>
    <s v="SBL1"/>
    <s v="M.15.B"/>
    <s v="SBL1.OLT1/1/13"/>
    <s v=""/>
    <s v="punkt adresowy podstawowy"/>
    <e v="#N/A"/>
    <b v="1"/>
    <n v="1"/>
    <b v="1"/>
    <n v="31"/>
    <n v="31"/>
    <d v="2022-03-23T00:00:00"/>
    <m/>
    <s v="BIERUŃ"/>
    <s v="Relacja: SBL1.MD097 - NADBRZEŻNA 11"/>
    <s v="ND"/>
  </r>
  <r>
    <x v="92"/>
    <s v="BIERUŃ"/>
    <s v="SKOWRONKÓW"/>
    <n v="41"/>
    <n v="1"/>
    <n v="0"/>
    <s v="napowietrzne"/>
    <s v="SBL1.MD169"/>
    <n v="6"/>
    <n v="62"/>
    <x v="3"/>
    <s v="M.35.P"/>
    <s v="słup"/>
    <s v="SBL1"/>
    <s v="M.31.B"/>
    <s v="SBL1.OLT1/2/1"/>
    <s v=""/>
    <s v="punkt adresowy podstawowy"/>
    <e v="#N/A"/>
    <b v="1"/>
    <n v="1"/>
    <b v="1"/>
    <n v="62"/>
    <n v="0"/>
    <s v=""/>
    <m/>
    <s v="BIERUŃ"/>
    <s v="Relacja: SBL1.MD169 - SKOWRONKÓW 41"/>
    <s v="ND"/>
  </r>
  <r>
    <x v="93"/>
    <s v="BIERUŃ"/>
    <s v="SKOWRONKÓW"/>
    <n v="39"/>
    <n v="1"/>
    <n v="0"/>
    <s v="napowietrzne"/>
    <s v="SBL1.MD169"/>
    <n v="6"/>
    <n v="59"/>
    <x v="3"/>
    <s v="M.35.P"/>
    <s v="słup"/>
    <s v="SBL1"/>
    <s v="M.31.B"/>
    <s v="SBL1.OLT1/2/1"/>
    <s v=""/>
    <s v="punkt adresowy podstawowy"/>
    <e v="#N/A"/>
    <b v="1"/>
    <n v="1"/>
    <b v="1"/>
    <n v="59"/>
    <n v="0"/>
    <s v=""/>
    <m/>
    <s v="BIERUŃ"/>
    <s v="Relacja: SBL1.MD169 - SKOWRONKÓW 39"/>
    <s v="ND"/>
  </r>
  <r>
    <x v="94"/>
    <s v="BIERUŃ"/>
    <s v="SKOWRONKÓW"/>
    <n v="35"/>
    <n v="2"/>
    <n v="0"/>
    <s v="napowietrzne"/>
    <s v="SBL1.MD169"/>
    <n v="6"/>
    <n v="47"/>
    <x v="3"/>
    <s v="M.35.P"/>
    <s v="słup"/>
    <s v="SBL1"/>
    <s v="M.31.B"/>
    <s v="SBL1.OLT1/2/1"/>
    <s v=""/>
    <s v="punkt adresowy podstawowy"/>
    <e v="#N/A"/>
    <b v="1"/>
    <n v="2"/>
    <b v="1"/>
    <n v="47"/>
    <n v="0"/>
    <s v=""/>
    <m/>
    <s v="BIERUŃ"/>
    <s v="Relacja: SBL1.MD169 - SKOWRONKÓW 35"/>
    <s v="ND"/>
  </r>
  <r>
    <x v="95"/>
    <s v="BIERUŃ"/>
    <s v="SKOWRONKÓW"/>
    <n v="37"/>
    <n v="2"/>
    <n v="0"/>
    <s v="napowietrzne"/>
    <s v="SBL1.MD169"/>
    <n v="6"/>
    <n v="47"/>
    <x v="3"/>
    <s v="M.35.P"/>
    <s v="słup"/>
    <s v="SBL1"/>
    <s v="M.31.B"/>
    <s v="SBL1.OLT1/2/1"/>
    <s v=""/>
    <s v="punkt adresowy podstawowy"/>
    <e v="#N/A"/>
    <b v="1"/>
    <n v="2"/>
    <b v="1"/>
    <n v="47"/>
    <n v="0"/>
    <s v=""/>
    <m/>
    <s v="BIERUŃ"/>
    <s v="Relacja: SBL1.MD169 - SKOWRONKÓW 37"/>
    <s v="ND"/>
  </r>
  <r>
    <x v="96"/>
    <s v="BIERUŃ"/>
    <s v="SKOWRONKÓW"/>
    <n v="45"/>
    <n v="1"/>
    <n v="0"/>
    <s v="napowietrzne"/>
    <s v="SBL1.MD170"/>
    <n v="2"/>
    <n v="51"/>
    <x v="3"/>
    <s v="M.35.P"/>
    <s v="słup"/>
    <s v="SBL1"/>
    <s v="M.31.B"/>
    <s v="SBL1.OLT1/2/1"/>
    <s v=""/>
    <s v="punkt adresowy podstawowy"/>
    <e v="#N/A"/>
    <b v="1"/>
    <n v="1"/>
    <b v="1"/>
    <n v="51"/>
    <n v="0"/>
    <s v=""/>
    <m/>
    <s v="BIERUŃ"/>
    <s v="Relacja: SBL1.MD170 - SKOWRONKÓW 45"/>
    <s v="ND"/>
  </r>
  <r>
    <x v="97"/>
    <s v="BIERUŃ"/>
    <s v="SKOWRONKÓW"/>
    <n v="43"/>
    <n v="1"/>
    <n v="0"/>
    <s v="napowietrzne"/>
    <s v="SBL1.MD170"/>
    <n v="2"/>
    <n v="31"/>
    <x v="3"/>
    <s v="M.35.P"/>
    <s v="słup"/>
    <s v="SBL1"/>
    <s v="M.31.B"/>
    <s v="SBL1.OLT1/2/1"/>
    <s v=""/>
    <s v="punkt adresowy podstawowy"/>
    <e v="#N/A"/>
    <b v="1"/>
    <n v="1"/>
    <b v="1"/>
    <n v="31"/>
    <n v="0"/>
    <s v=""/>
    <m/>
    <s v="BIERUŃ"/>
    <s v="Relacja: SBL1.MD170 - SKOWRONKÓW 43"/>
    <s v="ND"/>
  </r>
  <r>
    <x v="98"/>
    <s v="BIERUŃ"/>
    <s v="SKOWRONKÓW"/>
    <s v="55A"/>
    <n v="1"/>
    <n v="0"/>
    <s v="napowietrzne"/>
    <s v="SBL1.MD171"/>
    <n v="3"/>
    <n v="100"/>
    <x v="3"/>
    <s v="M.35.P"/>
    <s v="słup"/>
    <s v="SBL1"/>
    <s v="M.31.B"/>
    <s v="SBL1.OLT1/2/1"/>
    <s v=""/>
    <s v="punkt adresowy podstawowy"/>
    <e v="#N/A"/>
    <b v="1"/>
    <n v="1"/>
    <b v="1"/>
    <n v="100"/>
    <n v="0"/>
    <s v=""/>
    <m/>
    <s v="BIERUŃ"/>
    <s v="Relacja: SBL1.MD171 - SKOWRONKÓW 55A"/>
    <s v="ND"/>
  </r>
  <r>
    <x v="99"/>
    <s v="BIERUŃ"/>
    <s v="SKOWRONKÓW"/>
    <n v="53"/>
    <n v="1"/>
    <n v="0"/>
    <s v="napowietrzne"/>
    <s v="SBL1.MD171"/>
    <n v="3"/>
    <n v="61"/>
    <x v="3"/>
    <s v="M.35.P"/>
    <s v="słup"/>
    <s v="SBL1"/>
    <s v="M.31.B"/>
    <s v="SBL1.OLT1/2/1"/>
    <s v=""/>
    <s v="punkt adresowy podstawowy"/>
    <e v="#N/A"/>
    <b v="1"/>
    <n v="1"/>
    <b v="1"/>
    <n v="61"/>
    <n v="0"/>
    <s v=""/>
    <m/>
    <s v="BIERUŃ"/>
    <s v="Relacja: SBL1.MD171 - SKOWRONKÓW 53"/>
    <s v="ND"/>
  </r>
  <r>
    <x v="100"/>
    <s v="BIERUŃ"/>
    <s v="SKOWRONKÓW"/>
    <n v="67"/>
    <n v="1"/>
    <n v="0"/>
    <s v="napowietrzne"/>
    <s v="SBL1.MD171"/>
    <n v="3"/>
    <n v="59"/>
    <x v="3"/>
    <s v="M.35.P"/>
    <s v="słup"/>
    <s v="SBL1"/>
    <s v="M.31.B"/>
    <s v="SBL1.OLT1/2/1"/>
    <s v=""/>
    <s v="punkt adresowy podstawowy"/>
    <e v="#N/A"/>
    <b v="1"/>
    <n v="1"/>
    <b v="1"/>
    <n v="59"/>
    <n v="0"/>
    <s v=""/>
    <m/>
    <s v="BIERUŃ"/>
    <s v="Relacja: SBL1.MD171 - SKOWRONKÓW 67"/>
    <s v="ND"/>
  </r>
  <r>
    <x v="101"/>
    <s v="BIERUŃ"/>
    <s v="SKOWRONKÓW"/>
    <s v="39C"/>
    <n v="2"/>
    <n v="0"/>
    <s v="napowietrzne"/>
    <s v="SBL1.MD172"/>
    <n v="8"/>
    <n v="240"/>
    <x v="3"/>
    <s v="M.35.P"/>
    <s v="słup"/>
    <s v="SBL1"/>
    <s v="M.31.B"/>
    <s v="SBL1.OLT1/2/1"/>
    <s v=""/>
    <s v="punkt adresowy podstawowy"/>
    <e v="#N/A"/>
    <b v="1"/>
    <n v="2"/>
    <b v="1"/>
    <n v="240"/>
    <n v="0"/>
    <s v=""/>
    <m/>
    <s v="BIERUŃ"/>
    <s v="Relacja: SBL1.MD172 - SKOWRONKÓW 39C"/>
    <s v="ND"/>
  </r>
  <r>
    <x v="102"/>
    <s v="BIERUŃ"/>
    <s v="SKOWRONKÓW"/>
    <n v="15"/>
    <n v="1"/>
    <n v="0"/>
    <s v="napowietrzne"/>
    <s v="SBL1.MD172"/>
    <n v="8"/>
    <n v="175"/>
    <x v="3"/>
    <s v="M.35.P"/>
    <s v="słup"/>
    <s v="SBL1"/>
    <s v="M.31.B"/>
    <s v="SBL1.OLT1/2/1"/>
    <s v=""/>
    <s v="punkt adresowy podstawowy"/>
    <e v="#N/A"/>
    <b v="1"/>
    <n v="1"/>
    <b v="1"/>
    <n v="175"/>
    <n v="0"/>
    <s v=""/>
    <m/>
    <s v="BIERUŃ"/>
    <s v="Relacja: SBL1.MD172 - SKOWRONKÓW 15"/>
    <s v="ND"/>
  </r>
  <r>
    <x v="103"/>
    <s v="BIERUŃ"/>
    <s v="SKOWRONKÓW"/>
    <n v="13"/>
    <n v="1"/>
    <n v="0"/>
    <s v="napowietrzne"/>
    <s v="SBL1.MD172"/>
    <n v="8"/>
    <n v="125"/>
    <x v="3"/>
    <s v="M.35.P"/>
    <s v="słup"/>
    <s v="SBL1"/>
    <s v="M.31.B"/>
    <s v="SBL1.OLT1/2/1"/>
    <s v=""/>
    <s v="punkt adresowy podstawowy"/>
    <e v="#N/A"/>
    <b v="1"/>
    <n v="1"/>
    <b v="1"/>
    <n v="125"/>
    <n v="0"/>
    <s v=""/>
    <m/>
    <s v="BIERUŃ"/>
    <s v="Relacja: SBL1.MD172 - SKOWRONKÓW 13"/>
    <s v="ND"/>
  </r>
  <r>
    <x v="104"/>
    <s v="BIERUŃ"/>
    <s v="SKOWRONKÓW"/>
    <n v="11"/>
    <n v="1"/>
    <n v="0"/>
    <s v="napowietrzne"/>
    <s v="SBL1.MD172"/>
    <n v="8"/>
    <n v="104"/>
    <x v="3"/>
    <s v="M.35.P"/>
    <s v="słup"/>
    <s v="SBL1"/>
    <s v="M.31.B"/>
    <s v="SBL1.OLT1/2/1"/>
    <s v=""/>
    <s v="punkt adresowy podstawowy"/>
    <e v="#N/A"/>
    <b v="1"/>
    <n v="1"/>
    <b v="1"/>
    <n v="104"/>
    <n v="0"/>
    <s v=""/>
    <m/>
    <s v="BIERUŃ"/>
    <s v="Relacja: SBL1.MD172 - SKOWRONKÓW 11"/>
    <s v="ND"/>
  </r>
  <r>
    <x v="105"/>
    <s v="BIERUŃ"/>
    <s v="SKOWRONKÓW"/>
    <s v="37E"/>
    <n v="1"/>
    <n v="0"/>
    <s v="napowietrzne"/>
    <s v="SBL1.MD172"/>
    <n v="8"/>
    <n v="100"/>
    <x v="3"/>
    <s v="M.35.P"/>
    <s v="słup"/>
    <s v="SBL1"/>
    <s v="M.31.B"/>
    <s v="SBL1.OLT1/2/1"/>
    <s v=""/>
    <s v="punkt adresowy podstawowy"/>
    <e v="#N/A"/>
    <b v="1"/>
    <n v="1"/>
    <b v="1"/>
    <n v="100"/>
    <n v="0"/>
    <s v=""/>
    <m/>
    <s v="BIERUŃ"/>
    <s v="Relacja: SBL1.MD172 - SKOWRONKÓW 37E"/>
    <s v="ND"/>
  </r>
  <r>
    <x v="106"/>
    <s v="BIERUŃ"/>
    <s v="SKOWRONKÓW"/>
    <n v="9"/>
    <n v="1"/>
    <n v="0"/>
    <s v="napowietrzne"/>
    <s v="SBL1.MD172"/>
    <n v="8"/>
    <n v="96"/>
    <x v="3"/>
    <s v="M.35.P"/>
    <s v="słup"/>
    <s v="SBL1"/>
    <s v="M.31.B"/>
    <s v="SBL1.OLT1/2/1"/>
    <s v=""/>
    <s v="punkt adresowy podstawowy"/>
    <e v="#N/A"/>
    <b v="1"/>
    <n v="1"/>
    <b v="1"/>
    <n v="96"/>
    <n v="0"/>
    <s v=""/>
    <m/>
    <s v="BIERUŃ"/>
    <s v="Relacja: SBL1.MD172 - SKOWRONKÓW 9"/>
    <s v="ND"/>
  </r>
  <r>
    <x v="107"/>
    <s v="BIERUŃ"/>
    <s v="SKOWRONKÓW"/>
    <n v="27"/>
    <n v="1"/>
    <n v="0"/>
    <s v="napowietrzne"/>
    <s v="SBL1.MD172"/>
    <n v="8"/>
    <n v="34"/>
    <x v="3"/>
    <s v="M.35.P"/>
    <s v="słup"/>
    <s v="SBL1"/>
    <s v="M.31.B"/>
    <s v="SBL1.OLT1/2/1"/>
    <s v=""/>
    <s v="punkt adresowy podstawowy"/>
    <e v="#N/A"/>
    <b v="1"/>
    <n v="1"/>
    <b v="1"/>
    <n v="34"/>
    <n v="0"/>
    <s v=""/>
    <m/>
    <s v="BIERUŃ"/>
    <s v="Relacja: SBL1.MD172 - SKOWRONKÓW 27"/>
    <s v="ND"/>
  </r>
  <r>
    <x v="108"/>
    <s v="BIERUŃ"/>
    <s v="SKOWRONKÓW"/>
    <n v="49"/>
    <n v="2"/>
    <n v="0"/>
    <s v="napowietrzne"/>
    <s v="SBL1.MD173"/>
    <n v="4"/>
    <n v="118"/>
    <x v="3"/>
    <s v="M.35.P"/>
    <s v="słup"/>
    <s v="SBL1"/>
    <s v="M.31.B"/>
    <s v="SBL1.OLT1/2/1"/>
    <s v=""/>
    <s v="punkt adresowy podstawowy"/>
    <e v="#N/A"/>
    <b v="1"/>
    <n v="2"/>
    <b v="1"/>
    <n v="118"/>
    <n v="0"/>
    <s v=""/>
    <m/>
    <s v="BIERUŃ"/>
    <s v="Relacja: SBL1.MD173 - SKOWRONKÓW 49"/>
    <s v="ND"/>
  </r>
  <r>
    <x v="109"/>
    <s v="BIERUŃ"/>
    <s v="SKOWRONKÓW"/>
    <n v="63"/>
    <n v="1"/>
    <n v="0"/>
    <s v="napowietrzne"/>
    <s v="SBL1.MD173"/>
    <n v="4"/>
    <n v="77"/>
    <x v="3"/>
    <s v="M.35.P"/>
    <s v="słup"/>
    <s v="SBL1"/>
    <s v="M.31.B"/>
    <s v="SBL1.OLT1/2/1"/>
    <s v=""/>
    <s v="punkt adresowy podstawowy"/>
    <e v="#N/A"/>
    <b v="1"/>
    <n v="1"/>
    <b v="1"/>
    <n v="77"/>
    <n v="0"/>
    <s v=""/>
    <m/>
    <s v="BIERUŃ"/>
    <s v="Relacja: SBL1.MD173 - SKOWRONKÓW 63"/>
    <s v="ND"/>
  </r>
  <r>
    <x v="110"/>
    <s v="BIERUŃ"/>
    <s v="SKOWRONKÓW"/>
    <n v="55"/>
    <n v="1"/>
    <n v="0"/>
    <s v="napowietrzne"/>
    <s v="SBL1.MD173"/>
    <n v="4"/>
    <n v="32"/>
    <x v="3"/>
    <s v="M.35.P"/>
    <s v="słup"/>
    <s v="SBL1"/>
    <s v="M.31.B"/>
    <s v="SBL1.OLT1/2/1"/>
    <s v=""/>
    <s v="punkt adresowy podstawowy"/>
    <e v="#N/A"/>
    <b v="1"/>
    <n v="1"/>
    <b v="1"/>
    <n v="32"/>
    <n v="0"/>
    <s v=""/>
    <m/>
    <s v="BIERUŃ"/>
    <s v="Relacja: SBL1.MD173 - SKOWRONKÓW 55"/>
    <s v="ND"/>
  </r>
  <r>
    <x v="111"/>
    <s v="BIERUŃ"/>
    <s v="RÓWNOLEGŁA"/>
    <n v="3"/>
    <n v="2"/>
    <n v="0"/>
    <s v="napowietrzne"/>
    <s v="SBL1.MD174"/>
    <n v="7"/>
    <n v="136"/>
    <x v="3"/>
    <s v="M.35.P"/>
    <s v="słup"/>
    <s v="SBL1"/>
    <s v="M.31.B"/>
    <s v="SBL1.OLT1/2/2"/>
    <s v=""/>
    <s v="punkt adresowy podstawowy"/>
    <e v="#N/A"/>
    <b v="1"/>
    <n v="2"/>
    <b v="1"/>
    <n v="136"/>
    <n v="0"/>
    <s v=""/>
    <m/>
    <s v="BIERUŃ"/>
    <s v="Relacja: SBL1.MD174 - RÓWNOLEGŁA 3"/>
    <s v="ND"/>
  </r>
  <r>
    <x v="112"/>
    <s v="BIERUŃ"/>
    <s v="PRZECZNICA"/>
    <n v="8"/>
    <n v="1"/>
    <n v="0"/>
    <s v="napowietrzne"/>
    <s v="SBL1.MD174"/>
    <n v="7"/>
    <n v="115"/>
    <x v="3"/>
    <s v="M.35.P"/>
    <s v="słup"/>
    <s v="SBL1"/>
    <s v="M.31.B"/>
    <s v="SBL1.OLT1/2/2"/>
    <s v=""/>
    <s v="punkt adresowy podstawowy"/>
    <e v="#N/A"/>
    <b v="1"/>
    <n v="1"/>
    <b v="1"/>
    <n v="115"/>
    <n v="0"/>
    <s v=""/>
    <m/>
    <s v="BIERUŃ"/>
    <s v="Relacja: SBL1.MD174 - PRZECZNICA 8"/>
    <s v="ND"/>
  </r>
  <r>
    <x v="113"/>
    <s v="BIERUŃ"/>
    <s v="RÓWNOLEGŁA"/>
    <n v="11"/>
    <n v="1"/>
    <n v="0"/>
    <s v="napowietrzne"/>
    <s v="SBL1.MD174"/>
    <n v="7"/>
    <n v="112"/>
    <x v="3"/>
    <s v="M.35.P"/>
    <s v="słup"/>
    <s v="SBL1"/>
    <s v="M.31.B"/>
    <s v="SBL1.OLT1/2/2"/>
    <s v=""/>
    <s v="punkt adresowy podstawowy"/>
    <e v="#N/A"/>
    <b v="1"/>
    <n v="1"/>
    <b v="1"/>
    <n v="112"/>
    <n v="0"/>
    <s v=""/>
    <m/>
    <s v="BIERUŃ"/>
    <s v="Relacja: SBL1.MD174 - RÓWNOLEGŁA 11"/>
    <s v="ND"/>
  </r>
  <r>
    <x v="114"/>
    <s v="BIERUŃ"/>
    <s v="PRZECZNICA"/>
    <n v="6"/>
    <n v="1"/>
    <n v="0"/>
    <s v="napowietrzne"/>
    <s v="SBL1.MD174"/>
    <n v="7"/>
    <n v="89"/>
    <x v="3"/>
    <s v="M.35.P"/>
    <s v="słup"/>
    <s v="SBL1"/>
    <s v="M.31.B"/>
    <s v="SBL1.OLT1/2/2"/>
    <s v=""/>
    <s v="punkt adresowy podstawowy"/>
    <e v="#N/A"/>
    <b v="1"/>
    <n v="1"/>
    <b v="1"/>
    <n v="89"/>
    <n v="0"/>
    <s v=""/>
    <m/>
    <s v="BIERUŃ"/>
    <s v="Relacja: SBL1.MD174 - PRZECZNICA 6"/>
    <s v="ND"/>
  </r>
  <r>
    <x v="115"/>
    <s v="BIERUŃ"/>
    <s v="RÓWNOLEGŁA"/>
    <n v="9"/>
    <n v="1"/>
    <n v="0"/>
    <s v="napowietrzne"/>
    <s v="SBL1.MD174"/>
    <n v="7"/>
    <n v="76"/>
    <x v="3"/>
    <s v="M.35.P"/>
    <s v="słup"/>
    <s v="SBL1"/>
    <s v="M.31.B"/>
    <s v="SBL1.OLT1/2/2"/>
    <s v=""/>
    <s v="punkt adresowy podstawowy"/>
    <e v="#N/A"/>
    <b v="1"/>
    <n v="1"/>
    <b v="1"/>
    <n v="76"/>
    <n v="0"/>
    <s v=""/>
    <m/>
    <s v="BIERUŃ"/>
    <s v="Relacja: SBL1.MD174 - RÓWNOLEGŁA 9"/>
    <s v="ND"/>
  </r>
  <r>
    <x v="116"/>
    <s v="BIERUŃ"/>
    <s v="RÓWNOLEGŁA"/>
    <n v="5"/>
    <n v="1"/>
    <n v="0"/>
    <s v="napowietrzne"/>
    <s v="SBL1.MD174"/>
    <n v="7"/>
    <n v="75"/>
    <x v="3"/>
    <s v="M.35.P"/>
    <s v="słup"/>
    <s v="SBL1"/>
    <s v="M.31.B"/>
    <s v="SBL1.OLT1/2/2"/>
    <s v=""/>
    <s v="punkt adresowy podstawowy"/>
    <e v="#N/A"/>
    <b v="1"/>
    <n v="1"/>
    <b v="1"/>
    <n v="75"/>
    <n v="0"/>
    <s v=""/>
    <m/>
    <s v="BIERUŃ"/>
    <s v="Relacja: SBL1.MD174 - RÓWNOLEGŁA 5"/>
    <s v="ND"/>
  </r>
  <r>
    <x v="117"/>
    <s v="BIERUŃ"/>
    <s v="PRZECZNICA"/>
    <n v="16"/>
    <n v="1"/>
    <n v="0"/>
    <s v="napowietrzne"/>
    <s v="SBL1.MD175"/>
    <n v="7"/>
    <n v="121"/>
    <x v="3"/>
    <s v="M.35.P"/>
    <s v="słup"/>
    <s v="SBL1"/>
    <s v="M.31.B"/>
    <s v="SBL1.OLT1/2/2"/>
    <s v=""/>
    <s v="punkt adresowy podstawowy"/>
    <e v="#N/A"/>
    <b v="1"/>
    <n v="1"/>
    <b v="1"/>
    <n v="121"/>
    <n v="0"/>
    <s v=""/>
    <m/>
    <s v="BIERUŃ"/>
    <s v="Relacja: SBL1.MD175 - PRZECZNICA 16"/>
    <s v="ND"/>
  </r>
  <r>
    <x v="118"/>
    <s v="BIERUŃ"/>
    <s v="PRZECZNICA"/>
    <n v="5"/>
    <n v="1"/>
    <n v="0"/>
    <s v="napowietrzne"/>
    <s v="SBL1.MD175"/>
    <n v="7"/>
    <n v="111"/>
    <x v="3"/>
    <s v="M.35.P"/>
    <s v="słup"/>
    <s v="SBL1"/>
    <s v="M.31.B"/>
    <s v="SBL1.OLT1/2/2"/>
    <s v=""/>
    <s v="punkt adresowy podstawowy"/>
    <e v="#N/A"/>
    <b v="1"/>
    <n v="1"/>
    <b v="1"/>
    <n v="111"/>
    <n v="0"/>
    <s v=""/>
    <m/>
    <s v="BIERUŃ"/>
    <s v="Relacja: SBL1.MD175 - PRZECZNICA 5"/>
    <s v="ND"/>
  </r>
  <r>
    <x v="119"/>
    <s v="BIERUŃ"/>
    <s v="PRZECZNICA"/>
    <n v="9"/>
    <n v="1"/>
    <n v="0"/>
    <s v="napowietrzne"/>
    <s v="SBL1.MD175"/>
    <n v="7"/>
    <n v="95"/>
    <x v="3"/>
    <s v="M.35.P"/>
    <s v="słup"/>
    <s v="SBL1"/>
    <s v="M.31.B"/>
    <s v="SBL1.OLT1/2/2"/>
    <s v=""/>
    <s v="punkt adresowy podstawowy"/>
    <e v="#N/A"/>
    <b v="1"/>
    <n v="1"/>
    <b v="1"/>
    <n v="95"/>
    <n v="0"/>
    <s v=""/>
    <m/>
    <s v="BIERUŃ"/>
    <s v="Relacja: SBL1.MD175 - PRZECZNICA 9"/>
    <s v="ND"/>
  </r>
  <r>
    <x v="120"/>
    <s v="BIERUŃ"/>
    <s v="PRZECZNICA"/>
    <s v="5A"/>
    <n v="1"/>
    <n v="0"/>
    <s v="napowietrzne"/>
    <s v="SBL1.MD175"/>
    <n v="7"/>
    <n v="93"/>
    <x v="3"/>
    <s v="M.35.P"/>
    <s v="słup"/>
    <s v="SBL1"/>
    <s v="M.31.B"/>
    <s v="SBL1.OLT1/2/2"/>
    <s v=""/>
    <s v="punkt adresowy podstawowy"/>
    <e v="#N/A"/>
    <b v="1"/>
    <n v="1"/>
    <b v="1"/>
    <n v="93"/>
    <n v="0"/>
    <s v=""/>
    <m/>
    <s v="BIERUŃ"/>
    <s v="Relacja: SBL1.MD175 - PRZECZNICA 5A"/>
    <s v="ND"/>
  </r>
  <r>
    <x v="121"/>
    <s v="BIERUŃ"/>
    <s v="PRZECZNICA"/>
    <s v="5D"/>
    <n v="1"/>
    <n v="0"/>
    <s v="napowietrzne"/>
    <s v="SBL1.MD175"/>
    <n v="7"/>
    <n v="60"/>
    <x v="3"/>
    <s v="M.35.P"/>
    <s v="słup"/>
    <s v="SBL1"/>
    <s v="M.31.B"/>
    <s v="SBL1.OLT1/2/2"/>
    <s v=""/>
    <s v="punkt adresowy podstawowy"/>
    <e v="#N/A"/>
    <b v="1"/>
    <n v="1"/>
    <b v="1"/>
    <n v="60"/>
    <n v="0"/>
    <s v=""/>
    <m/>
    <s v="BIERUŃ"/>
    <s v="Relacja: SBL1.MD175 - PRZECZNICA 5D"/>
    <s v="ND"/>
  </r>
  <r>
    <x v="122"/>
    <s v="BIERUŃ"/>
    <s v="PRZECZNICA"/>
    <n v="12"/>
    <n v="1"/>
    <n v="0"/>
    <s v="napowietrzne"/>
    <s v="SBL1.MD175"/>
    <n v="7"/>
    <n v="51"/>
    <x v="3"/>
    <s v="M.35.P"/>
    <s v="słup"/>
    <s v="SBL1"/>
    <s v="M.31.B"/>
    <s v="SBL1.OLT1/2/2"/>
    <s v=""/>
    <s v="punkt adresowy podstawowy"/>
    <e v="#N/A"/>
    <b v="1"/>
    <n v="1"/>
    <b v="1"/>
    <n v="51"/>
    <n v="0"/>
    <s v=""/>
    <m/>
    <s v="BIERUŃ"/>
    <s v="Relacja: SBL1.MD175 - PRZECZNICA 12"/>
    <s v="ND"/>
  </r>
  <r>
    <x v="123"/>
    <s v="BIERUŃ"/>
    <s v="PRZECZNICA"/>
    <n v="14"/>
    <n v="1"/>
    <n v="0"/>
    <s v="napowietrzne"/>
    <s v="SBL1.MD175"/>
    <n v="7"/>
    <n v="32"/>
    <x v="3"/>
    <s v="M.35.P"/>
    <s v="słup"/>
    <s v="SBL1"/>
    <s v="M.31.B"/>
    <s v="SBL1.OLT1/2/2"/>
    <s v=""/>
    <s v="punkt adresowy podstawowy"/>
    <e v="#N/A"/>
    <b v="1"/>
    <n v="1"/>
    <b v="1"/>
    <n v="32"/>
    <n v="0"/>
    <s v=""/>
    <m/>
    <s v="BIERUŃ"/>
    <s v="Relacja: SBL1.MD175 - PRZECZNICA 14"/>
    <s v="ND"/>
  </r>
  <r>
    <x v="124"/>
    <s v="BIERUŃ"/>
    <s v="PRZECZNICA"/>
    <n v="15"/>
    <n v="1"/>
    <n v="0"/>
    <s v="napowietrzne"/>
    <s v="SBL1.MD176"/>
    <n v="2"/>
    <n v="166"/>
    <x v="3"/>
    <s v="M.35.P"/>
    <s v="słup"/>
    <s v="SBL1"/>
    <s v="M.31.B"/>
    <s v="SBL1.OLT1/2/2"/>
    <s v=""/>
    <s v="punkt adresowy podstawowy"/>
    <e v="#N/A"/>
    <b v="1"/>
    <n v="1"/>
    <b v="1"/>
    <n v="166"/>
    <n v="0"/>
    <s v=""/>
    <m/>
    <s v="BIERUŃ"/>
    <s v="Relacja: SBL1.MD176 - PRZECZNICA 15"/>
    <s v="ND"/>
  </r>
  <r>
    <x v="125"/>
    <s v="BIERUŃ"/>
    <s v="PRZECZNICA"/>
    <n v="18"/>
    <n v="1"/>
    <n v="0"/>
    <s v="napowietrzne"/>
    <s v="SBL1.MD176"/>
    <n v="2"/>
    <n v="147"/>
    <x v="3"/>
    <s v="M.35.P"/>
    <s v="słup"/>
    <s v="SBL1"/>
    <s v="M.31.B"/>
    <s v="SBL1.OLT1/2/2"/>
    <s v=""/>
    <s v="punkt adresowy podstawowy"/>
    <e v="#N/A"/>
    <b v="1"/>
    <n v="1"/>
    <b v="1"/>
    <n v="147"/>
    <n v="0"/>
    <s v=""/>
    <m/>
    <s v="BIERUŃ"/>
    <s v="Relacja: SBL1.MD176 - PRZECZNICA 18"/>
    <s v="ND"/>
  </r>
  <r>
    <x v="126"/>
    <s v="BIERUŃ"/>
    <s v="RÓWNOLEGŁA"/>
    <n v="17"/>
    <n v="2"/>
    <n v="0"/>
    <s v="napowietrzne"/>
    <s v="SBL1.MD177"/>
    <n v="6"/>
    <n v="124"/>
    <x v="3"/>
    <s v="M.35.P"/>
    <s v="słup"/>
    <s v="SBL1"/>
    <s v="M.31.B"/>
    <s v="SBL1.OLT1/2/2"/>
    <s v=""/>
    <s v="punkt adresowy podstawowy"/>
    <e v="#N/A"/>
    <b v="1"/>
    <n v="2"/>
    <b v="1"/>
    <n v="124"/>
    <n v="0"/>
    <s v=""/>
    <m/>
    <s v="BIERUŃ"/>
    <s v="Relacja: SBL1.MD177 - RÓWNOLEGŁA 17"/>
    <s v="ND"/>
  </r>
  <r>
    <x v="127"/>
    <s v="BIERUŃ"/>
    <s v="RÓWNOLEGŁA"/>
    <n v="23"/>
    <n v="1"/>
    <n v="0"/>
    <s v="napowietrzne"/>
    <s v="SBL1.MD177"/>
    <n v="6"/>
    <n v="104"/>
    <x v="3"/>
    <s v="M.35.P"/>
    <s v="słup"/>
    <s v="SBL1"/>
    <s v="M.31.B"/>
    <s v="SBL1.OLT1/2/2"/>
    <s v=""/>
    <s v="punkt adresowy podstawowy"/>
    <e v="#N/A"/>
    <b v="1"/>
    <n v="1"/>
    <b v="1"/>
    <n v="104"/>
    <n v="0"/>
    <s v=""/>
    <m/>
    <s v="BIERUŃ"/>
    <s v="Relacja: SBL1.MD177 - RÓWNOLEGŁA 23"/>
    <s v="ND"/>
  </r>
  <r>
    <x v="128"/>
    <s v="BIERUŃ"/>
    <s v="RÓWNOLEGŁA"/>
    <n v="13"/>
    <n v="1"/>
    <n v="0"/>
    <s v="napowietrzne"/>
    <s v="SBL1.MD177"/>
    <n v="6"/>
    <n v="104"/>
    <x v="3"/>
    <s v="M.35.P"/>
    <s v="słup"/>
    <s v="SBL1"/>
    <s v="M.31.B"/>
    <s v="SBL1.OLT1/2/2"/>
    <s v=""/>
    <s v="punkt adresowy podstawowy"/>
    <e v="#N/A"/>
    <b v="1"/>
    <n v="1"/>
    <b v="1"/>
    <n v="104"/>
    <n v="0"/>
    <s v=""/>
    <m/>
    <s v="BIERUŃ"/>
    <s v="Relacja: SBL1.MD177 - RÓWNOLEGŁA 13"/>
    <s v="ND"/>
  </r>
  <r>
    <x v="129"/>
    <s v="BIERUŃ"/>
    <s v="RÓWNOLEGŁA"/>
    <n v="15"/>
    <n v="1"/>
    <n v="0"/>
    <s v="napowietrzne"/>
    <s v="SBL1.MD177"/>
    <n v="6"/>
    <n v="59"/>
    <x v="3"/>
    <s v="M.35.P"/>
    <s v="słup"/>
    <s v="SBL1"/>
    <s v="M.31.B"/>
    <s v="SBL1.OLT1/2/2"/>
    <s v=""/>
    <s v="punkt adresowy podstawowy"/>
    <e v="#N/A"/>
    <b v="1"/>
    <n v="1"/>
    <b v="1"/>
    <n v="59"/>
    <n v="0"/>
    <s v=""/>
    <m/>
    <s v="BIERUŃ"/>
    <s v="Relacja: SBL1.MD177 - RÓWNOLEGŁA 15"/>
    <s v="ND"/>
  </r>
  <r>
    <x v="130"/>
    <s v="BIERUŃ"/>
    <s v="RÓWNOLEGŁA"/>
    <n v="19"/>
    <n v="1"/>
    <n v="0"/>
    <s v="napowietrzne"/>
    <s v="SBL1.MD177"/>
    <n v="6"/>
    <n v="21"/>
    <x v="3"/>
    <s v="M.35.P"/>
    <s v="słup"/>
    <s v="SBL1"/>
    <s v="M.31.B"/>
    <s v="SBL1.OLT1/2/2"/>
    <s v=""/>
    <s v="punkt adresowy podstawowy"/>
    <e v="#N/A"/>
    <b v="1"/>
    <n v="1"/>
    <b v="1"/>
    <n v="21"/>
    <n v="0"/>
    <s v=""/>
    <m/>
    <s v="BIERUŃ"/>
    <s v="Relacja: SBL1.MD177 - RÓWNOLEGŁA 19"/>
    <s v="ND"/>
  </r>
  <r>
    <x v="131"/>
    <s v="CHEŁM ŚLĄSKI"/>
    <s v="CHEŁMSKA"/>
    <n v="122"/>
    <n v="1"/>
    <n v="0"/>
    <s v="napowietrzne"/>
    <s v="SBL1.MD182"/>
    <n v="1"/>
    <n v="81"/>
    <x v="4"/>
    <s v="M.36.P"/>
    <s v="słup"/>
    <s v="SBL1"/>
    <s v="M.36.B"/>
    <s v="SBL1.OLT1/2/3"/>
    <s v=""/>
    <s v="punkt adresowy podstawowy"/>
    <e v="#N/A"/>
    <b v="1"/>
    <n v="1"/>
    <b v="1"/>
    <n v="81"/>
    <n v="0"/>
    <s v=""/>
    <m/>
    <s v="CHEŁM ŚLĄSKI"/>
    <s v="Relacja: SBL1.MD182 - CHEŁMSKA 122"/>
    <s v="ND"/>
  </r>
  <r>
    <x v="132"/>
    <s v="LĘDZINY"/>
    <s v="DZIKOWA"/>
    <n v="10"/>
    <n v="1"/>
    <n v="0"/>
    <s v="napowietrzne"/>
    <s v="SBL1.MD183"/>
    <n v="3"/>
    <n v="118"/>
    <x v="4"/>
    <s v="M.36.P"/>
    <s v="słup"/>
    <s v="SBL1"/>
    <s v="M.36.B"/>
    <s v="SBL1.OLT1/2/4"/>
    <s v=""/>
    <s v="punkt adresowy podstawowy"/>
    <e v="#N/A"/>
    <b v="1"/>
    <n v="1"/>
    <b v="1"/>
    <n v="118"/>
    <n v="0"/>
    <s v=""/>
    <m/>
    <s v="LĘDZINY"/>
    <s v="Relacja: SBL1.MD183 - DZIKOWA 10"/>
    <s v="ND"/>
  </r>
  <r>
    <x v="133"/>
    <s v="LĘDZINY"/>
    <s v="CZEREMCHY"/>
    <n v="1"/>
    <n v="1"/>
    <n v="0"/>
    <s v="napowietrzne"/>
    <s v="SBL1.MD183"/>
    <n v="3"/>
    <n v="95"/>
    <x v="4"/>
    <s v="M.36.P"/>
    <s v="słup"/>
    <s v="SBL1"/>
    <s v="M.36.B"/>
    <s v="SBL1.OLT1/2/4"/>
    <s v=""/>
    <s v="punkt adresowy podstawowy"/>
    <e v="#N/A"/>
    <b v="1"/>
    <n v="1"/>
    <b v="1"/>
    <n v="95"/>
    <n v="0"/>
    <s v=""/>
    <m/>
    <s v="LĘDZINY"/>
    <s v="Relacja: SBL1.MD183 - CZEREMCHY 1"/>
    <s v="ND"/>
  </r>
  <r>
    <x v="134"/>
    <s v="LĘDZINY"/>
    <s v="DZIKOWA"/>
    <n v="8"/>
    <n v="1"/>
    <n v="0"/>
    <s v="napowietrzne"/>
    <s v="SBL1.MD183"/>
    <n v="3"/>
    <n v="94"/>
    <x v="4"/>
    <s v="M.36.P"/>
    <s v="słup"/>
    <s v="SBL1"/>
    <s v="M.36.B"/>
    <s v="SBL1.OLT1/2/4"/>
    <s v=""/>
    <s v="punkt adresowy podstawowy"/>
    <e v="#N/A"/>
    <b v="1"/>
    <n v="1"/>
    <b v="1"/>
    <n v="94"/>
    <n v="0"/>
    <s v=""/>
    <m/>
    <s v="LĘDZINY"/>
    <s v="Relacja: SBL1.MD183 - DZIKOWA 8"/>
    <s v="ND"/>
  </r>
  <r>
    <x v="135"/>
    <s v="LĘDZINY"/>
    <s v="CZEREMCHY"/>
    <n v="12"/>
    <n v="1"/>
    <n v="0"/>
    <s v="napowietrzne"/>
    <s v="SBL1.MD184"/>
    <n v="6"/>
    <n v="83"/>
    <x v="4"/>
    <s v="M.36.P"/>
    <s v="słup"/>
    <s v="SBL1"/>
    <s v="M.36.B"/>
    <s v="SBL1.OLT1/2/4"/>
    <s v=""/>
    <s v="punkt adresowy podstawowy"/>
    <e v="#N/A"/>
    <b v="1"/>
    <n v="1"/>
    <b v="1"/>
    <n v="83"/>
    <n v="0"/>
    <s v=""/>
    <m/>
    <s v="LĘDZINY"/>
    <s v="Relacja: SBL1.MD184 - CZEREMCHY 12"/>
    <s v="ND"/>
  </r>
  <r>
    <x v="136"/>
    <s v="LĘDZINY"/>
    <s v="CZEREMCHY"/>
    <n v="14"/>
    <n v="1"/>
    <n v="0"/>
    <s v="napowietrzne"/>
    <s v="SBL1.MD184"/>
    <n v="6"/>
    <n v="82"/>
    <x v="4"/>
    <s v="M.36.P"/>
    <s v="słup"/>
    <s v="SBL1"/>
    <s v="M.36.B"/>
    <s v="SBL1.OLT1/2/4"/>
    <s v=""/>
    <s v="punkt adresowy podstawowy"/>
    <e v="#N/A"/>
    <b v="1"/>
    <n v="1"/>
    <b v="1"/>
    <n v="82"/>
    <n v="0"/>
    <s v=""/>
    <m/>
    <s v="LĘDZINY"/>
    <s v="Relacja: SBL1.MD184 - CZEREMCHY 14"/>
    <s v="ND"/>
  </r>
  <r>
    <x v="137"/>
    <s v="LĘDZINY"/>
    <s v="CZEREMCHY"/>
    <n v="9"/>
    <n v="1"/>
    <n v="0"/>
    <s v="napowietrzne"/>
    <s v="SBL1.MD184"/>
    <n v="6"/>
    <n v="66"/>
    <x v="4"/>
    <s v="M.36.P"/>
    <s v="słup"/>
    <s v="SBL1"/>
    <s v="M.36.B"/>
    <s v="SBL1.OLT1/2/4"/>
    <s v=""/>
    <s v="punkt adresowy podstawowy"/>
    <e v="#N/A"/>
    <b v="1"/>
    <n v="1"/>
    <b v="1"/>
    <n v="66"/>
    <n v="0"/>
    <s v=""/>
    <m/>
    <s v="LĘDZINY"/>
    <s v="Relacja: SBL1.MD184 - CZEREMCHY 9"/>
    <s v="ND"/>
  </r>
  <r>
    <x v="138"/>
    <s v="LĘDZINY"/>
    <s v="CZEREMCHY"/>
    <n v="3"/>
    <n v="1"/>
    <n v="0"/>
    <s v="napowietrzne"/>
    <s v="SBL1.MD184"/>
    <n v="6"/>
    <n v="63"/>
    <x v="4"/>
    <s v="M.36.P"/>
    <s v="słup"/>
    <s v="SBL1"/>
    <s v="M.36.B"/>
    <s v="SBL1.OLT1/2/4"/>
    <s v=""/>
    <s v="punkt adresowy podstawowy"/>
    <e v="#N/A"/>
    <b v="1"/>
    <n v="1"/>
    <b v="1"/>
    <n v="63"/>
    <n v="0"/>
    <s v=""/>
    <m/>
    <s v="LĘDZINY"/>
    <s v="Relacja: SBL1.MD184 - CZEREMCHY 3"/>
    <s v="ND"/>
  </r>
  <r>
    <x v="139"/>
    <s v="LĘDZINY"/>
    <s v="CZEREMCHY"/>
    <n v="5"/>
    <n v="1"/>
    <n v="0"/>
    <s v="napowietrzne"/>
    <s v="SBL1.MD184"/>
    <n v="6"/>
    <n v="34"/>
    <x v="4"/>
    <s v="M.36.P"/>
    <s v="słup"/>
    <s v="SBL1"/>
    <s v="M.36.B"/>
    <s v="SBL1.OLT1/2/4"/>
    <s v=""/>
    <s v="punkt adresowy podstawowy"/>
    <e v="#N/A"/>
    <b v="1"/>
    <n v="1"/>
    <b v="1"/>
    <n v="34"/>
    <n v="0"/>
    <s v=""/>
    <m/>
    <s v="LĘDZINY"/>
    <s v="Relacja: SBL1.MD184 - CZEREMCHY 5"/>
    <s v="ND"/>
  </r>
  <r>
    <x v="140"/>
    <s v="LĘDZINY"/>
    <s v="CZEREMCHY"/>
    <n v="7"/>
    <n v="1"/>
    <n v="0"/>
    <s v="napowietrzne"/>
    <s v="SBL1.MD184"/>
    <n v="6"/>
    <n v="38"/>
    <x v="4"/>
    <s v="M.36.P"/>
    <s v="słup"/>
    <s v="SBL1"/>
    <s v="M.36.B"/>
    <s v="SBL1.OLT1/2/4"/>
    <s v=""/>
    <s v="punkt adresowy podstawowy"/>
    <e v="#N/A"/>
    <b v="1"/>
    <n v="1"/>
    <b v="1"/>
    <n v="38"/>
    <n v="0"/>
    <s v=""/>
    <m/>
    <s v="LĘDZINY"/>
    <s v="Relacja: SBL1.MD184 - CZEREMCHY 7"/>
    <s v="ND"/>
  </r>
  <r>
    <x v="141"/>
    <s v="LĘDZINY"/>
    <s v="CZEREMCHY"/>
    <n v="30"/>
    <n v="1"/>
    <n v="0"/>
    <s v="napowietrzne"/>
    <s v="SBL1.MD185"/>
    <n v="8"/>
    <n v="124"/>
    <x v="4"/>
    <s v="M.36.P"/>
    <s v="słup"/>
    <s v="SBL1"/>
    <s v="M.36.B"/>
    <s v="SBL1.OLT1/2/4"/>
    <s v=""/>
    <s v="punkt adresowy podstawowy"/>
    <e v="#N/A"/>
    <b v="1"/>
    <n v="1"/>
    <b v="1"/>
    <n v="124"/>
    <n v="0"/>
    <s v=""/>
    <m/>
    <s v="LĘDZINY"/>
    <s v="Relacja: SBL1.MD185 - CZEREMCHY 30"/>
    <s v="ND"/>
  </r>
  <r>
    <x v="142"/>
    <s v="LĘDZINY"/>
    <s v="CZEREMCHY"/>
    <n v="16"/>
    <n v="1"/>
    <n v="0"/>
    <s v="napowietrzne"/>
    <s v="SBL1.MD185"/>
    <n v="8"/>
    <n v="80"/>
    <x v="4"/>
    <s v="M.36.P"/>
    <s v="słup"/>
    <s v="SBL1"/>
    <s v="M.36.B"/>
    <s v="SBL1.OLT1/2/4"/>
    <s v=""/>
    <s v="punkt adresowy podstawowy"/>
    <e v="#N/A"/>
    <b v="1"/>
    <n v="1"/>
    <b v="1"/>
    <n v="80"/>
    <n v="0"/>
    <s v=""/>
    <m/>
    <s v="LĘDZINY"/>
    <s v="Relacja: SBL1.MD185 - CZEREMCHY 16"/>
    <s v="ND"/>
  </r>
  <r>
    <x v="143"/>
    <s v="LĘDZINY"/>
    <s v="CZEREMCHY"/>
    <n v="15"/>
    <n v="1"/>
    <n v="0"/>
    <s v="napowietrzne"/>
    <s v="SBL1.MD185"/>
    <n v="8"/>
    <n v="77"/>
    <x v="4"/>
    <s v="M.36.P"/>
    <s v="słup"/>
    <s v="SBL1"/>
    <s v="M.36.B"/>
    <s v="SBL1.OLT1/2/4"/>
    <s v=""/>
    <s v="punkt adresowy podstawowy"/>
    <e v="#N/A"/>
    <b v="1"/>
    <n v="1"/>
    <b v="1"/>
    <n v="77"/>
    <n v="0"/>
    <s v=""/>
    <m/>
    <s v="LĘDZINY"/>
    <s v="Relacja: SBL1.MD185 - CZEREMCHY 15"/>
    <s v="ND"/>
  </r>
  <r>
    <x v="144"/>
    <s v="LĘDZINY"/>
    <s v="CZEREMCHY"/>
    <n v="21"/>
    <n v="1"/>
    <n v="0"/>
    <s v="napowietrzne"/>
    <s v="SBL1.MD185"/>
    <n v="8"/>
    <n v="60"/>
    <x v="4"/>
    <s v="M.36.P"/>
    <s v="słup"/>
    <s v="SBL1"/>
    <s v="M.36.B"/>
    <s v="SBL1.OLT1/2/4"/>
    <s v=""/>
    <s v="punkt adresowy podstawowy"/>
    <e v="#N/A"/>
    <b v="1"/>
    <n v="1"/>
    <b v="1"/>
    <n v="60"/>
    <n v="0"/>
    <s v=""/>
    <m/>
    <s v="LĘDZINY"/>
    <s v="Relacja: SBL1.MD185 - CZEREMCHY 21"/>
    <s v="ND"/>
  </r>
  <r>
    <x v="145"/>
    <s v="LĘDZINY"/>
    <s v="CZEREMCHY"/>
    <n v="17"/>
    <n v="1"/>
    <n v="0"/>
    <s v="napowietrzne"/>
    <s v="SBL1.MD185"/>
    <n v="8"/>
    <n v="55"/>
    <x v="4"/>
    <s v="M.36.P"/>
    <s v="słup"/>
    <s v="SBL1"/>
    <s v="M.36.B"/>
    <s v="SBL1.OLT1/2/4"/>
    <s v=""/>
    <s v="punkt adresowy podstawowy"/>
    <e v="#N/A"/>
    <b v="1"/>
    <n v="1"/>
    <b v="1"/>
    <n v="55"/>
    <n v="0"/>
    <s v=""/>
    <m/>
    <s v="LĘDZINY"/>
    <s v="Relacja: SBL1.MD185 - CZEREMCHY 17"/>
    <s v="ND"/>
  </r>
  <r>
    <x v="146"/>
    <s v="LĘDZINY"/>
    <s v="CZEREMCHY"/>
    <n v="20"/>
    <n v="1"/>
    <n v="0"/>
    <s v="napowietrzne"/>
    <s v="SBL1.MD185"/>
    <n v="8"/>
    <n v="45"/>
    <x v="4"/>
    <s v="M.36.P"/>
    <s v="słup"/>
    <s v="SBL1"/>
    <s v="M.36.B"/>
    <s v="SBL1.OLT1/2/4"/>
    <s v=""/>
    <s v="punkt adresowy podstawowy"/>
    <e v="#N/A"/>
    <b v="1"/>
    <n v="1"/>
    <b v="1"/>
    <n v="45"/>
    <n v="0"/>
    <s v=""/>
    <m/>
    <s v="LĘDZINY"/>
    <s v="Relacja: SBL1.MD185 - CZEREMCHY 20"/>
    <s v="ND"/>
  </r>
  <r>
    <x v="147"/>
    <s v="LĘDZINY"/>
    <s v="CZEREMCHY"/>
    <s v="19A"/>
    <n v="1"/>
    <n v="0"/>
    <s v="napowietrzne"/>
    <s v="SBL1.MD185"/>
    <n v="8"/>
    <n v="37"/>
    <x v="4"/>
    <s v="M.36.P"/>
    <s v="słup"/>
    <s v="SBL1"/>
    <s v="M.36.B"/>
    <s v="SBL1.OLT1/2/4"/>
    <s v=""/>
    <s v="punkt adresowy podstawowy"/>
    <e v="#N/A"/>
    <b v="1"/>
    <n v="1"/>
    <b v="1"/>
    <n v="37"/>
    <n v="0"/>
    <s v=""/>
    <m/>
    <s v="LĘDZINY"/>
    <s v="Relacja: SBL1.MD185 - CZEREMCHY 19A"/>
    <s v="ND"/>
  </r>
  <r>
    <x v="148"/>
    <s v="LĘDZINY"/>
    <s v="CZEREMCHY"/>
    <n v="19"/>
    <n v="1"/>
    <n v="0"/>
    <s v="napowietrzne"/>
    <s v="SBL1.MD185"/>
    <n v="8"/>
    <n v="34"/>
    <x v="4"/>
    <s v="M.36.P"/>
    <s v="słup"/>
    <s v="SBL1"/>
    <s v="M.36.B"/>
    <s v="SBL1.OLT1/2/4"/>
    <s v=""/>
    <s v="punkt adresowy podstawowy"/>
    <e v="#N/A"/>
    <b v="1"/>
    <n v="1"/>
    <b v="1"/>
    <n v="34"/>
    <n v="0"/>
    <s v=""/>
    <m/>
    <s v="LĘDZINY"/>
    <s v="Relacja: SBL1.MD185 - CZEREMCHY 19"/>
    <s v="ND"/>
  </r>
  <r>
    <x v="149"/>
    <s v="LĘDZINY"/>
    <s v="ZIEMOWITA"/>
    <s v="35A"/>
    <n v="1"/>
    <n v="0"/>
    <s v="napowietrzne"/>
    <s v="SBL1.MD186"/>
    <n v="2"/>
    <n v="133"/>
    <x v="4"/>
    <s v="M.36.P"/>
    <s v="słup"/>
    <s v="SBL1"/>
    <s v="M.36.B"/>
    <s v="SBL1.OLT1/2/4"/>
    <s v=""/>
    <s v="punkt adresowy podstawowy"/>
    <e v="#N/A"/>
    <b v="1"/>
    <n v="1"/>
    <b v="1"/>
    <n v="133"/>
    <n v="0"/>
    <s v=""/>
    <m/>
    <s v="LĘDZINY"/>
    <s v="Relacja: SBL1.MD186 - ZIEMOWITA 35A"/>
    <s v="ND"/>
  </r>
  <r>
    <x v="150"/>
    <s v="LĘDZINY"/>
    <s v="ZIEMOWITA"/>
    <s v="24A"/>
    <n v="1"/>
    <n v="0"/>
    <s v="napowietrzne"/>
    <s v="SBL1.MD186"/>
    <n v="2"/>
    <n v="136"/>
    <x v="4"/>
    <s v="M.36.P"/>
    <s v="słup"/>
    <s v="SBL1"/>
    <s v="M.36.B"/>
    <s v="SBL1.OLT1/2/4"/>
    <s v=""/>
    <s v="punkt adresowy podstawowy"/>
    <e v="#N/A"/>
    <b v="1"/>
    <n v="1"/>
    <b v="1"/>
    <n v="136"/>
    <n v="0"/>
    <s v=""/>
    <m/>
    <s v="LĘDZINY"/>
    <s v="Relacja: SBL1.MD186 - ZIEMOWITA 24A"/>
    <s v="ND"/>
  </r>
  <r>
    <x v="151"/>
    <s v="LĘDZINY"/>
    <s v="CZAPLI"/>
    <n v="6"/>
    <n v="1"/>
    <n v="0"/>
    <s v="napowietrzne"/>
    <s v="SBL1.MD187"/>
    <n v="6"/>
    <n v="87"/>
    <x v="4"/>
    <s v="M.36.P"/>
    <s v="słup"/>
    <s v="SBL1"/>
    <s v="M.36.B"/>
    <s v="SBL1.OLT1/2/3"/>
    <s v=""/>
    <s v="punkt adresowy podstawowy"/>
    <e v="#N/A"/>
    <b v="1"/>
    <n v="1"/>
    <b v="1"/>
    <n v="87"/>
    <n v="0"/>
    <s v=""/>
    <m/>
    <s v="LĘDZINY"/>
    <s v="Relacja: SBL1.MD187 - CZAPLI 6"/>
    <s v="ND"/>
  </r>
  <r>
    <x v="152"/>
    <s v="LĘDZINY"/>
    <s v="CZAPLI"/>
    <s v="11A"/>
    <n v="1"/>
    <n v="0"/>
    <s v="napowietrzne"/>
    <s v="SBL1.MD187"/>
    <n v="6"/>
    <n v="70"/>
    <x v="4"/>
    <s v="M.36.P"/>
    <s v="słup"/>
    <s v="SBL1"/>
    <s v="M.36.B"/>
    <s v="SBL1.OLT1/2/3"/>
    <s v=""/>
    <s v="punkt adresowy podstawowy"/>
    <e v="#N/A"/>
    <b v="1"/>
    <n v="1"/>
    <b v="1"/>
    <n v="70"/>
    <n v="0"/>
    <s v=""/>
    <m/>
    <s v="LĘDZINY"/>
    <s v="Relacja: SBL1.MD187 - CZAPLI 11A"/>
    <s v="ND"/>
  </r>
  <r>
    <x v="153"/>
    <s v="LĘDZINY"/>
    <s v="CZAPLI"/>
    <n v="13"/>
    <n v="1"/>
    <n v="0"/>
    <s v="napowietrzne"/>
    <s v="SBL1.MD187"/>
    <n v="6"/>
    <n v="70"/>
    <x v="4"/>
    <s v="M.36.P"/>
    <s v="słup"/>
    <s v="SBL1"/>
    <s v="M.36.B"/>
    <s v="SBL1.OLT1/2/3"/>
    <s v=""/>
    <s v="punkt adresowy podstawowy"/>
    <e v="#N/A"/>
    <b v="1"/>
    <n v="1"/>
    <b v="1"/>
    <n v="70"/>
    <n v="0"/>
    <s v=""/>
    <m/>
    <s v="LĘDZINY"/>
    <s v="Relacja: SBL1.MD187 - CZAPLI 13"/>
    <s v="ND"/>
  </r>
  <r>
    <x v="154"/>
    <s v="LĘDZINY"/>
    <s v="CZAPLI"/>
    <n v="8"/>
    <n v="1"/>
    <n v="0"/>
    <s v="napowietrzne"/>
    <s v="SBL1.MD187"/>
    <n v="6"/>
    <n v="61"/>
    <x v="4"/>
    <s v="M.36.P"/>
    <s v="słup"/>
    <s v="SBL1"/>
    <s v="M.36.B"/>
    <s v="SBL1.OLT1/2/3"/>
    <s v=""/>
    <s v="punkt adresowy podstawowy"/>
    <e v="#N/A"/>
    <b v="1"/>
    <n v="1"/>
    <b v="1"/>
    <n v="61"/>
    <n v="0"/>
    <s v=""/>
    <m/>
    <s v="LĘDZINY"/>
    <s v="Relacja: SBL1.MD187 - CZAPLI 8"/>
    <s v="ND"/>
  </r>
  <r>
    <x v="155"/>
    <s v="LĘDZINY"/>
    <s v="CZAPLI"/>
    <s v="10A"/>
    <n v="1"/>
    <n v="0"/>
    <s v="napowietrzne"/>
    <s v="SBL1.MD187"/>
    <n v="6"/>
    <n v="48"/>
    <x v="4"/>
    <s v="M.36.P"/>
    <s v="słup"/>
    <s v="SBL1"/>
    <s v="M.36.B"/>
    <s v="SBL1.OLT1/2/3"/>
    <s v=""/>
    <s v="punkt adresowy podstawowy"/>
    <e v="#N/A"/>
    <b v="1"/>
    <n v="1"/>
    <b v="1"/>
    <n v="48"/>
    <n v="0"/>
    <s v=""/>
    <m/>
    <s v="LĘDZINY"/>
    <s v="Relacja: SBL1.MD187 - CZAPLI 10A"/>
    <s v="ND"/>
  </r>
  <r>
    <x v="156"/>
    <s v="LĘDZINY"/>
    <s v="CZAPLI"/>
    <n v="11"/>
    <n v="1"/>
    <n v="0"/>
    <s v="napowietrzne"/>
    <s v="SBL1.MD187"/>
    <n v="6"/>
    <n v="36"/>
    <x v="4"/>
    <s v="M.36.P"/>
    <s v="słup"/>
    <s v="SBL1"/>
    <s v="M.36.B"/>
    <s v="SBL1.OLT1/2/3"/>
    <s v=""/>
    <s v="punkt adresowy podstawowy"/>
    <e v="#N/A"/>
    <b v="1"/>
    <n v="1"/>
    <b v="1"/>
    <n v="36"/>
    <n v="0"/>
    <s v=""/>
    <m/>
    <s v="LĘDZINY"/>
    <s v="Relacja: SBL1.MD187 - CZAPLI 11"/>
    <s v="ND"/>
  </r>
  <r>
    <x v="157"/>
    <s v="LĘDZINY"/>
    <s v="AZALIOWA"/>
    <n v="8"/>
    <n v="1"/>
    <n v="0"/>
    <s v="napowietrzne"/>
    <s v="SBL1.MD188"/>
    <n v="4"/>
    <n v="44"/>
    <x v="4"/>
    <s v="M.36.P"/>
    <s v="słup"/>
    <s v="SBL1"/>
    <s v="M.36.B"/>
    <s v="SBL1.OLT1/2/4"/>
    <s v=""/>
    <s v="punkt adresowy podstawowy"/>
    <e v="#N/A"/>
    <b v="1"/>
    <n v="1"/>
    <b v="1"/>
    <n v="44"/>
    <n v="0"/>
    <s v=""/>
    <m/>
    <s v="LĘDZINY"/>
    <s v="Relacja: SBL1.MD188 - AZALIOWA 8"/>
    <s v="ND"/>
  </r>
  <r>
    <x v="158"/>
    <s v="LĘDZINY"/>
    <s v="AZALIOWA"/>
    <n v="3"/>
    <n v="1"/>
    <n v="0"/>
    <s v="napowietrzne"/>
    <s v="SBL1.MD188"/>
    <n v="4"/>
    <n v="30"/>
    <x v="4"/>
    <s v="M.36.P"/>
    <s v="słup"/>
    <s v="SBL1"/>
    <s v="M.36.B"/>
    <s v="SBL1.OLT1/2/4"/>
    <s v=""/>
    <s v="punkt adresowy podstawowy"/>
    <e v="#N/A"/>
    <b v="1"/>
    <n v="1"/>
    <b v="1"/>
    <n v="30"/>
    <n v="0"/>
    <s v=""/>
    <m/>
    <s v="LĘDZINY"/>
    <s v="Relacja: SBL1.MD188 - AZALIOWA 3"/>
    <s v="ND"/>
  </r>
  <r>
    <x v="159"/>
    <s v="LĘDZINY"/>
    <s v="AZALIOWA"/>
    <n v="6"/>
    <n v="1"/>
    <n v="0"/>
    <s v="napowietrzne"/>
    <s v="SBL1.MD188"/>
    <n v="4"/>
    <n v="25"/>
    <x v="4"/>
    <s v="M.36.P"/>
    <s v="słup"/>
    <s v="SBL1"/>
    <s v="M.36.B"/>
    <s v="SBL1.OLT1/2/4"/>
    <s v=""/>
    <s v="punkt adresowy podstawowy"/>
    <e v="#N/A"/>
    <b v="1"/>
    <n v="1"/>
    <b v="1"/>
    <n v="25"/>
    <n v="0"/>
    <s v=""/>
    <m/>
    <s v="LĘDZINY"/>
    <s v="Relacja: SBL1.MD188 - AZALIOWA 6"/>
    <s v="ND"/>
  </r>
  <r>
    <x v="160"/>
    <s v="LĘDZINY"/>
    <s v="AZALIOWA"/>
    <n v="4"/>
    <n v="1"/>
    <n v="0"/>
    <s v="napowietrzne"/>
    <s v="SBL1.MD188"/>
    <n v="4"/>
    <n v="24"/>
    <x v="4"/>
    <s v="M.36.P"/>
    <s v="słup"/>
    <s v="SBL1"/>
    <s v="M.36.B"/>
    <s v="SBL1.OLT1/2/4"/>
    <s v=""/>
    <s v="punkt adresowy podstawowy"/>
    <e v="#N/A"/>
    <b v="1"/>
    <n v="1"/>
    <b v="1"/>
    <n v="24"/>
    <n v="0"/>
    <s v=""/>
    <m/>
    <s v="LĘDZINY"/>
    <s v="Relacja: SBL1.MD188 - AZALIOWA 4"/>
    <s v="ND"/>
  </r>
  <r>
    <x v="161"/>
    <s v="LĘDZINY"/>
    <s v="AZALIOWA"/>
    <n v="32"/>
    <n v="1"/>
    <n v="0"/>
    <s v="napowietrzne"/>
    <s v="SBL1.MD189"/>
    <n v="8"/>
    <n v="104"/>
    <x v="4"/>
    <s v="M.36.P"/>
    <s v="słup"/>
    <s v="SBL1"/>
    <s v="M.36.B"/>
    <s v="SBL1.OLT1/2/4"/>
    <s v=""/>
    <s v="punkt adresowy podstawowy"/>
    <e v="#N/A"/>
    <b v="1"/>
    <n v="1"/>
    <b v="1"/>
    <n v="104"/>
    <n v="0"/>
    <s v=""/>
    <m/>
    <s v="LĘDZINY"/>
    <s v="Relacja: SBL1.MD189 - AZALIOWA 32"/>
    <s v="ND"/>
  </r>
  <r>
    <x v="162"/>
    <s v="LĘDZINY"/>
    <s v="AZALIOWA"/>
    <n v="21"/>
    <n v="1"/>
    <n v="0"/>
    <s v="napowietrzne"/>
    <s v="SBL1.MD189"/>
    <n v="8"/>
    <n v="81"/>
    <x v="4"/>
    <s v="M.36.P"/>
    <s v="słup"/>
    <s v="SBL1"/>
    <s v="M.36.B"/>
    <s v="SBL1.OLT1/2/4"/>
    <s v=""/>
    <s v="punkt adresowy podstawowy"/>
    <e v="#N/A"/>
    <b v="1"/>
    <n v="1"/>
    <b v="1"/>
    <n v="81"/>
    <n v="0"/>
    <s v=""/>
    <m/>
    <s v="LĘDZINY"/>
    <s v="Relacja: SBL1.MD189 - AZALIOWA 21"/>
    <s v="ND"/>
  </r>
  <r>
    <x v="163"/>
    <s v="LĘDZINY"/>
    <s v="AZALIOWA"/>
    <n v="20"/>
    <n v="2"/>
    <n v="0"/>
    <s v="napowietrzne"/>
    <s v="SBL1.MD189"/>
    <n v="8"/>
    <n v="65"/>
    <x v="4"/>
    <s v="M.36.P"/>
    <s v="słup"/>
    <s v="SBL1"/>
    <s v="M.36.B"/>
    <s v="SBL1.OLT1/2/4"/>
    <s v=""/>
    <s v="punkt adresowy podstawowy"/>
    <e v="#N/A"/>
    <b v="1"/>
    <n v="2"/>
    <b v="1"/>
    <n v="65"/>
    <n v="0"/>
    <s v=""/>
    <m/>
    <s v="LĘDZINY"/>
    <s v="Relacja: SBL1.MD189 - AZALIOWA 20"/>
    <s v="ND"/>
  </r>
  <r>
    <x v="164"/>
    <s v="LĘDZINY"/>
    <s v="AZALIOWA"/>
    <n v="14"/>
    <n v="1"/>
    <n v="0"/>
    <s v="napowietrzne"/>
    <s v="SBL1.MD189"/>
    <n v="8"/>
    <n v="61"/>
    <x v="4"/>
    <s v="M.36.P"/>
    <s v="słup"/>
    <s v="SBL1"/>
    <s v="M.36.B"/>
    <s v="SBL1.OLT1/2/4"/>
    <s v=""/>
    <s v="punkt adresowy podstawowy"/>
    <e v="#N/A"/>
    <b v="1"/>
    <n v="1"/>
    <b v="1"/>
    <n v="61"/>
    <n v="0"/>
    <s v=""/>
    <m/>
    <s v="LĘDZINY"/>
    <s v="Relacja: SBL1.MD189 - AZALIOWA 14"/>
    <s v="ND"/>
  </r>
  <r>
    <x v="165"/>
    <s v="LĘDZINY"/>
    <s v="AZALIOWA"/>
    <n v="26"/>
    <n v="1"/>
    <n v="0"/>
    <s v="napowietrzne"/>
    <s v="SBL1.MD189"/>
    <n v="8"/>
    <n v="54"/>
    <x v="4"/>
    <s v="M.36.P"/>
    <s v="słup"/>
    <s v="SBL1"/>
    <s v="M.36.B"/>
    <s v="SBL1.OLT1/2/4"/>
    <s v=""/>
    <s v="punkt adresowy podstawowy"/>
    <e v="#N/A"/>
    <b v="1"/>
    <n v="1"/>
    <b v="1"/>
    <n v="54"/>
    <n v="0"/>
    <s v=""/>
    <m/>
    <s v="LĘDZINY"/>
    <s v="Relacja: SBL1.MD189 - AZALIOWA 26"/>
    <s v="ND"/>
  </r>
  <r>
    <x v="166"/>
    <s v="LĘDZINY"/>
    <s v="AZALIOWA"/>
    <n v="15"/>
    <n v="1"/>
    <n v="0"/>
    <s v="napowietrzne"/>
    <s v="SBL1.MD189"/>
    <n v="8"/>
    <n v="34"/>
    <x v="4"/>
    <s v="M.36.P"/>
    <s v="słup"/>
    <s v="SBL1"/>
    <s v="M.36.B"/>
    <s v="SBL1.OLT1/2/4"/>
    <s v=""/>
    <s v="punkt adresowy podstawowy"/>
    <e v="#N/A"/>
    <b v="1"/>
    <n v="1"/>
    <b v="1"/>
    <n v="34"/>
    <n v="0"/>
    <s v=""/>
    <m/>
    <s v="LĘDZINY"/>
    <s v="Relacja: SBL1.MD189 - AZALIOWA 15"/>
    <s v="ND"/>
  </r>
  <r>
    <x v="167"/>
    <s v="LĘDZINY"/>
    <s v="AZALIOWA"/>
    <n v="22"/>
    <n v="1"/>
    <n v="0"/>
    <s v="napowietrzne"/>
    <s v="SBL1.MD189"/>
    <n v="8"/>
    <n v="34"/>
    <x v="4"/>
    <s v="M.36.P"/>
    <s v="słup"/>
    <s v="SBL1"/>
    <s v="M.36.B"/>
    <s v="SBL1.OLT1/2/4"/>
    <s v=""/>
    <s v="punkt adresowy podstawowy"/>
    <e v="#N/A"/>
    <b v="1"/>
    <n v="1"/>
    <b v="1"/>
    <n v="34"/>
    <n v="0"/>
    <s v=""/>
    <m/>
    <s v="LĘDZINY"/>
    <s v="Relacja: SBL1.MD189 - AZALIOWA 22"/>
    <s v="ND"/>
  </r>
  <r>
    <x v="168"/>
    <s v="LĘDZINY"/>
    <s v="FOLWARCZNA"/>
    <n v="52"/>
    <n v="1"/>
    <n v="0"/>
    <s v="napowietrzne"/>
    <s v="SBL1.MD190"/>
    <n v="3"/>
    <n v="93"/>
    <x v="4"/>
    <s v="M.36.P"/>
    <s v="słup"/>
    <s v="SBL1"/>
    <s v="M.36.B"/>
    <s v="SBL1.OLT1/2/4"/>
    <s v=""/>
    <s v="punkt adresowy podstawowy"/>
    <e v="#N/A"/>
    <b v="1"/>
    <n v="1"/>
    <b v="1"/>
    <n v="93"/>
    <n v="0"/>
    <s v=""/>
    <m/>
    <s v="LĘDZINY"/>
    <s v="Relacja: SBL1.MD190 - FOLWARCZNA 52"/>
    <s v="ND"/>
  </r>
  <r>
    <x v="169"/>
    <s v="LĘDZINY"/>
    <s v="CZAPLI"/>
    <n v="17"/>
    <n v="1"/>
    <n v="0"/>
    <s v="napowietrzne"/>
    <s v="SBL1.MD190"/>
    <n v="3"/>
    <n v="62"/>
    <x v="4"/>
    <s v="M.36.P"/>
    <s v="słup"/>
    <s v="SBL1"/>
    <s v="M.36.B"/>
    <s v="SBL1.OLT1/2/4"/>
    <s v=""/>
    <s v="punkt adresowy podstawowy"/>
    <e v="#N/A"/>
    <b v="1"/>
    <n v="1"/>
    <b v="1"/>
    <n v="62"/>
    <n v="0"/>
    <s v=""/>
    <m/>
    <s v="LĘDZINY"/>
    <s v="Relacja: SBL1.MD190 - CZAPLI 17"/>
    <s v="ND"/>
  </r>
  <r>
    <x v="170"/>
    <s v="LĘDZINY"/>
    <s v="CZAPLI"/>
    <n v="16"/>
    <n v="1"/>
    <n v="0"/>
    <s v="napowietrzne"/>
    <s v="SBL1.MD190"/>
    <n v="3"/>
    <n v="61"/>
    <x v="4"/>
    <s v="M.36.P"/>
    <s v="słup"/>
    <s v="SBL1"/>
    <s v="M.36.B"/>
    <s v="SBL1.OLT1/2/4"/>
    <s v=""/>
    <s v="punkt adresowy podstawowy"/>
    <e v="#N/A"/>
    <b v="1"/>
    <n v="1"/>
    <b v="1"/>
    <n v="61"/>
    <n v="0"/>
    <s v=""/>
    <m/>
    <s v="LĘDZINY"/>
    <s v="Relacja: SBL1.MD190 - CZAPLI 16"/>
    <s v="ND"/>
  </r>
  <r>
    <x v="171"/>
    <s v="LĘDZINY"/>
    <s v="FOLWARCZNA"/>
    <n v="69"/>
    <n v="1"/>
    <n v="0"/>
    <s v="napowietrzne"/>
    <s v="SBL1.MD191"/>
    <n v="2"/>
    <n v="55"/>
    <x v="4"/>
    <s v="M.36.P"/>
    <s v="słup"/>
    <s v="SBL1"/>
    <s v="M.36.B"/>
    <s v="SBL1.OLT1/2/4"/>
    <s v=""/>
    <s v="punkt adresowy podstawowy"/>
    <e v="#N/A"/>
    <b v="1"/>
    <n v="1"/>
    <b v="1"/>
    <n v="55"/>
    <n v="0"/>
    <s v=""/>
    <m/>
    <s v="LĘDZINY"/>
    <s v="Relacja: SBL1.MD191 - FOLWARCZNA 69"/>
    <s v="ND"/>
  </r>
  <r>
    <x v="172"/>
    <s v="LĘDZINY"/>
    <s v="FOLWARCZNA"/>
    <n v="67"/>
    <n v="1"/>
    <n v="0"/>
    <s v="napowietrzne"/>
    <s v="SBL1.MD191"/>
    <n v="2"/>
    <n v="36"/>
    <x v="4"/>
    <s v="M.36.P"/>
    <s v="słup"/>
    <s v="SBL1"/>
    <s v="M.36.B"/>
    <s v="SBL1.OLT1/2/4"/>
    <s v=""/>
    <s v="punkt adresowy podstawowy"/>
    <e v="#N/A"/>
    <b v="1"/>
    <n v="1"/>
    <b v="1"/>
    <n v="36"/>
    <n v="0"/>
    <s v=""/>
    <m/>
    <s v="LĘDZINY"/>
    <s v="Relacja: SBL1.MD191 - FOLWARCZNA 67"/>
    <s v="ND"/>
  </r>
  <r>
    <x v="173"/>
    <s v="LĘDZINY"/>
    <s v="DZIKOWA"/>
    <n v="14"/>
    <n v="1"/>
    <n v="0"/>
    <s v="napowietrzne"/>
    <s v="SBL1.MD192"/>
    <n v="7"/>
    <n v="91"/>
    <x v="4"/>
    <s v="M.36.P"/>
    <s v="słup"/>
    <s v="SBL1"/>
    <s v="M.36.B"/>
    <s v="SBL1.OLT1/2/3"/>
    <s v=""/>
    <s v="punkt adresowy podstawowy"/>
    <e v="#N/A"/>
    <b v="1"/>
    <n v="1"/>
    <b v="1"/>
    <n v="91"/>
    <n v="0"/>
    <s v=""/>
    <m/>
    <s v="LĘDZINY"/>
    <s v="Relacja: SBL1.MD192 - DZIKOWA 14"/>
    <s v="ND"/>
  </r>
  <r>
    <x v="174"/>
    <s v="LĘDZINY"/>
    <s v="DZIKOWA"/>
    <n v="22"/>
    <n v="1"/>
    <n v="0"/>
    <s v="napowietrzne"/>
    <s v="SBL1.MD192"/>
    <n v="7"/>
    <n v="71"/>
    <x v="4"/>
    <s v="M.36.P"/>
    <s v="słup"/>
    <s v="SBL1"/>
    <s v="M.36.B"/>
    <s v="SBL1.OLT1/2/3"/>
    <s v=""/>
    <s v="punkt adresowy podstawowy"/>
    <e v="#N/A"/>
    <b v="1"/>
    <n v="1"/>
    <b v="1"/>
    <n v="71"/>
    <n v="0"/>
    <s v=""/>
    <m/>
    <s v="LĘDZINY"/>
    <s v="Relacja: SBL1.MD192 - DZIKOWA 22"/>
    <s v="ND"/>
  </r>
  <r>
    <x v="175"/>
    <s v="LĘDZINY"/>
    <s v="DZIKOWA"/>
    <n v="16"/>
    <n v="1"/>
    <n v="0"/>
    <s v="napowietrzne"/>
    <s v="SBL1.MD192"/>
    <n v="7"/>
    <n v="62"/>
    <x v="4"/>
    <s v="M.36.P"/>
    <s v="słup"/>
    <s v="SBL1"/>
    <s v="M.36.B"/>
    <s v="SBL1.OLT1/2/3"/>
    <s v=""/>
    <s v="punkt adresowy podstawowy"/>
    <e v="#N/A"/>
    <b v="1"/>
    <n v="1"/>
    <b v="1"/>
    <n v="62"/>
    <n v="0"/>
    <s v=""/>
    <m/>
    <s v="LĘDZINY"/>
    <s v="Relacja: SBL1.MD192 - DZIKOWA 16"/>
    <s v="ND"/>
  </r>
  <r>
    <x v="176"/>
    <s v="LĘDZINY"/>
    <s v="DZIKOWA"/>
    <s v="20A"/>
    <n v="1"/>
    <n v="0"/>
    <s v="napowietrzne"/>
    <s v="SBL1.MD192"/>
    <n v="7"/>
    <n v="50"/>
    <x v="4"/>
    <s v="M.36.P"/>
    <s v="słup"/>
    <s v="SBL1"/>
    <s v="M.36.B"/>
    <s v="SBL1.OLT1/2/3"/>
    <s v=""/>
    <s v="punkt adresowy podstawowy"/>
    <e v="#N/A"/>
    <b v="1"/>
    <n v="1"/>
    <b v="1"/>
    <n v="50"/>
    <n v="0"/>
    <s v=""/>
    <m/>
    <s v="LĘDZINY"/>
    <s v="Relacja: SBL1.MD192 - DZIKOWA 20A"/>
    <s v="ND"/>
  </r>
  <r>
    <x v="177"/>
    <s v="LĘDZINY"/>
    <s v="DZIKOWA"/>
    <s v="18A"/>
    <n v="1"/>
    <n v="0"/>
    <s v="napowietrzne"/>
    <s v="SBL1.MD192"/>
    <n v="7"/>
    <n v="40"/>
    <x v="4"/>
    <s v="M.36.P"/>
    <s v="słup"/>
    <s v="SBL1"/>
    <s v="M.36.B"/>
    <s v="SBL1.OLT1/2/3"/>
    <s v=""/>
    <s v="punkt adresowy podstawowy"/>
    <e v="#N/A"/>
    <b v="1"/>
    <n v="1"/>
    <b v="1"/>
    <n v="40"/>
    <n v="0"/>
    <s v=""/>
    <m/>
    <s v="LĘDZINY"/>
    <s v="Relacja: SBL1.MD192 - DZIKOWA 18A"/>
    <s v="ND"/>
  </r>
  <r>
    <x v="178"/>
    <s v="LĘDZINY"/>
    <s v="DZIKOWA"/>
    <n v="20"/>
    <n v="1"/>
    <n v="0"/>
    <s v="napowietrzne"/>
    <s v="SBL1.MD192"/>
    <n v="7"/>
    <n v="31"/>
    <x v="4"/>
    <s v="M.36.P"/>
    <s v="słup"/>
    <s v="SBL1"/>
    <s v="M.36.B"/>
    <s v="SBL1.OLT1/2/3"/>
    <s v=""/>
    <s v="punkt adresowy podstawowy"/>
    <e v="#N/A"/>
    <b v="1"/>
    <n v="1"/>
    <b v="1"/>
    <n v="31"/>
    <n v="0"/>
    <s v=""/>
    <m/>
    <s v="LĘDZINY"/>
    <s v="Relacja: SBL1.MD192 - DZIKOWA 20"/>
    <s v="ND"/>
  </r>
  <r>
    <x v="179"/>
    <s v="LĘDZINY"/>
    <s v="DZIKOWA"/>
    <n v="18"/>
    <n v="1"/>
    <n v="0"/>
    <s v="napowietrzne"/>
    <s v="SBL1.MD192"/>
    <n v="7"/>
    <n v="24"/>
    <x v="4"/>
    <s v="M.36.P"/>
    <s v="słup"/>
    <s v="SBL1"/>
    <s v="M.36.B"/>
    <s v="SBL1.OLT1/2/3"/>
    <s v=""/>
    <s v="punkt adresowy podstawowy"/>
    <e v="#N/A"/>
    <b v="1"/>
    <n v="1"/>
    <b v="1"/>
    <n v="24"/>
    <n v="0"/>
    <s v=""/>
    <m/>
    <s v="LĘDZINY"/>
    <s v="Relacja: SBL1.MD192 - DZIKOWA 18"/>
    <s v="ND"/>
  </r>
  <r>
    <x v="180"/>
    <s v="CHEŁM ŚLĄSKI"/>
    <s v="CZERNINY"/>
    <n v="15"/>
    <n v="1"/>
    <n v="0"/>
    <s v="napowietrzne"/>
    <s v="SBL1.MD193"/>
    <n v="2"/>
    <n v="76"/>
    <x v="4"/>
    <s v="M.36.P"/>
    <s v="słup"/>
    <s v="SBL1"/>
    <s v="M.36.B"/>
    <s v="SBL1.OLT1/2/3"/>
    <s v=""/>
    <s v="punkt adresowy podstawowy"/>
    <e v="#N/A"/>
    <b v="1"/>
    <n v="1"/>
    <b v="1"/>
    <n v="76"/>
    <n v="0"/>
    <s v=""/>
    <m/>
    <s v="CHEŁM ŚLĄSKI"/>
    <s v="Relacja: SBL1.MD193 - CZERNINY 15"/>
    <s v="ND"/>
  </r>
  <r>
    <x v="181"/>
    <s v="CHEŁM ŚLĄSKI"/>
    <s v="CZERNINY"/>
    <s v="15A"/>
    <n v="1"/>
    <n v="0"/>
    <s v="napowietrzne"/>
    <s v="SBL1.MD193"/>
    <n v="2"/>
    <n v="39"/>
    <x v="4"/>
    <s v="M.36.P"/>
    <s v="słup"/>
    <s v="SBL1"/>
    <s v="M.36.B"/>
    <s v="SBL1.OLT1/2/3"/>
    <s v=""/>
    <s v="punkt adresowy podstawowy"/>
    <e v="#N/A"/>
    <b v="1"/>
    <n v="1"/>
    <b v="1"/>
    <n v="39"/>
    <n v="0"/>
    <s v=""/>
    <m/>
    <s v="CHEŁM ŚLĄSKI"/>
    <s v="Relacja: SBL1.MD193 - CZERNINY 15A"/>
    <s v="ND"/>
  </r>
  <r>
    <x v="182"/>
    <s v="KOPCIOWICE"/>
    <s v="LUDOWA"/>
    <n v="8"/>
    <n v="1"/>
    <n v="0"/>
    <s v="napowietrzne"/>
    <s v="SBL1.MD194"/>
    <n v="2"/>
    <n v="58"/>
    <x v="4"/>
    <s v="M.36.P"/>
    <s v="słup"/>
    <s v="SBL1"/>
    <s v="M.36.B"/>
    <s v="SBL1.OLT1/2/3"/>
    <s v=""/>
    <s v="punkt adresowy podstawowy"/>
    <e v="#N/A"/>
    <b v="1"/>
    <n v="1"/>
    <b v="1"/>
    <n v="58"/>
    <n v="0"/>
    <s v=""/>
    <m/>
    <s v="CHEŁM ŚLĄSKI"/>
    <s v="Relacja: SBL1.MD194 - LUDOWA 8"/>
    <s v="ND"/>
  </r>
  <r>
    <x v="183"/>
    <s v="KOPCIOWICE"/>
    <s v="LUDOWA"/>
    <n v="4"/>
    <n v="1"/>
    <n v="0"/>
    <s v="napowietrzne"/>
    <s v="SBL1.MD194"/>
    <n v="2"/>
    <n v="57"/>
    <x v="4"/>
    <s v="M.36.P"/>
    <s v="słup"/>
    <s v="SBL1"/>
    <s v="M.36.B"/>
    <s v="SBL1.OLT1/2/3"/>
    <s v=""/>
    <s v="punkt adresowy podstawowy"/>
    <e v="#N/A"/>
    <b v="1"/>
    <n v="1"/>
    <b v="1"/>
    <n v="57"/>
    <n v="0"/>
    <s v=""/>
    <m/>
    <s v="CHEŁM ŚLĄSKI"/>
    <s v="Relacja: SBL1.MD194 - LUDOWA 4"/>
    <s v="ND"/>
  </r>
  <r>
    <x v="184"/>
    <s v="CHEŁM ŚLĄSKI"/>
    <s v="CHEŁMSKA"/>
    <s v="161A"/>
    <n v="1"/>
    <n v="0"/>
    <s v="napowietrzne"/>
    <s v="SBL1.MD195"/>
    <n v="2"/>
    <n v="69"/>
    <x v="4"/>
    <s v="M.36.P"/>
    <s v="słup"/>
    <s v="SBL1"/>
    <s v="M.36.B"/>
    <s v="SBL1.OLT1/2/3"/>
    <s v=""/>
    <s v="punkt adresowy podstawowy"/>
    <e v="#N/A"/>
    <b v="1"/>
    <n v="1"/>
    <b v="1"/>
    <n v="69"/>
    <n v="0"/>
    <s v=""/>
    <m/>
    <s v="CHEŁM ŚLĄSKI"/>
    <s v="Relacja: SBL1.MD195 - CHEŁMSKA 161A"/>
    <s v="ND"/>
  </r>
  <r>
    <x v="185"/>
    <s v="CHEŁM ŚLĄSKI"/>
    <s v="CHEŁMSKA"/>
    <n v="159"/>
    <n v="1"/>
    <n v="0"/>
    <s v="napowietrzne"/>
    <s v="SBL1.MD195"/>
    <n v="2"/>
    <n v="58"/>
    <x v="4"/>
    <s v="M.36.P"/>
    <s v="słup"/>
    <s v="SBL1"/>
    <s v="M.36.B"/>
    <s v="SBL1.OLT1/2/3"/>
    <s v=""/>
    <s v="punkt adresowy podstawowy"/>
    <e v="#N/A"/>
    <b v="1"/>
    <n v="1"/>
    <b v="1"/>
    <n v="58"/>
    <n v="0"/>
    <s v=""/>
    <m/>
    <s v="CHEŁM ŚLĄSKI"/>
    <s v="Relacja: SBL1.MD195 - CHEŁMSKA 159"/>
    <s v="ND"/>
  </r>
  <r>
    <x v="186"/>
    <s v="KOPCIOWICE"/>
    <s v="SADOWA"/>
    <n v="3"/>
    <n v="1"/>
    <n v="0"/>
    <s v="napowietrzne"/>
    <s v="SBL1.MD196"/>
    <n v="1"/>
    <n v="23"/>
    <x v="4"/>
    <s v="M.36.P"/>
    <s v="słup"/>
    <s v="SBL1"/>
    <s v="M.36.B"/>
    <s v="SBL1.OLT1/2/3"/>
    <s v=""/>
    <s v="punkt adresowy podstawowy"/>
    <e v="#N/A"/>
    <b v="1"/>
    <n v="1"/>
    <b v="1"/>
    <n v="23"/>
    <n v="0"/>
    <s v=""/>
    <m/>
    <s v="CHEŁM ŚLĄSKI"/>
    <s v="Relacja: SBL1.MD196 - SADOWA 3"/>
    <s v="ND"/>
  </r>
  <r>
    <x v="187"/>
    <s v="CHEŁM ŚLĄSKI"/>
    <s v="OSADA"/>
    <s v="1A"/>
    <n v="1"/>
    <n v="0"/>
    <s v="napowietrzne"/>
    <s v="SBL1.MD197"/>
    <n v="3"/>
    <n v="50"/>
    <x v="4"/>
    <s v="M.36.P"/>
    <s v="słup"/>
    <s v="SBL1"/>
    <s v="M.36.B"/>
    <s v="SBL1.OLT1/2/3"/>
    <s v=""/>
    <s v="punkt adresowy podstawowy"/>
    <e v="#N/A"/>
    <b v="1"/>
    <n v="1"/>
    <b v="1"/>
    <n v="50"/>
    <n v="0"/>
    <s v=""/>
    <m/>
    <s v="CHEŁM ŚLĄSKI"/>
    <s v="Relacja: SBL1.MD197 - OSADA 1A"/>
    <s v="ND"/>
  </r>
  <r>
    <x v="188"/>
    <s v="KOPCIOWICE"/>
    <s v="OSADA"/>
    <s v="1D"/>
    <n v="1"/>
    <n v="0"/>
    <s v="napowietrzne"/>
    <s v="SBL1.MD197"/>
    <n v="3"/>
    <n v="48"/>
    <x v="4"/>
    <s v="M.36.P"/>
    <s v="słup"/>
    <s v="SBL1"/>
    <s v="M.36.B"/>
    <s v="SBL1.OLT1/2/3"/>
    <s v=""/>
    <s v="punkt adresowy podstawowy"/>
    <e v="#N/A"/>
    <b v="1"/>
    <n v="1"/>
    <b v="1"/>
    <n v="48"/>
    <n v="0"/>
    <s v=""/>
    <m/>
    <s v="CHEŁM ŚLĄSKI"/>
    <s v="Relacja: SBL1.MD197 - OSADA 1D"/>
    <s v="ND"/>
  </r>
  <r>
    <x v="189"/>
    <s v="CHEŁM ŚLĄSKI"/>
    <s v="OSADA"/>
    <n v="1"/>
    <n v="1"/>
    <n v="0"/>
    <s v="napowietrzne"/>
    <s v="SBL1.MD197"/>
    <n v="3"/>
    <n v="29"/>
    <x v="4"/>
    <s v="M.36.P"/>
    <s v="słup"/>
    <s v="SBL1"/>
    <s v="M.36.B"/>
    <s v="SBL1.OLT1/2/3"/>
    <s v=""/>
    <s v="punkt adresowy podstawowy"/>
    <e v="#N/A"/>
    <b v="1"/>
    <n v="1"/>
    <b v="1"/>
    <n v="29"/>
    <n v="0"/>
    <s v=""/>
    <m/>
    <s v="CHEŁM ŚLĄSKI"/>
    <s v="Relacja: SBL1.MD197 - OSADA 1"/>
    <s v="ND"/>
  </r>
  <r>
    <x v="190"/>
    <s v="LĘDZINY"/>
    <s v="ASNYKA"/>
    <n v="9"/>
    <n v="1"/>
    <n v="0"/>
    <s v="napowietrzne"/>
    <s v="SBL2.MD035"/>
    <n v="6"/>
    <n v="39"/>
    <x v="4"/>
    <s v="M.36.P"/>
    <s v="słup"/>
    <s v="SBL1"/>
    <s v="M.36.B"/>
    <s v="SBL2.OLT1/1/5"/>
    <s v=""/>
    <s v="punkt adresowy podstawowy"/>
    <e v="#N/A"/>
    <b v="1"/>
    <n v="1"/>
    <b v="1"/>
    <n v="39"/>
    <n v="0"/>
    <s v=""/>
    <m/>
    <s v="LĘDZINY"/>
    <s v="Relacja: SBL2.MD035 - ASNYKA 9"/>
    <s v="ND"/>
  </r>
  <r>
    <x v="191"/>
    <s v="LĘDZINY"/>
    <s v="LIPCOWA"/>
    <n v="30"/>
    <n v="1"/>
    <n v="0"/>
    <s v="napowietrzne"/>
    <s v="SBL2.MD040"/>
    <n v="8"/>
    <n v="75"/>
    <x v="4"/>
    <s v="M.36.P"/>
    <s v="słup"/>
    <s v="SBL1"/>
    <s v="M.36.B"/>
    <s v="SBL2.OLT1/1/5"/>
    <s v=""/>
    <s v="punkt adresowy podstawowy"/>
    <e v="#N/A"/>
    <b v="1"/>
    <n v="1"/>
    <b v="1"/>
    <n v="75"/>
    <n v="0"/>
    <s v=""/>
    <m/>
    <s v="LĘDZINY"/>
    <s v="Relacja: SBL2.MD040 - LIPCOWA 30"/>
    <s v="ND"/>
  </r>
  <r>
    <x v="192"/>
    <s v="LĘDZINY"/>
    <s v="LIPCOWA"/>
    <n v="23"/>
    <n v="1"/>
    <n v="0"/>
    <s v="napowietrzne"/>
    <s v="SBL2.MD040"/>
    <n v="8"/>
    <n v="69"/>
    <x v="4"/>
    <s v="M.36.P"/>
    <s v="słup"/>
    <s v="SBL1"/>
    <s v="M.36.B"/>
    <s v="SBL2.OLT1/1/5"/>
    <s v=""/>
    <s v="punkt adresowy podstawowy"/>
    <e v="#N/A"/>
    <b v="1"/>
    <n v="1"/>
    <b v="1"/>
    <n v="69"/>
    <n v="0"/>
    <s v=""/>
    <m/>
    <s v="LĘDZINY"/>
    <s v="Relacja: SBL2.MD040 - LIPCOWA 23"/>
    <s v="ND"/>
  </r>
  <r>
    <x v="193"/>
    <s v="LĘDZINY"/>
    <s v="LIPCOWA"/>
    <n v="21"/>
    <n v="1"/>
    <n v="0"/>
    <s v="napowietrzne"/>
    <s v="SBL2.MD040"/>
    <n v="8"/>
    <n v="59"/>
    <x v="4"/>
    <s v="M.36.P"/>
    <s v="słup"/>
    <s v="SBL1"/>
    <s v="M.36.B"/>
    <s v="SBL2.OLT1/1/5"/>
    <s v=""/>
    <s v="punkt adresowy podstawowy"/>
    <e v="#N/A"/>
    <b v="1"/>
    <n v="1"/>
    <b v="1"/>
    <n v="59"/>
    <n v="0"/>
    <s v=""/>
    <m/>
    <s v="LĘDZINY"/>
    <s v="Relacja: SBL2.MD040 - LIPCOWA 21"/>
    <s v="ND"/>
  </r>
  <r>
    <x v="194"/>
    <s v="CHEŁM ŚLĄSKI"/>
    <s v="ZAKOLE"/>
    <n v="1"/>
    <n v="1"/>
    <n v="0"/>
    <s v="napowietrzne"/>
    <s v="SBL1.MD070"/>
    <n v="2"/>
    <n v="144"/>
    <x v="5"/>
    <s v="M.16.P"/>
    <s v="słup"/>
    <s v="SBL1"/>
    <s v="M.14.B"/>
    <s v="SBL1.OLT1/1/10"/>
    <s v=""/>
    <s v="punkt adresowy podstawowy"/>
    <e v="#N/A"/>
    <b v="1"/>
    <n v="1"/>
    <b v="1"/>
    <n v="144"/>
    <n v="0"/>
    <s v=""/>
    <m/>
    <s v="CHEŁM ŚLĄSKI"/>
    <s v="Relacja: SBL1.MD070 - ZAKOLE 1"/>
    <s v="ND"/>
  </r>
  <r>
    <x v="195"/>
    <s v="CHEŁM ŚLĄSKI"/>
    <s v="ZGODY"/>
    <n v="7"/>
    <n v="1"/>
    <n v="0"/>
    <s v="napowietrzne"/>
    <s v="SBL1.MD070"/>
    <n v="2"/>
    <n v="124"/>
    <x v="5"/>
    <s v="M.16.P"/>
    <s v="słup"/>
    <s v="SBL1"/>
    <s v="M.14.B"/>
    <s v="SBL1.OLT1/1/10"/>
    <s v=""/>
    <s v="punkt adresowy podstawowy"/>
    <e v="#N/A"/>
    <b v="1"/>
    <n v="1"/>
    <b v="1"/>
    <n v="124"/>
    <n v="0"/>
    <s v=""/>
    <m/>
    <s v="CHEŁM ŚLĄSKI"/>
    <s v="Relacja: SBL1.MD070 - ZGODY 7"/>
    <s v="ND"/>
  </r>
  <r>
    <x v="196"/>
    <s v="CHEŁM ŚLĄSKI"/>
    <s v="CHEŁMSKA"/>
    <n v="213"/>
    <n v="1"/>
    <n v="0"/>
    <s v="napowietrzne"/>
    <s v="SBL1.MD071"/>
    <n v="4"/>
    <n v="96"/>
    <x v="5"/>
    <s v="M.16.P"/>
    <s v="słup"/>
    <s v="SBL1"/>
    <s v="M.14.B"/>
    <s v="SBL1.OLT1/1/10"/>
    <s v=""/>
    <s v="punkt adresowy podstawowy"/>
    <e v="#N/A"/>
    <b v="1"/>
    <n v="1"/>
    <b v="1"/>
    <n v="96"/>
    <n v="0"/>
    <s v=""/>
    <m/>
    <s v="CHEŁM ŚLĄSKI"/>
    <s v="Relacja: SBL1.MD071 - CHEŁMSKA 213"/>
    <s v="ND"/>
  </r>
  <r>
    <x v="197"/>
    <s v="CHEŁM ŚLĄSKI"/>
    <s v="CHEŁMSKA"/>
    <n v="211"/>
    <n v="1"/>
    <n v="0"/>
    <s v="napowietrzne"/>
    <s v="SBL1.MD071"/>
    <n v="4"/>
    <n v="72"/>
    <x v="5"/>
    <s v="M.16.P"/>
    <s v="słup"/>
    <s v="SBL1"/>
    <s v="M.14.B"/>
    <s v="SBL1.OLT1/1/10"/>
    <s v=""/>
    <s v="punkt adresowy podstawowy"/>
    <e v="#N/A"/>
    <b v="1"/>
    <n v="1"/>
    <b v="1"/>
    <n v="72"/>
    <n v="0"/>
    <s v=""/>
    <m/>
    <s v="CHEŁM ŚLĄSKI"/>
    <s v="Relacja: SBL1.MD071 - CHEŁMSKA 211"/>
    <s v="ND"/>
  </r>
  <r>
    <x v="198"/>
    <s v="CHEŁM ŚLĄSKI"/>
    <s v="CHEŁMSKA"/>
    <n v="168"/>
    <n v="1"/>
    <n v="0"/>
    <s v="napowietrzne"/>
    <s v="SBL1.MD071"/>
    <n v="4"/>
    <n v="66"/>
    <x v="5"/>
    <s v="M.16.P"/>
    <s v="słup"/>
    <s v="SBL1"/>
    <s v="M.14.B"/>
    <s v="SBL1.OLT1/1/10"/>
    <s v=""/>
    <s v="punkt adresowy podstawowy"/>
    <e v="#N/A"/>
    <b v="1"/>
    <n v="1"/>
    <b v="1"/>
    <n v="66"/>
    <n v="0"/>
    <s v=""/>
    <m/>
    <s v="CHEŁM ŚLĄSKI"/>
    <s v="Relacja: SBL1.MD071 - CHEŁMSKA 168"/>
    <s v="ND"/>
  </r>
  <r>
    <x v="199"/>
    <s v="CHEŁM ŚLĄSKI"/>
    <s v="CHEŁMSKA"/>
    <n v="170"/>
    <n v="1"/>
    <n v="0"/>
    <s v="napowietrzne"/>
    <s v="SBL1.MD071"/>
    <n v="4"/>
    <n v="44"/>
    <x v="5"/>
    <s v="M.16.P"/>
    <s v="słup"/>
    <s v="SBL1"/>
    <s v="M.14.B"/>
    <s v="SBL1.OLT1/1/10"/>
    <s v=""/>
    <s v="punkt adresowy podstawowy"/>
    <e v="#N/A"/>
    <b v="1"/>
    <n v="1"/>
    <b v="1"/>
    <n v="44"/>
    <n v="0"/>
    <s v=""/>
    <m/>
    <s v="CHEŁM ŚLĄSKI"/>
    <s v="Relacja: SBL1.MD071 - CHEŁMSKA 170"/>
    <s v="ND"/>
  </r>
  <r>
    <x v="200"/>
    <s v="BIERUŃ"/>
    <s v="KOŚCIELNA"/>
    <n v="3"/>
    <n v="1"/>
    <n v="0"/>
    <s v="napowietrzne"/>
    <s v="SBL1.MD003"/>
    <n v="7"/>
    <n v="110"/>
    <x v="6"/>
    <s v="M.31.P"/>
    <s v="słup"/>
    <s v="SBL1"/>
    <s v="M.37.B"/>
    <s v="SBL1.OLT1/1/1"/>
    <s v=""/>
    <s v="punkt adresowy podstawowy"/>
    <e v="#N/A"/>
    <b v="1"/>
    <n v="1"/>
    <b v="1"/>
    <n v="110"/>
    <n v="0"/>
    <s v=""/>
    <m/>
    <s v="BIERUŃ"/>
    <s v="Relacja: SBL1.MD003 - KOŚCIELNA 3"/>
    <s v="ND"/>
  </r>
  <r>
    <x v="201"/>
    <s v="BIERUŃ"/>
    <s v="KOŚCIELNA"/>
    <n v="6"/>
    <n v="1"/>
    <n v="0"/>
    <s v="napowietrzne"/>
    <s v="SBL1.MD003"/>
    <n v="7"/>
    <n v="109"/>
    <x v="6"/>
    <s v="M.31.P"/>
    <s v="słup"/>
    <s v="SBL1"/>
    <s v="M.37.B"/>
    <s v="SBL1.OLT1/1/1"/>
    <s v=""/>
    <s v="punkt adresowy podstawowy"/>
    <e v="#N/A"/>
    <b v="1"/>
    <n v="1"/>
    <b v="1"/>
    <n v="109"/>
    <n v="0"/>
    <s v=""/>
    <m/>
    <s v="BIERUŃ"/>
    <s v="Relacja: SBL1.MD003 - KOŚCIELNA 6"/>
    <s v="ND"/>
  </r>
  <r>
    <x v="202"/>
    <s v="BIERUŃ"/>
    <s v="KOŚCIELNA"/>
    <n v="8"/>
    <n v="1"/>
    <n v="0"/>
    <s v="napowietrzne"/>
    <s v="SBL1.MD003"/>
    <n v="7"/>
    <n v="100"/>
    <x v="6"/>
    <s v="M.31.P"/>
    <s v="słup"/>
    <s v="SBL1"/>
    <s v="M.37.B"/>
    <s v="SBL1.OLT1/1/1"/>
    <s v=""/>
    <s v="punkt adresowy podstawowy"/>
    <e v="#N/A"/>
    <b v="1"/>
    <n v="1"/>
    <b v="1"/>
    <n v="100"/>
    <n v="0"/>
    <s v=""/>
    <m/>
    <s v="BIERUŃ"/>
    <s v="Relacja: SBL1.MD003 - KOŚCIELNA 8"/>
    <s v="ND"/>
  </r>
  <r>
    <x v="203"/>
    <s v="BIERUŃ"/>
    <s v="KOŚCIELNA"/>
    <n v="4"/>
    <n v="1"/>
    <n v="0"/>
    <s v="napowietrzne"/>
    <s v="SBL1.MD003"/>
    <n v="7"/>
    <n v="66"/>
    <x v="6"/>
    <s v="M.31.P"/>
    <s v="słup"/>
    <s v="SBL1"/>
    <s v="M.37.B"/>
    <s v="SBL1.OLT1/1/1"/>
    <s v=""/>
    <s v="punkt adresowy podstawowy"/>
    <e v="#N/A"/>
    <b v="1"/>
    <n v="1"/>
    <b v="1"/>
    <n v="66"/>
    <n v="0"/>
    <s v=""/>
    <m/>
    <s v="BIERUŃ"/>
    <s v="Relacja: SBL1.MD003 - KOŚCIELNA 4"/>
    <s v="ND"/>
  </r>
  <r>
    <x v="204"/>
    <s v="BIERUŃ"/>
    <s v="KOŚCIELNA"/>
    <n v="34"/>
    <n v="1"/>
    <n v="0"/>
    <s v="napowietrzne"/>
    <s v="SBL1.MD178"/>
    <n v="8"/>
    <n v="156"/>
    <x v="6"/>
    <s v="M.31.P"/>
    <s v="słup"/>
    <s v="SBL1"/>
    <s v="M.37.B"/>
    <s v="SBL1.OLT1/1/1"/>
    <s v=""/>
    <s v="punkt adresowy podstawowy"/>
    <e v="#N/A"/>
    <b v="1"/>
    <n v="1"/>
    <b v="1"/>
    <n v="156"/>
    <n v="0"/>
    <s v=""/>
    <m/>
    <s v="BIERUŃ"/>
    <s v="Relacja: SBL1.MD178 - KOŚCIELNA 34"/>
    <s v="ND"/>
  </r>
  <r>
    <x v="205"/>
    <s v="BIERUŃ"/>
    <s v="KOŚCIELNA"/>
    <n v="28"/>
    <n v="1"/>
    <n v="0"/>
    <s v="napowietrzne"/>
    <s v="SBL1.MD178"/>
    <n v="8"/>
    <n v="113"/>
    <x v="6"/>
    <s v="M.31.P"/>
    <s v="słup"/>
    <s v="SBL1"/>
    <s v="M.37.B"/>
    <s v="SBL1.OLT1/1/1"/>
    <s v=""/>
    <s v="punkt adresowy podstawowy"/>
    <e v="#N/A"/>
    <b v="1"/>
    <n v="1"/>
    <b v="1"/>
    <n v="113"/>
    <n v="0"/>
    <s v=""/>
    <m/>
    <s v="BIERUŃ"/>
    <s v="Relacja: SBL1.MD178 - KOŚCIELNA 28"/>
    <s v="ND"/>
  </r>
  <r>
    <x v="206"/>
    <s v="BIERUŃ"/>
    <s v="KOŚCIELNA"/>
    <n v="26"/>
    <n v="1"/>
    <n v="0"/>
    <s v="napowietrzne"/>
    <s v="SBL1.MD178"/>
    <n v="8"/>
    <n v="111"/>
    <x v="6"/>
    <s v="M.31.P"/>
    <s v="słup"/>
    <s v="SBL1"/>
    <s v="M.37.B"/>
    <s v="SBL1.OLT1/1/1"/>
    <s v=""/>
    <s v="punkt adresowy podstawowy"/>
    <e v="#N/A"/>
    <b v="1"/>
    <n v="1"/>
    <b v="1"/>
    <n v="111"/>
    <n v="0"/>
    <s v=""/>
    <m/>
    <s v="BIERUŃ"/>
    <s v="Relacja: SBL1.MD178 - KOŚCIELNA 26"/>
    <s v="ND"/>
  </r>
  <r>
    <x v="207"/>
    <s v="BIERUŃ"/>
    <s v="KOŚCIELNA"/>
    <n v="16"/>
    <n v="1"/>
    <n v="0"/>
    <s v="napowietrzne"/>
    <s v="SBL1.MD178"/>
    <n v="8"/>
    <n v="92"/>
    <x v="6"/>
    <s v="M.31.P"/>
    <s v="słup"/>
    <s v="SBL1"/>
    <s v="M.37.B"/>
    <s v="SBL1.OLT1/1/1"/>
    <s v=""/>
    <s v="punkt adresowy podstawowy"/>
    <e v="#N/A"/>
    <b v="1"/>
    <n v="1"/>
    <b v="1"/>
    <n v="92"/>
    <n v="0"/>
    <s v=""/>
    <m/>
    <s v="BIERUŃ"/>
    <s v="Relacja: SBL1.MD178 - KOŚCIELNA 16"/>
    <s v="ND"/>
  </r>
  <r>
    <x v="208"/>
    <s v="BIERUŃ"/>
    <s v="KOŚCIELNA"/>
    <n v="14"/>
    <n v="1"/>
    <n v="0"/>
    <s v="napowietrzne"/>
    <s v="SBL1.MD178"/>
    <n v="8"/>
    <n v="84"/>
    <x v="6"/>
    <s v="M.31.P"/>
    <s v="słup"/>
    <s v="SBL1"/>
    <s v="M.37.B"/>
    <s v="SBL1.OLT1/1/1"/>
    <s v=""/>
    <s v="punkt adresowy podstawowy"/>
    <e v="#N/A"/>
    <b v="1"/>
    <n v="1"/>
    <b v="1"/>
    <n v="84"/>
    <n v="0"/>
    <s v=""/>
    <m/>
    <s v="BIERUŃ"/>
    <s v="Relacja: SBL1.MD178 - KOŚCIELNA 14"/>
    <s v="ND"/>
  </r>
  <r>
    <x v="209"/>
    <s v="BIERUŃ"/>
    <s v="ŚW. BARBARY"/>
    <n v="21"/>
    <n v="1"/>
    <n v="0"/>
    <s v="napowietrzne"/>
    <s v="SBL1.MD178"/>
    <n v="8"/>
    <n v="46"/>
    <x v="6"/>
    <s v="M.31.P"/>
    <s v="słup"/>
    <s v="SBL1"/>
    <s v="M.37.B"/>
    <s v="SBL1.OLT1/1/1"/>
    <s v=""/>
    <s v="punkt adresowy podstawowy"/>
    <e v="#N/A"/>
    <b v="1"/>
    <n v="1"/>
    <b v="1"/>
    <n v="46"/>
    <n v="0"/>
    <s v=""/>
    <m/>
    <s v="BIERUŃ"/>
    <s v="Relacja: SBL1.MD178 - ŚW. BARBARY 21"/>
    <s v="ND"/>
  </r>
  <r>
    <x v="210"/>
    <s v="BIERUŃ"/>
    <s v="KOŚCIELNA"/>
    <n v="10"/>
    <n v="1"/>
    <n v="0"/>
    <s v="napowietrzne"/>
    <s v="SBL1.MD178"/>
    <n v="8"/>
    <n v="36"/>
    <x v="6"/>
    <s v="M.31.P"/>
    <s v="słup"/>
    <s v="SBL1"/>
    <s v="M.37.B"/>
    <s v="SBL1.OLT1/1/1"/>
    <s v=""/>
    <s v="punkt adresowy podstawowy"/>
    <e v="#N/A"/>
    <b v="1"/>
    <n v="1"/>
    <b v="1"/>
    <n v="36"/>
    <n v="0"/>
    <s v=""/>
    <m/>
    <s v="BIERUŃ"/>
    <s v="Relacja: SBL1.MD178 - KOŚCIELNA 10"/>
    <s v="ND"/>
  </r>
  <r>
    <x v="211"/>
    <s v="BIERUŃ"/>
    <s v="KOŚCIELNA"/>
    <n v="20"/>
    <n v="1"/>
    <n v="0"/>
    <s v="napowietrzne"/>
    <s v="SBL1.MD178"/>
    <n v="8"/>
    <n v="29"/>
    <x v="6"/>
    <s v="M.31.P"/>
    <s v="słup"/>
    <s v="SBL1"/>
    <s v="M.37.B"/>
    <s v="SBL1.OLT1/1/1"/>
    <s v=""/>
    <s v="punkt adresowy podstawowy"/>
    <e v="#N/A"/>
    <b v="1"/>
    <n v="1"/>
    <b v="1"/>
    <n v="29"/>
    <n v="0"/>
    <s v=""/>
    <m/>
    <s v="BIERUŃ"/>
    <s v="Relacja: SBL1.MD178 - KOŚCIELNA 20"/>
    <s v="ND"/>
  </r>
  <r>
    <x v="212"/>
    <s v="BIERUŃ"/>
    <s v="WAWELSKA"/>
    <n v="107"/>
    <n v="1"/>
    <n v="0"/>
    <s v="napowietrzne"/>
    <s v="SBL1.MD072"/>
    <n v="2"/>
    <n v="23"/>
    <x v="7"/>
    <s v="M.17.P"/>
    <s v="słup"/>
    <s v="SBL1"/>
    <s v="M.14.B"/>
    <s v="SBL1.OLT1/1/10"/>
    <s v=""/>
    <s v="punkt adresowy podstawowy"/>
    <e v="#N/A"/>
    <b v="1"/>
    <n v="1"/>
    <b v="1"/>
    <n v="23"/>
    <n v="23"/>
    <d v="2021-09-10T00:00:00"/>
    <m/>
    <s v="BIERUŃ"/>
    <s v="Relacja: SBL1.MD072 - WAWELSKA 107"/>
    <s v="ND"/>
  </r>
  <r>
    <x v="213"/>
    <s v="BIERUŃ"/>
    <s v="WAWELSKA"/>
    <n v="82"/>
    <n v="1"/>
    <n v="0"/>
    <s v="napowietrzne"/>
    <s v="SBL1.MD072"/>
    <n v="2"/>
    <n v="136"/>
    <x v="7"/>
    <s v="M.17.P"/>
    <s v="słup"/>
    <s v="SBL1"/>
    <s v="M.14.B"/>
    <s v="SBL1.OLT1/1/10"/>
    <s v=""/>
    <s v="punkt adresowy podstawowy"/>
    <e v="#N/A"/>
    <b v="1"/>
    <n v="1"/>
    <b v="1"/>
    <n v="136"/>
    <n v="136"/>
    <d v="2021-09-10T00:00:00"/>
    <m/>
    <s v="BIERUŃ"/>
    <s v="Relacja: SBL1.MD072 - WAWELSKA 82"/>
    <s v="ND"/>
  </r>
  <r>
    <x v="214"/>
    <s v="BIERUŃ"/>
    <s v="BOHATERÓW WESTERPLATTE"/>
    <n v="43"/>
    <n v="1"/>
    <n v="0"/>
    <s v="napowietrzne"/>
    <s v="SBL1.MD073"/>
    <n v="4"/>
    <n v="54"/>
    <x v="7"/>
    <s v="M.17.P"/>
    <s v="słup"/>
    <s v="SBL1"/>
    <s v="M.14.B"/>
    <s v="SBL1.OLT1/1/10"/>
    <s v=""/>
    <s v="punkt adresowy podstawowy"/>
    <e v="#N/A"/>
    <b v="1"/>
    <n v="1"/>
    <b v="1"/>
    <n v="54"/>
    <n v="54"/>
    <d v="2021-09-10T00:00:00"/>
    <m/>
    <s v="BIERUŃ"/>
    <s v="Relacja: SBL1.MD073 - BOHATERÓW WESTERPLATTE 43"/>
    <s v="ND"/>
  </r>
  <r>
    <x v="215"/>
    <s v="BIERUŃ"/>
    <s v="BOHATERÓW WESTERPLATTE"/>
    <n v="45"/>
    <n v="1"/>
    <n v="0"/>
    <s v="napowietrzne"/>
    <s v="SBL1.MD073"/>
    <n v="4"/>
    <n v="51"/>
    <x v="7"/>
    <s v="M.17.P"/>
    <s v="słup"/>
    <s v="SBL1"/>
    <s v="M.14.B"/>
    <s v="SBL1.OLT1/1/10"/>
    <s v=""/>
    <s v="punkt adresowy podstawowy"/>
    <e v="#N/A"/>
    <b v="1"/>
    <n v="1"/>
    <b v="1"/>
    <n v="51"/>
    <n v="51"/>
    <d v="2021-09-10T00:00:00"/>
    <m/>
    <s v="BIERUŃ"/>
    <s v="Relacja: SBL1.MD073 - BOHATERÓW WESTERPLATTE 45"/>
    <s v="ND"/>
  </r>
  <r>
    <x v="216"/>
    <s v="BIERUŃ"/>
    <s v="BOHATERÓW WESTERPLATTE"/>
    <n v="49"/>
    <n v="1"/>
    <n v="0"/>
    <s v="napowietrzne"/>
    <s v="SBL1.MD074"/>
    <n v="7"/>
    <n v="104"/>
    <x v="7"/>
    <s v="M.17.P"/>
    <s v="słup"/>
    <s v="SBL1"/>
    <s v="M.14.B"/>
    <s v="SBL1.OLT1/1/10"/>
    <s v=""/>
    <s v="punkt adresowy podstawowy"/>
    <e v="#N/A"/>
    <b v="1"/>
    <n v="1"/>
    <b v="1"/>
    <n v="104"/>
    <n v="104"/>
    <d v="2021-09-10T00:00:00"/>
    <m/>
    <s v="BIERUŃ"/>
    <s v="Relacja: SBL1.MD074 - BOHATERÓW WESTERPLATTE 49"/>
    <s v="ND"/>
  </r>
  <r>
    <x v="217"/>
    <s v="BIERUŃ"/>
    <s v="BOHATERÓW WESTERPLATTE"/>
    <n v="51"/>
    <n v="1"/>
    <n v="0"/>
    <s v="napowietrzne"/>
    <s v="SBL1.MD074"/>
    <n v="7"/>
    <n v="108"/>
    <x v="7"/>
    <s v="M.17.P"/>
    <s v="słup"/>
    <s v="SBL1"/>
    <s v="M.14.B"/>
    <s v="SBL1.OLT1/1/10"/>
    <s v=""/>
    <s v="punkt adresowy podstawowy"/>
    <e v="#N/A"/>
    <b v="1"/>
    <n v="1"/>
    <b v="1"/>
    <n v="108"/>
    <n v="108"/>
    <d v="2021-09-10T00:00:00"/>
    <m/>
    <s v="BIERUŃ"/>
    <s v="Relacja: SBL1.MD074 - BOHATERÓW WESTERPLATTE 51"/>
    <s v="ND"/>
  </r>
  <r>
    <x v="218"/>
    <s v="BIERUŃ"/>
    <s v="BOHATERÓW WESTERPLATTE"/>
    <n v="53"/>
    <n v="1"/>
    <n v="0"/>
    <s v="napowietrzne"/>
    <s v="SBL1.MD074"/>
    <n v="7"/>
    <n v="71"/>
    <x v="7"/>
    <s v="M.17.P"/>
    <s v="słup"/>
    <s v="SBL1"/>
    <s v="M.14.B"/>
    <s v="SBL1.OLT1/1/10"/>
    <s v=""/>
    <s v="punkt adresowy podstawowy"/>
    <e v="#N/A"/>
    <b v="1"/>
    <n v="1"/>
    <b v="1"/>
    <n v="71"/>
    <n v="71"/>
    <d v="2021-09-10T00:00:00"/>
    <m/>
    <s v="BIERUŃ"/>
    <s v="Relacja: SBL1.MD074 - BOHATERÓW WESTERPLATTE 53"/>
    <s v="ND"/>
  </r>
  <r>
    <x v="219"/>
    <s v="BIERUŃ"/>
    <s v="BOHATERÓW WESTERPLATTE"/>
    <n v="57"/>
    <n v="1"/>
    <n v="0"/>
    <s v="napowietrzne"/>
    <s v="SBL1.MD074"/>
    <n v="7"/>
    <n v="25"/>
    <x v="7"/>
    <s v="M.17.P"/>
    <s v="słup"/>
    <s v="SBL1"/>
    <s v="M.14.B"/>
    <s v="SBL1.OLT1/1/10"/>
    <s v=""/>
    <s v="punkt adresowy podstawowy"/>
    <e v="#N/A"/>
    <b v="1"/>
    <n v="1"/>
    <b v="1"/>
    <n v="25"/>
    <n v="25"/>
    <d v="2021-09-10T00:00:00"/>
    <m/>
    <s v="BIERUŃ"/>
    <s v="Relacja: SBL1.MD074 - BOHATERÓW WESTERPLATTE 57"/>
    <s v="ND"/>
  </r>
  <r>
    <x v="220"/>
    <s v="BIERUŃ"/>
    <s v="BOHATERÓW WESTERPLATTE"/>
    <n v="71"/>
    <n v="1"/>
    <n v="0"/>
    <s v="napowietrzne"/>
    <s v="SBL1.MD074"/>
    <n v="7"/>
    <n v="55"/>
    <x v="7"/>
    <s v="M.17.P"/>
    <s v="słup"/>
    <s v="SBL1"/>
    <s v="M.14.B"/>
    <s v="SBL1.OLT1/1/10"/>
    <s v=""/>
    <s v="punkt adresowy podstawowy"/>
    <e v="#N/A"/>
    <b v="1"/>
    <n v="1"/>
    <b v="1"/>
    <n v="55"/>
    <n v="55"/>
    <d v="2021-09-10T00:00:00"/>
    <m/>
    <s v="BIERUŃ"/>
    <s v="Relacja: SBL1.MD074 - BOHATERÓW WESTERPLATTE 71"/>
    <s v="ND"/>
  </r>
  <r>
    <x v="221"/>
    <s v="BIERUŃ"/>
    <s v="BOHATERÓW WESTERPLATTE"/>
    <n v="55"/>
    <n v="2"/>
    <n v="0"/>
    <s v="napowietrzne"/>
    <s v="SBL1.MD074"/>
    <n v="7"/>
    <n v="70"/>
    <x v="7"/>
    <s v="M.17.P"/>
    <s v="słup"/>
    <s v="SBL1"/>
    <s v="M.14.B"/>
    <s v="SBL1.OLT1/1/10"/>
    <s v=""/>
    <s v="punkt adresowy podstawowy"/>
    <e v="#N/A"/>
    <b v="1"/>
    <n v="2"/>
    <b v="1"/>
    <n v="70"/>
    <n v="70"/>
    <d v="2021-09-10T00:00:00"/>
    <m/>
    <s v="BIERUŃ"/>
    <s v="Relacja: SBL1.MD074 - BOHATERÓW WESTERPLATTE 55"/>
    <s v="do pozyskania"/>
  </r>
  <r>
    <x v="222"/>
    <s v="BIERUŃ"/>
    <s v="BOHATERÓW WESTERPLATTE"/>
    <n v="87"/>
    <n v="1"/>
    <n v="0"/>
    <s v="napowietrzne"/>
    <s v="SBL1.MD075"/>
    <n v="6"/>
    <n v="30"/>
    <x v="7"/>
    <s v="M.17.P"/>
    <s v="słup"/>
    <s v="SBL1"/>
    <s v="M.14.B"/>
    <s v="SBL1.OLT1/1/11"/>
    <s v=""/>
    <s v="punkt adresowy podstawowy"/>
    <e v="#N/A"/>
    <b v="1"/>
    <n v="1"/>
    <b v="1"/>
    <n v="30"/>
    <n v="30"/>
    <d v="2021-09-10T00:00:00"/>
    <m/>
    <s v="BIERUŃ"/>
    <s v="Relacja: SBL1.MD075 - BOHATERÓW WESTERPLATTE 87"/>
    <s v="ND"/>
  </r>
  <r>
    <x v="223"/>
    <s v="BIERUŃ"/>
    <s v="BOHATERÓW WESTERPLATTE"/>
    <n v="89"/>
    <n v="1"/>
    <n v="0"/>
    <s v="napowietrzne"/>
    <s v="SBL1.MD075"/>
    <n v="6"/>
    <n v="56"/>
    <x v="7"/>
    <s v="M.17.P"/>
    <s v="słup"/>
    <s v="SBL1"/>
    <s v="M.14.B"/>
    <s v="SBL1.OLT1/1/11"/>
    <s v=""/>
    <s v="punkt adresowy podstawowy"/>
    <e v="#N/A"/>
    <b v="1"/>
    <n v="1"/>
    <b v="1"/>
    <n v="56"/>
    <n v="56"/>
    <d v="2021-09-10T00:00:00"/>
    <m/>
    <s v="BIERUŃ"/>
    <s v="Relacja: SBL1.MD075 - BOHATERÓW WESTERPLATTE 89"/>
    <s v="ND"/>
  </r>
  <r>
    <x v="224"/>
    <s v="BIERUŃ"/>
    <s v="BOHATERÓW WESTERPLATTE"/>
    <n v="91"/>
    <n v="1"/>
    <n v="0"/>
    <s v="napowietrzne"/>
    <s v="SBL1.MD075"/>
    <n v="6"/>
    <n v="78"/>
    <x v="7"/>
    <s v="M.17.P"/>
    <s v="słup"/>
    <s v="SBL1"/>
    <s v="M.14.B"/>
    <s v="SBL1.OLT1/1/11"/>
    <s v=""/>
    <s v="punkt adresowy podstawowy"/>
    <e v="#N/A"/>
    <b v="1"/>
    <n v="1"/>
    <b v="1"/>
    <n v="78"/>
    <n v="78"/>
    <d v="2021-09-10T00:00:00"/>
    <m/>
    <s v="BIERUŃ"/>
    <s v="Relacja: SBL1.MD075 - BOHATERÓW WESTERPLATTE 91"/>
    <s v="ND"/>
  </r>
  <r>
    <x v="225"/>
    <s v="BIERUŃ"/>
    <s v="BOHATERÓW WESTERPLATTE"/>
    <n v="93"/>
    <n v="1"/>
    <n v="0"/>
    <s v="napowietrzne"/>
    <s v="SBL1.MD075"/>
    <n v="6"/>
    <n v="72"/>
    <x v="7"/>
    <s v="M.17.P"/>
    <s v="słup"/>
    <s v="SBL1"/>
    <s v="M.14.B"/>
    <s v="SBL1.OLT1/1/11"/>
    <s v=""/>
    <s v="punkt adresowy podstawowy"/>
    <e v="#N/A"/>
    <b v="1"/>
    <n v="1"/>
    <b v="1"/>
    <n v="72"/>
    <n v="72"/>
    <d v="2021-09-10T00:00:00"/>
    <m/>
    <s v="BIERUŃ"/>
    <s v="Relacja: SBL1.MD075 - BOHATERÓW WESTERPLATTE 93"/>
    <s v="ND"/>
  </r>
  <r>
    <x v="226"/>
    <s v="BIERUŃ"/>
    <s v="BOHATERÓW WESTERPLATTE"/>
    <n v="95"/>
    <n v="1"/>
    <n v="0"/>
    <s v="napowietrzne"/>
    <s v="SBL1.MD075"/>
    <n v="6"/>
    <n v="95"/>
    <x v="7"/>
    <s v="M.17.P"/>
    <s v="słup"/>
    <s v="SBL1"/>
    <s v="M.14.B"/>
    <s v="SBL1.OLT1/1/11"/>
    <s v=""/>
    <s v="punkt adresowy podstawowy"/>
    <e v="#N/A"/>
    <b v="1"/>
    <n v="1"/>
    <b v="1"/>
    <n v="95"/>
    <n v="95"/>
    <d v="2021-09-10T00:00:00"/>
    <m/>
    <s v="BIERUŃ"/>
    <s v="Relacja: SBL1.MD075 - BOHATERÓW WESTERPLATTE 95"/>
    <s v="ND"/>
  </r>
  <r>
    <x v="227"/>
    <s v="BIERUŃ"/>
    <s v="BOHATERÓW WESTERPLATTE"/>
    <n v="97"/>
    <n v="1"/>
    <n v="0"/>
    <s v="napowietrzne"/>
    <s v="SBL1.MD075"/>
    <n v="6"/>
    <n v="92"/>
    <x v="7"/>
    <s v="M.17.P"/>
    <s v="słup"/>
    <s v="SBL1"/>
    <s v="M.14.B"/>
    <s v="SBL1.OLT1/1/11"/>
    <s v=""/>
    <s v="punkt adresowy podstawowy"/>
    <e v="#N/A"/>
    <b v="1"/>
    <n v="1"/>
    <b v="1"/>
    <n v="92"/>
    <n v="92"/>
    <d v="2021-09-10T00:00:00"/>
    <m/>
    <s v="BIERUŃ"/>
    <s v="Relacja: SBL1.MD075 - BOHATERÓW WESTERPLATTE 97"/>
    <s v="ND"/>
  </r>
  <r>
    <x v="228"/>
    <s v="BIERUŃ"/>
    <s v="BOHATERÓW WESTERPLATTE"/>
    <n v="101"/>
    <n v="1"/>
    <n v="0"/>
    <s v="napowietrzne"/>
    <s v="SBL1.MD076"/>
    <n v="4"/>
    <n v="108"/>
    <x v="7"/>
    <s v="M.17.P"/>
    <s v="słup"/>
    <s v="SBL1"/>
    <s v="M.14.B"/>
    <s v="SBL1.OLT1/1/11"/>
    <s v=""/>
    <s v="punkt adresowy podstawowy"/>
    <e v="#N/A"/>
    <b v="1"/>
    <n v="1"/>
    <b v="1"/>
    <n v="108"/>
    <n v="108"/>
    <d v="2021-09-10T00:00:00"/>
    <m/>
    <s v="BIERUŃ"/>
    <s v="Relacja: SBL1.MD076 - BOHATERÓW WESTERPLATTE 101"/>
    <s v="ND"/>
  </r>
  <r>
    <x v="229"/>
    <s v="BIERUŃ"/>
    <s v="SKOWRONKÓW"/>
    <n v="105"/>
    <n v="1"/>
    <n v="0"/>
    <s v="napowietrzne"/>
    <s v="SBL1.MD076"/>
    <n v="4"/>
    <n v="71"/>
    <x v="7"/>
    <s v="M.17.P"/>
    <s v="słup"/>
    <s v="SBL1"/>
    <s v="M.14.B"/>
    <s v="SBL1.OLT1/1/11"/>
    <s v=""/>
    <s v="punkt adresowy podstawowy"/>
    <e v="#N/A"/>
    <b v="1"/>
    <n v="1"/>
    <b v="1"/>
    <n v="71"/>
    <n v="71"/>
    <d v="2021-09-10T00:00:00"/>
    <m/>
    <s v="BIERUŃ"/>
    <s v="Relacja: SBL1.MD076 - SKOWRONKÓW 105"/>
    <s v="ND"/>
  </r>
  <r>
    <x v="230"/>
    <s v="BIERUŃ"/>
    <s v="SKOWRONKÓW"/>
    <n v="52"/>
    <n v="1"/>
    <n v="0"/>
    <s v="napowietrzne"/>
    <s v="SBL1.MD076"/>
    <n v="4"/>
    <n v="99"/>
    <x v="7"/>
    <s v="M.17.P"/>
    <s v="słup"/>
    <s v="SBL1"/>
    <s v="M.14.B"/>
    <s v="SBL1.OLT1/1/11"/>
    <s v=""/>
    <s v="punkt adresowy podstawowy"/>
    <e v="#N/A"/>
    <b v="1"/>
    <n v="1"/>
    <b v="1"/>
    <n v="99"/>
    <n v="99"/>
    <d v="2021-09-10T00:00:00"/>
    <m/>
    <s v="BIERUŃ"/>
    <s v="Relacja: SBL1.MD076 - SKOWRONKÓW 52"/>
    <s v="ND"/>
  </r>
  <r>
    <x v="231"/>
    <s v="BIERUŃ"/>
    <s v="SKOWRONKÓW"/>
    <n v="60"/>
    <n v="1"/>
    <n v="0"/>
    <s v="napowietrzne"/>
    <s v="SBL1.MD076"/>
    <n v="4"/>
    <n v="24"/>
    <x v="7"/>
    <s v="M.17.P"/>
    <s v="słup"/>
    <s v="SBL1"/>
    <s v="M.14.B"/>
    <s v="SBL1.OLT1/1/11"/>
    <s v=""/>
    <s v="punkt adresowy podstawowy"/>
    <e v="#N/A"/>
    <b v="1"/>
    <n v="1"/>
    <b v="1"/>
    <n v="24"/>
    <n v="24"/>
    <d v="2021-09-10T00:00:00"/>
    <m/>
    <s v="BIERUŃ"/>
    <s v="Relacja: SBL1.MD076 - SKOWRONKÓW 60"/>
    <s v="ND"/>
  </r>
  <r>
    <x v="232"/>
    <s v="BIERUŃ"/>
    <s v="BOHATERÓW WESTERPLATTE"/>
    <n v="105"/>
    <n v="1"/>
    <n v="0"/>
    <s v="napowietrzne"/>
    <s v="SBL1.MD077"/>
    <n v="2"/>
    <n v="48"/>
    <x v="7"/>
    <s v="M.17.P"/>
    <s v="słup"/>
    <s v="SBL1"/>
    <s v="M.14.B"/>
    <s v="SBL1.OLT1/1/11"/>
    <s v=""/>
    <s v="punkt adresowy podstawowy"/>
    <e v="#N/A"/>
    <b v="1"/>
    <n v="1"/>
    <b v="1"/>
    <n v="48"/>
    <n v="48"/>
    <d v="2021-09-10T00:00:00"/>
    <m/>
    <s v="BIERUŃ"/>
    <s v="Relacja: SBL1.MD077 - BOHATERÓW WESTERPLATTE 105"/>
    <s v="ND"/>
  </r>
  <r>
    <x v="233"/>
    <s v="BIERUŃ"/>
    <s v="BOHATERÓW WESTERPLATTE"/>
    <n v="107"/>
    <n v="1"/>
    <n v="0"/>
    <s v="napowietrzne"/>
    <s v="SBL1.MD077"/>
    <n v="2"/>
    <n v="48"/>
    <x v="7"/>
    <s v="M.17.P"/>
    <s v="słup"/>
    <s v="SBL1"/>
    <s v="M.14.B"/>
    <s v="SBL1.OLT1/1/11"/>
    <s v=""/>
    <s v="punkt adresowy podstawowy"/>
    <e v="#N/A"/>
    <b v="1"/>
    <n v="1"/>
    <b v="1"/>
    <n v="48"/>
    <n v="48"/>
    <d v="2021-09-10T00:00:00"/>
    <m/>
    <s v="BIERUŃ"/>
    <s v="Relacja: SBL1.MD077 - BOHATERÓW WESTERPLATTE 107"/>
    <s v="ND"/>
  </r>
  <r>
    <x v="234"/>
    <s v="BIERUŃ"/>
    <s v="BOHATERÓW WESTERPLATTE"/>
    <n v="59"/>
    <n v="1"/>
    <n v="0"/>
    <s v="napowietrzne"/>
    <s v="SBL1.MD078"/>
    <n v="5"/>
    <n v="67"/>
    <x v="7"/>
    <s v="M.17.P"/>
    <s v="słup"/>
    <s v="SBL1"/>
    <s v="M.14.B"/>
    <s v="SBL1.OLT1/1/11"/>
    <s v=""/>
    <s v="punkt adresowy podstawowy"/>
    <e v="#N/A"/>
    <b v="1"/>
    <n v="1"/>
    <b v="1"/>
    <n v="67"/>
    <n v="67"/>
    <d v="2021-09-10T00:00:00"/>
    <m/>
    <s v="BIERUŃ"/>
    <s v="Relacja: SBL1.MD078 - BOHATERÓW WESTERPLATTE 59"/>
    <s v="ND"/>
  </r>
  <r>
    <x v="235"/>
    <s v="BIERUŃ"/>
    <s v="BOHATERÓW WESTERPLATTE"/>
    <n v="61"/>
    <n v="1"/>
    <n v="0"/>
    <s v="napowietrzne"/>
    <s v="SBL1.MD078"/>
    <n v="5"/>
    <n v="28"/>
    <x v="7"/>
    <s v="M.17.P"/>
    <s v="słup"/>
    <s v="SBL1"/>
    <s v="M.14.B"/>
    <s v="SBL1.OLT1/1/11"/>
    <s v=""/>
    <s v="punkt adresowy podstawowy"/>
    <e v="#N/A"/>
    <b v="1"/>
    <n v="1"/>
    <b v="1"/>
    <n v="28"/>
    <n v="28"/>
    <d v="2021-09-10T00:00:00"/>
    <m/>
    <s v="BIERUŃ"/>
    <s v="Relacja: SBL1.MD078 - BOHATERÓW WESTERPLATTE 61"/>
    <s v="ND"/>
  </r>
  <r>
    <x v="236"/>
    <s v="BIERUŃ"/>
    <s v="BOHATERÓW WESTERPLATTE"/>
    <n v="63"/>
    <n v="1"/>
    <n v="0"/>
    <s v="napowietrzne"/>
    <s v="SBL1.MD078"/>
    <n v="5"/>
    <n v="147"/>
    <x v="7"/>
    <s v="M.17.P"/>
    <s v="słup"/>
    <s v="SBL1"/>
    <s v="M.14.B"/>
    <s v="SBL1.OLT1/1/11"/>
    <s v=""/>
    <s v="punkt adresowy podstawowy"/>
    <e v="#N/A"/>
    <b v="1"/>
    <n v="1"/>
    <b v="1"/>
    <n v="147"/>
    <n v="147"/>
    <d v="2021-09-10T00:00:00"/>
    <m/>
    <s v="BIERUŃ"/>
    <s v="Relacja: SBL1.MD078 - BOHATERÓW WESTERPLATTE 63"/>
    <s v="ND"/>
  </r>
  <r>
    <x v="237"/>
    <s v="BIERUŃ"/>
    <s v="BOHATERÓW WESTERPLATTE"/>
    <n v="65"/>
    <n v="1"/>
    <n v="0"/>
    <s v="napowietrzne"/>
    <s v="SBL1.MD078"/>
    <n v="5"/>
    <n v="26"/>
    <x v="7"/>
    <s v="M.17.P"/>
    <s v="słup"/>
    <s v="SBL1"/>
    <s v="M.14.B"/>
    <s v="SBL1.OLT1/1/11"/>
    <s v=""/>
    <s v="punkt adresowy podstawowy"/>
    <e v="#N/A"/>
    <b v="1"/>
    <n v="1"/>
    <b v="1"/>
    <n v="26"/>
    <n v="26"/>
    <d v="2021-09-10T00:00:00"/>
    <m/>
    <s v="BIERUŃ"/>
    <s v="Relacja: SBL1.MD078 - BOHATERÓW WESTERPLATTE 65"/>
    <s v="ND"/>
  </r>
  <r>
    <x v="238"/>
    <s v="BIERUŃ"/>
    <s v="BOHATERÓW WESTERPLATTE"/>
    <n v="67"/>
    <n v="1"/>
    <n v="0"/>
    <s v="napowietrzne"/>
    <s v="SBL1.MD078"/>
    <n v="5"/>
    <n v="76"/>
    <x v="7"/>
    <s v="M.17.P"/>
    <s v="słup"/>
    <s v="SBL1"/>
    <s v="M.14.B"/>
    <s v="SBL1.OLT1/1/11"/>
    <s v=""/>
    <s v="punkt adresowy podstawowy"/>
    <e v="#N/A"/>
    <b v="1"/>
    <n v="1"/>
    <b v="1"/>
    <n v="76"/>
    <n v="76"/>
    <d v="2021-09-10T00:00:00"/>
    <m/>
    <s v="BIERUŃ"/>
    <s v="Relacja: SBL1.MD078 - BOHATERÓW WESTERPLATTE 67"/>
    <s v="ND"/>
  </r>
  <r>
    <x v="239"/>
    <s v="BIERUŃ"/>
    <s v="SKOWRONKÓW"/>
    <n v="103"/>
    <n v="1"/>
    <n v="0"/>
    <s v="napowietrzne"/>
    <s v="SBL1.MD079"/>
    <n v="7"/>
    <n v="25"/>
    <x v="7"/>
    <s v="M.17.P"/>
    <s v="słup"/>
    <s v="SBL1"/>
    <s v="M.14.B"/>
    <s v="SBL1.OLT1/1/11"/>
    <s v=""/>
    <s v="punkt adresowy podstawowy"/>
    <e v="#N/A"/>
    <b v="1"/>
    <n v="1"/>
    <b v="1"/>
    <n v="25"/>
    <n v="25"/>
    <d v="2021-09-10T00:00:00"/>
    <m/>
    <s v="BIERUŃ"/>
    <s v="Relacja: SBL1.MD079 - SKOWRONKÓW 103"/>
    <s v="ND"/>
  </r>
  <r>
    <x v="240"/>
    <s v="BIERUŃ"/>
    <s v="SKOWRONKÓW"/>
    <n v="50"/>
    <n v="1"/>
    <n v="0"/>
    <s v="napowietrzne"/>
    <s v="SBL1.MD079"/>
    <n v="7"/>
    <n v="29"/>
    <x v="7"/>
    <s v="M.17.P"/>
    <s v="słup"/>
    <s v="SBL1"/>
    <s v="M.14.B"/>
    <s v="SBL1.OLT1/1/11"/>
    <s v=""/>
    <s v="punkt adresowy podstawowy"/>
    <e v="#N/A"/>
    <b v="1"/>
    <n v="1"/>
    <b v="1"/>
    <n v="29"/>
    <n v="29"/>
    <d v="2021-09-10T00:00:00"/>
    <m/>
    <s v="BIERUŃ"/>
    <s v="Relacja: SBL1.MD079 - SKOWRONKÓW 50"/>
    <s v="ND"/>
  </r>
  <r>
    <x v="241"/>
    <s v="BIERUŃ"/>
    <s v="SKOWRONKÓW"/>
    <n v="101"/>
    <n v="2"/>
    <n v="0"/>
    <s v="napowietrzne"/>
    <s v="SBL1.MD079"/>
    <n v="7"/>
    <n v="114"/>
    <x v="7"/>
    <s v="M.17.P"/>
    <s v="słup"/>
    <s v="SBL1"/>
    <s v="M.14.B"/>
    <s v="SBL1.OLT1/1/11"/>
    <s v=""/>
    <s v="punkt adresowy podstawowy"/>
    <e v="#N/A"/>
    <b v="1"/>
    <n v="2"/>
    <b v="1"/>
    <n v="114"/>
    <n v="114"/>
    <d v="2021-09-10T00:00:00"/>
    <m/>
    <s v="BIERUŃ"/>
    <s v="Relacja: SBL1.MD079 - SKOWRONKÓW 101"/>
    <s v="do pozyskania"/>
  </r>
  <r>
    <x v="242"/>
    <s v="BIERUŃ"/>
    <s v="BOHATERÓW WESTERPLATTE"/>
    <n v="73"/>
    <n v="1"/>
    <n v="0"/>
    <s v="napowietrzne"/>
    <s v="SBL1.MD098"/>
    <n v="1"/>
    <n v="62"/>
    <x v="7"/>
    <s v="M.17.P"/>
    <s v="słup"/>
    <s v="SBL1"/>
    <s v="M.14.B"/>
    <s v="SBL1.OLT1/1/11"/>
    <s v=""/>
    <s v="punkt adresowy podstawowy"/>
    <e v="#N/A"/>
    <b v="1"/>
    <n v="1"/>
    <b v="1"/>
    <n v="62"/>
    <n v="62"/>
    <d v="2021-09-10T00:00:00"/>
    <m/>
    <s v="BIERUŃ"/>
    <s v="Relacja: SBL1.MD098 - BOHATERÓW WESTERPLATTE 73"/>
    <s v="ND"/>
  </r>
  <r>
    <x v="243"/>
    <s v="BIERUŃ"/>
    <s v="Bogusławskiego"/>
    <n v="34"/>
    <n v="1"/>
    <n v="0"/>
    <s v="napowietrzne"/>
    <s v="SBL1.MD023"/>
    <n v="5"/>
    <n v="149"/>
    <x v="8"/>
    <s v="M.11.P"/>
    <s v="słup"/>
    <s v="SBL1"/>
    <s v="M.11.B"/>
    <s v="SBL1.OLT1/1/9"/>
    <s v=""/>
    <s v="punkt adresowy podstawowy"/>
    <e v="#N/A"/>
    <b v="1"/>
    <n v="1"/>
    <b v="1"/>
    <n v="149"/>
    <n v="149"/>
    <d v="2021-09-10T00:00:00"/>
    <m/>
    <s v="BIERUŃ"/>
    <s v="Relacja: SBL1.MD023 - Bogusławskiego 34"/>
    <s v="ND"/>
  </r>
  <r>
    <x v="244"/>
    <s v="BIERUŃ"/>
    <s v="Bogusławskiego"/>
    <n v="29"/>
    <n v="1"/>
    <n v="0"/>
    <s v="napowietrzne"/>
    <s v="SBL1.MD023"/>
    <n v="5"/>
    <n v="66"/>
    <x v="8"/>
    <s v="M.11.P"/>
    <s v="słup"/>
    <s v="SBL1"/>
    <s v="M.11.B"/>
    <s v="SBL1.OLT1/1/9"/>
    <s v=""/>
    <s v="punkt adresowy podstawowy"/>
    <e v="#N/A"/>
    <b v="1"/>
    <n v="1"/>
    <b v="1"/>
    <n v="66"/>
    <n v="66"/>
    <d v="2021-09-10T00:00:00"/>
    <m/>
    <s v="BIERUŃ"/>
    <s v="Relacja: SBL1.MD023 - Bogusławskiego 29"/>
    <s v="ND"/>
  </r>
  <r>
    <x v="245"/>
    <s v="BIERUŃ"/>
    <s v="Bogusławskiego"/>
    <n v="31"/>
    <n v="1"/>
    <n v="0"/>
    <s v="napowietrzne"/>
    <s v="SBL1.MD023"/>
    <n v="5"/>
    <n v="72"/>
    <x v="8"/>
    <s v="M.11.P"/>
    <s v="słup"/>
    <s v="SBL1"/>
    <s v="M.11.B"/>
    <s v="SBL1.OLT1/1/9"/>
    <s v=""/>
    <s v="punkt adresowy podstawowy"/>
    <e v="#N/A"/>
    <b v="1"/>
    <n v="1"/>
    <b v="1"/>
    <n v="72"/>
    <n v="72"/>
    <d v="2021-09-10T00:00:00"/>
    <m/>
    <s v="BIERUŃ"/>
    <s v="Relacja: SBL1.MD023 - Bogusławskiego 31"/>
    <s v="ND"/>
  </r>
  <r>
    <x v="246"/>
    <s v="BIERUŃ"/>
    <s v="Krzemowa"/>
    <n v="4"/>
    <n v="1"/>
    <n v="0"/>
    <s v="napowietrzne"/>
    <s v="SBL1.MD023"/>
    <n v="5"/>
    <n v="133"/>
    <x v="8"/>
    <s v="M.11.P"/>
    <s v="słup"/>
    <s v="SBL1"/>
    <s v="M.11.B"/>
    <s v="SBL1.OLT1/1/9"/>
    <s v=""/>
    <s v="punkt adresowy podstawowy"/>
    <e v="#N/A"/>
    <b v="1"/>
    <n v="1"/>
    <b v="1"/>
    <n v="133"/>
    <n v="133"/>
    <d v="2021-09-10T00:00:00"/>
    <m/>
    <s v="BIERUŃ"/>
    <s v="Relacja: SBL1.MD023 - Krzemowa 4"/>
    <s v="ND"/>
  </r>
  <r>
    <x v="247"/>
    <s v="BIERUŃ"/>
    <s v="Kamienna"/>
    <n v="10"/>
    <n v="1"/>
    <n v="0"/>
    <s v="napowietrzne"/>
    <s v="SBL1.MD024"/>
    <n v="7"/>
    <n v="85"/>
    <x v="8"/>
    <s v="M.11.P"/>
    <s v="słup"/>
    <s v="SBL1"/>
    <s v="M.11.B"/>
    <s v="SBL1.OLT1/1/9"/>
    <s v=""/>
    <s v="punkt adresowy podstawowy"/>
    <e v="#N/A"/>
    <b v="1"/>
    <n v="1"/>
    <b v="1"/>
    <n v="85"/>
    <n v="85"/>
    <d v="2021-09-10T00:00:00"/>
    <m/>
    <s v="BIERUŃ"/>
    <s v="Relacja: SBL1.MD024 - Kamienna 10"/>
    <s v="ND"/>
  </r>
  <r>
    <x v="248"/>
    <s v="BIERUŃ"/>
    <s v="Kamienna"/>
    <n v="3"/>
    <n v="1"/>
    <n v="0"/>
    <s v="napowietrzne"/>
    <s v="SBL1.MD024"/>
    <n v="7"/>
    <n v="143"/>
    <x v="8"/>
    <s v="M.11.P"/>
    <s v="słup"/>
    <s v="SBL1"/>
    <s v="M.11.B"/>
    <s v="SBL1.OLT1/1/9"/>
    <s v=""/>
    <s v="punkt adresowy podstawowy"/>
    <e v="#N/A"/>
    <b v="1"/>
    <n v="1"/>
    <b v="1"/>
    <n v="143"/>
    <n v="143"/>
    <d v="2021-09-10T00:00:00"/>
    <m/>
    <s v="BIERUŃ"/>
    <s v="Relacja: SBL1.MD024 - Kamienna 3"/>
    <s v="ND"/>
  </r>
  <r>
    <x v="249"/>
    <s v="BIERUŃ"/>
    <s v="Kamienna"/>
    <n v="5"/>
    <n v="1"/>
    <n v="0"/>
    <s v="napowietrzne"/>
    <s v="SBL1.MD024"/>
    <n v="7"/>
    <n v="160"/>
    <x v="8"/>
    <s v="M.11.P"/>
    <s v="słup"/>
    <s v="SBL1"/>
    <s v="M.11.B"/>
    <s v="SBL1.OLT1/1/9"/>
    <s v=""/>
    <s v="punkt adresowy podstawowy"/>
    <e v="#N/A"/>
    <b v="1"/>
    <n v="1"/>
    <b v="1"/>
    <n v="160"/>
    <n v="160"/>
    <d v="2021-09-10T00:00:00"/>
    <m/>
    <s v="BIERUŃ"/>
    <s v="Relacja: SBL1.MD024 - Kamienna 5"/>
    <s v="ND"/>
  </r>
  <r>
    <x v="250"/>
    <s v="BIERUŃ"/>
    <s v="Kamienna"/>
    <n v="7"/>
    <n v="1"/>
    <n v="0"/>
    <s v="napowietrzne"/>
    <s v="SBL1.MD024"/>
    <n v="7"/>
    <n v="150"/>
    <x v="8"/>
    <s v="M.11.P"/>
    <s v="słup"/>
    <s v="SBL1"/>
    <s v="M.11.B"/>
    <s v="SBL1.OLT1/1/9"/>
    <s v=""/>
    <s v="punkt adresowy podstawowy"/>
    <e v="#N/A"/>
    <b v="1"/>
    <n v="1"/>
    <b v="1"/>
    <n v="150"/>
    <n v="150"/>
    <d v="2021-09-10T00:00:00"/>
    <m/>
    <s v="BIERUŃ"/>
    <s v="Relacja: SBL1.MD024 - Kamienna 7"/>
    <s v="ND"/>
  </r>
  <r>
    <x v="251"/>
    <s v="BIERUŃ"/>
    <s v="Skalna"/>
    <n v="15"/>
    <n v="1"/>
    <n v="0"/>
    <s v="napowietrzne"/>
    <s v="SBL1.MD024"/>
    <n v="7"/>
    <n v="94"/>
    <x v="8"/>
    <s v="M.11.P"/>
    <s v="słup"/>
    <s v="SBL1"/>
    <s v="M.11.B"/>
    <s v="SBL1.OLT1/1/9"/>
    <s v=""/>
    <s v="punkt adresowy podstawowy"/>
    <e v="#N/A"/>
    <b v="1"/>
    <n v="1"/>
    <b v="1"/>
    <n v="94"/>
    <n v="94"/>
    <d v="2021-09-10T00:00:00"/>
    <m/>
    <s v="BIERUŃ"/>
    <s v="Relacja: SBL1.MD024 - Skalna 15"/>
    <s v="ND"/>
  </r>
  <r>
    <x v="252"/>
    <s v="BIERUŃ"/>
    <s v="Skalna"/>
    <n v="8"/>
    <n v="1"/>
    <n v="0"/>
    <s v="napowietrzne"/>
    <s v="SBL1.MD024"/>
    <n v="7"/>
    <n v="119"/>
    <x v="8"/>
    <s v="M.11.P"/>
    <s v="słup"/>
    <s v="SBL1"/>
    <s v="M.11.B"/>
    <s v="SBL1.OLT1/1/9"/>
    <s v=""/>
    <s v="punkt adresowy podstawowy"/>
    <e v="#N/A"/>
    <b v="1"/>
    <n v="1"/>
    <b v="1"/>
    <n v="119"/>
    <n v="119"/>
    <d v="2021-09-10T00:00:00"/>
    <m/>
    <s v="BIERUŃ"/>
    <s v="Relacja: SBL1.MD024 - Skalna 8"/>
    <s v="ND"/>
  </r>
  <r>
    <x v="253"/>
    <s v="BIERUŃ"/>
    <s v="Skalna"/>
    <n v="10"/>
    <n v="1"/>
    <n v="0"/>
    <s v="napowietrzne"/>
    <s v="SBL1.MD024"/>
    <n v="7"/>
    <n v="84"/>
    <x v="8"/>
    <s v="M.11.P"/>
    <s v="słup"/>
    <s v="SBL1"/>
    <s v="M.11.B"/>
    <s v="SBL1.OLT1/1/9"/>
    <s v=""/>
    <s v="punkt adresowy podstawowy"/>
    <e v="#N/A"/>
    <b v="1"/>
    <n v="1"/>
    <b v="1"/>
    <n v="84"/>
    <n v="84"/>
    <d v="2021-09-10T00:00:00"/>
    <m/>
    <s v="BIERUŃ"/>
    <s v="Relacja: SBL1.MD024 - Skalna 10"/>
    <s v="ND"/>
  </r>
  <r>
    <x v="254"/>
    <s v="BIERUŃ"/>
    <s v="Kamienna"/>
    <n v="16"/>
    <n v="1"/>
    <n v="0"/>
    <s v="napowietrzne"/>
    <s v="SBL1.MD025"/>
    <n v="8"/>
    <n v="94"/>
    <x v="8"/>
    <s v="M.11.P"/>
    <s v="słup"/>
    <s v="SBL1"/>
    <s v="M.11.B"/>
    <s v="SBL1.OLT1/1/5"/>
    <s v=""/>
    <s v="punkt adresowy podstawowy"/>
    <e v="#N/A"/>
    <b v="1"/>
    <n v="1"/>
    <b v="1"/>
    <n v="94"/>
    <n v="94"/>
    <d v="2021-09-10T00:00:00"/>
    <m/>
    <s v="BIERUŃ"/>
    <s v="Relacja: SBL1.MD025 - Kamienna 16"/>
    <s v="ND"/>
  </r>
  <r>
    <x v="255"/>
    <s v="BIERUŃ"/>
    <s v="Kamienna"/>
    <n v="17"/>
    <n v="1"/>
    <n v="0"/>
    <s v="napowietrzne"/>
    <s v="SBL1.MD025"/>
    <n v="8"/>
    <n v="107"/>
    <x v="8"/>
    <s v="M.11.P"/>
    <s v="słup"/>
    <s v="SBL1"/>
    <s v="M.11.B"/>
    <s v="SBL1.OLT1/1/5"/>
    <s v=""/>
    <s v="punkt adresowy podstawowy"/>
    <e v="#N/A"/>
    <b v="1"/>
    <n v="1"/>
    <b v="1"/>
    <n v="107"/>
    <n v="107"/>
    <d v="2021-09-10T00:00:00"/>
    <m/>
    <s v="BIERUŃ"/>
    <s v="Relacja: SBL1.MD025 - Kamienna 17"/>
    <s v="ND"/>
  </r>
  <r>
    <x v="256"/>
    <s v="BIERUŃ"/>
    <s v="Kamienna"/>
    <n v="34"/>
    <n v="1"/>
    <n v="0"/>
    <s v="napowietrzne"/>
    <s v="SBL1.MD025"/>
    <n v="8"/>
    <n v="89"/>
    <x v="8"/>
    <s v="M.11.P"/>
    <s v="słup"/>
    <s v="SBL1"/>
    <s v="M.11.B"/>
    <s v="SBL1.OLT1/1/5"/>
    <s v=""/>
    <s v="punkt adresowy podstawowy"/>
    <e v="#N/A"/>
    <b v="1"/>
    <n v="1"/>
    <b v="1"/>
    <n v="89"/>
    <n v="89"/>
    <d v="2021-09-10T00:00:00"/>
    <m/>
    <s v="BIERUŃ"/>
    <s v="Relacja: SBL1.MD025 - Kamienna 34"/>
    <s v="ND"/>
  </r>
  <r>
    <x v="257"/>
    <s v="BIERUŃ"/>
    <s v="Kamienna"/>
    <n v="36"/>
    <n v="1"/>
    <n v="0"/>
    <s v="napowietrzne"/>
    <s v="SBL1.MD025"/>
    <n v="8"/>
    <n v="34"/>
    <x v="8"/>
    <s v="M.11.P"/>
    <s v="słup"/>
    <s v="SBL1"/>
    <s v="M.11.B"/>
    <s v="SBL1.OLT1/1/5"/>
    <s v=""/>
    <s v="punkt adresowy podstawowy"/>
    <e v="#N/A"/>
    <b v="1"/>
    <n v="1"/>
    <b v="1"/>
    <n v="34"/>
    <n v="34"/>
    <d v="2021-09-10T00:00:00"/>
    <m/>
    <s v="BIERUŃ"/>
    <s v="Relacja: SBL1.MD025 - Kamienna 36"/>
    <s v="ND"/>
  </r>
  <r>
    <x v="258"/>
    <s v="BIERUŃ"/>
    <s v="Kamienna"/>
    <s v="50A"/>
    <n v="1"/>
    <n v="0"/>
    <s v="napowietrzne"/>
    <s v="SBL1.MD025"/>
    <n v="8"/>
    <n v="82"/>
    <x v="8"/>
    <s v="M.11.P"/>
    <s v="słup"/>
    <s v="SBL1"/>
    <s v="M.11.B"/>
    <s v="SBL1.OLT1/1/5"/>
    <s v=""/>
    <s v="punkt adresowy podstawowy"/>
    <e v="#N/A"/>
    <b v="1"/>
    <n v="1"/>
    <b v="1"/>
    <n v="82"/>
    <n v="82"/>
    <d v="2021-09-10T00:00:00"/>
    <m/>
    <s v="BIERUŃ"/>
    <s v="Relacja: SBL1.MD025 - Kamienna 50A"/>
    <s v="ND"/>
  </r>
  <r>
    <x v="259"/>
    <s v="BIERUŃ"/>
    <s v="Kamienna"/>
    <n v="52"/>
    <n v="1"/>
    <n v="0"/>
    <s v="napowietrzne"/>
    <s v="SBL1.MD025"/>
    <n v="8"/>
    <n v="113"/>
    <x v="8"/>
    <s v="M.11.P"/>
    <s v="słup"/>
    <s v="SBL1"/>
    <s v="M.11.B"/>
    <s v="SBL1.OLT1/1/5"/>
    <s v=""/>
    <s v="punkt adresowy podstawowy"/>
    <e v="#N/A"/>
    <b v="1"/>
    <n v="1"/>
    <b v="1"/>
    <n v="113"/>
    <n v="113"/>
    <d v="2021-09-10T00:00:00"/>
    <m/>
    <s v="BIERUŃ"/>
    <s v="Relacja: SBL1.MD025 - Kamienna 52"/>
    <s v="ND"/>
  </r>
  <r>
    <x v="260"/>
    <s v="BIERUŃ"/>
    <s v="Kamienna"/>
    <n v="50"/>
    <n v="2"/>
    <n v="0"/>
    <s v="napowietrzne"/>
    <s v="SBL1.MD025"/>
    <n v="8"/>
    <n v="80"/>
    <x v="8"/>
    <s v="M.11.P"/>
    <s v="słup"/>
    <s v="SBL1"/>
    <s v="M.11.B"/>
    <s v="SBL1.OLT1/1/5"/>
    <s v=""/>
    <s v="punkt adresowy podstawowy"/>
    <e v="#N/A"/>
    <b v="1"/>
    <n v="2"/>
    <b v="1"/>
    <n v="80"/>
    <n v="80"/>
    <d v="2021-09-10T00:00:00"/>
    <m/>
    <s v="BIERUŃ"/>
    <s v="Relacja: SBL1.MD025 - Kamienna 50"/>
    <s v="do pozyskania"/>
  </r>
  <r>
    <x v="261"/>
    <s v="BIERUŃ"/>
    <s v="Kamienna"/>
    <n v="23"/>
    <n v="1"/>
    <n v="0"/>
    <s v="napowietrzne"/>
    <s v="SBL1.MD026"/>
    <n v="7"/>
    <n v="45"/>
    <x v="8"/>
    <s v="M.11.P"/>
    <s v="słup"/>
    <s v="SBL1"/>
    <s v="M.11.B"/>
    <s v="SBL1.OLT1/1/5"/>
    <s v=""/>
    <s v="punkt adresowy podstawowy"/>
    <e v="#N/A"/>
    <b v="1"/>
    <n v="1"/>
    <b v="1"/>
    <n v="45"/>
    <n v="45"/>
    <d v="2021-09-10T00:00:00"/>
    <m/>
    <s v="BIERUŃ"/>
    <s v="Relacja: SBL1.MD026 - Kamienna 23"/>
    <s v="ND"/>
  </r>
  <r>
    <x v="262"/>
    <s v="BIERUŃ"/>
    <s v="Kamienna"/>
    <n v="54"/>
    <n v="1"/>
    <n v="0"/>
    <s v="napowietrzne"/>
    <s v="SBL1.MD026"/>
    <n v="7"/>
    <n v="63"/>
    <x v="8"/>
    <s v="M.11.P"/>
    <s v="słup"/>
    <s v="SBL1"/>
    <s v="M.11.B"/>
    <s v="SBL1.OLT1/1/5"/>
    <s v=""/>
    <s v="punkt adresowy podstawowy"/>
    <e v="#N/A"/>
    <b v="1"/>
    <n v="1"/>
    <b v="1"/>
    <n v="63"/>
    <n v="63"/>
    <d v="2021-09-10T00:00:00"/>
    <m/>
    <s v="BIERUŃ"/>
    <s v="Relacja: SBL1.MD026 - Kamienna 54"/>
    <s v="ND"/>
  </r>
  <r>
    <x v="263"/>
    <s v="BIERUŃ"/>
    <s v="Kamienna"/>
    <n v="56"/>
    <n v="1"/>
    <n v="0"/>
    <s v="napowietrzne"/>
    <s v="SBL1.MD026"/>
    <n v="7"/>
    <n v="36"/>
    <x v="8"/>
    <s v="M.11.P"/>
    <s v="słup"/>
    <s v="SBL1"/>
    <s v="M.11.B"/>
    <s v="SBL1.OLT1/1/5"/>
    <s v=""/>
    <s v="punkt adresowy podstawowy"/>
    <e v="#N/A"/>
    <b v="1"/>
    <n v="1"/>
    <b v="1"/>
    <n v="36"/>
    <n v="36"/>
    <d v="2021-09-10T00:00:00"/>
    <m/>
    <s v="BIERUŃ"/>
    <s v="Relacja: SBL1.MD026 - Kamienna 56"/>
    <s v="ND"/>
  </r>
  <r>
    <x v="264"/>
    <s v="BIERUŃ"/>
    <s v="Kamienna"/>
    <n v="58"/>
    <n v="1"/>
    <n v="0"/>
    <s v="napowietrzne"/>
    <s v="SBL1.MD026"/>
    <n v="7"/>
    <n v="66"/>
    <x v="8"/>
    <s v="M.11.P"/>
    <s v="słup"/>
    <s v="SBL1"/>
    <s v="M.11.B"/>
    <s v="SBL1.OLT1/1/5"/>
    <s v=""/>
    <s v="punkt adresowy podstawowy"/>
    <e v="#N/A"/>
    <b v="1"/>
    <n v="1"/>
    <b v="1"/>
    <n v="66"/>
    <n v="66"/>
    <d v="2021-09-10T00:00:00"/>
    <m/>
    <s v="BIERUŃ"/>
    <s v="Relacja: SBL1.MD026 - Kamienna 58"/>
    <s v="ND"/>
  </r>
  <r>
    <x v="265"/>
    <s v="BIERUŃ"/>
    <s v="Kamienna"/>
    <n v="60"/>
    <n v="1"/>
    <n v="0"/>
    <s v="napowietrzne"/>
    <s v="SBL1.MD026"/>
    <n v="7"/>
    <n v="97"/>
    <x v="8"/>
    <s v="M.11.P"/>
    <s v="słup"/>
    <s v="SBL1"/>
    <s v="M.11.B"/>
    <s v="SBL1.OLT1/1/5"/>
    <s v=""/>
    <s v="punkt adresowy podstawowy"/>
    <e v="#N/A"/>
    <b v="1"/>
    <n v="1"/>
    <b v="1"/>
    <n v="97"/>
    <n v="97"/>
    <d v="2021-09-10T00:00:00"/>
    <m/>
    <s v="BIERUŃ"/>
    <s v="Relacja: SBL1.MD026 - Kamienna 60"/>
    <s v="ND"/>
  </r>
  <r>
    <x v="266"/>
    <s v="BIERUŃ"/>
    <s v="Kamienna"/>
    <n v="19"/>
    <n v="2"/>
    <n v="0"/>
    <s v="napowietrzne"/>
    <s v="SBL1.MD026"/>
    <n v="7"/>
    <n v="84"/>
    <x v="8"/>
    <s v="M.11.P"/>
    <s v="słup"/>
    <s v="SBL1"/>
    <s v="M.11.B"/>
    <s v="SBL1.OLT1/1/5"/>
    <s v=""/>
    <s v="punkt adresowy podstawowy"/>
    <e v="#N/A"/>
    <b v="1"/>
    <n v="2"/>
    <b v="1"/>
    <n v="84"/>
    <n v="84"/>
    <d v="2021-09-10T00:00:00"/>
    <m/>
    <s v="BIERUŃ"/>
    <s v="Relacja: SBL1.MD026 - Kamienna 19"/>
    <s v="do pozyskania"/>
  </r>
  <r>
    <x v="267"/>
    <s v="BIERUŃ"/>
    <s v="Piaskowców"/>
    <n v="1"/>
    <n v="1"/>
    <n v="0"/>
    <s v="napowietrzne"/>
    <s v="SBL1.MD027"/>
    <n v="5"/>
    <n v="41"/>
    <x v="8"/>
    <s v="M.11.P"/>
    <s v="słup"/>
    <s v="SBL1"/>
    <s v="M.11.B"/>
    <s v="SBL1.OLT1/1/5"/>
    <s v=""/>
    <s v="punkt adresowy podstawowy"/>
    <e v="#N/A"/>
    <b v="1"/>
    <n v="1"/>
    <b v="1"/>
    <n v="41"/>
    <n v="41"/>
    <d v="2021-09-10T00:00:00"/>
    <m/>
    <s v="BIERUŃ"/>
    <s v="Relacja: SBL1.MD027 - Piaskowców 1"/>
    <s v="ND"/>
  </r>
  <r>
    <x v="268"/>
    <s v="BIERUŃ"/>
    <s v="Piaskowców"/>
    <n v="10"/>
    <n v="1"/>
    <n v="0"/>
    <s v="napowietrzne"/>
    <s v="SBL1.MD027"/>
    <n v="5"/>
    <n v="114"/>
    <x v="8"/>
    <s v="M.11.P"/>
    <s v="słup"/>
    <s v="SBL1"/>
    <s v="M.11.B"/>
    <s v="SBL1.OLT1/1/5"/>
    <s v=""/>
    <s v="punkt adresowy podstawowy"/>
    <e v="#N/A"/>
    <b v="1"/>
    <n v="1"/>
    <b v="1"/>
    <n v="114"/>
    <n v="114"/>
    <d v="2021-09-10T00:00:00"/>
    <m/>
    <s v="BIERUŃ"/>
    <s v="Relacja: SBL1.MD027 - Piaskowców 10"/>
    <s v="ND"/>
  </r>
  <r>
    <x v="269"/>
    <s v="BIERUŃ"/>
    <s v="Piaskowców"/>
    <n v="2"/>
    <n v="1"/>
    <n v="0"/>
    <s v="napowietrzne"/>
    <s v="SBL1.MD027"/>
    <n v="5"/>
    <n v="75"/>
    <x v="8"/>
    <s v="M.11.P"/>
    <s v="słup"/>
    <s v="SBL1"/>
    <s v="M.11.B"/>
    <s v="SBL1.OLT1/1/5"/>
    <s v=""/>
    <s v="punkt adresowy podstawowy"/>
    <e v="#N/A"/>
    <b v="1"/>
    <n v="1"/>
    <b v="1"/>
    <n v="75"/>
    <n v="75"/>
    <d v="2021-09-10T00:00:00"/>
    <m/>
    <s v="BIERUŃ"/>
    <s v="Relacja: SBL1.MD027 - Piaskowców 2"/>
    <s v="ND"/>
  </r>
  <r>
    <x v="270"/>
    <s v="BIERUŃ"/>
    <s v="Piaskowców"/>
    <n v="32"/>
    <n v="1"/>
    <n v="0"/>
    <s v="napowietrzne"/>
    <s v="SBL1.MD027"/>
    <n v="5"/>
    <n v="199"/>
    <x v="8"/>
    <s v="M.11.P"/>
    <s v="słup"/>
    <s v="SBL1"/>
    <s v="M.11.B"/>
    <s v="SBL1.OLT1/1/5"/>
    <s v=""/>
    <s v="punkt adresowy podstawowy"/>
    <e v="#N/A"/>
    <b v="1"/>
    <n v="1"/>
    <b v="1"/>
    <n v="199"/>
    <n v="199"/>
    <d v="2021-09-10T00:00:00"/>
    <m/>
    <s v="BIERUŃ"/>
    <s v="Relacja: SBL1.MD027 - Piaskowców 32"/>
    <s v="ND"/>
  </r>
  <r>
    <x v="271"/>
    <s v="BIERUŃ"/>
    <s v="Piaskowców"/>
    <n v="4"/>
    <n v="1"/>
    <n v="0"/>
    <s v="napowietrzne"/>
    <s v="SBL1.MD027"/>
    <n v="5"/>
    <n v="47"/>
    <x v="8"/>
    <s v="M.11.P"/>
    <s v="słup"/>
    <s v="SBL1"/>
    <s v="M.11.B"/>
    <s v="SBL1.OLT1/1/5"/>
    <s v=""/>
    <s v="punkt adresowy podstawowy"/>
    <e v="#N/A"/>
    <b v="1"/>
    <n v="1"/>
    <b v="1"/>
    <n v="47"/>
    <n v="47"/>
    <d v="2021-09-10T00:00:00"/>
    <m/>
    <s v="BIERUŃ"/>
    <s v="Relacja: SBL1.MD027 - Piaskowców 4"/>
    <s v="ND"/>
  </r>
  <r>
    <x v="272"/>
    <s v="BIERUŃ"/>
    <s v="Kamienna"/>
    <n v="40"/>
    <n v="1"/>
    <n v="0"/>
    <s v="napowietrzne"/>
    <s v="SBL1.MD028"/>
    <n v="6"/>
    <n v="41"/>
    <x v="8"/>
    <s v="M.11.P"/>
    <s v="słup"/>
    <s v="SBL1"/>
    <s v="M.11.B"/>
    <s v="SBL1.OLT1/1/5"/>
    <s v=""/>
    <s v="punkt adresowy podstawowy"/>
    <e v="#N/A"/>
    <b v="1"/>
    <n v="1"/>
    <b v="1"/>
    <n v="41"/>
    <n v="41"/>
    <d v="2021-09-10T00:00:00"/>
    <m/>
    <s v="BIERUŃ"/>
    <s v="Relacja: SBL1.MD028 - Kamienna 40"/>
    <s v="ND"/>
  </r>
  <r>
    <x v="273"/>
    <s v="BIERUŃ"/>
    <s v="Kamienna"/>
    <n v="42"/>
    <n v="1"/>
    <n v="0"/>
    <s v="napowietrzne"/>
    <s v="SBL1.MD028"/>
    <n v="6"/>
    <n v="81"/>
    <x v="8"/>
    <s v="M.11.P"/>
    <s v="słup"/>
    <s v="SBL1"/>
    <s v="M.11.B"/>
    <s v="SBL1.OLT1/1/5"/>
    <s v=""/>
    <s v="punkt adresowy podstawowy"/>
    <e v="#N/A"/>
    <b v="1"/>
    <n v="1"/>
    <b v="1"/>
    <n v="81"/>
    <n v="81"/>
    <d v="2021-09-10T00:00:00"/>
    <m/>
    <s v="BIERUŃ"/>
    <s v="Relacja: SBL1.MD028 - Kamienna 42"/>
    <s v="ND"/>
  </r>
  <r>
    <x v="274"/>
    <s v="BIERUŃ"/>
    <s v="Kamienna"/>
    <n v="46"/>
    <n v="1"/>
    <n v="0"/>
    <s v="napowietrzne"/>
    <s v="SBL1.MD028"/>
    <n v="6"/>
    <n v="122"/>
    <x v="8"/>
    <s v="M.11.P"/>
    <s v="słup"/>
    <s v="SBL1"/>
    <s v="M.11.B"/>
    <s v="SBL1.OLT1/1/5"/>
    <s v=""/>
    <s v="punkt adresowy podstawowy"/>
    <e v="#N/A"/>
    <b v="1"/>
    <n v="1"/>
    <b v="1"/>
    <n v="122"/>
    <n v="122"/>
    <d v="2021-09-10T00:00:00"/>
    <m/>
    <s v="BIERUŃ"/>
    <s v="Relacja: SBL1.MD028 - Kamienna 46"/>
    <s v="ND"/>
  </r>
  <r>
    <x v="275"/>
    <s v="BIERUŃ"/>
    <s v="Kamienna"/>
    <n v="44"/>
    <n v="2"/>
    <n v="0"/>
    <s v="napowietrzne"/>
    <s v="SBL1.MD028"/>
    <n v="6"/>
    <n v="168"/>
    <x v="8"/>
    <s v="M.11.P"/>
    <s v="słup"/>
    <s v="SBL1"/>
    <s v="M.11.B"/>
    <s v="SBL1.OLT1/1/5"/>
    <s v=""/>
    <s v="punkt adresowy podstawowy"/>
    <e v="#N/A"/>
    <b v="1"/>
    <n v="2"/>
    <b v="1"/>
    <n v="168"/>
    <n v="168"/>
    <d v="2021-09-10T00:00:00"/>
    <m/>
    <s v="BIERUŃ"/>
    <s v="Relacja: SBL1.MD028 - Kamienna 44"/>
    <s v="do pozyskania"/>
  </r>
  <r>
    <x v="276"/>
    <s v="BIERUŃ"/>
    <s v="Kamienna"/>
    <n v="24"/>
    <n v="1"/>
    <n v="0"/>
    <s v="napowietrzne"/>
    <s v="SBL1.MD029"/>
    <n v="2"/>
    <n v="30"/>
    <x v="8"/>
    <s v="M.11.P"/>
    <s v="słup"/>
    <s v="SBL1"/>
    <s v="M.11.B"/>
    <s v="SBL1.OLT1/1/5"/>
    <s v=""/>
    <s v="punkt adresowy podstawowy"/>
    <e v="#N/A"/>
    <b v="1"/>
    <n v="1"/>
    <b v="1"/>
    <n v="30"/>
    <n v="30"/>
    <d v="2021-09-10T00:00:00"/>
    <m/>
    <s v="BIERUŃ"/>
    <s v="Relacja: SBL1.MD029 - Kamienna 24"/>
    <s v="ND"/>
  </r>
  <r>
    <x v="277"/>
    <s v="BIERUŃ"/>
    <s v="Kamienna"/>
    <n v="26"/>
    <n v="1"/>
    <n v="0"/>
    <s v="napowietrzne"/>
    <s v="SBL1.MD029"/>
    <n v="2"/>
    <n v="55"/>
    <x v="8"/>
    <s v="M.11.P"/>
    <s v="słup"/>
    <s v="SBL1"/>
    <s v="M.11.B"/>
    <s v="SBL1.OLT1/1/5"/>
    <s v=""/>
    <s v="punkt adresowy podstawowy"/>
    <e v="#N/A"/>
    <b v="1"/>
    <n v="1"/>
    <b v="1"/>
    <n v="55"/>
    <n v="55"/>
    <d v="2021-09-10T00:00:00"/>
    <m/>
    <s v="BIERUŃ"/>
    <s v="Relacja: SBL1.MD029 - Kamienna 26"/>
    <s v="ND"/>
  </r>
  <r>
    <x v="278"/>
    <s v="BIERUŃ"/>
    <s v="Dolomitowa"/>
    <n v="1"/>
    <n v="1"/>
    <n v="0"/>
    <s v="napowietrzne"/>
    <s v="SBL1.MD030"/>
    <n v="5"/>
    <n v="104"/>
    <x v="8"/>
    <s v="M.11.P"/>
    <s v="słup"/>
    <s v="SBL1"/>
    <s v="M.11.B"/>
    <s v="SBL1.OLT1/1/5"/>
    <s v=""/>
    <s v="punkt adresowy podstawowy"/>
    <e v="#N/A"/>
    <b v="1"/>
    <n v="1"/>
    <b v="1"/>
    <n v="104"/>
    <n v="104"/>
    <d v="2021-09-10T00:00:00"/>
    <m/>
    <s v="BIERUŃ"/>
    <s v="Relacja: SBL1.MD030 - Dolomitowa 1"/>
    <s v="ND"/>
  </r>
  <r>
    <x v="279"/>
    <s v="BIERUŃ"/>
    <s v="Dolomitowa"/>
    <n v="4"/>
    <n v="1"/>
    <n v="0"/>
    <s v="napowietrzne"/>
    <s v="SBL1.MD030"/>
    <n v="5"/>
    <n v="52"/>
    <x v="8"/>
    <s v="M.11.P"/>
    <s v="słup"/>
    <s v="SBL1"/>
    <s v="M.11.B"/>
    <s v="SBL1.OLT1/1/5"/>
    <s v=""/>
    <s v="punkt adresowy podstawowy"/>
    <e v="#N/A"/>
    <b v="1"/>
    <n v="1"/>
    <b v="1"/>
    <n v="52"/>
    <n v="52"/>
    <d v="2021-09-10T00:00:00"/>
    <m/>
    <s v="BIERUŃ"/>
    <s v="Relacja: SBL1.MD030 - Dolomitowa 4"/>
    <s v="ND"/>
  </r>
  <r>
    <x v="280"/>
    <s v="BIERUŃ"/>
    <s v="Dolomitowa"/>
    <n v="5"/>
    <n v="1"/>
    <n v="0"/>
    <s v="napowietrzne"/>
    <s v="SBL1.MD030"/>
    <n v="5"/>
    <n v="36"/>
    <x v="8"/>
    <s v="M.11.P"/>
    <s v="słup"/>
    <s v="SBL1"/>
    <s v="M.11.B"/>
    <s v="SBL1.OLT1/1/5"/>
    <s v=""/>
    <s v="punkt adresowy podstawowy"/>
    <e v="#N/A"/>
    <b v="1"/>
    <n v="1"/>
    <b v="1"/>
    <n v="36"/>
    <n v="36"/>
    <d v="2021-09-10T00:00:00"/>
    <m/>
    <s v="BIERUŃ"/>
    <s v="Relacja: SBL1.MD030 - Dolomitowa 5"/>
    <s v="ND"/>
  </r>
  <r>
    <x v="281"/>
    <s v="BIERUŃ"/>
    <s v="Dolomitowa"/>
    <n v="6"/>
    <n v="1"/>
    <n v="0"/>
    <s v="napowietrzne"/>
    <s v="SBL1.MD030"/>
    <n v="5"/>
    <n v="49"/>
    <x v="8"/>
    <s v="M.11.P"/>
    <s v="słup"/>
    <s v="SBL1"/>
    <s v="M.11.B"/>
    <s v="SBL1.OLT1/1/5"/>
    <s v=""/>
    <s v="punkt adresowy podstawowy"/>
    <e v="#N/A"/>
    <b v="1"/>
    <n v="1"/>
    <b v="1"/>
    <n v="49"/>
    <n v="49"/>
    <d v="2021-09-10T00:00:00"/>
    <m/>
    <s v="BIERUŃ"/>
    <s v="Relacja: SBL1.MD030 - Dolomitowa 6"/>
    <s v="ND"/>
  </r>
  <r>
    <x v="282"/>
    <s v="BIERUŃ"/>
    <s v="Dolomitowa"/>
    <n v="7"/>
    <n v="1"/>
    <n v="0"/>
    <s v="napowietrzne"/>
    <s v="SBL1.MD030"/>
    <n v="5"/>
    <n v="40"/>
    <x v="8"/>
    <s v="M.11.P"/>
    <s v="słup"/>
    <s v="SBL1"/>
    <s v="M.11.B"/>
    <s v="SBL1.OLT1/1/5"/>
    <s v=""/>
    <s v="punkt adresowy podstawowy"/>
    <e v="#N/A"/>
    <b v="1"/>
    <n v="1"/>
    <b v="1"/>
    <n v="40"/>
    <n v="40"/>
    <d v="2021-09-10T00:00:00"/>
    <m/>
    <s v="BIERUŃ"/>
    <s v="Relacja: SBL1.MD030 - Dolomitowa 7"/>
    <s v="ND"/>
  </r>
  <r>
    <x v="283"/>
    <s v="BIERUŃ"/>
    <s v="Wapienna"/>
    <n v="1"/>
    <n v="1"/>
    <n v="0"/>
    <s v="napowietrzne"/>
    <s v="SBL1.MD031"/>
    <n v="9"/>
    <n v="96"/>
    <x v="8"/>
    <s v="M.11.P"/>
    <s v="słup"/>
    <s v="SBL1"/>
    <s v="M.11.B"/>
    <s v="SBL1.OLT1/1/5"/>
    <s v=""/>
    <s v="punkt adresowy podstawowy"/>
    <e v="#N/A"/>
    <b v="1"/>
    <n v="1"/>
    <b v="1"/>
    <n v="96"/>
    <n v="96"/>
    <d v="2021-09-10T00:00:00"/>
    <m/>
    <s v="BIERUŃ"/>
    <s v="Relacja: SBL1.MD031 - Wapienna 1"/>
    <s v="ND"/>
  </r>
  <r>
    <x v="284"/>
    <s v="BIERUŃ"/>
    <s v="Wapienna"/>
    <n v="4"/>
    <n v="1"/>
    <n v="0"/>
    <s v="napowietrzne"/>
    <s v="SBL1.MD031"/>
    <n v="9"/>
    <n v="107"/>
    <x v="8"/>
    <s v="M.11.P"/>
    <s v="słup"/>
    <s v="SBL1"/>
    <s v="M.11.B"/>
    <s v="SBL1.OLT1/1/5"/>
    <s v=""/>
    <s v="punkt adresowy podstawowy"/>
    <e v="#N/A"/>
    <b v="1"/>
    <n v="1"/>
    <b v="1"/>
    <n v="107"/>
    <n v="107"/>
    <d v="2021-09-10T00:00:00"/>
    <m/>
    <s v="BIERUŃ"/>
    <s v="Relacja: SBL1.MD031 - Wapienna 4"/>
    <s v="ND"/>
  </r>
  <r>
    <x v="285"/>
    <s v="BIERUŃ"/>
    <s v="Wapienna"/>
    <n v="5"/>
    <n v="1"/>
    <n v="0"/>
    <s v="napowietrzne"/>
    <s v="SBL1.MD031"/>
    <n v="9"/>
    <n v="48"/>
    <x v="8"/>
    <s v="M.11.P"/>
    <s v="słup"/>
    <s v="SBL1"/>
    <s v="M.11.B"/>
    <s v="SBL1.OLT1/1/5"/>
    <s v=""/>
    <s v="punkt adresowy podstawowy"/>
    <e v="#N/A"/>
    <b v="1"/>
    <n v="1"/>
    <b v="1"/>
    <n v="48"/>
    <n v="48"/>
    <d v="2021-09-10T00:00:00"/>
    <m/>
    <s v="BIERUŃ"/>
    <s v="Relacja: SBL1.MD031 - Wapienna 5"/>
    <s v="ND"/>
  </r>
  <r>
    <x v="286"/>
    <s v="BIERUŃ"/>
    <s v="Wapienna"/>
    <n v="7"/>
    <n v="1"/>
    <n v="0"/>
    <s v="napowietrzne"/>
    <s v="SBL1.MD031"/>
    <n v="9"/>
    <n v="89"/>
    <x v="8"/>
    <s v="M.11.P"/>
    <s v="słup"/>
    <s v="SBL1"/>
    <s v="M.11.B"/>
    <s v="SBL1.OLT1/1/5"/>
    <s v=""/>
    <s v="punkt adresowy podstawowy"/>
    <e v="#N/A"/>
    <b v="1"/>
    <n v="1"/>
    <b v="1"/>
    <n v="89"/>
    <n v="89"/>
    <d v="2021-09-10T00:00:00"/>
    <m/>
    <s v="BIERUŃ"/>
    <s v="Relacja: SBL1.MD031 - Wapienna 7"/>
    <s v="ND"/>
  </r>
  <r>
    <x v="287"/>
    <s v="BIERUŃ"/>
    <s v="Wapienna"/>
    <n v="12"/>
    <n v="1"/>
    <n v="0"/>
    <s v="napowietrzne"/>
    <s v="SBL1.MD031"/>
    <n v="9"/>
    <n v="124"/>
    <x v="8"/>
    <s v="M.11.P"/>
    <s v="słup"/>
    <s v="SBL1"/>
    <s v="M.11.B"/>
    <s v="SBL1.OLT1/1/5"/>
    <s v=""/>
    <s v="punkt adresowy podstawowy"/>
    <e v="#N/A"/>
    <b v="1"/>
    <n v="1"/>
    <b v="1"/>
    <n v="124"/>
    <n v="124"/>
    <d v="2021-09-10T00:00:00"/>
    <m/>
    <s v="BIERUŃ"/>
    <s v="Relacja: SBL1.MD031 - Wapienna 12"/>
    <s v="ND"/>
  </r>
  <r>
    <x v="288"/>
    <s v="BIERUŃ"/>
    <s v="Wapienna"/>
    <n v="13"/>
    <n v="1"/>
    <n v="0"/>
    <s v="napowietrzne"/>
    <s v="SBL1.MD031"/>
    <n v="9"/>
    <n v="129"/>
    <x v="8"/>
    <s v="M.11.P"/>
    <s v="słup"/>
    <s v="SBL1"/>
    <s v="M.11.B"/>
    <s v="SBL1.OLT1/1/5"/>
    <s v=""/>
    <s v="punkt adresowy podstawowy"/>
    <e v="#N/A"/>
    <b v="1"/>
    <n v="1"/>
    <b v="1"/>
    <n v="129"/>
    <n v="129"/>
    <d v="2021-09-10T00:00:00"/>
    <m/>
    <s v="BIERUŃ"/>
    <s v="Relacja: SBL1.MD031 - Wapienna 13"/>
    <s v="ND"/>
  </r>
  <r>
    <x v="289"/>
    <s v="BIERUŃ"/>
    <s v="Wapienna"/>
    <n v="3"/>
    <n v="2"/>
    <n v="0"/>
    <s v="napowietrzne"/>
    <s v="SBL1.MD031"/>
    <n v="9"/>
    <n v="150"/>
    <x v="8"/>
    <s v="M.11.P"/>
    <s v="słup"/>
    <s v="SBL1"/>
    <s v="M.11.B"/>
    <s v="SBL1.OLT1/1/5"/>
    <s v=""/>
    <s v="punkt adresowy podstawowy"/>
    <e v="#N/A"/>
    <b v="1"/>
    <n v="2"/>
    <b v="1"/>
    <n v="150"/>
    <n v="150"/>
    <d v="2021-09-10T00:00:00"/>
    <m/>
    <s v="BIERUŃ"/>
    <s v="Relacja: SBL1.MD031 - Wapienna 3"/>
    <s v="do pozyskania"/>
  </r>
  <r>
    <x v="290"/>
    <s v="BIERUŃ"/>
    <s v="Warszawska"/>
    <n v="13"/>
    <n v="1"/>
    <n v="0"/>
    <s v="napowietrzne"/>
    <s v="SBL1.MD032"/>
    <n v="2"/>
    <n v="42"/>
    <x v="8"/>
    <s v="M.11.P"/>
    <s v="słup"/>
    <s v="SBL1"/>
    <s v="M.11.B"/>
    <s v="SBL1.OLT1/1/5"/>
    <s v=""/>
    <s v="punkt adresowy podstawowy"/>
    <e v="#N/A"/>
    <b v="1"/>
    <n v="1"/>
    <b v="1"/>
    <n v="42"/>
    <n v="42"/>
    <d v="2021-09-10T00:00:00"/>
    <m/>
    <s v="BIERUŃ"/>
    <s v="Relacja: SBL1.MD032 - Warszawska 13"/>
    <s v="ND"/>
  </r>
  <r>
    <x v="291"/>
    <s v="BIERUŃ"/>
    <s v="Warszawska"/>
    <n v="17"/>
    <n v="1"/>
    <n v="0"/>
    <s v="napowietrzne"/>
    <s v="SBL1.MD032"/>
    <n v="2"/>
    <n v="50"/>
    <x v="8"/>
    <s v="M.11.P"/>
    <s v="słup"/>
    <s v="SBL1"/>
    <s v="M.11.B"/>
    <s v="SBL1.OLT1/1/5"/>
    <s v=""/>
    <s v="punkt adresowy podstawowy"/>
    <e v="#N/A"/>
    <b v="1"/>
    <n v="1"/>
    <b v="1"/>
    <n v="50"/>
    <n v="50"/>
    <d v="2021-09-10T00:00:00"/>
    <m/>
    <s v="BIERUŃ"/>
    <s v="Relacja: SBL1.MD032 - Warszawska 17"/>
    <s v="ND"/>
  </r>
  <r>
    <x v="292"/>
    <s v="BIERUŃ"/>
    <s v="SZYNOWA"/>
    <n v="24"/>
    <n v="2"/>
    <n v="0"/>
    <s v="napowietrzne"/>
    <s v="SBL1.MD161"/>
    <n v="8"/>
    <n v="103"/>
    <x v="9"/>
    <s v="M.32.P"/>
    <s v="słup"/>
    <s v="SBL1"/>
    <s v="M.37.B"/>
    <s v="SBL1.OLT1/1/16"/>
    <s v=""/>
    <s v="punkt adresowy podstawowy"/>
    <e v="#N/A"/>
    <b v="1"/>
    <n v="2"/>
    <b v="1"/>
    <n v="103"/>
    <n v="0"/>
    <s v=""/>
    <s v="brak ciągłości do OLT"/>
    <s v="BIERUŃ"/>
    <s v="Relacja: SBL1.MD161 - SZYNOWA 24"/>
    <s v="ND"/>
  </r>
  <r>
    <x v="293"/>
    <s v="BIERUŃ"/>
    <s v="SZYNOWA"/>
    <n v="15"/>
    <n v="1"/>
    <n v="0"/>
    <s v="napowietrzne"/>
    <s v="SBL1.MD161"/>
    <n v="8"/>
    <n v="89"/>
    <x v="9"/>
    <s v="M.32.P"/>
    <s v="słup"/>
    <s v="SBL1"/>
    <s v="M.37.B"/>
    <s v="SBL1.OLT1/1/16"/>
    <s v=""/>
    <s v="punkt adresowy podstawowy"/>
    <e v="#N/A"/>
    <b v="1"/>
    <n v="1"/>
    <b v="1"/>
    <n v="89"/>
    <n v="0"/>
    <s v=""/>
    <s v="brak ciągłości do OLT"/>
    <s v="BIERUŃ"/>
    <s v="Relacja: SBL1.MD161 - SZYNOWA 15"/>
    <s v="ND"/>
  </r>
  <r>
    <x v="294"/>
    <s v="BIERUŃ"/>
    <s v="SZYNOWA"/>
    <n v="21"/>
    <n v="1"/>
    <n v="0"/>
    <s v="napowietrzne"/>
    <s v="SBL1.MD161"/>
    <n v="8"/>
    <n v="67"/>
    <x v="9"/>
    <s v="M.32.P"/>
    <s v="słup"/>
    <s v="SBL1"/>
    <s v="M.37.B"/>
    <s v="SBL1.OLT1/1/16"/>
    <s v=""/>
    <s v="punkt adresowy podstawowy"/>
    <e v="#N/A"/>
    <b v="1"/>
    <n v="1"/>
    <b v="1"/>
    <n v="67"/>
    <n v="0"/>
    <s v=""/>
    <s v="brak ciągłości do OLT"/>
    <s v="BIERUŃ"/>
    <s v="Relacja: SBL1.MD161 - SZYNOWA 21"/>
    <s v="ND"/>
  </r>
  <r>
    <x v="295"/>
    <s v="BIERUŃ"/>
    <s v="SZYNOWA"/>
    <n v="17"/>
    <n v="1"/>
    <n v="0"/>
    <s v="napowietrzne"/>
    <s v="SBL1.MD161"/>
    <n v="8"/>
    <n v="66"/>
    <x v="9"/>
    <s v="M.32.P"/>
    <s v="słup"/>
    <s v="SBL1"/>
    <s v="M.37.B"/>
    <s v="SBL1.OLT1/1/16"/>
    <s v=""/>
    <s v="punkt adresowy podstawowy"/>
    <e v="#N/A"/>
    <b v="1"/>
    <n v="1"/>
    <b v="1"/>
    <n v="66"/>
    <n v="0"/>
    <s v=""/>
    <s v="brak ciągłości do OLT"/>
    <s v="BIERUŃ"/>
    <s v="Relacja: SBL1.MD161 - SZYNOWA 17"/>
    <s v="ND"/>
  </r>
  <r>
    <x v="296"/>
    <s v="BIERUŃ"/>
    <s v="SZYNOWA"/>
    <n v="19"/>
    <n v="1"/>
    <n v="0"/>
    <s v="napowietrzne"/>
    <s v="SBL1.MD161"/>
    <n v="8"/>
    <n v="58"/>
    <x v="9"/>
    <s v="M.32.P"/>
    <s v="słup"/>
    <s v="SBL1"/>
    <s v="M.37.B"/>
    <s v="SBL1.OLT1/1/16"/>
    <s v=""/>
    <s v="punkt adresowy podstawowy"/>
    <e v="#N/A"/>
    <b v="1"/>
    <n v="1"/>
    <b v="1"/>
    <n v="58"/>
    <n v="0"/>
    <s v=""/>
    <s v="brak ciągłości do OLT"/>
    <s v="BIERUŃ"/>
    <s v="Relacja: SBL1.MD161 - SZYNOWA 19"/>
    <s v="ND"/>
  </r>
  <r>
    <x v="297"/>
    <s v="BIERUŃ"/>
    <s v="SZYNOWA"/>
    <n v="23"/>
    <n v="1"/>
    <n v="0"/>
    <s v="napowietrzne"/>
    <s v="SBL1.MD161"/>
    <n v="8"/>
    <n v="36"/>
    <x v="9"/>
    <s v="M.32.P"/>
    <s v="słup"/>
    <s v="SBL1"/>
    <s v="M.37.B"/>
    <s v="SBL1.OLT1/1/16"/>
    <s v=""/>
    <s v="punkt adresowy podstawowy"/>
    <e v="#N/A"/>
    <b v="1"/>
    <n v="1"/>
    <b v="1"/>
    <n v="36"/>
    <n v="0"/>
    <s v=""/>
    <s v="brak ciągłości do OLT"/>
    <s v="BIERUŃ"/>
    <s v="Relacja: SBL1.MD161 - SZYNOWA 23"/>
    <s v="ND"/>
  </r>
  <r>
    <x v="298"/>
    <s v="BIERUŃ"/>
    <s v="SZYNOWA"/>
    <n v="22"/>
    <n v="1"/>
    <n v="0"/>
    <s v="napowietrzne"/>
    <s v="SBL1.MD161"/>
    <n v="8"/>
    <n v="30"/>
    <x v="9"/>
    <s v="M.32.P"/>
    <s v="słup"/>
    <s v="SBL1"/>
    <s v="M.37.B"/>
    <s v="SBL1.OLT1/1/16"/>
    <s v=""/>
    <s v="punkt adresowy podstawowy"/>
    <e v="#N/A"/>
    <b v="1"/>
    <n v="1"/>
    <b v="1"/>
    <n v="30"/>
    <n v="0"/>
    <s v=""/>
    <s v="brak ciągłości do OLT"/>
    <s v="BIERUŃ"/>
    <s v="Relacja: SBL1.MD161 - SZYNOWA 22"/>
    <s v="ND"/>
  </r>
  <r>
    <x v="299"/>
    <s v="BIERUŃ"/>
    <s v="ŚWIERCZYNIECKA"/>
    <n v="83"/>
    <n v="1"/>
    <n v="0"/>
    <s v="napowietrzne"/>
    <s v="SBL1.MD162"/>
    <n v="4"/>
    <n v="177"/>
    <x v="9"/>
    <s v="M.32.P"/>
    <s v="słup"/>
    <s v="SBL1"/>
    <s v="M.37.B"/>
    <s v="SBL1.OLT1/1/16"/>
    <s v=""/>
    <s v="punkt adresowy podstawowy"/>
    <e v="#N/A"/>
    <b v="1"/>
    <n v="1"/>
    <b v="1"/>
    <n v="177"/>
    <n v="0"/>
    <s v=""/>
    <s v="brak ciągłości do OLT"/>
    <s v="BIERUŃ"/>
    <s v="Relacja: SBL1.MD162 - ŚWIERCZYNIECKA 83"/>
    <s v="ND"/>
  </r>
  <r>
    <x v="300"/>
    <s v="BIERUŃ"/>
    <s v="DOMY POLNE"/>
    <n v="16"/>
    <n v="1"/>
    <n v="0"/>
    <s v="napowietrzne"/>
    <s v="SBL1.MD162"/>
    <n v="4"/>
    <n v="156"/>
    <x v="9"/>
    <s v="M.32.P"/>
    <s v="słup"/>
    <s v="SBL1"/>
    <s v="M.37.B"/>
    <s v="SBL1.OLT1/1/16"/>
    <s v=""/>
    <s v="punkt adresowy podstawowy"/>
    <e v="#N/A"/>
    <b v="1"/>
    <n v="1"/>
    <b v="1"/>
    <n v="156"/>
    <n v="0"/>
    <s v=""/>
    <s v="brak ciągłości do OLT"/>
    <s v="BIERUŃ"/>
    <s v="Relacja: SBL1.MD162 - DOMY POLNE 16"/>
    <s v="ND"/>
  </r>
  <r>
    <x v="301"/>
    <s v="BIERUŃ"/>
    <s v="ŚWIERCZYNIECKA"/>
    <n v="77"/>
    <n v="1"/>
    <n v="0"/>
    <s v="napowietrzne"/>
    <s v="SBL1.MD162"/>
    <n v="4"/>
    <n v="152"/>
    <x v="9"/>
    <s v="M.32.P"/>
    <s v="słup"/>
    <s v="SBL1"/>
    <s v="M.37.B"/>
    <s v="SBL1.OLT1/1/16"/>
    <s v=""/>
    <s v="punkt adresowy podstawowy"/>
    <e v="#N/A"/>
    <b v="1"/>
    <n v="1"/>
    <b v="1"/>
    <n v="152"/>
    <n v="0"/>
    <s v=""/>
    <s v="brak ciągłości do OLT"/>
    <s v="BIERUŃ"/>
    <s v="Relacja: SBL1.MD162 - ŚWIERCZYNIECKA 77"/>
    <s v="ND"/>
  </r>
  <r>
    <x v="302"/>
    <s v="BIERUŃ"/>
    <s v="ŚWIERCZYNIECKA"/>
    <s v="67E"/>
    <n v="1"/>
    <n v="0"/>
    <s v="napowietrzne"/>
    <s v="SBL1.MD162"/>
    <n v="4"/>
    <n v="49"/>
    <x v="9"/>
    <s v="M.32.P"/>
    <s v="słup"/>
    <s v="SBL1"/>
    <s v="M.37.B"/>
    <s v="SBL1.OLT1/1/16"/>
    <s v=""/>
    <s v="punkt adresowy podstawowy"/>
    <e v="#N/A"/>
    <b v="1"/>
    <n v="1"/>
    <b v="1"/>
    <n v="49"/>
    <n v="0"/>
    <s v=""/>
    <s v="brak ciągłości do OLT"/>
    <s v="BIERUŃ"/>
    <s v="Relacja: SBL1.MD162 - ŚWIERCZYNIECKA 67E"/>
    <s v="ND"/>
  </r>
  <r>
    <x v="303"/>
    <s v="BIERUŃ"/>
    <s v="ŚWIERCZYNIECKA"/>
    <n v="69"/>
    <n v="2"/>
    <n v="0"/>
    <s v="napowietrzne"/>
    <s v="SBL1.MD163"/>
    <n v="4"/>
    <n v="121"/>
    <x v="9"/>
    <s v="M.32.P"/>
    <s v="słup"/>
    <s v="SBL1"/>
    <s v="M.37.B"/>
    <s v="SBL1.OLT1/1/16"/>
    <s v=""/>
    <s v="punkt adresowy podstawowy"/>
    <e v="#N/A"/>
    <b v="1"/>
    <n v="2"/>
    <b v="1"/>
    <n v="121"/>
    <n v="0"/>
    <s v=""/>
    <s v="brak ciągłości do OLT"/>
    <s v="BIERUŃ"/>
    <s v="Relacja: SBL1.MD163 - ŚWIERCZYNIECKA 69"/>
    <s v="ND"/>
  </r>
  <r>
    <x v="304"/>
    <s v="BIERUŃ"/>
    <s v="ŚWIERCZYNIECKA"/>
    <n v="63"/>
    <n v="1"/>
    <n v="0"/>
    <s v="napowietrzne"/>
    <s v="SBL1.MD163"/>
    <n v="4"/>
    <n v="41"/>
    <x v="9"/>
    <s v="M.32.P"/>
    <s v="słup"/>
    <s v="SBL1"/>
    <s v="M.37.B"/>
    <s v="SBL1.OLT1/1/16"/>
    <s v=""/>
    <s v="punkt adresowy podstawowy"/>
    <e v="#N/A"/>
    <b v="1"/>
    <n v="1"/>
    <b v="1"/>
    <n v="41"/>
    <n v="0"/>
    <s v=""/>
    <s v="brak ciągłości do OLT"/>
    <s v="BIERUŃ"/>
    <s v="Relacja: SBL1.MD163 - ŚWIERCZYNIECKA 63"/>
    <s v="ND"/>
  </r>
  <r>
    <x v="305"/>
    <s v="BIERUŃ"/>
    <s v="ŚWIERCZYNIECKA"/>
    <n v="65"/>
    <n v="1"/>
    <n v="0"/>
    <s v="napowietrzne"/>
    <s v="SBL1.MD163"/>
    <n v="4"/>
    <n v="36"/>
    <x v="9"/>
    <s v="M.32.P"/>
    <s v="słup"/>
    <s v="SBL1"/>
    <s v="M.37.B"/>
    <s v="SBL1.OLT1/1/16"/>
    <s v=""/>
    <s v="punkt adresowy podstawowy"/>
    <e v="#N/A"/>
    <b v="1"/>
    <n v="1"/>
    <b v="1"/>
    <n v="36"/>
    <n v="0"/>
    <s v=""/>
    <s v="brak ciągłości do OLT"/>
    <s v="BIERUŃ"/>
    <s v="Relacja: SBL1.MD163 - ŚWIERCZYNIECKA 65"/>
    <s v="ND"/>
  </r>
  <r>
    <x v="306"/>
    <s v="BIERUŃ"/>
    <s v="LOKALNA"/>
    <n v="60"/>
    <n v="1"/>
    <n v="0"/>
    <s v="napowietrzne"/>
    <s v="SBL1.MD164"/>
    <n v="6"/>
    <n v="121"/>
    <x v="9"/>
    <s v="M.32.P"/>
    <s v="słup"/>
    <s v="SBL1"/>
    <s v="M.37.B"/>
    <s v="SBL1.OLT1/1/16"/>
    <s v=""/>
    <s v="punkt adresowy podstawowy"/>
    <e v="#N/A"/>
    <b v="1"/>
    <n v="1"/>
    <b v="1"/>
    <n v="121"/>
    <n v="0"/>
    <s v=""/>
    <s v="brak ciągłości do OLT"/>
    <s v="BIERUŃ"/>
    <s v="Relacja: SBL1.MD164 - LOKALNA 60"/>
    <s v="ND"/>
  </r>
  <r>
    <x v="307"/>
    <s v="BIERUŃ"/>
    <s v="ŚWIERCZYNIECKA"/>
    <n v="66"/>
    <n v="1"/>
    <n v="0"/>
    <s v="napowietrzne"/>
    <s v="SBL1.MD164"/>
    <n v="6"/>
    <n v="113"/>
    <x v="9"/>
    <s v="M.32.P"/>
    <s v="słup"/>
    <s v="SBL1"/>
    <s v="M.37.B"/>
    <s v="SBL1.OLT1/1/16"/>
    <s v=""/>
    <s v="punkt adresowy podstawowy"/>
    <e v="#N/A"/>
    <b v="1"/>
    <n v="1"/>
    <b v="1"/>
    <n v="113"/>
    <n v="0"/>
    <s v=""/>
    <s v="brak ciągłości do OLT"/>
    <s v="BIERUŃ"/>
    <s v="Relacja: SBL1.MD164 - ŚWIERCZYNIECKA 66"/>
    <s v="ND"/>
  </r>
  <r>
    <x v="308"/>
    <s v="BIERUŃ"/>
    <s v="ŚWIERCZYNIECKA"/>
    <n v="59"/>
    <n v="1"/>
    <n v="0"/>
    <s v="napowietrzne"/>
    <s v="SBL1.MD164"/>
    <n v="6"/>
    <n v="95"/>
    <x v="9"/>
    <s v="M.32.P"/>
    <s v="słup"/>
    <s v="SBL1"/>
    <s v="M.37.B"/>
    <s v="SBL1.OLT1/1/16"/>
    <s v=""/>
    <s v="punkt adresowy podstawowy"/>
    <e v="#N/A"/>
    <b v="1"/>
    <n v="1"/>
    <b v="1"/>
    <n v="95"/>
    <n v="0"/>
    <s v=""/>
    <s v="brak ciągłości do OLT"/>
    <s v="BIERUŃ"/>
    <s v="Relacja: SBL1.MD164 - ŚWIERCZYNIECKA 59"/>
    <s v="ND"/>
  </r>
  <r>
    <x v="309"/>
    <s v="BIERUŃ"/>
    <s v="ŚWIERCZYNIECKA"/>
    <n v="61"/>
    <n v="1"/>
    <n v="0"/>
    <s v="napowietrzne"/>
    <s v="SBL1.MD164"/>
    <n v="6"/>
    <n v="87"/>
    <x v="9"/>
    <s v="M.32.P"/>
    <s v="słup"/>
    <s v="SBL1"/>
    <s v="M.37.B"/>
    <s v="SBL1.OLT1/1/16"/>
    <s v=""/>
    <s v="punkt adresowy podstawowy"/>
    <e v="#N/A"/>
    <b v="1"/>
    <n v="1"/>
    <b v="1"/>
    <n v="87"/>
    <n v="0"/>
    <s v=""/>
    <s v="brak ciągłości do OLT"/>
    <s v="BIERUŃ"/>
    <s v="Relacja: SBL1.MD164 - ŚWIERCZYNIECKA 61"/>
    <s v="ND"/>
  </r>
  <r>
    <x v="310"/>
    <s v="BIERUŃ"/>
    <s v="ŚWIERCZYNIECKA"/>
    <n v="57"/>
    <n v="1"/>
    <n v="0"/>
    <s v="napowietrzne"/>
    <s v="SBL1.MD164"/>
    <n v="6"/>
    <n v="86"/>
    <x v="9"/>
    <s v="M.32.P"/>
    <s v="słup"/>
    <s v="SBL1"/>
    <s v="M.37.B"/>
    <s v="SBL1.OLT1/1/16"/>
    <s v=""/>
    <s v="punkt adresowy podstawowy"/>
    <e v="#N/A"/>
    <b v="1"/>
    <n v="1"/>
    <b v="1"/>
    <n v="86"/>
    <n v="0"/>
    <s v=""/>
    <s v="brak ciągłości do OLT"/>
    <s v="BIERUŃ"/>
    <s v="Relacja: SBL1.MD164 - ŚWIERCZYNIECKA 57"/>
    <s v="ND"/>
  </r>
  <r>
    <x v="311"/>
    <s v="BIERUŃ"/>
    <s v="LOKALNA"/>
    <n v="62"/>
    <n v="1"/>
    <n v="0"/>
    <s v="napowietrzne"/>
    <s v="SBL1.MD164"/>
    <n v="6"/>
    <n v="71"/>
    <x v="9"/>
    <s v="M.32.P"/>
    <s v="słup"/>
    <s v="SBL1"/>
    <s v="M.37.B"/>
    <s v="SBL1.OLT1/1/16"/>
    <s v=""/>
    <s v="punkt adresowy podstawowy"/>
    <e v="#N/A"/>
    <b v="1"/>
    <n v="1"/>
    <b v="1"/>
    <n v="71"/>
    <n v="0"/>
    <s v=""/>
    <s v="brak ciągłości do OLT"/>
    <s v="BIERUŃ"/>
    <s v="Relacja: SBL1.MD164 - LOKALNA 62"/>
    <s v="ND"/>
  </r>
  <r>
    <x v="312"/>
    <s v="BIERUŃ"/>
    <s v="ŚWIERCZYNIECKA"/>
    <n v="40"/>
    <n v="1"/>
    <n v="0"/>
    <s v="napowietrzne"/>
    <s v="SBL1.MD165"/>
    <n v="4"/>
    <n v="122"/>
    <x v="9"/>
    <s v="M.32.P"/>
    <s v="słup"/>
    <s v="SBL1"/>
    <s v="M.37.B"/>
    <s v="SBL1.OLT1/1/16"/>
    <s v=""/>
    <s v="punkt adresowy podstawowy"/>
    <e v="#N/A"/>
    <b v="1"/>
    <n v="1"/>
    <b v="1"/>
    <n v="122"/>
    <n v="0"/>
    <s v=""/>
    <s v="brak ciągłości do OLT"/>
    <s v="BIERUŃ"/>
    <s v="Relacja: SBL1.MD165 - ŚWIERCZYNIECKA 40"/>
    <s v="ND"/>
  </r>
  <r>
    <x v="313"/>
    <s v="BIERUŃ"/>
    <s v="ŚWIERCZYNIECKA"/>
    <n v="47"/>
    <n v="1"/>
    <n v="0"/>
    <s v="napowietrzne"/>
    <s v="SBL1.MD165"/>
    <n v="4"/>
    <n v="66"/>
    <x v="9"/>
    <s v="M.32.P"/>
    <s v="słup"/>
    <s v="SBL1"/>
    <s v="M.37.B"/>
    <s v="SBL1.OLT1/1/16"/>
    <s v=""/>
    <s v="punkt adresowy podstawowy"/>
    <e v="#N/A"/>
    <b v="1"/>
    <n v="1"/>
    <b v="1"/>
    <n v="66"/>
    <n v="0"/>
    <s v=""/>
    <s v="brak ciągłości do OLT"/>
    <s v="BIERUŃ"/>
    <s v="Relacja: SBL1.MD165 - ŚWIERCZYNIECKA 47"/>
    <s v="ND"/>
  </r>
  <r>
    <x v="314"/>
    <s v="BIERUŃ"/>
    <s v="ŚWIERCZYNIECKA"/>
    <n v="51"/>
    <n v="1"/>
    <n v="0"/>
    <s v="napowietrzne"/>
    <s v="SBL1.MD165"/>
    <n v="4"/>
    <n v="50"/>
    <x v="9"/>
    <s v="M.32.P"/>
    <s v="słup"/>
    <s v="SBL1"/>
    <s v="M.37.B"/>
    <s v="SBL1.OLT1/1/16"/>
    <s v=""/>
    <s v="punkt adresowy podstawowy"/>
    <e v="#N/A"/>
    <b v="1"/>
    <n v="1"/>
    <b v="1"/>
    <n v="50"/>
    <n v="0"/>
    <s v=""/>
    <s v="brak ciągłości do OLT"/>
    <s v="BIERUŃ"/>
    <s v="Relacja: SBL1.MD165 - ŚWIERCZYNIECKA 51"/>
    <s v="ND"/>
  </r>
  <r>
    <x v="315"/>
    <s v="BIERUŃ"/>
    <s v="ŚWIERCZYNIECKA"/>
    <n v="53"/>
    <n v="1"/>
    <n v="0"/>
    <s v="napowietrzne"/>
    <s v="SBL1.MD165"/>
    <n v="4"/>
    <n v="43"/>
    <x v="9"/>
    <s v="M.32.P"/>
    <s v="słup"/>
    <s v="SBL1"/>
    <s v="M.37.B"/>
    <s v="SBL1.OLT1/1/16"/>
    <s v=""/>
    <s v="punkt adresowy podstawowy"/>
    <e v="#N/A"/>
    <b v="1"/>
    <n v="1"/>
    <b v="1"/>
    <n v="43"/>
    <n v="0"/>
    <s v=""/>
    <s v="brak ciągłości do OLT"/>
    <s v="BIERUŃ"/>
    <s v="Relacja: SBL1.MD165 - ŚWIERCZYNIECKA 53"/>
    <s v="ND"/>
  </r>
  <r>
    <x v="316"/>
    <s v="BIERUŃ"/>
    <s v="ŚWIERCZYNIECKA"/>
    <n v="30"/>
    <n v="1"/>
    <n v="0"/>
    <s v="napowietrzne"/>
    <s v="SBL1.MD166"/>
    <n v="8"/>
    <n v="101"/>
    <x v="9"/>
    <s v="M.32.P"/>
    <s v="słup"/>
    <s v="SBL1"/>
    <s v="M.37.B"/>
    <s v="SBL1.OLT1/1/16"/>
    <s v=""/>
    <s v="punkt adresowy podstawowy"/>
    <e v="#N/A"/>
    <b v="1"/>
    <n v="1"/>
    <b v="1"/>
    <n v="101"/>
    <n v="0"/>
    <s v=""/>
    <s v="brak ciągłości do OLT"/>
    <s v="BIERUŃ"/>
    <s v="Relacja: SBL1.MD166 - ŚWIERCZYNIECKA 30"/>
    <s v="ND"/>
  </r>
  <r>
    <x v="317"/>
    <s v="BIERUŃ"/>
    <s v="ŚWIERCZYNIECKA"/>
    <s v="37A"/>
    <n v="1"/>
    <n v="0"/>
    <s v="napowietrzne"/>
    <s v="SBL1.MD166"/>
    <n v="8"/>
    <n v="95"/>
    <x v="9"/>
    <s v="M.32.P"/>
    <s v="słup"/>
    <s v="SBL1"/>
    <s v="M.37.B"/>
    <s v="SBL1.OLT1/1/16"/>
    <s v=""/>
    <s v="punkt adresowy podstawowy"/>
    <e v="#N/A"/>
    <b v="1"/>
    <n v="1"/>
    <b v="1"/>
    <n v="95"/>
    <n v="0"/>
    <s v=""/>
    <s v="brak ciągłości do OLT"/>
    <s v="BIERUŃ"/>
    <s v="Relacja: SBL1.MD166 - ŚWIERCZYNIECKA 37A"/>
    <s v="ND"/>
  </r>
  <r>
    <x v="318"/>
    <s v="BIERUŃ"/>
    <s v="ŚWIERCZYNIECKA"/>
    <n v="31"/>
    <n v="1"/>
    <n v="0"/>
    <s v="napowietrzne"/>
    <s v="SBL1.MD166"/>
    <n v="8"/>
    <n v="82"/>
    <x v="9"/>
    <s v="M.32.P"/>
    <s v="słup"/>
    <s v="SBL1"/>
    <s v="M.37.B"/>
    <s v="SBL1.OLT1/1/16"/>
    <s v=""/>
    <s v="punkt adresowy podstawowy"/>
    <e v="#N/A"/>
    <b v="1"/>
    <n v="1"/>
    <b v="1"/>
    <n v="82"/>
    <n v="0"/>
    <s v=""/>
    <s v="brak ciągłości do OLT"/>
    <s v="BIERUŃ"/>
    <s v="Relacja: SBL1.MD166 - ŚWIERCZYNIECKA 31"/>
    <s v="ND"/>
  </r>
  <r>
    <x v="319"/>
    <s v="BIERUŃ"/>
    <s v="ŚWIERCZYNIECKA"/>
    <n v="35"/>
    <n v="1"/>
    <n v="0"/>
    <s v="napowietrzne"/>
    <s v="SBL1.MD166"/>
    <n v="8"/>
    <n v="67"/>
    <x v="9"/>
    <s v="M.32.P"/>
    <s v="słup"/>
    <s v="SBL1"/>
    <s v="M.37.B"/>
    <s v="SBL1.OLT1/1/16"/>
    <s v=""/>
    <s v="punkt adresowy podstawowy"/>
    <e v="#N/A"/>
    <b v="1"/>
    <n v="1"/>
    <b v="1"/>
    <n v="67"/>
    <n v="0"/>
    <s v=""/>
    <s v="brak ciągłości do OLT"/>
    <s v="BIERUŃ"/>
    <s v="Relacja: SBL1.MD166 - ŚWIERCZYNIECKA 35"/>
    <s v="ND"/>
  </r>
  <r>
    <x v="320"/>
    <s v="BIERUŃ"/>
    <s v="ŚWIERCZYNIECKA"/>
    <n v="38"/>
    <n v="2"/>
    <n v="0"/>
    <s v="napowietrzne"/>
    <s v="SBL1.MD166"/>
    <n v="8"/>
    <n v="67"/>
    <x v="9"/>
    <s v="M.32.P"/>
    <s v="słup"/>
    <s v="SBL1"/>
    <s v="M.37.B"/>
    <s v="SBL1.OLT1/1/16"/>
    <s v=""/>
    <s v="punkt adresowy podstawowy"/>
    <e v="#N/A"/>
    <b v="1"/>
    <n v="2"/>
    <b v="1"/>
    <n v="67"/>
    <n v="0"/>
    <s v=""/>
    <s v="brak ciągłości do OLT"/>
    <s v="BIERUŃ"/>
    <s v="Relacja: SBL1.MD166 - ŚWIERCZYNIECKA 38"/>
    <s v="ND"/>
  </r>
  <r>
    <x v="321"/>
    <s v="BIERUŃ"/>
    <s v="ŚWIERCZYNIECKA"/>
    <n v="32"/>
    <n v="1"/>
    <n v="0"/>
    <s v="napowietrzne"/>
    <s v="SBL1.MD166"/>
    <n v="8"/>
    <n v="60"/>
    <x v="9"/>
    <s v="M.32.P"/>
    <s v="słup"/>
    <s v="SBL1"/>
    <s v="M.37.B"/>
    <s v="SBL1.OLT1/1/16"/>
    <s v=""/>
    <s v="punkt adresowy podstawowy"/>
    <e v="#N/A"/>
    <b v="1"/>
    <n v="1"/>
    <b v="1"/>
    <n v="60"/>
    <n v="0"/>
    <s v=""/>
    <s v="brak ciągłości do OLT"/>
    <s v="BIERUŃ"/>
    <s v="Relacja: SBL1.MD166 - ŚWIERCZYNIECKA 32"/>
    <s v="ND"/>
  </r>
  <r>
    <x v="322"/>
    <s v="BIERUŃ"/>
    <s v="ŚWIERCZYNIECKA"/>
    <n v="36"/>
    <n v="1"/>
    <n v="0"/>
    <s v="napowietrzne"/>
    <s v="SBL1.MD166"/>
    <n v="8"/>
    <n v="34"/>
    <x v="9"/>
    <s v="M.32.P"/>
    <s v="słup"/>
    <s v="SBL1"/>
    <s v="M.37.B"/>
    <s v="SBL1.OLT1/1/16"/>
    <s v=""/>
    <s v="punkt adresowy podstawowy"/>
    <e v="#N/A"/>
    <b v="1"/>
    <n v="1"/>
    <b v="1"/>
    <n v="34"/>
    <n v="0"/>
    <s v=""/>
    <s v="brak ciągłości do OLT"/>
    <s v="BIERUŃ"/>
    <s v="Relacja: SBL1.MD166 - ŚWIERCZYNIECKA 36"/>
    <s v="ND"/>
  </r>
  <r>
    <x v="323"/>
    <s v="BIERUŃ"/>
    <s v="POZIOMKOWA"/>
    <n v="15"/>
    <n v="1"/>
    <n v="0"/>
    <s v="napowietrzne"/>
    <s v="SBL1.MD168"/>
    <n v="6"/>
    <m/>
    <x v="9"/>
    <s v="M.32.P"/>
    <s v="słup"/>
    <s v="SBL1"/>
    <s v="M.37.B"/>
    <s v="SBL1.OLT1/1/16"/>
    <s v=""/>
    <s v="punkt adresowy podstawowy"/>
    <e v="#N/A"/>
    <b v="1"/>
    <n v="1"/>
    <b v="1"/>
    <n v="0"/>
    <n v="0"/>
    <s v=""/>
    <s v="brak ciągłości do OLT"/>
    <s v="BIERUŃ"/>
    <s v="Relacja: SBL1.MD168 - POZIOMKOWA 15"/>
    <s v="ND"/>
  </r>
  <r>
    <x v="324"/>
    <s v="BIERUŃ"/>
    <s v="POZIOMKOWA"/>
    <n v="17"/>
    <n v="1"/>
    <n v="0"/>
    <s v="napowietrzne"/>
    <s v="SBL1.MD168"/>
    <n v="6"/>
    <m/>
    <x v="9"/>
    <s v="M.32.P"/>
    <s v="słup"/>
    <s v="SBL1"/>
    <s v="M.37.B"/>
    <s v="SBL1.OLT1/1/16"/>
    <s v=""/>
    <s v="punkt adresowy podstawowy"/>
    <e v="#N/A"/>
    <b v="1"/>
    <n v="1"/>
    <b v="1"/>
    <n v="0"/>
    <n v="0"/>
    <s v=""/>
    <s v="brak ciągłości do OLT"/>
    <s v="BIERUŃ"/>
    <s v="Relacja: SBL1.MD168 - POZIOMKOWA 17"/>
    <s v="ND"/>
  </r>
  <r>
    <x v="325"/>
    <s v="BIERUŃ"/>
    <s v="POZIOMKOWA"/>
    <n v="18"/>
    <n v="1"/>
    <n v="0"/>
    <s v="napowietrzne"/>
    <s v="SBL1.MD168"/>
    <n v="6"/>
    <m/>
    <x v="9"/>
    <s v="M.32.P"/>
    <s v="słup"/>
    <s v="SBL1"/>
    <s v="M.37.B"/>
    <s v="SBL1.OLT1/1/16"/>
    <s v=""/>
    <s v="punkt adresowy podstawowy"/>
    <e v="#N/A"/>
    <b v="1"/>
    <n v="1"/>
    <b v="1"/>
    <n v="0"/>
    <n v="0"/>
    <s v=""/>
    <s v="brak ciągłości do OLT"/>
    <s v="BIERUŃ"/>
    <s v="Relacja: SBL1.MD168 - POZIOMKOWA 18"/>
    <s v="ND"/>
  </r>
  <r>
    <x v="326"/>
    <s v="BIERUŃ"/>
    <s v="POZIOMKOWA"/>
    <n v="3"/>
    <n v="1"/>
    <n v="0"/>
    <s v="napowietrzne"/>
    <s v="SBL1.MD168"/>
    <n v="6"/>
    <m/>
    <x v="9"/>
    <s v="M.32.P"/>
    <s v="słup"/>
    <s v="SBL1"/>
    <s v="M.37.B"/>
    <s v="SBL1.OLT1/1/16"/>
    <s v=""/>
    <s v="punkt adresowy podstawowy"/>
    <e v="#N/A"/>
    <b v="1"/>
    <n v="1"/>
    <b v="1"/>
    <n v="0"/>
    <n v="0"/>
    <s v=""/>
    <s v="brak ciągłości do OLT"/>
    <s v="BIERUŃ"/>
    <s v="Relacja: SBL1.MD168 - POZIOMKOWA 3"/>
    <s v="ND"/>
  </r>
  <r>
    <x v="327"/>
    <s v="BIERUŃ"/>
    <s v="POZIOMKOWA"/>
    <n v="4"/>
    <n v="1"/>
    <n v="0"/>
    <s v="napowietrzne"/>
    <s v="SBL1.MD168"/>
    <n v="6"/>
    <m/>
    <x v="9"/>
    <s v="M.32.P"/>
    <s v="słup"/>
    <s v="SBL1"/>
    <s v="M.37.B"/>
    <s v="SBL1.OLT1/1/16"/>
    <s v=""/>
    <s v="punkt adresowy podstawowy"/>
    <e v="#N/A"/>
    <b v="1"/>
    <n v="1"/>
    <b v="1"/>
    <n v="0"/>
    <n v="0"/>
    <s v=""/>
    <s v="brak ciągłości do OLT"/>
    <s v="BIERUŃ"/>
    <s v="Relacja: SBL1.MD168 - POZIOMKOWA 4"/>
    <s v="ND"/>
  </r>
  <r>
    <x v="328"/>
    <s v="BIERUŃ"/>
    <s v="POZIOMKOWA"/>
    <n v="6"/>
    <n v="1"/>
    <n v="0"/>
    <s v="napowietrzne"/>
    <s v="SBL1.MD168"/>
    <n v="6"/>
    <m/>
    <x v="9"/>
    <s v="M.32.P"/>
    <s v="słup"/>
    <s v="SBL1"/>
    <s v="M.37.B"/>
    <s v="SBL1.OLT1/1/16"/>
    <s v=""/>
    <s v="punkt adresowy podstawowy"/>
    <e v="#N/A"/>
    <b v="1"/>
    <n v="1"/>
    <b v="1"/>
    <n v="0"/>
    <n v="0"/>
    <s v=""/>
    <s v="brak ciągłości do OLT"/>
    <s v="BIERUŃ"/>
    <s v="Relacja: SBL1.MD168 - POZIOMKOWA 6"/>
    <s v="ND"/>
  </r>
  <r>
    <x v="329"/>
    <s v="BIERUŃ"/>
    <s v="SZYNOWA"/>
    <n v="5"/>
    <n v="2"/>
    <n v="0"/>
    <s v="napowietrzne"/>
    <s v="SBL1.MD148"/>
    <n v="8"/>
    <n v="166"/>
    <x v="10"/>
    <s v="M.37.P"/>
    <s v="słup"/>
    <s v="SBL1"/>
    <s v="M.37.B"/>
    <s v="SBL1.OLT1/2/5"/>
    <s v=""/>
    <s v="punkt adresowy podstawowy"/>
    <e v="#N/A"/>
    <b v="1"/>
    <n v="2"/>
    <b v="1"/>
    <n v="166"/>
    <n v="0"/>
    <s v=""/>
    <s v="brak ciągłości do OLT"/>
    <s v="BIERUŃ"/>
    <s v="Relacja: SBL1.MD148 - SZYNOWA 5"/>
    <s v="ND"/>
  </r>
  <r>
    <x v="330"/>
    <s v="BIERUŃ"/>
    <s v="SZYNOWA"/>
    <n v="1"/>
    <n v="1"/>
    <n v="0"/>
    <s v="napowietrzne"/>
    <s v="SBL1.MD148"/>
    <n v="8"/>
    <n v="129"/>
    <x v="10"/>
    <s v="M.37.P"/>
    <s v="słup"/>
    <s v="SBL1"/>
    <s v="M.37.B"/>
    <s v="SBL1.OLT1/2/5"/>
    <s v=""/>
    <s v="punkt adresowy podstawowy"/>
    <e v="#N/A"/>
    <b v="1"/>
    <n v="1"/>
    <b v="1"/>
    <n v="129"/>
    <n v="0"/>
    <s v=""/>
    <s v="brak ciągłości do OLT"/>
    <s v="BIERUŃ"/>
    <s v="Relacja: SBL1.MD148 - SZYNOWA 1"/>
    <s v="ND"/>
  </r>
  <r>
    <x v="331"/>
    <s v="BIERUŃ"/>
    <s v="SZYNOWA"/>
    <n v="3"/>
    <n v="1"/>
    <n v="0"/>
    <s v="napowietrzne"/>
    <s v="SBL1.MD148"/>
    <n v="8"/>
    <n v="90"/>
    <x v="10"/>
    <s v="M.37.P"/>
    <s v="słup"/>
    <s v="SBL1"/>
    <s v="M.37.B"/>
    <s v="SBL1.OLT1/2/5"/>
    <s v=""/>
    <s v="punkt adresowy podstawowy"/>
    <e v="#N/A"/>
    <b v="1"/>
    <n v="1"/>
    <b v="1"/>
    <n v="90"/>
    <n v="0"/>
    <s v=""/>
    <s v="brak ciągłości do OLT"/>
    <s v="BIERUŃ"/>
    <s v="Relacja: SBL1.MD148 - SZYNOWA 3"/>
    <s v="ND"/>
  </r>
  <r>
    <x v="332"/>
    <s v="BIERUŃ"/>
    <s v="SZYNOWA"/>
    <n v="9"/>
    <n v="1"/>
    <n v="0"/>
    <s v="napowietrzne"/>
    <s v="SBL1.MD148"/>
    <n v="8"/>
    <n v="63"/>
    <x v="10"/>
    <s v="M.37.P"/>
    <s v="słup"/>
    <s v="SBL1"/>
    <s v="M.37.B"/>
    <s v="SBL1.OLT1/2/5"/>
    <s v=""/>
    <s v="punkt adresowy podstawowy"/>
    <e v="#N/A"/>
    <b v="1"/>
    <n v="1"/>
    <b v="1"/>
    <n v="63"/>
    <n v="0"/>
    <s v=""/>
    <s v="brak ciągłości do OLT"/>
    <s v="BIERUŃ"/>
    <s v="Relacja: SBL1.MD148 - SZYNOWA 9"/>
    <s v="ND"/>
  </r>
  <r>
    <x v="333"/>
    <s v="BIERUŃ"/>
    <s v="SZYNOWA"/>
    <n v="7"/>
    <n v="1"/>
    <n v="0"/>
    <s v="napowietrzne"/>
    <s v="SBL1.MD148"/>
    <n v="8"/>
    <n v="54"/>
    <x v="10"/>
    <s v="M.37.P"/>
    <s v="słup"/>
    <s v="SBL1"/>
    <s v="M.37.B"/>
    <s v="SBL1.OLT1/2/5"/>
    <s v=""/>
    <s v="punkt adresowy podstawowy"/>
    <e v="#N/A"/>
    <b v="1"/>
    <n v="1"/>
    <b v="1"/>
    <n v="54"/>
    <n v="0"/>
    <s v=""/>
    <s v="brak ciągłości do OLT"/>
    <s v="BIERUŃ"/>
    <s v="Relacja: SBL1.MD148 - SZYNOWA 7"/>
    <s v="ND"/>
  </r>
  <r>
    <x v="334"/>
    <s v="BIERUŃ"/>
    <s v="SZYNOWA"/>
    <n v="13"/>
    <n v="1"/>
    <n v="0"/>
    <s v="napowietrzne"/>
    <s v="SBL1.MD148"/>
    <n v="8"/>
    <n v="30"/>
    <x v="10"/>
    <s v="M.37.P"/>
    <s v="słup"/>
    <s v="SBL1"/>
    <s v="M.37.B"/>
    <s v="SBL1.OLT1/2/5"/>
    <s v=""/>
    <s v="punkt adresowy podstawowy"/>
    <e v="#N/A"/>
    <b v="1"/>
    <n v="1"/>
    <b v="1"/>
    <n v="30"/>
    <n v="0"/>
    <s v=""/>
    <s v="brak ciągłości do OLT"/>
    <s v="BIERUŃ"/>
    <s v="Relacja: SBL1.MD148 - SZYNOWA 13"/>
    <s v="ND"/>
  </r>
  <r>
    <x v="335"/>
    <s v="BIERUŃ"/>
    <s v="SZYNOWA"/>
    <n v="11"/>
    <n v="1"/>
    <n v="0"/>
    <s v="napowietrzne"/>
    <s v="SBL1.MD148"/>
    <n v="8"/>
    <n v="26"/>
    <x v="10"/>
    <s v="M.37.P"/>
    <s v="słup"/>
    <s v="SBL1"/>
    <s v="M.37.B"/>
    <s v="SBL1.OLT1/2/5"/>
    <s v=""/>
    <s v="punkt adresowy podstawowy"/>
    <e v="#N/A"/>
    <b v="1"/>
    <n v="1"/>
    <b v="1"/>
    <n v="26"/>
    <n v="0"/>
    <s v=""/>
    <s v="brak ciągłości do OLT"/>
    <s v="BIERUŃ"/>
    <s v="Relacja: SBL1.MD148 - SZYNOWA 11"/>
    <s v="ND"/>
  </r>
  <r>
    <x v="336"/>
    <s v="BIERUŃ"/>
    <s v="ŁYSINOWA"/>
    <n v="76"/>
    <n v="1"/>
    <n v="0"/>
    <s v="napowietrzne"/>
    <s v="SBL1.MD149"/>
    <n v="3"/>
    <n v="54"/>
    <x v="10"/>
    <s v="M.37.P"/>
    <s v="słup"/>
    <s v="SBL1"/>
    <s v="M.37.B"/>
    <s v="SBL1.OLT1/2/6"/>
    <s v=""/>
    <s v="punkt adresowy podstawowy"/>
    <e v="#N/A"/>
    <b v="1"/>
    <n v="1"/>
    <b v="1"/>
    <n v="54"/>
    <n v="0"/>
    <s v=""/>
    <s v="brak ciągłości do OLT"/>
    <s v="BIERUŃ"/>
    <s v="Relacja: SBL1.MD149 - ŁYSINOWA 76"/>
    <s v="ND"/>
  </r>
  <r>
    <x v="337"/>
    <s v="BIERUŃ"/>
    <s v="ŁYSINOWA"/>
    <n v="74"/>
    <n v="1"/>
    <n v="0"/>
    <s v="napowietrzne"/>
    <s v="SBL1.MD149"/>
    <n v="3"/>
    <n v="45"/>
    <x v="10"/>
    <s v="M.37.P"/>
    <s v="słup"/>
    <s v="SBL1"/>
    <s v="M.37.B"/>
    <s v="SBL1.OLT1/2/6"/>
    <s v=""/>
    <s v="punkt adresowy podstawowy"/>
    <e v="#N/A"/>
    <b v="1"/>
    <n v="1"/>
    <b v="1"/>
    <n v="45"/>
    <n v="0"/>
    <s v=""/>
    <s v="brak ciągłości do OLT"/>
    <s v="BIERUŃ"/>
    <s v="Relacja: SBL1.MD149 - ŁYSINOWA 74"/>
    <s v="ND"/>
  </r>
  <r>
    <x v="338"/>
    <s v="BIERUŃ"/>
    <s v="ŁYSINOWA"/>
    <n v="68"/>
    <n v="1"/>
    <n v="0"/>
    <s v="napowietrzne"/>
    <s v="SBL1.MD149"/>
    <n v="3"/>
    <n v="23"/>
    <x v="10"/>
    <s v="M.37.P"/>
    <s v="słup"/>
    <s v="SBL1"/>
    <s v="M.37.B"/>
    <s v="SBL1.OLT1/2/6"/>
    <s v=""/>
    <s v="punkt adresowy podstawowy"/>
    <e v="#N/A"/>
    <b v="1"/>
    <n v="1"/>
    <b v="1"/>
    <n v="23"/>
    <n v="0"/>
    <s v=""/>
    <s v="brak ciągłości do OLT"/>
    <s v="BIERUŃ"/>
    <s v="Relacja: SBL1.MD149 - ŁYSINOWA 68"/>
    <s v="ND"/>
  </r>
  <r>
    <x v="339"/>
    <s v="BIERUŃ"/>
    <s v="ŁYSINOWA"/>
    <n v="142"/>
    <n v="2"/>
    <n v="0"/>
    <s v="napowietrzne"/>
    <s v="SBL1.MD150"/>
    <n v="5"/>
    <n v="288"/>
    <x v="10"/>
    <s v="M.37.P"/>
    <s v="słup"/>
    <s v="SBL1"/>
    <s v="M.37.B"/>
    <s v="SBL1.OLT1/2/6"/>
    <s v=""/>
    <s v="punkt adresowy podstawowy"/>
    <e v="#N/A"/>
    <b v="1"/>
    <n v="2"/>
    <b v="1"/>
    <n v="288"/>
    <n v="0"/>
    <s v=""/>
    <s v="brak ciągłości do OLT"/>
    <s v="BIERUŃ"/>
    <s v="Relacja: SBL1.MD150 - ŁYSINOWA 142"/>
    <s v="ND"/>
  </r>
  <r>
    <x v="340"/>
    <s v="BIERUŃ"/>
    <s v="ŁYSINOWA"/>
    <n v="144"/>
    <n v="1"/>
    <n v="0"/>
    <s v="napowietrzne"/>
    <s v="SBL1.MD150"/>
    <n v="5"/>
    <n v="156"/>
    <x v="10"/>
    <s v="M.37.P"/>
    <s v="słup"/>
    <s v="SBL1"/>
    <s v="M.37.B"/>
    <s v="SBL1.OLT1/2/6"/>
    <s v=""/>
    <s v="punkt adresowy podstawowy"/>
    <e v="#N/A"/>
    <b v="1"/>
    <n v="1"/>
    <b v="1"/>
    <n v="156"/>
    <n v="0"/>
    <s v=""/>
    <s v="brak ciągłości do OLT"/>
    <s v="BIERUŃ"/>
    <s v="Relacja: SBL1.MD150 - ŁYSINOWA 144"/>
    <s v="ND"/>
  </r>
  <r>
    <x v="341"/>
    <s v="BIERUŃ"/>
    <s v="ŁYSINOWA"/>
    <n v="114"/>
    <n v="1"/>
    <n v="0"/>
    <s v="napowietrzne"/>
    <s v="SBL1.MD150"/>
    <n v="5"/>
    <n v="147"/>
    <x v="10"/>
    <s v="M.37.P"/>
    <s v="słup"/>
    <s v="SBL1"/>
    <s v="M.37.B"/>
    <s v="SBL1.OLT1/2/6"/>
    <s v=""/>
    <s v="punkt adresowy podstawowy"/>
    <e v="#N/A"/>
    <b v="1"/>
    <n v="1"/>
    <b v="1"/>
    <n v="147"/>
    <n v="0"/>
    <s v=""/>
    <s v="brak ciągłości do OLT"/>
    <s v="BIERUŃ"/>
    <s v="Relacja: SBL1.MD150 - ŁYSINOWA 114"/>
    <s v="ND"/>
  </r>
  <r>
    <x v="342"/>
    <s v="BIERUŃ"/>
    <s v="ŁYSINOWA"/>
    <n v="126"/>
    <n v="1"/>
    <n v="0"/>
    <s v="napowietrzne"/>
    <s v="SBL1.MD150"/>
    <n v="5"/>
    <n v="70"/>
    <x v="10"/>
    <s v="M.37.P"/>
    <s v="słup"/>
    <s v="SBL1"/>
    <s v="M.37.B"/>
    <s v="SBL1.OLT1/2/6"/>
    <s v=""/>
    <s v="punkt adresowy podstawowy"/>
    <e v="#N/A"/>
    <b v="1"/>
    <n v="1"/>
    <b v="1"/>
    <n v="70"/>
    <n v="0"/>
    <s v=""/>
    <s v="brak ciągłości do OLT"/>
    <s v="BIERUŃ"/>
    <s v="Relacja: SBL1.MD150 - ŁYSINOWA 126"/>
    <s v="ND"/>
  </r>
  <r>
    <x v="343"/>
    <s v="BIERUŃ"/>
    <s v="WITA"/>
    <n v="31"/>
    <n v="1"/>
    <n v="0"/>
    <s v="napowietrzne"/>
    <s v="SBL1.MD151"/>
    <n v="2"/>
    <n v="72"/>
    <x v="10"/>
    <s v="M.37.P"/>
    <s v="słup"/>
    <s v="SBL1"/>
    <s v="M.37.B"/>
    <s v="SBL1.OLT1/2/6"/>
    <s v=""/>
    <s v="punkt adresowy podstawowy"/>
    <e v="#N/A"/>
    <b v="1"/>
    <n v="1"/>
    <b v="1"/>
    <n v="72"/>
    <n v="0"/>
    <s v=""/>
    <s v="brak ciągłości do OLT"/>
    <s v="BIERUŃ"/>
    <s v="Relacja: SBL1.MD151 - WITA 31"/>
    <s v="ND"/>
  </r>
  <r>
    <x v="344"/>
    <s v="BIERUŃ"/>
    <s v="WITA"/>
    <n v="30"/>
    <n v="1"/>
    <n v="0"/>
    <s v="napowietrzne"/>
    <s v="SBL1.MD151"/>
    <n v="2"/>
    <n v="38"/>
    <x v="10"/>
    <s v="M.37.P"/>
    <s v="słup"/>
    <s v="SBL1"/>
    <s v="M.37.B"/>
    <s v="SBL1.OLT1/2/6"/>
    <s v=""/>
    <s v="punkt adresowy podstawowy"/>
    <e v="#N/A"/>
    <b v="1"/>
    <n v="1"/>
    <b v="1"/>
    <n v="38"/>
    <n v="0"/>
    <s v=""/>
    <s v="brak ciągłości do OLT"/>
    <s v="BIERUŃ"/>
    <s v="Relacja: SBL1.MD151 - WITA 30"/>
    <s v="ND"/>
  </r>
  <r>
    <x v="345"/>
    <s v="BIERUŃ"/>
    <s v="SKRAJNA"/>
    <n v="4"/>
    <n v="1"/>
    <n v="0"/>
    <s v="napowietrzne"/>
    <s v="SBL1.MD152"/>
    <n v="2"/>
    <n v="37"/>
    <x v="10"/>
    <s v="M.37.P"/>
    <s v="słup"/>
    <s v="SBL1"/>
    <s v="M.37.B"/>
    <s v="SBL1.OLT1/2/6"/>
    <s v=""/>
    <s v="punkt adresowy podstawowy"/>
    <e v="#N/A"/>
    <b v="1"/>
    <n v="1"/>
    <b v="1"/>
    <n v="37"/>
    <n v="0"/>
    <s v=""/>
    <s v="brak ciągłości do OLT"/>
    <s v="BIERUŃ"/>
    <s v="Relacja: SBL1.MD152 - SKRAJNA 4"/>
    <s v="ND"/>
  </r>
  <r>
    <x v="346"/>
    <s v="BIERUŃ"/>
    <s v="SKRAJNA"/>
    <n v="3"/>
    <n v="1"/>
    <n v="0"/>
    <s v="napowietrzne"/>
    <s v="SBL1.MD152"/>
    <n v="2"/>
    <n v="33"/>
    <x v="10"/>
    <s v="M.37.P"/>
    <s v="słup"/>
    <s v="SBL1"/>
    <s v="M.37.B"/>
    <s v="SBL1.OLT1/2/6"/>
    <s v=""/>
    <s v="punkt adresowy podstawowy"/>
    <e v="#N/A"/>
    <b v="1"/>
    <n v="1"/>
    <b v="1"/>
    <n v="33"/>
    <n v="0"/>
    <s v=""/>
    <s v="brak ciągłości do OLT"/>
    <s v="BIERUŃ"/>
    <s v="Relacja: SBL1.MD152 - SKRAJNA 3"/>
    <s v="ND"/>
  </r>
  <r>
    <x v="347"/>
    <s v="BIERUŃ"/>
    <s v="ŁYSINOWA"/>
    <s v="41C"/>
    <n v="1"/>
    <n v="0"/>
    <s v="napowietrzne"/>
    <s v="SBL1.MD153"/>
    <n v="4"/>
    <n v="63"/>
    <x v="10"/>
    <s v="M.37.P"/>
    <s v="słup"/>
    <s v="SBL1"/>
    <s v="M.37.B"/>
    <s v="SBL1.OLT1/2/5"/>
    <s v=""/>
    <s v="punkt adresowy podstawowy"/>
    <e v="#N/A"/>
    <b v="1"/>
    <n v="1"/>
    <b v="1"/>
    <n v="63"/>
    <n v="0"/>
    <s v=""/>
    <s v="brak ciągłości do OLT"/>
    <s v="BIERUŃ"/>
    <s v="Relacja: SBL1.MD153 - ŁYSINOWA 41C"/>
    <s v="ND"/>
  </r>
  <r>
    <x v="348"/>
    <s v="BIERUŃ"/>
    <s v="ŁYSINOWA"/>
    <n v="45"/>
    <n v="1"/>
    <n v="0"/>
    <s v="napowietrzne"/>
    <s v="SBL1.MD153"/>
    <n v="4"/>
    <n v="62"/>
    <x v="10"/>
    <s v="M.37.P"/>
    <s v="słup"/>
    <s v="SBL1"/>
    <s v="M.37.B"/>
    <s v="SBL1.OLT1/2/5"/>
    <s v=""/>
    <s v="punkt adresowy podstawowy"/>
    <e v="#N/A"/>
    <b v="1"/>
    <n v="1"/>
    <b v="1"/>
    <n v="62"/>
    <n v="0"/>
    <s v=""/>
    <s v="brak ciągłości do OLT"/>
    <s v="BIERUŃ"/>
    <s v="Relacja: SBL1.MD153 - ŁYSINOWA 45"/>
    <s v="ND"/>
  </r>
  <r>
    <x v="349"/>
    <s v="BIERUŃ"/>
    <s v="ŁYSINOWA"/>
    <n v="43"/>
    <n v="1"/>
    <n v="0"/>
    <s v="napowietrzne"/>
    <s v="SBL1.MD153"/>
    <n v="4"/>
    <n v="36"/>
    <x v="10"/>
    <s v="M.37.P"/>
    <s v="słup"/>
    <s v="SBL1"/>
    <s v="M.37.B"/>
    <s v="SBL1.OLT1/2/5"/>
    <s v=""/>
    <s v="punkt adresowy podstawowy"/>
    <e v="#N/A"/>
    <b v="1"/>
    <n v="1"/>
    <b v="1"/>
    <n v="36"/>
    <n v="0"/>
    <s v=""/>
    <s v="brak ciągłości do OLT"/>
    <s v="BIERUŃ"/>
    <s v="Relacja: SBL1.MD153 - ŁYSINOWA 43"/>
    <s v="ND"/>
  </r>
  <r>
    <x v="350"/>
    <s v="BIERUŃ"/>
    <s v="ŁYSINOWA"/>
    <n v="41"/>
    <n v="1"/>
    <n v="0"/>
    <s v="napowietrzne"/>
    <s v="SBL1.MD153"/>
    <n v="4"/>
    <n v="29"/>
    <x v="10"/>
    <s v="M.37.P"/>
    <s v="słup"/>
    <s v="SBL1"/>
    <s v="M.37.B"/>
    <s v="SBL1.OLT1/2/5"/>
    <s v=""/>
    <s v="punkt adresowy podstawowy"/>
    <e v="#N/A"/>
    <b v="1"/>
    <n v="1"/>
    <b v="1"/>
    <n v="29"/>
    <n v="0"/>
    <s v=""/>
    <s v="brak ciągłości do OLT"/>
    <s v="BIERUŃ"/>
    <s v="Relacja: SBL1.MD153 - ŁYSINOWA 41"/>
    <s v="ND"/>
  </r>
  <r>
    <x v="351"/>
    <s v="BIERUŃ"/>
    <s v="POLNA"/>
    <n v="17"/>
    <n v="1"/>
    <n v="0"/>
    <s v="napowietrzne"/>
    <s v="SBL1.MD154"/>
    <n v="7"/>
    <n v="165"/>
    <x v="10"/>
    <s v="M.37.P"/>
    <s v="słup"/>
    <s v="SBL1"/>
    <s v="M.37.B"/>
    <s v="SBL1.OLT1/2/6"/>
    <s v=""/>
    <s v="punkt adresowy podstawowy"/>
    <e v="#N/A"/>
    <b v="1"/>
    <n v="1"/>
    <b v="1"/>
    <n v="165"/>
    <n v="0"/>
    <s v=""/>
    <s v="brak ciągłości do OLT"/>
    <s v="BIERUŃ"/>
    <s v="Relacja: SBL1.MD154 - POLNA 17"/>
    <s v="ND"/>
  </r>
  <r>
    <x v="352"/>
    <s v="BIERUŃ"/>
    <s v="ŚWIERKLOWA"/>
    <n v="4"/>
    <n v="1"/>
    <n v="0"/>
    <s v="napowietrzne"/>
    <s v="SBL1.MD154"/>
    <n v="7"/>
    <n v="132"/>
    <x v="10"/>
    <s v="M.37.P"/>
    <s v="słup"/>
    <s v="SBL1"/>
    <s v="M.37.B"/>
    <s v="SBL1.OLT1/2/6"/>
    <s v=""/>
    <s v="punkt adresowy podstawowy"/>
    <e v="#N/A"/>
    <b v="1"/>
    <n v="1"/>
    <b v="1"/>
    <n v="132"/>
    <n v="0"/>
    <s v=""/>
    <s v="brak ciągłości do OLT"/>
    <s v="BIERUŃ"/>
    <s v="Relacja: SBL1.MD154 - ŚWIERKLOWA 4"/>
    <s v="ND"/>
  </r>
  <r>
    <x v="353"/>
    <s v="BIERUŃ"/>
    <s v="ŚWIERKLOWA"/>
    <n v="2"/>
    <n v="1"/>
    <n v="0"/>
    <s v="napowietrzne"/>
    <s v="SBL1.MD154"/>
    <n v="7"/>
    <n v="129"/>
    <x v="10"/>
    <s v="M.37.P"/>
    <s v="słup"/>
    <s v="SBL1"/>
    <s v="M.37.B"/>
    <s v="SBL1.OLT1/2/6"/>
    <s v=""/>
    <s v="punkt adresowy podstawowy"/>
    <e v="#N/A"/>
    <b v="1"/>
    <n v="1"/>
    <b v="1"/>
    <n v="129"/>
    <n v="0"/>
    <s v=""/>
    <s v="brak ciągłości do OLT"/>
    <s v="BIERUŃ"/>
    <s v="Relacja: SBL1.MD154 - ŚWIERKLOWA 2"/>
    <s v="ND"/>
  </r>
  <r>
    <x v="354"/>
    <s v="BIERUŃ"/>
    <s v="ŚWIERKLOWA"/>
    <s v="4A"/>
    <n v="1"/>
    <n v="0"/>
    <s v="napowietrzne"/>
    <s v="SBL1.MD154"/>
    <n v="7"/>
    <n v="115"/>
    <x v="10"/>
    <s v="M.37.P"/>
    <s v="słup"/>
    <s v="SBL1"/>
    <s v="M.37.B"/>
    <s v="SBL1.OLT1/2/6"/>
    <s v=""/>
    <s v="punkt adresowy podstawowy"/>
    <e v="#N/A"/>
    <b v="1"/>
    <n v="1"/>
    <b v="1"/>
    <n v="115"/>
    <n v="0"/>
    <s v=""/>
    <s v="brak ciągłości do OLT"/>
    <s v="BIERUŃ"/>
    <s v="Relacja: SBL1.MD154 - ŚWIERKLOWA 4A"/>
    <s v="ND"/>
  </r>
  <r>
    <x v="355"/>
    <s v="BIERUŃ"/>
    <s v="ŚWIERKLOWA"/>
    <s v="1B"/>
    <n v="1"/>
    <n v="0"/>
    <s v="napowietrzne"/>
    <s v="SBL1.MD154"/>
    <n v="7"/>
    <n v="113"/>
    <x v="10"/>
    <s v="M.37.P"/>
    <s v="słup"/>
    <s v="SBL1"/>
    <s v="M.37.B"/>
    <s v="SBL1.OLT1/2/6"/>
    <s v=""/>
    <s v="punkt adresowy podstawowy"/>
    <e v="#N/A"/>
    <b v="1"/>
    <n v="1"/>
    <b v="1"/>
    <n v="113"/>
    <n v="0"/>
    <s v=""/>
    <s v="brak ciągłości do OLT"/>
    <s v="BIERUŃ"/>
    <s v="Relacja: SBL1.MD154 - ŚWIERKLOWA 1B"/>
    <s v="ND"/>
  </r>
  <r>
    <x v="356"/>
    <s v="BIERUŃ"/>
    <s v="ŚWIERKLOWA"/>
    <n v="7"/>
    <n v="1"/>
    <n v="0"/>
    <s v="napowietrzne"/>
    <s v="SBL1.MD154"/>
    <n v="7"/>
    <n v="102"/>
    <x v="10"/>
    <s v="M.37.P"/>
    <s v="słup"/>
    <s v="SBL1"/>
    <s v="M.37.B"/>
    <s v="SBL1.OLT1/2/6"/>
    <s v=""/>
    <s v="punkt adresowy podstawowy"/>
    <e v="#N/A"/>
    <b v="1"/>
    <n v="1"/>
    <b v="1"/>
    <n v="102"/>
    <n v="0"/>
    <s v=""/>
    <s v="brak ciągłości do OLT"/>
    <s v="BIERUŃ"/>
    <s v="Relacja: SBL1.MD154 - ŚWIERKLOWA 7"/>
    <s v="ND"/>
  </r>
  <r>
    <x v="357"/>
    <s v="BIERUŃ"/>
    <s v="ŚWIERKLOWA"/>
    <n v="6"/>
    <n v="1"/>
    <n v="0"/>
    <s v="napowietrzne"/>
    <s v="SBL1.MD154"/>
    <n v="7"/>
    <n v="57"/>
    <x v="10"/>
    <s v="M.37.P"/>
    <s v="słup"/>
    <s v="SBL1"/>
    <s v="M.37.B"/>
    <s v="SBL1.OLT1/2/6"/>
    <s v=""/>
    <s v="punkt adresowy podstawowy"/>
    <e v="#N/A"/>
    <b v="1"/>
    <n v="1"/>
    <b v="1"/>
    <n v="57"/>
    <n v="0"/>
    <s v=""/>
    <s v="brak ciągłości do OLT"/>
    <s v="BIERUŃ"/>
    <s v="Relacja: SBL1.MD154 - ŚWIERKLOWA 6"/>
    <s v="ND"/>
  </r>
  <r>
    <x v="358"/>
    <s v="BIERUŃ"/>
    <s v="ONUFREGO"/>
    <n v="24"/>
    <n v="1"/>
    <n v="0"/>
    <s v="napowietrzne"/>
    <s v="SBL1.MD155"/>
    <n v="7"/>
    <n v="57"/>
    <x v="10"/>
    <s v="M.37.P"/>
    <s v="słup"/>
    <s v="SBL1"/>
    <s v="M.37.B"/>
    <s v="SBL1.OLT1/2/6"/>
    <s v=""/>
    <s v="punkt adresowy podstawowy"/>
    <e v="#N/A"/>
    <b v="1"/>
    <n v="1"/>
    <b v="1"/>
    <n v="57"/>
    <n v="0"/>
    <s v=""/>
    <s v="brak ciągłości do OLT"/>
    <s v="BIERUŃ"/>
    <s v="Relacja: SBL1.MD155 - ONUFREGO 24"/>
    <s v="ND"/>
  </r>
  <r>
    <x v="359"/>
    <s v="BIERUŃ"/>
    <s v="ONUFREGO"/>
    <n v="14"/>
    <n v="1"/>
    <n v="0"/>
    <s v="napowietrzne"/>
    <s v="SBL1.MD155"/>
    <n v="7"/>
    <n v="54"/>
    <x v="10"/>
    <s v="M.37.P"/>
    <s v="słup"/>
    <s v="SBL1"/>
    <s v="M.37.B"/>
    <s v="SBL1.OLT1/2/6"/>
    <s v=""/>
    <s v="punkt adresowy podstawowy"/>
    <e v="#N/A"/>
    <b v="1"/>
    <n v="1"/>
    <b v="1"/>
    <n v="54"/>
    <n v="0"/>
    <s v=""/>
    <s v="brak ciągłości do OLT"/>
    <s v="BIERUŃ"/>
    <s v="Relacja: SBL1.MD155 - ONUFREGO 14"/>
    <s v="ND"/>
  </r>
  <r>
    <x v="360"/>
    <s v="BIERUŃ"/>
    <s v="ONUFREGO"/>
    <n v="22"/>
    <n v="1"/>
    <n v="0"/>
    <s v="napowietrzne"/>
    <s v="SBL1.MD155"/>
    <n v="7"/>
    <n v="54"/>
    <x v="10"/>
    <s v="M.37.P"/>
    <s v="słup"/>
    <s v="SBL1"/>
    <s v="M.37.B"/>
    <s v="SBL1.OLT1/2/6"/>
    <s v=""/>
    <s v="punkt adresowy podstawowy"/>
    <e v="#N/A"/>
    <b v="1"/>
    <n v="1"/>
    <b v="1"/>
    <n v="54"/>
    <n v="0"/>
    <s v=""/>
    <s v="brak ciągłości do OLT"/>
    <s v="BIERUŃ"/>
    <s v="Relacja: SBL1.MD155 - ONUFREGO 22"/>
    <s v="ND"/>
  </r>
  <r>
    <x v="361"/>
    <s v="BIERUŃ"/>
    <s v="ONUFREGO"/>
    <n v="13"/>
    <n v="1"/>
    <n v="0"/>
    <s v="napowietrzne"/>
    <s v="SBL1.MD155"/>
    <n v="7"/>
    <n v="45"/>
    <x v="10"/>
    <s v="M.37.P"/>
    <s v="słup"/>
    <s v="SBL1"/>
    <s v="M.37.B"/>
    <s v="SBL1.OLT1/2/6"/>
    <s v=""/>
    <s v="punkt adresowy podstawowy"/>
    <e v="#N/A"/>
    <b v="1"/>
    <n v="1"/>
    <b v="1"/>
    <n v="45"/>
    <n v="0"/>
    <s v=""/>
    <s v="brak ciągłości do OLT"/>
    <s v="BIERUŃ"/>
    <s v="Relacja: SBL1.MD155 - ONUFREGO 13"/>
    <s v="ND"/>
  </r>
  <r>
    <x v="362"/>
    <s v="BIERUŃ"/>
    <s v="ONUFREGO"/>
    <s v="16A"/>
    <n v="1"/>
    <n v="0"/>
    <s v="napowietrzne"/>
    <s v="SBL1.MD155"/>
    <n v="7"/>
    <n v="43"/>
    <x v="10"/>
    <s v="M.37.P"/>
    <s v="słup"/>
    <s v="SBL1"/>
    <s v="M.37.B"/>
    <s v="SBL1.OLT1/2/6"/>
    <s v=""/>
    <s v="punkt adresowy podstawowy"/>
    <e v="#N/A"/>
    <b v="1"/>
    <n v="1"/>
    <b v="1"/>
    <n v="43"/>
    <n v="0"/>
    <s v=""/>
    <s v="brak ciągłości do OLT"/>
    <s v="BIERUŃ"/>
    <s v="Relacja: SBL1.MD155 - ONUFREGO 16A"/>
    <s v="ND"/>
  </r>
  <r>
    <x v="363"/>
    <s v="BIERUŃ"/>
    <s v="ONUFREGO"/>
    <n v="20"/>
    <n v="1"/>
    <n v="0"/>
    <s v="napowietrzne"/>
    <s v="SBL1.MD155"/>
    <n v="7"/>
    <n v="29"/>
    <x v="10"/>
    <s v="M.37.P"/>
    <s v="słup"/>
    <s v="SBL1"/>
    <s v="M.37.B"/>
    <s v="SBL1.OLT1/2/6"/>
    <s v=""/>
    <s v="punkt adresowy podstawowy"/>
    <e v="#N/A"/>
    <b v="1"/>
    <n v="1"/>
    <b v="1"/>
    <n v="29"/>
    <n v="0"/>
    <s v=""/>
    <s v="brak ciągłości do OLT"/>
    <s v="BIERUŃ"/>
    <s v="Relacja: SBL1.MD155 - ONUFREGO 20"/>
    <s v="ND"/>
  </r>
  <r>
    <x v="364"/>
    <s v="BIERUŃ"/>
    <s v="ONUFREGO"/>
    <n v="17"/>
    <n v="1"/>
    <n v="0"/>
    <s v="napowietrzne"/>
    <s v="SBL1.MD155"/>
    <n v="7"/>
    <n v="26"/>
    <x v="10"/>
    <s v="M.37.P"/>
    <s v="słup"/>
    <s v="SBL1"/>
    <s v="M.37.B"/>
    <s v="SBL1.OLT1/2/6"/>
    <s v=""/>
    <s v="punkt adresowy podstawowy"/>
    <e v="#N/A"/>
    <b v="1"/>
    <n v="1"/>
    <b v="1"/>
    <n v="26"/>
    <n v="0"/>
    <s v=""/>
    <s v="brak ciągłości do OLT"/>
    <s v="BIERUŃ"/>
    <s v="Relacja: SBL1.MD155 - ONUFREGO 17"/>
    <s v="ND"/>
  </r>
  <r>
    <x v="365"/>
    <s v="BIERUŃ"/>
    <s v="ŁYSINOWA"/>
    <s v="54B"/>
    <n v="1"/>
    <n v="0"/>
    <s v="napowietrzne"/>
    <s v="SBL1.MD156"/>
    <n v="7"/>
    <n v="60"/>
    <x v="10"/>
    <s v="M.37.P"/>
    <s v="słup"/>
    <s v="SBL1"/>
    <s v="M.37.B"/>
    <s v="SBL1.OLT1/2/6"/>
    <s v=""/>
    <s v="punkt adresowy podstawowy"/>
    <e v="#N/A"/>
    <b v="1"/>
    <n v="1"/>
    <b v="1"/>
    <n v="60"/>
    <n v="0"/>
    <s v=""/>
    <s v="brak ciągłości do OLT"/>
    <s v="BIERUŃ"/>
    <s v="Relacja: SBL1.MD156 - ŁYSINOWA 54B"/>
    <s v="ND"/>
  </r>
  <r>
    <x v="366"/>
    <s v="BIERUŃ"/>
    <s v="ONUFREGO"/>
    <n v="26"/>
    <n v="1"/>
    <n v="0"/>
    <s v="napowietrzne"/>
    <s v="SBL1.MD156"/>
    <n v="7"/>
    <n v="39"/>
    <x v="10"/>
    <s v="M.37.P"/>
    <s v="słup"/>
    <s v="SBL1"/>
    <s v="M.37.B"/>
    <s v="SBL1.OLT1/2/6"/>
    <s v=""/>
    <s v="punkt adresowy podstawowy"/>
    <e v="#N/A"/>
    <b v="1"/>
    <n v="1"/>
    <b v="1"/>
    <n v="39"/>
    <n v="0"/>
    <s v=""/>
    <s v="brak ciągłości do OLT"/>
    <s v="BIERUŃ"/>
    <s v="Relacja: SBL1.MD156 - ONUFREGO 26"/>
    <s v="ND"/>
  </r>
  <r>
    <x v="367"/>
    <s v="BIERUŃ"/>
    <s v="ONUFREGO"/>
    <n v="19"/>
    <n v="1"/>
    <n v="0"/>
    <s v="napowietrzne"/>
    <s v="SBL1.MD156"/>
    <n v="7"/>
    <n v="36"/>
    <x v="10"/>
    <s v="M.37.P"/>
    <s v="słup"/>
    <s v="SBL1"/>
    <s v="M.37.B"/>
    <s v="SBL1.OLT1/2/6"/>
    <s v=""/>
    <s v="punkt adresowy podstawowy"/>
    <e v="#N/A"/>
    <b v="1"/>
    <n v="1"/>
    <b v="1"/>
    <n v="36"/>
    <n v="0"/>
    <s v=""/>
    <s v="brak ciągłości do OLT"/>
    <s v="BIERUŃ"/>
    <s v="Relacja: SBL1.MD156 - ONUFREGO 19"/>
    <s v="ND"/>
  </r>
  <r>
    <x v="368"/>
    <s v="BIERUŃ"/>
    <s v="ONUFREGO"/>
    <n v="30"/>
    <n v="1"/>
    <n v="0"/>
    <s v="napowietrzne"/>
    <s v="SBL1.MD156"/>
    <n v="7"/>
    <n v="33"/>
    <x v="10"/>
    <s v="M.37.P"/>
    <s v="słup"/>
    <s v="SBL1"/>
    <s v="M.37.B"/>
    <s v="SBL1.OLT1/2/6"/>
    <s v=""/>
    <s v="punkt adresowy podstawowy"/>
    <e v="#N/A"/>
    <b v="1"/>
    <n v="1"/>
    <b v="1"/>
    <n v="33"/>
    <n v="0"/>
    <s v=""/>
    <s v="brak ciągłości do OLT"/>
    <s v="BIERUŃ"/>
    <s v="Relacja: SBL1.MD156 - ONUFREGO 30"/>
    <s v="ND"/>
  </r>
  <r>
    <x v="369"/>
    <s v="BIERUŃ"/>
    <s v="ONUFREGO"/>
    <n v="23"/>
    <n v="1"/>
    <n v="0"/>
    <s v="napowietrzne"/>
    <s v="SBL1.MD156"/>
    <n v="7"/>
    <n v="36"/>
    <x v="10"/>
    <s v="M.37.P"/>
    <s v="słup"/>
    <s v="SBL1"/>
    <s v="M.37.B"/>
    <s v="SBL1.OLT1/2/6"/>
    <s v=""/>
    <s v="punkt adresowy podstawowy"/>
    <e v="#N/A"/>
    <b v="1"/>
    <n v="1"/>
    <b v="1"/>
    <n v="36"/>
    <n v="0"/>
    <s v=""/>
    <s v="brak ciągłości do OLT"/>
    <s v="BIERUŃ"/>
    <s v="Relacja: SBL1.MD156 - ONUFREGO 23"/>
    <s v="ND"/>
  </r>
  <r>
    <x v="370"/>
    <s v="BIERUŃ"/>
    <s v="ONUFREGO"/>
    <n v="28"/>
    <n v="1"/>
    <n v="0"/>
    <s v="napowietrzne"/>
    <s v="SBL1.MD156"/>
    <n v="7"/>
    <n v="27"/>
    <x v="10"/>
    <s v="M.37.P"/>
    <s v="słup"/>
    <s v="SBL1"/>
    <s v="M.37.B"/>
    <s v="SBL1.OLT1/2/6"/>
    <s v=""/>
    <s v="punkt adresowy podstawowy"/>
    <e v="#N/A"/>
    <b v="1"/>
    <n v="1"/>
    <b v="1"/>
    <n v="27"/>
    <n v="0"/>
    <s v=""/>
    <s v="brak ciągłości do OLT"/>
    <s v="BIERUŃ"/>
    <s v="Relacja: SBL1.MD156 - ONUFREGO 28"/>
    <s v="ND"/>
  </r>
  <r>
    <x v="371"/>
    <s v="BIERUŃ"/>
    <s v="ONUFREGO"/>
    <n v="21"/>
    <n v="1"/>
    <n v="0"/>
    <s v="napowietrzne"/>
    <s v="SBL1.MD156"/>
    <n v="7"/>
    <n v="22"/>
    <x v="10"/>
    <s v="M.37.P"/>
    <s v="słup"/>
    <s v="SBL1"/>
    <s v="M.37.B"/>
    <s v="SBL1.OLT1/2/6"/>
    <s v=""/>
    <s v="punkt adresowy podstawowy"/>
    <e v="#N/A"/>
    <b v="1"/>
    <n v="1"/>
    <b v="1"/>
    <n v="22"/>
    <n v="0"/>
    <s v=""/>
    <s v="brak ciągłości do OLT"/>
    <s v="BIERUŃ"/>
    <s v="Relacja: SBL1.MD156 - ONUFREGO 21"/>
    <s v="ND"/>
  </r>
  <r>
    <x v="372"/>
    <s v="BIERUŃ"/>
    <s v="ŁYSINOWA"/>
    <s v="54E"/>
    <n v="1"/>
    <n v="0"/>
    <s v="napowietrzne"/>
    <s v="SBL1.MD157"/>
    <n v="7"/>
    <n v="95"/>
    <x v="10"/>
    <s v="M.37.P"/>
    <s v="słup"/>
    <s v="SBL1"/>
    <s v="M.37.B"/>
    <s v="SBL1.OLT1/2/6"/>
    <s v=""/>
    <s v="punkt adresowy podstawowy"/>
    <e v="#N/A"/>
    <b v="1"/>
    <n v="1"/>
    <b v="1"/>
    <n v="95"/>
    <n v="0"/>
    <s v=""/>
    <s v="brak ciągłości do OLT"/>
    <s v="BIERUŃ"/>
    <s v="Relacja: SBL1.MD157 - ŁYSINOWA 54E"/>
    <s v="ND"/>
  </r>
  <r>
    <x v="373"/>
    <s v="BIERUŃ"/>
    <s v="ONUFREGO"/>
    <n v="37"/>
    <n v="1"/>
    <n v="0"/>
    <s v="napowietrzne"/>
    <s v="SBL1.MD157"/>
    <n v="7"/>
    <n v="75"/>
    <x v="10"/>
    <s v="M.37.P"/>
    <s v="słup"/>
    <s v="SBL1"/>
    <s v="M.37.B"/>
    <s v="SBL1.OLT1/2/6"/>
    <s v=""/>
    <s v="punkt adresowy podstawowy"/>
    <e v="#N/A"/>
    <b v="1"/>
    <n v="1"/>
    <b v="1"/>
    <n v="75"/>
    <n v="0"/>
    <s v=""/>
    <s v="brak ciągłości do OLT"/>
    <s v="BIERUŃ"/>
    <s v="Relacja: SBL1.MD157 - ONUFREGO 37"/>
    <s v="ND"/>
  </r>
  <r>
    <x v="374"/>
    <s v="BIERUŃ"/>
    <s v="ONUFREGO"/>
    <n v="32"/>
    <n v="1"/>
    <n v="0"/>
    <s v="napowietrzne"/>
    <s v="SBL1.MD157"/>
    <n v="7"/>
    <n v="72"/>
    <x v="10"/>
    <s v="M.37.P"/>
    <s v="słup"/>
    <s v="SBL1"/>
    <s v="M.37.B"/>
    <s v="SBL1.OLT1/2/6"/>
    <s v=""/>
    <s v="punkt adresowy podstawowy"/>
    <e v="#N/A"/>
    <b v="1"/>
    <n v="1"/>
    <b v="1"/>
    <n v="72"/>
    <n v="0"/>
    <s v=""/>
    <s v="brak ciągłości do OLT"/>
    <s v="BIERUŃ"/>
    <s v="Relacja: SBL1.MD157 - ONUFREGO 32"/>
    <s v="ND"/>
  </r>
  <r>
    <x v="375"/>
    <s v="BIERUŃ"/>
    <s v="ONUFREGO"/>
    <n v="27"/>
    <n v="1"/>
    <n v="0"/>
    <s v="napowietrzne"/>
    <s v="SBL1.MD157"/>
    <n v="7"/>
    <n v="69"/>
    <x v="10"/>
    <s v="M.37.P"/>
    <s v="słup"/>
    <s v="SBL1"/>
    <s v="M.37.B"/>
    <s v="SBL1.OLT1/2/6"/>
    <s v=""/>
    <s v="punkt adresowy podstawowy"/>
    <e v="#N/A"/>
    <b v="1"/>
    <n v="1"/>
    <b v="1"/>
    <n v="69"/>
    <n v="0"/>
    <s v=""/>
    <s v="brak ciągłości do OLT"/>
    <s v="BIERUŃ"/>
    <s v="Relacja: SBL1.MD157 - ONUFREGO 27"/>
    <s v="ND"/>
  </r>
  <r>
    <x v="376"/>
    <s v="BIERUŃ"/>
    <s v="ONUFREGO"/>
    <n v="35"/>
    <n v="1"/>
    <n v="0"/>
    <s v="napowietrzne"/>
    <s v="SBL1.MD157"/>
    <n v="7"/>
    <n v="45"/>
    <x v="10"/>
    <s v="M.37.P"/>
    <s v="słup"/>
    <s v="SBL1"/>
    <s v="M.37.B"/>
    <s v="SBL1.OLT1/2/6"/>
    <s v=""/>
    <s v="punkt adresowy podstawowy"/>
    <e v="#N/A"/>
    <b v="1"/>
    <n v="1"/>
    <b v="1"/>
    <n v="45"/>
    <n v="0"/>
    <s v=""/>
    <s v="brak ciągłości do OLT"/>
    <s v="BIERUŃ"/>
    <s v="Relacja: SBL1.MD157 - ONUFREGO 35"/>
    <s v="ND"/>
  </r>
  <r>
    <x v="377"/>
    <s v="BIERUŃ"/>
    <s v="ONUFREGO"/>
    <n v="31"/>
    <n v="1"/>
    <n v="0"/>
    <s v="napowietrzne"/>
    <s v="SBL1.MD157"/>
    <n v="7"/>
    <n v="43"/>
    <x v="10"/>
    <s v="M.37.P"/>
    <s v="słup"/>
    <s v="SBL1"/>
    <s v="M.37.B"/>
    <s v="SBL1.OLT1/2/6"/>
    <s v=""/>
    <s v="punkt adresowy podstawowy"/>
    <e v="#N/A"/>
    <b v="1"/>
    <n v="1"/>
    <b v="1"/>
    <n v="43"/>
    <n v="0"/>
    <s v=""/>
    <s v="brak ciągłości do OLT"/>
    <s v="BIERUŃ"/>
    <s v="Relacja: SBL1.MD157 - ONUFREGO 31"/>
    <s v="ND"/>
  </r>
  <r>
    <x v="378"/>
    <s v="BIERUŃ"/>
    <s v="ONUFREGO"/>
    <n v="38"/>
    <n v="1"/>
    <n v="0"/>
    <s v="napowietrzne"/>
    <s v="SBL1.MD157"/>
    <n v="7"/>
    <n v="28"/>
    <x v="10"/>
    <s v="M.37.P"/>
    <s v="słup"/>
    <s v="SBL1"/>
    <s v="M.37.B"/>
    <s v="SBL1.OLT1/2/6"/>
    <s v=""/>
    <s v="punkt adresowy podstawowy"/>
    <e v="#N/A"/>
    <b v="1"/>
    <n v="1"/>
    <b v="1"/>
    <n v="28"/>
    <n v="0"/>
    <s v=""/>
    <s v="brak ciągłości do OLT"/>
    <s v="BIERUŃ"/>
    <s v="Relacja: SBL1.MD157 - ONUFREGO 38"/>
    <s v="ND"/>
  </r>
  <r>
    <x v="379"/>
    <s v="BIERUŃ"/>
    <s v="RYCERSKA"/>
    <n v="19"/>
    <n v="1"/>
    <n v="0"/>
    <s v="napowietrzne"/>
    <s v="SBL1.MD158"/>
    <n v="6"/>
    <n v="101"/>
    <x v="10"/>
    <s v="M.37.P"/>
    <s v="słup"/>
    <s v="SBL1"/>
    <s v="M.37.B"/>
    <s v="SBL1.OLT1/2/5"/>
    <s v=""/>
    <s v="punkt adresowy podstawowy"/>
    <e v="#N/A"/>
    <b v="1"/>
    <n v="1"/>
    <b v="1"/>
    <n v="101"/>
    <n v="0"/>
    <s v=""/>
    <s v="brak ciągłości do OLT"/>
    <s v="BIERUŃ"/>
    <s v="Relacja: SBL1.MD158 - RYCERSKA 19"/>
    <s v="ND"/>
  </r>
  <r>
    <x v="380"/>
    <s v="BIERUŃ"/>
    <s v="RYCERSKA"/>
    <n v="7"/>
    <n v="1"/>
    <n v="0"/>
    <s v="napowietrzne"/>
    <s v="SBL1.MD158"/>
    <n v="6"/>
    <n v="91"/>
    <x v="10"/>
    <s v="M.37.P"/>
    <s v="słup"/>
    <s v="SBL1"/>
    <s v="M.37.B"/>
    <s v="SBL1.OLT1/2/5"/>
    <s v=""/>
    <s v="punkt adresowy podstawowy"/>
    <e v="#N/A"/>
    <b v="1"/>
    <n v="1"/>
    <b v="1"/>
    <n v="91"/>
    <n v="0"/>
    <s v=""/>
    <s v="brak ciągłości do OLT"/>
    <s v="BIERUŃ"/>
    <s v="Relacja: SBL1.MD158 - RYCERSKA 7"/>
    <s v="ND"/>
  </r>
  <r>
    <x v="381"/>
    <s v="BIERUŃ"/>
    <s v="RYCERSKA"/>
    <n v="15"/>
    <n v="1"/>
    <n v="0"/>
    <s v="napowietrzne"/>
    <s v="SBL1.MD158"/>
    <n v="6"/>
    <n v="62"/>
    <x v="10"/>
    <s v="M.37.P"/>
    <s v="słup"/>
    <s v="SBL1"/>
    <s v="M.37.B"/>
    <s v="SBL1.OLT1/2/5"/>
    <s v=""/>
    <s v="punkt adresowy podstawowy"/>
    <e v="#N/A"/>
    <b v="1"/>
    <n v="1"/>
    <b v="1"/>
    <n v="62"/>
    <n v="0"/>
    <s v=""/>
    <s v="brak ciągłości do OLT"/>
    <s v="BIERUŃ"/>
    <s v="Relacja: SBL1.MD158 - RYCERSKA 15"/>
    <s v="ND"/>
  </r>
  <r>
    <x v="382"/>
    <s v="BIERUŃ"/>
    <s v="RYCERSKA"/>
    <n v="9"/>
    <n v="1"/>
    <n v="0"/>
    <s v="napowietrzne"/>
    <s v="SBL1.MD158"/>
    <n v="6"/>
    <n v="52"/>
    <x v="10"/>
    <s v="M.37.P"/>
    <s v="słup"/>
    <s v="SBL1"/>
    <s v="M.37.B"/>
    <s v="SBL1.OLT1/2/5"/>
    <s v=""/>
    <s v="punkt adresowy podstawowy"/>
    <e v="#N/A"/>
    <b v="1"/>
    <n v="1"/>
    <b v="1"/>
    <n v="52"/>
    <n v="0"/>
    <s v=""/>
    <s v="brak ciągłości do OLT"/>
    <s v="BIERUŃ"/>
    <s v="Relacja: SBL1.MD158 - RYCERSKA 9"/>
    <s v="ND"/>
  </r>
  <r>
    <x v="383"/>
    <s v="BIERUŃ"/>
    <s v="RYCERSKA"/>
    <n v="13"/>
    <n v="1"/>
    <n v="0"/>
    <s v="napowietrzne"/>
    <s v="SBL1.MD158"/>
    <n v="6"/>
    <n v="50"/>
    <x v="10"/>
    <s v="M.37.P"/>
    <s v="słup"/>
    <s v="SBL1"/>
    <s v="M.37.B"/>
    <s v="SBL1.OLT1/2/5"/>
    <s v=""/>
    <s v="punkt adresowy podstawowy"/>
    <e v="#N/A"/>
    <b v="1"/>
    <n v="1"/>
    <b v="1"/>
    <n v="50"/>
    <n v="0"/>
    <s v=""/>
    <s v="brak ciągłości do OLT"/>
    <s v="BIERUŃ"/>
    <s v="Relacja: SBL1.MD158 - RYCERSKA 13"/>
    <s v="ND"/>
  </r>
  <r>
    <x v="384"/>
    <s v="BIERUŃ"/>
    <s v="RYCERSKA"/>
    <n v="11"/>
    <n v="1"/>
    <n v="0"/>
    <s v="napowietrzne"/>
    <s v="SBL1.MD158"/>
    <n v="6"/>
    <n v="28"/>
    <x v="10"/>
    <s v="M.37.P"/>
    <s v="słup"/>
    <s v="SBL1"/>
    <s v="M.37.B"/>
    <s v="SBL1.OLT1/2/5"/>
    <s v=""/>
    <s v="punkt adresowy podstawowy"/>
    <e v="#N/A"/>
    <b v="1"/>
    <n v="1"/>
    <b v="1"/>
    <n v="28"/>
    <n v="0"/>
    <s v=""/>
    <s v="brak ciągłości do OLT"/>
    <s v="BIERUŃ"/>
    <s v="Relacja: SBL1.MD158 - RYCERSKA 11"/>
    <s v="ND"/>
  </r>
  <r>
    <x v="385"/>
    <s v="BIERUŃ"/>
    <s v="SZYNOWA"/>
    <n v="10"/>
    <n v="2"/>
    <n v="0"/>
    <s v="napowietrzne"/>
    <s v="SBL1.MD159"/>
    <n v="4"/>
    <n v="109"/>
    <x v="10"/>
    <s v="M.37.P"/>
    <s v="słup"/>
    <s v="SBL1"/>
    <s v="M.37.B"/>
    <s v="SBL1.OLT1/2/5"/>
    <s v=""/>
    <s v="punkt adresowy podstawowy"/>
    <e v="#N/A"/>
    <b v="1"/>
    <n v="2"/>
    <b v="1"/>
    <n v="109"/>
    <n v="0"/>
    <s v=""/>
    <s v="brak ciągłości do OLT"/>
    <s v="BIERUŃ"/>
    <s v="Relacja: SBL1.MD159 - SZYNOWA 10"/>
    <s v="ND"/>
  </r>
  <r>
    <x v="386"/>
    <s v="BIERUŃ"/>
    <s v="SZYNOWA"/>
    <n v="4"/>
    <n v="1"/>
    <n v="0"/>
    <s v="napowietrzne"/>
    <s v="SBL1.MD159"/>
    <n v="4"/>
    <n v="62"/>
    <x v="10"/>
    <s v="M.37.P"/>
    <s v="słup"/>
    <s v="SBL1"/>
    <s v="M.37.B"/>
    <s v="SBL1.OLT1/2/5"/>
    <s v=""/>
    <s v="punkt adresowy podstawowy"/>
    <e v="#N/A"/>
    <b v="1"/>
    <n v="1"/>
    <b v="1"/>
    <n v="62"/>
    <n v="0"/>
    <s v=""/>
    <s v="brak ciągłości do OLT"/>
    <s v="BIERUŃ"/>
    <s v="Relacja: SBL1.MD159 - SZYNOWA 4"/>
    <s v="ND"/>
  </r>
  <r>
    <x v="387"/>
    <s v="BIERUŃ"/>
    <s v="SZYNOWA"/>
    <n v="8"/>
    <n v="1"/>
    <n v="0"/>
    <s v="napowietrzne"/>
    <s v="SBL1.MD159"/>
    <n v="4"/>
    <n v="35"/>
    <x v="10"/>
    <s v="M.37.P"/>
    <s v="słup"/>
    <s v="SBL1"/>
    <s v="M.37.B"/>
    <s v="SBL1.OLT1/2/5"/>
    <s v=""/>
    <s v="punkt adresowy podstawowy"/>
    <e v="#N/A"/>
    <b v="1"/>
    <n v="1"/>
    <b v="1"/>
    <n v="35"/>
    <n v="0"/>
    <s v=""/>
    <s v="brak ciągłości do OLT"/>
    <s v="BIERUŃ"/>
    <s v="Relacja: SBL1.MD159 - SZYNOWA 8"/>
    <s v="ND"/>
  </r>
  <r>
    <x v="388"/>
    <s v="BIERUŃ"/>
    <s v="SZYNOWA"/>
    <n v="20"/>
    <n v="1"/>
    <n v="0"/>
    <s v="napowietrzne"/>
    <s v="SBL1.MD160"/>
    <n v="8"/>
    <n v="156"/>
    <x v="10"/>
    <s v="M.37.P"/>
    <s v="słup"/>
    <s v="SBL1"/>
    <s v="M.37.B"/>
    <s v="SBL1.OLT1/2/5"/>
    <s v=""/>
    <s v="punkt adresowy podstawowy"/>
    <e v="#N/A"/>
    <b v="1"/>
    <n v="1"/>
    <b v="1"/>
    <n v="156"/>
    <n v="0"/>
    <s v=""/>
    <s v="brak ciągłości do OLT"/>
    <s v="BIERUŃ"/>
    <s v="Relacja: SBL1.MD160 - SZYNOWA 20"/>
    <s v="ND"/>
  </r>
  <r>
    <x v="389"/>
    <s v="BIERUŃ"/>
    <s v="SZYNOWA"/>
    <s v="18A"/>
    <n v="1"/>
    <n v="0"/>
    <s v="napowietrzne"/>
    <s v="SBL1.MD160"/>
    <n v="8"/>
    <n v="102"/>
    <x v="10"/>
    <s v="M.37.P"/>
    <s v="słup"/>
    <s v="SBL1"/>
    <s v="M.37.B"/>
    <s v="SBL1.OLT1/2/5"/>
    <s v=""/>
    <s v="punkt adresowy podstawowy"/>
    <e v="#N/A"/>
    <b v="1"/>
    <n v="1"/>
    <b v="1"/>
    <n v="102"/>
    <n v="0"/>
    <s v=""/>
    <s v="brak ciągłości do OLT"/>
    <s v="BIERUŃ"/>
    <s v="Relacja: SBL1.MD160 - SZYNOWA 18A"/>
    <s v="ND"/>
  </r>
  <r>
    <x v="390"/>
    <s v="BIERUŃ"/>
    <s v="SZYNOWA"/>
    <s v="18F"/>
    <n v="1"/>
    <n v="0"/>
    <s v="napowietrzne"/>
    <s v="SBL1.MD160"/>
    <n v="8"/>
    <n v="77"/>
    <x v="10"/>
    <s v="M.37.P"/>
    <s v="słup"/>
    <s v="SBL1"/>
    <s v="M.37.B"/>
    <s v="SBL1.OLT1/2/5"/>
    <s v=""/>
    <s v="punkt adresowy podstawowy"/>
    <e v="#N/A"/>
    <b v="1"/>
    <n v="1"/>
    <b v="1"/>
    <n v="77"/>
    <n v="0"/>
    <s v=""/>
    <s v="brak ciągłości do OLT"/>
    <s v="BIERUŃ"/>
    <s v="Relacja: SBL1.MD160 - SZYNOWA 18F"/>
    <s v="ND"/>
  </r>
  <r>
    <x v="391"/>
    <s v="BIERUŃ"/>
    <s v="SZYNOWA"/>
    <s v="18B"/>
    <n v="1"/>
    <n v="0"/>
    <s v="napowietrzne"/>
    <s v="SBL1.MD160"/>
    <n v="8"/>
    <n v="62"/>
    <x v="10"/>
    <s v="M.37.P"/>
    <s v="słup"/>
    <s v="SBL1"/>
    <s v="M.37.B"/>
    <s v="SBL1.OLT1/2/5"/>
    <s v=""/>
    <s v="punkt adresowy podstawowy"/>
    <e v="#N/A"/>
    <b v="1"/>
    <n v="1"/>
    <b v="1"/>
    <n v="62"/>
    <n v="0"/>
    <s v=""/>
    <s v="brak ciągłości do OLT"/>
    <s v="BIERUŃ"/>
    <s v="Relacja: SBL1.MD160 - SZYNOWA 18B"/>
    <s v="ND"/>
  </r>
  <r>
    <x v="392"/>
    <s v="BIERUŃ"/>
    <s v="SZYNOWA"/>
    <s v="18C"/>
    <n v="1"/>
    <n v="0"/>
    <s v="napowietrzne"/>
    <s v="SBL1.MD160"/>
    <n v="8"/>
    <n v="60"/>
    <x v="10"/>
    <s v="M.37.P"/>
    <s v="słup"/>
    <s v="SBL1"/>
    <s v="M.37.B"/>
    <s v="SBL1.OLT1/2/5"/>
    <s v=""/>
    <s v="punkt adresowy podstawowy"/>
    <e v="#N/A"/>
    <b v="1"/>
    <n v="1"/>
    <b v="1"/>
    <n v="60"/>
    <n v="0"/>
    <s v=""/>
    <s v="brak ciągłości do OLT"/>
    <s v="BIERUŃ"/>
    <s v="Relacja: SBL1.MD160 - SZYNOWA 18C"/>
    <s v="ND"/>
  </r>
  <r>
    <x v="393"/>
    <s v="BIERUŃ"/>
    <s v="SZYNOWA"/>
    <s v="20E"/>
    <n v="1"/>
    <n v="0"/>
    <s v="napowietrzne"/>
    <s v="SBL1.MD160"/>
    <n v="8"/>
    <n v="60"/>
    <x v="10"/>
    <s v="M.37.P"/>
    <s v="słup"/>
    <s v="SBL1"/>
    <s v="M.37.B"/>
    <s v="SBL1.OLT1/2/5"/>
    <s v=""/>
    <s v="punkt adresowy podstawowy"/>
    <e v="#N/A"/>
    <b v="1"/>
    <n v="1"/>
    <b v="1"/>
    <n v="60"/>
    <n v="0"/>
    <s v=""/>
    <s v="brak ciągłości do OLT"/>
    <s v="BIERUŃ"/>
    <s v="Relacja: SBL1.MD160 - SZYNOWA 20E"/>
    <s v="ND"/>
  </r>
  <r>
    <x v="394"/>
    <s v="BIERUŃ"/>
    <s v="SZYNOWA"/>
    <s v="18E"/>
    <n v="1"/>
    <n v="0"/>
    <s v="napowietrzne"/>
    <s v="SBL1.MD160"/>
    <n v="8"/>
    <n v="50"/>
    <x v="10"/>
    <s v="M.37.P"/>
    <s v="słup"/>
    <s v="SBL1"/>
    <s v="M.37.B"/>
    <s v="SBL1.OLT1/2/5"/>
    <s v=""/>
    <s v="punkt adresowy podstawowy"/>
    <e v="#N/A"/>
    <b v="1"/>
    <n v="1"/>
    <b v="1"/>
    <n v="50"/>
    <n v="0"/>
    <s v=""/>
    <s v="brak ciągłości do OLT"/>
    <s v="BIERUŃ"/>
    <s v="Relacja: SBL1.MD160 - SZYNOWA 18E"/>
    <s v="ND"/>
  </r>
  <r>
    <x v="395"/>
    <s v="BIERUŃ"/>
    <s v="SZYNOWA"/>
    <s v="18D"/>
    <n v="1"/>
    <n v="0"/>
    <s v="napowietrzne"/>
    <s v="SBL1.MD160"/>
    <n v="8"/>
    <n v="34"/>
    <x v="10"/>
    <s v="M.37.P"/>
    <s v="słup"/>
    <s v="SBL1"/>
    <s v="M.37.B"/>
    <s v="SBL1.OLT1/2/5"/>
    <s v=""/>
    <s v="punkt adresowy podstawowy"/>
    <e v="#N/A"/>
    <b v="1"/>
    <n v="1"/>
    <b v="1"/>
    <n v="34"/>
    <n v="0"/>
    <s v=""/>
    <s v="brak ciągłości do OLT"/>
    <s v="BIERUŃ"/>
    <s v="Relacja: SBL1.MD160 - SZYNOWA 18D"/>
    <s v="ND"/>
  </r>
  <r>
    <x v="396"/>
    <s v="BIERUŃ"/>
    <s v="SŁOWIAŃSKA"/>
    <n v="8"/>
    <n v="1"/>
    <n v="0"/>
    <s v="napowietrzne"/>
    <s v="SBL1.MD042"/>
    <n v="7"/>
    <n v="115"/>
    <x v="11"/>
    <s v="M.14.P"/>
    <s v="słup"/>
    <s v="SBL1"/>
    <s v="M.17.B"/>
    <s v="SBL1.OLT1/1/6"/>
    <s v=""/>
    <s v="punkt adresowy podstawowy"/>
    <e v="#N/A"/>
    <b v="1"/>
    <n v="1"/>
    <b v="1"/>
    <n v="115"/>
    <n v="0"/>
    <s v=""/>
    <m/>
    <s v="BIERUŃ"/>
    <s v="Relacja: SBL1.MD042 - SŁOWIAŃSKA 8"/>
    <s v="ND"/>
  </r>
  <r>
    <x v="397"/>
    <s v="BIERUŃ"/>
    <s v="SŁOWIAŃSKA"/>
    <n v="5"/>
    <n v="1"/>
    <n v="0"/>
    <s v="napowietrzne"/>
    <s v="SBL1.MD042"/>
    <n v="7"/>
    <n v="109"/>
    <x v="11"/>
    <s v="M.14.P"/>
    <s v="słup"/>
    <s v="SBL1"/>
    <s v="M.17.B"/>
    <s v="SBL1.OLT1/1/6"/>
    <s v=""/>
    <s v="punkt adresowy podstawowy"/>
    <e v="#N/A"/>
    <b v="1"/>
    <n v="1"/>
    <b v="1"/>
    <n v="109"/>
    <n v="0"/>
    <s v=""/>
    <m/>
    <s v="BIERUŃ"/>
    <s v="Relacja: SBL1.MD042 - SŁOWIAŃSKA 5"/>
    <s v="ND"/>
  </r>
  <r>
    <x v="398"/>
    <s v="BIERUŃ"/>
    <s v="ŻWIRKI I WIGURY"/>
    <n v="3"/>
    <n v="2"/>
    <n v="0"/>
    <s v="napowietrzne"/>
    <s v="SBL1.MD042"/>
    <n v="7"/>
    <n v="92"/>
    <x v="11"/>
    <s v="M.14.P"/>
    <s v="słup"/>
    <s v="SBL1"/>
    <s v="M.17.B"/>
    <s v="SBL1.OLT1/1/6"/>
    <s v=""/>
    <s v="punkt adresowy podstawowy"/>
    <e v="#N/A"/>
    <b v="1"/>
    <n v="2"/>
    <b v="1"/>
    <n v="92"/>
    <n v="0"/>
    <s v=""/>
    <m/>
    <s v="BIERUŃ"/>
    <s v="Relacja: SBL1.MD042 - ŻWIRKI I WIGURY 3"/>
    <s v="do pozyskania"/>
  </r>
  <r>
    <x v="399"/>
    <s v="BIERUŃ"/>
    <s v="SŁOWIAŃSKA"/>
    <n v="1"/>
    <n v="1"/>
    <n v="0"/>
    <s v="napowietrzne"/>
    <s v="SBL1.MD042"/>
    <n v="7"/>
    <n v="63"/>
    <x v="11"/>
    <s v="M.14.P"/>
    <s v="słup"/>
    <s v="SBL1"/>
    <s v="M.17.B"/>
    <s v="SBL1.OLT1/1/6"/>
    <s v=""/>
    <s v="punkt adresowy podstawowy"/>
    <e v="#N/A"/>
    <b v="1"/>
    <n v="1"/>
    <b v="1"/>
    <n v="63"/>
    <n v="0"/>
    <s v=""/>
    <m/>
    <s v="BIERUŃ"/>
    <s v="Relacja: SBL1.MD042 - SŁOWIAŃSKA 1"/>
    <s v="ND"/>
  </r>
  <r>
    <x v="400"/>
    <s v="BIERUŃ"/>
    <s v="SŁOWIAŃSKA"/>
    <n v="4"/>
    <n v="1"/>
    <n v="0"/>
    <s v="napowietrzne"/>
    <s v="SBL1.MD042"/>
    <n v="7"/>
    <n v="36"/>
    <x v="11"/>
    <s v="M.14.P"/>
    <s v="słup"/>
    <s v="SBL1"/>
    <s v="M.17.B"/>
    <s v="SBL1.OLT1/1/6"/>
    <s v=""/>
    <s v="punkt adresowy podstawowy"/>
    <e v="#N/A"/>
    <b v="1"/>
    <n v="1"/>
    <b v="1"/>
    <n v="36"/>
    <n v="0"/>
    <s v=""/>
    <m/>
    <s v="BIERUŃ"/>
    <s v="Relacja: SBL1.MD042 - SŁOWIAŃSKA 4"/>
    <s v="ND"/>
  </r>
  <r>
    <x v="401"/>
    <s v="BIERUŃ"/>
    <s v="SŁOWIAŃSKA"/>
    <n v="9"/>
    <n v="2"/>
    <n v="0"/>
    <s v="napowietrzne"/>
    <s v="SBL1.MD043"/>
    <n v="8"/>
    <n v="168"/>
    <x v="11"/>
    <s v="M.14.P"/>
    <s v="słup"/>
    <s v="SBL1"/>
    <s v="M.17.B"/>
    <s v="SBL1.OLT1/1/6"/>
    <s v=""/>
    <s v="punkt adresowy podstawowy"/>
    <e v="#N/A"/>
    <b v="1"/>
    <n v="2"/>
    <b v="1"/>
    <n v="168"/>
    <n v="0"/>
    <s v=""/>
    <m/>
    <s v="BIERUŃ"/>
    <s v="Relacja: SBL1.MD043 - SŁOWIAŃSKA 9"/>
    <s v="do pozyskania"/>
  </r>
  <r>
    <x v="402"/>
    <s v="BIERUŃ"/>
    <s v="SŁOWIAŃSKA"/>
    <n v="14"/>
    <n v="1"/>
    <n v="0"/>
    <s v="napowietrzne"/>
    <s v="SBL1.MD043"/>
    <n v="8"/>
    <n v="92"/>
    <x v="11"/>
    <s v="M.14.P"/>
    <s v="słup"/>
    <s v="SBL1"/>
    <s v="M.17.B"/>
    <s v="SBL1.OLT1/1/6"/>
    <s v=""/>
    <s v="punkt adresowy podstawowy"/>
    <e v="#N/A"/>
    <b v="1"/>
    <n v="1"/>
    <b v="1"/>
    <n v="92"/>
    <n v="0"/>
    <s v=""/>
    <m/>
    <s v="BIERUŃ"/>
    <s v="Relacja: SBL1.MD043 - SŁOWIAŃSKA 14"/>
    <s v="ND"/>
  </r>
  <r>
    <x v="403"/>
    <s v="BIERUŃ"/>
    <s v="SŁOWIAŃSKA"/>
    <n v="16"/>
    <n v="1"/>
    <n v="0"/>
    <s v="napowietrzne"/>
    <s v="SBL1.MD043"/>
    <n v="8"/>
    <n v="84"/>
    <x v="11"/>
    <s v="M.14.P"/>
    <s v="słup"/>
    <s v="SBL1"/>
    <s v="M.17.B"/>
    <s v="SBL1.OLT1/1/6"/>
    <s v=""/>
    <s v="punkt adresowy podstawowy"/>
    <e v="#N/A"/>
    <b v="1"/>
    <n v="1"/>
    <b v="1"/>
    <n v="84"/>
    <n v="0"/>
    <s v=""/>
    <m/>
    <s v="BIERUŃ"/>
    <s v="Relacja: SBL1.MD043 - SŁOWIAŃSKA 16"/>
    <s v="ND"/>
  </r>
  <r>
    <x v="404"/>
    <s v="BIERUŃ"/>
    <s v="SŁOWIAŃSKA"/>
    <n v="11"/>
    <n v="1"/>
    <n v="0"/>
    <s v="napowietrzne"/>
    <s v="SBL1.MD043"/>
    <n v="8"/>
    <n v="83"/>
    <x v="11"/>
    <s v="M.14.P"/>
    <s v="słup"/>
    <s v="SBL1"/>
    <s v="M.17.B"/>
    <s v="SBL1.OLT1/1/6"/>
    <s v=""/>
    <s v="punkt adresowy podstawowy"/>
    <e v="#N/A"/>
    <b v="1"/>
    <n v="1"/>
    <b v="1"/>
    <n v="83"/>
    <n v="0"/>
    <s v=""/>
    <m/>
    <s v="BIERUŃ"/>
    <s v="Relacja: SBL1.MD043 - SŁOWIAŃSKA 11"/>
    <s v="ND"/>
  </r>
  <r>
    <x v="405"/>
    <s v="BIERUŃ"/>
    <s v="SŁOWIAŃSKA"/>
    <n v="10"/>
    <n v="1"/>
    <n v="0"/>
    <s v="napowietrzne"/>
    <s v="SBL1.MD043"/>
    <n v="8"/>
    <n v="65"/>
    <x v="11"/>
    <s v="M.14.P"/>
    <s v="słup"/>
    <s v="SBL1"/>
    <s v="M.17.B"/>
    <s v="SBL1.OLT1/1/6"/>
    <s v=""/>
    <s v="punkt adresowy podstawowy"/>
    <e v="#N/A"/>
    <b v="1"/>
    <n v="1"/>
    <b v="1"/>
    <n v="65"/>
    <n v="0"/>
    <s v=""/>
    <m/>
    <s v="BIERUŃ"/>
    <s v="Relacja: SBL1.MD043 - SŁOWIAŃSKA 10"/>
    <s v="ND"/>
  </r>
  <r>
    <x v="406"/>
    <s v="BIERUŃ"/>
    <s v="SŁOWIAŃSKA"/>
    <s v="5A"/>
    <n v="1"/>
    <n v="0"/>
    <s v="napowietrzne"/>
    <s v="SBL1.MD043"/>
    <n v="8"/>
    <n v="62"/>
    <x v="11"/>
    <s v="M.14.P"/>
    <s v="słup"/>
    <s v="SBL1"/>
    <s v="M.17.B"/>
    <s v="SBL1.OLT1/1/6"/>
    <s v=""/>
    <s v="punkt adresowy podstawowy"/>
    <e v="#N/A"/>
    <b v="1"/>
    <n v="1"/>
    <b v="1"/>
    <n v="62"/>
    <n v="0"/>
    <s v=""/>
    <m/>
    <s v="BIERUŃ"/>
    <s v="Relacja: SBL1.MD043 - SŁOWIAŃSKA 5A"/>
    <s v="ND"/>
  </r>
  <r>
    <x v="407"/>
    <s v="BIERUŃ"/>
    <s v="SŁOWIAŃSKA"/>
    <n v="7"/>
    <n v="1"/>
    <n v="0"/>
    <s v="napowietrzne"/>
    <s v="SBL1.MD043"/>
    <n v="8"/>
    <n v="30"/>
    <x v="11"/>
    <s v="M.14.P"/>
    <s v="słup"/>
    <s v="SBL1"/>
    <s v="M.17.B"/>
    <s v="SBL1.OLT1/1/6"/>
    <s v=""/>
    <s v="punkt adresowy podstawowy"/>
    <e v="#N/A"/>
    <b v="1"/>
    <n v="1"/>
    <b v="1"/>
    <n v="30"/>
    <n v="0"/>
    <s v=""/>
    <m/>
    <s v="BIERUŃ"/>
    <s v="Relacja: SBL1.MD043 - SŁOWIAŃSKA 7"/>
    <s v="ND"/>
  </r>
  <r>
    <x v="408"/>
    <s v="BIERUŃ"/>
    <s v="ZA KOPCEM"/>
    <n v="18"/>
    <n v="2"/>
    <n v="0"/>
    <s v="napowietrzne"/>
    <s v="SBL1.MD044"/>
    <n v="7"/>
    <n v="91"/>
    <x v="11"/>
    <s v="M.14.P"/>
    <s v="słup"/>
    <s v="SBL1"/>
    <s v="M.17.B"/>
    <s v="SBL1.OLT1/1/7"/>
    <s v=""/>
    <s v="punkt adresowy podstawowy"/>
    <e v="#N/A"/>
    <b v="1"/>
    <n v="2"/>
    <b v="1"/>
    <n v="91"/>
    <n v="0"/>
    <s v=""/>
    <m/>
    <s v="BIERUŃ"/>
    <s v="Relacja: SBL1.MD044 - ZA KOPCEM 18"/>
    <s v="do pozyskania"/>
  </r>
  <r>
    <x v="409"/>
    <s v="BIERUŃ"/>
    <s v="ZA KOPCEM"/>
    <n v="31"/>
    <n v="1"/>
    <n v="0"/>
    <s v="napowietrzne"/>
    <s v="SBL1.MD044"/>
    <n v="7"/>
    <n v="59"/>
    <x v="11"/>
    <s v="M.14.P"/>
    <s v="słup"/>
    <s v="SBL1"/>
    <s v="M.17.B"/>
    <s v="SBL1.OLT1/1/7"/>
    <s v=""/>
    <s v="punkt adresowy podstawowy"/>
    <e v="#N/A"/>
    <b v="1"/>
    <n v="1"/>
    <b v="1"/>
    <n v="59"/>
    <n v="0"/>
    <s v=""/>
    <m/>
    <s v="BIERUŃ"/>
    <s v="Relacja: SBL1.MD044 - ZA KOPCEM 31"/>
    <s v="ND"/>
  </r>
  <r>
    <x v="410"/>
    <s v="BIERUŃ"/>
    <s v="ZA KOPCEM"/>
    <n v="24"/>
    <n v="1"/>
    <n v="0"/>
    <s v="napowietrzne"/>
    <s v="SBL1.MD044"/>
    <n v="7"/>
    <n v="48"/>
    <x v="11"/>
    <s v="M.14.P"/>
    <s v="słup"/>
    <s v="SBL1"/>
    <s v="M.17.B"/>
    <s v="SBL1.OLT1/1/7"/>
    <s v=""/>
    <s v="punkt adresowy podstawowy"/>
    <e v="#N/A"/>
    <b v="1"/>
    <n v="1"/>
    <b v="1"/>
    <n v="48"/>
    <n v="0"/>
    <s v=""/>
    <m/>
    <s v="BIERUŃ"/>
    <s v="Relacja: SBL1.MD044 - ZA KOPCEM 24"/>
    <s v="ND"/>
  </r>
  <r>
    <x v="411"/>
    <s v="BIERUŃ"/>
    <s v="ZA KOPCEM"/>
    <n v="20"/>
    <n v="2"/>
    <n v="0"/>
    <s v="napowietrzne"/>
    <s v="SBL1.MD044"/>
    <n v="7"/>
    <n v="34"/>
    <x v="11"/>
    <s v="M.14.P"/>
    <s v="słup"/>
    <s v="SBL1"/>
    <s v="M.17.B"/>
    <s v="SBL1.OLT1/1/7"/>
    <s v=""/>
    <s v="punkt adresowy podstawowy"/>
    <e v="#N/A"/>
    <b v="1"/>
    <n v="2"/>
    <b v="1"/>
    <n v="34"/>
    <n v="0"/>
    <s v=""/>
    <m/>
    <s v="BIERUŃ"/>
    <s v="Relacja: SBL1.MD044 - ZA KOPCEM 20"/>
    <s v="do pozyskania"/>
  </r>
  <r>
    <x v="412"/>
    <s v="BIERUŃ"/>
    <s v="ZA KOPCEM"/>
    <n v="22"/>
    <n v="1"/>
    <n v="0"/>
    <s v="napowietrzne"/>
    <s v="SBL1.MD044"/>
    <n v="7"/>
    <n v="26"/>
    <x v="11"/>
    <s v="M.14.P"/>
    <s v="słup"/>
    <s v="SBL1"/>
    <s v="M.17.B"/>
    <s v="SBL1.OLT1/1/7"/>
    <s v=""/>
    <s v="punkt adresowy podstawowy"/>
    <e v="#N/A"/>
    <b v="1"/>
    <n v="1"/>
    <b v="1"/>
    <n v="26"/>
    <n v="0"/>
    <s v=""/>
    <m/>
    <s v="BIERUŃ"/>
    <s v="Relacja: SBL1.MD044 - ZA KOPCEM 22"/>
    <s v="ND"/>
  </r>
  <r>
    <x v="413"/>
    <s v="BIERUŃ"/>
    <s v="ZA KOPCEM"/>
    <n v="16"/>
    <n v="2"/>
    <n v="0"/>
    <s v="napowietrzne"/>
    <s v="SBL1.MD045"/>
    <n v="7"/>
    <n v="88"/>
    <x v="11"/>
    <s v="M.14.P"/>
    <s v="słup"/>
    <s v="SBL1"/>
    <s v="M.17.B"/>
    <s v="SBL1.OLT1/1/7"/>
    <s v=""/>
    <s v="punkt adresowy podstawowy"/>
    <e v="#N/A"/>
    <b v="1"/>
    <n v="2"/>
    <b v="1"/>
    <n v="88"/>
    <n v="0"/>
    <s v=""/>
    <m/>
    <s v="BIERUŃ"/>
    <s v="Relacja: SBL1.MD045 - ZA KOPCEM 16"/>
    <s v="do pozyskania"/>
  </r>
  <r>
    <x v="414"/>
    <s v="BIERUŃ"/>
    <s v="ZA KOPCEM"/>
    <n v="23"/>
    <n v="2"/>
    <n v="0"/>
    <s v="napowietrzne"/>
    <s v="SBL1.MD045"/>
    <n v="7"/>
    <n v="49"/>
    <x v="11"/>
    <s v="M.14.P"/>
    <s v="słup"/>
    <s v="SBL1"/>
    <s v="M.17.B"/>
    <s v="SBL1.OLT1/1/7"/>
    <s v=""/>
    <s v="punkt adresowy podstawowy"/>
    <e v="#N/A"/>
    <b v="1"/>
    <n v="2"/>
    <b v="1"/>
    <n v="49"/>
    <n v="0"/>
    <s v=""/>
    <m/>
    <s v="BIERUŃ"/>
    <s v="Relacja: SBL1.MD045 - ZA KOPCEM 23"/>
    <s v="do pozyskania"/>
  </r>
  <r>
    <x v="415"/>
    <s v="BIERUŃ"/>
    <s v="ZA KOPCEM"/>
    <n v="14"/>
    <n v="2"/>
    <n v="0"/>
    <s v="napowietrzne"/>
    <s v="SBL1.MD045"/>
    <n v="7"/>
    <n v="39"/>
    <x v="11"/>
    <s v="M.14.P"/>
    <s v="słup"/>
    <s v="SBL1"/>
    <s v="M.17.B"/>
    <s v="SBL1.OLT1/1/7"/>
    <s v=""/>
    <s v="punkt adresowy podstawowy"/>
    <e v="#N/A"/>
    <b v="1"/>
    <n v="2"/>
    <b v="1"/>
    <n v="39"/>
    <n v="0"/>
    <s v=""/>
    <m/>
    <s v="BIERUŃ"/>
    <s v="Relacja: SBL1.MD045 - ZA KOPCEM 14"/>
    <s v="do pozyskania"/>
  </r>
  <r>
    <x v="416"/>
    <s v="BIERUŃ"/>
    <s v="ZA KOPCEM"/>
    <n v="21"/>
    <n v="1"/>
    <n v="0"/>
    <s v="napowietrzne"/>
    <s v="SBL1.MD045"/>
    <n v="7"/>
    <n v="32"/>
    <x v="11"/>
    <s v="M.14.P"/>
    <s v="słup"/>
    <s v="SBL1"/>
    <s v="M.17.B"/>
    <s v="SBL1.OLT1/1/7"/>
    <s v=""/>
    <s v="punkt adresowy podstawowy"/>
    <e v="#N/A"/>
    <b v="1"/>
    <n v="1"/>
    <b v="1"/>
    <n v="32"/>
    <n v="0"/>
    <s v=""/>
    <m/>
    <s v="BIERUŃ"/>
    <s v="Relacja: SBL1.MD045 - ZA KOPCEM 21"/>
    <s v="ND"/>
  </r>
  <r>
    <x v="417"/>
    <s v="BIERUŃ"/>
    <s v="ZA KOPCEM"/>
    <n v="4"/>
    <n v="1"/>
    <n v="0"/>
    <s v="napowietrzne"/>
    <s v="SBL1.MD046"/>
    <n v="8"/>
    <n v="56"/>
    <x v="11"/>
    <s v="M.14.P"/>
    <s v="słup"/>
    <s v="SBL1"/>
    <s v="M.17.B"/>
    <s v="SBL1.OLT1/1/7"/>
    <s v=""/>
    <s v="punkt adresowy podstawowy"/>
    <e v="#N/A"/>
    <b v="1"/>
    <n v="1"/>
    <b v="1"/>
    <n v="56"/>
    <n v="0"/>
    <s v=""/>
    <m/>
    <s v="BIERUŃ"/>
    <s v="Relacja: SBL1.MD046 - ZA KOPCEM 4"/>
    <s v="ND"/>
  </r>
  <r>
    <x v="418"/>
    <s v="BIERUŃ"/>
    <s v="ZA KOPCEM"/>
    <n v="17"/>
    <n v="1"/>
    <n v="0"/>
    <s v="napowietrzne"/>
    <s v="SBL1.MD046"/>
    <n v="8"/>
    <n v="53"/>
    <x v="11"/>
    <s v="M.14.P"/>
    <s v="słup"/>
    <s v="SBL1"/>
    <s v="M.17.B"/>
    <s v="SBL1.OLT1/1/7"/>
    <s v=""/>
    <s v="punkt adresowy podstawowy"/>
    <e v="#N/A"/>
    <b v="1"/>
    <n v="1"/>
    <b v="1"/>
    <n v="53"/>
    <n v="0"/>
    <s v=""/>
    <m/>
    <s v="BIERUŃ"/>
    <s v="Relacja: SBL1.MD046 - ZA KOPCEM 17"/>
    <s v="ND"/>
  </r>
  <r>
    <x v="419"/>
    <s v="BIERUŃ"/>
    <s v="ZA KOPCEM"/>
    <n v="10"/>
    <n v="2"/>
    <n v="0"/>
    <s v="napowietrzne"/>
    <s v="SBL1.MD046"/>
    <n v="8"/>
    <n v="49"/>
    <x v="11"/>
    <s v="M.14.P"/>
    <s v="słup"/>
    <s v="SBL1"/>
    <s v="M.17.B"/>
    <s v="SBL1.OLT1/1/7"/>
    <s v=""/>
    <s v="punkt adresowy podstawowy"/>
    <e v="#N/A"/>
    <b v="1"/>
    <n v="2"/>
    <b v="1"/>
    <n v="49"/>
    <n v="0"/>
    <s v=""/>
    <m/>
    <s v="BIERUŃ"/>
    <s v="Relacja: SBL1.MD046 - ZA KOPCEM 10"/>
    <s v="do pozyskania"/>
  </r>
  <r>
    <x v="420"/>
    <s v="BIERUŃ"/>
    <s v="ZA KOPCEM"/>
    <n v="19"/>
    <n v="2"/>
    <n v="0"/>
    <s v="napowietrzne"/>
    <s v="SBL1.MD046"/>
    <n v="8"/>
    <n v="47"/>
    <x v="11"/>
    <s v="M.14.P"/>
    <s v="słup"/>
    <s v="SBL1"/>
    <s v="M.17.B"/>
    <s v="SBL1.OLT1/1/7"/>
    <s v=""/>
    <s v="punkt adresowy podstawowy"/>
    <e v="#N/A"/>
    <b v="1"/>
    <n v="2"/>
    <b v="1"/>
    <n v="47"/>
    <n v="0"/>
    <s v=""/>
    <m/>
    <s v="BIERUŃ"/>
    <s v="Relacja: SBL1.MD046 - ZA KOPCEM 19"/>
    <s v="do pozyskania"/>
  </r>
  <r>
    <x v="421"/>
    <s v="BIERUŃ"/>
    <s v="ZA KOPCEM"/>
    <n v="6"/>
    <n v="1"/>
    <n v="0"/>
    <s v="napowietrzne"/>
    <s v="SBL1.MD046"/>
    <n v="8"/>
    <n v="44"/>
    <x v="11"/>
    <s v="M.14.P"/>
    <s v="słup"/>
    <s v="SBL1"/>
    <s v="M.17.B"/>
    <s v="SBL1.OLT1/1/7"/>
    <s v=""/>
    <s v="punkt adresowy podstawowy"/>
    <e v="#N/A"/>
    <b v="1"/>
    <n v="1"/>
    <b v="1"/>
    <n v="44"/>
    <n v="0"/>
    <s v=""/>
    <m/>
    <s v="BIERUŃ"/>
    <s v="Relacja: SBL1.MD046 - ZA KOPCEM 6"/>
    <s v="ND"/>
  </r>
  <r>
    <x v="422"/>
    <s v="BIERUŃ"/>
    <s v="ZA KOPCEM"/>
    <n v="8"/>
    <n v="1"/>
    <n v="0"/>
    <s v="napowietrzne"/>
    <s v="SBL1.MD046"/>
    <n v="8"/>
    <n v="24"/>
    <x v="11"/>
    <s v="M.14.P"/>
    <s v="słup"/>
    <s v="SBL1"/>
    <s v="M.17.B"/>
    <s v="SBL1.OLT1/1/7"/>
    <s v=""/>
    <s v="punkt adresowy podstawowy"/>
    <e v="#N/A"/>
    <b v="1"/>
    <n v="1"/>
    <b v="1"/>
    <n v="24"/>
    <n v="0"/>
    <s v=""/>
    <m/>
    <s v="BIERUŃ"/>
    <s v="Relacja: SBL1.MD046 - ZA KOPCEM 8"/>
    <s v="ND"/>
  </r>
  <r>
    <x v="423"/>
    <s v="BIERUŃ"/>
    <s v="ZA KOPCEM"/>
    <n v="3"/>
    <n v="1"/>
    <n v="0"/>
    <s v="napowietrzne"/>
    <s v="SBL1.MD047"/>
    <n v="5"/>
    <n v="68"/>
    <x v="11"/>
    <s v="M.14.P"/>
    <s v="słup"/>
    <s v="SBL1"/>
    <s v="M.17.B"/>
    <s v="SBL1.OLT1/1/7"/>
    <s v=""/>
    <s v="punkt adresowy podstawowy"/>
    <e v="#N/A"/>
    <b v="1"/>
    <n v="1"/>
    <b v="1"/>
    <n v="68"/>
    <n v="0"/>
    <s v=""/>
    <m/>
    <s v="BIERUŃ"/>
    <s v="Relacja: SBL1.MD047 - ZA KOPCEM 3"/>
    <s v="ND"/>
  </r>
  <r>
    <x v="424"/>
    <s v="BIERUŃ"/>
    <s v="ZA KOPCEM"/>
    <n v="5"/>
    <n v="1"/>
    <n v="0"/>
    <s v="napowietrzne"/>
    <s v="SBL1.MD047"/>
    <n v="5"/>
    <n v="50"/>
    <x v="11"/>
    <s v="M.14.P"/>
    <s v="słup"/>
    <s v="SBL1"/>
    <s v="M.17.B"/>
    <s v="SBL1.OLT1/1/7"/>
    <s v=""/>
    <s v="punkt adresowy podstawowy"/>
    <e v="#N/A"/>
    <b v="1"/>
    <n v="1"/>
    <b v="1"/>
    <n v="50"/>
    <n v="0"/>
    <s v=""/>
    <m/>
    <s v="BIERUŃ"/>
    <s v="Relacja: SBL1.MD047 - ZA KOPCEM 5"/>
    <s v="ND"/>
  </r>
  <r>
    <x v="425"/>
    <s v="BIERUŃ"/>
    <s v="ZA KOPCEM"/>
    <n v="2"/>
    <n v="1"/>
    <n v="0"/>
    <s v="napowietrzne"/>
    <s v="SBL1.MD047"/>
    <n v="5"/>
    <n v="41"/>
    <x v="11"/>
    <s v="M.14.P"/>
    <s v="słup"/>
    <s v="SBL1"/>
    <s v="M.17.B"/>
    <s v="SBL1.OLT1/1/7"/>
    <s v=""/>
    <s v="punkt adresowy podstawowy"/>
    <e v="#N/A"/>
    <b v="1"/>
    <n v="1"/>
    <b v="1"/>
    <n v="41"/>
    <n v="0"/>
    <s v=""/>
    <m/>
    <s v="BIERUŃ"/>
    <s v="Relacja: SBL1.MD047 - ZA KOPCEM 2"/>
    <s v="ND"/>
  </r>
  <r>
    <x v="426"/>
    <s v="BIERUŃ"/>
    <s v="ZA KOPCEM"/>
    <n v="11"/>
    <n v="1"/>
    <n v="0"/>
    <s v="napowietrzne"/>
    <s v="SBL1.MD047"/>
    <n v="5"/>
    <n v="24"/>
    <x v="11"/>
    <s v="M.14.P"/>
    <s v="słup"/>
    <s v="SBL1"/>
    <s v="M.17.B"/>
    <s v="SBL1.OLT1/1/7"/>
    <s v=""/>
    <s v="punkt adresowy podstawowy"/>
    <e v="#N/A"/>
    <b v="1"/>
    <n v="1"/>
    <b v="1"/>
    <n v="24"/>
    <n v="0"/>
    <s v=""/>
    <m/>
    <s v="BIERUŃ"/>
    <s v="Relacja: SBL1.MD047 - ZA KOPCEM 11"/>
    <s v="ND"/>
  </r>
  <r>
    <x v="427"/>
    <s v="BIERUŃ"/>
    <s v="ZA KOPCEM"/>
    <n v="9"/>
    <n v="1"/>
    <n v="0"/>
    <s v="napowietrzne"/>
    <s v="SBL1.MD047"/>
    <n v="5"/>
    <n v="23"/>
    <x v="11"/>
    <s v="M.14.P"/>
    <s v="słup"/>
    <s v="SBL1"/>
    <s v="M.17.B"/>
    <s v="SBL1.OLT1/1/7"/>
    <s v=""/>
    <s v="punkt adresowy podstawowy"/>
    <e v="#N/A"/>
    <b v="1"/>
    <n v="1"/>
    <b v="1"/>
    <n v="23"/>
    <n v="0"/>
    <s v=""/>
    <m/>
    <s v="BIERUŃ"/>
    <s v="Relacja: SBL1.MD047 - ZA KOPCEM 9"/>
    <s v="ND"/>
  </r>
  <r>
    <x v="428"/>
    <s v="BIERUŃ"/>
    <s v="WIKTORA SZOSTKA"/>
    <n v="24"/>
    <n v="1"/>
    <n v="0"/>
    <s v="napowietrzne"/>
    <s v="SBL1.MD048"/>
    <n v="5"/>
    <n v="54"/>
    <x v="11"/>
    <s v="M.14.P"/>
    <s v="słup"/>
    <s v="SBL1"/>
    <s v="M.17.B"/>
    <s v="SBL1.OLT1/1/6"/>
    <s v=""/>
    <s v="punkt adresowy podstawowy"/>
    <e v="#N/A"/>
    <b v="1"/>
    <n v="1"/>
    <b v="1"/>
    <n v="54"/>
    <n v="0"/>
    <s v=""/>
    <m/>
    <s v="BIERUŃ"/>
    <s v="Relacja: SBL1.MD048 - WIKTORA SZOSTKA 24"/>
    <s v="ND"/>
  </r>
  <r>
    <x v="429"/>
    <s v="BIERUŃ"/>
    <s v="WIKTORA SZOSTKA"/>
    <n v="26"/>
    <n v="2"/>
    <n v="0"/>
    <s v="napowietrzne"/>
    <s v="SBL1.MD048"/>
    <n v="5"/>
    <n v="42"/>
    <x v="11"/>
    <s v="M.14.P"/>
    <s v="słup"/>
    <s v="SBL1"/>
    <s v="M.17.B"/>
    <s v="SBL1.OLT1/1/6"/>
    <s v=""/>
    <s v="punkt adresowy podstawowy"/>
    <e v="#N/A"/>
    <b v="1"/>
    <n v="2"/>
    <b v="1"/>
    <n v="42"/>
    <n v="0"/>
    <s v=""/>
    <m/>
    <s v="BIERUŃ"/>
    <s v="Relacja: SBL1.MD048 - WIKTORA SZOSTKA 26"/>
    <s v="do pozyskania"/>
  </r>
  <r>
    <x v="430"/>
    <s v="BIERUŃ"/>
    <s v="WIKTORA SZOSTKA"/>
    <n v="27"/>
    <n v="1"/>
    <n v="0"/>
    <s v="napowietrzne"/>
    <s v="SBL1.MD048"/>
    <n v="5"/>
    <n v="32"/>
    <x v="11"/>
    <s v="M.14.P"/>
    <s v="słup"/>
    <s v="SBL1"/>
    <s v="M.17.B"/>
    <s v="SBL1.OLT1/1/6"/>
    <s v=""/>
    <s v="punkt adresowy podstawowy"/>
    <e v="#N/A"/>
    <b v="1"/>
    <n v="1"/>
    <b v="1"/>
    <n v="32"/>
    <n v="0"/>
    <s v=""/>
    <m/>
    <s v="BIERUŃ"/>
    <s v="Relacja: SBL1.MD048 - WIKTORA SZOSTKA 27"/>
    <s v="ND"/>
  </r>
  <r>
    <x v="431"/>
    <s v="BIERUŃ"/>
    <s v="WIKTORA SZOSTKA"/>
    <s v="27A"/>
    <n v="1"/>
    <n v="0"/>
    <s v="napowietrzne"/>
    <s v="SBL1.MD048"/>
    <n v="5"/>
    <n v="23"/>
    <x v="11"/>
    <s v="M.14.P"/>
    <s v="słup"/>
    <s v="SBL1"/>
    <s v="M.17.B"/>
    <s v="SBL1.OLT1/1/6"/>
    <s v=""/>
    <s v="punkt adresowy podstawowy"/>
    <e v="#N/A"/>
    <b v="1"/>
    <n v="1"/>
    <b v="1"/>
    <n v="23"/>
    <n v="0"/>
    <s v=""/>
    <m/>
    <s v="BIERUŃ"/>
    <s v="Relacja: SBL1.MD048 - WIKTORA SZOSTKA 27A"/>
    <s v="ND"/>
  </r>
  <r>
    <x v="432"/>
    <s v="BIERUŃ"/>
    <s v="WIKTORA SZOSTKA"/>
    <n v="31"/>
    <n v="1"/>
    <n v="0"/>
    <s v="napowietrzne"/>
    <s v="SBL1.MD049"/>
    <n v="4"/>
    <n v="58"/>
    <x v="11"/>
    <s v="M.14.P"/>
    <s v="słup"/>
    <s v="SBL1"/>
    <s v="M.17.B"/>
    <s v="SBL1.OLT1/1/6"/>
    <s v=""/>
    <s v="punkt adresowy podstawowy"/>
    <e v="#N/A"/>
    <b v="1"/>
    <n v="1"/>
    <b v="1"/>
    <n v="58"/>
    <n v="0"/>
    <s v=""/>
    <m/>
    <s v="BIERUŃ"/>
    <s v="Relacja: SBL1.MD049 - WIKTORA SZOSTKA 31"/>
    <s v="ND"/>
  </r>
  <r>
    <x v="433"/>
    <s v="BIERUŃ"/>
    <s v="WIKTORA SZOSTKA"/>
    <n v="29"/>
    <n v="2"/>
    <n v="0"/>
    <s v="napowietrzne"/>
    <s v="SBL1.MD049"/>
    <n v="4"/>
    <n v="36"/>
    <x v="11"/>
    <s v="M.14.P"/>
    <s v="słup"/>
    <s v="SBL1"/>
    <s v="M.17.B"/>
    <s v="SBL1.OLT1/1/6"/>
    <s v=""/>
    <s v="punkt adresowy podstawowy"/>
    <e v="#N/A"/>
    <b v="1"/>
    <n v="2"/>
    <b v="1"/>
    <n v="36"/>
    <n v="0"/>
    <s v=""/>
    <m/>
    <s v="BIERUŃ"/>
    <s v="Relacja: SBL1.MD049 - WIKTORA SZOSTKA 29"/>
    <s v="do pozyskania"/>
  </r>
  <r>
    <x v="434"/>
    <s v="BIERUŃ"/>
    <s v="WIKTORA SZOSTKA"/>
    <n v="28"/>
    <n v="1"/>
    <n v="0"/>
    <s v="napowietrzne"/>
    <s v="SBL1.MD049"/>
    <n v="4"/>
    <n v="25"/>
    <x v="11"/>
    <s v="M.14.P"/>
    <s v="słup"/>
    <s v="SBL1"/>
    <s v="M.17.B"/>
    <s v="SBL1.OLT1/1/6"/>
    <s v=""/>
    <s v="punkt adresowy podstawowy"/>
    <e v="#N/A"/>
    <b v="1"/>
    <n v="1"/>
    <b v="1"/>
    <n v="25"/>
    <n v="0"/>
    <s v=""/>
    <m/>
    <s v="BIERUŃ"/>
    <s v="Relacja: SBL1.MD049 - WIKTORA SZOSTKA 28"/>
    <s v="ND"/>
  </r>
  <r>
    <x v="435"/>
    <s v="BIERUŃ"/>
    <s v="ŻWIRKI I WIGURY"/>
    <n v="12"/>
    <n v="1"/>
    <n v="0"/>
    <s v="napowietrzne"/>
    <s v="SBL1.MD050"/>
    <n v="5"/>
    <n v="108"/>
    <x v="11"/>
    <s v="M.14.P"/>
    <s v="słup"/>
    <s v="SBL1"/>
    <s v="M.17.B"/>
    <s v="SBL1.OLT1/1/6"/>
    <s v=""/>
    <s v="punkt adresowy podstawowy"/>
    <e v="#N/A"/>
    <b v="1"/>
    <n v="1"/>
    <b v="1"/>
    <n v="108"/>
    <n v="0"/>
    <s v=""/>
    <m/>
    <s v="BIERUŃ"/>
    <s v="Relacja: SBL1.MD050 - ŻWIRKI I WIGURY 12"/>
    <s v="ND"/>
  </r>
  <r>
    <x v="436"/>
    <s v="BIERUŃ"/>
    <s v="ŻWIRKI I WIGURY"/>
    <n v="8"/>
    <n v="1"/>
    <n v="0"/>
    <s v="napowietrzne"/>
    <s v="SBL1.MD050"/>
    <n v="5"/>
    <n v="49"/>
    <x v="11"/>
    <s v="M.14.P"/>
    <s v="słup"/>
    <s v="SBL1"/>
    <s v="M.17.B"/>
    <s v="SBL1.OLT1/1/6"/>
    <s v=""/>
    <s v="punkt adresowy podstawowy"/>
    <e v="#N/A"/>
    <b v="1"/>
    <n v="1"/>
    <b v="1"/>
    <n v="49"/>
    <n v="0"/>
    <s v=""/>
    <m/>
    <s v="BIERUŃ"/>
    <s v="Relacja: SBL1.MD050 - ŻWIRKI I WIGURY 8"/>
    <s v="ND"/>
  </r>
  <r>
    <x v="437"/>
    <s v="BIERUŃ"/>
    <s v="ŻWIRKI I WIGURY"/>
    <n v="4"/>
    <n v="1"/>
    <n v="0"/>
    <s v="napowietrzne"/>
    <s v="SBL1.MD050"/>
    <n v="5"/>
    <n v="43"/>
    <x v="11"/>
    <s v="M.14.P"/>
    <s v="słup"/>
    <s v="SBL1"/>
    <s v="M.17.B"/>
    <s v="SBL1.OLT1/1/6"/>
    <s v=""/>
    <s v="punkt adresowy podstawowy"/>
    <e v="#N/A"/>
    <b v="1"/>
    <n v="1"/>
    <b v="1"/>
    <n v="43"/>
    <n v="0"/>
    <s v=""/>
    <m/>
    <s v="BIERUŃ"/>
    <s v="Relacja: SBL1.MD050 - ŻWIRKI I WIGURY 4"/>
    <s v="ND"/>
  </r>
  <r>
    <x v="438"/>
    <s v="BIERUŃ"/>
    <s v="MARCINA"/>
    <n v="90"/>
    <n v="1"/>
    <n v="0"/>
    <s v="napowietrzne"/>
    <s v="SBL1.MD050"/>
    <n v="5"/>
    <n v="28"/>
    <x v="11"/>
    <s v="M.14.P"/>
    <s v="słup"/>
    <s v="SBL1"/>
    <s v="M.17.B"/>
    <s v="SBL1.OLT1/1/6"/>
    <s v=""/>
    <s v="punkt adresowy podstawowy"/>
    <e v="#N/A"/>
    <b v="1"/>
    <n v="1"/>
    <b v="1"/>
    <n v="28"/>
    <n v="0"/>
    <s v=""/>
    <m/>
    <s v="BIERUŃ"/>
    <s v="Relacja: SBL1.MD050 - MARCINA 90"/>
    <s v="ND"/>
  </r>
  <r>
    <x v="439"/>
    <s v="BIERUŃ"/>
    <s v="ŻWIRKI I WIGURY"/>
    <n v="6"/>
    <n v="1"/>
    <n v="0"/>
    <s v="napowietrzne"/>
    <s v="SBL1.MD050"/>
    <n v="5"/>
    <n v="23"/>
    <x v="11"/>
    <s v="M.14.P"/>
    <s v="słup"/>
    <s v="SBL1"/>
    <s v="M.17.B"/>
    <s v="SBL1.OLT1/1/6"/>
    <s v=""/>
    <s v="punkt adresowy podstawowy"/>
    <e v="#N/A"/>
    <b v="1"/>
    <n v="1"/>
    <b v="1"/>
    <n v="23"/>
    <n v="0"/>
    <s v=""/>
    <m/>
    <s v="BIERUŃ"/>
    <s v="Relacja: SBL1.MD050 - ŻWIRKI I WIGURY 6"/>
    <s v="ND"/>
  </r>
  <r>
    <x v="440"/>
    <s v="BIERUŃ"/>
    <s v="ZA KOPCEM"/>
    <n v="30"/>
    <n v="2"/>
    <n v="0"/>
    <s v="napowietrzne"/>
    <s v="SBL1.MD051"/>
    <n v="7"/>
    <n v="139"/>
    <x v="11"/>
    <s v="M.14.P"/>
    <s v="słup"/>
    <s v="SBL1"/>
    <s v="M.17.B"/>
    <s v="SBL1.OLT1/1/7"/>
    <s v=""/>
    <s v="punkt adresowy podstawowy"/>
    <e v="#N/A"/>
    <b v="1"/>
    <n v="2"/>
    <b v="1"/>
    <n v="139"/>
    <n v="0"/>
    <s v=""/>
    <m/>
    <s v="BIERUŃ"/>
    <s v="Relacja: SBL1.MD051 - ZA KOPCEM 30"/>
    <s v="do pozyskania"/>
  </r>
  <r>
    <x v="441"/>
    <s v="BIERUŃ"/>
    <s v="ZA KOPCEM"/>
    <n v="37"/>
    <n v="1"/>
    <n v="0"/>
    <s v="napowietrzne"/>
    <s v="SBL1.MD051"/>
    <n v="7"/>
    <n v="118"/>
    <x v="11"/>
    <s v="M.14.P"/>
    <s v="słup"/>
    <s v="SBL1"/>
    <s v="M.17.B"/>
    <s v="SBL1.OLT1/1/7"/>
    <s v=""/>
    <s v="punkt adresowy podstawowy"/>
    <e v="#N/A"/>
    <b v="1"/>
    <n v="1"/>
    <b v="1"/>
    <n v="118"/>
    <n v="0"/>
    <s v=""/>
    <m/>
    <s v="BIERUŃ"/>
    <s v="Relacja: SBL1.MD051 - ZA KOPCEM 37"/>
    <s v="ND"/>
  </r>
  <r>
    <x v="442"/>
    <s v="BIERUŃ"/>
    <s v="WRZEŚNIOWA"/>
    <n v="48"/>
    <n v="1"/>
    <n v="0"/>
    <s v="napowietrzne"/>
    <s v="SBL1.MD051"/>
    <n v="7"/>
    <n v="85"/>
    <x v="11"/>
    <s v="M.14.P"/>
    <s v="słup"/>
    <s v="SBL1"/>
    <s v="M.17.B"/>
    <s v="SBL1.OLT1/1/7"/>
    <s v=""/>
    <s v="punkt adresowy podstawowy"/>
    <e v="#N/A"/>
    <b v="1"/>
    <n v="1"/>
    <b v="1"/>
    <n v="85"/>
    <n v="0"/>
    <s v=""/>
    <m/>
    <s v="BIERUŃ"/>
    <s v="Relacja: SBL1.MD051 - WRZEŚNIOWA 48"/>
    <s v="ND"/>
  </r>
  <r>
    <x v="443"/>
    <s v="BIERUŃ"/>
    <s v="ZA KOPCEM"/>
    <n v="39"/>
    <n v="1"/>
    <n v="0"/>
    <s v="napowietrzne"/>
    <s v="SBL1.MD051"/>
    <n v="7"/>
    <n v="85"/>
    <x v="11"/>
    <s v="M.14.P"/>
    <s v="słup"/>
    <s v="SBL1"/>
    <s v="M.17.B"/>
    <s v="SBL1.OLT1/1/7"/>
    <s v=""/>
    <s v="punkt adresowy podstawowy"/>
    <e v="#N/A"/>
    <b v="1"/>
    <n v="1"/>
    <b v="1"/>
    <n v="85"/>
    <n v="0"/>
    <s v=""/>
    <m/>
    <s v="BIERUŃ"/>
    <s v="Relacja: SBL1.MD051 - ZA KOPCEM 39"/>
    <s v="ND"/>
  </r>
  <r>
    <x v="444"/>
    <s v="BIERUŃ"/>
    <s v="ZA KOPCEM"/>
    <n v="32"/>
    <n v="1"/>
    <n v="0"/>
    <s v="napowietrzne"/>
    <s v="SBL1.MD051"/>
    <n v="7"/>
    <n v="82"/>
    <x v="11"/>
    <s v="M.14.P"/>
    <s v="słup"/>
    <s v="SBL1"/>
    <s v="M.17.B"/>
    <s v="SBL1.OLT1/1/7"/>
    <s v=""/>
    <s v="punkt adresowy podstawowy"/>
    <e v="#N/A"/>
    <b v="1"/>
    <n v="1"/>
    <b v="1"/>
    <n v="82"/>
    <n v="0"/>
    <s v=""/>
    <m/>
    <s v="BIERUŃ"/>
    <s v="Relacja: SBL1.MD051 - ZA KOPCEM 32"/>
    <s v="ND"/>
  </r>
  <r>
    <x v="445"/>
    <s v="BIERUŃ"/>
    <s v="ZA KOPCEM"/>
    <n v="34"/>
    <n v="1"/>
    <n v="0"/>
    <s v="napowietrzne"/>
    <s v="SBL1.MD051"/>
    <n v="7"/>
    <n v="50"/>
    <x v="11"/>
    <s v="M.14.P"/>
    <s v="słup"/>
    <s v="SBL1"/>
    <s v="M.17.B"/>
    <s v="SBL1.OLT1/1/7"/>
    <s v=""/>
    <s v="punkt adresowy podstawowy"/>
    <e v="#N/A"/>
    <b v="1"/>
    <n v="1"/>
    <b v="1"/>
    <n v="50"/>
    <n v="0"/>
    <s v=""/>
    <m/>
    <s v="BIERUŃ"/>
    <s v="Relacja: SBL1.MD051 - ZA KOPCEM 34"/>
    <s v="ND"/>
  </r>
  <r>
    <x v="446"/>
    <s v="BIERUŃ"/>
    <s v="KRAKOWSKA"/>
    <s v="63A"/>
    <n v="1"/>
    <n v="0"/>
    <s v="napowietrzne"/>
    <s v="SBL1.MD041"/>
    <n v="8"/>
    <n v="40"/>
    <x v="12"/>
    <s v="M.14.P"/>
    <s v="słup"/>
    <s v="SBL1"/>
    <s v="M.14.B"/>
    <s v="SBL1.OLT1/1/4"/>
    <s v=""/>
    <s v="punkt adresowy podstawowy"/>
    <e v="#N/A"/>
    <b v="1"/>
    <n v="1"/>
    <b v="1"/>
    <n v="40"/>
    <n v="40"/>
    <d v="2022-03-23T00:00:00"/>
    <m/>
    <s v="BIERUŃ"/>
    <s v="Relacja: SBL1.MD041 - KRAKOWSKA 63A"/>
    <s v="ND"/>
  </r>
  <r>
    <x v="447"/>
    <s v="BIERUŃ"/>
    <s v="KRAKOWSKA"/>
    <s v="55E"/>
    <n v="1"/>
    <n v="0"/>
    <s v="napowietrzne"/>
    <s v="SBL1.MD041"/>
    <n v="8"/>
    <n v="34"/>
    <x v="12"/>
    <s v="M.14.P"/>
    <s v="słup"/>
    <s v="SBL1"/>
    <s v="M.14.B"/>
    <s v="SBL1.OLT1/1/4"/>
    <s v=""/>
    <s v="punkt adresowy podstawowy"/>
    <e v="#N/A"/>
    <b v="1"/>
    <n v="1"/>
    <b v="1"/>
    <n v="34"/>
    <n v="34"/>
    <d v="2022-03-23T00:00:00"/>
    <m/>
    <s v="BIERUŃ"/>
    <s v="Relacja: SBL1.MD041 - KRAKOWSKA 55E"/>
    <s v="ND"/>
  </r>
  <r>
    <x v="448"/>
    <s v="BIERUŃ"/>
    <s v="KRAKOWSKA"/>
    <s v="63B"/>
    <n v="1"/>
    <n v="0"/>
    <s v="napowietrzne"/>
    <s v="SBL1.MD041"/>
    <n v="8"/>
    <n v="30"/>
    <x v="12"/>
    <s v="M.14.P"/>
    <s v="słup"/>
    <s v="SBL1"/>
    <s v="M.14.B"/>
    <s v="SBL1.OLT1/1/4"/>
    <s v=""/>
    <s v="punkt adresowy podstawowy"/>
    <e v="#N/A"/>
    <b v="1"/>
    <n v="1"/>
    <b v="1"/>
    <n v="30"/>
    <n v="30"/>
    <d v="2022-03-23T00:00:00"/>
    <m/>
    <s v="BIERUŃ"/>
    <s v="Relacja: SBL1.MD041 - KRAKOWSKA 63B"/>
    <s v="ND"/>
  </r>
  <r>
    <x v="449"/>
    <s v="BIERUŃ"/>
    <s v="LEŚNA"/>
    <n v="6"/>
    <n v="1"/>
    <n v="0"/>
    <s v="napowietrzne"/>
    <s v="SBL1.MD016"/>
    <n v="7"/>
    <n v="72"/>
    <x v="13"/>
    <s v="M.32.P"/>
    <s v="słup"/>
    <s v="SBL1"/>
    <s v="M.33.B"/>
    <s v="SBL1.OLT1/1/3"/>
    <s v=""/>
    <s v="punkt adresowy podstawowy"/>
    <e v="#N/A"/>
    <b v="1"/>
    <n v="1"/>
    <b v="1"/>
    <n v="72"/>
    <n v="0"/>
    <s v=""/>
    <m/>
    <s v="BIERUŃ"/>
    <s v="Relacja: SBL1.MD016 - LEŚNA 6"/>
    <s v="ND"/>
  </r>
  <r>
    <x v="450"/>
    <s v="BIERUŃ"/>
    <s v="JAWOROWA"/>
    <n v="101"/>
    <n v="1"/>
    <n v="0"/>
    <s v="napowietrzne"/>
    <s v="SBL1.MD017"/>
    <n v="4"/>
    <n v="202"/>
    <x v="13"/>
    <s v="M.32.P"/>
    <s v="słup"/>
    <s v="SBL1"/>
    <s v="M.33.B"/>
    <s v="SBL1.OLT1/1/4"/>
    <s v=""/>
    <s v="punkt adresowy podstawowy"/>
    <e v="#N/A"/>
    <b v="1"/>
    <n v="1"/>
    <b v="1"/>
    <n v="202"/>
    <n v="0"/>
    <s v=""/>
    <m/>
    <s v="BIERUŃ"/>
    <s v="Relacja: SBL1.MD017 - JAWOROWA 101"/>
    <s v="ND"/>
  </r>
  <r>
    <x v="451"/>
    <s v="BIERUŃ"/>
    <s v="BOROWINOWA"/>
    <n v="5"/>
    <n v="1"/>
    <n v="0"/>
    <s v="napowietrzne"/>
    <s v="SBL1.MD179"/>
    <n v="3"/>
    <n v="55"/>
    <x v="13"/>
    <s v="M.32.P"/>
    <s v="słup"/>
    <s v="SBL1"/>
    <s v="M.33.B"/>
    <s v="SBL1.OLT1/1/4"/>
    <s v=""/>
    <s v="punkt adresowy podstawowy"/>
    <e v="#N/A"/>
    <b v="1"/>
    <n v="1"/>
    <b v="1"/>
    <n v="55"/>
    <n v="0"/>
    <s v=""/>
    <m/>
    <s v="BIERUŃ"/>
    <s v="Relacja: SBL1.MD179 - BOROWINOWA 5"/>
    <s v="ND"/>
  </r>
  <r>
    <x v="452"/>
    <s v="BIERUŃ"/>
    <s v="BOROWINOWA"/>
    <n v="1"/>
    <n v="1"/>
    <n v="0"/>
    <s v="napowietrzne"/>
    <s v="SBL1.MD179"/>
    <n v="3"/>
    <n v="29"/>
    <x v="13"/>
    <s v="M.32.P"/>
    <s v="słup"/>
    <s v="SBL1"/>
    <s v="M.33.B"/>
    <s v="SBL1.OLT1/1/4"/>
    <s v=""/>
    <s v="punkt adresowy podstawowy"/>
    <e v="#N/A"/>
    <b v="1"/>
    <n v="1"/>
    <b v="1"/>
    <n v="29"/>
    <n v="0"/>
    <s v=""/>
    <m/>
    <s v="BIERUŃ"/>
    <s v="Relacja: SBL1.MD179 - BOROWINOWA 1"/>
    <s v="ND"/>
  </r>
  <r>
    <x v="453"/>
    <s v="BIERUŃ"/>
    <s v="BOROWINOWA"/>
    <n v="3"/>
    <n v="1"/>
    <n v="0"/>
    <s v="napowietrzne"/>
    <s v="SBL1.MD179"/>
    <n v="3"/>
    <n v="21"/>
    <x v="13"/>
    <s v="M.32.P"/>
    <s v="słup"/>
    <s v="SBL1"/>
    <s v="M.33.B"/>
    <s v="SBL1.OLT1/1/4"/>
    <s v=""/>
    <s v="punkt adresowy podstawowy"/>
    <e v="#N/A"/>
    <b v="1"/>
    <n v="1"/>
    <b v="1"/>
    <n v="21"/>
    <n v="0"/>
    <s v=""/>
    <m/>
    <s v="BIERUŃ"/>
    <s v="Relacja: SBL1.MD179 - BOROWINOWA 3"/>
    <s v="ND"/>
  </r>
  <r>
    <x v="454"/>
    <s v="BIERUŃ"/>
    <s v="JAWOROWA"/>
    <n v="171"/>
    <n v="1"/>
    <n v="0"/>
    <s v="napowietrzne"/>
    <s v="SBL1.MD180"/>
    <n v="3"/>
    <n v="39"/>
    <x v="13"/>
    <s v="M.32.P"/>
    <s v="słup"/>
    <s v="SBL1"/>
    <s v="M.33.B"/>
    <s v="SBL1.OLT1/1/3"/>
    <s v=""/>
    <s v="punkt adresowy podstawowy"/>
    <e v="#N/A"/>
    <b v="1"/>
    <n v="1"/>
    <b v="1"/>
    <n v="39"/>
    <n v="0"/>
    <s v=""/>
    <m/>
    <s v="BIERUŃ"/>
    <s v="Relacja: SBL1.MD180 - JAWOROWA 171"/>
    <s v="ND"/>
  </r>
  <r>
    <x v="455"/>
    <s v="BIERUŃ"/>
    <s v="JAWOROWA"/>
    <n v="181"/>
    <n v="1"/>
    <n v="0"/>
    <s v="napowietrzne"/>
    <s v="SBL1.MD180"/>
    <n v="3"/>
    <n v="39"/>
    <x v="13"/>
    <s v="M.32.P"/>
    <s v="słup"/>
    <s v="SBL1"/>
    <s v="M.33.B"/>
    <s v="SBL1.OLT1/1/3"/>
    <s v=""/>
    <s v="punkt adresowy podstawowy"/>
    <e v="#N/A"/>
    <b v="1"/>
    <n v="1"/>
    <b v="1"/>
    <n v="39"/>
    <n v="0"/>
    <s v=""/>
    <m/>
    <s v="BIERUŃ"/>
    <s v="Relacja: SBL1.MD180 - JAWOROWA 181"/>
    <s v="ND"/>
  </r>
  <r>
    <x v="456"/>
    <s v="BIERUŃ"/>
    <s v="KOPAŃSKA"/>
    <n v="145"/>
    <n v="1"/>
    <n v="0"/>
    <s v="napowietrzne"/>
    <s v="SBL1.MD180"/>
    <n v="3"/>
    <n v="30"/>
    <x v="13"/>
    <s v="M.32.P"/>
    <s v="słup"/>
    <s v="SBL1"/>
    <s v="M.33.B"/>
    <s v="SBL1.OLT1/1/3"/>
    <s v=""/>
    <s v="punkt adresowy podstawowy"/>
    <e v="#N/A"/>
    <b v="1"/>
    <n v="1"/>
    <b v="1"/>
    <n v="30"/>
    <n v="0"/>
    <s v=""/>
    <m/>
    <s v="BIERUŃ"/>
    <s v="Relacja: SBL1.MD180 - KOPAŃSKA 145"/>
    <s v="ND"/>
  </r>
  <r>
    <x v="457"/>
    <s v="BIERUŃ"/>
    <s v="BOROWINOWA"/>
    <n v="29"/>
    <n v="1"/>
    <n v="0"/>
    <s v="napowietrzne"/>
    <s v="SBL1.MD181"/>
    <n v="3"/>
    <n v="162"/>
    <x v="13"/>
    <s v="M.32.P"/>
    <s v="słup"/>
    <s v="SBL1"/>
    <s v="M.33.B"/>
    <s v="SBL1.OLT1/1/3"/>
    <s v=""/>
    <s v="punkt adresowy podstawowy"/>
    <e v="#N/A"/>
    <b v="1"/>
    <n v="1"/>
    <b v="1"/>
    <n v="162"/>
    <n v="0"/>
    <s v=""/>
    <m/>
    <s v="BIERUŃ"/>
    <s v="Relacja: SBL1.MD181 - BOROWINOWA 29"/>
    <s v="ND"/>
  </r>
  <r>
    <x v="458"/>
    <s v="BIERUŃ"/>
    <s v="BOROWINOWA"/>
    <n v="31"/>
    <n v="1"/>
    <n v="0"/>
    <s v="napowietrzne"/>
    <s v="SBL1.MD181"/>
    <n v="3"/>
    <n v="138"/>
    <x v="13"/>
    <s v="M.32.P"/>
    <s v="słup"/>
    <s v="SBL1"/>
    <s v="M.33.B"/>
    <s v="SBL1.OLT1/1/3"/>
    <s v=""/>
    <s v="punkt adresowy podstawowy"/>
    <e v="#N/A"/>
    <b v="1"/>
    <n v="1"/>
    <b v="1"/>
    <n v="138"/>
    <n v="0"/>
    <s v=""/>
    <m/>
    <s v="BIERUŃ"/>
    <s v="Relacja: SBL1.MD181 - BOROWINOWA 31"/>
    <s v="ND"/>
  </r>
  <r>
    <x v="459"/>
    <s v="BIERUŃ"/>
    <s v="BOROWINOWA"/>
    <n v="23"/>
    <n v="1"/>
    <n v="0"/>
    <s v="napowietrzne"/>
    <s v="SBL1.MD181"/>
    <n v="3"/>
    <n v="63"/>
    <x v="13"/>
    <s v="M.32.P"/>
    <s v="słup"/>
    <s v="SBL1"/>
    <s v="M.33.B"/>
    <s v="SBL1.OLT1/1/3"/>
    <s v=""/>
    <s v="punkt adresowy podstawowy"/>
    <e v="#N/A"/>
    <b v="1"/>
    <n v="1"/>
    <b v="1"/>
    <n v="63"/>
    <n v="0"/>
    <s v=""/>
    <m/>
    <s v="BIERUŃ"/>
    <s v="Relacja: SBL1.MD181 - BOROWINOWA 23"/>
    <s v="ND"/>
  </r>
  <r>
    <x v="460"/>
    <s v="BIERUŃ"/>
    <s v="LETNIA"/>
    <n v="14"/>
    <n v="1"/>
    <n v="0"/>
    <s v="napowietrzne"/>
    <s v="SBL1.MD005"/>
    <n v="9"/>
    <n v="115"/>
    <x v="14"/>
    <s v="M.33.P"/>
    <s v="słup"/>
    <s v="SBL1"/>
    <s v="M.37.B"/>
    <s v="SBL1.OLT1/1/1"/>
    <s v=""/>
    <s v="punkt adresowy podstawowy"/>
    <e v="#N/A"/>
    <b v="1"/>
    <n v="1"/>
    <b v="1"/>
    <n v="115"/>
    <n v="0"/>
    <s v=""/>
    <s v="brak ciągłości do OLT"/>
    <s v="BIERUŃ"/>
    <s v="Relacja: SBL1.MD005 - LETNIA 14"/>
    <s v="ND"/>
  </r>
  <r>
    <x v="461"/>
    <s v="BIERUŃ"/>
    <s v="LETNIA"/>
    <n v="10"/>
    <n v="1"/>
    <n v="0"/>
    <s v="napowietrzne"/>
    <s v="SBL1.MD005"/>
    <n v="9"/>
    <n v="88"/>
    <x v="14"/>
    <s v="M.33.P"/>
    <s v="słup"/>
    <s v="SBL1"/>
    <s v="M.37.B"/>
    <s v="SBL1.OLT1/1/1"/>
    <s v=""/>
    <s v="punkt adresowy podstawowy"/>
    <e v="#N/A"/>
    <b v="1"/>
    <n v="1"/>
    <b v="1"/>
    <n v="88"/>
    <n v="0"/>
    <s v=""/>
    <s v="brak ciągłości do OLT"/>
    <s v="BIERUŃ"/>
    <s v="Relacja: SBL1.MD005 - LETNIA 10"/>
    <s v="ND"/>
  </r>
  <r>
    <x v="462"/>
    <s v="BIERUŃ"/>
    <s v="WIOSENNA"/>
    <n v="15"/>
    <n v="1"/>
    <n v="0"/>
    <s v="napowietrzne"/>
    <s v="SBL1.MD005"/>
    <n v="9"/>
    <n v="85"/>
    <x v="14"/>
    <s v="M.33.P"/>
    <s v="słup"/>
    <s v="SBL1"/>
    <s v="M.37.B"/>
    <s v="SBL1.OLT1/1/1"/>
    <s v=""/>
    <s v="punkt adresowy podstawowy"/>
    <e v="#N/A"/>
    <b v="1"/>
    <n v="1"/>
    <b v="1"/>
    <n v="85"/>
    <n v="0"/>
    <s v=""/>
    <s v="brak ciągłości do OLT"/>
    <s v="BIERUŃ"/>
    <s v="Relacja: SBL1.MD005 - WIOSENNA 15"/>
    <s v="ND"/>
  </r>
  <r>
    <x v="463"/>
    <s v="BIERUŃ"/>
    <s v="WARSZAWSKA"/>
    <n v="144"/>
    <n v="1"/>
    <n v="0"/>
    <s v="napowietrzne"/>
    <s v="SBL1.MD008"/>
    <n v="5"/>
    <n v="121"/>
    <x v="14"/>
    <s v="M.33.P"/>
    <s v="słup"/>
    <s v="SBL1"/>
    <s v="M.37.B"/>
    <s v="SBL1.OLT1/1/1"/>
    <s v=""/>
    <s v="punkt adresowy podstawowy"/>
    <e v="#N/A"/>
    <b v="1"/>
    <n v="1"/>
    <b v="1"/>
    <n v="121"/>
    <n v="0"/>
    <s v=""/>
    <s v="brak ciągłości do OLT"/>
    <s v="BIERUŃ"/>
    <s v="Relacja: SBL1.MD008 - WARSZAWSKA 144"/>
    <s v="ND"/>
  </r>
  <r>
    <x v="464"/>
    <s v="BIERUŃ"/>
    <s v="SKOWRONKÓW"/>
    <n v="46"/>
    <n v="1"/>
    <n v="0"/>
    <s v="napowietrzne"/>
    <s v="SBL1.MD079"/>
    <n v="7"/>
    <n v="41"/>
    <x v="14"/>
    <s v="M.33.P"/>
    <s v="słup"/>
    <s v="SBL1"/>
    <s v="M.37.B"/>
    <s v="SBL1.OLT1/1/11"/>
    <s v=""/>
    <s v="punkt adresowy podstawowy"/>
    <e v="#N/A"/>
    <b v="1"/>
    <n v="1"/>
    <b v="1"/>
    <n v="41"/>
    <n v="0"/>
    <s v=""/>
    <s v="brak ciągłości do OLT"/>
    <s v="BIERUŃ"/>
    <s v="Relacja: SBL1.MD079 - SKOWRONKÓW 46"/>
    <s v="ND"/>
  </r>
  <r>
    <x v="465"/>
    <s v="BIERUŃ"/>
    <s v="SKOWRONKÓW"/>
    <n v="44"/>
    <n v="1"/>
    <n v="0"/>
    <s v="napowietrzne"/>
    <s v="SBL1.MD079"/>
    <n v="7"/>
    <n v="39"/>
    <x v="14"/>
    <s v="M.33.P"/>
    <s v="słup"/>
    <s v="SBL1"/>
    <s v="M.37.B"/>
    <s v="SBL1.OLT1/1/11"/>
    <s v=""/>
    <s v="punkt adresowy podstawowy"/>
    <e v="#N/A"/>
    <b v="1"/>
    <n v="1"/>
    <b v="1"/>
    <n v="39"/>
    <n v="0"/>
    <s v=""/>
    <s v="brak ciągłości do OLT"/>
    <s v="BIERUŃ"/>
    <s v="Relacja: SBL1.MD079 - SKOWRONKÓW 44"/>
    <s v="ND"/>
  </r>
  <r>
    <x v="466"/>
    <s v="BIERUŃ"/>
    <s v="SKOWRONKÓW"/>
    <n v="99"/>
    <n v="1"/>
    <n v="0"/>
    <s v="napowietrzne"/>
    <s v="SBL1.MD079"/>
    <n v="7"/>
    <n v="31"/>
    <x v="14"/>
    <s v="M.33.P"/>
    <s v="słup"/>
    <s v="SBL1"/>
    <s v="M.37.B"/>
    <s v="SBL1.OLT1/1/11"/>
    <s v=""/>
    <s v="punkt adresowy podstawowy"/>
    <e v="#N/A"/>
    <b v="1"/>
    <n v="1"/>
    <b v="1"/>
    <n v="31"/>
    <n v="0"/>
    <s v=""/>
    <s v="brak ciągłości do OLT"/>
    <s v="BIERUŃ"/>
    <s v="Relacja: SBL1.MD079 - SKOWRONKÓW 99"/>
    <s v="ND"/>
  </r>
  <r>
    <x v="467"/>
    <s v="BIERUŃ"/>
    <s v="SKOWRONKÓW"/>
    <n v="89"/>
    <n v="1"/>
    <n v="0"/>
    <s v="napowietrzne"/>
    <s v="SBL1.MD080"/>
    <n v="6"/>
    <n v="77"/>
    <x v="14"/>
    <s v="M.33.P"/>
    <s v="słup"/>
    <s v="SBL1"/>
    <s v="M.37.B"/>
    <s v="SBL1.OLT1/1/11"/>
    <s v=""/>
    <s v="punkt adresowy podstawowy"/>
    <e v="#N/A"/>
    <b v="1"/>
    <n v="1"/>
    <b v="1"/>
    <n v="77"/>
    <n v="0"/>
    <s v=""/>
    <s v="brak ciągłości do OLT"/>
    <s v="BIERUŃ"/>
    <s v="Relacja: SBL1.MD080 - SKOWRONKÓW 89"/>
    <s v="ND"/>
  </r>
  <r>
    <x v="468"/>
    <s v="BIERUŃ"/>
    <s v="SKOWRONKÓW"/>
    <n v="93"/>
    <n v="1"/>
    <n v="0"/>
    <s v="napowietrzne"/>
    <s v="SBL1.MD080"/>
    <n v="6"/>
    <n v="65"/>
    <x v="14"/>
    <s v="M.33.P"/>
    <s v="słup"/>
    <s v="SBL1"/>
    <s v="M.37.B"/>
    <s v="SBL1.OLT1/1/11"/>
    <s v=""/>
    <s v="punkt adresowy podstawowy"/>
    <e v="#N/A"/>
    <b v="1"/>
    <n v="1"/>
    <b v="1"/>
    <n v="65"/>
    <n v="0"/>
    <s v=""/>
    <s v="brak ciągłości do OLT"/>
    <s v="BIERUŃ"/>
    <s v="Relacja: SBL1.MD080 - SKOWRONKÓW 93"/>
    <s v="ND"/>
  </r>
  <r>
    <x v="469"/>
    <s v="BIERUŃ"/>
    <s v="SKOWRONKÓW"/>
    <n v="87"/>
    <n v="1"/>
    <n v="0"/>
    <s v="napowietrzne"/>
    <s v="SBL1.MD080"/>
    <n v="6"/>
    <n v="35"/>
    <x v="14"/>
    <s v="M.33.P"/>
    <s v="słup"/>
    <s v="SBL1"/>
    <s v="M.37.B"/>
    <s v="SBL1.OLT1/1/11"/>
    <s v=""/>
    <s v="punkt adresowy podstawowy"/>
    <e v="#N/A"/>
    <b v="1"/>
    <n v="1"/>
    <b v="1"/>
    <n v="35"/>
    <n v="0"/>
    <s v=""/>
    <s v="brak ciągłości do OLT"/>
    <s v="BIERUŃ"/>
    <s v="Relacja: SBL1.MD080 - SKOWRONKÓW 87"/>
    <s v="ND"/>
  </r>
  <r>
    <x v="470"/>
    <s v="BIERUŃ"/>
    <s v="SKOWRONKÓW"/>
    <n v="95"/>
    <n v="1"/>
    <n v="0"/>
    <s v="napowietrzne"/>
    <s v="SBL1.MD080"/>
    <n v="6"/>
    <n v="31"/>
    <x v="14"/>
    <s v="M.33.P"/>
    <s v="słup"/>
    <s v="SBL1"/>
    <s v="M.37.B"/>
    <s v="SBL1.OLT1/1/11"/>
    <s v=""/>
    <s v="punkt adresowy podstawowy"/>
    <e v="#N/A"/>
    <b v="1"/>
    <n v="1"/>
    <b v="1"/>
    <n v="31"/>
    <n v="0"/>
    <s v=""/>
    <s v="brak ciągłości do OLT"/>
    <s v="BIERUŃ"/>
    <s v="Relacja: SBL1.MD080 - SKOWRONKÓW 95"/>
    <s v="ND"/>
  </r>
  <r>
    <x v="471"/>
    <s v="BIERUŃ"/>
    <s v="SKOWRONKÓW"/>
    <n v="38"/>
    <n v="1"/>
    <n v="0"/>
    <s v="napowietrzne"/>
    <s v="SBL1.MD080"/>
    <n v="6"/>
    <n v="26"/>
    <x v="14"/>
    <s v="M.33.P"/>
    <s v="słup"/>
    <s v="SBL1"/>
    <s v="M.37.B"/>
    <s v="SBL1.OLT1/1/11"/>
    <s v=""/>
    <s v="punkt adresowy podstawowy"/>
    <e v="#N/A"/>
    <b v="1"/>
    <n v="1"/>
    <b v="1"/>
    <n v="26"/>
    <n v="0"/>
    <s v=""/>
    <s v="brak ciągłości do OLT"/>
    <s v="BIERUŃ"/>
    <s v="Relacja: SBL1.MD080 - SKOWRONKÓW 38"/>
    <s v="ND"/>
  </r>
  <r>
    <x v="472"/>
    <s v="BIERUŃ"/>
    <s v="SKOWRONKÓW"/>
    <n v="40"/>
    <n v="1"/>
    <n v="0"/>
    <s v="napowietrzne"/>
    <s v="SBL1.MD080"/>
    <n v="6"/>
    <n v="21"/>
    <x v="14"/>
    <s v="M.33.P"/>
    <s v="słup"/>
    <s v="SBL1"/>
    <s v="M.37.B"/>
    <s v="SBL1.OLT1/1/11"/>
    <s v=""/>
    <s v="punkt adresowy podstawowy"/>
    <e v="#N/A"/>
    <b v="1"/>
    <n v="1"/>
    <b v="1"/>
    <n v="21"/>
    <n v="0"/>
    <s v=""/>
    <s v="brak ciągłości do OLT"/>
    <s v="BIERUŃ"/>
    <s v="Relacja: SBL1.MD080 - SKOWRONKÓW 40"/>
    <s v="ND"/>
  </r>
  <r>
    <x v="473"/>
    <s v="BIERUŃ"/>
    <s v="SKOWRONKÓW"/>
    <n v="85"/>
    <n v="1"/>
    <n v="0"/>
    <s v="napowietrzne"/>
    <s v="SBL1.MD081"/>
    <n v="5"/>
    <n v="61"/>
    <x v="14"/>
    <s v="M.33.P"/>
    <s v="słup"/>
    <s v="SBL1"/>
    <s v="M.37.B"/>
    <s v="SBL1.OLT1/1/11"/>
    <s v=""/>
    <s v="punkt adresowy podstawowy"/>
    <e v="#N/A"/>
    <b v="1"/>
    <n v="1"/>
    <b v="1"/>
    <n v="61"/>
    <n v="0"/>
    <s v=""/>
    <s v="brak ciągłości do OLT"/>
    <s v="BIERUŃ"/>
    <s v="Relacja: SBL1.MD081 - SKOWRONKÓW 85"/>
    <s v="ND"/>
  </r>
  <r>
    <x v="474"/>
    <s v="BIERUŃ"/>
    <s v="SKOWRONKÓW"/>
    <n v="36"/>
    <n v="1"/>
    <n v="0"/>
    <s v="napowietrzne"/>
    <s v="SBL1.MD081"/>
    <n v="5"/>
    <n v="50"/>
    <x v="14"/>
    <s v="M.33.P"/>
    <s v="słup"/>
    <s v="SBL1"/>
    <s v="M.37.B"/>
    <s v="SBL1.OLT1/1/11"/>
    <s v=""/>
    <s v="punkt adresowy podstawowy"/>
    <e v="#N/A"/>
    <b v="1"/>
    <n v="1"/>
    <b v="1"/>
    <n v="50"/>
    <n v="0"/>
    <s v=""/>
    <s v="brak ciągłości do OLT"/>
    <s v="BIERUŃ"/>
    <s v="Relacja: SBL1.MD081 - SKOWRONKÓW 36"/>
    <s v="ND"/>
  </r>
  <r>
    <x v="475"/>
    <s v="BIERUŃ"/>
    <s v="SKOWRONKÓW"/>
    <s v="79A"/>
    <n v="1"/>
    <n v="0"/>
    <s v="napowietrzne"/>
    <s v="SBL1.MD081"/>
    <n v="5"/>
    <n v="40"/>
    <x v="14"/>
    <s v="M.33.P"/>
    <s v="słup"/>
    <s v="SBL1"/>
    <s v="M.37.B"/>
    <s v="SBL1.OLT1/1/11"/>
    <s v=""/>
    <s v="punkt adresowy podstawowy"/>
    <e v="#N/A"/>
    <b v="1"/>
    <n v="1"/>
    <b v="1"/>
    <n v="40"/>
    <n v="0"/>
    <s v=""/>
    <s v="brak ciągłości do OLT"/>
    <s v="BIERUŃ"/>
    <s v="Relacja: SBL1.MD081 - SKOWRONKÓW 79A"/>
    <s v="ND"/>
  </r>
  <r>
    <x v="476"/>
    <s v="BIERUŃ"/>
    <s v="SKOWRONKÓW"/>
    <n v="34"/>
    <n v="1"/>
    <n v="0"/>
    <s v="napowietrzne"/>
    <s v="SBL1.MD081"/>
    <n v="5"/>
    <n v="32"/>
    <x v="14"/>
    <s v="M.33.P"/>
    <s v="słup"/>
    <s v="SBL1"/>
    <s v="M.37.B"/>
    <s v="SBL1.OLT1/1/11"/>
    <s v=""/>
    <s v="punkt adresowy podstawowy"/>
    <e v="#N/A"/>
    <b v="1"/>
    <n v="1"/>
    <b v="1"/>
    <n v="32"/>
    <n v="0"/>
    <s v=""/>
    <s v="brak ciągłości do OLT"/>
    <s v="BIERUŃ"/>
    <s v="Relacja: SBL1.MD081 - SKOWRONKÓW 34"/>
    <s v="ND"/>
  </r>
  <r>
    <x v="477"/>
    <s v="BIERUŃ"/>
    <s v="SKOWRONKÓW"/>
    <n v="81"/>
    <n v="1"/>
    <n v="0"/>
    <s v="napowietrzne"/>
    <s v="SBL1.MD081"/>
    <n v="5"/>
    <n v="24"/>
    <x v="14"/>
    <s v="M.33.P"/>
    <s v="słup"/>
    <s v="SBL1"/>
    <s v="M.37.B"/>
    <s v="SBL1.OLT1/1/11"/>
    <s v=""/>
    <s v="punkt adresowy podstawowy"/>
    <e v="#N/A"/>
    <b v="1"/>
    <n v="1"/>
    <b v="1"/>
    <n v="24"/>
    <n v="0"/>
    <s v=""/>
    <s v="brak ciągłości do OLT"/>
    <s v="BIERUŃ"/>
    <s v="Relacja: SBL1.MD081 - SKOWRONKÓW 81"/>
    <s v="ND"/>
  </r>
  <r>
    <x v="478"/>
    <s v="BIERUŃ"/>
    <s v="BOJSZOWSKA"/>
    <n v="160"/>
    <n v="2"/>
    <n v="0"/>
    <s v="napowietrzne"/>
    <s v="SBL1.MD115"/>
    <n v="8"/>
    <n v="130"/>
    <x v="14"/>
    <s v="M.33.P"/>
    <s v="słup"/>
    <s v="SBL1"/>
    <s v="M.37.B"/>
    <s v="SBL1.OLT1/1/15"/>
    <s v=""/>
    <s v="punkt adresowy podstawowy"/>
    <e v="#N/A"/>
    <b v="1"/>
    <n v="2"/>
    <b v="1"/>
    <n v="130"/>
    <n v="0"/>
    <s v=""/>
    <s v="brak ciągłości do OLT"/>
    <s v="BIERUŃ"/>
    <s v="Relacja: SBL1.MD115 - BOJSZOWSKA 160"/>
    <s v="ND"/>
  </r>
  <r>
    <x v="479"/>
    <s v="BIERUŃ"/>
    <s v="BOJSZOWSKA"/>
    <n v="158"/>
    <n v="1"/>
    <n v="0"/>
    <s v="napowietrzne"/>
    <s v="SBL1.MD115"/>
    <n v="8"/>
    <n v="108"/>
    <x v="14"/>
    <s v="M.33.P"/>
    <s v="słup"/>
    <s v="SBL1"/>
    <s v="M.37.B"/>
    <s v="SBL1.OLT1/1/15"/>
    <s v=""/>
    <s v="punkt adresowy podstawowy"/>
    <e v="#N/A"/>
    <b v="1"/>
    <n v="1"/>
    <b v="1"/>
    <n v="108"/>
    <n v="0"/>
    <s v=""/>
    <s v="brak ciągłości do OLT"/>
    <s v="BIERUŃ"/>
    <s v="Relacja: SBL1.MD115 - BOJSZOWSKA 158"/>
    <s v="ND"/>
  </r>
  <r>
    <x v="480"/>
    <s v="BIERUŃ"/>
    <s v="BOJSZOWSKA"/>
    <n v="166"/>
    <n v="1"/>
    <n v="0"/>
    <s v="napowietrzne"/>
    <s v="SBL1.MD115"/>
    <n v="8"/>
    <n v="95"/>
    <x v="14"/>
    <s v="M.33.P"/>
    <s v="słup"/>
    <s v="SBL1"/>
    <s v="M.37.B"/>
    <s v="SBL1.OLT1/1/15"/>
    <s v=""/>
    <s v="punkt adresowy podstawowy"/>
    <e v="#N/A"/>
    <b v="1"/>
    <n v="1"/>
    <b v="1"/>
    <n v="95"/>
    <n v="0"/>
    <s v=""/>
    <s v="brak ciągłości do OLT"/>
    <s v="BIERUŃ"/>
    <s v="Relacja: SBL1.MD115 - BOJSZOWSKA 166"/>
    <s v="ND"/>
  </r>
  <r>
    <x v="481"/>
    <s v="BIERUŃ"/>
    <s v="BOJSZOWSKA"/>
    <n v="168"/>
    <n v="2"/>
    <n v="0"/>
    <s v="napowietrzne"/>
    <s v="SBL1.MD115"/>
    <n v="8"/>
    <n v="50"/>
    <x v="14"/>
    <s v="M.33.P"/>
    <s v="słup"/>
    <s v="SBL1"/>
    <s v="M.37.B"/>
    <s v="SBL1.OLT1/1/15"/>
    <s v=""/>
    <s v="punkt adresowy podstawowy"/>
    <e v="#N/A"/>
    <b v="1"/>
    <n v="2"/>
    <b v="1"/>
    <n v="50"/>
    <n v="0"/>
    <s v=""/>
    <s v="brak ciągłości do OLT"/>
    <s v="BIERUŃ"/>
    <s v="Relacja: SBL1.MD115 - BOJSZOWSKA 168"/>
    <s v="ND"/>
  </r>
  <r>
    <x v="482"/>
    <s v="BIERUŃ"/>
    <s v="BOJSZOWSKA"/>
    <n v="162"/>
    <n v="1"/>
    <n v="0"/>
    <s v="napowietrzne"/>
    <s v="SBL1.MD115"/>
    <n v="8"/>
    <n v="49"/>
    <x v="14"/>
    <s v="M.33.P"/>
    <s v="słup"/>
    <s v="SBL1"/>
    <s v="M.37.B"/>
    <s v="SBL1.OLT1/1/15"/>
    <s v=""/>
    <s v="punkt adresowy podstawowy"/>
    <e v="#N/A"/>
    <b v="1"/>
    <n v="1"/>
    <b v="1"/>
    <n v="49"/>
    <n v="0"/>
    <s v=""/>
    <s v="brak ciągłości do OLT"/>
    <s v="BIERUŃ"/>
    <s v="Relacja: SBL1.MD115 - BOJSZOWSKA 162"/>
    <s v="ND"/>
  </r>
  <r>
    <x v="483"/>
    <s v="BIERUŃ"/>
    <s v="BOJSZOWSKA"/>
    <n v="164"/>
    <n v="1"/>
    <n v="0"/>
    <s v="napowietrzne"/>
    <s v="SBL1.MD115"/>
    <n v="8"/>
    <n v="28"/>
    <x v="14"/>
    <s v="M.33.P"/>
    <s v="słup"/>
    <s v="SBL1"/>
    <s v="M.37.B"/>
    <s v="SBL1.OLT1/1/15"/>
    <s v=""/>
    <s v="punkt adresowy podstawowy"/>
    <e v="#N/A"/>
    <b v="1"/>
    <n v="1"/>
    <b v="1"/>
    <n v="28"/>
    <n v="0"/>
    <s v=""/>
    <s v="brak ciągłości do OLT"/>
    <s v="BIERUŃ"/>
    <s v="Relacja: SBL1.MD115 - BOJSZOWSKA 164"/>
    <s v="ND"/>
  </r>
  <r>
    <x v="484"/>
    <s v="BIERUŃ"/>
    <s v="BOJSZOWSKA"/>
    <n v="180"/>
    <n v="2"/>
    <n v="0"/>
    <s v="napowietrzne"/>
    <s v="SBL1.MD116"/>
    <n v="7"/>
    <n v="98"/>
    <x v="14"/>
    <s v="M.33.P"/>
    <s v="słup"/>
    <s v="SBL1"/>
    <s v="M.37.B"/>
    <s v="SBL1.OLT1/2/7"/>
    <s v=""/>
    <s v="punkt adresowy podstawowy"/>
    <e v="#N/A"/>
    <b v="1"/>
    <n v="2"/>
    <b v="1"/>
    <n v="98"/>
    <n v="0"/>
    <s v=""/>
    <s v="brak ciągłości do OLT"/>
    <s v="BIERUŃ"/>
    <s v="Relacja: SBL1.MD116 - BOJSZOWSKA 180"/>
    <s v="ND"/>
  </r>
  <r>
    <x v="485"/>
    <s v="BIERUŃ"/>
    <s v="BOJSZOWSKA"/>
    <n v="182"/>
    <n v="2"/>
    <n v="0"/>
    <s v="napowietrzne"/>
    <s v="SBL1.MD116"/>
    <n v="7"/>
    <n v="98"/>
    <x v="14"/>
    <s v="M.33.P"/>
    <s v="słup"/>
    <s v="SBL1"/>
    <s v="M.37.B"/>
    <s v="SBL1.OLT1/2/7"/>
    <s v=""/>
    <s v="punkt adresowy podstawowy"/>
    <e v="#N/A"/>
    <b v="1"/>
    <n v="2"/>
    <b v="1"/>
    <n v="98"/>
    <n v="0"/>
    <s v=""/>
    <s v="brak ciągłości do OLT"/>
    <s v="BIERUŃ"/>
    <s v="Relacja: SBL1.MD116 - BOJSZOWSKA 182"/>
    <s v="ND"/>
  </r>
  <r>
    <x v="486"/>
    <s v="BIERUŃ"/>
    <s v="BOJSZOWSKA"/>
    <n v="172"/>
    <n v="1"/>
    <n v="0"/>
    <s v="napowietrzne"/>
    <s v="SBL1.MD116"/>
    <n v="7"/>
    <n v="91"/>
    <x v="14"/>
    <s v="M.33.P"/>
    <s v="słup"/>
    <s v="SBL1"/>
    <s v="M.37.B"/>
    <s v="SBL1.OLT1/2/7"/>
    <s v=""/>
    <s v="punkt adresowy podstawowy"/>
    <e v="#N/A"/>
    <b v="1"/>
    <n v="1"/>
    <b v="1"/>
    <n v="91"/>
    <n v="0"/>
    <s v=""/>
    <s v="brak ciągłości do OLT"/>
    <s v="BIERUŃ"/>
    <s v="Relacja: SBL1.MD116 - BOJSZOWSKA 172"/>
    <s v="ND"/>
  </r>
  <r>
    <x v="487"/>
    <s v="BIERUŃ"/>
    <s v="BOJSZOWSKA"/>
    <n v="184"/>
    <n v="1"/>
    <n v="0"/>
    <s v="napowietrzne"/>
    <s v="SBL1.MD116"/>
    <n v="7"/>
    <n v="58"/>
    <x v="14"/>
    <s v="M.33.P"/>
    <s v="słup"/>
    <s v="SBL1"/>
    <s v="M.37.B"/>
    <s v="SBL1.OLT1/2/7"/>
    <s v=""/>
    <s v="punkt adresowy podstawowy"/>
    <e v="#N/A"/>
    <b v="1"/>
    <n v="1"/>
    <b v="1"/>
    <n v="58"/>
    <n v="0"/>
    <s v=""/>
    <s v="brak ciągłości do OLT"/>
    <s v="BIERUŃ"/>
    <s v="Relacja: SBL1.MD116 - BOJSZOWSKA 184"/>
    <s v="ND"/>
  </r>
  <r>
    <x v="488"/>
    <s v="BIERUŃ"/>
    <s v="BOJSZOWSKA"/>
    <n v="178"/>
    <n v="1"/>
    <n v="0"/>
    <s v="napowietrzne"/>
    <s v="SBL1.MD116"/>
    <n v="7"/>
    <n v="26"/>
    <x v="14"/>
    <s v="M.33.P"/>
    <s v="słup"/>
    <s v="SBL1"/>
    <s v="M.37.B"/>
    <s v="SBL1.OLT1/2/7"/>
    <s v=""/>
    <s v="punkt adresowy podstawowy"/>
    <e v="#N/A"/>
    <b v="1"/>
    <n v="1"/>
    <b v="1"/>
    <n v="26"/>
    <n v="0"/>
    <s v=""/>
    <s v="brak ciągłości do OLT"/>
    <s v="BIERUŃ"/>
    <s v="Relacja: SBL1.MD116 - BOJSZOWSKA 178"/>
    <s v="ND"/>
  </r>
  <r>
    <x v="489"/>
    <s v="BIERUŃ"/>
    <s v="BOJSZOWSKA"/>
    <n v="188"/>
    <n v="1"/>
    <n v="0"/>
    <s v="napowietrzne"/>
    <s v="SBL1.MD117"/>
    <n v="3"/>
    <n v="41"/>
    <x v="14"/>
    <s v="M.33.P"/>
    <s v="słup"/>
    <s v="SBL1"/>
    <s v="M.37.B"/>
    <s v="SBL1.OLT1/2/7"/>
    <s v=""/>
    <s v="punkt adresowy podstawowy"/>
    <e v="#N/A"/>
    <b v="1"/>
    <n v="1"/>
    <b v="1"/>
    <n v="41"/>
    <n v="0"/>
    <s v=""/>
    <s v="brak ciągłości do OLT"/>
    <s v="BIERUŃ"/>
    <s v="Relacja: SBL1.MD117 - BOJSZOWSKA 188"/>
    <s v="ND"/>
  </r>
  <r>
    <x v="490"/>
    <s v="BIERUŃ"/>
    <s v="BOJSZOWSKA"/>
    <n v="129"/>
    <n v="1"/>
    <n v="0"/>
    <s v="napowietrzne"/>
    <s v="SBL1.MD117"/>
    <n v="3"/>
    <n v="34"/>
    <x v="14"/>
    <s v="M.33.P"/>
    <s v="słup"/>
    <s v="SBL1"/>
    <s v="M.37.B"/>
    <s v="SBL1.OLT1/2/7"/>
    <s v=""/>
    <s v="punkt adresowy podstawowy"/>
    <e v="#N/A"/>
    <b v="1"/>
    <n v="1"/>
    <b v="1"/>
    <n v="34"/>
    <n v="0"/>
    <s v=""/>
    <s v="brak ciągłości do OLT"/>
    <s v="BIERUŃ"/>
    <s v="Relacja: SBL1.MD117 - BOJSZOWSKA 129"/>
    <s v="ND"/>
  </r>
  <r>
    <x v="491"/>
    <s v="BIERUŃ"/>
    <s v="BOJSZOWSKA"/>
    <n v="131"/>
    <n v="1"/>
    <n v="0"/>
    <s v="napowietrzne"/>
    <s v="SBL1.MD117"/>
    <n v="3"/>
    <n v="38"/>
    <x v="14"/>
    <s v="M.33.P"/>
    <s v="słup"/>
    <s v="SBL1"/>
    <s v="M.37.B"/>
    <s v="SBL1.OLT1/2/7"/>
    <s v=""/>
    <s v="punkt adresowy podstawowy"/>
    <e v="#N/A"/>
    <b v="1"/>
    <n v="1"/>
    <b v="1"/>
    <n v="38"/>
    <n v="0"/>
    <s v=""/>
    <s v="brak ciągłości do OLT"/>
    <s v="BIERUŃ"/>
    <s v="Relacja: SBL1.MD117 - BOJSZOWSKA 131"/>
    <s v="ND"/>
  </r>
  <r>
    <x v="492"/>
    <s v="BIERUŃ"/>
    <s v="BOJSZOWSKA"/>
    <n v="133"/>
    <n v="2"/>
    <n v="0"/>
    <s v="napowietrzne"/>
    <s v="SBL1.MD118"/>
    <n v="5"/>
    <n v="104"/>
    <x v="14"/>
    <s v="M.33.P"/>
    <s v="słup"/>
    <s v="SBL1"/>
    <s v="M.37.B"/>
    <s v="SBL1.OLT1/2/7"/>
    <s v=""/>
    <s v="punkt adresowy podstawowy"/>
    <e v="#N/A"/>
    <b v="1"/>
    <n v="2"/>
    <b v="1"/>
    <n v="104"/>
    <n v="0"/>
    <s v=""/>
    <s v="brak ciągłości do OLT"/>
    <s v="BIERUŃ"/>
    <s v="Relacja: SBL1.MD118 - BOJSZOWSKA 133"/>
    <s v="ND"/>
  </r>
  <r>
    <x v="493"/>
    <s v="BIERUŃ"/>
    <s v="BOJSZOWSKA"/>
    <n v="190"/>
    <n v="2"/>
    <n v="0"/>
    <s v="napowietrzne"/>
    <s v="SBL1.MD118"/>
    <n v="5"/>
    <n v="65"/>
    <x v="14"/>
    <s v="M.33.P"/>
    <s v="słup"/>
    <s v="SBL1"/>
    <s v="M.37.B"/>
    <s v="SBL1.OLT1/2/7"/>
    <s v=""/>
    <s v="punkt adresowy podstawowy"/>
    <e v="#N/A"/>
    <b v="1"/>
    <n v="2"/>
    <b v="1"/>
    <n v="65"/>
    <n v="0"/>
    <s v=""/>
    <s v="brak ciągłości do OLT"/>
    <s v="BIERUŃ"/>
    <s v="Relacja: SBL1.MD118 - BOJSZOWSKA 190"/>
    <s v="ND"/>
  </r>
  <r>
    <x v="494"/>
    <s v="BIERUŃ"/>
    <s v="BOJSZOWSKA"/>
    <n v="192"/>
    <n v="1"/>
    <n v="0"/>
    <s v="napowietrzne"/>
    <s v="SBL1.MD118"/>
    <n v="5"/>
    <n v="63"/>
    <x v="14"/>
    <s v="M.33.P"/>
    <s v="słup"/>
    <s v="SBL1"/>
    <s v="M.37.B"/>
    <s v="SBL1.OLT1/2/7"/>
    <s v=""/>
    <s v="punkt adresowy podstawowy"/>
    <e v="#N/A"/>
    <b v="1"/>
    <n v="1"/>
    <b v="1"/>
    <n v="63"/>
    <n v="0"/>
    <s v=""/>
    <s v="brak ciągłości do OLT"/>
    <s v="BIERUŃ"/>
    <s v="Relacja: SBL1.MD118 - BOJSZOWSKA 192"/>
    <s v="ND"/>
  </r>
  <r>
    <x v="495"/>
    <s v="BIERUŃ"/>
    <s v="BOJSZOWSKA"/>
    <n v="194"/>
    <n v="1"/>
    <n v="0"/>
    <s v="napowietrzne"/>
    <s v="SBL1.MD119"/>
    <n v="3"/>
    <n v="60"/>
    <x v="14"/>
    <s v="M.33.P"/>
    <s v="słup"/>
    <s v="SBL1"/>
    <s v="M.37.B"/>
    <s v="SBL1.OLT1/2/7"/>
    <s v=""/>
    <s v="punkt adresowy podstawowy"/>
    <e v="#N/A"/>
    <b v="1"/>
    <n v="1"/>
    <b v="1"/>
    <n v="60"/>
    <n v="0"/>
    <s v=""/>
    <s v="brak ciągłości do OLT"/>
    <s v="BIERUŃ"/>
    <s v="Relacja: SBL1.MD119 - BOJSZOWSKA 194"/>
    <s v="ND"/>
  </r>
  <r>
    <x v="496"/>
    <s v="BIERUŃ"/>
    <s v="BOJSZOWSKA"/>
    <n v="196"/>
    <n v="1"/>
    <n v="0"/>
    <s v="napowietrzne"/>
    <s v="SBL1.MD119"/>
    <n v="3"/>
    <n v="53"/>
    <x v="14"/>
    <s v="M.33.P"/>
    <s v="słup"/>
    <s v="SBL1"/>
    <s v="M.37.B"/>
    <s v="SBL1.OLT1/2/7"/>
    <s v=""/>
    <s v="punkt adresowy podstawowy"/>
    <e v="#N/A"/>
    <b v="1"/>
    <n v="1"/>
    <b v="1"/>
    <n v="53"/>
    <n v="0"/>
    <s v=""/>
    <s v="brak ciągłości do OLT"/>
    <s v="BIERUŃ"/>
    <s v="Relacja: SBL1.MD119 - BOJSZOWSKA 196"/>
    <s v="ND"/>
  </r>
  <r>
    <x v="497"/>
    <s v="BIERUŃ"/>
    <s v="BOJSZOWSKA"/>
    <n v="153"/>
    <n v="1"/>
    <n v="0"/>
    <s v="napowietrzne"/>
    <s v="SBL1.MD119"/>
    <n v="3"/>
    <n v="29"/>
    <x v="14"/>
    <s v="M.33.P"/>
    <s v="słup"/>
    <s v="SBL1"/>
    <s v="M.37.B"/>
    <s v="SBL1.OLT1/2/7"/>
    <s v=""/>
    <s v="punkt adresowy podstawowy"/>
    <e v="#N/A"/>
    <b v="1"/>
    <n v="1"/>
    <b v="1"/>
    <n v="29"/>
    <n v="0"/>
    <s v=""/>
    <s v="brak ciągłości do OLT"/>
    <s v="BIERUŃ"/>
    <s v="Relacja: SBL1.MD119 - BOJSZOWSKA 153"/>
    <s v="ND"/>
  </r>
  <r>
    <x v="498"/>
    <s v="BIERUŃ"/>
    <s v="BOJSZOWSKA"/>
    <n v="173"/>
    <n v="1"/>
    <n v="0"/>
    <s v="napowietrzne"/>
    <s v="SBL1.MD120"/>
    <n v="7"/>
    <n v="141"/>
    <x v="14"/>
    <s v="M.33.P"/>
    <s v="słup"/>
    <s v="SBL1"/>
    <s v="M.37.B"/>
    <s v="SBL1.OLT1/2/8"/>
    <s v=""/>
    <s v="punkt adresowy podstawowy"/>
    <e v="#N/A"/>
    <b v="1"/>
    <n v="1"/>
    <b v="1"/>
    <n v="141"/>
    <n v="0"/>
    <s v=""/>
    <s v="brak ciągłości do OLT"/>
    <s v="BIERUŃ"/>
    <s v="Relacja: SBL1.MD120 - BOJSZOWSKA 173"/>
    <s v="ND"/>
  </r>
  <r>
    <x v="499"/>
    <s v="BIERUŃ"/>
    <s v="BOJSZOWSKA"/>
    <n v="175"/>
    <n v="1"/>
    <n v="0"/>
    <s v="napowietrzne"/>
    <s v="SBL1.MD120"/>
    <n v="7"/>
    <n v="136"/>
    <x v="14"/>
    <s v="M.33.P"/>
    <s v="słup"/>
    <s v="SBL1"/>
    <s v="M.37.B"/>
    <s v="SBL1.OLT1/2/8"/>
    <s v=""/>
    <s v="punkt adresowy podstawowy"/>
    <e v="#N/A"/>
    <b v="1"/>
    <n v="1"/>
    <b v="1"/>
    <n v="136"/>
    <n v="0"/>
    <s v=""/>
    <s v="brak ciągłości do OLT"/>
    <s v="BIERUŃ"/>
    <s v="Relacja: SBL1.MD120 - BOJSZOWSKA 175"/>
    <s v="ND"/>
  </r>
  <r>
    <x v="500"/>
    <s v="BIERUŃ"/>
    <s v="BOJSZOWSKA"/>
    <n v="200"/>
    <n v="1"/>
    <n v="0"/>
    <s v="napowietrzne"/>
    <s v="SBL1.MD120"/>
    <n v="7"/>
    <n v="134"/>
    <x v="14"/>
    <s v="M.33.P"/>
    <s v="słup"/>
    <s v="SBL1"/>
    <s v="M.37.B"/>
    <s v="SBL1.OLT1/2/8"/>
    <s v=""/>
    <s v="punkt adresowy podstawowy"/>
    <e v="#N/A"/>
    <b v="1"/>
    <n v="1"/>
    <b v="1"/>
    <n v="134"/>
    <n v="0"/>
    <s v=""/>
    <s v="brak ciągłości do OLT"/>
    <s v="BIERUŃ"/>
    <s v="Relacja: SBL1.MD120 - BOJSZOWSKA 200"/>
    <s v="ND"/>
  </r>
  <r>
    <x v="501"/>
    <s v="BIERUŃ"/>
    <s v="BOJSZOWSKA"/>
    <n v="171"/>
    <n v="1"/>
    <n v="0"/>
    <s v="napowietrzne"/>
    <s v="SBL1.MD120"/>
    <n v="7"/>
    <n v="108"/>
    <x v="14"/>
    <s v="M.33.P"/>
    <s v="słup"/>
    <s v="SBL1"/>
    <s v="M.37.B"/>
    <s v="SBL1.OLT1/2/8"/>
    <s v=""/>
    <s v="punkt adresowy podstawowy"/>
    <e v="#N/A"/>
    <b v="1"/>
    <n v="1"/>
    <b v="1"/>
    <n v="108"/>
    <n v="0"/>
    <s v=""/>
    <s v="brak ciągłości do OLT"/>
    <s v="BIERUŃ"/>
    <s v="Relacja: SBL1.MD120 - BOJSZOWSKA 171"/>
    <s v="ND"/>
  </r>
  <r>
    <x v="502"/>
    <s v="BIERUŃ"/>
    <s v="BOJSZOWSKA"/>
    <n v="204"/>
    <n v="1"/>
    <n v="0"/>
    <s v="napowietrzne"/>
    <s v="SBL1.MD120"/>
    <n v="7"/>
    <n v="102"/>
    <x v="14"/>
    <s v="M.33.P"/>
    <s v="słup"/>
    <s v="SBL1"/>
    <s v="M.37.B"/>
    <s v="SBL1.OLT1/2/8"/>
    <s v=""/>
    <s v="punkt adresowy podstawowy"/>
    <e v="#N/A"/>
    <b v="1"/>
    <n v="1"/>
    <b v="1"/>
    <n v="102"/>
    <n v="0"/>
    <s v=""/>
    <s v="brak ciągłości do OLT"/>
    <s v="BIERUŃ"/>
    <s v="Relacja: SBL1.MD120 - BOJSZOWSKA 204"/>
    <s v="ND"/>
  </r>
  <r>
    <x v="503"/>
    <s v="BIERUŃ"/>
    <s v="BOJSZOWSKA"/>
    <n v="169"/>
    <n v="1"/>
    <n v="0"/>
    <s v="napowietrzne"/>
    <s v="SBL1.MD120"/>
    <n v="7"/>
    <n v="63"/>
    <x v="14"/>
    <s v="M.33.P"/>
    <s v="słup"/>
    <s v="SBL1"/>
    <s v="M.37.B"/>
    <s v="SBL1.OLT1/2/8"/>
    <s v=""/>
    <s v="punkt adresowy podstawowy"/>
    <e v="#N/A"/>
    <b v="1"/>
    <n v="1"/>
    <b v="1"/>
    <n v="63"/>
    <n v="0"/>
    <s v=""/>
    <s v="brak ciągłości do OLT"/>
    <s v="BIERUŃ"/>
    <s v="Relacja: SBL1.MD120 - BOJSZOWSKA 169"/>
    <s v="ND"/>
  </r>
  <r>
    <x v="504"/>
    <s v="BIERUŃ"/>
    <s v="BOJSZOWSKA"/>
    <n v="163"/>
    <n v="1"/>
    <n v="0"/>
    <s v="napowietrzne"/>
    <s v="SBL1.MD120"/>
    <n v="7"/>
    <n v="43"/>
    <x v="14"/>
    <s v="M.33.P"/>
    <s v="słup"/>
    <s v="SBL1"/>
    <s v="M.37.B"/>
    <s v="SBL1.OLT1/2/8"/>
    <s v=""/>
    <s v="punkt adresowy podstawowy"/>
    <e v="#N/A"/>
    <b v="1"/>
    <n v="1"/>
    <b v="1"/>
    <n v="43"/>
    <n v="0"/>
    <s v=""/>
    <s v="brak ciągłości do OLT"/>
    <s v="BIERUŃ"/>
    <s v="Relacja: SBL1.MD120 - BOJSZOWSKA 163"/>
    <s v="ND"/>
  </r>
  <r>
    <x v="505"/>
    <s v="BIERUŃ"/>
    <s v="BOJSZOWSKA"/>
    <n v="183"/>
    <n v="1"/>
    <n v="0"/>
    <s v="napowietrzne"/>
    <s v="SBL1.MD121"/>
    <n v="8"/>
    <n v="207"/>
    <x v="14"/>
    <s v="M.33.P"/>
    <s v="słup"/>
    <s v="SBL1"/>
    <s v="M.37.B"/>
    <s v="SBL1.OLT1/2/8"/>
    <s v=""/>
    <s v="punkt adresowy podstawowy"/>
    <e v="#N/A"/>
    <b v="1"/>
    <n v="1"/>
    <b v="1"/>
    <n v="207"/>
    <n v="0"/>
    <s v=""/>
    <s v="brak ciągłości do OLT"/>
    <s v="BIERUŃ"/>
    <s v="Relacja: SBL1.MD121 - BOJSZOWSKA 183"/>
    <s v="ND"/>
  </r>
  <r>
    <x v="506"/>
    <s v="BIERUŃ"/>
    <s v="BOJSZOWSKA"/>
    <n v="177"/>
    <n v="2"/>
    <n v="0"/>
    <s v="napowietrzne"/>
    <s v="SBL1.MD121"/>
    <n v="8"/>
    <n v="130"/>
    <x v="14"/>
    <s v="M.33.P"/>
    <s v="słup"/>
    <s v="SBL1"/>
    <s v="M.37.B"/>
    <s v="SBL1.OLT1/2/8"/>
    <s v=""/>
    <s v="punkt adresowy podstawowy"/>
    <e v="#N/A"/>
    <b v="1"/>
    <n v="2"/>
    <b v="1"/>
    <n v="130"/>
    <n v="0"/>
    <s v=""/>
    <s v="brak ciągłości do OLT"/>
    <s v="BIERUŃ"/>
    <s v="Relacja: SBL1.MD121 - BOJSZOWSKA 177"/>
    <s v="ND"/>
  </r>
  <r>
    <x v="507"/>
    <s v="BIERUŃ"/>
    <s v="BOJSZOWSKA"/>
    <s v="187A"/>
    <n v="1"/>
    <n v="0"/>
    <s v="napowietrzne"/>
    <s v="SBL1.MD121"/>
    <n v="8"/>
    <n v="97"/>
    <x v="14"/>
    <s v="M.33.P"/>
    <s v="słup"/>
    <s v="SBL1"/>
    <s v="M.37.B"/>
    <s v="SBL1.OLT1/2/8"/>
    <s v=""/>
    <s v="punkt adresowy podstawowy"/>
    <e v="#N/A"/>
    <b v="1"/>
    <n v="1"/>
    <b v="1"/>
    <n v="97"/>
    <n v="0"/>
    <s v=""/>
    <s v="brak ciągłości do OLT"/>
    <s v="BIERUŃ"/>
    <s v="Relacja: SBL1.MD121 - BOJSZOWSKA 187A"/>
    <s v="ND"/>
  </r>
  <r>
    <x v="508"/>
    <s v="BIERUŃ"/>
    <s v="BOJSZOWSKA"/>
    <n v="185"/>
    <n v="2"/>
    <n v="0"/>
    <s v="napowietrzne"/>
    <s v="SBL1.MD121"/>
    <n v="8"/>
    <n v="57"/>
    <x v="14"/>
    <s v="M.33.P"/>
    <s v="słup"/>
    <s v="SBL1"/>
    <s v="M.37.B"/>
    <s v="SBL1.OLT1/2/8"/>
    <s v=""/>
    <s v="punkt adresowy podstawowy"/>
    <e v="#N/A"/>
    <b v="1"/>
    <n v="2"/>
    <b v="1"/>
    <n v="57"/>
    <n v="0"/>
    <s v=""/>
    <s v="brak ciągłości do OLT"/>
    <s v="BIERUŃ"/>
    <s v="Relacja: SBL1.MD121 - BOJSZOWSKA 185"/>
    <s v="ND"/>
  </r>
  <r>
    <x v="509"/>
    <s v="BIERUŃ"/>
    <s v="BOJSZOWSKA"/>
    <n v="181"/>
    <n v="1"/>
    <n v="0"/>
    <s v="napowietrzne"/>
    <s v="SBL1.MD121"/>
    <n v="8"/>
    <n v="52"/>
    <x v="14"/>
    <s v="M.33.P"/>
    <s v="słup"/>
    <s v="SBL1"/>
    <s v="M.37.B"/>
    <s v="SBL1.OLT1/2/8"/>
    <s v=""/>
    <s v="punkt adresowy podstawowy"/>
    <e v="#N/A"/>
    <b v="1"/>
    <n v="1"/>
    <b v="1"/>
    <n v="52"/>
    <n v="0"/>
    <s v=""/>
    <s v="brak ciągłości do OLT"/>
    <s v="BIERUŃ"/>
    <s v="Relacja: SBL1.MD121 - BOJSZOWSKA 181"/>
    <s v="ND"/>
  </r>
  <r>
    <x v="510"/>
    <s v="BIERUŃ"/>
    <s v="BOJSZOWSKA"/>
    <n v="187"/>
    <n v="1"/>
    <n v="0"/>
    <s v="napowietrzne"/>
    <s v="SBL1.MD121"/>
    <n v="8"/>
    <n v="46"/>
    <x v="14"/>
    <s v="M.33.P"/>
    <s v="słup"/>
    <s v="SBL1"/>
    <s v="M.37.B"/>
    <s v="SBL1.OLT1/2/8"/>
    <s v=""/>
    <s v="punkt adresowy podstawowy"/>
    <e v="#N/A"/>
    <b v="1"/>
    <n v="1"/>
    <b v="1"/>
    <n v="46"/>
    <n v="0"/>
    <s v=""/>
    <s v="brak ciągłości do OLT"/>
    <s v="BIERUŃ"/>
    <s v="Relacja: SBL1.MD121 - BOJSZOWSKA 187"/>
    <s v="ND"/>
  </r>
  <r>
    <x v="511"/>
    <s v="BIERUŃ"/>
    <s v="BOJSZOWSKA"/>
    <n v="199"/>
    <n v="1"/>
    <n v="0"/>
    <s v="napowietrzne"/>
    <s v="SBL1.MD122"/>
    <n v="5"/>
    <n v="132"/>
    <x v="14"/>
    <s v="M.33.P"/>
    <s v="słup"/>
    <s v="SBL1"/>
    <s v="M.37.B"/>
    <s v="SBL1.OLT1/2/8"/>
    <s v=""/>
    <s v="punkt adresowy podstawowy"/>
    <e v="#N/A"/>
    <b v="1"/>
    <n v="1"/>
    <b v="1"/>
    <n v="132"/>
    <n v="0"/>
    <s v=""/>
    <s v="brak ciągłości do OLT"/>
    <s v="BIERUŃ"/>
    <s v="Relacja: SBL1.MD122 - BOJSZOWSKA 199"/>
    <s v="ND"/>
  </r>
  <r>
    <x v="512"/>
    <s v="BIERUŃ"/>
    <s v="BOJSZOWSKA"/>
    <n v="189"/>
    <n v="1"/>
    <n v="0"/>
    <s v="napowietrzne"/>
    <s v="SBL1.MD122"/>
    <n v="5"/>
    <n v="121"/>
    <x v="14"/>
    <s v="M.33.P"/>
    <s v="słup"/>
    <s v="SBL1"/>
    <s v="M.37.B"/>
    <s v="SBL1.OLT1/2/8"/>
    <s v=""/>
    <s v="punkt adresowy podstawowy"/>
    <e v="#N/A"/>
    <b v="1"/>
    <n v="1"/>
    <b v="1"/>
    <n v="121"/>
    <n v="0"/>
    <s v=""/>
    <s v="brak ciągłości do OLT"/>
    <s v="BIERUŃ"/>
    <s v="Relacja: SBL1.MD122 - BOJSZOWSKA 189"/>
    <s v="ND"/>
  </r>
  <r>
    <x v="513"/>
    <s v="BIERUŃ"/>
    <s v="BOJSZOWSKA"/>
    <n v="195"/>
    <n v="1"/>
    <n v="0"/>
    <s v="napowietrzne"/>
    <s v="SBL1.MD122"/>
    <n v="5"/>
    <n v="94"/>
    <x v="14"/>
    <s v="M.33.P"/>
    <s v="słup"/>
    <s v="SBL1"/>
    <s v="M.37.B"/>
    <s v="SBL1.OLT1/2/8"/>
    <s v=""/>
    <s v="punkt adresowy podstawowy"/>
    <e v="#N/A"/>
    <b v="1"/>
    <n v="1"/>
    <b v="1"/>
    <n v="94"/>
    <n v="0"/>
    <s v=""/>
    <s v="brak ciągłości do OLT"/>
    <s v="BIERUŃ"/>
    <s v="Relacja: SBL1.MD122 - BOJSZOWSKA 195"/>
    <s v="ND"/>
  </r>
  <r>
    <x v="514"/>
    <s v="BIERUŃ"/>
    <s v="BOJSZOWSKA"/>
    <n v="203"/>
    <n v="1"/>
    <n v="0"/>
    <s v="napowietrzne"/>
    <s v="SBL1.MD122"/>
    <n v="5"/>
    <n v="77"/>
    <x v="14"/>
    <s v="M.33.P"/>
    <s v="słup"/>
    <s v="SBL1"/>
    <s v="M.37.B"/>
    <s v="SBL1.OLT1/2/8"/>
    <s v=""/>
    <s v="punkt adresowy podstawowy"/>
    <e v="#N/A"/>
    <b v="1"/>
    <n v="1"/>
    <b v="1"/>
    <n v="77"/>
    <n v="0"/>
    <s v=""/>
    <s v="brak ciągłości do OLT"/>
    <s v="BIERUŃ"/>
    <s v="Relacja: SBL1.MD122 - BOJSZOWSKA 203"/>
    <s v="ND"/>
  </r>
  <r>
    <x v="515"/>
    <s v="BIERUŃ"/>
    <s v="BOJSZOWSKA"/>
    <n v="197"/>
    <n v="1"/>
    <n v="0"/>
    <s v="napowietrzne"/>
    <s v="SBL1.MD122"/>
    <n v="5"/>
    <n v="41"/>
    <x v="14"/>
    <s v="M.33.P"/>
    <s v="słup"/>
    <s v="SBL1"/>
    <s v="M.37.B"/>
    <s v="SBL1.OLT1/2/8"/>
    <s v=""/>
    <s v="punkt adresowy podstawowy"/>
    <e v="#N/A"/>
    <b v="1"/>
    <n v="1"/>
    <b v="1"/>
    <n v="41"/>
    <n v="0"/>
    <s v=""/>
    <s v="brak ciągłości do OLT"/>
    <s v="BIERUŃ"/>
    <s v="Relacja: SBL1.MD122 - BOJSZOWSKA 197"/>
    <s v="ND"/>
  </r>
  <r>
    <x v="516"/>
    <s v="BIERUŃ"/>
    <s v="BOJSZOWSKA"/>
    <n v="214"/>
    <n v="2"/>
    <n v="0"/>
    <s v="napowietrzne"/>
    <s v="SBL1.MD123"/>
    <n v="6"/>
    <n v="165"/>
    <x v="14"/>
    <s v="M.33.P"/>
    <s v="słup"/>
    <s v="SBL1"/>
    <s v="M.37.B"/>
    <s v="SBL1.OLT1/2/10"/>
    <s v=""/>
    <s v="punkt adresowy podstawowy"/>
    <e v="#N/A"/>
    <b v="1"/>
    <n v="2"/>
    <b v="1"/>
    <n v="165"/>
    <n v="0"/>
    <s v=""/>
    <s v="brak ciągłości do OLT"/>
    <s v="BIERUŃ"/>
    <s v="Relacja: SBL1.MD123 - BOJSZOWSKA 214"/>
    <s v="ND"/>
  </r>
  <r>
    <x v="517"/>
    <s v="BIERUŃ"/>
    <s v="BOJSZOWSKA"/>
    <n v="207"/>
    <n v="1"/>
    <n v="0"/>
    <s v="napowietrzne"/>
    <s v="SBL1.MD123"/>
    <n v="6"/>
    <n v="86"/>
    <x v="14"/>
    <s v="M.33.P"/>
    <s v="słup"/>
    <s v="SBL1"/>
    <s v="M.37.B"/>
    <s v="SBL1.OLT1/2/10"/>
    <s v=""/>
    <s v="punkt adresowy podstawowy"/>
    <e v="#N/A"/>
    <b v="1"/>
    <n v="1"/>
    <b v="1"/>
    <n v="86"/>
    <n v="0"/>
    <s v=""/>
    <s v="brak ciągłości do OLT"/>
    <s v="BIERUŃ"/>
    <s v="Relacja: SBL1.MD123 - BOJSZOWSKA 207"/>
    <s v="ND"/>
  </r>
  <r>
    <x v="518"/>
    <s v="BIERUŃ"/>
    <s v="BOJSZOWSKA"/>
    <n v="211"/>
    <n v="1"/>
    <n v="0"/>
    <s v="napowietrzne"/>
    <s v="SBL1.MD123"/>
    <n v="6"/>
    <n v="83"/>
    <x v="14"/>
    <s v="M.33.P"/>
    <s v="słup"/>
    <s v="SBL1"/>
    <s v="M.37.B"/>
    <s v="SBL1.OLT1/2/10"/>
    <s v=""/>
    <s v="punkt adresowy podstawowy"/>
    <e v="#N/A"/>
    <b v="1"/>
    <n v="1"/>
    <b v="1"/>
    <n v="83"/>
    <n v="0"/>
    <s v=""/>
    <s v="brak ciągłości do OLT"/>
    <s v="BIERUŃ"/>
    <s v="Relacja: SBL1.MD123 - BOJSZOWSKA 211"/>
    <s v="ND"/>
  </r>
  <r>
    <x v="519"/>
    <s v="BIERUŃ"/>
    <s v="BOJSZOWSKA"/>
    <n v="205"/>
    <n v="1"/>
    <n v="0"/>
    <s v="napowietrzne"/>
    <s v="SBL1.MD123"/>
    <n v="6"/>
    <n v="81"/>
    <x v="14"/>
    <s v="M.33.P"/>
    <s v="słup"/>
    <s v="SBL1"/>
    <s v="M.37.B"/>
    <s v="SBL1.OLT1/2/10"/>
    <s v=""/>
    <s v="punkt adresowy podstawowy"/>
    <e v="#N/A"/>
    <b v="1"/>
    <n v="1"/>
    <b v="1"/>
    <n v="81"/>
    <n v="0"/>
    <s v=""/>
    <s v="brak ciągłości do OLT"/>
    <s v="BIERUŃ"/>
    <s v="Relacja: SBL1.MD123 - BOJSZOWSKA 205"/>
    <s v="ND"/>
  </r>
  <r>
    <x v="520"/>
    <s v="BIERUŃ"/>
    <s v="BOJSZOWSKA"/>
    <n v="209"/>
    <n v="1"/>
    <n v="0"/>
    <s v="napowietrzne"/>
    <s v="SBL1.MD123"/>
    <n v="6"/>
    <n v="78"/>
    <x v="14"/>
    <s v="M.33.P"/>
    <s v="słup"/>
    <s v="SBL1"/>
    <s v="M.37.B"/>
    <s v="SBL1.OLT1/2/10"/>
    <s v=""/>
    <s v="punkt adresowy podstawowy"/>
    <e v="#N/A"/>
    <b v="1"/>
    <n v="1"/>
    <b v="1"/>
    <n v="78"/>
    <n v="0"/>
    <s v=""/>
    <s v="brak ciągłości do OLT"/>
    <s v="BIERUŃ"/>
    <s v="Relacja: SBL1.MD123 - BOJSZOWSKA 209"/>
    <s v="ND"/>
  </r>
  <r>
    <x v="521"/>
    <s v="BIERUŃ"/>
    <s v="BOJSZOWSKA"/>
    <n v="221"/>
    <n v="1"/>
    <n v="0"/>
    <s v="napowietrzne"/>
    <s v="SBL1.MD124"/>
    <n v="6"/>
    <n v="125"/>
    <x v="14"/>
    <s v="M.33.P"/>
    <s v="słup"/>
    <s v="SBL1"/>
    <s v="M.37.B"/>
    <s v="SBL1.OLT1/2/10"/>
    <s v=""/>
    <s v="punkt adresowy podstawowy"/>
    <e v="#N/A"/>
    <b v="1"/>
    <n v="1"/>
    <b v="1"/>
    <n v="125"/>
    <n v="0"/>
    <s v=""/>
    <s v="brak ciągłości do OLT"/>
    <s v="BIERUŃ"/>
    <s v="Relacja: SBL1.MD124 - BOJSZOWSKA 221"/>
    <s v="ND"/>
  </r>
  <r>
    <x v="522"/>
    <s v="BIERUŃ"/>
    <s v="BOJSZOWSKA"/>
    <n v="217"/>
    <n v="1"/>
    <n v="0"/>
    <s v="napowietrzne"/>
    <s v="SBL1.MD124"/>
    <n v="6"/>
    <n v="129"/>
    <x v="14"/>
    <s v="M.33.P"/>
    <s v="słup"/>
    <s v="SBL1"/>
    <s v="M.37.B"/>
    <s v="SBL1.OLT1/2/10"/>
    <s v=""/>
    <s v="punkt adresowy podstawowy"/>
    <e v="#N/A"/>
    <b v="1"/>
    <n v="1"/>
    <b v="1"/>
    <n v="129"/>
    <n v="0"/>
    <s v=""/>
    <s v="brak ciągłości do OLT"/>
    <s v="BIERUŃ"/>
    <s v="Relacja: SBL1.MD124 - BOJSZOWSKA 217"/>
    <s v="ND"/>
  </r>
  <r>
    <x v="523"/>
    <s v="BIERUŃ"/>
    <s v="BOJSZOWSKA"/>
    <n v="219"/>
    <n v="1"/>
    <n v="0"/>
    <s v="napowietrzne"/>
    <s v="SBL1.MD124"/>
    <n v="6"/>
    <n v="125"/>
    <x v="14"/>
    <s v="M.33.P"/>
    <s v="słup"/>
    <s v="SBL1"/>
    <s v="M.37.B"/>
    <s v="SBL1.OLT1/2/10"/>
    <s v=""/>
    <s v="punkt adresowy podstawowy"/>
    <e v="#N/A"/>
    <b v="1"/>
    <n v="1"/>
    <b v="1"/>
    <n v="125"/>
    <n v="0"/>
    <s v=""/>
    <s v="brak ciągłości do OLT"/>
    <s v="BIERUŃ"/>
    <s v="Relacja: SBL1.MD124 - BOJSZOWSKA 219"/>
    <s v="ND"/>
  </r>
  <r>
    <x v="524"/>
    <s v="BIERUŃ"/>
    <s v="SZYBOWA"/>
    <n v="6"/>
    <n v="1"/>
    <n v="0"/>
    <s v="napowietrzne"/>
    <s v="SBL1.MD124"/>
    <n v="6"/>
    <n v="77"/>
    <x v="14"/>
    <s v="M.33.P"/>
    <s v="słup"/>
    <s v="SBL1"/>
    <s v="M.37.B"/>
    <s v="SBL1.OLT1/2/10"/>
    <s v=""/>
    <s v="punkt adresowy podstawowy"/>
    <e v="#N/A"/>
    <b v="1"/>
    <n v="1"/>
    <b v="1"/>
    <n v="77"/>
    <n v="0"/>
    <s v=""/>
    <s v="brak ciągłości do OLT"/>
    <s v="BIERUŃ"/>
    <s v="Relacja: SBL1.MD124 - SZYBOWA 6"/>
    <s v="ND"/>
  </r>
  <r>
    <x v="525"/>
    <s v="BIERUŃ"/>
    <s v="SZYBOWA"/>
    <n v="4"/>
    <n v="1"/>
    <n v="0"/>
    <s v="napowietrzne"/>
    <s v="SBL1.MD124"/>
    <n v="6"/>
    <n v="74"/>
    <x v="14"/>
    <s v="M.33.P"/>
    <s v="słup"/>
    <s v="SBL1"/>
    <s v="M.37.B"/>
    <s v="SBL1.OLT1/2/10"/>
    <s v=""/>
    <s v="punkt adresowy podstawowy"/>
    <e v="#N/A"/>
    <b v="1"/>
    <n v="1"/>
    <b v="1"/>
    <n v="74"/>
    <n v="0"/>
    <s v=""/>
    <s v="brak ciągłości do OLT"/>
    <s v="BIERUŃ"/>
    <s v="Relacja: SBL1.MD124 - SZYBOWA 4"/>
    <s v="ND"/>
  </r>
  <r>
    <x v="526"/>
    <s v="BIERUŃ"/>
    <s v="TURYSTYCZNA"/>
    <n v="12"/>
    <n v="1"/>
    <n v="0"/>
    <s v="napowietrzne"/>
    <s v="SBL1.MD124"/>
    <n v="6"/>
    <n v="68"/>
    <x v="14"/>
    <s v="M.33.P"/>
    <s v="słup"/>
    <s v="SBL1"/>
    <s v="M.37.B"/>
    <s v="SBL1.OLT1/2/10"/>
    <s v=""/>
    <s v="punkt adresowy podstawowy"/>
    <e v="#N/A"/>
    <b v="1"/>
    <n v="1"/>
    <b v="1"/>
    <n v="68"/>
    <n v="0"/>
    <s v=""/>
    <s v="brak ciągłości do OLT"/>
    <s v="BIERUŃ"/>
    <s v="Relacja: SBL1.MD124 - TURYSTYCZNA 12"/>
    <s v="ND"/>
  </r>
  <r>
    <x v="527"/>
    <s v="BIERUŃ"/>
    <s v="PERYFERYJNA"/>
    <s v="2A"/>
    <n v="1"/>
    <n v="0"/>
    <s v="napowietrzne"/>
    <s v="SBL1.MD125"/>
    <n v="7"/>
    <n v="79"/>
    <x v="14"/>
    <s v="M.33.P"/>
    <s v="słup"/>
    <s v="SBL1"/>
    <s v="M.37.B"/>
    <s v="SBL1.OLT1/2/8"/>
    <s v=""/>
    <s v="punkt adresowy podstawowy"/>
    <e v="#N/A"/>
    <b v="1"/>
    <n v="1"/>
    <b v="1"/>
    <n v="79"/>
    <n v="0"/>
    <s v=""/>
    <s v="brak ciągłości do OLT"/>
    <s v="BIERUŃ"/>
    <s v="Relacja: SBL1.MD125 - PERYFERYJNA 2A"/>
    <s v="ND"/>
  </r>
  <r>
    <x v="528"/>
    <s v="BIERUŃ"/>
    <s v="PERYFERYJNA"/>
    <n v="3"/>
    <n v="1"/>
    <n v="0"/>
    <s v="napowietrzne"/>
    <s v="SBL1.MD125"/>
    <n v="7"/>
    <n v="70"/>
    <x v="14"/>
    <s v="M.33.P"/>
    <s v="słup"/>
    <s v="SBL1"/>
    <s v="M.37.B"/>
    <s v="SBL1.OLT1/2/8"/>
    <s v=""/>
    <s v="punkt adresowy podstawowy"/>
    <e v="#N/A"/>
    <b v="1"/>
    <n v="1"/>
    <b v="1"/>
    <n v="70"/>
    <n v="0"/>
    <s v=""/>
    <s v="brak ciągłości do OLT"/>
    <s v="BIERUŃ"/>
    <s v="Relacja: SBL1.MD125 - PERYFERYJNA 3"/>
    <s v="ND"/>
  </r>
  <r>
    <x v="529"/>
    <s v="BIERUŃ"/>
    <s v="PERYFERYJNA"/>
    <n v="5"/>
    <n v="1"/>
    <n v="0"/>
    <s v="napowietrzne"/>
    <s v="SBL1.MD125"/>
    <n v="7"/>
    <n v="67"/>
    <x v="14"/>
    <s v="M.33.P"/>
    <s v="słup"/>
    <s v="SBL1"/>
    <s v="M.37.B"/>
    <s v="SBL1.OLT1/2/8"/>
    <s v=""/>
    <s v="punkt adresowy podstawowy"/>
    <e v="#N/A"/>
    <b v="1"/>
    <n v="1"/>
    <b v="1"/>
    <n v="67"/>
    <n v="0"/>
    <s v=""/>
    <s v="brak ciągłości do OLT"/>
    <s v="BIERUŃ"/>
    <s v="Relacja: SBL1.MD125 - PERYFERYJNA 5"/>
    <s v="ND"/>
  </r>
  <r>
    <x v="530"/>
    <s v="BIERUŃ"/>
    <s v="DĘBOWA"/>
    <n v="2"/>
    <n v="1"/>
    <n v="0"/>
    <s v="napowietrzne"/>
    <s v="SBL1.MD125"/>
    <n v="7"/>
    <n v="60"/>
    <x v="14"/>
    <s v="M.33.P"/>
    <s v="słup"/>
    <s v="SBL1"/>
    <s v="M.37.B"/>
    <s v="SBL1.OLT1/2/8"/>
    <s v=""/>
    <s v="punkt adresowy podstawowy"/>
    <e v="#N/A"/>
    <b v="1"/>
    <n v="1"/>
    <b v="1"/>
    <n v="60"/>
    <n v="0"/>
    <s v=""/>
    <s v="brak ciągłości do OLT"/>
    <s v="BIERUŃ"/>
    <s v="Relacja: SBL1.MD125 - DĘBOWA 2"/>
    <s v="ND"/>
  </r>
  <r>
    <x v="531"/>
    <s v="BIERUŃ"/>
    <s v="PERYFERYJNA"/>
    <n v="4"/>
    <n v="1"/>
    <n v="0"/>
    <s v="napowietrzne"/>
    <s v="SBL1.MD125"/>
    <n v="7"/>
    <n v="54"/>
    <x v="14"/>
    <s v="M.33.P"/>
    <s v="słup"/>
    <s v="SBL1"/>
    <s v="M.37.B"/>
    <s v="SBL1.OLT1/2/8"/>
    <s v=""/>
    <s v="punkt adresowy podstawowy"/>
    <e v="#N/A"/>
    <b v="1"/>
    <n v="1"/>
    <b v="1"/>
    <n v="54"/>
    <n v="0"/>
    <s v=""/>
    <s v="brak ciągłości do OLT"/>
    <s v="BIERUŃ"/>
    <s v="Relacja: SBL1.MD125 - PERYFERYJNA 4"/>
    <s v="ND"/>
  </r>
  <r>
    <x v="532"/>
    <s v="BIERUŃ"/>
    <s v="PERYFERYJNA"/>
    <n v="2"/>
    <n v="1"/>
    <n v="0"/>
    <s v="napowietrzne"/>
    <s v="SBL1.MD125"/>
    <n v="7"/>
    <n v="51"/>
    <x v="14"/>
    <s v="M.33.P"/>
    <s v="słup"/>
    <s v="SBL1"/>
    <s v="M.37.B"/>
    <s v="SBL1.OLT1/2/8"/>
    <s v=""/>
    <s v="punkt adresowy podstawowy"/>
    <e v="#N/A"/>
    <b v="1"/>
    <n v="1"/>
    <b v="1"/>
    <n v="51"/>
    <n v="0"/>
    <s v=""/>
    <s v="brak ciągłości do OLT"/>
    <s v="BIERUŃ"/>
    <s v="Relacja: SBL1.MD125 - PERYFERYJNA 2"/>
    <s v="ND"/>
  </r>
  <r>
    <x v="533"/>
    <s v="BIERUŃ"/>
    <s v="PERYFERYJNA"/>
    <n v="1"/>
    <n v="1"/>
    <n v="0"/>
    <s v="napowietrzne"/>
    <s v="SBL1.MD125"/>
    <n v="7"/>
    <n v="37"/>
    <x v="14"/>
    <s v="M.33.P"/>
    <s v="słup"/>
    <s v="SBL1"/>
    <s v="M.37.B"/>
    <s v="SBL1.OLT1/2/8"/>
    <s v=""/>
    <s v="punkt adresowy podstawowy"/>
    <e v="#N/A"/>
    <b v="1"/>
    <n v="1"/>
    <b v="1"/>
    <n v="37"/>
    <n v="0"/>
    <s v=""/>
    <s v="brak ciągłości do OLT"/>
    <s v="BIERUŃ"/>
    <s v="Relacja: SBL1.MD125 - PERYFERYJNA 1"/>
    <s v="ND"/>
  </r>
  <r>
    <x v="534"/>
    <s v="BIERUŃ"/>
    <s v="PERYFERYJNA"/>
    <n v="11"/>
    <n v="1"/>
    <n v="0"/>
    <s v="napowietrzne"/>
    <s v="SBL1.MD126"/>
    <n v="6"/>
    <n v="131"/>
    <x v="14"/>
    <s v="M.33.P"/>
    <s v="słup"/>
    <s v="SBL1"/>
    <s v="M.37.B"/>
    <s v="SBL1.OLT1/2/8"/>
    <s v=""/>
    <s v="punkt adresowy podstawowy"/>
    <e v="#N/A"/>
    <b v="1"/>
    <n v="1"/>
    <b v="1"/>
    <n v="131"/>
    <n v="0"/>
    <s v=""/>
    <s v="brak ciągłości do OLT"/>
    <s v="BIERUŃ"/>
    <s v="Relacja: SBL1.MD126 - PERYFERYJNA 11"/>
    <s v="ND"/>
  </r>
  <r>
    <x v="535"/>
    <s v="BIERUŃ"/>
    <s v="PERYFERYJNA"/>
    <n v="12"/>
    <n v="1"/>
    <n v="0"/>
    <s v="napowietrzne"/>
    <s v="SBL1.MD126"/>
    <n v="6"/>
    <n v="126"/>
    <x v="14"/>
    <s v="M.33.P"/>
    <s v="słup"/>
    <s v="SBL1"/>
    <s v="M.37.B"/>
    <s v="SBL1.OLT1/2/8"/>
    <s v=""/>
    <s v="punkt adresowy podstawowy"/>
    <e v="#N/A"/>
    <b v="1"/>
    <n v="1"/>
    <b v="1"/>
    <n v="126"/>
    <n v="0"/>
    <s v=""/>
    <s v="brak ciągłości do OLT"/>
    <s v="BIERUŃ"/>
    <s v="Relacja: SBL1.MD126 - PERYFERYJNA 12"/>
    <s v="ND"/>
  </r>
  <r>
    <x v="536"/>
    <s v="BIERUŃ"/>
    <s v="PERYFERYJNA"/>
    <s v="9A"/>
    <n v="1"/>
    <n v="0"/>
    <s v="napowietrzne"/>
    <s v="SBL1.MD126"/>
    <n v="6"/>
    <n v="91"/>
    <x v="14"/>
    <s v="M.33.P"/>
    <s v="słup"/>
    <s v="SBL1"/>
    <s v="M.37.B"/>
    <s v="SBL1.OLT1/2/8"/>
    <s v=""/>
    <s v="punkt adresowy podstawowy"/>
    <e v="#N/A"/>
    <b v="1"/>
    <n v="1"/>
    <b v="1"/>
    <n v="91"/>
    <n v="0"/>
    <s v=""/>
    <s v="brak ciągłości do OLT"/>
    <s v="BIERUŃ"/>
    <s v="Relacja: SBL1.MD126 - PERYFERYJNA 9A"/>
    <s v="ND"/>
  </r>
  <r>
    <x v="537"/>
    <s v="BIERUŃ"/>
    <s v="PERYFERYJNA"/>
    <n v="9"/>
    <n v="1"/>
    <n v="0"/>
    <s v="napowietrzne"/>
    <s v="SBL1.MD126"/>
    <n v="6"/>
    <n v="65"/>
    <x v="14"/>
    <s v="M.33.P"/>
    <s v="słup"/>
    <s v="SBL1"/>
    <s v="M.37.B"/>
    <s v="SBL1.OLT1/2/8"/>
    <s v=""/>
    <s v="punkt adresowy podstawowy"/>
    <e v="#N/A"/>
    <b v="1"/>
    <n v="1"/>
    <b v="1"/>
    <n v="65"/>
    <n v="0"/>
    <s v=""/>
    <s v="brak ciągłości do OLT"/>
    <s v="BIERUŃ"/>
    <s v="Relacja: SBL1.MD126 - PERYFERYJNA 9"/>
    <s v="ND"/>
  </r>
  <r>
    <x v="538"/>
    <s v="BIERUŃ"/>
    <s v="PERYFERYJNA"/>
    <n v="8"/>
    <n v="1"/>
    <n v="0"/>
    <s v="napowietrzne"/>
    <s v="SBL1.MD126"/>
    <n v="6"/>
    <n v="42"/>
    <x v="14"/>
    <s v="M.33.P"/>
    <s v="słup"/>
    <s v="SBL1"/>
    <s v="M.37.B"/>
    <s v="SBL1.OLT1/2/8"/>
    <s v=""/>
    <s v="punkt adresowy podstawowy"/>
    <e v="#N/A"/>
    <b v="1"/>
    <n v="1"/>
    <b v="1"/>
    <n v="42"/>
    <n v="0"/>
    <s v=""/>
    <s v="brak ciągłości do OLT"/>
    <s v="BIERUŃ"/>
    <s v="Relacja: SBL1.MD126 - PERYFERYJNA 8"/>
    <s v="ND"/>
  </r>
  <r>
    <x v="539"/>
    <s v="BIERUŃ"/>
    <s v="PERYFERYJNA"/>
    <n v="7"/>
    <n v="1"/>
    <n v="0"/>
    <s v="napowietrzne"/>
    <s v="SBL1.MD126"/>
    <n v="6"/>
    <n v="39"/>
    <x v="14"/>
    <s v="M.33.P"/>
    <s v="słup"/>
    <s v="SBL1"/>
    <s v="M.37.B"/>
    <s v="SBL1.OLT1/2/8"/>
    <s v=""/>
    <s v="punkt adresowy podstawowy"/>
    <e v="#N/A"/>
    <b v="1"/>
    <n v="1"/>
    <b v="1"/>
    <n v="39"/>
    <n v="0"/>
    <s v=""/>
    <s v="brak ciągłości do OLT"/>
    <s v="BIERUŃ"/>
    <s v="Relacja: SBL1.MD126 - PERYFERYJNA 7"/>
    <s v="ND"/>
  </r>
  <r>
    <x v="540"/>
    <s v="BIERUŃ"/>
    <s v="WSPÓLNA"/>
    <n v="12"/>
    <n v="1"/>
    <n v="0"/>
    <s v="napowietrzne"/>
    <s v="SBL1.MD127"/>
    <n v="8"/>
    <n v="78"/>
    <x v="14"/>
    <s v="M.33.P"/>
    <s v="słup"/>
    <s v="SBL1"/>
    <s v="M.37.B"/>
    <s v="SBL1.OLT1/2/9"/>
    <s v=""/>
    <s v="punkt adresowy podstawowy"/>
    <e v="#N/A"/>
    <b v="1"/>
    <n v="1"/>
    <b v="1"/>
    <n v="78"/>
    <n v="0"/>
    <s v=""/>
    <s v="brak ciągłości do OLT"/>
    <s v="BIERUŃ"/>
    <s v="Relacja: SBL1.MD127 - WSPÓLNA 12"/>
    <s v="ND"/>
  </r>
  <r>
    <x v="541"/>
    <s v="BIERUŃ"/>
    <s v="WSPÓLNA"/>
    <n v="10"/>
    <n v="1"/>
    <n v="0"/>
    <s v="napowietrzne"/>
    <s v="SBL1.MD127"/>
    <n v="8"/>
    <n v="69"/>
    <x v="14"/>
    <s v="M.33.P"/>
    <s v="słup"/>
    <s v="SBL1"/>
    <s v="M.37.B"/>
    <s v="SBL1.OLT1/2/9"/>
    <s v=""/>
    <s v="punkt adresowy podstawowy"/>
    <e v="#N/A"/>
    <b v="1"/>
    <n v="1"/>
    <b v="1"/>
    <n v="69"/>
    <n v="0"/>
    <s v=""/>
    <s v="brak ciągłości do OLT"/>
    <s v="BIERUŃ"/>
    <s v="Relacja: SBL1.MD127 - WSPÓLNA 10"/>
    <s v="ND"/>
  </r>
  <r>
    <x v="542"/>
    <s v="BIERUŃ"/>
    <s v="WSPÓLNA"/>
    <n v="1"/>
    <n v="1"/>
    <n v="0"/>
    <s v="napowietrzne"/>
    <s v="SBL1.MD127"/>
    <n v="8"/>
    <n v="55"/>
    <x v="14"/>
    <s v="M.33.P"/>
    <s v="słup"/>
    <s v="SBL1"/>
    <s v="M.37.B"/>
    <s v="SBL1.OLT1/2/9"/>
    <s v=""/>
    <s v="punkt adresowy podstawowy"/>
    <e v="#N/A"/>
    <b v="1"/>
    <n v="1"/>
    <b v="1"/>
    <n v="55"/>
    <n v="0"/>
    <s v=""/>
    <s v="brak ciągłości do OLT"/>
    <s v="BIERUŃ"/>
    <s v="Relacja: SBL1.MD127 - WSPÓLNA 1"/>
    <s v="ND"/>
  </r>
  <r>
    <x v="543"/>
    <s v="BIERUŃ"/>
    <s v="WSPÓLNA"/>
    <n v="4"/>
    <n v="1"/>
    <n v="0"/>
    <s v="napowietrzne"/>
    <s v="SBL1.MD127"/>
    <n v="8"/>
    <n v="55"/>
    <x v="14"/>
    <s v="M.33.P"/>
    <s v="słup"/>
    <s v="SBL1"/>
    <s v="M.37.B"/>
    <s v="SBL1.OLT1/2/9"/>
    <s v=""/>
    <s v="punkt adresowy podstawowy"/>
    <e v="#N/A"/>
    <b v="1"/>
    <n v="1"/>
    <b v="1"/>
    <n v="55"/>
    <n v="0"/>
    <s v=""/>
    <s v="brak ciągłości do OLT"/>
    <s v="BIERUŃ"/>
    <s v="Relacja: SBL1.MD127 - WSPÓLNA 4"/>
    <s v="ND"/>
  </r>
  <r>
    <x v="544"/>
    <s v="BIERUŃ"/>
    <s v="WSPÓLNA"/>
    <n v="8"/>
    <n v="1"/>
    <n v="0"/>
    <s v="napowietrzne"/>
    <s v="SBL1.MD127"/>
    <n v="8"/>
    <n v="41"/>
    <x v="14"/>
    <s v="M.33.P"/>
    <s v="słup"/>
    <s v="SBL1"/>
    <s v="M.37.B"/>
    <s v="SBL1.OLT1/2/9"/>
    <s v=""/>
    <s v="punkt adresowy podstawowy"/>
    <e v="#N/A"/>
    <b v="1"/>
    <n v="1"/>
    <b v="1"/>
    <n v="41"/>
    <n v="0"/>
    <s v=""/>
    <s v="brak ciągłości do OLT"/>
    <s v="BIERUŃ"/>
    <s v="Relacja: SBL1.MD127 - WSPÓLNA 8"/>
    <s v="ND"/>
  </r>
  <r>
    <x v="545"/>
    <s v="BIERUŃ"/>
    <s v="WSPÓLNA"/>
    <n v="3"/>
    <n v="1"/>
    <n v="0"/>
    <s v="napowietrzne"/>
    <s v="SBL1.MD127"/>
    <n v="8"/>
    <n v="39"/>
    <x v="14"/>
    <s v="M.33.P"/>
    <s v="słup"/>
    <s v="SBL1"/>
    <s v="M.37.B"/>
    <s v="SBL1.OLT1/2/9"/>
    <s v=""/>
    <s v="punkt adresowy podstawowy"/>
    <e v="#N/A"/>
    <b v="1"/>
    <n v="1"/>
    <b v="1"/>
    <n v="39"/>
    <n v="0"/>
    <s v=""/>
    <s v="brak ciągłości do OLT"/>
    <s v="BIERUŃ"/>
    <s v="Relacja: SBL1.MD127 - WSPÓLNA 3"/>
    <s v="ND"/>
  </r>
  <r>
    <x v="546"/>
    <s v="BIERUŃ"/>
    <s v="WSPÓLNA"/>
    <n v="14"/>
    <n v="1"/>
    <n v="0"/>
    <s v="napowietrzne"/>
    <s v="SBL1.MD127"/>
    <n v="8"/>
    <n v="30"/>
    <x v="14"/>
    <s v="M.33.P"/>
    <s v="słup"/>
    <s v="SBL1"/>
    <s v="M.37.B"/>
    <s v="SBL1.OLT1/2/9"/>
    <s v=""/>
    <s v="punkt adresowy podstawowy"/>
    <e v="#N/A"/>
    <b v="1"/>
    <n v="1"/>
    <b v="1"/>
    <n v="30"/>
    <n v="0"/>
    <s v=""/>
    <s v="brak ciągłości do OLT"/>
    <s v="BIERUŃ"/>
    <s v="Relacja: SBL1.MD127 - WSPÓLNA 14"/>
    <s v="ND"/>
  </r>
  <r>
    <x v="547"/>
    <s v="BIERUŃ"/>
    <s v="WSPÓLNA"/>
    <n v="6"/>
    <n v="1"/>
    <n v="0"/>
    <s v="napowietrzne"/>
    <s v="SBL1.MD127"/>
    <n v="8"/>
    <n v="20"/>
    <x v="14"/>
    <s v="M.33.P"/>
    <s v="słup"/>
    <s v="SBL1"/>
    <s v="M.37.B"/>
    <s v="SBL1.OLT1/2/9"/>
    <s v=""/>
    <s v="punkt adresowy podstawowy"/>
    <e v="#N/A"/>
    <b v="1"/>
    <n v="1"/>
    <b v="1"/>
    <n v="20"/>
    <n v="0"/>
    <s v=""/>
    <s v="brak ciągłości do OLT"/>
    <s v="BIERUŃ"/>
    <s v="Relacja: SBL1.MD127 - WSPÓLNA 6"/>
    <s v="ND"/>
  </r>
  <r>
    <x v="548"/>
    <s v="BIERUŃ"/>
    <s v="WODNA"/>
    <n v="16"/>
    <n v="1"/>
    <n v="0"/>
    <s v="napowietrzne"/>
    <s v="SBL1.MD128"/>
    <n v="8"/>
    <n v="153"/>
    <x v="14"/>
    <s v="M.33.P"/>
    <s v="słup"/>
    <s v="SBL1"/>
    <s v="M.37.B"/>
    <s v="SBL1.OLT1/2/9"/>
    <s v=""/>
    <s v="punkt adresowy podstawowy"/>
    <e v="#N/A"/>
    <b v="1"/>
    <n v="1"/>
    <b v="1"/>
    <n v="153"/>
    <n v="0"/>
    <s v=""/>
    <s v="brak ciągłości do OLT"/>
    <s v="BIERUŃ"/>
    <s v="Relacja: SBL1.MD128 - WODNA 16"/>
    <s v="ND"/>
  </r>
  <r>
    <x v="549"/>
    <s v="BIERUŃ"/>
    <s v="WODNA"/>
    <n v="14"/>
    <n v="1"/>
    <n v="0"/>
    <s v="napowietrzne"/>
    <s v="SBL1.MD128"/>
    <n v="8"/>
    <n v="148"/>
    <x v="14"/>
    <s v="M.33.P"/>
    <s v="słup"/>
    <s v="SBL1"/>
    <s v="M.37.B"/>
    <s v="SBL1.OLT1/2/9"/>
    <s v=""/>
    <s v="punkt adresowy podstawowy"/>
    <e v="#N/A"/>
    <b v="1"/>
    <n v="1"/>
    <b v="1"/>
    <n v="148"/>
    <n v="0"/>
    <s v=""/>
    <s v="brak ciągłości do OLT"/>
    <s v="BIERUŃ"/>
    <s v="Relacja: SBL1.MD128 - WODNA 14"/>
    <s v="ND"/>
  </r>
  <r>
    <x v="550"/>
    <s v="BIERUŃ"/>
    <s v="WSPÓLNA"/>
    <n v="20"/>
    <n v="2"/>
    <n v="0"/>
    <s v="napowietrzne"/>
    <s v="SBL1.MD128"/>
    <n v="8"/>
    <n v="111"/>
    <x v="14"/>
    <s v="M.33.P"/>
    <s v="słup"/>
    <s v="SBL1"/>
    <s v="M.37.B"/>
    <s v="SBL1.OLT1/2/9"/>
    <s v=""/>
    <s v="punkt adresowy podstawowy"/>
    <e v="#N/A"/>
    <b v="1"/>
    <n v="2"/>
    <b v="1"/>
    <n v="111"/>
    <n v="0"/>
    <s v=""/>
    <s v="brak ciągłości do OLT"/>
    <s v="BIERUŃ"/>
    <s v="Relacja: SBL1.MD128 - WSPÓLNA 20"/>
    <s v="ND"/>
  </r>
  <r>
    <x v="551"/>
    <s v="BIERUŃ"/>
    <s v="WODNA"/>
    <n v="1"/>
    <n v="1"/>
    <n v="0"/>
    <s v="napowietrzne"/>
    <s v="SBL1.MD128"/>
    <n v="8"/>
    <n v="57"/>
    <x v="14"/>
    <s v="M.33.P"/>
    <s v="słup"/>
    <s v="SBL1"/>
    <s v="M.37.B"/>
    <s v="SBL1.OLT1/2/9"/>
    <s v=""/>
    <s v="punkt adresowy podstawowy"/>
    <e v="#N/A"/>
    <b v="1"/>
    <n v="1"/>
    <b v="1"/>
    <n v="57"/>
    <n v="0"/>
    <s v=""/>
    <s v="brak ciągłości do OLT"/>
    <s v="BIERUŃ"/>
    <s v="Relacja: SBL1.MD128 - WODNA 1"/>
    <s v="ND"/>
  </r>
  <r>
    <x v="552"/>
    <s v="BIERUŃ"/>
    <s v="WSPÓLNA"/>
    <s v="18A"/>
    <n v="1"/>
    <n v="0"/>
    <s v="napowietrzne"/>
    <s v="SBL1.MD128"/>
    <n v="8"/>
    <n v="57"/>
    <x v="14"/>
    <s v="M.33.P"/>
    <s v="słup"/>
    <s v="SBL1"/>
    <s v="M.37.B"/>
    <s v="SBL1.OLT1/2/9"/>
    <s v=""/>
    <s v="punkt adresowy podstawowy"/>
    <e v="#N/A"/>
    <b v="1"/>
    <n v="1"/>
    <b v="1"/>
    <n v="57"/>
    <n v="0"/>
    <s v=""/>
    <s v="brak ciągłości do OLT"/>
    <s v="BIERUŃ"/>
    <s v="Relacja: SBL1.MD128 - WSPÓLNA 18A"/>
    <s v="ND"/>
  </r>
  <r>
    <x v="553"/>
    <s v="BIERUŃ"/>
    <s v="WSPÓLNA"/>
    <n v="16"/>
    <n v="1"/>
    <n v="0"/>
    <s v="napowietrzne"/>
    <s v="SBL1.MD128"/>
    <n v="8"/>
    <n v="33"/>
    <x v="14"/>
    <s v="M.33.P"/>
    <s v="słup"/>
    <s v="SBL1"/>
    <s v="M.37.B"/>
    <s v="SBL1.OLT1/2/9"/>
    <s v=""/>
    <s v="punkt adresowy podstawowy"/>
    <e v="#N/A"/>
    <b v="1"/>
    <n v="1"/>
    <b v="1"/>
    <n v="33"/>
    <n v="0"/>
    <s v=""/>
    <s v="brak ciągłości do OLT"/>
    <s v="BIERUŃ"/>
    <s v="Relacja: SBL1.MD128 - WSPÓLNA 16"/>
    <s v="ND"/>
  </r>
  <r>
    <x v="554"/>
    <s v="BIERUŃ"/>
    <s v="WSPÓLNA"/>
    <n v="7"/>
    <n v="1"/>
    <n v="0"/>
    <s v="napowietrzne"/>
    <s v="SBL1.MD128"/>
    <n v="8"/>
    <n v="26"/>
    <x v="14"/>
    <s v="M.33.P"/>
    <s v="słup"/>
    <s v="SBL1"/>
    <s v="M.37.B"/>
    <s v="SBL1.OLT1/2/9"/>
    <s v=""/>
    <s v="punkt adresowy podstawowy"/>
    <e v="#N/A"/>
    <b v="1"/>
    <n v="1"/>
    <b v="1"/>
    <n v="26"/>
    <n v="0"/>
    <s v=""/>
    <s v="brak ciągłości do OLT"/>
    <s v="BIERUŃ"/>
    <s v="Relacja: SBL1.MD128 - WSPÓLNA 7"/>
    <s v="ND"/>
  </r>
  <r>
    <x v="555"/>
    <s v="BIERUŃ"/>
    <s v="WSPÓLNA"/>
    <n v="22"/>
    <n v="1"/>
    <n v="0"/>
    <s v="napowietrzne"/>
    <s v="SBL1.MD129"/>
    <n v="4"/>
    <n v="86"/>
    <x v="14"/>
    <s v="M.33.P"/>
    <s v="słup"/>
    <s v="SBL1"/>
    <s v="M.37.B"/>
    <s v="SBL1.OLT1/2/9"/>
    <s v=""/>
    <s v="punkt adresowy podstawowy"/>
    <e v="#N/A"/>
    <b v="1"/>
    <n v="1"/>
    <b v="1"/>
    <n v="86"/>
    <n v="0"/>
    <s v=""/>
    <s v="brak ciągłości do OLT"/>
    <s v="BIERUŃ"/>
    <s v="Relacja: SBL1.MD129 - WSPÓLNA 22"/>
    <s v="ND"/>
  </r>
  <r>
    <x v="556"/>
    <s v="BIERUŃ"/>
    <s v="WSPÓLNA"/>
    <n v="24"/>
    <n v="1"/>
    <n v="0"/>
    <s v="napowietrzne"/>
    <s v="SBL1.MD129"/>
    <n v="4"/>
    <n v="58"/>
    <x v="14"/>
    <s v="M.33.P"/>
    <s v="słup"/>
    <s v="SBL1"/>
    <s v="M.37.B"/>
    <s v="SBL1.OLT1/2/9"/>
    <s v=""/>
    <s v="punkt adresowy podstawowy"/>
    <e v="#N/A"/>
    <b v="1"/>
    <n v="1"/>
    <b v="1"/>
    <n v="58"/>
    <n v="0"/>
    <s v=""/>
    <s v="brak ciągłości do OLT"/>
    <s v="BIERUŃ"/>
    <s v="Relacja: SBL1.MD129 - WSPÓLNA 24"/>
    <s v="ND"/>
  </r>
  <r>
    <x v="557"/>
    <s v="BIERUŃ"/>
    <s v="WSPÓLNA"/>
    <s v="7F"/>
    <n v="1"/>
    <n v="0"/>
    <s v="napowietrzne"/>
    <s v="SBL1.MD129"/>
    <n v="4"/>
    <n v="46"/>
    <x v="14"/>
    <s v="M.33.P"/>
    <s v="słup"/>
    <s v="SBL1"/>
    <s v="M.37.B"/>
    <s v="SBL1.OLT1/2/9"/>
    <s v=""/>
    <s v="punkt adresowy podstawowy"/>
    <e v="#N/A"/>
    <b v="1"/>
    <n v="1"/>
    <b v="1"/>
    <n v="46"/>
    <n v="0"/>
    <s v=""/>
    <s v="brak ciągłości do OLT"/>
    <s v="BIERUŃ"/>
    <s v="Relacja: SBL1.MD129 - WSPÓLNA 7F"/>
    <s v="ND"/>
  </r>
  <r>
    <x v="558"/>
    <s v="BIERUŃ"/>
    <s v="WSPÓLNA"/>
    <n v="26"/>
    <n v="1"/>
    <n v="0"/>
    <s v="napowietrzne"/>
    <s v="SBL1.MD129"/>
    <n v="4"/>
    <n v="31"/>
    <x v="14"/>
    <s v="M.33.P"/>
    <s v="słup"/>
    <s v="SBL1"/>
    <s v="M.37.B"/>
    <s v="SBL1.OLT1/2/9"/>
    <s v=""/>
    <s v="punkt adresowy podstawowy"/>
    <e v="#N/A"/>
    <b v="1"/>
    <n v="1"/>
    <b v="1"/>
    <n v="31"/>
    <n v="0"/>
    <s v=""/>
    <s v="brak ciągłości do OLT"/>
    <s v="BIERUŃ"/>
    <s v="Relacja: SBL1.MD129 - WSPÓLNA 26"/>
    <s v="ND"/>
  </r>
  <r>
    <x v="559"/>
    <s v="BIERUŃ"/>
    <s v="DOJAZDOWA"/>
    <n v="9"/>
    <n v="1"/>
    <n v="0"/>
    <s v="napowietrzne"/>
    <s v="SBL1.MD130"/>
    <n v="5"/>
    <n v="55"/>
    <x v="14"/>
    <s v="M.33.P"/>
    <s v="słup"/>
    <s v="SBL1"/>
    <s v="M.37.B"/>
    <s v="SBL1.OLT1/2/9"/>
    <s v=""/>
    <s v="punkt adresowy podstawowy"/>
    <e v="#N/A"/>
    <b v="1"/>
    <n v="1"/>
    <b v="1"/>
    <n v="55"/>
    <n v="0"/>
    <s v=""/>
    <s v="brak ciągłości do OLT"/>
    <s v="BIERUŃ"/>
    <s v="Relacja: SBL1.MD130 - DOJAZDOWA 9"/>
    <s v="ND"/>
  </r>
  <r>
    <x v="560"/>
    <s v="BIERUŃ"/>
    <s v="DOJAZDOWA"/>
    <n v="3"/>
    <n v="1"/>
    <n v="0"/>
    <s v="napowietrzne"/>
    <s v="SBL1.MD130"/>
    <n v="5"/>
    <n v="54"/>
    <x v="14"/>
    <s v="M.33.P"/>
    <s v="słup"/>
    <s v="SBL1"/>
    <s v="M.37.B"/>
    <s v="SBL1.OLT1/2/9"/>
    <s v=""/>
    <s v="punkt adresowy podstawowy"/>
    <e v="#N/A"/>
    <b v="1"/>
    <n v="1"/>
    <b v="1"/>
    <n v="54"/>
    <n v="0"/>
    <s v=""/>
    <s v="brak ciągłości do OLT"/>
    <s v="BIERUŃ"/>
    <s v="Relacja: SBL1.MD130 - DOJAZDOWA 3"/>
    <s v="ND"/>
  </r>
  <r>
    <x v="561"/>
    <s v="BIERUŃ"/>
    <s v="DOJAZDOWA"/>
    <n v="5"/>
    <n v="1"/>
    <n v="0"/>
    <s v="napowietrzne"/>
    <s v="SBL1.MD130"/>
    <n v="5"/>
    <n v="36"/>
    <x v="14"/>
    <s v="M.33.P"/>
    <s v="słup"/>
    <s v="SBL1"/>
    <s v="M.37.B"/>
    <s v="SBL1.OLT1/2/9"/>
    <s v=""/>
    <s v="punkt adresowy podstawowy"/>
    <e v="#N/A"/>
    <b v="1"/>
    <n v="1"/>
    <b v="1"/>
    <n v="36"/>
    <n v="0"/>
    <s v=""/>
    <s v="brak ciągłości do OLT"/>
    <s v="BIERUŃ"/>
    <s v="Relacja: SBL1.MD130 - DOJAZDOWA 5"/>
    <s v="ND"/>
  </r>
  <r>
    <x v="562"/>
    <s v="BIERUŃ"/>
    <s v="DOJAZDOWA"/>
    <n v="7"/>
    <n v="1"/>
    <n v="0"/>
    <s v="napowietrzne"/>
    <s v="SBL1.MD130"/>
    <n v="5"/>
    <n v="38"/>
    <x v="14"/>
    <s v="M.33.P"/>
    <s v="słup"/>
    <s v="SBL1"/>
    <s v="M.37.B"/>
    <s v="SBL1.OLT1/2/9"/>
    <s v=""/>
    <s v="punkt adresowy podstawowy"/>
    <e v="#N/A"/>
    <b v="1"/>
    <n v="1"/>
    <b v="1"/>
    <n v="38"/>
    <n v="0"/>
    <s v=""/>
    <s v="brak ciągłości do OLT"/>
    <s v="BIERUŃ"/>
    <s v="Relacja: SBL1.MD130 - DOJAZDOWA 7"/>
    <s v="ND"/>
  </r>
  <r>
    <x v="563"/>
    <s v="BIERUŃ"/>
    <s v="DOJAZDOWA"/>
    <n v="2"/>
    <n v="1"/>
    <n v="0"/>
    <s v="napowietrzne"/>
    <s v="SBL1.MD130"/>
    <n v="5"/>
    <n v="28"/>
    <x v="14"/>
    <s v="M.33.P"/>
    <s v="słup"/>
    <s v="SBL1"/>
    <s v="M.37.B"/>
    <s v="SBL1.OLT1/2/9"/>
    <s v=""/>
    <s v="punkt adresowy podstawowy"/>
    <e v="#N/A"/>
    <b v="1"/>
    <n v="1"/>
    <b v="1"/>
    <n v="28"/>
    <n v="0"/>
    <s v=""/>
    <s v="brak ciągłości do OLT"/>
    <s v="BIERUŃ"/>
    <s v="Relacja: SBL1.MD130 - DOJAZDOWA 2"/>
    <s v="ND"/>
  </r>
  <r>
    <x v="564"/>
    <s v="BIERUŃ"/>
    <s v="TURYSTYCZNA"/>
    <n v="22"/>
    <n v="1"/>
    <n v="0"/>
    <s v="napowietrzne"/>
    <s v="SBL1.MD131"/>
    <n v="6"/>
    <n v="160"/>
    <x v="14"/>
    <s v="M.33.P"/>
    <s v="słup"/>
    <s v="SBL1"/>
    <s v="M.37.B"/>
    <s v="SBL1.OLT1/2/9"/>
    <s v=""/>
    <s v="punkt adresowy podstawowy"/>
    <e v="#N/A"/>
    <b v="1"/>
    <n v="1"/>
    <b v="1"/>
    <n v="160"/>
    <n v="0"/>
    <s v=""/>
    <s v="brak ciągłości do OLT"/>
    <s v="BIERUŃ"/>
    <s v="Relacja: SBL1.MD131 - TURYSTYCZNA 22"/>
    <s v="ND"/>
  </r>
  <r>
    <x v="565"/>
    <s v="BIERUŃ"/>
    <s v="TURYSTYCZNA"/>
    <n v="9"/>
    <n v="1"/>
    <n v="0"/>
    <s v="napowietrzne"/>
    <s v="SBL1.MD131"/>
    <n v="6"/>
    <n v="143"/>
    <x v="14"/>
    <s v="M.33.P"/>
    <s v="słup"/>
    <s v="SBL1"/>
    <s v="M.37.B"/>
    <s v="SBL1.OLT1/2/9"/>
    <s v=""/>
    <s v="punkt adresowy podstawowy"/>
    <e v="#N/A"/>
    <b v="1"/>
    <n v="1"/>
    <b v="1"/>
    <n v="143"/>
    <n v="0"/>
    <s v=""/>
    <s v="brak ciągłości do OLT"/>
    <s v="BIERUŃ"/>
    <s v="Relacja: SBL1.MD131 - TURYSTYCZNA 9"/>
    <s v="ND"/>
  </r>
  <r>
    <x v="566"/>
    <s v="BIERUŃ"/>
    <s v="DOJAZDOWA"/>
    <n v="10"/>
    <n v="1"/>
    <n v="0"/>
    <s v="napowietrzne"/>
    <s v="SBL1.MD131"/>
    <n v="6"/>
    <n v="113"/>
    <x v="14"/>
    <s v="M.33.P"/>
    <s v="słup"/>
    <s v="SBL1"/>
    <s v="M.37.B"/>
    <s v="SBL1.OLT1/2/9"/>
    <s v=""/>
    <s v="punkt adresowy podstawowy"/>
    <e v="#N/A"/>
    <b v="1"/>
    <n v="1"/>
    <b v="1"/>
    <n v="113"/>
    <n v="0"/>
    <s v=""/>
    <s v="brak ciągłości do OLT"/>
    <s v="BIERUŃ"/>
    <s v="Relacja: SBL1.MD131 - DOJAZDOWA 10"/>
    <s v="ND"/>
  </r>
  <r>
    <x v="567"/>
    <s v="BIERUŃ"/>
    <s v="TURYSTYCZNA"/>
    <n v="16"/>
    <n v="1"/>
    <n v="0"/>
    <s v="napowietrzne"/>
    <s v="SBL1.MD131"/>
    <n v="6"/>
    <n v="85"/>
    <x v="14"/>
    <s v="M.33.P"/>
    <s v="słup"/>
    <s v="SBL1"/>
    <s v="M.37.B"/>
    <s v="SBL1.OLT1/2/9"/>
    <s v=""/>
    <s v="punkt adresowy podstawowy"/>
    <e v="#N/A"/>
    <b v="1"/>
    <n v="1"/>
    <b v="1"/>
    <n v="85"/>
    <n v="0"/>
    <s v=""/>
    <s v="brak ciągłości do OLT"/>
    <s v="BIERUŃ"/>
    <s v="Relacja: SBL1.MD131 - TURYSTYCZNA 16"/>
    <s v="ND"/>
  </r>
  <r>
    <x v="568"/>
    <s v="BIERUŃ"/>
    <s v="TURYSTYCZNA"/>
    <n v="18"/>
    <n v="1"/>
    <n v="0"/>
    <s v="napowietrzne"/>
    <s v="SBL1.MD131"/>
    <n v="6"/>
    <n v="45"/>
    <x v="14"/>
    <s v="M.33.P"/>
    <s v="słup"/>
    <s v="SBL1"/>
    <s v="M.37.B"/>
    <s v="SBL1.OLT1/2/9"/>
    <s v=""/>
    <s v="punkt adresowy podstawowy"/>
    <e v="#N/A"/>
    <b v="1"/>
    <n v="1"/>
    <b v="1"/>
    <n v="45"/>
    <n v="0"/>
    <s v=""/>
    <s v="brak ciągłości do OLT"/>
    <s v="BIERUŃ"/>
    <s v="Relacja: SBL1.MD131 - TURYSTYCZNA 18"/>
    <s v="ND"/>
  </r>
  <r>
    <x v="569"/>
    <s v="BIERUŃ"/>
    <s v="TURYSTYCZNA"/>
    <n v="5"/>
    <n v="1"/>
    <n v="0"/>
    <s v="napowietrzne"/>
    <s v="SBL1.MD131"/>
    <n v="6"/>
    <n v="38"/>
    <x v="14"/>
    <s v="M.33.P"/>
    <s v="słup"/>
    <s v="SBL1"/>
    <s v="M.37.B"/>
    <s v="SBL1.OLT1/2/9"/>
    <s v=""/>
    <s v="punkt adresowy podstawowy"/>
    <e v="#N/A"/>
    <b v="1"/>
    <n v="1"/>
    <b v="1"/>
    <n v="38"/>
    <n v="0"/>
    <s v=""/>
    <s v="brak ciągłości do OLT"/>
    <s v="BIERUŃ"/>
    <s v="Relacja: SBL1.MD131 - TURYSTYCZNA 5"/>
    <s v="ND"/>
  </r>
  <r>
    <x v="570"/>
    <s v="BIERUŃ"/>
    <s v="POTOKOWA"/>
    <n v="8"/>
    <n v="1"/>
    <n v="0"/>
    <s v="napowietrzne"/>
    <s v="SBL1.MD132"/>
    <n v="5"/>
    <n v="63"/>
    <x v="14"/>
    <s v="M.33.P"/>
    <s v="słup"/>
    <s v="SBL1"/>
    <s v="M.37.B"/>
    <s v="SBL1.OLT1/2/9"/>
    <s v=""/>
    <s v="punkt adresowy podstawowy"/>
    <e v="#N/A"/>
    <b v="1"/>
    <n v="1"/>
    <b v="1"/>
    <n v="63"/>
    <n v="0"/>
    <s v=""/>
    <s v="brak ciągłości do OLT"/>
    <s v="BIERUŃ"/>
    <s v="Relacja: SBL1.MD132 - POTOKOWA 8"/>
    <s v="ND"/>
  </r>
  <r>
    <x v="571"/>
    <s v="BIERUŃ"/>
    <s v="POTOKOWA"/>
    <n v="10"/>
    <n v="1"/>
    <n v="0"/>
    <s v="napowietrzne"/>
    <s v="SBL1.MD132"/>
    <n v="5"/>
    <n v="37"/>
    <x v="14"/>
    <s v="M.33.P"/>
    <s v="słup"/>
    <s v="SBL1"/>
    <s v="M.37.B"/>
    <s v="SBL1.OLT1/2/9"/>
    <s v=""/>
    <s v="punkt adresowy podstawowy"/>
    <e v="#N/A"/>
    <b v="1"/>
    <n v="1"/>
    <b v="1"/>
    <n v="37"/>
    <n v="0"/>
    <s v=""/>
    <s v="brak ciągłości do OLT"/>
    <s v="BIERUŃ"/>
    <s v="Relacja: SBL1.MD132 - POTOKOWA 10"/>
    <s v="ND"/>
  </r>
  <r>
    <x v="572"/>
    <s v="BIERUŃ"/>
    <s v="POTOKOWA"/>
    <n v="3"/>
    <n v="2"/>
    <n v="0"/>
    <s v="napowietrzne"/>
    <s v="SBL1.MD132"/>
    <n v="5"/>
    <n v="34"/>
    <x v="14"/>
    <s v="M.33.P"/>
    <s v="słup"/>
    <s v="SBL1"/>
    <s v="M.37.B"/>
    <s v="SBL1.OLT1/2/9"/>
    <s v=""/>
    <s v="punkt adresowy podstawowy"/>
    <e v="#N/A"/>
    <b v="1"/>
    <n v="2"/>
    <b v="1"/>
    <n v="34"/>
    <n v="0"/>
    <s v=""/>
    <s v="brak ciągłości do OLT"/>
    <s v="BIERUŃ"/>
    <s v="Relacja: SBL1.MD132 - POTOKOWA 3"/>
    <s v="ND"/>
  </r>
  <r>
    <x v="573"/>
    <s v="BIERUŃ"/>
    <s v="POTOKOWA"/>
    <n v="12"/>
    <n v="1"/>
    <n v="0"/>
    <s v="napowietrzne"/>
    <s v="SBL1.MD132"/>
    <n v="5"/>
    <n v="39"/>
    <x v="14"/>
    <s v="M.33.P"/>
    <s v="słup"/>
    <s v="SBL1"/>
    <s v="M.37.B"/>
    <s v="SBL1.OLT1/2/9"/>
    <s v=""/>
    <s v="punkt adresowy podstawowy"/>
    <e v="#N/A"/>
    <b v="1"/>
    <n v="1"/>
    <b v="1"/>
    <n v="39"/>
    <n v="0"/>
    <s v=""/>
    <s v="brak ciągłości do OLT"/>
    <s v="BIERUŃ"/>
    <s v="Relacja: SBL1.MD132 - POTOKOWA 12"/>
    <s v="ND"/>
  </r>
  <r>
    <x v="574"/>
    <s v="BIERUŃ"/>
    <s v="WSPÓLNA"/>
    <n v="11"/>
    <n v="2"/>
    <n v="0"/>
    <s v="napowietrzne"/>
    <s v="SBL1.MD133"/>
    <n v="2"/>
    <n v="116"/>
    <x v="14"/>
    <s v="M.33.P"/>
    <s v="słup"/>
    <s v="SBL1"/>
    <s v="M.37.B"/>
    <s v="SBL1.OLT1/2/9"/>
    <s v=""/>
    <s v="punkt adresowy podstawowy"/>
    <e v="#N/A"/>
    <b v="1"/>
    <n v="2"/>
    <b v="1"/>
    <n v="116"/>
    <n v="0"/>
    <s v=""/>
    <s v="brak ciągłości do OLT"/>
    <s v="BIERUŃ"/>
    <s v="Relacja: SBL1.MD133 - WSPÓLNA 11"/>
    <s v="ND"/>
  </r>
  <r>
    <x v="575"/>
    <s v="BIERUŃ"/>
    <s v="PERYFERYJNA"/>
    <s v="11B"/>
    <n v="1"/>
    <n v="0"/>
    <s v="napowietrzne"/>
    <s v="SBL1.MD134"/>
    <n v="7"/>
    <n v="113"/>
    <x v="14"/>
    <s v="M.33.P"/>
    <s v="słup"/>
    <s v="SBL1"/>
    <s v="M.37.B"/>
    <s v="SBL1.OLT1/2/8"/>
    <s v=""/>
    <s v="punkt adresowy podstawowy"/>
    <e v="#N/A"/>
    <b v="1"/>
    <n v="1"/>
    <b v="1"/>
    <n v="113"/>
    <n v="0"/>
    <s v=""/>
    <s v="brak ciągłości do OLT"/>
    <s v="BIERUŃ"/>
    <s v="Relacja: SBL1.MD134 - PERYFERYJNA 11B"/>
    <s v="ND"/>
  </r>
  <r>
    <x v="576"/>
    <s v="BIERUŃ"/>
    <s v="PERYFERYJNA"/>
    <n v="26"/>
    <n v="1"/>
    <n v="0"/>
    <s v="napowietrzne"/>
    <s v="SBL1.MD134"/>
    <n v="7"/>
    <n v="93"/>
    <x v="14"/>
    <s v="M.33.P"/>
    <s v="słup"/>
    <s v="SBL1"/>
    <s v="M.37.B"/>
    <s v="SBL1.OLT1/2/8"/>
    <s v=""/>
    <s v="punkt adresowy podstawowy"/>
    <e v="#N/A"/>
    <b v="1"/>
    <n v="1"/>
    <b v="1"/>
    <n v="93"/>
    <n v="0"/>
    <s v=""/>
    <s v="brak ciągłości do OLT"/>
    <s v="BIERUŃ"/>
    <s v="Relacja: SBL1.MD134 - PERYFERYJNA 26"/>
    <s v="ND"/>
  </r>
  <r>
    <x v="577"/>
    <s v="BIERUŃ"/>
    <s v="PERYFERYJNA"/>
    <n v="16"/>
    <n v="1"/>
    <n v="0"/>
    <s v="napowietrzne"/>
    <s v="SBL1.MD134"/>
    <n v="7"/>
    <n v="79"/>
    <x v="14"/>
    <s v="M.33.P"/>
    <s v="słup"/>
    <s v="SBL1"/>
    <s v="M.37.B"/>
    <s v="SBL1.OLT1/2/8"/>
    <s v=""/>
    <s v="punkt adresowy podstawowy"/>
    <e v="#N/A"/>
    <b v="1"/>
    <n v="1"/>
    <b v="1"/>
    <n v="79"/>
    <n v="0"/>
    <s v=""/>
    <s v="brak ciągłości do OLT"/>
    <s v="BIERUŃ"/>
    <s v="Relacja: SBL1.MD134 - PERYFERYJNA 16"/>
    <s v="ND"/>
  </r>
  <r>
    <x v="578"/>
    <s v="BIERUŃ"/>
    <s v="PERYFERYJNA"/>
    <n v="15"/>
    <n v="1"/>
    <n v="0"/>
    <s v="napowietrzne"/>
    <s v="SBL1.MD134"/>
    <n v="7"/>
    <n v="76"/>
    <x v="14"/>
    <s v="M.33.P"/>
    <s v="słup"/>
    <s v="SBL1"/>
    <s v="M.37.B"/>
    <s v="SBL1.OLT1/2/8"/>
    <s v=""/>
    <s v="punkt adresowy podstawowy"/>
    <e v="#N/A"/>
    <b v="1"/>
    <n v="1"/>
    <b v="1"/>
    <n v="76"/>
    <n v="0"/>
    <s v=""/>
    <s v="brak ciągłości do OLT"/>
    <s v="BIERUŃ"/>
    <s v="Relacja: SBL1.MD134 - PERYFERYJNA 15"/>
    <s v="ND"/>
  </r>
  <r>
    <x v="579"/>
    <s v="BIERUŃ"/>
    <s v="PERYFERYJNA"/>
    <n v="24"/>
    <n v="1"/>
    <n v="0"/>
    <s v="napowietrzne"/>
    <s v="SBL1.MD134"/>
    <n v="7"/>
    <n v="71"/>
    <x v="14"/>
    <s v="M.33.P"/>
    <s v="słup"/>
    <s v="SBL1"/>
    <s v="M.37.B"/>
    <s v="SBL1.OLT1/2/8"/>
    <s v=""/>
    <s v="punkt adresowy podstawowy"/>
    <e v="#N/A"/>
    <b v="1"/>
    <n v="1"/>
    <b v="1"/>
    <n v="71"/>
    <n v="0"/>
    <s v=""/>
    <s v="brak ciągłości do OLT"/>
    <s v="BIERUŃ"/>
    <s v="Relacja: SBL1.MD134 - PERYFERYJNA 24"/>
    <s v="ND"/>
  </r>
  <r>
    <x v="580"/>
    <s v="BIERUŃ"/>
    <s v="PERYFERYJNA"/>
    <n v="20"/>
    <n v="1"/>
    <n v="0"/>
    <s v="napowietrzne"/>
    <s v="SBL1.MD134"/>
    <n v="7"/>
    <n v="28"/>
    <x v="14"/>
    <s v="M.33.P"/>
    <s v="słup"/>
    <s v="SBL1"/>
    <s v="M.37.B"/>
    <s v="SBL1.OLT1/2/8"/>
    <s v=""/>
    <s v="punkt adresowy podstawowy"/>
    <e v="#N/A"/>
    <b v="1"/>
    <n v="1"/>
    <b v="1"/>
    <n v="28"/>
    <n v="0"/>
    <s v=""/>
    <s v="brak ciągłości do OLT"/>
    <s v="BIERUŃ"/>
    <s v="Relacja: SBL1.MD134 - PERYFERYJNA 20"/>
    <s v="ND"/>
  </r>
  <r>
    <x v="581"/>
    <s v="BIERUŃ"/>
    <s v="PERYFERYJNA"/>
    <n v="22"/>
    <n v="1"/>
    <n v="0"/>
    <s v="napowietrzne"/>
    <s v="SBL1.MD134"/>
    <n v="7"/>
    <n v="26"/>
    <x v="14"/>
    <s v="M.33.P"/>
    <s v="słup"/>
    <s v="SBL1"/>
    <s v="M.37.B"/>
    <s v="SBL1.OLT1/2/8"/>
    <s v=""/>
    <s v="punkt adresowy podstawowy"/>
    <e v="#N/A"/>
    <b v="1"/>
    <n v="1"/>
    <b v="1"/>
    <n v="26"/>
    <n v="0"/>
    <s v=""/>
    <s v="brak ciągłości do OLT"/>
    <s v="BIERUŃ"/>
    <s v="Relacja: SBL1.MD134 - PERYFERYJNA 22"/>
    <s v="ND"/>
  </r>
  <r>
    <x v="582"/>
    <s v="BIERUŃ"/>
    <s v="DĘBOWA"/>
    <n v="11"/>
    <n v="2"/>
    <n v="0"/>
    <s v="napowietrzne"/>
    <s v="SBL1.MD135"/>
    <n v="7"/>
    <n v="134"/>
    <x v="14"/>
    <s v="M.33.P"/>
    <s v="słup"/>
    <s v="SBL1"/>
    <s v="M.37.B"/>
    <s v="SBL1.OLT1/2/8"/>
    <s v=""/>
    <s v="punkt adresowy podstawowy"/>
    <e v="#N/A"/>
    <b v="1"/>
    <n v="2"/>
    <b v="1"/>
    <n v="134"/>
    <n v="0"/>
    <s v=""/>
    <s v="brak ciągłości do OLT"/>
    <s v="BIERUŃ"/>
    <s v="Relacja: SBL1.MD135 - DĘBOWA 11"/>
    <s v="ND"/>
  </r>
  <r>
    <x v="583"/>
    <s v="BIERUŃ"/>
    <s v="DĘBOWA"/>
    <n v="15"/>
    <n v="1"/>
    <n v="0"/>
    <s v="napowietrzne"/>
    <s v="SBL1.MD135"/>
    <n v="7"/>
    <n v="66"/>
    <x v="14"/>
    <s v="M.33.P"/>
    <s v="słup"/>
    <s v="SBL1"/>
    <s v="M.37.B"/>
    <s v="SBL1.OLT1/2/8"/>
    <s v=""/>
    <s v="punkt adresowy podstawowy"/>
    <e v="#N/A"/>
    <b v="1"/>
    <n v="1"/>
    <b v="1"/>
    <n v="66"/>
    <n v="0"/>
    <s v=""/>
    <s v="brak ciągłości do OLT"/>
    <s v="BIERUŃ"/>
    <s v="Relacja: SBL1.MD135 - DĘBOWA 15"/>
    <s v="ND"/>
  </r>
  <r>
    <x v="584"/>
    <s v="BIERUŃ"/>
    <s v="PERYFERYJNA"/>
    <n v="17"/>
    <n v="1"/>
    <n v="0"/>
    <s v="napowietrzne"/>
    <s v="SBL1.MD135"/>
    <n v="7"/>
    <n v="63"/>
    <x v="14"/>
    <s v="M.33.P"/>
    <s v="słup"/>
    <s v="SBL1"/>
    <s v="M.37.B"/>
    <s v="SBL1.OLT1/2/8"/>
    <s v=""/>
    <s v="punkt adresowy podstawowy"/>
    <e v="#N/A"/>
    <b v="1"/>
    <n v="1"/>
    <b v="1"/>
    <n v="63"/>
    <n v="0"/>
    <s v=""/>
    <s v="brak ciągłości do OLT"/>
    <s v="BIERUŃ"/>
    <s v="Relacja: SBL1.MD135 - PERYFERYJNA 17"/>
    <s v="ND"/>
  </r>
  <r>
    <x v="585"/>
    <s v="BIERUŃ"/>
    <s v="DĘBOWA"/>
    <n v="7"/>
    <n v="1"/>
    <n v="0"/>
    <s v="napowietrzne"/>
    <s v="SBL1.MD135"/>
    <n v="7"/>
    <n v="59"/>
    <x v="14"/>
    <s v="M.33.P"/>
    <s v="słup"/>
    <s v="SBL1"/>
    <s v="M.37.B"/>
    <s v="SBL1.OLT1/2/8"/>
    <s v=""/>
    <s v="punkt adresowy podstawowy"/>
    <e v="#N/A"/>
    <b v="1"/>
    <n v="1"/>
    <b v="1"/>
    <n v="59"/>
    <n v="0"/>
    <s v=""/>
    <s v="brak ciągłości do OLT"/>
    <s v="BIERUŃ"/>
    <s v="Relacja: SBL1.MD135 - DĘBOWA 7"/>
    <s v="ND"/>
  </r>
  <r>
    <x v="586"/>
    <s v="BIERUŃ"/>
    <s v="DĘBOWA"/>
    <n v="14"/>
    <n v="1"/>
    <n v="0"/>
    <s v="napowietrzne"/>
    <s v="SBL1.MD135"/>
    <n v="7"/>
    <n v="52"/>
    <x v="14"/>
    <s v="M.33.P"/>
    <s v="słup"/>
    <s v="SBL1"/>
    <s v="M.37.B"/>
    <s v="SBL1.OLT1/2/8"/>
    <s v=""/>
    <s v="punkt adresowy podstawowy"/>
    <e v="#N/A"/>
    <b v="1"/>
    <n v="1"/>
    <b v="1"/>
    <n v="52"/>
    <n v="0"/>
    <s v=""/>
    <s v="brak ciągłości do OLT"/>
    <s v="BIERUŃ"/>
    <s v="Relacja: SBL1.MD135 - DĘBOWA 14"/>
    <s v="ND"/>
  </r>
  <r>
    <x v="587"/>
    <s v="BIERUŃ"/>
    <s v="DĘBOWA"/>
    <n v="9"/>
    <n v="1"/>
    <n v="0"/>
    <s v="napowietrzne"/>
    <s v="SBL1.MD135"/>
    <n v="7"/>
    <n v="33"/>
    <x v="14"/>
    <s v="M.33.P"/>
    <s v="słup"/>
    <s v="SBL1"/>
    <s v="M.37.B"/>
    <s v="SBL1.OLT1/2/8"/>
    <s v=""/>
    <s v="punkt adresowy podstawowy"/>
    <e v="#N/A"/>
    <b v="1"/>
    <n v="1"/>
    <b v="1"/>
    <n v="33"/>
    <n v="0"/>
    <s v=""/>
    <s v="brak ciągłości do OLT"/>
    <s v="BIERUŃ"/>
    <s v="Relacja: SBL1.MD135 - DĘBOWA 9"/>
    <s v="ND"/>
  </r>
  <r>
    <x v="588"/>
    <s v="BIERUŃ"/>
    <s v="DĘBOWA"/>
    <n v="1"/>
    <n v="2"/>
    <n v="0"/>
    <s v="napowietrzne"/>
    <s v="SBL1.MD136"/>
    <n v="7"/>
    <n v="205"/>
    <x v="14"/>
    <s v="M.33.P"/>
    <s v="słup"/>
    <s v="SBL1"/>
    <s v="M.37.B"/>
    <s v="SBL1.OLT1/2/9"/>
    <s v=""/>
    <s v="punkt adresowy podstawowy"/>
    <e v="#N/A"/>
    <b v="1"/>
    <n v="2"/>
    <b v="1"/>
    <n v="205"/>
    <n v="0"/>
    <s v=""/>
    <s v="brak ciągłości do OLT"/>
    <s v="BIERUŃ"/>
    <s v="Relacja: SBL1.MD136 - DĘBOWA 1"/>
    <s v="ND"/>
  </r>
  <r>
    <x v="589"/>
    <s v="BIERUŃ"/>
    <s v="DĘBOWA"/>
    <n v="6"/>
    <n v="1"/>
    <n v="0"/>
    <s v="napowietrzne"/>
    <s v="SBL1.MD136"/>
    <n v="7"/>
    <n v="74"/>
    <x v="14"/>
    <s v="M.33.P"/>
    <s v="słup"/>
    <s v="SBL1"/>
    <s v="M.37.B"/>
    <s v="SBL1.OLT1/2/9"/>
    <s v=""/>
    <s v="punkt adresowy podstawowy"/>
    <e v="#N/A"/>
    <b v="1"/>
    <n v="1"/>
    <b v="1"/>
    <n v="74"/>
    <n v="0"/>
    <s v=""/>
    <s v="brak ciągłości do OLT"/>
    <s v="BIERUŃ"/>
    <s v="Relacja: SBL1.MD136 - DĘBOWA 6"/>
    <s v="ND"/>
  </r>
  <r>
    <x v="590"/>
    <s v="BIERUŃ"/>
    <s v="DĘBOWA"/>
    <n v="12"/>
    <n v="1"/>
    <n v="0"/>
    <s v="napowietrzne"/>
    <s v="SBL1.MD136"/>
    <n v="7"/>
    <n v="49"/>
    <x v="14"/>
    <s v="M.33.P"/>
    <s v="słup"/>
    <s v="SBL1"/>
    <s v="M.37.B"/>
    <s v="SBL1.OLT1/2/9"/>
    <s v=""/>
    <s v="punkt adresowy podstawowy"/>
    <e v="#N/A"/>
    <b v="1"/>
    <n v="1"/>
    <b v="1"/>
    <n v="49"/>
    <n v="0"/>
    <s v=""/>
    <s v="brak ciągłości do OLT"/>
    <s v="BIERUŃ"/>
    <s v="Relacja: SBL1.MD136 - DĘBOWA 12"/>
    <s v="ND"/>
  </r>
  <r>
    <x v="591"/>
    <s v="BIERUŃ"/>
    <s v="DĘBOWA"/>
    <s v="10A"/>
    <n v="1"/>
    <n v="0"/>
    <s v="napowietrzne"/>
    <s v="SBL1.MD136"/>
    <n v="7"/>
    <n v="36"/>
    <x v="14"/>
    <s v="M.33.P"/>
    <s v="słup"/>
    <s v="SBL1"/>
    <s v="M.37.B"/>
    <s v="SBL1.OLT1/2/9"/>
    <s v=""/>
    <s v="punkt adresowy podstawowy"/>
    <e v="#N/A"/>
    <b v="1"/>
    <n v="1"/>
    <b v="1"/>
    <n v="36"/>
    <n v="0"/>
    <s v=""/>
    <s v="brak ciągłości do OLT"/>
    <s v="BIERUŃ"/>
    <s v="Relacja: SBL1.MD136 - DĘBOWA 10A"/>
    <s v="ND"/>
  </r>
  <r>
    <x v="592"/>
    <s v="BIERUŃ"/>
    <s v="DĘBOWA"/>
    <n v="8"/>
    <n v="1"/>
    <n v="0"/>
    <s v="napowietrzne"/>
    <s v="SBL1.MD136"/>
    <n v="7"/>
    <n v="25"/>
    <x v="14"/>
    <s v="M.33.P"/>
    <s v="słup"/>
    <s v="SBL1"/>
    <s v="M.37.B"/>
    <s v="SBL1.OLT1/2/9"/>
    <s v=""/>
    <s v="punkt adresowy podstawowy"/>
    <e v="#N/A"/>
    <b v="1"/>
    <n v="1"/>
    <b v="1"/>
    <n v="25"/>
    <n v="0"/>
    <s v=""/>
    <s v="brak ciągłości do OLT"/>
    <s v="BIERUŃ"/>
    <s v="Relacja: SBL1.MD136 - DĘBOWA 8"/>
    <s v="ND"/>
  </r>
  <r>
    <x v="593"/>
    <s v="BIERUŃ"/>
    <s v="DĘBOWA"/>
    <n v="10"/>
    <n v="1"/>
    <n v="0"/>
    <s v="napowietrzne"/>
    <s v="SBL1.MD136"/>
    <n v="7"/>
    <n v="24"/>
    <x v="14"/>
    <s v="M.33.P"/>
    <s v="słup"/>
    <s v="SBL1"/>
    <s v="M.37.B"/>
    <s v="SBL1.OLT1/2/9"/>
    <s v=""/>
    <s v="punkt adresowy podstawowy"/>
    <e v="#N/A"/>
    <b v="1"/>
    <n v="1"/>
    <b v="1"/>
    <n v="24"/>
    <n v="0"/>
    <s v=""/>
    <s v="brak ciągłości do OLT"/>
    <s v="BIERUŃ"/>
    <s v="Relacja: SBL1.MD136 - DĘBOWA 10"/>
    <s v="ND"/>
  </r>
  <r>
    <x v="594"/>
    <s v="BIERUŃ"/>
    <s v="SZYBOWA"/>
    <n v="9"/>
    <n v="1"/>
    <n v="0"/>
    <s v="napowietrzne"/>
    <s v="SBL1.MD137"/>
    <n v="7"/>
    <n v="111"/>
    <x v="14"/>
    <s v="M.33.P"/>
    <s v="słup"/>
    <s v="SBL1"/>
    <s v="M.37.B"/>
    <s v="SBL1.OLT1/2/10"/>
    <s v=""/>
    <s v="punkt adresowy podstawowy"/>
    <e v="#N/A"/>
    <b v="1"/>
    <n v="1"/>
    <b v="1"/>
    <n v="111"/>
    <n v="0"/>
    <s v=""/>
    <s v="brak ciągłości do OLT"/>
    <s v="BIERUŃ"/>
    <s v="Relacja: SBL1.MD137 - SZYBOWA 9"/>
    <s v="ND"/>
  </r>
  <r>
    <x v="595"/>
    <s v="BIERUŃ"/>
    <s v="SZYBOWA"/>
    <s v="1F"/>
    <n v="1"/>
    <n v="0"/>
    <s v="napowietrzne"/>
    <s v="SBL1.MD137"/>
    <n v="7"/>
    <n v="93"/>
    <x v="14"/>
    <s v="M.33.P"/>
    <s v="słup"/>
    <s v="SBL1"/>
    <s v="M.37.B"/>
    <s v="SBL1.OLT1/2/10"/>
    <s v=""/>
    <s v="punkt adresowy podstawowy"/>
    <e v="#N/A"/>
    <b v="1"/>
    <n v="1"/>
    <b v="1"/>
    <n v="93"/>
    <n v="0"/>
    <s v=""/>
    <s v="brak ciągłości do OLT"/>
    <s v="BIERUŃ"/>
    <s v="Relacja: SBL1.MD137 - SZYBOWA 1F"/>
    <s v="ND"/>
  </r>
  <r>
    <x v="596"/>
    <s v="BIERUŃ"/>
    <s v="SZYBOWA"/>
    <s v="1G"/>
    <n v="1"/>
    <n v="0"/>
    <s v="napowietrzne"/>
    <s v="SBL1.MD137"/>
    <n v="7"/>
    <n v="65"/>
    <x v="14"/>
    <s v="M.33.P"/>
    <s v="słup"/>
    <s v="SBL1"/>
    <s v="M.37.B"/>
    <s v="SBL1.OLT1/2/10"/>
    <s v=""/>
    <s v="punkt adresowy podstawowy"/>
    <e v="#N/A"/>
    <b v="1"/>
    <n v="1"/>
    <b v="1"/>
    <n v="65"/>
    <n v="0"/>
    <s v=""/>
    <s v="brak ciągłości do OLT"/>
    <s v="BIERUŃ"/>
    <s v="Relacja: SBL1.MD137 - SZYBOWA 1G"/>
    <s v="ND"/>
  </r>
  <r>
    <x v="597"/>
    <s v="BIERUŃ"/>
    <s v="SZYBOWA"/>
    <s v="6H"/>
    <n v="1"/>
    <n v="0"/>
    <s v="napowietrzne"/>
    <s v="SBL1.MD137"/>
    <n v="7"/>
    <n v="55"/>
    <x v="14"/>
    <s v="M.33.P"/>
    <s v="słup"/>
    <s v="SBL1"/>
    <s v="M.37.B"/>
    <s v="SBL1.OLT1/2/10"/>
    <s v=""/>
    <s v="punkt adresowy podstawowy"/>
    <e v="#N/A"/>
    <b v="1"/>
    <n v="1"/>
    <b v="1"/>
    <n v="55"/>
    <n v="0"/>
    <s v=""/>
    <s v="brak ciągłości do OLT"/>
    <s v="BIERUŃ"/>
    <s v="Relacja: SBL1.MD137 - SZYBOWA 6H"/>
    <s v="ND"/>
  </r>
  <r>
    <x v="598"/>
    <s v="BIERUŃ"/>
    <s v="SZYBOWA"/>
    <n v="8"/>
    <n v="1"/>
    <n v="0"/>
    <s v="napowietrzne"/>
    <s v="SBL1.MD137"/>
    <n v="7"/>
    <n v="53"/>
    <x v="14"/>
    <s v="M.33.P"/>
    <s v="słup"/>
    <s v="SBL1"/>
    <s v="M.37.B"/>
    <s v="SBL1.OLT1/2/10"/>
    <s v=""/>
    <s v="punkt adresowy podstawowy"/>
    <e v="#N/A"/>
    <b v="1"/>
    <n v="1"/>
    <b v="1"/>
    <n v="53"/>
    <n v="0"/>
    <s v=""/>
    <s v="brak ciągłości do OLT"/>
    <s v="BIERUŃ"/>
    <s v="Relacja: SBL1.MD137 - SZYBOWA 8"/>
    <s v="ND"/>
  </r>
  <r>
    <x v="599"/>
    <s v="BIERUŃ"/>
    <s v="SZYBOWA"/>
    <n v="5"/>
    <n v="1"/>
    <n v="0"/>
    <s v="napowietrzne"/>
    <s v="SBL1.MD137"/>
    <n v="7"/>
    <n v="37"/>
    <x v="14"/>
    <s v="M.33.P"/>
    <s v="słup"/>
    <s v="SBL1"/>
    <s v="M.37.B"/>
    <s v="SBL1.OLT1/2/10"/>
    <s v=""/>
    <s v="punkt adresowy podstawowy"/>
    <e v="#N/A"/>
    <b v="1"/>
    <n v="1"/>
    <b v="1"/>
    <n v="37"/>
    <n v="0"/>
    <s v=""/>
    <s v="brak ciągłości do OLT"/>
    <s v="BIERUŃ"/>
    <s v="Relacja: SBL1.MD137 - SZYBOWA 5"/>
    <s v="ND"/>
  </r>
  <r>
    <x v="600"/>
    <s v="BIERUŃ"/>
    <s v="SZYBOWA"/>
    <n v="3"/>
    <n v="1"/>
    <n v="0"/>
    <s v="napowietrzne"/>
    <s v="SBL1.MD137"/>
    <n v="7"/>
    <n v="32"/>
    <x v="14"/>
    <s v="M.33.P"/>
    <s v="słup"/>
    <s v="SBL1"/>
    <s v="M.37.B"/>
    <s v="SBL1.OLT1/2/10"/>
    <s v=""/>
    <s v="punkt adresowy podstawowy"/>
    <e v="#N/A"/>
    <b v="1"/>
    <n v="1"/>
    <b v="1"/>
    <n v="32"/>
    <n v="0"/>
    <s v=""/>
    <s v="brak ciągłości do OLT"/>
    <s v="BIERUŃ"/>
    <s v="Relacja: SBL1.MD137 - SZYBOWA 3"/>
    <s v="ND"/>
  </r>
  <r>
    <x v="601"/>
    <s v="BIERUŃ"/>
    <s v="SZYBOWA"/>
    <n v="14"/>
    <n v="1"/>
    <n v="0"/>
    <s v="napowietrzne"/>
    <s v="SBL1.MD138"/>
    <n v="8"/>
    <n v="141"/>
    <x v="14"/>
    <s v="M.33.P"/>
    <s v="słup"/>
    <s v="SBL1"/>
    <s v="M.37.B"/>
    <s v="SBL1.OLT1/2/10"/>
    <s v=""/>
    <s v="punkt adresowy podstawowy"/>
    <e v="#N/A"/>
    <b v="1"/>
    <n v="1"/>
    <b v="1"/>
    <n v="141"/>
    <n v="0"/>
    <s v=""/>
    <s v="brak ciągłości do OLT"/>
    <s v="BIERUŃ"/>
    <s v="Relacja: SBL1.MD138 - SZYBOWA 14"/>
    <s v="ND"/>
  </r>
  <r>
    <x v="602"/>
    <s v="BIERUŃ"/>
    <s v="SZYBOWA"/>
    <n v="16"/>
    <n v="1"/>
    <n v="0"/>
    <s v="napowietrzne"/>
    <s v="SBL1.MD138"/>
    <n v="8"/>
    <n v="134"/>
    <x v="14"/>
    <s v="M.33.P"/>
    <s v="słup"/>
    <s v="SBL1"/>
    <s v="M.37.B"/>
    <s v="SBL1.OLT1/2/10"/>
    <s v=""/>
    <s v="punkt adresowy podstawowy"/>
    <e v="#N/A"/>
    <b v="1"/>
    <n v="1"/>
    <b v="1"/>
    <n v="134"/>
    <n v="0"/>
    <s v=""/>
    <s v="brak ciągłości do OLT"/>
    <s v="BIERUŃ"/>
    <s v="Relacja: SBL1.MD138 - SZYBOWA 16"/>
    <s v="ND"/>
  </r>
  <r>
    <x v="603"/>
    <s v="BIERUŃ"/>
    <s v="SZYBOWA"/>
    <s v="20B"/>
    <n v="1"/>
    <n v="0"/>
    <s v="napowietrzne"/>
    <s v="SBL1.MD138"/>
    <n v="8"/>
    <n v="122"/>
    <x v="14"/>
    <s v="M.33.P"/>
    <s v="słup"/>
    <s v="SBL1"/>
    <s v="M.37.B"/>
    <s v="SBL1.OLT1/2/10"/>
    <s v=""/>
    <s v="punkt adresowy podstawowy"/>
    <e v="#N/A"/>
    <b v="1"/>
    <n v="1"/>
    <b v="1"/>
    <n v="122"/>
    <n v="0"/>
    <s v=""/>
    <s v="brak ciągłości do OLT"/>
    <s v="BIERUŃ"/>
    <s v="Relacja: SBL1.MD138 - SZYBOWA 20B"/>
    <s v="ND"/>
  </r>
  <r>
    <x v="604"/>
    <s v="BIERUŃ"/>
    <s v="SZYBOWA"/>
    <s v="20A"/>
    <n v="1"/>
    <n v="0"/>
    <s v="napowietrzne"/>
    <s v="SBL1.MD138"/>
    <n v="8"/>
    <n v="91"/>
    <x v="14"/>
    <s v="M.33.P"/>
    <s v="słup"/>
    <s v="SBL1"/>
    <s v="M.37.B"/>
    <s v="SBL1.OLT1/2/10"/>
    <s v=""/>
    <s v="punkt adresowy podstawowy"/>
    <e v="#N/A"/>
    <b v="1"/>
    <n v="1"/>
    <b v="1"/>
    <n v="91"/>
    <n v="0"/>
    <s v=""/>
    <s v="brak ciągłości do OLT"/>
    <s v="BIERUŃ"/>
    <s v="Relacja: SBL1.MD138 - SZYBOWA 20A"/>
    <s v="ND"/>
  </r>
  <r>
    <x v="605"/>
    <s v="BIERUŃ"/>
    <s v="SZYBOWA"/>
    <n v="22"/>
    <n v="1"/>
    <n v="0"/>
    <s v="napowietrzne"/>
    <s v="SBL1.MD138"/>
    <n v="8"/>
    <n v="68"/>
    <x v="14"/>
    <s v="M.33.P"/>
    <s v="słup"/>
    <s v="SBL1"/>
    <s v="M.37.B"/>
    <s v="SBL1.OLT1/2/10"/>
    <s v=""/>
    <s v="punkt adresowy podstawowy"/>
    <e v="#N/A"/>
    <b v="1"/>
    <n v="1"/>
    <b v="1"/>
    <n v="68"/>
    <n v="0"/>
    <s v=""/>
    <s v="brak ciągłości do OLT"/>
    <s v="BIERUŃ"/>
    <s v="Relacja: SBL1.MD138 - SZYBOWA 22"/>
    <s v="ND"/>
  </r>
  <r>
    <x v="606"/>
    <s v="BIERUŃ"/>
    <s v="SZYBOWA"/>
    <n v="12"/>
    <n v="1"/>
    <n v="0"/>
    <s v="napowietrzne"/>
    <s v="SBL1.MD138"/>
    <n v="8"/>
    <n v="52"/>
    <x v="14"/>
    <s v="M.33.P"/>
    <s v="słup"/>
    <s v="SBL1"/>
    <s v="M.37.B"/>
    <s v="SBL1.OLT1/2/10"/>
    <s v=""/>
    <s v="punkt adresowy podstawowy"/>
    <e v="#N/A"/>
    <b v="1"/>
    <n v="1"/>
    <b v="1"/>
    <n v="52"/>
    <n v="0"/>
    <s v=""/>
    <s v="brak ciągłości do OLT"/>
    <s v="BIERUŃ"/>
    <s v="Relacja: SBL1.MD138 - SZYBOWA 12"/>
    <s v="ND"/>
  </r>
  <r>
    <x v="607"/>
    <s v="BIERUŃ"/>
    <s v="SZYBOWA"/>
    <n v="11"/>
    <n v="1"/>
    <n v="0"/>
    <s v="napowietrzne"/>
    <s v="SBL1.MD138"/>
    <n v="8"/>
    <n v="31"/>
    <x v="14"/>
    <s v="M.33.P"/>
    <s v="słup"/>
    <s v="SBL1"/>
    <s v="M.37.B"/>
    <s v="SBL1.OLT1/2/10"/>
    <s v=""/>
    <s v="punkt adresowy podstawowy"/>
    <e v="#N/A"/>
    <b v="1"/>
    <n v="1"/>
    <b v="1"/>
    <n v="31"/>
    <n v="0"/>
    <s v=""/>
    <s v="brak ciągłości do OLT"/>
    <s v="BIERUŃ"/>
    <s v="Relacja: SBL1.MD138 - SZYBOWA 11"/>
    <s v="ND"/>
  </r>
  <r>
    <x v="608"/>
    <s v="BIERUŃ"/>
    <s v="SZYBOWA"/>
    <n v="20"/>
    <n v="1"/>
    <n v="0"/>
    <s v="napowietrzne"/>
    <s v="SBL1.MD138"/>
    <n v="8"/>
    <n v="29"/>
    <x v="14"/>
    <s v="M.33.P"/>
    <s v="słup"/>
    <s v="SBL1"/>
    <s v="M.37.B"/>
    <s v="SBL1.OLT1/2/10"/>
    <s v=""/>
    <s v="punkt adresowy podstawowy"/>
    <e v="#N/A"/>
    <b v="1"/>
    <n v="1"/>
    <b v="1"/>
    <n v="29"/>
    <n v="0"/>
    <s v=""/>
    <s v="brak ciągłości do OLT"/>
    <s v="BIERUŃ"/>
    <s v="Relacja: SBL1.MD138 - SZYBOWA 20"/>
    <s v="ND"/>
  </r>
  <r>
    <x v="609"/>
    <s v="BIERUŃ"/>
    <s v="TURYSTYCZNA"/>
    <n v="10"/>
    <n v="2"/>
    <n v="0"/>
    <s v="napowietrzne"/>
    <s v="SBL1.MD139"/>
    <n v="6"/>
    <n v="216"/>
    <x v="14"/>
    <s v="M.33.P"/>
    <s v="słup"/>
    <s v="SBL1"/>
    <s v="M.37.B"/>
    <s v="SBL1.OLT1/2/10"/>
    <s v=""/>
    <s v="punkt adresowy podstawowy"/>
    <e v="#N/A"/>
    <b v="1"/>
    <n v="2"/>
    <b v="1"/>
    <n v="216"/>
    <n v="0"/>
    <s v=""/>
    <s v="brak ciągłości do OLT"/>
    <s v="BIERUŃ"/>
    <s v="Relacja: SBL1.MD139 - TURYSTYCZNA 10"/>
    <s v="ND"/>
  </r>
  <r>
    <x v="610"/>
    <s v="BIERUŃ"/>
    <s v="OKRĘŻNA"/>
    <n v="17"/>
    <n v="2"/>
    <n v="0"/>
    <s v="napowietrzne"/>
    <s v="SBL1.MD139"/>
    <n v="6"/>
    <n v="136"/>
    <x v="14"/>
    <s v="M.33.P"/>
    <s v="słup"/>
    <s v="SBL1"/>
    <s v="M.37.B"/>
    <s v="SBL1.OLT1/2/10"/>
    <s v=""/>
    <s v="punkt adresowy podstawowy"/>
    <e v="#N/A"/>
    <b v="1"/>
    <n v="2"/>
    <b v="1"/>
    <n v="136"/>
    <n v="0"/>
    <s v=""/>
    <s v="brak ciągłości do OLT"/>
    <s v="BIERUŃ"/>
    <s v="Relacja: SBL1.MD139 - OKRĘŻNA 17"/>
    <s v="ND"/>
  </r>
  <r>
    <x v="611"/>
    <s v="BIERUŃ"/>
    <s v="OKRĘŻNA"/>
    <n v="15"/>
    <n v="1"/>
    <n v="0"/>
    <s v="napowietrzne"/>
    <s v="SBL1.MD139"/>
    <n v="6"/>
    <n v="72"/>
    <x v="14"/>
    <s v="M.33.P"/>
    <s v="słup"/>
    <s v="SBL1"/>
    <s v="M.37.B"/>
    <s v="SBL1.OLT1/2/10"/>
    <s v=""/>
    <s v="punkt adresowy podstawowy"/>
    <e v="#N/A"/>
    <b v="1"/>
    <n v="1"/>
    <b v="1"/>
    <n v="72"/>
    <n v="0"/>
    <s v=""/>
    <s v="brak ciągłości do OLT"/>
    <s v="BIERUŃ"/>
    <s v="Relacja: SBL1.MD139 - OKRĘŻNA 15"/>
    <s v="ND"/>
  </r>
  <r>
    <x v="612"/>
    <s v="BIERUŃ"/>
    <s v="OKRĘŻNA"/>
    <n v="8"/>
    <n v="1"/>
    <n v="0"/>
    <s v="napowietrzne"/>
    <s v="SBL1.MD139"/>
    <n v="6"/>
    <n v="43"/>
    <x v="14"/>
    <s v="M.33.P"/>
    <s v="słup"/>
    <s v="SBL1"/>
    <s v="M.37.B"/>
    <s v="SBL1.OLT1/2/10"/>
    <s v=""/>
    <s v="punkt adresowy podstawowy"/>
    <e v="#N/A"/>
    <b v="1"/>
    <n v="1"/>
    <b v="1"/>
    <n v="43"/>
    <n v="0"/>
    <s v=""/>
    <s v="brak ciągłości do OLT"/>
    <s v="BIERUŃ"/>
    <s v="Relacja: SBL1.MD139 - OKRĘŻNA 8"/>
    <s v="ND"/>
  </r>
  <r>
    <x v="613"/>
    <s v="BIERUŃ"/>
    <s v="OKRĘŻNA"/>
    <n v="41"/>
    <n v="2"/>
    <n v="0"/>
    <s v="napowietrzne"/>
    <s v="SBL1.MD140"/>
    <n v="8"/>
    <n v="175"/>
    <x v="14"/>
    <s v="M.33.P"/>
    <s v="słup"/>
    <s v="SBL1"/>
    <s v="M.37.B"/>
    <s v="SBL1.OLT1/2/10"/>
    <s v=""/>
    <s v="punkt adresowy podstawowy"/>
    <e v="#N/A"/>
    <b v="1"/>
    <n v="2"/>
    <b v="1"/>
    <n v="175"/>
    <n v="0"/>
    <s v=""/>
    <s v="brak ciągłości do OLT"/>
    <s v="BIERUŃ"/>
    <s v="Relacja: SBL1.MD140 - OKRĘŻNA 41"/>
    <s v="ND"/>
  </r>
  <r>
    <x v="614"/>
    <s v="BIERUŃ"/>
    <s v="OKRĘŻNA"/>
    <n v="39"/>
    <n v="2"/>
    <n v="0"/>
    <s v="napowietrzne"/>
    <s v="SBL1.MD140"/>
    <n v="8"/>
    <n v="147"/>
    <x v="14"/>
    <s v="M.33.P"/>
    <s v="słup"/>
    <s v="SBL1"/>
    <s v="M.37.B"/>
    <s v="SBL1.OLT1/2/10"/>
    <s v=""/>
    <s v="punkt adresowy podstawowy"/>
    <e v="#N/A"/>
    <b v="1"/>
    <n v="2"/>
    <b v="1"/>
    <n v="147"/>
    <n v="0"/>
    <s v=""/>
    <s v="brak ciągłości do OLT"/>
    <s v="BIERUŃ"/>
    <s v="Relacja: SBL1.MD140 - OKRĘŻNA 39"/>
    <s v="ND"/>
  </r>
  <r>
    <x v="615"/>
    <s v="BIERUŃ"/>
    <s v="OKRĘŻNA"/>
    <n v="35"/>
    <n v="1"/>
    <n v="0"/>
    <s v="napowietrzne"/>
    <s v="SBL1.MD140"/>
    <n v="8"/>
    <n v="88"/>
    <x v="14"/>
    <s v="M.33.P"/>
    <s v="słup"/>
    <s v="SBL1"/>
    <s v="M.37.B"/>
    <s v="SBL1.OLT1/2/10"/>
    <s v=""/>
    <s v="punkt adresowy podstawowy"/>
    <e v="#N/A"/>
    <b v="1"/>
    <n v="1"/>
    <b v="1"/>
    <n v="88"/>
    <n v="0"/>
    <s v=""/>
    <s v="brak ciągłości do OLT"/>
    <s v="BIERUŃ"/>
    <s v="Relacja: SBL1.MD140 - OKRĘŻNA 35"/>
    <s v="ND"/>
  </r>
  <r>
    <x v="616"/>
    <s v="BIERUŃ"/>
    <s v="OKRĘŻNA"/>
    <n v="33"/>
    <n v="1"/>
    <n v="0"/>
    <s v="napowietrzne"/>
    <s v="SBL1.MD140"/>
    <n v="8"/>
    <n v="60"/>
    <x v="14"/>
    <s v="M.33.P"/>
    <s v="słup"/>
    <s v="SBL1"/>
    <s v="M.37.B"/>
    <s v="SBL1.OLT1/2/10"/>
    <s v=""/>
    <s v="punkt adresowy podstawowy"/>
    <e v="#N/A"/>
    <b v="1"/>
    <n v="1"/>
    <b v="1"/>
    <n v="60"/>
    <n v="0"/>
    <s v=""/>
    <s v="brak ciągłości do OLT"/>
    <s v="BIERUŃ"/>
    <s v="Relacja: SBL1.MD140 - OKRĘŻNA 33"/>
    <s v="ND"/>
  </r>
  <r>
    <x v="617"/>
    <s v="BIERUŃ"/>
    <s v="OKRĘŻNA"/>
    <n v="19"/>
    <n v="1"/>
    <n v="0"/>
    <s v="napowietrzne"/>
    <s v="SBL1.MD140"/>
    <n v="8"/>
    <n v="35"/>
    <x v="14"/>
    <s v="M.33.P"/>
    <s v="słup"/>
    <s v="SBL1"/>
    <s v="M.37.B"/>
    <s v="SBL1.OLT1/2/10"/>
    <s v=""/>
    <s v="punkt adresowy podstawowy"/>
    <e v="#N/A"/>
    <b v="1"/>
    <n v="1"/>
    <b v="1"/>
    <n v="35"/>
    <n v="0"/>
    <s v=""/>
    <s v="brak ciągłości do OLT"/>
    <s v="BIERUŃ"/>
    <s v="Relacja: SBL1.MD140 - OKRĘŻNA 19"/>
    <s v="ND"/>
  </r>
  <r>
    <x v="618"/>
    <s v="BIERUŃ"/>
    <s v="OKRĘŻNA"/>
    <n v="31"/>
    <n v="1"/>
    <n v="0"/>
    <s v="napowietrzne"/>
    <s v="SBL1.MD140"/>
    <n v="8"/>
    <n v="31"/>
    <x v="14"/>
    <s v="M.33.P"/>
    <s v="słup"/>
    <s v="SBL1"/>
    <s v="M.37.B"/>
    <s v="SBL1.OLT1/2/10"/>
    <s v=""/>
    <s v="punkt adresowy podstawowy"/>
    <e v="#N/A"/>
    <b v="1"/>
    <n v="1"/>
    <b v="1"/>
    <n v="31"/>
    <n v="0"/>
    <s v=""/>
    <s v="brak ciągłości do OLT"/>
    <s v="BIERUŃ"/>
    <s v="Relacja: SBL1.MD140 - OKRĘŻNA 31"/>
    <s v="ND"/>
  </r>
  <r>
    <x v="619"/>
    <s v="BIERUŃ"/>
    <s v="OKRĘŻNA"/>
    <n v="27"/>
    <n v="2"/>
    <n v="0"/>
    <s v="napowietrzne"/>
    <s v="SBL1.MD141"/>
    <n v="5"/>
    <n v="104"/>
    <x v="14"/>
    <s v="M.33.P"/>
    <s v="słup"/>
    <s v="SBL1"/>
    <s v="M.37.B"/>
    <s v="SBL1.OLT1/2/10"/>
    <s v=""/>
    <s v="punkt adresowy podstawowy"/>
    <e v="#N/A"/>
    <b v="1"/>
    <n v="2"/>
    <b v="1"/>
    <n v="104"/>
    <n v="0"/>
    <s v=""/>
    <s v="brak ciągłości do OLT"/>
    <s v="BIERUŃ"/>
    <s v="Relacja: SBL1.MD141 - OKRĘŻNA 27"/>
    <s v="ND"/>
  </r>
  <r>
    <x v="620"/>
    <s v="BIERUŃ"/>
    <s v="OKRĘŻNA"/>
    <n v="25"/>
    <n v="1"/>
    <n v="0"/>
    <s v="napowietrzne"/>
    <s v="SBL1.MD141"/>
    <n v="5"/>
    <n v="56"/>
    <x v="14"/>
    <s v="M.33.P"/>
    <s v="słup"/>
    <s v="SBL1"/>
    <s v="M.37.B"/>
    <s v="SBL1.OLT1/2/10"/>
    <s v=""/>
    <s v="punkt adresowy podstawowy"/>
    <e v="#N/A"/>
    <b v="1"/>
    <n v="1"/>
    <b v="1"/>
    <n v="56"/>
    <n v="0"/>
    <s v=""/>
    <s v="brak ciągłości do OLT"/>
    <s v="BIERUŃ"/>
    <s v="Relacja: SBL1.MD141 - OKRĘŻNA 25"/>
    <s v="ND"/>
  </r>
  <r>
    <x v="621"/>
    <s v="BIERUŃ"/>
    <s v="OKRĘŻNA"/>
    <n v="23"/>
    <n v="1"/>
    <n v="0"/>
    <s v="napowietrzne"/>
    <s v="SBL1.MD141"/>
    <n v="5"/>
    <n v="35"/>
    <x v="14"/>
    <s v="M.33.P"/>
    <s v="słup"/>
    <s v="SBL1"/>
    <s v="M.37.B"/>
    <s v="SBL1.OLT1/2/10"/>
    <s v=""/>
    <s v="punkt adresowy podstawowy"/>
    <e v="#N/A"/>
    <b v="1"/>
    <n v="1"/>
    <b v="1"/>
    <n v="35"/>
    <n v="0"/>
    <s v=""/>
    <s v="brak ciągłości do OLT"/>
    <s v="BIERUŃ"/>
    <s v="Relacja: SBL1.MD141 - OKRĘŻNA 23"/>
    <s v="ND"/>
  </r>
  <r>
    <x v="622"/>
    <s v="BIERUŃ"/>
    <s v="OKRĘŻNA"/>
    <s v="31C"/>
    <n v="1"/>
    <n v="0"/>
    <s v="napowietrzne"/>
    <s v="SBL1.MD141"/>
    <n v="5"/>
    <n v="35"/>
    <x v="14"/>
    <s v="M.33.P"/>
    <s v="słup"/>
    <s v="SBL1"/>
    <s v="M.37.B"/>
    <s v="SBL1.OLT1/2/10"/>
    <s v=""/>
    <s v="punkt adresowy podstawowy"/>
    <e v="#N/A"/>
    <b v="1"/>
    <n v="1"/>
    <b v="1"/>
    <n v="35"/>
    <n v="0"/>
    <s v=""/>
    <s v="brak ciągłości do OLT"/>
    <s v="BIERUŃ"/>
    <s v="Relacja: SBL1.MD141 - OKRĘŻNA 31C"/>
    <s v="ND"/>
  </r>
  <r>
    <x v="623"/>
    <s v="BIERUŃ"/>
    <s v="OKRĘŻNA"/>
    <n v="1"/>
    <n v="2"/>
    <n v="0"/>
    <s v="napowietrzne"/>
    <s v="SBL1.MD142"/>
    <n v="8"/>
    <n v="163"/>
    <x v="14"/>
    <s v="M.33.P"/>
    <s v="słup"/>
    <s v="SBL1"/>
    <s v="M.37.B"/>
    <s v="SBL1.OLT1/2/10"/>
    <s v=""/>
    <s v="punkt adresowy podstawowy"/>
    <e v="#N/A"/>
    <b v="1"/>
    <n v="2"/>
    <b v="1"/>
    <n v="163"/>
    <n v="0"/>
    <s v=""/>
    <s v="brak ciągłości do OLT"/>
    <s v="BIERUŃ"/>
    <s v="Relacja: SBL1.MD142 - OKRĘŻNA 1"/>
    <s v="ND"/>
  </r>
  <r>
    <x v="624"/>
    <s v="BIERUŃ"/>
    <s v="OKRĘŻNA"/>
    <n v="3"/>
    <n v="1"/>
    <n v="0"/>
    <s v="napowietrzne"/>
    <s v="SBL1.MD142"/>
    <n v="8"/>
    <n v="54"/>
    <x v="14"/>
    <s v="M.33.P"/>
    <s v="słup"/>
    <s v="SBL1"/>
    <s v="M.37.B"/>
    <s v="SBL1.OLT1/2/10"/>
    <s v=""/>
    <s v="punkt adresowy podstawowy"/>
    <e v="#N/A"/>
    <b v="1"/>
    <n v="1"/>
    <b v="1"/>
    <n v="54"/>
    <n v="0"/>
    <s v=""/>
    <s v="brak ciągłości do OLT"/>
    <s v="BIERUŃ"/>
    <s v="Relacja: SBL1.MD142 - OKRĘŻNA 3"/>
    <s v="ND"/>
  </r>
  <r>
    <x v="625"/>
    <s v="BIERUŃ"/>
    <s v="OKRĘŻNA"/>
    <n v="5"/>
    <n v="2"/>
    <n v="0"/>
    <s v="napowietrzne"/>
    <s v="SBL1.MD142"/>
    <n v="8"/>
    <n v="37"/>
    <x v="14"/>
    <s v="M.33.P"/>
    <s v="słup"/>
    <s v="SBL1"/>
    <s v="M.37.B"/>
    <s v="SBL1.OLT1/2/10"/>
    <s v=""/>
    <s v="punkt adresowy podstawowy"/>
    <e v="#N/A"/>
    <b v="1"/>
    <n v="2"/>
    <b v="1"/>
    <n v="37"/>
    <n v="0"/>
    <s v=""/>
    <s v="brak ciągłości do OLT"/>
    <s v="BIERUŃ"/>
    <s v="Relacja: SBL1.MD142 - OKRĘŻNA 5"/>
    <s v="ND"/>
  </r>
  <r>
    <x v="626"/>
    <s v="BIERUŃ"/>
    <s v="OKRĘŻNA"/>
    <n v="7"/>
    <n v="1"/>
    <n v="0"/>
    <s v="napowietrzne"/>
    <s v="SBL1.MD142"/>
    <n v="8"/>
    <n v="35"/>
    <x v="14"/>
    <s v="M.33.P"/>
    <s v="słup"/>
    <s v="SBL1"/>
    <s v="M.37.B"/>
    <s v="SBL1.OLT1/2/10"/>
    <s v=""/>
    <s v="punkt adresowy podstawowy"/>
    <e v="#N/A"/>
    <b v="1"/>
    <n v="1"/>
    <b v="1"/>
    <n v="35"/>
    <n v="0"/>
    <s v=""/>
    <s v="brak ciągłości do OLT"/>
    <s v="BIERUŃ"/>
    <s v="Relacja: SBL1.MD142 - OKRĘŻNA 7"/>
    <s v="ND"/>
  </r>
  <r>
    <x v="627"/>
    <s v="BIERUŃ"/>
    <s v="OKRĘŻNA"/>
    <s v="7A"/>
    <n v="1"/>
    <n v="0"/>
    <s v="napowietrzne"/>
    <s v="SBL1.MD142"/>
    <n v="8"/>
    <n v="36"/>
    <x v="14"/>
    <s v="M.33.P"/>
    <s v="słup"/>
    <s v="SBL1"/>
    <s v="M.37.B"/>
    <s v="SBL1.OLT1/2/10"/>
    <s v=""/>
    <s v="punkt adresowy podstawowy"/>
    <e v="#N/A"/>
    <b v="1"/>
    <n v="1"/>
    <b v="1"/>
    <n v="36"/>
    <n v="0"/>
    <s v=""/>
    <s v="brak ciągłości do OLT"/>
    <s v="BIERUŃ"/>
    <s v="Relacja: SBL1.MD142 - OKRĘŻNA 7A"/>
    <s v="ND"/>
  </r>
  <r>
    <x v="628"/>
    <s v="BIERUŃ"/>
    <s v="OKRĘŻNA"/>
    <n v="6"/>
    <n v="1"/>
    <n v="0"/>
    <s v="napowietrzne"/>
    <s v="SBL1.MD142"/>
    <n v="8"/>
    <n v="32"/>
    <x v="14"/>
    <s v="M.33.P"/>
    <s v="słup"/>
    <s v="SBL1"/>
    <s v="M.37.B"/>
    <s v="SBL1.OLT1/2/10"/>
    <s v=""/>
    <s v="punkt adresowy podstawowy"/>
    <e v="#N/A"/>
    <b v="1"/>
    <n v="1"/>
    <b v="1"/>
    <n v="32"/>
    <n v="0"/>
    <s v=""/>
    <s v="brak ciągłości do OLT"/>
    <s v="BIERUŃ"/>
    <s v="Relacja: SBL1.MD142 - OKRĘŻNA 6"/>
    <s v="ND"/>
  </r>
  <r>
    <x v="629"/>
    <s v="BIERUŃ"/>
    <s v="BOJSZOWSKA"/>
    <n v="135"/>
    <n v="3"/>
    <n v="0"/>
    <s v="napowietrzne"/>
    <s v="SBL1.MD143"/>
    <n v="3"/>
    <n v="0"/>
    <x v="14"/>
    <s v="M.33.P"/>
    <s v="słup"/>
    <s v="SBL1"/>
    <s v="M.37.B"/>
    <s v="SBL1.OLT1/2/7"/>
    <s v=""/>
    <s v="punkt adresowy podstawowy"/>
    <e v="#N/A"/>
    <b v="1"/>
    <n v="3"/>
    <b v="1"/>
    <n v="0"/>
    <n v="0"/>
    <s v=""/>
    <s v="brak ciągłości do OLT"/>
    <s v="BIERUŃ"/>
    <s v="Relacja: SBL1.MD143 - BOJSZOWSKA 135"/>
    <s v="ND"/>
  </r>
  <r>
    <x v="630"/>
    <s v="BIERUŃ"/>
    <s v="BOJSZOWSKA"/>
    <n v="139"/>
    <n v="3"/>
    <n v="0"/>
    <s v="napowietrzne"/>
    <s v="SBL1.MD144"/>
    <n v="3"/>
    <n v="0"/>
    <x v="14"/>
    <s v="M.33.P"/>
    <s v="słup"/>
    <s v="SBL1"/>
    <s v="M.37.B"/>
    <s v="SBL1.OLT1/2/7"/>
    <s v=""/>
    <s v="punkt adresowy podstawowy"/>
    <e v="#N/A"/>
    <b v="1"/>
    <n v="3"/>
    <b v="1"/>
    <n v="0"/>
    <n v="0"/>
    <s v=""/>
    <s v="brak ciągłości do OLT"/>
    <s v="BIERUŃ"/>
    <s v="Relacja: SBL1.MD144 - BOJSZOWSKA 139"/>
    <s v="ND"/>
  </r>
  <r>
    <x v="631"/>
    <s v="BIERUŃ"/>
    <s v="BOJSZOWSKA"/>
    <n v="147"/>
    <n v="1"/>
    <n v="0"/>
    <s v="napowietrzne"/>
    <s v="SBL1.MD145"/>
    <n v="5"/>
    <n v="55"/>
    <x v="14"/>
    <s v="M.33.P"/>
    <s v="słup"/>
    <s v="SBL1"/>
    <s v="M.37.B"/>
    <s v="SBL1.OLT1/2/7"/>
    <s v=""/>
    <s v="punkt adresowy podstawowy"/>
    <e v="#N/A"/>
    <b v="1"/>
    <n v="1"/>
    <b v="1"/>
    <n v="55"/>
    <n v="0"/>
    <s v=""/>
    <s v="brak ciągłości do OLT"/>
    <s v="BIERUŃ"/>
    <s v="Relacja: SBL1.MD145 - BOJSZOWSKA 147"/>
    <s v="ND"/>
  </r>
  <r>
    <x v="632"/>
    <s v="BIERUŃ"/>
    <s v="BOJSZOWSKA"/>
    <n v="141"/>
    <n v="1"/>
    <n v="0"/>
    <s v="napowietrzne"/>
    <s v="SBL1.MD145"/>
    <n v="5"/>
    <n v="54"/>
    <x v="14"/>
    <s v="M.33.P"/>
    <s v="słup"/>
    <s v="SBL1"/>
    <s v="M.37.B"/>
    <s v="SBL1.OLT1/2/7"/>
    <s v=""/>
    <s v="punkt adresowy podstawowy"/>
    <e v="#N/A"/>
    <b v="1"/>
    <n v="1"/>
    <b v="1"/>
    <n v="54"/>
    <n v="0"/>
    <s v=""/>
    <s v="brak ciągłości do OLT"/>
    <s v="BIERUŃ"/>
    <s v="Relacja: SBL1.MD145 - BOJSZOWSKA 141"/>
    <s v="ND"/>
  </r>
  <r>
    <x v="633"/>
    <s v="BIERUŃ"/>
    <s v="BOJSZOWSKA"/>
    <n v="151"/>
    <n v="1"/>
    <n v="0"/>
    <s v="napowietrzne"/>
    <s v="SBL1.MD145"/>
    <n v="5"/>
    <n v="54"/>
    <x v="14"/>
    <s v="M.33.P"/>
    <s v="słup"/>
    <s v="SBL1"/>
    <s v="M.37.B"/>
    <s v="SBL1.OLT1/2/7"/>
    <s v=""/>
    <s v="punkt adresowy podstawowy"/>
    <e v="#N/A"/>
    <b v="1"/>
    <n v="1"/>
    <b v="1"/>
    <n v="54"/>
    <n v="0"/>
    <s v=""/>
    <s v="brak ciągłości do OLT"/>
    <s v="BIERUŃ"/>
    <s v="Relacja: SBL1.MD145 - BOJSZOWSKA 151"/>
    <s v="ND"/>
  </r>
  <r>
    <x v="634"/>
    <s v="BIERUŃ"/>
    <s v="BOJSZOWSKA"/>
    <n v="149"/>
    <n v="2"/>
    <n v="0"/>
    <s v="napowietrzne"/>
    <s v="SBL1.MD145"/>
    <n v="5"/>
    <n v="49"/>
    <x v="14"/>
    <s v="M.33.P"/>
    <s v="słup"/>
    <s v="SBL1"/>
    <s v="M.37.B"/>
    <s v="SBL1.OLT1/2/7"/>
    <s v=""/>
    <s v="punkt adresowy podstawowy"/>
    <e v="#N/A"/>
    <b v="1"/>
    <n v="2"/>
    <b v="1"/>
    <n v="49"/>
    <n v="0"/>
    <s v=""/>
    <s v="brak ciągłości do OLT"/>
    <s v="BIERUŃ"/>
    <s v="Relacja: SBL1.MD145 - BOJSZOWSKA 149"/>
    <s v="ND"/>
  </r>
  <r>
    <x v="635"/>
    <s v="BIERUŃ"/>
    <s v="BOJSZOWSKA"/>
    <n v="145"/>
    <n v="2"/>
    <n v="0"/>
    <s v="napowietrzne"/>
    <s v="SBL1.MD146"/>
    <n v="7"/>
    <n v="111"/>
    <x v="14"/>
    <s v="M.33.P"/>
    <s v="słup"/>
    <s v="SBL1"/>
    <s v="M.37.B"/>
    <s v="SBL1.OLT1/2/7"/>
    <s v=""/>
    <s v="punkt adresowy podstawowy"/>
    <e v="#N/A"/>
    <b v="1"/>
    <n v="2"/>
    <b v="1"/>
    <n v="111"/>
    <n v="0"/>
    <s v=""/>
    <s v="brak ciągłości do OLT"/>
    <s v="BIERUŃ"/>
    <s v="Relacja: SBL1.MD146 - BOJSZOWSKA 145"/>
    <s v="ND"/>
  </r>
  <r>
    <x v="636"/>
    <s v="BIERUŃ"/>
    <s v="BOJSZOWSKA"/>
    <s v="145A"/>
    <n v="1"/>
    <n v="0"/>
    <s v="napowietrzne"/>
    <s v="SBL1.MD146"/>
    <n v="7"/>
    <n v="93"/>
    <x v="14"/>
    <s v="M.33.P"/>
    <s v="słup"/>
    <s v="SBL1"/>
    <s v="M.37.B"/>
    <s v="SBL1.OLT1/2/7"/>
    <s v=""/>
    <s v="punkt adresowy podstawowy"/>
    <e v="#N/A"/>
    <b v="1"/>
    <n v="1"/>
    <b v="1"/>
    <n v="93"/>
    <n v="0"/>
    <s v=""/>
    <s v="brak ciągłości do OLT"/>
    <s v="BIERUŃ"/>
    <s v="Relacja: SBL1.MD146 - BOJSZOWSKA 145A"/>
    <s v="ND"/>
  </r>
  <r>
    <x v="637"/>
    <s v="BIERUŃ"/>
    <s v="BOJSZOWSKA"/>
    <s v="145B"/>
    <n v="1"/>
    <n v="0"/>
    <s v="napowietrzne"/>
    <s v="SBL1.MD146"/>
    <n v="7"/>
    <n v="54"/>
    <x v="14"/>
    <s v="M.33.P"/>
    <s v="słup"/>
    <s v="SBL1"/>
    <s v="M.37.B"/>
    <s v="SBL1.OLT1/2/7"/>
    <s v=""/>
    <s v="punkt adresowy podstawowy"/>
    <e v="#N/A"/>
    <b v="1"/>
    <n v="1"/>
    <b v="1"/>
    <n v="54"/>
    <n v="0"/>
    <s v=""/>
    <s v="brak ciągłości do OLT"/>
    <s v="BIERUŃ"/>
    <s v="Relacja: SBL1.MD146 - BOJSZOWSKA 145B"/>
    <s v="ND"/>
  </r>
  <r>
    <x v="638"/>
    <s v="BIERUŃ"/>
    <s v="BOJSZOWSKA"/>
    <s v="141A"/>
    <n v="1"/>
    <n v="0"/>
    <s v="napowietrzne"/>
    <s v="SBL1.MD146"/>
    <n v="7"/>
    <n v="48"/>
    <x v="14"/>
    <s v="M.33.P"/>
    <s v="słup"/>
    <s v="SBL1"/>
    <s v="M.37.B"/>
    <s v="SBL1.OLT1/2/7"/>
    <s v=""/>
    <s v="punkt adresowy podstawowy"/>
    <e v="#N/A"/>
    <b v="1"/>
    <n v="1"/>
    <b v="1"/>
    <n v="48"/>
    <n v="0"/>
    <s v=""/>
    <s v="brak ciągłości do OLT"/>
    <s v="BIERUŃ"/>
    <s v="Relacja: SBL1.MD146 - BOJSZOWSKA 141A"/>
    <s v="ND"/>
  </r>
  <r>
    <x v="639"/>
    <s v="BIERUŃ"/>
    <s v="BOJSZOWSKA"/>
    <n v="143"/>
    <n v="2"/>
    <n v="0"/>
    <s v="napowietrzne"/>
    <s v="SBL1.MD146"/>
    <n v="7"/>
    <n v="39"/>
    <x v="14"/>
    <s v="M.33.P"/>
    <s v="słup"/>
    <s v="SBL1"/>
    <s v="M.37.B"/>
    <s v="SBL1.OLT1/2/7"/>
    <s v=""/>
    <s v="punkt adresowy podstawowy"/>
    <e v="#N/A"/>
    <b v="1"/>
    <n v="2"/>
    <b v="1"/>
    <n v="39"/>
    <n v="0"/>
    <s v=""/>
    <s v="brak ciągłości do OLT"/>
    <s v="BIERUŃ"/>
    <s v="Relacja: SBL1.MD146 - BOJSZOWSKA 143"/>
    <s v="ND"/>
  </r>
  <r>
    <x v="640"/>
    <s v="BIERUŃ"/>
    <s v="BOJSZOWSKA"/>
    <n v="191"/>
    <n v="3"/>
    <n v="0"/>
    <s v="napowietrzne"/>
    <s v="SBL1.MD147"/>
    <n v="3"/>
    <n v="0"/>
    <x v="14"/>
    <s v="M.33.P"/>
    <s v="słup"/>
    <s v="SBL1"/>
    <s v="M.37.B"/>
    <s v="SBL1.OLT1/2/8"/>
    <s v=""/>
    <s v="punkt adresowy podstawowy"/>
    <e v="#N/A"/>
    <b v="1"/>
    <n v="3"/>
    <b v="1"/>
    <n v="0"/>
    <n v="0"/>
    <s v=""/>
    <s v="brak ciągłości do OLT"/>
    <s v="BIERUŃ"/>
    <s v="Relacja: SBL1.MD147 - BOJSZOWSKA 191"/>
    <s v="ND"/>
  </r>
  <r>
    <x v="641"/>
    <s v="BIERUŃ"/>
    <s v="MODRZEWIOWA"/>
    <n v="5"/>
    <n v="1"/>
    <n v="0"/>
    <s v="napowietrzne"/>
    <s v="SBL1.MD100"/>
    <n v="5"/>
    <n v="140"/>
    <x v="15"/>
    <s v="M.31.P"/>
    <s v="słup"/>
    <s v="SBL1"/>
    <s v="M.37.B"/>
    <s v="SBL1.OLT1/1/14"/>
    <s v=""/>
    <s v="punkt adresowy podstawowy"/>
    <e v="#N/A"/>
    <b v="1"/>
    <n v="1"/>
    <b v="1"/>
    <n v="140"/>
    <n v="0"/>
    <s v=""/>
    <s v="brak ciągłości do OLT"/>
    <s v="BIERUŃ"/>
    <s v="Relacja: SBL1.MD100 - MODRZEWIOWA 5"/>
    <s v="ND"/>
  </r>
  <r>
    <x v="642"/>
    <s v="BIERUŃ"/>
    <s v="KOLEJOWA"/>
    <n v="38"/>
    <n v="1"/>
    <n v="0"/>
    <s v="napowietrzne"/>
    <s v="SBL1.MD100"/>
    <n v="5"/>
    <n v="135"/>
    <x v="15"/>
    <s v="M.31.P"/>
    <s v="słup"/>
    <s v="SBL1"/>
    <s v="M.37.B"/>
    <s v="SBL1.OLT1/1/14"/>
    <s v=""/>
    <s v="punkt adresowy podstawowy"/>
    <e v="#N/A"/>
    <b v="1"/>
    <n v="1"/>
    <b v="1"/>
    <n v="135"/>
    <n v="0"/>
    <s v=""/>
    <s v="brak ciągłości do OLT"/>
    <s v="BIERUŃ"/>
    <s v="Relacja: SBL1.MD100 - KOLEJOWA 38"/>
    <s v="ND"/>
  </r>
  <r>
    <x v="643"/>
    <s v="BIERUŃ"/>
    <s v="KOLEJOWA"/>
    <n v="34"/>
    <n v="1"/>
    <n v="0"/>
    <s v="napowietrzne"/>
    <s v="SBL1.MD100"/>
    <n v="5"/>
    <n v="129"/>
    <x v="15"/>
    <s v="M.31.P"/>
    <s v="słup"/>
    <s v="SBL1"/>
    <s v="M.37.B"/>
    <s v="SBL1.OLT1/1/14"/>
    <s v=""/>
    <s v="punkt adresowy podstawowy"/>
    <e v="#N/A"/>
    <b v="1"/>
    <n v="1"/>
    <b v="1"/>
    <n v="129"/>
    <n v="0"/>
    <s v=""/>
    <s v="brak ciągłości do OLT"/>
    <s v="BIERUŃ"/>
    <s v="Relacja: SBL1.MD100 - KOLEJOWA 34"/>
    <s v="ND"/>
  </r>
  <r>
    <x v="644"/>
    <s v="BIERUŃ"/>
    <s v="JODŁOWA"/>
    <n v="5"/>
    <n v="1"/>
    <n v="0"/>
    <s v="napowietrzne"/>
    <s v="SBL1.MD100"/>
    <n v="5"/>
    <n v="80"/>
    <x v="15"/>
    <s v="M.31.P"/>
    <s v="słup"/>
    <s v="SBL1"/>
    <s v="M.37.B"/>
    <s v="SBL1.OLT1/1/14"/>
    <s v=""/>
    <s v="punkt adresowy podstawowy"/>
    <e v="#N/A"/>
    <b v="1"/>
    <n v="1"/>
    <b v="1"/>
    <n v="80"/>
    <n v="0"/>
    <s v=""/>
    <s v="brak ciągłości do OLT"/>
    <s v="BIERUŃ"/>
    <s v="Relacja: SBL1.MD100 - JODŁOWA 5"/>
    <s v="ND"/>
  </r>
  <r>
    <x v="645"/>
    <s v="BIERUŃ"/>
    <s v="JODŁOWA"/>
    <n v="6"/>
    <n v="1"/>
    <n v="0"/>
    <s v="napowietrzne"/>
    <s v="SBL1.MD100"/>
    <n v="5"/>
    <n v="78"/>
    <x v="15"/>
    <s v="M.31.P"/>
    <s v="słup"/>
    <s v="SBL1"/>
    <s v="M.37.B"/>
    <s v="SBL1.OLT1/1/14"/>
    <s v=""/>
    <s v="punkt adresowy podstawowy"/>
    <e v="#N/A"/>
    <b v="1"/>
    <n v="1"/>
    <b v="1"/>
    <n v="78"/>
    <n v="0"/>
    <s v=""/>
    <s v="brak ciągłości do OLT"/>
    <s v="BIERUŃ"/>
    <s v="Relacja: SBL1.MD100 - JODŁOWA 6"/>
    <s v="ND"/>
  </r>
  <r>
    <x v="646"/>
    <s v="BIERUŃ"/>
    <s v="SZLAKU SOLNEGO"/>
    <n v="20"/>
    <n v="1"/>
    <n v="0"/>
    <s v="napowietrzne"/>
    <s v="SBL1.MD102"/>
    <n v="3"/>
    <n v="35"/>
    <x v="15"/>
    <s v="M.31.P"/>
    <s v="słup"/>
    <s v="SBL1"/>
    <s v="M.37.B"/>
    <s v="SBL1.OLT1/1/14"/>
    <s v=""/>
    <s v="punkt adresowy podstawowy"/>
    <e v="#N/A"/>
    <b v="1"/>
    <n v="1"/>
    <b v="1"/>
    <n v="35"/>
    <n v="0"/>
    <s v=""/>
    <s v="brak ciągłości do OLT"/>
    <s v="BIERUŃ"/>
    <s v="Relacja: SBL1.MD102 - SZLAKU SOLNEGO 20"/>
    <s v="ND"/>
  </r>
  <r>
    <x v="647"/>
    <s v="BIERUŃ"/>
    <s v="SZLAKU SOLNEGO"/>
    <n v="4"/>
    <n v="1"/>
    <n v="0"/>
    <s v="napowietrzne"/>
    <s v="SBL1.MD102"/>
    <n v="3"/>
    <n v="81"/>
    <x v="15"/>
    <s v="M.31.P"/>
    <s v="słup"/>
    <s v="SBL1"/>
    <s v="M.37.B"/>
    <s v="SBL1.OLT1/1/14"/>
    <s v=""/>
    <s v="punkt adresowy podstawowy"/>
    <e v="#N/A"/>
    <b v="1"/>
    <n v="1"/>
    <b v="1"/>
    <n v="81"/>
    <n v="0"/>
    <s v=""/>
    <s v="brak ciągłości do OLT"/>
    <s v="BIERUŃ"/>
    <s v="Relacja: SBL1.MD102 - SZLAKU SOLNEGO 4"/>
    <s v="ND"/>
  </r>
  <r>
    <x v="648"/>
    <s v="BIERUŃ"/>
    <s v="SOSNOWA"/>
    <n v="13"/>
    <n v="1"/>
    <n v="0"/>
    <s v="napowietrzne"/>
    <s v="SBL1.MD102"/>
    <n v="3"/>
    <n v="73"/>
    <x v="15"/>
    <s v="M.31.P"/>
    <s v="słup"/>
    <s v="SBL1"/>
    <s v="M.37.B"/>
    <s v="SBL1.OLT1/1/14"/>
    <s v=""/>
    <s v="punkt adresowy podstawowy"/>
    <e v="#N/A"/>
    <b v="1"/>
    <n v="1"/>
    <b v="1"/>
    <n v="73"/>
    <n v="0"/>
    <s v=""/>
    <s v="brak ciągłości do OLT"/>
    <s v="BIERUŃ"/>
    <s v="Relacja: SBL1.MD102 - SOSNOWA 13"/>
    <s v="ND"/>
  </r>
  <r>
    <x v="649"/>
    <s v="BIERUŃ"/>
    <s v="BOJSZOWSKA"/>
    <n v="88"/>
    <n v="1"/>
    <n v="0"/>
    <s v="napowietrzne"/>
    <s v="SBL1.MD103"/>
    <n v="8"/>
    <n v="76"/>
    <x v="15"/>
    <s v="M.31.P"/>
    <s v="słup"/>
    <s v="SBL1"/>
    <s v="M.37.B"/>
    <s v="SBL1.OLT1/1/14"/>
    <s v=""/>
    <s v="punkt adresowy podstawowy"/>
    <e v="#N/A"/>
    <b v="1"/>
    <n v="1"/>
    <b v="1"/>
    <n v="76"/>
    <n v="0"/>
    <s v=""/>
    <s v="brak ciągłości do OLT"/>
    <s v="BIERUŃ"/>
    <s v="Relacja: SBL1.MD103 - BOJSZOWSKA 88"/>
    <s v="ND"/>
  </r>
  <r>
    <x v="650"/>
    <s v="BIERUŃ"/>
    <s v="BOJSZOWSKA"/>
    <n v="49"/>
    <n v="2"/>
    <n v="0"/>
    <s v="napowietrzne"/>
    <s v="SBL1.MD103"/>
    <n v="8"/>
    <n v="70"/>
    <x v="15"/>
    <s v="M.31.P"/>
    <s v="słup"/>
    <s v="SBL1"/>
    <s v="M.37.B"/>
    <s v="SBL1.OLT1/1/14"/>
    <s v=""/>
    <s v="punkt adresowy podstawowy"/>
    <e v="#N/A"/>
    <b v="1"/>
    <n v="2"/>
    <b v="1"/>
    <n v="70"/>
    <n v="0"/>
    <s v=""/>
    <s v="brak ciągłości do OLT"/>
    <s v="BIERUŃ"/>
    <s v="Relacja: SBL1.MD103 - BOJSZOWSKA 49"/>
    <s v="ND"/>
  </r>
  <r>
    <x v="651"/>
    <s v="BIERUŃ"/>
    <s v="BOJSZOWSKA"/>
    <n v="80"/>
    <n v="2"/>
    <n v="0"/>
    <s v="napowietrzne"/>
    <s v="SBL1.MD103"/>
    <n v="8"/>
    <n v="45"/>
    <x v="15"/>
    <s v="M.31.P"/>
    <s v="słup"/>
    <s v="SBL1"/>
    <s v="M.37.B"/>
    <s v="SBL1.OLT1/1/14"/>
    <s v=""/>
    <s v="punkt adresowy podstawowy"/>
    <e v="#N/A"/>
    <b v="1"/>
    <n v="2"/>
    <b v="1"/>
    <n v="45"/>
    <n v="0"/>
    <s v=""/>
    <s v="brak ciągłości do OLT"/>
    <s v="BIERUŃ"/>
    <s v="Relacja: SBL1.MD103 - BOJSZOWSKA 80"/>
    <s v="ND"/>
  </r>
  <r>
    <x v="652"/>
    <s v="BIERUŃ"/>
    <s v="BOJSZOWSKA"/>
    <n v="82"/>
    <n v="2"/>
    <n v="0"/>
    <s v="napowietrzne"/>
    <s v="SBL1.MD103"/>
    <n v="8"/>
    <n v="39"/>
    <x v="15"/>
    <s v="M.31.P"/>
    <s v="słup"/>
    <s v="SBL1"/>
    <s v="M.37.B"/>
    <s v="SBL1.OLT1/1/14"/>
    <s v=""/>
    <s v="punkt adresowy podstawowy"/>
    <e v="#N/A"/>
    <b v="1"/>
    <n v="2"/>
    <b v="1"/>
    <n v="39"/>
    <n v="0"/>
    <s v=""/>
    <s v="brak ciągłości do OLT"/>
    <s v="BIERUŃ"/>
    <s v="Relacja: SBL1.MD103 - BOJSZOWSKA 82"/>
    <s v="ND"/>
  </r>
  <r>
    <x v="653"/>
    <s v="BIERUŃ"/>
    <s v="BOJSZOWSKA"/>
    <n v="47"/>
    <n v="1"/>
    <n v="0"/>
    <s v="napowietrzne"/>
    <s v="SBL1.MD103"/>
    <n v="8"/>
    <n v="30"/>
    <x v="15"/>
    <s v="M.31.P"/>
    <s v="słup"/>
    <s v="SBL1"/>
    <s v="M.37.B"/>
    <s v="SBL1.OLT1/1/14"/>
    <s v=""/>
    <s v="punkt adresowy podstawowy"/>
    <e v="#N/A"/>
    <b v="1"/>
    <n v="1"/>
    <b v="1"/>
    <n v="30"/>
    <n v="0"/>
    <s v=""/>
    <s v="brak ciągłości do OLT"/>
    <s v="BIERUŃ"/>
    <s v="Relacja: SBL1.MD103 - BOJSZOWSKA 47"/>
    <s v="ND"/>
  </r>
  <r>
    <x v="654"/>
    <s v="BIERUŃ"/>
    <s v="BOJSZOWSKA"/>
    <n v="53"/>
    <n v="1"/>
    <n v="0"/>
    <s v="napowietrzne"/>
    <s v="SBL1.MD104"/>
    <n v="8"/>
    <n v="56"/>
    <x v="15"/>
    <s v="M.31.P"/>
    <s v="słup"/>
    <s v="SBL1"/>
    <s v="M.37.B"/>
    <s v="SBL1.OLT1/1/14"/>
    <s v=""/>
    <s v="punkt adresowy podstawowy"/>
    <e v="#N/A"/>
    <b v="1"/>
    <n v="1"/>
    <b v="1"/>
    <n v="56"/>
    <n v="0"/>
    <s v=""/>
    <s v="brak ciągłości do OLT"/>
    <s v="BIERUŃ"/>
    <s v="Relacja: SBL1.MD104 - BOJSZOWSKA 53"/>
    <s v="ND"/>
  </r>
  <r>
    <x v="655"/>
    <s v="BIERUŃ"/>
    <s v="BOJSZOWSKA"/>
    <n v="100"/>
    <n v="1"/>
    <n v="0"/>
    <s v="napowietrzne"/>
    <s v="SBL1.MD104"/>
    <n v="8"/>
    <n v="50"/>
    <x v="15"/>
    <s v="M.31.P"/>
    <s v="słup"/>
    <s v="SBL1"/>
    <s v="M.37.B"/>
    <s v="SBL1.OLT1/1/14"/>
    <s v=""/>
    <s v="punkt adresowy podstawowy"/>
    <e v="#N/A"/>
    <b v="1"/>
    <n v="1"/>
    <b v="1"/>
    <n v="50"/>
    <n v="0"/>
    <s v=""/>
    <s v="brak ciągłości do OLT"/>
    <s v="BIERUŃ"/>
    <s v="Relacja: SBL1.MD104 - BOJSZOWSKA 100"/>
    <s v="ND"/>
  </r>
  <r>
    <x v="656"/>
    <s v="BIERUŃ"/>
    <s v="BOJSZOWSKA"/>
    <n v="96"/>
    <n v="2"/>
    <n v="0"/>
    <s v="napowietrzne"/>
    <s v="SBL1.MD104"/>
    <n v="8"/>
    <n v="34"/>
    <x v="15"/>
    <s v="M.31.P"/>
    <s v="słup"/>
    <s v="SBL1"/>
    <s v="M.37.B"/>
    <s v="SBL1.OLT1/1/14"/>
    <s v=""/>
    <s v="punkt adresowy podstawowy"/>
    <e v="#N/A"/>
    <b v="1"/>
    <n v="2"/>
    <b v="1"/>
    <n v="34"/>
    <n v="0"/>
    <s v=""/>
    <s v="brak ciągłości do OLT"/>
    <s v="BIERUŃ"/>
    <s v="Relacja: SBL1.MD104 - BOJSZOWSKA 96"/>
    <s v="ND"/>
  </r>
  <r>
    <x v="657"/>
    <s v="BIERUŃ"/>
    <s v="BOJSZOWSKA"/>
    <n v="94"/>
    <n v="2"/>
    <n v="0"/>
    <s v="napowietrzne"/>
    <s v="SBL1.MD104"/>
    <n v="8"/>
    <n v="32"/>
    <x v="15"/>
    <s v="M.31.P"/>
    <s v="słup"/>
    <s v="SBL1"/>
    <s v="M.37.B"/>
    <s v="SBL1.OLT1/1/14"/>
    <s v=""/>
    <s v="punkt adresowy podstawowy"/>
    <e v="#N/A"/>
    <b v="1"/>
    <n v="2"/>
    <b v="1"/>
    <n v="32"/>
    <n v="0"/>
    <s v=""/>
    <s v="brak ciągłości do OLT"/>
    <s v="BIERUŃ"/>
    <s v="Relacja: SBL1.MD104 - BOJSZOWSKA 94"/>
    <s v="ND"/>
  </r>
  <r>
    <x v="658"/>
    <s v="BIERUŃ"/>
    <s v="BOJSZOWSKA"/>
    <n v="98"/>
    <n v="1"/>
    <n v="0"/>
    <s v="napowietrzne"/>
    <s v="SBL1.MD104"/>
    <n v="8"/>
    <n v="36"/>
    <x v="15"/>
    <s v="M.31.P"/>
    <s v="słup"/>
    <s v="SBL1"/>
    <s v="M.37.B"/>
    <s v="SBL1.OLT1/1/14"/>
    <s v=""/>
    <s v="punkt adresowy podstawowy"/>
    <e v="#N/A"/>
    <b v="1"/>
    <n v="1"/>
    <b v="1"/>
    <n v="36"/>
    <n v="0"/>
    <s v=""/>
    <s v="brak ciągłości do OLT"/>
    <s v="BIERUŃ"/>
    <s v="Relacja: SBL1.MD104 - BOJSZOWSKA 98"/>
    <s v="ND"/>
  </r>
  <r>
    <x v="659"/>
    <s v="BIERUŃ"/>
    <s v="BOJSZOWSKA"/>
    <n v="92"/>
    <n v="1"/>
    <n v="0"/>
    <s v="napowietrzne"/>
    <s v="SBL1.MD104"/>
    <n v="8"/>
    <n v="26"/>
    <x v="15"/>
    <s v="M.31.P"/>
    <s v="słup"/>
    <s v="SBL1"/>
    <s v="M.37.B"/>
    <s v="SBL1.OLT1/1/14"/>
    <s v=""/>
    <s v="punkt adresowy podstawowy"/>
    <e v="#N/A"/>
    <b v="1"/>
    <n v="1"/>
    <b v="1"/>
    <n v="26"/>
    <n v="0"/>
    <s v=""/>
    <s v="brak ciągłości do OLT"/>
    <s v="BIERUŃ"/>
    <s v="Relacja: SBL1.MD104 - BOJSZOWSKA 92"/>
    <s v="ND"/>
  </r>
  <r>
    <x v="660"/>
    <s v="BIERUŃ"/>
    <s v="BOJSZOWSKA"/>
    <n v="102"/>
    <n v="2"/>
    <n v="0"/>
    <s v="napowietrzne"/>
    <s v="SBL1.MD105"/>
    <n v="7"/>
    <n v="70"/>
    <x v="15"/>
    <s v="M.31.P"/>
    <s v="słup"/>
    <s v="SBL1"/>
    <s v="M.37.B"/>
    <s v="SBL1.OLT1/1/14"/>
    <s v=""/>
    <s v="punkt adresowy podstawowy"/>
    <e v="#N/A"/>
    <b v="1"/>
    <n v="2"/>
    <b v="1"/>
    <n v="70"/>
    <n v="0"/>
    <s v=""/>
    <s v="brak ciągłości do OLT"/>
    <s v="BIERUŃ"/>
    <s v="Relacja: SBL1.MD105 - BOJSZOWSKA 102"/>
    <s v="ND"/>
  </r>
  <r>
    <x v="661"/>
    <s v="BIERUŃ"/>
    <s v="BOJSZOWSKA"/>
    <n v="57"/>
    <n v="1"/>
    <n v="0"/>
    <s v="napowietrzne"/>
    <s v="SBL1.MD105"/>
    <n v="7"/>
    <n v="69"/>
    <x v="15"/>
    <s v="M.31.P"/>
    <s v="słup"/>
    <s v="SBL1"/>
    <s v="M.37.B"/>
    <s v="SBL1.OLT1/1/14"/>
    <s v=""/>
    <s v="punkt adresowy podstawowy"/>
    <e v="#N/A"/>
    <b v="1"/>
    <n v="1"/>
    <b v="1"/>
    <n v="69"/>
    <n v="0"/>
    <s v=""/>
    <s v="brak ciągłości do OLT"/>
    <s v="BIERUŃ"/>
    <s v="Relacja: SBL1.MD105 - BOJSZOWSKA 57"/>
    <s v="ND"/>
  </r>
  <r>
    <x v="662"/>
    <s v="BIERUŃ"/>
    <s v="BOJSZOWSKA"/>
    <n v="61"/>
    <n v="1"/>
    <n v="0"/>
    <s v="napowietrzne"/>
    <s v="SBL1.MD105"/>
    <n v="7"/>
    <n v="32"/>
    <x v="15"/>
    <s v="M.31.P"/>
    <s v="słup"/>
    <s v="SBL1"/>
    <s v="M.37.B"/>
    <s v="SBL1.OLT1/1/14"/>
    <s v=""/>
    <s v="punkt adresowy podstawowy"/>
    <e v="#N/A"/>
    <b v="1"/>
    <n v="1"/>
    <b v="1"/>
    <n v="32"/>
    <n v="0"/>
    <s v=""/>
    <s v="brak ciągłości do OLT"/>
    <s v="BIERUŃ"/>
    <s v="Relacja: SBL1.MD105 - BOJSZOWSKA 61"/>
    <s v="ND"/>
  </r>
  <r>
    <x v="663"/>
    <s v="BIERUŃ"/>
    <s v="BOJSZOWSKA"/>
    <n v="108"/>
    <n v="1"/>
    <n v="0"/>
    <s v="napowietrzne"/>
    <s v="SBL1.MD105"/>
    <n v="7"/>
    <n v="32"/>
    <x v="15"/>
    <s v="M.31.P"/>
    <s v="słup"/>
    <s v="SBL1"/>
    <s v="M.37.B"/>
    <s v="SBL1.OLT1/1/14"/>
    <s v=""/>
    <s v="punkt adresowy podstawowy"/>
    <e v="#N/A"/>
    <b v="1"/>
    <n v="1"/>
    <b v="1"/>
    <n v="32"/>
    <n v="0"/>
    <s v=""/>
    <s v="brak ciągłości do OLT"/>
    <s v="BIERUŃ"/>
    <s v="Relacja: SBL1.MD105 - BOJSZOWSKA 108"/>
    <s v="ND"/>
  </r>
  <r>
    <x v="664"/>
    <s v="BIERUŃ"/>
    <s v="BOJSZOWSKA"/>
    <n v="104"/>
    <n v="1"/>
    <n v="0"/>
    <s v="napowietrzne"/>
    <s v="SBL1.MD105"/>
    <n v="7"/>
    <n v="30"/>
    <x v="15"/>
    <s v="M.31.P"/>
    <s v="słup"/>
    <s v="SBL1"/>
    <s v="M.37.B"/>
    <s v="SBL1.OLT1/1/14"/>
    <s v=""/>
    <s v="punkt adresowy podstawowy"/>
    <e v="#N/A"/>
    <b v="1"/>
    <n v="1"/>
    <b v="1"/>
    <n v="30"/>
    <n v="0"/>
    <s v=""/>
    <s v="brak ciągłości do OLT"/>
    <s v="BIERUŃ"/>
    <s v="Relacja: SBL1.MD105 - BOJSZOWSKA 104"/>
    <s v="ND"/>
  </r>
  <r>
    <x v="665"/>
    <s v="BIERUŃ"/>
    <s v="BOJSZOWSKA"/>
    <n v="106"/>
    <n v="1"/>
    <n v="0"/>
    <s v="napowietrzne"/>
    <s v="SBL1.MD105"/>
    <n v="7"/>
    <n v="20"/>
    <x v="15"/>
    <s v="M.31.P"/>
    <s v="słup"/>
    <s v="SBL1"/>
    <s v="M.37.B"/>
    <s v="SBL1.OLT1/1/14"/>
    <s v=""/>
    <s v="punkt adresowy podstawowy"/>
    <e v="#N/A"/>
    <b v="1"/>
    <n v="1"/>
    <b v="1"/>
    <n v="20"/>
    <n v="0"/>
    <s v=""/>
    <s v="brak ciągłości do OLT"/>
    <s v="BIERUŃ"/>
    <s v="Relacja: SBL1.MD105 - BOJSZOWSKA 106"/>
    <s v="ND"/>
  </r>
  <r>
    <x v="666"/>
    <s v="BIERUŃ"/>
    <s v="BOJSZOWSKA"/>
    <n v="63"/>
    <n v="2"/>
    <n v="0"/>
    <s v="napowietrzne"/>
    <s v="SBL1.MD106"/>
    <n v="8"/>
    <n v="124"/>
    <x v="15"/>
    <s v="M.31.P"/>
    <s v="słup"/>
    <s v="SBL1"/>
    <s v="M.37.B"/>
    <s v="SBL1.OLT1/1/14"/>
    <s v=""/>
    <s v="punkt adresowy podstawowy"/>
    <e v="#N/A"/>
    <b v="1"/>
    <n v="2"/>
    <b v="1"/>
    <n v="124"/>
    <n v="0"/>
    <s v=""/>
    <s v="brak ciągłości do OLT"/>
    <s v="BIERUŃ"/>
    <s v="Relacja: SBL1.MD106 - BOJSZOWSKA 63"/>
    <s v="ND"/>
  </r>
  <r>
    <x v="667"/>
    <s v="BIERUŃ"/>
    <s v="BOJSZOWSKA"/>
    <n v="67"/>
    <n v="2"/>
    <n v="0"/>
    <s v="napowietrzne"/>
    <s v="SBL1.MD106"/>
    <n v="8"/>
    <n v="68"/>
    <x v="15"/>
    <s v="M.31.P"/>
    <s v="słup"/>
    <s v="SBL1"/>
    <s v="M.37.B"/>
    <s v="SBL1.OLT1/1/14"/>
    <s v=""/>
    <s v="punkt adresowy podstawowy"/>
    <e v="#N/A"/>
    <b v="1"/>
    <n v="2"/>
    <b v="1"/>
    <n v="68"/>
    <n v="0"/>
    <s v=""/>
    <s v="brak ciągłości do OLT"/>
    <s v="BIERUŃ"/>
    <s v="Relacja: SBL1.MD106 - BOJSZOWSKA 67"/>
    <s v="ND"/>
  </r>
  <r>
    <x v="668"/>
    <s v="BIERUŃ"/>
    <s v="BOJSZOWSKA"/>
    <n v="69"/>
    <n v="1"/>
    <n v="0"/>
    <s v="napowietrzne"/>
    <s v="SBL1.MD106"/>
    <n v="8"/>
    <n v="63"/>
    <x v="15"/>
    <s v="M.31.P"/>
    <s v="słup"/>
    <s v="SBL1"/>
    <s v="M.37.B"/>
    <s v="SBL1.OLT1/1/14"/>
    <s v=""/>
    <s v="punkt adresowy podstawowy"/>
    <e v="#N/A"/>
    <b v="1"/>
    <n v="1"/>
    <b v="1"/>
    <n v="63"/>
    <n v="0"/>
    <s v=""/>
    <s v="brak ciągłości do OLT"/>
    <s v="BIERUŃ"/>
    <s v="Relacja: SBL1.MD106 - BOJSZOWSKA 69"/>
    <s v="ND"/>
  </r>
  <r>
    <x v="669"/>
    <s v="BIERUŃ"/>
    <s v="BOJSZOWSKA"/>
    <n v="112"/>
    <n v="2"/>
    <n v="0"/>
    <s v="napowietrzne"/>
    <s v="SBL1.MD106"/>
    <n v="8"/>
    <n v="57"/>
    <x v="15"/>
    <s v="M.31.P"/>
    <s v="słup"/>
    <s v="SBL1"/>
    <s v="M.37.B"/>
    <s v="SBL1.OLT1/1/14"/>
    <s v=""/>
    <s v="punkt adresowy podstawowy"/>
    <e v="#N/A"/>
    <b v="1"/>
    <n v="2"/>
    <b v="1"/>
    <n v="57"/>
    <n v="0"/>
    <s v=""/>
    <s v="brak ciągłości do OLT"/>
    <s v="BIERUŃ"/>
    <s v="Relacja: SBL1.MD106 - BOJSZOWSKA 112"/>
    <s v="ND"/>
  </r>
  <r>
    <x v="670"/>
    <s v="BIERUŃ"/>
    <s v="BOJSZOWSKA"/>
    <n v="110"/>
    <n v="1"/>
    <n v="0"/>
    <s v="napowietrzne"/>
    <s v="SBL1.MD106"/>
    <n v="8"/>
    <n v="51"/>
    <x v="15"/>
    <s v="M.31.P"/>
    <s v="słup"/>
    <s v="SBL1"/>
    <s v="M.37.B"/>
    <s v="SBL1.OLT1/1/14"/>
    <s v=""/>
    <s v="punkt adresowy podstawowy"/>
    <e v="#N/A"/>
    <b v="1"/>
    <n v="1"/>
    <b v="1"/>
    <n v="51"/>
    <n v="0"/>
    <s v=""/>
    <s v="brak ciągłości do OLT"/>
    <s v="BIERUŃ"/>
    <s v="Relacja: SBL1.MD106 - BOJSZOWSKA 110"/>
    <s v="ND"/>
  </r>
  <r>
    <x v="671"/>
    <s v="BIERUŃ"/>
    <s v="BOJSZOWSKA"/>
    <n v="77"/>
    <n v="2"/>
    <n v="0"/>
    <s v="napowietrzne"/>
    <s v="SBL1.MD107"/>
    <n v="8"/>
    <n v="174"/>
    <x v="15"/>
    <s v="M.31.P"/>
    <s v="słup"/>
    <s v="SBL1"/>
    <s v="M.37.B"/>
    <s v="SBL1.OLT1/1/15"/>
    <s v=""/>
    <s v="punkt adresowy podstawowy"/>
    <e v="#N/A"/>
    <b v="1"/>
    <n v="2"/>
    <b v="1"/>
    <n v="174"/>
    <n v="0"/>
    <s v=""/>
    <s v="brak ciągłości do OLT"/>
    <s v="BIERUŃ"/>
    <s v="Relacja: SBL1.MD107 - BOJSZOWSKA 77"/>
    <s v="ND"/>
  </r>
  <r>
    <x v="672"/>
    <s v="BIERUŃ"/>
    <s v="BOJSZOWSKA"/>
    <n v="75"/>
    <n v="2"/>
    <n v="0"/>
    <s v="napowietrzne"/>
    <s v="SBL1.MD107"/>
    <n v="8"/>
    <n v="132"/>
    <x v="15"/>
    <s v="M.31.P"/>
    <s v="słup"/>
    <s v="SBL1"/>
    <s v="M.37.B"/>
    <s v="SBL1.OLT1/1/15"/>
    <s v=""/>
    <s v="punkt adresowy podstawowy"/>
    <e v="#N/A"/>
    <b v="1"/>
    <n v="2"/>
    <b v="1"/>
    <n v="132"/>
    <n v="0"/>
    <s v=""/>
    <s v="brak ciągłości do OLT"/>
    <s v="BIERUŃ"/>
    <s v="Relacja: SBL1.MD107 - BOJSZOWSKA 75"/>
    <s v="ND"/>
  </r>
  <r>
    <x v="673"/>
    <s v="BIERUŃ"/>
    <s v="BOJSZOWSKA"/>
    <n v="128"/>
    <n v="1"/>
    <n v="0"/>
    <s v="napowietrzne"/>
    <s v="SBL1.MD107"/>
    <n v="8"/>
    <n v="117"/>
    <x v="15"/>
    <s v="M.31.P"/>
    <s v="słup"/>
    <s v="SBL1"/>
    <s v="M.37.B"/>
    <s v="SBL1.OLT1/1/15"/>
    <s v=""/>
    <s v="punkt adresowy podstawowy"/>
    <e v="#N/A"/>
    <b v="1"/>
    <n v="1"/>
    <b v="1"/>
    <n v="117"/>
    <n v="0"/>
    <s v=""/>
    <s v="brak ciągłości do OLT"/>
    <s v="BIERUŃ"/>
    <s v="Relacja: SBL1.MD107 - BOJSZOWSKA 128"/>
    <s v="ND"/>
  </r>
  <r>
    <x v="674"/>
    <s v="BIERUŃ"/>
    <s v="BOJSZOWSKA"/>
    <n v="120"/>
    <n v="1"/>
    <n v="0"/>
    <s v="napowietrzne"/>
    <s v="SBL1.MD107"/>
    <n v="8"/>
    <n v="43"/>
    <x v="15"/>
    <s v="M.31.P"/>
    <s v="słup"/>
    <s v="SBL1"/>
    <s v="M.37.B"/>
    <s v="SBL1.OLT1/1/15"/>
    <s v=""/>
    <s v="punkt adresowy podstawowy"/>
    <e v="#N/A"/>
    <b v="1"/>
    <n v="1"/>
    <b v="1"/>
    <n v="43"/>
    <n v="0"/>
    <s v=""/>
    <s v="brak ciągłości do OLT"/>
    <s v="BIERUŃ"/>
    <s v="Relacja: SBL1.MD107 - BOJSZOWSKA 120"/>
    <s v="ND"/>
  </r>
  <r>
    <x v="675"/>
    <s v="BIERUŃ"/>
    <s v="BOJSZOWSKA"/>
    <n v="73"/>
    <n v="1"/>
    <n v="0"/>
    <s v="napowietrzne"/>
    <s v="SBL1.MD107"/>
    <n v="8"/>
    <n v="35"/>
    <x v="15"/>
    <s v="M.31.P"/>
    <s v="słup"/>
    <s v="SBL1"/>
    <s v="M.37.B"/>
    <s v="SBL1.OLT1/1/15"/>
    <s v=""/>
    <s v="punkt adresowy podstawowy"/>
    <e v="#N/A"/>
    <b v="1"/>
    <n v="1"/>
    <b v="1"/>
    <n v="35"/>
    <n v="0"/>
    <s v=""/>
    <s v="brak ciągłości do OLT"/>
    <s v="BIERUŃ"/>
    <s v="Relacja: SBL1.MD107 - BOJSZOWSKA 73"/>
    <s v="ND"/>
  </r>
  <r>
    <x v="676"/>
    <s v="BIERUŃ"/>
    <s v="BOJSZOWSKA"/>
    <n v="124"/>
    <n v="1"/>
    <n v="0"/>
    <s v="napowietrzne"/>
    <s v="SBL1.MD107"/>
    <n v="8"/>
    <n v="32"/>
    <x v="15"/>
    <s v="M.31.P"/>
    <s v="słup"/>
    <s v="SBL1"/>
    <s v="M.37.B"/>
    <s v="SBL1.OLT1/1/15"/>
    <s v=""/>
    <s v="punkt adresowy podstawowy"/>
    <e v="#N/A"/>
    <b v="1"/>
    <n v="1"/>
    <b v="1"/>
    <n v="32"/>
    <n v="0"/>
    <s v=""/>
    <s v="brak ciągłości do OLT"/>
    <s v="BIERUŃ"/>
    <s v="Relacja: SBL1.MD107 - BOJSZOWSKA 124"/>
    <s v="ND"/>
  </r>
  <r>
    <x v="677"/>
    <s v="BIERUŃ"/>
    <s v="BOJSZOWSKA"/>
    <n v="79"/>
    <n v="2"/>
    <n v="0"/>
    <s v="napowietrzne"/>
    <s v="SBL1.MD108"/>
    <n v="8"/>
    <n v="132"/>
    <x v="15"/>
    <s v="M.31.P"/>
    <s v="słup"/>
    <s v="SBL1"/>
    <s v="M.37.B"/>
    <s v="SBL1.OLT1/1/15"/>
    <s v=""/>
    <s v="punkt adresowy podstawowy"/>
    <e v="#N/A"/>
    <b v="1"/>
    <n v="2"/>
    <b v="1"/>
    <n v="132"/>
    <n v="0"/>
    <s v=""/>
    <s v="brak ciągłości do OLT"/>
    <s v="BIERUŃ"/>
    <s v="Relacja: SBL1.MD108 - BOJSZOWSKA 79"/>
    <s v="ND"/>
  </r>
  <r>
    <x v="678"/>
    <s v="BIERUŃ"/>
    <s v="BOJSZOWSKA"/>
    <n v="83"/>
    <n v="2"/>
    <n v="0"/>
    <s v="napowietrzne"/>
    <s v="SBL1.MD108"/>
    <n v="8"/>
    <n v="131"/>
    <x v="15"/>
    <s v="M.31.P"/>
    <s v="słup"/>
    <s v="SBL1"/>
    <s v="M.37.B"/>
    <s v="SBL1.OLT1/1/15"/>
    <s v=""/>
    <s v="punkt adresowy podstawowy"/>
    <e v="#N/A"/>
    <b v="1"/>
    <n v="2"/>
    <b v="1"/>
    <n v="131"/>
    <n v="0"/>
    <s v=""/>
    <s v="brak ciągłości do OLT"/>
    <s v="BIERUŃ"/>
    <s v="Relacja: SBL1.MD108 - BOJSZOWSKA 83"/>
    <s v="ND"/>
  </r>
  <r>
    <x v="679"/>
    <s v="BIERUŃ"/>
    <s v="BOJSZOWSKA"/>
    <n v="87"/>
    <n v="1"/>
    <n v="0"/>
    <s v="napowietrzne"/>
    <s v="SBL1.MD108"/>
    <n v="8"/>
    <n v="97"/>
    <x v="15"/>
    <s v="M.31.P"/>
    <s v="słup"/>
    <s v="SBL1"/>
    <s v="M.37.B"/>
    <s v="SBL1.OLT1/1/15"/>
    <s v=""/>
    <s v="punkt adresowy podstawowy"/>
    <e v="#N/A"/>
    <b v="1"/>
    <n v="1"/>
    <b v="1"/>
    <n v="97"/>
    <n v="0"/>
    <s v=""/>
    <s v="brak ciągłości do OLT"/>
    <s v="BIERUŃ"/>
    <s v="Relacja: SBL1.MD108 - BOJSZOWSKA 87"/>
    <s v="ND"/>
  </r>
  <r>
    <x v="680"/>
    <s v="BIERUŃ"/>
    <s v="BOJSZOWSKA"/>
    <n v="85"/>
    <n v="1"/>
    <n v="0"/>
    <s v="napowietrzne"/>
    <s v="SBL1.MD108"/>
    <n v="8"/>
    <n v="68"/>
    <x v="15"/>
    <s v="M.31.P"/>
    <s v="słup"/>
    <s v="SBL1"/>
    <s v="M.37.B"/>
    <s v="SBL1.OLT1/1/15"/>
    <s v=""/>
    <s v="punkt adresowy podstawowy"/>
    <e v="#N/A"/>
    <b v="1"/>
    <n v="1"/>
    <b v="1"/>
    <n v="68"/>
    <n v="0"/>
    <s v=""/>
    <s v="brak ciągłości do OLT"/>
    <s v="BIERUŃ"/>
    <s v="Relacja: SBL1.MD108 - BOJSZOWSKA 85"/>
    <s v="ND"/>
  </r>
  <r>
    <x v="681"/>
    <s v="BIERUŃ"/>
    <s v="BOJSZOWSKA"/>
    <n v="132"/>
    <n v="2"/>
    <n v="0"/>
    <s v="napowietrzne"/>
    <s v="SBL1.MD108"/>
    <n v="8"/>
    <n v="45"/>
    <x v="15"/>
    <s v="M.31.P"/>
    <s v="słup"/>
    <s v="SBL1"/>
    <s v="M.37.B"/>
    <s v="SBL1.OLT1/1/15"/>
    <s v=""/>
    <s v="punkt adresowy podstawowy"/>
    <e v="#N/A"/>
    <b v="1"/>
    <n v="2"/>
    <b v="1"/>
    <n v="45"/>
    <n v="0"/>
    <s v=""/>
    <s v="brak ciągłości do OLT"/>
    <s v="BIERUŃ"/>
    <s v="Relacja: SBL1.MD108 - BOJSZOWSKA 132"/>
    <s v="ND"/>
  </r>
  <r>
    <x v="682"/>
    <s v="BIERUŃ"/>
    <s v="BOJSZOWSKA"/>
    <n v="97"/>
    <n v="1"/>
    <n v="0"/>
    <s v="napowietrzne"/>
    <s v="SBL1.MD109"/>
    <n v="8"/>
    <n v="126"/>
    <x v="15"/>
    <s v="M.31.P"/>
    <s v="słup"/>
    <s v="SBL1"/>
    <s v="M.37.B"/>
    <s v="SBL1.OLT1/1/15"/>
    <s v=""/>
    <s v="punkt adresowy podstawowy"/>
    <e v="#N/A"/>
    <b v="1"/>
    <n v="1"/>
    <b v="1"/>
    <n v="126"/>
    <n v="0"/>
    <s v=""/>
    <s v="brak ciągłości do OLT"/>
    <s v="BIERUŃ"/>
    <s v="Relacja: SBL1.MD109 - BOJSZOWSKA 97"/>
    <s v="ND"/>
  </r>
  <r>
    <x v="683"/>
    <s v="BIERUŃ"/>
    <s v="BOJSZOWSKA"/>
    <n v="136"/>
    <n v="2"/>
    <n v="0"/>
    <s v="napowietrzne"/>
    <s v="SBL1.MD109"/>
    <n v="8"/>
    <n v="85"/>
    <x v="15"/>
    <s v="M.31.P"/>
    <s v="słup"/>
    <s v="SBL1"/>
    <s v="M.37.B"/>
    <s v="SBL1.OLT1/1/15"/>
    <s v=""/>
    <s v="punkt adresowy podstawowy"/>
    <e v="#N/A"/>
    <b v="1"/>
    <n v="2"/>
    <b v="1"/>
    <n v="85"/>
    <n v="0"/>
    <s v=""/>
    <s v="brak ciągłości do OLT"/>
    <s v="BIERUŃ"/>
    <s v="Relacja: SBL1.MD109 - BOJSZOWSKA 136"/>
    <s v="ND"/>
  </r>
  <r>
    <x v="684"/>
    <s v="BIERUŃ"/>
    <s v="BOJSZOWSKA"/>
    <n v="142"/>
    <n v="1"/>
    <n v="0"/>
    <s v="napowietrzne"/>
    <s v="SBL1.MD109"/>
    <n v="8"/>
    <n v="67"/>
    <x v="15"/>
    <s v="M.31.P"/>
    <s v="słup"/>
    <s v="SBL1"/>
    <s v="M.37.B"/>
    <s v="SBL1.OLT1/1/15"/>
    <s v=""/>
    <s v="punkt adresowy podstawowy"/>
    <e v="#N/A"/>
    <b v="1"/>
    <n v="1"/>
    <b v="1"/>
    <n v="67"/>
    <n v="0"/>
    <s v=""/>
    <s v="brak ciągłości do OLT"/>
    <s v="BIERUŃ"/>
    <s v="Relacja: SBL1.MD109 - BOJSZOWSKA 142"/>
    <s v="ND"/>
  </r>
  <r>
    <x v="685"/>
    <s v="BIERUŃ"/>
    <s v="BOJSZOWSKA"/>
    <n v="138"/>
    <n v="2"/>
    <n v="0"/>
    <s v="napowietrzne"/>
    <s v="SBL1.MD109"/>
    <n v="8"/>
    <n v="42"/>
    <x v="15"/>
    <s v="M.31.P"/>
    <s v="słup"/>
    <s v="SBL1"/>
    <s v="M.37.B"/>
    <s v="SBL1.OLT1/1/15"/>
    <s v=""/>
    <s v="punkt adresowy podstawowy"/>
    <e v="#N/A"/>
    <b v="1"/>
    <n v="2"/>
    <b v="1"/>
    <n v="42"/>
    <n v="0"/>
    <s v=""/>
    <s v="brak ciągłości do OLT"/>
    <s v="BIERUŃ"/>
    <s v="Relacja: SBL1.MD109 - BOJSZOWSKA 138"/>
    <s v="ND"/>
  </r>
  <r>
    <x v="686"/>
    <s v="BIERUŃ"/>
    <s v="BOJSZOWSKA"/>
    <n v="91"/>
    <n v="1"/>
    <n v="0"/>
    <s v="napowietrzne"/>
    <s v="SBL1.MD109"/>
    <n v="8"/>
    <n v="39"/>
    <x v="15"/>
    <s v="M.31.P"/>
    <s v="słup"/>
    <s v="SBL1"/>
    <s v="M.37.B"/>
    <s v="SBL1.OLT1/1/15"/>
    <s v=""/>
    <s v="punkt adresowy podstawowy"/>
    <e v="#N/A"/>
    <b v="1"/>
    <n v="1"/>
    <b v="1"/>
    <n v="39"/>
    <n v="0"/>
    <s v=""/>
    <s v="brak ciągłości do OLT"/>
    <s v="BIERUŃ"/>
    <s v="Relacja: SBL1.MD109 - BOJSZOWSKA 91"/>
    <s v="ND"/>
  </r>
  <r>
    <x v="687"/>
    <s v="BIERUŃ"/>
    <s v="BOJSZOWSKA"/>
    <n v="140"/>
    <n v="1"/>
    <n v="0"/>
    <s v="napowietrzne"/>
    <s v="SBL1.MD109"/>
    <n v="8"/>
    <n v="38"/>
    <x v="15"/>
    <s v="M.31.P"/>
    <s v="słup"/>
    <s v="SBL1"/>
    <s v="M.37.B"/>
    <s v="SBL1.OLT1/1/15"/>
    <s v=""/>
    <s v="punkt adresowy podstawowy"/>
    <e v="#N/A"/>
    <b v="1"/>
    <n v="1"/>
    <b v="1"/>
    <n v="38"/>
    <n v="0"/>
    <s v=""/>
    <s v="brak ciągłości do OLT"/>
    <s v="BIERUŃ"/>
    <s v="Relacja: SBL1.MD109 - BOJSZOWSKA 140"/>
    <s v="ND"/>
  </r>
  <r>
    <x v="688"/>
    <s v="BIERUŃ"/>
    <s v="KLONOWA"/>
    <n v="19"/>
    <n v="1"/>
    <n v="0"/>
    <s v="napowietrzne"/>
    <s v="SBL1.MD110"/>
    <n v="5"/>
    <n v="91"/>
    <x v="15"/>
    <s v="M.31.P"/>
    <s v="słup"/>
    <s v="SBL1"/>
    <s v="M.37.B"/>
    <s v="SBL1.OLT1/1/14"/>
    <s v=""/>
    <s v="punkt adresowy podstawowy"/>
    <e v="#N/A"/>
    <b v="1"/>
    <n v="1"/>
    <b v="1"/>
    <n v="91"/>
    <n v="0"/>
    <s v=""/>
    <s v="brak ciągłości do OLT"/>
    <s v="BIERUŃ"/>
    <s v="Relacja: SBL1.MD110 - KLONOWA 19"/>
    <s v="ND"/>
  </r>
  <r>
    <x v="689"/>
    <s v="BIERUŃ"/>
    <s v="BARYKI"/>
    <n v="37"/>
    <n v="1"/>
    <n v="0"/>
    <s v="napowietrzne"/>
    <s v="SBL1.MD110"/>
    <n v="5"/>
    <n v="91"/>
    <x v="15"/>
    <s v="M.31.P"/>
    <s v="słup"/>
    <s v="SBL1"/>
    <s v="M.37.B"/>
    <s v="SBL1.OLT1/1/14"/>
    <s v=""/>
    <s v="punkt adresowy podstawowy"/>
    <e v="#N/A"/>
    <b v="1"/>
    <n v="1"/>
    <b v="1"/>
    <n v="91"/>
    <n v="0"/>
    <s v=""/>
    <s v="brak ciągłości do OLT"/>
    <s v="BIERUŃ"/>
    <s v="Relacja: SBL1.MD110 - BARYKI 37"/>
    <s v="ND"/>
  </r>
  <r>
    <x v="690"/>
    <s v="BIERUŃ"/>
    <s v="KLONOWA"/>
    <n v="6"/>
    <n v="1"/>
    <n v="0"/>
    <s v="napowietrzne"/>
    <s v="SBL1.MD110"/>
    <n v="5"/>
    <n v="54"/>
    <x v="15"/>
    <s v="M.31.P"/>
    <s v="słup"/>
    <s v="SBL1"/>
    <s v="M.37.B"/>
    <s v="SBL1.OLT1/1/14"/>
    <s v=""/>
    <s v="punkt adresowy podstawowy"/>
    <e v="#N/A"/>
    <b v="1"/>
    <n v="1"/>
    <b v="1"/>
    <n v="54"/>
    <n v="0"/>
    <s v=""/>
    <s v="brak ciągłości do OLT"/>
    <s v="BIERUŃ"/>
    <s v="Relacja: SBL1.MD110 - KLONOWA 6"/>
    <s v="ND"/>
  </r>
  <r>
    <x v="691"/>
    <s v="BIERUŃ"/>
    <s v="KLONOWA"/>
    <n v="13"/>
    <n v="1"/>
    <n v="0"/>
    <s v="napowietrzne"/>
    <s v="SBL1.MD110"/>
    <n v="5"/>
    <n v="32"/>
    <x v="15"/>
    <s v="M.31.P"/>
    <s v="słup"/>
    <s v="SBL1"/>
    <s v="M.37.B"/>
    <s v="SBL1.OLT1/1/14"/>
    <s v=""/>
    <s v="punkt adresowy podstawowy"/>
    <e v="#N/A"/>
    <b v="1"/>
    <n v="1"/>
    <b v="1"/>
    <n v="32"/>
    <n v="0"/>
    <s v=""/>
    <s v="brak ciągłości do OLT"/>
    <s v="BIERUŃ"/>
    <s v="Relacja: SBL1.MD110 - KLONOWA 13"/>
    <s v="ND"/>
  </r>
  <r>
    <x v="692"/>
    <s v="BIERUŃ"/>
    <s v="KLONOWA"/>
    <n v="8"/>
    <n v="1"/>
    <n v="0"/>
    <s v="napowietrzne"/>
    <s v="SBL1.MD110"/>
    <n v="5"/>
    <n v="28"/>
    <x v="15"/>
    <s v="M.31.P"/>
    <s v="słup"/>
    <s v="SBL1"/>
    <s v="M.37.B"/>
    <s v="SBL1.OLT1/1/14"/>
    <s v=""/>
    <s v="punkt adresowy podstawowy"/>
    <e v="#N/A"/>
    <b v="1"/>
    <n v="1"/>
    <b v="1"/>
    <n v="28"/>
    <n v="0"/>
    <s v=""/>
    <s v="brak ciągłości do OLT"/>
    <s v="BIERUŃ"/>
    <s v="Relacja: SBL1.MD110 - KLONOWA 8"/>
    <s v="ND"/>
  </r>
  <r>
    <x v="693"/>
    <s v="BIERUŃ"/>
    <s v="GOŁYSOWA"/>
    <n v="24"/>
    <n v="1"/>
    <n v="0"/>
    <s v="napowietrzne"/>
    <s v="SBL1.MD111"/>
    <n v="8"/>
    <n v="100"/>
    <x v="15"/>
    <s v="M.31.P"/>
    <s v="słup"/>
    <s v="SBL1"/>
    <s v="M.37.B"/>
    <s v="SBL1.OLT1/1/15"/>
    <s v=""/>
    <s v="punkt adresowy podstawowy"/>
    <e v="#N/A"/>
    <b v="1"/>
    <n v="1"/>
    <b v="1"/>
    <n v="100"/>
    <n v="0"/>
    <s v=""/>
    <s v="brak ciągłości do OLT"/>
    <s v="BIERUŃ"/>
    <s v="Relacja: SBL1.MD111 - GOŁYSOWA 24"/>
    <s v="ND"/>
  </r>
  <r>
    <x v="694"/>
    <s v="BIERUŃ"/>
    <s v="GOŁYSOWA"/>
    <n v="34"/>
    <n v="1"/>
    <n v="0"/>
    <s v="napowietrzne"/>
    <s v="SBL1.MD111"/>
    <n v="8"/>
    <n v="68"/>
    <x v="15"/>
    <s v="M.31.P"/>
    <s v="słup"/>
    <s v="SBL1"/>
    <s v="M.37.B"/>
    <s v="SBL1.OLT1/1/15"/>
    <s v=""/>
    <s v="punkt adresowy podstawowy"/>
    <e v="#N/A"/>
    <b v="1"/>
    <n v="1"/>
    <b v="1"/>
    <n v="68"/>
    <n v="0"/>
    <s v=""/>
    <s v="brak ciągłości do OLT"/>
    <s v="BIERUŃ"/>
    <s v="Relacja: SBL1.MD111 - GOŁYSOWA 34"/>
    <s v="ND"/>
  </r>
  <r>
    <x v="695"/>
    <s v="BIERUŃ"/>
    <s v="GOŁYSOWA"/>
    <n v="26"/>
    <n v="1"/>
    <n v="0"/>
    <s v="napowietrzne"/>
    <s v="SBL1.MD111"/>
    <n v="8"/>
    <n v="62"/>
    <x v="15"/>
    <s v="M.31.P"/>
    <s v="słup"/>
    <s v="SBL1"/>
    <s v="M.37.B"/>
    <s v="SBL1.OLT1/1/15"/>
    <s v=""/>
    <s v="punkt adresowy podstawowy"/>
    <e v="#N/A"/>
    <b v="1"/>
    <n v="1"/>
    <b v="1"/>
    <n v="62"/>
    <n v="0"/>
    <s v=""/>
    <s v="brak ciągłości do OLT"/>
    <s v="BIERUŃ"/>
    <s v="Relacja: SBL1.MD111 - GOŁYSOWA 26"/>
    <s v="ND"/>
  </r>
  <r>
    <x v="696"/>
    <s v="BIERUŃ"/>
    <s v="GOŁYSOWA"/>
    <n v="31"/>
    <n v="1"/>
    <n v="0"/>
    <s v="napowietrzne"/>
    <s v="SBL1.MD111"/>
    <n v="8"/>
    <n v="59"/>
    <x v="15"/>
    <s v="M.31.P"/>
    <s v="słup"/>
    <s v="SBL1"/>
    <s v="M.37.B"/>
    <s v="SBL1.OLT1/1/15"/>
    <s v=""/>
    <s v="punkt adresowy podstawowy"/>
    <e v="#N/A"/>
    <b v="1"/>
    <n v="1"/>
    <b v="1"/>
    <n v="59"/>
    <n v="0"/>
    <s v=""/>
    <s v="brak ciągłości do OLT"/>
    <s v="BIERUŃ"/>
    <s v="Relacja: SBL1.MD111 - GOŁYSOWA 31"/>
    <s v="ND"/>
  </r>
  <r>
    <x v="697"/>
    <s v="BIERUŃ"/>
    <s v="GOŁYSOWA"/>
    <n v="33"/>
    <n v="1"/>
    <n v="0"/>
    <s v="napowietrzne"/>
    <s v="SBL1.MD111"/>
    <n v="8"/>
    <n v="59"/>
    <x v="15"/>
    <s v="M.31.P"/>
    <s v="słup"/>
    <s v="SBL1"/>
    <s v="M.37.B"/>
    <s v="SBL1.OLT1/1/15"/>
    <s v=""/>
    <s v="punkt adresowy podstawowy"/>
    <e v="#N/A"/>
    <b v="1"/>
    <n v="1"/>
    <b v="1"/>
    <n v="59"/>
    <n v="0"/>
    <s v=""/>
    <s v="brak ciągłości do OLT"/>
    <s v="BIERUŃ"/>
    <s v="Relacja: SBL1.MD111 - GOŁYSOWA 33"/>
    <s v="ND"/>
  </r>
  <r>
    <x v="698"/>
    <s v="BIERUŃ"/>
    <s v="GOŁYSOWA"/>
    <n v="28"/>
    <n v="1"/>
    <n v="0"/>
    <s v="napowietrzne"/>
    <s v="SBL1.MD111"/>
    <n v="8"/>
    <n v="57"/>
    <x v="15"/>
    <s v="M.31.P"/>
    <s v="słup"/>
    <s v="SBL1"/>
    <s v="M.37.B"/>
    <s v="SBL1.OLT1/1/15"/>
    <s v=""/>
    <s v="punkt adresowy podstawowy"/>
    <e v="#N/A"/>
    <b v="1"/>
    <n v="1"/>
    <b v="1"/>
    <n v="57"/>
    <n v="0"/>
    <s v=""/>
    <s v="brak ciągłości do OLT"/>
    <s v="BIERUŃ"/>
    <s v="Relacja: SBL1.MD111 - GOŁYSOWA 28"/>
    <s v="ND"/>
  </r>
  <r>
    <x v="699"/>
    <s v="BIERUŃ"/>
    <s v="GOŁYSOWA"/>
    <n v="27"/>
    <n v="1"/>
    <n v="0"/>
    <s v="napowietrzne"/>
    <s v="SBL1.MD111"/>
    <n v="8"/>
    <n v="32"/>
    <x v="15"/>
    <s v="M.31.P"/>
    <s v="słup"/>
    <s v="SBL1"/>
    <s v="M.37.B"/>
    <s v="SBL1.OLT1/1/15"/>
    <s v=""/>
    <s v="punkt adresowy podstawowy"/>
    <e v="#N/A"/>
    <b v="1"/>
    <n v="1"/>
    <b v="1"/>
    <n v="32"/>
    <n v="0"/>
    <s v=""/>
    <s v="brak ciągłości do OLT"/>
    <s v="BIERUŃ"/>
    <s v="Relacja: SBL1.MD111 - GOŁYSOWA 27"/>
    <s v="ND"/>
  </r>
  <r>
    <x v="700"/>
    <s v="BIERUŃ"/>
    <s v="GOŁYSOWA"/>
    <n v="30"/>
    <n v="1"/>
    <n v="0"/>
    <s v="napowietrzne"/>
    <s v="SBL1.MD111"/>
    <n v="8"/>
    <n v="28"/>
    <x v="15"/>
    <s v="M.31.P"/>
    <s v="słup"/>
    <s v="SBL1"/>
    <s v="M.37.B"/>
    <s v="SBL1.OLT1/1/15"/>
    <s v=""/>
    <s v="punkt adresowy podstawowy"/>
    <e v="#N/A"/>
    <b v="1"/>
    <n v="1"/>
    <b v="1"/>
    <n v="28"/>
    <n v="0"/>
    <s v=""/>
    <s v="brak ciągłości do OLT"/>
    <s v="BIERUŃ"/>
    <s v="Relacja: SBL1.MD111 - GOŁYSOWA 30"/>
    <s v="ND"/>
  </r>
  <r>
    <x v="701"/>
    <s v="BIERUŃ"/>
    <s v="GOŁYSOWA"/>
    <n v="7"/>
    <n v="2"/>
    <n v="0"/>
    <s v="napowietrzne"/>
    <s v="SBL1.MD112"/>
    <n v="8"/>
    <n v="217"/>
    <x v="15"/>
    <s v="M.31.P"/>
    <s v="słup"/>
    <s v="SBL1"/>
    <s v="M.37.B"/>
    <s v="SBL1.OLT1/1/15"/>
    <s v=""/>
    <s v="punkt adresowy podstawowy"/>
    <e v="#N/A"/>
    <b v="1"/>
    <n v="2"/>
    <b v="1"/>
    <n v="217"/>
    <n v="0"/>
    <s v=""/>
    <s v="brak ciągłości do OLT"/>
    <s v="BIERUŃ"/>
    <s v="Relacja: SBL1.MD112 - GOŁYSOWA 7"/>
    <s v="ND"/>
  </r>
  <r>
    <x v="702"/>
    <s v="BIERUŃ"/>
    <s v="GOŁYSOWA"/>
    <n v="10"/>
    <n v="1"/>
    <n v="0"/>
    <s v="napowietrzne"/>
    <s v="SBL1.MD112"/>
    <n v="8"/>
    <n v="104"/>
    <x v="15"/>
    <s v="M.31.P"/>
    <s v="słup"/>
    <s v="SBL1"/>
    <s v="M.37.B"/>
    <s v="SBL1.OLT1/1/15"/>
    <s v=""/>
    <s v="punkt adresowy podstawowy"/>
    <e v="#N/A"/>
    <b v="1"/>
    <n v="1"/>
    <b v="1"/>
    <n v="104"/>
    <n v="0"/>
    <s v=""/>
    <s v="brak ciągłości do OLT"/>
    <s v="BIERUŃ"/>
    <s v="Relacja: SBL1.MD112 - GOŁYSOWA 10"/>
    <s v="ND"/>
  </r>
  <r>
    <x v="703"/>
    <s v="BIERUŃ"/>
    <s v="GOŁYSOWA"/>
    <n v="20"/>
    <n v="1"/>
    <n v="0"/>
    <s v="napowietrzne"/>
    <s v="SBL1.MD112"/>
    <n v="8"/>
    <n v="100"/>
    <x v="15"/>
    <s v="M.31.P"/>
    <s v="słup"/>
    <s v="SBL1"/>
    <s v="M.37.B"/>
    <s v="SBL1.OLT1/1/15"/>
    <s v=""/>
    <s v="punkt adresowy podstawowy"/>
    <e v="#N/A"/>
    <b v="1"/>
    <n v="1"/>
    <b v="1"/>
    <n v="100"/>
    <n v="0"/>
    <s v=""/>
    <s v="brak ciągłości do OLT"/>
    <s v="BIERUŃ"/>
    <s v="Relacja: SBL1.MD112 - GOŁYSOWA 20"/>
    <s v="ND"/>
  </r>
  <r>
    <x v="704"/>
    <s v="BIERUŃ"/>
    <s v="GOŁYSOWA"/>
    <n v="18"/>
    <n v="1"/>
    <n v="0"/>
    <s v="napowietrzne"/>
    <s v="SBL1.MD112"/>
    <n v="8"/>
    <n v="63"/>
    <x v="15"/>
    <s v="M.31.P"/>
    <s v="słup"/>
    <s v="SBL1"/>
    <s v="M.37.B"/>
    <s v="SBL1.OLT1/1/15"/>
    <s v=""/>
    <s v="punkt adresowy podstawowy"/>
    <e v="#N/A"/>
    <b v="1"/>
    <n v="1"/>
    <b v="1"/>
    <n v="63"/>
    <n v="0"/>
    <s v=""/>
    <s v="brak ciągłości do OLT"/>
    <s v="BIERUŃ"/>
    <s v="Relacja: SBL1.MD112 - GOŁYSOWA 18"/>
    <s v="ND"/>
  </r>
  <r>
    <x v="705"/>
    <s v="BIERUŃ"/>
    <s v="GOŁYSOWA"/>
    <n v="12"/>
    <n v="1"/>
    <n v="0"/>
    <s v="napowietrzne"/>
    <s v="SBL1.MD112"/>
    <n v="8"/>
    <n v="63"/>
    <x v="15"/>
    <s v="M.31.P"/>
    <s v="słup"/>
    <s v="SBL1"/>
    <s v="M.37.B"/>
    <s v="SBL1.OLT1/1/15"/>
    <s v=""/>
    <s v="punkt adresowy podstawowy"/>
    <e v="#N/A"/>
    <b v="1"/>
    <n v="1"/>
    <b v="1"/>
    <n v="63"/>
    <n v="0"/>
    <s v=""/>
    <s v="brak ciągłości do OLT"/>
    <s v="BIERUŃ"/>
    <s v="Relacja: SBL1.MD112 - GOŁYSOWA 12"/>
    <s v="ND"/>
  </r>
  <r>
    <x v="706"/>
    <s v="BIERUŃ"/>
    <s v="GOŁYSOWA"/>
    <n v="16"/>
    <n v="1"/>
    <n v="0"/>
    <s v="napowietrzne"/>
    <s v="SBL1.MD112"/>
    <n v="8"/>
    <n v="36"/>
    <x v="15"/>
    <s v="M.31.P"/>
    <s v="słup"/>
    <s v="SBL1"/>
    <s v="M.37.B"/>
    <s v="SBL1.OLT1/1/15"/>
    <s v=""/>
    <s v="punkt adresowy podstawowy"/>
    <e v="#N/A"/>
    <b v="1"/>
    <n v="1"/>
    <b v="1"/>
    <n v="36"/>
    <n v="0"/>
    <s v=""/>
    <s v="brak ciągłości do OLT"/>
    <s v="BIERUŃ"/>
    <s v="Relacja: SBL1.MD112 - GOŁYSOWA 16"/>
    <s v="ND"/>
  </r>
  <r>
    <x v="707"/>
    <s v="BIERUŃ"/>
    <s v="GOŁYSOWA"/>
    <n v="14"/>
    <n v="1"/>
    <n v="0"/>
    <s v="napowietrzne"/>
    <s v="SBL1.MD112"/>
    <n v="8"/>
    <n v="28"/>
    <x v="15"/>
    <s v="M.31.P"/>
    <s v="słup"/>
    <s v="SBL1"/>
    <s v="M.37.B"/>
    <s v="SBL1.OLT1/1/15"/>
    <s v=""/>
    <s v="punkt adresowy podstawowy"/>
    <e v="#N/A"/>
    <b v="1"/>
    <n v="1"/>
    <b v="1"/>
    <n v="28"/>
    <n v="0"/>
    <s v=""/>
    <s v="brak ciągłości do OLT"/>
    <s v="BIERUŃ"/>
    <s v="Relacja: SBL1.MD112 - GOŁYSOWA 14"/>
    <s v="ND"/>
  </r>
  <r>
    <x v="708"/>
    <s v="BIERUŃ"/>
    <s v="GOŁYSOWA"/>
    <n v="36"/>
    <n v="1"/>
    <n v="0"/>
    <s v="napowietrzne"/>
    <s v="SBL1.MD113"/>
    <n v="7"/>
    <n v="100"/>
    <x v="15"/>
    <s v="M.31.P"/>
    <s v="słup"/>
    <s v="SBL1"/>
    <s v="M.37.B"/>
    <s v="SBL1.OLT1/1/15"/>
    <s v=""/>
    <s v="punkt adresowy podstawowy"/>
    <e v="#N/A"/>
    <b v="1"/>
    <n v="1"/>
    <b v="1"/>
    <n v="100"/>
    <n v="0"/>
    <s v=""/>
    <s v="brak ciągłości do OLT"/>
    <s v="BIERUŃ"/>
    <s v="Relacja: SBL1.MD113 - GOŁYSOWA 36"/>
    <s v="ND"/>
  </r>
  <r>
    <x v="709"/>
    <s v="BIERUŃ"/>
    <s v="GOŁYSOWA"/>
    <n v="40"/>
    <n v="1"/>
    <n v="0"/>
    <s v="napowietrzne"/>
    <s v="SBL1.MD113"/>
    <n v="7"/>
    <n v="65"/>
    <x v="15"/>
    <s v="M.31.P"/>
    <s v="słup"/>
    <s v="SBL1"/>
    <s v="M.37.B"/>
    <s v="SBL1.OLT1/1/15"/>
    <s v=""/>
    <s v="punkt adresowy podstawowy"/>
    <e v="#N/A"/>
    <b v="1"/>
    <n v="1"/>
    <b v="1"/>
    <n v="65"/>
    <n v="0"/>
    <s v=""/>
    <s v="brak ciągłości do OLT"/>
    <s v="BIERUŃ"/>
    <s v="Relacja: SBL1.MD113 - GOŁYSOWA 40"/>
    <s v="ND"/>
  </r>
  <r>
    <x v="710"/>
    <s v="BIERUŃ"/>
    <s v="GOŁYSOWA"/>
    <n v="45"/>
    <n v="1"/>
    <n v="0"/>
    <s v="napowietrzne"/>
    <s v="SBL1.MD113"/>
    <n v="7"/>
    <n v="54"/>
    <x v="15"/>
    <s v="M.31.P"/>
    <s v="słup"/>
    <s v="SBL1"/>
    <s v="M.37.B"/>
    <s v="SBL1.OLT1/1/15"/>
    <s v=""/>
    <s v="punkt adresowy podstawowy"/>
    <e v="#N/A"/>
    <b v="1"/>
    <n v="1"/>
    <b v="1"/>
    <n v="54"/>
    <n v="0"/>
    <s v=""/>
    <s v="brak ciągłości do OLT"/>
    <s v="BIERUŃ"/>
    <s v="Relacja: SBL1.MD113 - GOŁYSOWA 45"/>
    <s v="ND"/>
  </r>
  <r>
    <x v="711"/>
    <s v="BIERUŃ"/>
    <s v="GOŁYSOWA"/>
    <n v="46"/>
    <n v="1"/>
    <n v="0"/>
    <s v="napowietrzne"/>
    <s v="SBL1.MD113"/>
    <n v="7"/>
    <n v="53"/>
    <x v="15"/>
    <s v="M.31.P"/>
    <s v="słup"/>
    <s v="SBL1"/>
    <s v="M.37.B"/>
    <s v="SBL1.OLT1/1/15"/>
    <s v=""/>
    <s v="punkt adresowy podstawowy"/>
    <e v="#N/A"/>
    <b v="1"/>
    <n v="1"/>
    <b v="1"/>
    <n v="53"/>
    <n v="0"/>
    <s v=""/>
    <s v="brak ciągłości do OLT"/>
    <s v="BIERUŃ"/>
    <s v="Relacja: SBL1.MD113 - GOŁYSOWA 46"/>
    <s v="ND"/>
  </r>
  <r>
    <x v="712"/>
    <s v="BIERUŃ"/>
    <s v="GOŁYSOWA"/>
    <n v="43"/>
    <n v="1"/>
    <n v="0"/>
    <s v="napowietrzne"/>
    <s v="SBL1.MD113"/>
    <n v="7"/>
    <n v="48"/>
    <x v="15"/>
    <s v="M.31.P"/>
    <s v="słup"/>
    <s v="SBL1"/>
    <s v="M.37.B"/>
    <s v="SBL1.OLT1/1/15"/>
    <s v=""/>
    <s v="punkt adresowy podstawowy"/>
    <e v="#N/A"/>
    <b v="1"/>
    <n v="1"/>
    <b v="1"/>
    <n v="48"/>
    <n v="0"/>
    <s v=""/>
    <s v="brak ciągłości do OLT"/>
    <s v="BIERUŃ"/>
    <s v="Relacja: SBL1.MD113 - GOŁYSOWA 43"/>
    <s v="ND"/>
  </r>
  <r>
    <x v="713"/>
    <s v="BIERUŃ"/>
    <s v="GOŁYSOWA"/>
    <n v="42"/>
    <n v="1"/>
    <n v="0"/>
    <s v="napowietrzne"/>
    <s v="SBL1.MD113"/>
    <n v="7"/>
    <n v="26"/>
    <x v="15"/>
    <s v="M.31.P"/>
    <s v="słup"/>
    <s v="SBL1"/>
    <s v="M.37.B"/>
    <s v="SBL1.OLT1/1/15"/>
    <s v=""/>
    <s v="punkt adresowy podstawowy"/>
    <e v="#N/A"/>
    <b v="1"/>
    <n v="1"/>
    <b v="1"/>
    <n v="26"/>
    <n v="0"/>
    <s v=""/>
    <s v="brak ciągłości do OLT"/>
    <s v="BIERUŃ"/>
    <s v="Relacja: SBL1.MD113 - GOŁYSOWA 42"/>
    <s v="ND"/>
  </r>
  <r>
    <x v="714"/>
    <s v="BIERUŃ"/>
    <s v="GOŁYSOWA"/>
    <n v="41"/>
    <n v="1"/>
    <n v="0"/>
    <s v="napowietrzne"/>
    <s v="SBL1.MD113"/>
    <n v="7"/>
    <n v="22"/>
    <x v="15"/>
    <s v="M.31.P"/>
    <s v="słup"/>
    <s v="SBL1"/>
    <s v="M.37.B"/>
    <s v="SBL1.OLT1/1/15"/>
    <s v=""/>
    <s v="punkt adresowy podstawowy"/>
    <e v="#N/A"/>
    <b v="1"/>
    <n v="1"/>
    <b v="1"/>
    <n v="22"/>
    <n v="0"/>
    <s v=""/>
    <s v="brak ciągłości do OLT"/>
    <s v="BIERUŃ"/>
    <s v="Relacja: SBL1.MD113 - GOŁYSOWA 41"/>
    <s v="ND"/>
  </r>
  <r>
    <x v="715"/>
    <s v="BIERUŃ"/>
    <s v="GOŁYSOWA"/>
    <n v="53"/>
    <n v="1"/>
    <n v="0"/>
    <s v="napowietrzne"/>
    <s v="SBL1.MD114"/>
    <n v="8"/>
    <n v="149"/>
    <x v="15"/>
    <s v="M.31.P"/>
    <s v="słup"/>
    <s v="SBL1"/>
    <s v="M.37.B"/>
    <s v="SBL1.OLT1/1/15"/>
    <s v=""/>
    <s v="punkt adresowy podstawowy"/>
    <e v="#N/A"/>
    <b v="1"/>
    <n v="1"/>
    <b v="1"/>
    <n v="149"/>
    <n v="0"/>
    <s v=""/>
    <s v="brak ciągłości do OLT"/>
    <s v="BIERUŃ"/>
    <s v="Relacja: SBL1.MD114 - GOŁYSOWA 53"/>
    <s v="ND"/>
  </r>
  <r>
    <x v="716"/>
    <s v="BIERUŃ"/>
    <s v="GOŁYSOWA"/>
    <n v="55"/>
    <n v="1"/>
    <n v="0"/>
    <s v="napowietrzne"/>
    <s v="SBL1.MD114"/>
    <n v="8"/>
    <n v="140"/>
    <x v="15"/>
    <s v="M.31.P"/>
    <s v="słup"/>
    <s v="SBL1"/>
    <s v="M.37.B"/>
    <s v="SBL1.OLT1/1/15"/>
    <s v=""/>
    <s v="punkt adresowy podstawowy"/>
    <e v="#N/A"/>
    <b v="1"/>
    <n v="1"/>
    <b v="1"/>
    <n v="140"/>
    <n v="0"/>
    <s v=""/>
    <s v="brak ciągłości do OLT"/>
    <s v="BIERUŃ"/>
    <s v="Relacja: SBL1.MD114 - GOŁYSOWA 55"/>
    <s v="ND"/>
  </r>
  <r>
    <x v="717"/>
    <s v="BIERUŃ"/>
    <s v="GOŁYSOWA"/>
    <n v="57"/>
    <n v="1"/>
    <n v="0"/>
    <s v="napowietrzne"/>
    <s v="SBL1.MD114"/>
    <n v="8"/>
    <n v="138"/>
    <x v="15"/>
    <s v="M.31.P"/>
    <s v="słup"/>
    <s v="SBL1"/>
    <s v="M.37.B"/>
    <s v="SBL1.OLT1/1/15"/>
    <s v=""/>
    <s v="punkt adresowy podstawowy"/>
    <e v="#N/A"/>
    <b v="1"/>
    <n v="1"/>
    <b v="1"/>
    <n v="138"/>
    <n v="0"/>
    <s v=""/>
    <s v="brak ciągłości do OLT"/>
    <s v="BIERUŃ"/>
    <s v="Relacja: SBL1.MD114 - GOŁYSOWA 57"/>
    <s v="ND"/>
  </r>
  <r>
    <x v="718"/>
    <s v="BIERUŃ"/>
    <s v="GOŁYSOWA"/>
    <n v="64"/>
    <n v="1"/>
    <n v="0"/>
    <s v="napowietrzne"/>
    <s v="SBL1.MD114"/>
    <n v="8"/>
    <n v="93"/>
    <x v="15"/>
    <s v="M.31.P"/>
    <s v="słup"/>
    <s v="SBL1"/>
    <s v="M.37.B"/>
    <s v="SBL1.OLT1/1/15"/>
    <s v=""/>
    <s v="punkt adresowy podstawowy"/>
    <e v="#N/A"/>
    <b v="1"/>
    <n v="1"/>
    <b v="1"/>
    <n v="93"/>
    <n v="0"/>
    <s v=""/>
    <s v="brak ciągłości do OLT"/>
    <s v="BIERUŃ"/>
    <s v="Relacja: SBL1.MD114 - GOŁYSOWA 64"/>
    <s v="ND"/>
  </r>
  <r>
    <x v="719"/>
    <s v="BIERUŃ"/>
    <s v="GOŁYSOWA"/>
    <s v="62A"/>
    <n v="1"/>
    <n v="0"/>
    <s v="napowietrzne"/>
    <s v="SBL1.MD114"/>
    <n v="8"/>
    <n v="71"/>
    <x v="15"/>
    <s v="M.31.P"/>
    <s v="słup"/>
    <s v="SBL1"/>
    <s v="M.37.B"/>
    <s v="SBL1.OLT1/1/15"/>
    <s v=""/>
    <s v="punkt adresowy podstawowy"/>
    <e v="#N/A"/>
    <b v="1"/>
    <n v="1"/>
    <b v="1"/>
    <n v="71"/>
    <n v="0"/>
    <s v=""/>
    <s v="brak ciągłości do OLT"/>
    <s v="BIERUŃ"/>
    <s v="Relacja: SBL1.MD114 - GOŁYSOWA 62A"/>
    <s v="ND"/>
  </r>
  <r>
    <x v="720"/>
    <s v="BIERUŃ"/>
    <s v="GOŁYSOWA"/>
    <n v="56"/>
    <n v="1"/>
    <n v="0"/>
    <s v="napowietrzne"/>
    <s v="SBL1.MD114"/>
    <n v="8"/>
    <n v="58"/>
    <x v="15"/>
    <s v="M.31.P"/>
    <s v="słup"/>
    <s v="SBL1"/>
    <s v="M.37.B"/>
    <s v="SBL1.OLT1/1/15"/>
    <s v=""/>
    <s v="punkt adresowy podstawowy"/>
    <e v="#N/A"/>
    <b v="1"/>
    <n v="1"/>
    <b v="1"/>
    <n v="58"/>
    <n v="0"/>
    <s v=""/>
    <s v="brak ciągłości do OLT"/>
    <s v="BIERUŃ"/>
    <s v="Relacja: SBL1.MD114 - GOŁYSOWA 56"/>
    <s v="ND"/>
  </r>
  <r>
    <x v="721"/>
    <s v="BIERUŃ"/>
    <s v="GOŁYSOWA"/>
    <n v="60"/>
    <n v="1"/>
    <n v="0"/>
    <s v="napowietrzne"/>
    <s v="SBL1.MD114"/>
    <n v="8"/>
    <n v="33"/>
    <x v="15"/>
    <s v="M.31.P"/>
    <s v="słup"/>
    <s v="SBL1"/>
    <s v="M.37.B"/>
    <s v="SBL1.OLT1/1/15"/>
    <s v=""/>
    <s v="punkt adresowy podstawowy"/>
    <e v="#N/A"/>
    <b v="1"/>
    <n v="1"/>
    <b v="1"/>
    <n v="33"/>
    <n v="0"/>
    <s v=""/>
    <s v="brak ciągłości do OLT"/>
    <s v="BIERUŃ"/>
    <s v="Relacja: SBL1.MD114 - GOŁYSOWA 60"/>
    <s v="ND"/>
  </r>
  <r>
    <x v="722"/>
    <s v="BIERUŃ"/>
    <s v="GOŁYSOWA"/>
    <n v="58"/>
    <n v="1"/>
    <n v="0"/>
    <s v="napowietrzne"/>
    <s v="SBL1.MD114"/>
    <n v="8"/>
    <n v="31"/>
    <x v="15"/>
    <s v="M.31.P"/>
    <s v="słup"/>
    <s v="SBL1"/>
    <s v="M.37.B"/>
    <s v="SBL1.OLT1/1/15"/>
    <s v=""/>
    <s v="punkt adresowy podstawowy"/>
    <e v="#N/A"/>
    <b v="1"/>
    <n v="1"/>
    <b v="1"/>
    <n v="31"/>
    <n v="0"/>
    <s v=""/>
    <s v="brak ciągłości do OLT"/>
    <s v="BIERUŃ"/>
    <s v="Relacja: SBL1.MD114 - GOŁYSOWA 58"/>
    <s v="ND"/>
  </r>
  <r>
    <x v="723"/>
    <s v="BIERUŃ"/>
    <s v="ZARZYNA"/>
    <n v="37"/>
    <n v="1"/>
    <n v="0"/>
    <s v="napowietrzne"/>
    <s v="SBL1.MD020"/>
    <n v="2"/>
    <n v="26"/>
    <x v="16"/>
    <s v="M.11.P"/>
    <s v="słup"/>
    <s v="SBL1"/>
    <s v="M.11.B"/>
    <s v="SBL1.OLT1/1/9"/>
    <s v=""/>
    <s v="punkt adresowy podstawowy"/>
    <e v="#N/A"/>
    <b v="1"/>
    <n v="1"/>
    <b v="1"/>
    <n v="26"/>
    <n v="26"/>
    <d v="2021-09-10T00:00:00"/>
    <m/>
    <s v="BIERUŃ"/>
    <s v="Relacja: SBL1.MD020 - ZARZYNA 37"/>
    <s v="ND"/>
  </r>
  <r>
    <x v="724"/>
    <s v="BIERUŃ"/>
    <s v="ZARZYNA"/>
    <n v="39"/>
    <n v="1"/>
    <n v="0"/>
    <s v="napowietrzne"/>
    <s v="SBL1.MD020"/>
    <n v="2"/>
    <n v="106"/>
    <x v="16"/>
    <s v="M.11.P"/>
    <s v="słup"/>
    <s v="SBL1"/>
    <s v="M.11.B"/>
    <s v="SBL1.OLT1/1/9"/>
    <s v=""/>
    <s v="punkt adresowy podstawowy"/>
    <e v="#N/A"/>
    <b v="1"/>
    <n v="1"/>
    <b v="1"/>
    <n v="106"/>
    <n v="106"/>
    <d v="2021-09-10T00:00:00"/>
    <m/>
    <s v="BIERUŃ"/>
    <s v="Relacja: SBL1.MD020 - ZARZYNA 39"/>
    <s v="ND"/>
  </r>
  <r>
    <x v="725"/>
    <s v="BIERUŃ"/>
    <s v="ZARZYNA"/>
    <n v="42"/>
    <n v="1"/>
    <n v="0"/>
    <s v="napowietrzne"/>
    <s v="SBL1.MD021"/>
    <n v="6"/>
    <n v="135"/>
    <x v="16"/>
    <s v="M.11.P"/>
    <s v="słup"/>
    <s v="SBL1"/>
    <s v="M.11.B"/>
    <s v="SBL1.OLT1/1/9"/>
    <s v=""/>
    <s v="punkt adresowy podstawowy"/>
    <e v="#N/A"/>
    <b v="1"/>
    <n v="1"/>
    <b v="1"/>
    <n v="135"/>
    <n v="135"/>
    <d v="2021-09-10T00:00:00"/>
    <m/>
    <s v="BIERUŃ"/>
    <s v="Relacja: SBL1.MD021 - ZARZYNA 42"/>
    <s v="ND"/>
  </r>
  <r>
    <x v="726"/>
    <s v="BIERUŃ"/>
    <s v="ZARZYNA"/>
    <n v="44"/>
    <n v="1"/>
    <n v="0"/>
    <s v="napowietrzne"/>
    <s v="SBL1.MD021"/>
    <n v="6"/>
    <n v="92"/>
    <x v="16"/>
    <s v="M.11.P"/>
    <s v="słup"/>
    <s v="SBL1"/>
    <s v="M.11.B"/>
    <s v="SBL1.OLT1/1/9"/>
    <s v=""/>
    <s v="punkt adresowy podstawowy"/>
    <e v="#N/A"/>
    <b v="1"/>
    <n v="1"/>
    <b v="1"/>
    <n v="92"/>
    <n v="92"/>
    <d v="2021-09-10T00:00:00"/>
    <m/>
    <s v="BIERUŃ"/>
    <s v="Relacja: SBL1.MD021 - ZARZYNA 44"/>
    <s v="ND"/>
  </r>
  <r>
    <x v="727"/>
    <s v="BIERUŃ"/>
    <s v="ZARZYNA"/>
    <n v="48"/>
    <n v="1"/>
    <n v="0"/>
    <s v="napowietrzne"/>
    <s v="SBL1.MD021"/>
    <n v="6"/>
    <n v="27"/>
    <x v="16"/>
    <s v="M.11.P"/>
    <s v="słup"/>
    <s v="SBL1"/>
    <s v="M.11.B"/>
    <s v="SBL1.OLT1/1/9"/>
    <s v=""/>
    <s v="punkt adresowy podstawowy"/>
    <e v="#N/A"/>
    <b v="1"/>
    <n v="1"/>
    <b v="1"/>
    <n v="27"/>
    <n v="27"/>
    <d v="2021-09-10T00:00:00"/>
    <m/>
    <s v="BIERUŃ"/>
    <s v="Relacja: SBL1.MD021 - ZARZYNA 48"/>
    <s v="ND"/>
  </r>
  <r>
    <x v="728"/>
    <s v="BIERUŃ"/>
    <s v="ZARZYNA"/>
    <n v="56"/>
    <n v="1"/>
    <n v="0"/>
    <s v="napowietrzne"/>
    <s v="SBL1.MD021"/>
    <n v="6"/>
    <n v="99"/>
    <x v="16"/>
    <s v="M.11.P"/>
    <s v="słup"/>
    <s v="SBL1"/>
    <s v="M.11.B"/>
    <s v="SBL1.OLT1/1/9"/>
    <s v=""/>
    <s v="punkt adresowy podstawowy"/>
    <e v="#N/A"/>
    <b v="1"/>
    <n v="1"/>
    <b v="1"/>
    <n v="99"/>
    <n v="99"/>
    <d v="2021-09-10T00:00:00"/>
    <m/>
    <s v="BIERUŃ"/>
    <s v="Relacja: SBL1.MD021 - ZARZYNA 56"/>
    <s v="ND"/>
  </r>
  <r>
    <x v="729"/>
    <s v="BIERUŃ"/>
    <s v="ZARZYNA"/>
    <n v="59"/>
    <n v="1"/>
    <n v="0"/>
    <s v="napowietrzne"/>
    <s v="SBL1.MD021"/>
    <n v="6"/>
    <n v="47"/>
    <x v="16"/>
    <s v="M.11.P"/>
    <s v="słup"/>
    <s v="SBL1"/>
    <s v="M.11.B"/>
    <s v="SBL1.OLT1/1/9"/>
    <s v=""/>
    <s v="punkt adresowy podstawowy"/>
    <e v="#N/A"/>
    <b v="1"/>
    <n v="1"/>
    <b v="1"/>
    <n v="47"/>
    <n v="47"/>
    <d v="2021-09-10T00:00:00"/>
    <m/>
    <s v="BIERUŃ"/>
    <s v="Relacja: SBL1.MD021 - ZARZYNA 59"/>
    <s v="ND"/>
  </r>
  <r>
    <x v="730"/>
    <s v="BIERUŃ"/>
    <s v="ZARZYNA"/>
    <n v="65"/>
    <n v="1"/>
    <n v="0"/>
    <s v="napowietrzne"/>
    <s v="SBL1.MD021"/>
    <n v="6"/>
    <n v="120"/>
    <x v="16"/>
    <s v="M.11.P"/>
    <s v="słup"/>
    <s v="SBL1"/>
    <s v="M.11.B"/>
    <s v="SBL1.OLT1/1/9"/>
    <s v=""/>
    <s v="punkt adresowy podstawowy"/>
    <e v="#N/A"/>
    <b v="1"/>
    <n v="1"/>
    <b v="1"/>
    <n v="120"/>
    <n v="120"/>
    <d v="2021-09-10T00:00:00"/>
    <m/>
    <s v="BIERUŃ"/>
    <s v="Relacja: SBL1.MD021 - ZARZYNA 65"/>
    <s v="ND"/>
  </r>
  <r>
    <x v="731"/>
    <s v="BIERUŃ"/>
    <s v="ZARZYNA"/>
    <s v="74A"/>
    <n v="1"/>
    <n v="0"/>
    <s v="napowietrzne"/>
    <s v="SBL1.MD022"/>
    <n v="5"/>
    <n v="108"/>
    <x v="16"/>
    <s v="M.11.P"/>
    <s v="słup"/>
    <s v="SBL1"/>
    <s v="M.11.B"/>
    <s v="SBL1.OLT1/1/9"/>
    <s v=""/>
    <s v="punkt adresowy podstawowy"/>
    <e v="#N/A"/>
    <b v="1"/>
    <n v="1"/>
    <b v="1"/>
    <n v="108"/>
    <n v="108"/>
    <d v="2021-09-10T00:00:00"/>
    <m/>
    <s v="BIERUŃ"/>
    <s v="Relacja: SBL1.MD022 - ZARZYNA 74A"/>
    <s v="ND"/>
  </r>
  <r>
    <x v="732"/>
    <s v="BIERUŃ"/>
    <s v="ZARZYNA"/>
    <n v="76"/>
    <n v="1"/>
    <n v="0"/>
    <s v="napowietrzne"/>
    <s v="SBL1.MD022"/>
    <n v="5"/>
    <n v="54"/>
    <x v="16"/>
    <s v="M.11.P"/>
    <s v="słup"/>
    <s v="SBL1"/>
    <s v="M.11.B"/>
    <s v="SBL1.OLT1/1/9"/>
    <s v=""/>
    <s v="punkt adresowy podstawowy"/>
    <e v="#N/A"/>
    <b v="1"/>
    <n v="1"/>
    <b v="1"/>
    <n v="54"/>
    <n v="54"/>
    <d v="2021-09-10T00:00:00"/>
    <m/>
    <s v="BIERUŃ"/>
    <s v="Relacja: SBL1.MD022 - ZARZYNA 76"/>
    <s v="ND"/>
  </r>
  <r>
    <x v="733"/>
    <s v="BIERUŃ"/>
    <s v="ZARZYNA"/>
    <s v="76A"/>
    <n v="1"/>
    <n v="0"/>
    <s v="napowietrzne"/>
    <s v="SBL1.MD022"/>
    <n v="5"/>
    <n v="30"/>
    <x v="16"/>
    <s v="M.11.P"/>
    <s v="słup"/>
    <s v="SBL1"/>
    <s v="M.11.B"/>
    <s v="SBL1.OLT1/1/9"/>
    <s v=""/>
    <s v="punkt adresowy podstawowy"/>
    <e v="#N/A"/>
    <b v="1"/>
    <n v="1"/>
    <b v="1"/>
    <n v="30"/>
    <n v="30"/>
    <d v="2021-09-10T00:00:00"/>
    <m/>
    <s v="BIERUŃ"/>
    <s v="Relacja: SBL1.MD022 - ZARZYNA 76A"/>
    <s v="ND"/>
  </r>
  <r>
    <x v="734"/>
    <s v="BIERUŃ"/>
    <s v="ZARZYNA"/>
    <n v="81"/>
    <n v="1"/>
    <n v="0"/>
    <s v="napowietrzne"/>
    <s v="SBL1.MD022"/>
    <n v="5"/>
    <n v="36"/>
    <x v="16"/>
    <s v="M.11.P"/>
    <s v="słup"/>
    <s v="SBL1"/>
    <s v="M.11.B"/>
    <s v="SBL1.OLT1/1/9"/>
    <s v=""/>
    <s v="punkt adresowy podstawowy"/>
    <e v="#N/A"/>
    <b v="1"/>
    <n v="1"/>
    <b v="1"/>
    <n v="36"/>
    <n v="36"/>
    <d v="2021-09-10T00:00:00"/>
    <m/>
    <s v="BIERUŃ"/>
    <s v="Relacja: SBL1.MD022 - ZARZYNA 81"/>
    <s v="ND"/>
  </r>
  <r>
    <x v="735"/>
    <s v="BIERUŃ"/>
    <s v="ZARZYNA"/>
    <n v="83"/>
    <n v="1"/>
    <n v="0"/>
    <s v="napowietrzne"/>
    <s v="SBL1.MD022"/>
    <n v="5"/>
    <n v="28"/>
    <x v="16"/>
    <s v="M.11.P"/>
    <s v="słup"/>
    <s v="SBL1"/>
    <s v="M.11.B"/>
    <s v="SBL1.OLT1/1/9"/>
    <s v=""/>
    <s v="punkt adresowy podstawowy"/>
    <e v="#N/A"/>
    <b v="1"/>
    <n v="1"/>
    <b v="1"/>
    <n v="28"/>
    <n v="28"/>
    <d v="2021-09-10T00:00:00"/>
    <m/>
    <s v="BIERUŃ"/>
    <s v="Relacja: SBL1.MD022 - ZARZYNA 83"/>
    <s v="ND"/>
  </r>
  <r>
    <x v="736"/>
    <s v="BIERUŃ"/>
    <s v="KOŚCIELNA"/>
    <n v="1"/>
    <n v="1"/>
    <n v="0"/>
    <s v="doziemne"/>
    <s v="SBL1.MD003"/>
    <n v="7"/>
    <n v="31"/>
    <x v="17"/>
    <s v="S.3.P"/>
    <s v="budynek"/>
    <s v="SBL1"/>
    <s v="S.3.B"/>
    <s v="SBL1.OLT1/1/1"/>
    <s v=""/>
    <s v="punkt adresowy podstawowy"/>
    <e v="#N/A"/>
    <b v="1"/>
    <n v="1"/>
    <b v="1"/>
    <n v="0"/>
    <n v="0"/>
    <d v="2021-09-10T00:00:00"/>
    <m/>
    <s v="BIERUŃ"/>
    <s v="Relacja: SBL1.MD003 - KOŚCIELNA 1"/>
    <s v="ND"/>
  </r>
  <r>
    <x v="737"/>
    <s v="BIERUŃ"/>
    <s v="UL. KOŚCIELNA"/>
    <n v="2"/>
    <n v="1"/>
    <n v="0"/>
    <s v="napowietrzne"/>
    <s v="SBL1.MD003"/>
    <n v="7"/>
    <n v="35"/>
    <x v="17"/>
    <s v="S.3.P"/>
    <s v="słup"/>
    <s v="SBL1"/>
    <s v="S.3.B"/>
    <s v="SBL1.OLT1/1/1"/>
    <s v=""/>
    <s v="punkt adresowy podstawowy"/>
    <e v="#N/A"/>
    <b v="1"/>
    <n v="1"/>
    <b v="1"/>
    <n v="35"/>
    <n v="35"/>
    <d v="2021-09-10T00:00:00"/>
    <m/>
    <s v="BIERUŃ"/>
    <s v="Relacja: SBL1.MD003 - UL. KOŚCIELNA 2"/>
    <s v="ND"/>
  </r>
  <r>
    <x v="738"/>
    <s v="BIERUŃ"/>
    <s v="UL. WARSZAWSKA"/>
    <n v="196"/>
    <n v="1"/>
    <n v="0"/>
    <s v="napowietrzne"/>
    <s v="SBL1.MD003"/>
    <n v="7"/>
    <n v="140"/>
    <x v="17"/>
    <s v="S.3.P"/>
    <s v="słup"/>
    <s v="SBL1"/>
    <s v="S.3.B"/>
    <s v="SBL1.OLT1/1/1"/>
    <s v=""/>
    <s v="punkt adresowy podstawowy"/>
    <e v="#N/A"/>
    <b v="1"/>
    <n v="1"/>
    <b v="1"/>
    <n v="140"/>
    <n v="140"/>
    <d v="2021-09-10T00:00:00"/>
    <m/>
    <s v="BIERUŃ"/>
    <s v="Relacja: SBL1.MD003 - UL. WARSZAWSKA 196"/>
    <s v="ND"/>
  </r>
  <r>
    <x v="739"/>
    <s v="BIERUŃ"/>
    <s v="UL. WARSZAWSKA"/>
    <n v="188"/>
    <n v="1"/>
    <n v="0"/>
    <s v="napowietrzne"/>
    <s v="SBL1.MD004"/>
    <n v="8"/>
    <n v="140"/>
    <x v="17"/>
    <s v="S.3.P"/>
    <s v="słup"/>
    <s v="SBL1"/>
    <s v="S.3.B"/>
    <s v="SBL1.OLT1/1/1"/>
    <s v=""/>
    <s v="punkt adresowy podstawowy"/>
    <e v="#N/A"/>
    <b v="1"/>
    <n v="1"/>
    <b v="1"/>
    <n v="140"/>
    <n v="140"/>
    <d v="2021-09-10T00:00:00"/>
    <m/>
    <s v="BIERUŃ"/>
    <s v="Relacja: SBL1.MD004 - UL. WARSZAWSKA 188"/>
    <s v="ND"/>
  </r>
  <r>
    <x v="740"/>
    <s v="BIERUŃ"/>
    <s v="UL. WARSZAWSKA"/>
    <n v="190"/>
    <n v="1"/>
    <n v="0"/>
    <s v="napowietrzne"/>
    <s v="SBL1.MD004"/>
    <n v="8"/>
    <n v="112"/>
    <x v="17"/>
    <s v="S.3.P"/>
    <s v="słup"/>
    <s v="SBL1"/>
    <s v="S.3.B"/>
    <s v="SBL1.OLT1/1/1"/>
    <s v=""/>
    <s v="punkt adresowy podstawowy"/>
    <e v="#N/A"/>
    <b v="1"/>
    <n v="1"/>
    <b v="1"/>
    <n v="112"/>
    <n v="112"/>
    <d v="2021-09-10T00:00:00"/>
    <m/>
    <s v="BIERUŃ"/>
    <s v="Relacja: SBL1.MD004 - UL. WARSZAWSKA 190"/>
    <s v="ND"/>
  </r>
  <r>
    <x v="741"/>
    <s v="BIERUŃ"/>
    <s v="UL. WIOSENNA"/>
    <n v="11"/>
    <n v="1"/>
    <n v="0"/>
    <s v="napowietrzne"/>
    <s v="SBL1.MD004"/>
    <n v="8"/>
    <n v="162"/>
    <x v="17"/>
    <s v="S.3.P"/>
    <s v="słup"/>
    <s v="SBL1"/>
    <s v="S.3.B"/>
    <s v="SBL1.OLT1/1/1"/>
    <s v=""/>
    <s v="punkt adresowy podstawowy"/>
    <e v="#N/A"/>
    <b v="1"/>
    <n v="1"/>
    <b v="1"/>
    <n v="162"/>
    <n v="162"/>
    <d v="2021-09-10T00:00:00"/>
    <m/>
    <s v="BIERUŃ"/>
    <s v="Relacja: SBL1.MD004 - UL. WIOSENNA 11"/>
    <s v="ND"/>
  </r>
  <r>
    <x v="742"/>
    <s v="BIERUŃ"/>
    <s v="UL. WIOSENNA"/>
    <n v="3"/>
    <n v="1"/>
    <n v="0"/>
    <s v="napowietrzne"/>
    <s v="SBL1.MD004"/>
    <n v="8"/>
    <n v="73"/>
    <x v="17"/>
    <s v="S.3.P"/>
    <s v="słup"/>
    <s v="SBL1"/>
    <s v="S.3.B"/>
    <s v="SBL1.OLT1/1/1"/>
    <s v=""/>
    <s v="punkt adresowy podstawowy"/>
    <e v="#N/A"/>
    <b v="1"/>
    <n v="1"/>
    <b v="1"/>
    <n v="73"/>
    <n v="73"/>
    <d v="2021-09-10T00:00:00"/>
    <m/>
    <s v="BIERUŃ"/>
    <s v="Relacja: SBL1.MD004 - UL. WIOSENNA 3"/>
    <s v="ND"/>
  </r>
  <r>
    <x v="743"/>
    <s v="BIERUŃ"/>
    <s v="UL. WIOSENNA"/>
    <s v="3A"/>
    <n v="1"/>
    <n v="0"/>
    <s v="napowietrzne"/>
    <s v="SBL1.MD004"/>
    <n v="8"/>
    <n v="62"/>
    <x v="17"/>
    <s v="S.3.P"/>
    <s v="słup"/>
    <s v="SBL1"/>
    <s v="S.3.B"/>
    <s v="SBL1.OLT1/1/1"/>
    <s v=""/>
    <s v="punkt adresowy podstawowy"/>
    <e v="#N/A"/>
    <b v="1"/>
    <n v="1"/>
    <b v="1"/>
    <n v="62"/>
    <n v="62"/>
    <d v="2021-09-10T00:00:00"/>
    <m/>
    <s v="BIERUŃ"/>
    <s v="Relacja: SBL1.MD004 - UL. WIOSENNA 3A"/>
    <s v="ND"/>
  </r>
  <r>
    <x v="744"/>
    <s v="BIERUŃ"/>
    <s v="UL. WIOSENNA"/>
    <s v="3B"/>
    <n v="1"/>
    <n v="0"/>
    <s v="napowietrzne"/>
    <s v="SBL1.MD004"/>
    <n v="8"/>
    <n v="81"/>
    <x v="17"/>
    <s v="S.3.P"/>
    <s v="słup"/>
    <s v="SBL1"/>
    <s v="S.3.B"/>
    <s v="SBL1.OLT1/1/1"/>
    <s v=""/>
    <s v="punkt adresowy podstawowy"/>
    <e v="#N/A"/>
    <b v="1"/>
    <n v="1"/>
    <b v="1"/>
    <n v="81"/>
    <n v="81"/>
    <d v="2021-09-10T00:00:00"/>
    <m/>
    <s v="BIERUŃ"/>
    <s v="Relacja: SBL1.MD004 - UL. WIOSENNA 3B"/>
    <s v="ND"/>
  </r>
  <r>
    <x v="745"/>
    <s v="BIERUŃ"/>
    <s v="UL. WIOSENNA"/>
    <n v="4"/>
    <n v="1"/>
    <n v="0"/>
    <s v="napowietrzne"/>
    <s v="SBL1.MD004"/>
    <n v="8"/>
    <n v="95"/>
    <x v="17"/>
    <s v="S.3.P"/>
    <s v="słup"/>
    <s v="SBL1"/>
    <s v="S.3.B"/>
    <s v="SBL1.OLT1/1/1"/>
    <s v=""/>
    <s v="punkt adresowy podstawowy"/>
    <e v="#N/A"/>
    <b v="1"/>
    <n v="1"/>
    <b v="1"/>
    <n v="95"/>
    <n v="95"/>
    <d v="2021-09-10T00:00:00"/>
    <m/>
    <s v="BIERUŃ"/>
    <s v="Relacja: SBL1.MD004 - UL. WIOSENNA 4"/>
    <s v="ND"/>
  </r>
  <r>
    <x v="746"/>
    <s v="BIERUŃ"/>
    <s v="UL. WIOSENNA"/>
    <n v="7"/>
    <n v="1"/>
    <n v="0"/>
    <s v="napowietrzne"/>
    <s v="SBL1.MD004"/>
    <n v="8"/>
    <n v="87"/>
    <x v="17"/>
    <s v="S.3.P"/>
    <s v="słup"/>
    <s v="SBL1"/>
    <s v="S.3.B"/>
    <s v="SBL1.OLT1/1/1"/>
    <s v=""/>
    <s v="punkt adresowy podstawowy"/>
    <e v="#N/A"/>
    <b v="1"/>
    <n v="1"/>
    <b v="1"/>
    <n v="87"/>
    <n v="87"/>
    <d v="2021-09-10T00:00:00"/>
    <m/>
    <s v="BIERUŃ"/>
    <s v="Relacja: SBL1.MD004 - UL. WIOSENNA 7"/>
    <s v="ND"/>
  </r>
  <r>
    <x v="747"/>
    <s v="BIERUŃ"/>
    <s v="UL. WARSZAWSKA"/>
    <n v="131"/>
    <n v="1"/>
    <n v="0"/>
    <s v="napowietrzne"/>
    <s v="SBL1.MD005"/>
    <n v="9"/>
    <n v="77"/>
    <x v="17"/>
    <s v="S.3.P"/>
    <s v="słup"/>
    <s v="SBL1"/>
    <s v="S.3.B"/>
    <s v="SBL1.OLT1/1/1"/>
    <s v=""/>
    <s v="punkt adresowy podstawowy"/>
    <e v="#N/A"/>
    <b v="1"/>
    <n v="1"/>
    <b v="1"/>
    <n v="77"/>
    <n v="77"/>
    <d v="2021-09-10T00:00:00"/>
    <m/>
    <s v="BIERUŃ"/>
    <s v="Relacja: SBL1.MD005 - UL. WARSZAWSKA 131"/>
    <s v="ND"/>
  </r>
  <r>
    <x v="748"/>
    <s v="BIERUŃ"/>
    <s v="UL. WARSZAWSKA"/>
    <n v="136"/>
    <n v="1"/>
    <n v="0"/>
    <s v="napowietrzne"/>
    <s v="SBL1.MD005"/>
    <n v="9"/>
    <n v="115"/>
    <x v="17"/>
    <s v="S.3.P"/>
    <s v="słup"/>
    <s v="SBL1"/>
    <s v="S.3.B"/>
    <s v="SBL1.OLT1/1/1"/>
    <s v=""/>
    <s v="punkt adresowy podstawowy"/>
    <e v="#N/A"/>
    <b v="1"/>
    <n v="1"/>
    <b v="1"/>
    <n v="115"/>
    <n v="115"/>
    <d v="2021-09-10T00:00:00"/>
    <m/>
    <s v="BIERUŃ"/>
    <s v="Relacja: SBL1.MD005 - UL. WARSZAWSKA 136"/>
    <s v="ND"/>
  </r>
  <r>
    <x v="749"/>
    <s v="BIERUŃ"/>
    <s v="UL. WARSZAWSKA"/>
    <n v="135"/>
    <n v="1"/>
    <n v="0"/>
    <s v="napowietrzne"/>
    <s v="SBL1.MD005"/>
    <n v="9"/>
    <n v="23"/>
    <x v="17"/>
    <s v="S.3.P"/>
    <s v="słup"/>
    <s v="SBL1"/>
    <s v="S.3.B"/>
    <s v="SBL1.OLT1/1/1"/>
    <s v=""/>
    <s v="punkt adresowy podstawowy"/>
    <e v="#N/A"/>
    <b v="1"/>
    <n v="1"/>
    <b v="1"/>
    <n v="23"/>
    <n v="23"/>
    <d v="2021-09-10T00:00:00"/>
    <m/>
    <s v="BIERUŃ"/>
    <s v="Relacja: SBL1.MD005 - UL. WARSZAWSKA 135"/>
    <s v="ND"/>
  </r>
  <r>
    <x v="750"/>
    <s v="BIERUŃ"/>
    <s v="UL. WARSZAWSKA"/>
    <n v="137"/>
    <n v="1"/>
    <n v="0"/>
    <s v="napowietrzne"/>
    <s v="SBL1.MD005"/>
    <n v="9"/>
    <n v="41"/>
    <x v="17"/>
    <s v="S.3.P"/>
    <s v="słup"/>
    <s v="SBL1"/>
    <s v="S.3.B"/>
    <s v="SBL1.OLT1/1/1"/>
    <s v=""/>
    <s v="punkt adresowy podstawowy"/>
    <e v="#N/A"/>
    <b v="1"/>
    <n v="1"/>
    <b v="1"/>
    <n v="41"/>
    <n v="41"/>
    <d v="2021-09-10T00:00:00"/>
    <m/>
    <s v="BIERUŃ"/>
    <s v="Relacja: SBL1.MD005 - UL. WARSZAWSKA 137"/>
    <s v="ND"/>
  </r>
  <r>
    <x v="751"/>
    <s v="BIERUŃ"/>
    <s v="UL. WARSZAWSKA"/>
    <n v="140"/>
    <n v="1"/>
    <n v="0"/>
    <s v="napowietrzne"/>
    <s v="SBL1.MD005"/>
    <n v="9"/>
    <n v="55"/>
    <x v="17"/>
    <s v="S.3.P"/>
    <s v="słup"/>
    <s v="SBL1"/>
    <s v="S.3.B"/>
    <s v="SBL1.OLT1/1/1"/>
    <s v=""/>
    <s v="punkt adresowy podstawowy"/>
    <e v="#N/A"/>
    <b v="1"/>
    <n v="1"/>
    <b v="1"/>
    <n v="55"/>
    <n v="55"/>
    <d v="2021-09-10T00:00:00"/>
    <m/>
    <s v="BIERUŃ"/>
    <s v="Relacja: SBL1.MD005 - UL. WARSZAWSKA 140"/>
    <s v="ND"/>
  </r>
  <r>
    <x v="752"/>
    <s v="BIERUŃ"/>
    <s v="UL. WARSZAWSKA"/>
    <n v="142"/>
    <n v="1"/>
    <n v="0"/>
    <s v="napowietrzne"/>
    <s v="SBL1.MD005"/>
    <n v="9"/>
    <n v="42"/>
    <x v="17"/>
    <s v="S.3.P"/>
    <s v="słup"/>
    <s v="SBL1"/>
    <s v="S.3.B"/>
    <s v="SBL1.OLT1/1/1"/>
    <s v=""/>
    <s v="punkt adresowy podstawowy"/>
    <e v="#N/A"/>
    <b v="1"/>
    <n v="1"/>
    <b v="1"/>
    <n v="42"/>
    <n v="42"/>
    <d v="2021-09-10T00:00:00"/>
    <m/>
    <s v="BIERUŃ"/>
    <s v="Relacja: SBL1.MD005 - UL. WARSZAWSKA 142"/>
    <s v="ND"/>
  </r>
  <r>
    <x v="753"/>
    <s v="BIERUŃ"/>
    <s v="UL. DZIAŁKOWCÓW"/>
    <n v="2"/>
    <n v="1"/>
    <n v="0"/>
    <s v="napowietrzne"/>
    <s v="SBL1.MD006"/>
    <n v="7"/>
    <n v="64"/>
    <x v="17"/>
    <s v="S.3.P"/>
    <s v="słup"/>
    <s v="SBL1"/>
    <s v="S.3.B"/>
    <s v="SBL1.OLT1/1/1"/>
    <s v=""/>
    <s v="punkt adresowy podstawowy"/>
    <e v="#N/A"/>
    <b v="1"/>
    <n v="1"/>
    <b v="1"/>
    <n v="64"/>
    <n v="64"/>
    <d v="2021-09-10T00:00:00"/>
    <m/>
    <s v="BIERUŃ"/>
    <s v="Relacja: SBL1.MD006 - UL. DZIAŁKOWCÓW 2"/>
    <s v="ND"/>
  </r>
  <r>
    <x v="754"/>
    <s v="BIERUŃ"/>
    <s v="UL. WARSZAWSKA"/>
    <n v="127"/>
    <n v="1"/>
    <n v="0"/>
    <s v="napowietrzne"/>
    <s v="SBL1.MD006"/>
    <n v="7"/>
    <n v="31"/>
    <x v="17"/>
    <s v="S.3.P"/>
    <s v="słup"/>
    <s v="SBL1"/>
    <s v="S.3.B"/>
    <s v="SBL1.OLT1/1/1"/>
    <s v=""/>
    <s v="punkt adresowy podstawowy"/>
    <e v="#N/A"/>
    <b v="1"/>
    <n v="1"/>
    <b v="1"/>
    <n v="31"/>
    <n v="31"/>
    <d v="2021-09-10T00:00:00"/>
    <m/>
    <s v="BIERUŃ"/>
    <s v="Relacja: SBL1.MD006 - UL. WARSZAWSKA 127"/>
    <s v="ND"/>
  </r>
  <r>
    <x v="755"/>
    <s v="BIERUŃ"/>
    <s v="UL. WARSZAWSKA"/>
    <n v="130"/>
    <n v="1"/>
    <n v="0"/>
    <s v="napowietrzne"/>
    <s v="SBL1.MD006"/>
    <n v="7"/>
    <n v="93"/>
    <x v="17"/>
    <s v="S.3.P"/>
    <s v="słup"/>
    <s v="SBL1"/>
    <s v="S.3.B"/>
    <s v="SBL1.OLT1/1/1"/>
    <s v=""/>
    <s v="punkt adresowy podstawowy"/>
    <e v="#N/A"/>
    <b v="1"/>
    <n v="1"/>
    <b v="1"/>
    <n v="93"/>
    <n v="93"/>
    <d v="2021-09-10T00:00:00"/>
    <m/>
    <s v="BIERUŃ"/>
    <s v="Relacja: SBL1.MD006 - UL. WARSZAWSKA 130"/>
    <s v="ND"/>
  </r>
  <r>
    <x v="756"/>
    <s v="BIERUŃ"/>
    <s v="UL. WARSZAWSKA"/>
    <s v="132A"/>
    <n v="1"/>
    <n v="0"/>
    <s v="napowietrzne"/>
    <s v="SBL1.MD006"/>
    <n v="7"/>
    <n v="172"/>
    <x v="17"/>
    <s v="S.3.P"/>
    <s v="słup"/>
    <s v="SBL1"/>
    <s v="S.3.B"/>
    <s v="SBL1.OLT1/1/1"/>
    <s v=""/>
    <s v="punkt adresowy podstawowy"/>
    <e v="#N/A"/>
    <b v="1"/>
    <n v="1"/>
    <b v="1"/>
    <n v="172"/>
    <n v="172"/>
    <d v="2021-09-10T00:00:00"/>
    <m/>
    <s v="BIERUŃ"/>
    <s v="Relacja: SBL1.MD006 - UL. WARSZAWSKA 132A"/>
    <s v="ND"/>
  </r>
  <r>
    <x v="757"/>
    <s v="BIERUŃ"/>
    <s v="UL. WARSZAWSKA"/>
    <n v="134"/>
    <n v="1"/>
    <n v="0"/>
    <s v="napowietrzne"/>
    <s v="SBL1.MD006"/>
    <n v="7"/>
    <n v="76"/>
    <x v="17"/>
    <s v="S.3.P"/>
    <s v="słup"/>
    <s v="SBL1"/>
    <s v="S.3.B"/>
    <s v="SBL1.OLT1/1/1"/>
    <s v=""/>
    <s v="punkt adresowy podstawowy"/>
    <e v="#N/A"/>
    <b v="1"/>
    <n v="1"/>
    <b v="1"/>
    <n v="76"/>
    <n v="76"/>
    <d v="2021-09-10T00:00:00"/>
    <m/>
    <s v="BIERUŃ"/>
    <s v="Relacja: SBL1.MD006 - UL. WARSZAWSKA 134"/>
    <s v="ND"/>
  </r>
  <r>
    <x v="758"/>
    <s v="BIERUŃ"/>
    <s v="UL. WARSZAWSKA"/>
    <n v="132"/>
    <n v="2"/>
    <n v="0"/>
    <s v="napowietrzne"/>
    <s v="SBL1.MD006"/>
    <n v="7"/>
    <n v="80"/>
    <x v="17"/>
    <s v="S.3.P"/>
    <s v="słup"/>
    <s v="SBL1"/>
    <s v="S.3.B"/>
    <s v="SBL1.OLT1/1/1"/>
    <s v=""/>
    <s v="punkt adresowy podstawowy"/>
    <e v="#N/A"/>
    <b v="1"/>
    <n v="2"/>
    <b v="1"/>
    <n v="80"/>
    <n v="80"/>
    <d v="2021-09-10T00:00:00"/>
    <m/>
    <s v="BIERUŃ"/>
    <s v="Relacja: SBL1.MD006 - UL. WARSZAWSKA 132"/>
    <s v="do pozyskania"/>
  </r>
  <r>
    <x v="759"/>
    <s v="BIERUŃ"/>
    <s v="UL. WARSZAWSKA"/>
    <n v="120"/>
    <n v="2"/>
    <n v="0"/>
    <s v="napowietrzne"/>
    <s v="SBL1.MD007"/>
    <n v="7"/>
    <n v="232"/>
    <x v="17"/>
    <s v="S.3.P"/>
    <s v="słup"/>
    <s v="SBL1"/>
    <s v="S.3.B"/>
    <s v="SBL1.OLT1/1/1"/>
    <s v=""/>
    <s v="punkt adresowy podstawowy"/>
    <e v="#N/A"/>
    <b v="1"/>
    <n v="2"/>
    <b v="1"/>
    <n v="232"/>
    <n v="232"/>
    <d v="2021-09-10T00:00:00"/>
    <m/>
    <s v="BIERUŃ"/>
    <s v="Relacja: SBL1.MD007 - UL. WARSZAWSKA 120"/>
    <s v="do pozyskania"/>
  </r>
  <r>
    <x v="760"/>
    <s v="BIERUŃ"/>
    <s v="UL. DZIAŁKOWCÓW"/>
    <n v="5"/>
    <n v="1"/>
    <n v="0"/>
    <s v="napowietrzne"/>
    <s v="SBL1.MD007"/>
    <n v="7"/>
    <n v="193"/>
    <x v="17"/>
    <s v="S.3.P"/>
    <s v="słup"/>
    <s v="SBL1"/>
    <s v="S.3.B"/>
    <s v="SBL1.OLT1/1/1"/>
    <s v=""/>
    <s v="punkt adresowy podstawowy"/>
    <e v="#N/A"/>
    <b v="1"/>
    <n v="1"/>
    <b v="1"/>
    <n v="193"/>
    <n v="193"/>
    <d v="2021-09-10T00:00:00"/>
    <m/>
    <s v="BIERUŃ"/>
    <s v="Relacja: SBL1.MD007 - UL. DZIAŁKOWCÓW 5"/>
    <s v="ND"/>
  </r>
  <r>
    <x v="761"/>
    <s v="BIERUŃ"/>
    <s v="UL. WARSZAWSKA"/>
    <n v="122"/>
    <n v="1"/>
    <n v="0"/>
    <s v="napowietrzne"/>
    <s v="SBL1.MD007"/>
    <n v="7"/>
    <n v="84"/>
    <x v="17"/>
    <s v="S.3.P"/>
    <s v="słup"/>
    <s v="SBL1"/>
    <s v="S.3.B"/>
    <s v="SBL1.OLT1/1/1"/>
    <s v=""/>
    <s v="punkt adresowy podstawowy"/>
    <e v="#N/A"/>
    <b v="1"/>
    <n v="1"/>
    <b v="1"/>
    <n v="84"/>
    <n v="84"/>
    <d v="2021-09-10T00:00:00"/>
    <m/>
    <s v="BIERUŃ"/>
    <s v="Relacja: SBL1.MD007 - UL. WARSZAWSKA 122"/>
    <s v="ND"/>
  </r>
  <r>
    <x v="762"/>
    <s v="BIERUŃ"/>
    <s v="UL. WARSZAWSKA"/>
    <n v="124"/>
    <n v="1"/>
    <n v="0"/>
    <s v="napowietrzne"/>
    <s v="SBL1.MD007"/>
    <n v="7"/>
    <n v="64"/>
    <x v="17"/>
    <s v="S.3.P"/>
    <s v="słup"/>
    <s v="SBL1"/>
    <s v="S.3.B"/>
    <s v="SBL1.OLT1/1/1"/>
    <s v=""/>
    <s v="punkt adresowy podstawowy"/>
    <e v="#N/A"/>
    <b v="1"/>
    <n v="1"/>
    <b v="1"/>
    <n v="64"/>
    <n v="64"/>
    <d v="2021-09-10T00:00:00"/>
    <m/>
    <s v="BIERUŃ"/>
    <s v="Relacja: SBL1.MD007 - UL. WARSZAWSKA 124"/>
    <s v="ND"/>
  </r>
  <r>
    <x v="763"/>
    <s v="BIERUŃ"/>
    <s v="UL. WARSZAWSKA"/>
    <n v="128"/>
    <n v="2"/>
    <n v="0"/>
    <s v="napowietrzne"/>
    <s v="SBL1.MD007"/>
    <n v="7"/>
    <n v="162"/>
    <x v="17"/>
    <s v="S.3.P"/>
    <s v="słup"/>
    <s v="SBL1"/>
    <s v="S.3.B"/>
    <s v="SBL1.OLT1/1/1"/>
    <s v=""/>
    <s v="punkt adresowy podstawowy"/>
    <e v="#N/A"/>
    <b v="1"/>
    <n v="2"/>
    <b v="1"/>
    <n v="162"/>
    <n v="162"/>
    <d v="2021-09-10T00:00:00"/>
    <m/>
    <s v="BIERUŃ"/>
    <s v="Relacja: SBL1.MD007 - UL. WARSZAWSKA 128"/>
    <s v="do pozyskania"/>
  </r>
  <r>
    <x v="764"/>
    <s v="BIERUŃ"/>
    <s v="WARSZAWSKA"/>
    <n v="107"/>
    <n v="1"/>
    <n v="0"/>
    <s v="napowietrzne"/>
    <s v="SBL1.MD008"/>
    <n v="5"/>
    <n v="112"/>
    <x v="17"/>
    <s v="S.3.P"/>
    <s v="słup"/>
    <s v="SBL1"/>
    <s v="S.3.B"/>
    <s v="SBL1.OLT1/1/1"/>
    <s v=""/>
    <s v="punkt adresowy podstawowy"/>
    <e v="#N/A"/>
    <b v="1"/>
    <n v="1"/>
    <b v="1"/>
    <n v="112"/>
    <n v="112"/>
    <d v="2021-09-10T00:00:00"/>
    <m/>
    <s v="BIERUŃ"/>
    <s v="Relacja: SBL1.MD008 - WARSZAWSKA 107"/>
    <s v="ND"/>
  </r>
  <r>
    <x v="765"/>
    <s v="BIERUŃ"/>
    <s v="UL. WARSZAWSKA"/>
    <n v="108"/>
    <n v="1"/>
    <n v="0"/>
    <s v="napowietrzne"/>
    <s v="SBL1.MD008"/>
    <n v="5"/>
    <n v="48"/>
    <x v="17"/>
    <s v="S.3.P"/>
    <s v="słup"/>
    <s v="SBL1"/>
    <s v="S.3.B"/>
    <s v="SBL1.OLT1/1/1"/>
    <s v=""/>
    <s v="punkt adresowy podstawowy"/>
    <e v="#N/A"/>
    <b v="1"/>
    <n v="1"/>
    <b v="1"/>
    <n v="48"/>
    <n v="48"/>
    <d v="2021-09-10T00:00:00"/>
    <m/>
    <s v="BIERUŃ"/>
    <s v="Relacja: SBL1.MD008 - UL. WARSZAWSKA 108"/>
    <s v="ND"/>
  </r>
  <r>
    <x v="766"/>
    <s v="BIERUŃ"/>
    <s v="UL. WARSZAWSKA"/>
    <n v="110"/>
    <n v="1"/>
    <n v="0"/>
    <s v="napowietrzne"/>
    <s v="SBL1.MD008"/>
    <n v="5"/>
    <n v="50"/>
    <x v="17"/>
    <s v="S.3.P"/>
    <s v="słup"/>
    <s v="SBL1"/>
    <s v="S.3.B"/>
    <s v="SBL1.OLT1/1/1"/>
    <s v=""/>
    <s v="punkt adresowy podstawowy"/>
    <e v="#N/A"/>
    <b v="1"/>
    <n v="1"/>
    <b v="1"/>
    <n v="50"/>
    <n v="50"/>
    <d v="2021-09-10T00:00:00"/>
    <m/>
    <s v="BIERUŃ"/>
    <s v="Relacja: SBL1.MD008 - UL. WARSZAWSKA 110"/>
    <s v="ND"/>
  </r>
  <r>
    <x v="767"/>
    <s v="BIERUŃ"/>
    <s v="UL. WARSZAWSKA"/>
    <n v="112"/>
    <n v="1"/>
    <n v="0"/>
    <s v="napowietrzne"/>
    <s v="SBL1.MD008"/>
    <n v="5"/>
    <n v="71"/>
    <x v="17"/>
    <s v="S.3.P"/>
    <s v="słup"/>
    <s v="SBL1"/>
    <s v="S.3.B"/>
    <s v="SBL1.OLT1/1/1"/>
    <s v=""/>
    <s v="punkt adresowy podstawowy"/>
    <e v="#N/A"/>
    <b v="1"/>
    <n v="1"/>
    <b v="1"/>
    <n v="71"/>
    <n v="71"/>
    <d v="2021-09-10T00:00:00"/>
    <m/>
    <s v="BIERUŃ"/>
    <s v="Relacja: SBL1.MD008 - UL. WARSZAWSKA 112"/>
    <s v="ND"/>
  </r>
  <r>
    <x v="768"/>
    <s v="BIERUŃ"/>
    <s v="UL. ZARZYNA"/>
    <n v="27"/>
    <n v="1"/>
    <n v="0"/>
    <s v="napowietrzne"/>
    <s v="SBL1.MD009"/>
    <n v="5"/>
    <n v="67"/>
    <x v="17"/>
    <s v="S.3.P"/>
    <s v="słup"/>
    <s v="SBL1"/>
    <s v="S.3.B"/>
    <s v="SBL1.OLT1/1/9"/>
    <s v=""/>
    <s v="punkt adresowy podstawowy"/>
    <e v="#N/A"/>
    <b v="1"/>
    <n v="1"/>
    <b v="1"/>
    <n v="67"/>
    <n v="67"/>
    <d v="2021-09-10T00:00:00"/>
    <m/>
    <s v="BIERUŃ"/>
    <s v="Relacja: SBL1.MD009 - UL. ZARZYNA 27"/>
    <s v="ND"/>
  </r>
  <r>
    <x v="769"/>
    <s v="BIERUŃ"/>
    <s v="UL. ZARZYNA"/>
    <n v="29"/>
    <n v="1"/>
    <n v="0"/>
    <s v="napowietrzne"/>
    <s v="SBL1.MD009"/>
    <n v="5"/>
    <n v="36"/>
    <x v="17"/>
    <s v="S.3.P"/>
    <s v="słup"/>
    <s v="SBL1"/>
    <s v="S.3.B"/>
    <s v="SBL1.OLT1/1/9"/>
    <s v=""/>
    <s v="punkt adresowy podstawowy"/>
    <e v="#N/A"/>
    <b v="1"/>
    <n v="1"/>
    <b v="1"/>
    <n v="36"/>
    <n v="36"/>
    <d v="2021-09-10T00:00:00"/>
    <m/>
    <s v="BIERUŃ"/>
    <s v="Relacja: SBL1.MD009 - UL. ZARZYNA 29"/>
    <s v="ND"/>
  </r>
  <r>
    <x v="770"/>
    <s v="BIERUŃ"/>
    <s v="UL. ZARZYNA"/>
    <n v="33"/>
    <n v="1"/>
    <n v="0"/>
    <s v="napowietrzne"/>
    <s v="SBL1.MD009"/>
    <n v="5"/>
    <n v="200"/>
    <x v="17"/>
    <s v="S.3.P"/>
    <s v="słup"/>
    <s v="SBL1"/>
    <s v="S.3.B"/>
    <s v="SBL1.OLT1/1/9"/>
    <s v=""/>
    <s v="punkt adresowy podstawowy"/>
    <e v="#N/A"/>
    <b v="1"/>
    <n v="1"/>
    <b v="1"/>
    <n v="200"/>
    <n v="200"/>
    <d v="2021-09-10T00:00:00"/>
    <m/>
    <s v="BIERUŃ"/>
    <s v="Relacja: SBL1.MD009 - UL. ZARZYNA 33"/>
    <s v="ND"/>
  </r>
  <r>
    <x v="771"/>
    <s v="BIERUŃ"/>
    <s v="UL. ZARZYNA"/>
    <n v="36"/>
    <n v="1"/>
    <n v="0"/>
    <s v="napowietrzne"/>
    <s v="SBL1.MD009"/>
    <n v="5"/>
    <n v="84"/>
    <x v="17"/>
    <s v="S.3.P"/>
    <s v="słup"/>
    <s v="SBL1"/>
    <s v="S.3.B"/>
    <s v="SBL1.OLT1/1/9"/>
    <s v=""/>
    <s v="punkt adresowy podstawowy"/>
    <e v="#N/A"/>
    <b v="1"/>
    <n v="1"/>
    <b v="1"/>
    <n v="84"/>
    <n v="84"/>
    <d v="2021-09-10T00:00:00"/>
    <m/>
    <s v="BIERUŃ"/>
    <s v="Relacja: SBL1.MD009 - UL. ZARZYNA 36"/>
    <s v="ND"/>
  </r>
  <r>
    <x v="772"/>
    <s v="BIERUŃ"/>
    <s v="UL. ZARZYNA"/>
    <n v="43"/>
    <n v="1"/>
    <n v="0"/>
    <s v="napowietrzne"/>
    <s v="SBL1.MD009"/>
    <n v="5"/>
    <n v="131"/>
    <x v="17"/>
    <s v="S.3.P"/>
    <s v="słup"/>
    <s v="SBL1"/>
    <s v="S.3.B"/>
    <s v="SBL1.OLT1/1/9"/>
    <s v=""/>
    <s v="punkt adresowy podstawowy"/>
    <e v="#N/A"/>
    <b v="1"/>
    <n v="1"/>
    <b v="1"/>
    <n v="131"/>
    <n v="131"/>
    <d v="2021-09-10T00:00:00"/>
    <m/>
    <s v="BIERUŃ"/>
    <s v="Relacja: SBL1.MD009 - UL. ZARZYNA 43"/>
    <s v="ND"/>
  </r>
  <r>
    <x v="773"/>
    <s v="BIERUŃ"/>
    <s v="UL. ZARZYNA"/>
    <n v="13"/>
    <n v="1"/>
    <n v="0"/>
    <s v="napowietrzne"/>
    <s v="SBL1.MD010"/>
    <n v="6"/>
    <n v="26"/>
    <x v="17"/>
    <s v="S.3.P"/>
    <s v="słup"/>
    <s v="SBL1"/>
    <s v="S.3.B"/>
    <s v="SBL1.OLT1/1/9"/>
    <s v=""/>
    <s v="punkt adresowy podstawowy"/>
    <e v="#N/A"/>
    <b v="1"/>
    <n v="1"/>
    <b v="1"/>
    <n v="26"/>
    <n v="26"/>
    <d v="2021-09-10T00:00:00"/>
    <m/>
    <s v="BIERUŃ"/>
    <s v="Relacja: SBL1.MD010 - UL. ZARZYNA 13"/>
    <s v="ND"/>
  </r>
  <r>
    <x v="774"/>
    <s v="BIERUŃ"/>
    <s v="UL. ZARZYNA"/>
    <n v="15"/>
    <n v="1"/>
    <n v="0"/>
    <s v="napowietrzne"/>
    <s v="SBL1.MD010"/>
    <n v="6"/>
    <n v="35"/>
    <x v="17"/>
    <s v="S.3.P"/>
    <s v="słup"/>
    <s v="SBL1"/>
    <s v="S.3.B"/>
    <s v="SBL1.OLT1/1/9"/>
    <s v=""/>
    <s v="punkt adresowy podstawowy"/>
    <e v="#N/A"/>
    <b v="1"/>
    <n v="1"/>
    <b v="1"/>
    <n v="35"/>
    <n v="35"/>
    <d v="2021-09-10T00:00:00"/>
    <m/>
    <s v="BIERUŃ"/>
    <s v="Relacja: SBL1.MD010 - UL. ZARZYNA 15"/>
    <s v="ND"/>
  </r>
  <r>
    <x v="775"/>
    <s v="BIERUŃ"/>
    <s v="UL. ZARZYNA"/>
    <n v="17"/>
    <n v="1"/>
    <n v="0"/>
    <s v="napowietrzne"/>
    <s v="SBL1.MD010"/>
    <n v="6"/>
    <n v="65"/>
    <x v="17"/>
    <s v="S.3.P"/>
    <s v="słup"/>
    <s v="SBL1"/>
    <s v="S.3.B"/>
    <s v="SBL1.OLT1/1/9"/>
    <s v=""/>
    <s v="punkt adresowy podstawowy"/>
    <e v="#N/A"/>
    <b v="1"/>
    <n v="1"/>
    <b v="1"/>
    <n v="65"/>
    <n v="65"/>
    <d v="2021-09-10T00:00:00"/>
    <m/>
    <s v="BIERUŃ"/>
    <s v="Relacja: SBL1.MD010 - UL. ZARZYNA 17"/>
    <s v="ND"/>
  </r>
  <r>
    <x v="776"/>
    <s v="BIERUŃ"/>
    <s v="UL. ZARZYNA"/>
    <n v="21"/>
    <n v="1"/>
    <n v="0"/>
    <s v="napowietrzne"/>
    <s v="SBL1.MD010"/>
    <n v="6"/>
    <n v="109"/>
    <x v="17"/>
    <s v="S.3.P"/>
    <s v="słup"/>
    <s v="SBL1"/>
    <s v="S.3.B"/>
    <s v="SBL1.OLT1/1/9"/>
    <s v=""/>
    <s v="punkt adresowy podstawowy"/>
    <e v="#N/A"/>
    <b v="1"/>
    <n v="1"/>
    <b v="1"/>
    <n v="109"/>
    <n v="109"/>
    <d v="2021-09-10T00:00:00"/>
    <m/>
    <s v="BIERUŃ"/>
    <s v="Relacja: SBL1.MD010 - UL. ZARZYNA 21"/>
    <s v="ND"/>
  </r>
  <r>
    <x v="777"/>
    <s v="BIERUŃ"/>
    <s v="UL. ZARZYNA"/>
    <n v="16"/>
    <n v="2"/>
    <n v="0"/>
    <s v="napowietrzne"/>
    <s v="SBL1.MD010"/>
    <n v="6"/>
    <n v="50"/>
    <x v="17"/>
    <s v="S.3.P"/>
    <s v="słup"/>
    <s v="SBL1"/>
    <s v="S.3.B"/>
    <s v="SBL1.OLT1/1/9"/>
    <s v=""/>
    <s v="punkt adresowy podstawowy"/>
    <e v="#N/A"/>
    <b v="1"/>
    <n v="2"/>
    <b v="1"/>
    <n v="50"/>
    <n v="50"/>
    <d v="2021-09-10T00:00:00"/>
    <m/>
    <s v="BIERUŃ"/>
    <s v="Relacja: SBL1.MD010 - UL. ZARZYNA 16"/>
    <s v="do pozyskania"/>
  </r>
  <r>
    <x v="778"/>
    <s v="BIERUŃ"/>
    <s v="UL. TURYSTYCZNA"/>
    <n v="2"/>
    <n v="1"/>
    <n v="0"/>
    <s v="napowietrzne"/>
    <s v="SBL1.MD011"/>
    <n v="2"/>
    <n v="125"/>
    <x v="17"/>
    <s v="S.3.P"/>
    <s v="słup"/>
    <s v="SBL1"/>
    <s v="S.3.B"/>
    <s v="SBL1.OLT1/1/3"/>
    <s v=""/>
    <s v="punkt adresowy podstawowy"/>
    <e v="#N/A"/>
    <b v="1"/>
    <n v="1"/>
    <b v="1"/>
    <n v="125"/>
    <n v="125"/>
    <d v="2021-09-10T00:00:00"/>
    <m/>
    <s v="BIERUŃ"/>
    <s v="Relacja: SBL1.MD011 - UL. TURYSTYCZNA 2"/>
    <s v="ND"/>
  </r>
  <r>
    <x v="779"/>
    <s v="BIERUŃ"/>
    <s v="UL. ZARZYNA"/>
    <n v="7"/>
    <n v="1"/>
    <n v="0"/>
    <s v="napowietrzne"/>
    <s v="SBL1.MD011"/>
    <n v="2"/>
    <n v="83"/>
    <x v="17"/>
    <s v="S.3.P"/>
    <s v="słup"/>
    <s v="SBL1"/>
    <s v="S.3.B"/>
    <s v="SBL1.OLT1/1/3"/>
    <s v=""/>
    <s v="punkt adresowy podstawowy"/>
    <e v="#N/A"/>
    <b v="1"/>
    <n v="1"/>
    <b v="1"/>
    <n v="83"/>
    <n v="83"/>
    <d v="2021-09-10T00:00:00"/>
    <m/>
    <s v="BIERUŃ"/>
    <s v="Relacja: SBL1.MD011 - UL. ZARZYNA 7"/>
    <s v="ND"/>
  </r>
  <r>
    <x v="780"/>
    <s v="BIERUŃ"/>
    <s v="UL. BOROWINOWA"/>
    <n v="43"/>
    <n v="1"/>
    <n v="0"/>
    <s v="napowietrzne"/>
    <s v="SBL1.MD012"/>
    <n v="2"/>
    <n v="28"/>
    <x v="17"/>
    <s v="S.3.P"/>
    <s v="słup"/>
    <s v="SBL1"/>
    <s v="S.3.B"/>
    <s v="SBL1.OLT1/1/3"/>
    <s v=""/>
    <s v="punkt adresowy podstawowy"/>
    <e v="#N/A"/>
    <b v="1"/>
    <n v="1"/>
    <b v="1"/>
    <n v="28"/>
    <n v="28"/>
    <d v="2021-09-10T00:00:00"/>
    <m/>
    <s v="BIERUŃ"/>
    <s v="Relacja: SBL1.MD012 - UL. BOROWINOWA 43"/>
    <s v="ND"/>
  </r>
  <r>
    <x v="781"/>
    <s v="BIERUŃ"/>
    <s v="UL. BOROWINOWA"/>
    <n v="45"/>
    <n v="1"/>
    <n v="0"/>
    <s v="napowietrzne"/>
    <s v="SBL1.MD012"/>
    <n v="2"/>
    <n v="28"/>
    <x v="17"/>
    <s v="S.3.P"/>
    <s v="słup"/>
    <s v="SBL1"/>
    <s v="S.3.B"/>
    <s v="SBL1.OLT1/1/3"/>
    <s v=""/>
    <s v="punkt adresowy podstawowy"/>
    <e v="#N/A"/>
    <b v="1"/>
    <n v="1"/>
    <b v="1"/>
    <n v="28"/>
    <n v="28"/>
    <d v="2021-09-10T00:00:00"/>
    <m/>
    <s v="BIERUŃ"/>
    <s v="Relacja: SBL1.MD012 - UL. BOROWINOWA 45"/>
    <s v="ND"/>
  </r>
  <r>
    <x v="782"/>
    <s v="BIERUŃ"/>
    <s v="UL. BOROWINOWA"/>
    <s v="27D"/>
    <n v="1"/>
    <n v="0"/>
    <s v="napowietrzne"/>
    <s v="SBL1.MD013"/>
    <n v="5"/>
    <n v="34"/>
    <x v="17"/>
    <s v="S.3.P"/>
    <s v="słup"/>
    <s v="SBL1"/>
    <s v="S.3.B"/>
    <s v="SBL1.OLT1/1/3"/>
    <s v=""/>
    <s v="punkt adresowy podstawowy"/>
    <e v="#N/A"/>
    <b v="1"/>
    <n v="1"/>
    <b v="1"/>
    <n v="34"/>
    <n v="34"/>
    <d v="2021-09-10T00:00:00"/>
    <m/>
    <s v="BIERUŃ"/>
    <s v="Relacja: SBL1.MD013 - UL. BOROWINOWA 27D"/>
    <s v="ND"/>
  </r>
  <r>
    <x v="783"/>
    <s v="BIERUŃ"/>
    <s v="UL. BOROWINOWA"/>
    <s v="27E"/>
    <n v="1"/>
    <n v="0"/>
    <s v="napowietrzne"/>
    <s v="SBL1.MD013"/>
    <n v="5"/>
    <n v="65"/>
    <x v="17"/>
    <s v="S.3.P"/>
    <s v="słup"/>
    <s v="SBL1"/>
    <s v="S.3.B"/>
    <s v="SBL1.OLT1/1/3"/>
    <s v=""/>
    <s v="punkt adresowy podstawowy"/>
    <e v="#N/A"/>
    <b v="1"/>
    <n v="1"/>
    <b v="1"/>
    <n v="65"/>
    <n v="65"/>
    <d v="2021-09-10T00:00:00"/>
    <m/>
    <s v="BIERUŃ"/>
    <s v="Relacja: SBL1.MD013 - UL. BOROWINOWA 27E"/>
    <s v="ND"/>
  </r>
  <r>
    <x v="784"/>
    <s v="BIERUŃ"/>
    <s v="UL. BOROWINOWA"/>
    <n v="78"/>
    <n v="1"/>
    <n v="0"/>
    <s v="napowietrzne"/>
    <s v="SBL1.MD013"/>
    <n v="5"/>
    <n v="46"/>
    <x v="17"/>
    <s v="S.3.P"/>
    <s v="słup"/>
    <s v="SBL1"/>
    <s v="S.3.B"/>
    <s v="SBL1.OLT1/1/3"/>
    <s v=""/>
    <s v="punkt adresowy podstawowy"/>
    <e v="#N/A"/>
    <b v="1"/>
    <n v="1"/>
    <b v="1"/>
    <n v="46"/>
    <n v="46"/>
    <d v="2021-09-10T00:00:00"/>
    <m/>
    <s v="BIERUŃ"/>
    <s v="Relacja: SBL1.MD013 - UL. BOROWINOWA 78"/>
    <s v="ND"/>
  </r>
  <r>
    <x v="785"/>
    <s v="BIERUŃ"/>
    <s v="UL. BOROWINOWA"/>
    <n v="80"/>
    <n v="1"/>
    <n v="0"/>
    <s v="napowietrzne"/>
    <s v="SBL1.MD013"/>
    <n v="5"/>
    <n v="69"/>
    <x v="17"/>
    <s v="S.3.P"/>
    <s v="słup"/>
    <s v="SBL1"/>
    <s v="S.3.B"/>
    <s v="SBL1.OLT1/1/3"/>
    <s v=""/>
    <s v="punkt adresowy podstawowy"/>
    <e v="#N/A"/>
    <b v="1"/>
    <n v="1"/>
    <b v="1"/>
    <n v="69"/>
    <n v="69"/>
    <d v="2021-09-10T00:00:00"/>
    <m/>
    <s v="BIERUŃ"/>
    <s v="Relacja: SBL1.MD013 - UL. BOROWINOWA 80"/>
    <s v="ND"/>
  </r>
  <r>
    <x v="786"/>
    <s v="BIERUŃ"/>
    <s v="UL. BOROWINOWA"/>
    <n v="82"/>
    <n v="1"/>
    <n v="0"/>
    <s v="napowietrzne"/>
    <s v="SBL1.MD013"/>
    <n v="5"/>
    <n v="39"/>
    <x v="17"/>
    <s v="S.3.P"/>
    <s v="słup"/>
    <s v="SBL1"/>
    <s v="S.3.B"/>
    <s v="SBL1.OLT1/1/3"/>
    <s v=""/>
    <s v="punkt adresowy podstawowy"/>
    <e v="#N/A"/>
    <b v="1"/>
    <n v="1"/>
    <b v="1"/>
    <n v="39"/>
    <n v="39"/>
    <d v="2021-09-10T00:00:00"/>
    <m/>
    <s v="BIERUŃ"/>
    <s v="Relacja: SBL1.MD013 - UL. BOROWINOWA 82"/>
    <s v="ND"/>
  </r>
  <r>
    <x v="787"/>
    <s v="BIERUŃ"/>
    <s v="UL. BOROWINOWA"/>
    <n v="27"/>
    <n v="1"/>
    <n v="0"/>
    <s v="napowietrzne"/>
    <s v="SBL1.MD014"/>
    <n v="4"/>
    <n v="41"/>
    <x v="17"/>
    <s v="S.3.P"/>
    <s v="słup"/>
    <s v="SBL1"/>
    <s v="S.3.B"/>
    <s v="SBL1.OLT1/1/3"/>
    <s v=""/>
    <s v="punkt adresowy podstawowy"/>
    <e v="#N/A"/>
    <b v="1"/>
    <n v="1"/>
    <b v="1"/>
    <n v="41"/>
    <n v="41"/>
    <d v="2021-09-10T00:00:00"/>
    <m/>
    <s v="BIERUŃ"/>
    <s v="Relacja: SBL1.MD014 - UL. BOROWINOWA 27"/>
    <s v="ND"/>
  </r>
  <r>
    <x v="788"/>
    <s v="BIERUŃ"/>
    <s v="UL. BOROWINOWA"/>
    <s v="27A"/>
    <n v="1"/>
    <n v="0"/>
    <s v="napowietrzne"/>
    <s v="SBL1.MD014"/>
    <n v="4"/>
    <n v="39"/>
    <x v="17"/>
    <s v="S.3.P"/>
    <s v="słup"/>
    <s v="SBL1"/>
    <s v="S.3.B"/>
    <s v="SBL1.OLT1/1/3"/>
    <s v=""/>
    <s v="punkt adresowy podstawowy"/>
    <e v="#N/A"/>
    <b v="1"/>
    <n v="1"/>
    <b v="1"/>
    <n v="39"/>
    <n v="39"/>
    <d v="2021-09-10T00:00:00"/>
    <m/>
    <s v="BIERUŃ"/>
    <s v="Relacja: SBL1.MD014 - UL. BOROWINOWA 27A"/>
    <s v="ND"/>
  </r>
  <r>
    <x v="789"/>
    <s v="BIERUŃ"/>
    <s v="UL. BOROWINOWA"/>
    <n v="72"/>
    <n v="1"/>
    <n v="0"/>
    <s v="napowietrzne"/>
    <s v="SBL1.MD014"/>
    <n v="4"/>
    <n v="41"/>
    <x v="17"/>
    <s v="S.3.P"/>
    <s v="słup"/>
    <s v="SBL1"/>
    <s v="S.3.B"/>
    <s v="SBL1.OLT1/1/3"/>
    <s v=""/>
    <s v="punkt adresowy podstawowy"/>
    <e v="#N/A"/>
    <b v="1"/>
    <n v="1"/>
    <b v="1"/>
    <n v="41"/>
    <n v="41"/>
    <d v="2021-09-10T00:00:00"/>
    <m/>
    <s v="BIERUŃ"/>
    <s v="Relacja: SBL1.MD014 - UL. BOROWINOWA 72"/>
    <s v="ND"/>
  </r>
  <r>
    <x v="790"/>
    <s v="BIERUŃ"/>
    <s v="UL. BOROWINOWA"/>
    <n v="74"/>
    <n v="1"/>
    <n v="0"/>
    <s v="napowietrzne"/>
    <s v="SBL1.MD014"/>
    <n v="4"/>
    <n v="52"/>
    <x v="17"/>
    <s v="S.3.P"/>
    <s v="słup"/>
    <s v="SBL1"/>
    <s v="S.3.B"/>
    <s v="SBL1.OLT1/1/3"/>
    <s v=""/>
    <s v="punkt adresowy podstawowy"/>
    <e v="#N/A"/>
    <b v="1"/>
    <n v="1"/>
    <b v="1"/>
    <n v="52"/>
    <n v="52"/>
    <d v="2021-09-10T00:00:00"/>
    <m/>
    <s v="BIERUŃ"/>
    <s v="Relacja: SBL1.MD014 - UL. BOROWINOWA 74"/>
    <s v="ND"/>
  </r>
  <r>
    <x v="791"/>
    <s v="BIERUŃ"/>
    <s v="UL. BOROWINOWA"/>
    <s v="21D"/>
    <n v="1"/>
    <n v="0"/>
    <s v="napowietrzne"/>
    <s v="SBL1.MD015"/>
    <n v="4"/>
    <n v="67"/>
    <x v="17"/>
    <s v="S.3.P"/>
    <s v="słup"/>
    <s v="SBL1"/>
    <s v="S.3.B"/>
    <s v="SBL1.OLT1/1/3"/>
    <s v=""/>
    <s v="punkt adresowy podstawowy"/>
    <e v="#N/A"/>
    <b v="1"/>
    <n v="1"/>
    <b v="1"/>
    <n v="67"/>
    <n v="67"/>
    <d v="2021-09-10T00:00:00"/>
    <m/>
    <s v="BIERUŃ"/>
    <s v="Relacja: SBL1.MD015 - UL. BOROWINOWA 21D"/>
    <s v="ND"/>
  </r>
  <r>
    <x v="792"/>
    <s v="BIERUŃ"/>
    <s v="UL. BOROWINOWA"/>
    <s v="23A"/>
    <n v="1"/>
    <n v="0"/>
    <s v="napowietrzne"/>
    <s v="SBL1.MD015"/>
    <n v="4"/>
    <n v="30"/>
    <x v="17"/>
    <s v="S.3.P"/>
    <s v="słup"/>
    <s v="SBL1"/>
    <s v="S.3.B"/>
    <s v="SBL1.OLT1/1/3"/>
    <s v=""/>
    <s v="punkt adresowy podstawowy"/>
    <e v="#N/A"/>
    <b v="1"/>
    <n v="1"/>
    <b v="1"/>
    <n v="30"/>
    <n v="30"/>
    <d v="2021-09-10T00:00:00"/>
    <m/>
    <s v="BIERUŃ"/>
    <s v="Relacja: SBL1.MD015 - UL. BOROWINOWA 23A"/>
    <s v="ND"/>
  </r>
  <r>
    <x v="793"/>
    <s v="BIERUŃ"/>
    <s v="UL. BOROWINOWA"/>
    <s v="23B"/>
    <n v="1"/>
    <n v="0"/>
    <s v="napowietrzne"/>
    <s v="SBL1.MD015"/>
    <n v="4"/>
    <n v="64"/>
    <x v="17"/>
    <s v="S.3.P"/>
    <s v="słup"/>
    <s v="SBL1"/>
    <s v="S.3.B"/>
    <s v="SBL1.OLT1/1/3"/>
    <s v=""/>
    <s v="punkt adresowy podstawowy"/>
    <e v="#N/A"/>
    <b v="1"/>
    <n v="1"/>
    <b v="1"/>
    <n v="64"/>
    <n v="64"/>
    <d v="2021-09-10T00:00:00"/>
    <m/>
    <s v="BIERUŃ"/>
    <s v="Relacja: SBL1.MD015 - UL. BOROWINOWA 23B"/>
    <s v="ND"/>
  </r>
  <r>
    <x v="794"/>
    <s v="BIERUŃ"/>
    <s v="UL. BOROWINOWA"/>
    <n v="60"/>
    <n v="1"/>
    <n v="0"/>
    <s v="napowietrzne"/>
    <s v="SBL1.MD015"/>
    <n v="4"/>
    <n v="71"/>
    <x v="17"/>
    <s v="S.3.P"/>
    <s v="słup"/>
    <s v="SBL1"/>
    <s v="S.3.B"/>
    <s v="SBL1.OLT1/1/3"/>
    <s v=""/>
    <s v="punkt adresowy podstawowy"/>
    <e v="#N/A"/>
    <b v="1"/>
    <n v="1"/>
    <b v="1"/>
    <n v="71"/>
    <n v="71"/>
    <d v="2021-09-10T00:00:00"/>
    <m/>
    <s v="BIERUŃ"/>
    <s v="Relacja: SBL1.MD015 - UL. BOROWINOWA 60"/>
    <s v="ND"/>
  </r>
  <r>
    <x v="795"/>
    <s v="BIERUŃ"/>
    <s v="UL. BOROWINOWA"/>
    <n v="21"/>
    <n v="1"/>
    <n v="0"/>
    <s v="napowietrzne"/>
    <s v="SBL1.MD016"/>
    <n v="7"/>
    <n v="25"/>
    <x v="17"/>
    <s v="S.3.P"/>
    <s v="słup"/>
    <s v="SBL1"/>
    <s v="S.3.B"/>
    <s v="SBL1.OLT1/1/3"/>
    <s v=""/>
    <s v="punkt adresowy podstawowy"/>
    <e v="#N/A"/>
    <b v="1"/>
    <n v="1"/>
    <b v="1"/>
    <n v="25"/>
    <n v="25"/>
    <d v="2021-09-10T00:00:00"/>
    <m/>
    <s v="BIERUŃ"/>
    <s v="Relacja: SBL1.MD016 - UL. BOROWINOWA 21"/>
    <s v="ND"/>
  </r>
  <r>
    <x v="796"/>
    <s v="BIERUŃ"/>
    <s v="UL. BOROWINOWA"/>
    <n v="30"/>
    <n v="1"/>
    <n v="0"/>
    <s v="napowietrzne"/>
    <s v="SBL1.MD016"/>
    <n v="7"/>
    <n v="104"/>
    <x v="17"/>
    <s v="S.3.P"/>
    <s v="słup"/>
    <s v="SBL1"/>
    <s v="S.3.B"/>
    <s v="SBL1.OLT1/1/3"/>
    <s v=""/>
    <s v="punkt adresowy podstawowy"/>
    <e v="#N/A"/>
    <b v="1"/>
    <n v="1"/>
    <b v="1"/>
    <n v="104"/>
    <n v="104"/>
    <d v="2021-09-10T00:00:00"/>
    <m/>
    <s v="BIERUŃ"/>
    <s v="Relacja: SBL1.MD016 - UL. BOROWINOWA 30"/>
    <s v="ND"/>
  </r>
  <r>
    <x v="797"/>
    <s v="BIERUŃ"/>
    <s v="UL. BOROWINOWA"/>
    <n v="34"/>
    <n v="1"/>
    <n v="0"/>
    <s v="napowietrzne"/>
    <s v="SBL1.MD016"/>
    <n v="7"/>
    <n v="46"/>
    <x v="17"/>
    <s v="S.3.P"/>
    <s v="słup"/>
    <s v="SBL1"/>
    <s v="S.3.B"/>
    <s v="SBL1.OLT1/1/3"/>
    <s v=""/>
    <s v="punkt adresowy podstawowy"/>
    <e v="#N/A"/>
    <b v="1"/>
    <n v="1"/>
    <b v="1"/>
    <n v="46"/>
    <n v="46"/>
    <d v="2021-09-10T00:00:00"/>
    <m/>
    <s v="BIERUŃ"/>
    <s v="Relacja: SBL1.MD016 - UL. BOROWINOWA 34"/>
    <s v="ND"/>
  </r>
  <r>
    <x v="798"/>
    <s v="BIERUŃ"/>
    <s v="UL. BOROWINOWA"/>
    <n v="40"/>
    <n v="1"/>
    <n v="0"/>
    <s v="napowietrzne"/>
    <s v="SBL1.MD016"/>
    <n v="7"/>
    <n v="62"/>
    <x v="17"/>
    <s v="S.3.P"/>
    <s v="słup"/>
    <s v="SBL1"/>
    <s v="S.3.B"/>
    <s v="SBL1.OLT1/1/3"/>
    <s v=""/>
    <s v="punkt adresowy podstawowy"/>
    <e v="#N/A"/>
    <b v="1"/>
    <n v="1"/>
    <b v="1"/>
    <n v="62"/>
    <n v="62"/>
    <d v="2021-09-10T00:00:00"/>
    <m/>
    <s v="BIERUŃ"/>
    <s v="Relacja: SBL1.MD016 - UL. BOROWINOWA 40"/>
    <s v="ND"/>
  </r>
  <r>
    <x v="799"/>
    <s v="BIERUŃ"/>
    <s v="UL. BOROWINOWA"/>
    <n v="44"/>
    <n v="1"/>
    <n v="0"/>
    <s v="napowietrzne"/>
    <s v="SBL1.MD016"/>
    <n v="7"/>
    <n v="99"/>
    <x v="17"/>
    <s v="S.3.P"/>
    <s v="słup"/>
    <s v="SBL1"/>
    <s v="S.3.B"/>
    <s v="SBL1.OLT1/1/3"/>
    <s v=""/>
    <s v="punkt adresowy podstawowy"/>
    <e v="#N/A"/>
    <b v="1"/>
    <n v="1"/>
    <b v="1"/>
    <n v="99"/>
    <n v="99"/>
    <d v="2021-09-10T00:00:00"/>
    <m/>
    <s v="BIERUŃ"/>
    <s v="Relacja: SBL1.MD016 - UL. BOROWINOWA 44"/>
    <s v="ND"/>
  </r>
  <r>
    <x v="800"/>
    <s v="BIERUŃ"/>
    <s v="UL. BOROWINOWA"/>
    <n v="46"/>
    <n v="1"/>
    <n v="0"/>
    <s v="napowietrzne"/>
    <s v="SBL1.MD016"/>
    <n v="7"/>
    <n v="105"/>
    <x v="17"/>
    <s v="S.3.P"/>
    <s v="słup"/>
    <s v="SBL1"/>
    <s v="S.3.B"/>
    <s v="SBL1.OLT1/1/3"/>
    <s v=""/>
    <s v="punkt adresowy podstawowy"/>
    <e v="#N/A"/>
    <b v="1"/>
    <n v="1"/>
    <b v="1"/>
    <n v="105"/>
    <n v="105"/>
    <d v="2021-09-10T00:00:00"/>
    <m/>
    <s v="BIERUŃ"/>
    <s v="Relacja: SBL1.MD016 - UL. BOROWINOWA 46"/>
    <s v="ND"/>
  </r>
  <r>
    <x v="801"/>
    <s v="BIERUŃ"/>
    <s v="UL. BOROWINOWA"/>
    <s v="17C"/>
    <n v="1"/>
    <n v="0"/>
    <s v="napowietrzne"/>
    <s v="SBL1.MD017"/>
    <n v="4"/>
    <n v="28"/>
    <x v="17"/>
    <s v="S.3.P"/>
    <s v="słup"/>
    <s v="SBL1"/>
    <s v="S.3.B"/>
    <s v="SBL1.OLT1/1/4"/>
    <s v=""/>
    <s v="punkt adresowy podstawowy"/>
    <e v="#N/A"/>
    <b v="1"/>
    <n v="1"/>
    <b v="1"/>
    <n v="28"/>
    <n v="28"/>
    <d v="2021-09-10T00:00:00"/>
    <m/>
    <s v="BIERUŃ"/>
    <s v="Relacja: SBL1.MD017 - UL. BOROWINOWA 17C"/>
    <s v="ND"/>
  </r>
  <r>
    <x v="802"/>
    <s v="BIERUŃ"/>
    <s v="UL. BOROWINOWA"/>
    <n v="19"/>
    <n v="1"/>
    <n v="0"/>
    <s v="napowietrzne"/>
    <s v="SBL1.MD017"/>
    <n v="4"/>
    <n v="69"/>
    <x v="17"/>
    <s v="S.3.P"/>
    <s v="słup"/>
    <s v="SBL1"/>
    <s v="S.3.B"/>
    <s v="SBL1.OLT1/1/4"/>
    <s v=""/>
    <s v="punkt adresowy podstawowy"/>
    <e v="#N/A"/>
    <b v="1"/>
    <n v="1"/>
    <b v="1"/>
    <n v="69"/>
    <n v="69"/>
    <d v="2021-09-10T00:00:00"/>
    <m/>
    <s v="BIERUŃ"/>
    <s v="Relacja: SBL1.MD017 - UL. BOROWINOWA 19"/>
    <s v="ND"/>
  </r>
  <r>
    <x v="803"/>
    <s v="BIERUŃ"/>
    <s v="UL. BOROWINOWA"/>
    <n v="28"/>
    <n v="1"/>
    <n v="0"/>
    <s v="napowietrzne"/>
    <s v="SBL1.MD017"/>
    <n v="4"/>
    <n v="65"/>
    <x v="17"/>
    <s v="S.3.P"/>
    <s v="słup"/>
    <s v="SBL1"/>
    <s v="S.3.B"/>
    <s v="SBL1.OLT1/1/4"/>
    <s v=""/>
    <s v="punkt adresowy podstawowy"/>
    <e v="#N/A"/>
    <b v="1"/>
    <n v="1"/>
    <b v="1"/>
    <n v="65"/>
    <n v="65"/>
    <d v="2021-09-10T00:00:00"/>
    <m/>
    <s v="BIERUŃ"/>
    <s v="Relacja: SBL1.MD017 - UL. BOROWINOWA 28"/>
    <s v="ND"/>
  </r>
  <r>
    <x v="804"/>
    <s v="BIERUŃ"/>
    <s v="UL. BOROWINOWA"/>
    <n v="10"/>
    <n v="1"/>
    <n v="0"/>
    <s v="napowietrzne"/>
    <s v="SBL1.MD018"/>
    <n v="4"/>
    <n v="52"/>
    <x v="17"/>
    <s v="S.3.P"/>
    <s v="słup"/>
    <s v="SBL1"/>
    <s v="S.3.B"/>
    <s v="SBL1.OLT1/1/4"/>
    <s v=""/>
    <s v="punkt adresowy podstawowy"/>
    <e v="#N/A"/>
    <b v="1"/>
    <n v="1"/>
    <b v="1"/>
    <n v="52"/>
    <n v="52"/>
    <d v="2021-09-10T00:00:00"/>
    <m/>
    <s v="BIERUŃ"/>
    <s v="Relacja: SBL1.MD018 - UL. BOROWINOWA 10"/>
    <s v="ND"/>
  </r>
  <r>
    <x v="805"/>
    <s v="BIERUŃ"/>
    <s v="UL. BOROWINOWA"/>
    <n v="11"/>
    <n v="1"/>
    <n v="0"/>
    <s v="napowietrzne"/>
    <s v="SBL1.MD018"/>
    <n v="4"/>
    <n v="85"/>
    <x v="17"/>
    <s v="S.3.P"/>
    <s v="słup"/>
    <s v="SBL1"/>
    <s v="S.3.B"/>
    <s v="SBL1.OLT1/1/4"/>
    <s v=""/>
    <s v="punkt adresowy podstawowy"/>
    <e v="#N/A"/>
    <b v="1"/>
    <n v="1"/>
    <b v="1"/>
    <n v="85"/>
    <n v="85"/>
    <d v="2021-09-10T00:00:00"/>
    <m/>
    <s v="BIERUŃ"/>
    <s v="Relacja: SBL1.MD018 - UL. BOROWINOWA 11"/>
    <s v="ND"/>
  </r>
  <r>
    <x v="806"/>
    <s v="BIERUŃ"/>
    <s v="UL. BOROWINOWA"/>
    <n v="12"/>
    <n v="1"/>
    <n v="0"/>
    <s v="napowietrzne"/>
    <s v="SBL1.MD018"/>
    <n v="4"/>
    <n v="24"/>
    <x v="17"/>
    <s v="S.3.P"/>
    <s v="słup"/>
    <s v="SBL1"/>
    <s v="S.3.B"/>
    <s v="SBL1.OLT1/1/4"/>
    <s v=""/>
    <s v="punkt adresowy podstawowy"/>
    <e v="#N/A"/>
    <b v="1"/>
    <n v="1"/>
    <b v="1"/>
    <n v="24"/>
    <n v="24"/>
    <d v="2021-09-10T00:00:00"/>
    <m/>
    <s v="BIERUŃ"/>
    <s v="Relacja: SBL1.MD018 - UL. BOROWINOWA 12"/>
    <s v="ND"/>
  </r>
  <r>
    <x v="807"/>
    <s v="BIERUŃ"/>
    <s v="UL. BOROWINOWA"/>
    <n v="14"/>
    <n v="1"/>
    <n v="0"/>
    <s v="napowietrzne"/>
    <s v="SBL1.MD018"/>
    <n v="4"/>
    <n v="27"/>
    <x v="17"/>
    <s v="S.3.P"/>
    <s v="słup"/>
    <s v="SBL1"/>
    <s v="S.3.B"/>
    <s v="SBL1.OLT1/1/4"/>
    <s v=""/>
    <s v="punkt adresowy podstawowy"/>
    <e v="#N/A"/>
    <b v="1"/>
    <n v="1"/>
    <b v="1"/>
    <n v="27"/>
    <n v="27"/>
    <d v="2021-09-10T00:00:00"/>
    <m/>
    <s v="BIERUŃ"/>
    <s v="Relacja: SBL1.MD018 - UL. BOROWINOWA 14"/>
    <s v="ND"/>
  </r>
  <r>
    <x v="808"/>
    <s v="BIERUŃ"/>
    <s v="UL. KRAKOWSKA"/>
    <s v="81A"/>
    <n v="1"/>
    <n v="0"/>
    <s v="napowietrzne"/>
    <s v="SBL1.MD019"/>
    <n v="2"/>
    <n v="88"/>
    <x v="17"/>
    <s v="S.3.P"/>
    <s v="słup"/>
    <s v="SBL1"/>
    <s v="S.3.B"/>
    <s v="SBL1.OLT1/1/4"/>
    <s v=""/>
    <s v="punkt adresowy podstawowy"/>
    <e v="#N/A"/>
    <b v="1"/>
    <n v="1"/>
    <b v="1"/>
    <n v="88"/>
    <n v="88"/>
    <d v="2021-09-10T00:00:00"/>
    <m/>
    <s v="BIERUŃ"/>
    <s v="Relacja: SBL1.MD019 - UL. KRAKOWSKA 81A"/>
    <s v="ND"/>
  </r>
  <r>
    <x v="809"/>
    <s v="BIERUŃ"/>
    <s v="UL. KRAKOWSKA"/>
    <s v="81C"/>
    <n v="1"/>
    <n v="0"/>
    <s v="napowietrzne"/>
    <s v="SBL1.MD019"/>
    <n v="2"/>
    <n v="136"/>
    <x v="17"/>
    <s v="S.3.P"/>
    <s v="słup"/>
    <s v="SBL1"/>
    <s v="S.3.B"/>
    <s v="SBL1.OLT1/1/4"/>
    <s v=""/>
    <s v="punkt adresowy podstawowy"/>
    <e v="#N/A"/>
    <b v="1"/>
    <n v="1"/>
    <b v="1"/>
    <n v="136"/>
    <n v="136"/>
    <d v="2021-09-10T00:00:00"/>
    <m/>
    <s v="BIERUŃ"/>
    <s v="Relacja: SBL1.MD019 - UL. KRAKOWSKA 81C"/>
    <s v="ND"/>
  </r>
  <r>
    <x v="810"/>
    <s v="BIERUŃ"/>
    <s v="KRAKOWSKA"/>
    <n v="28"/>
    <n v="5"/>
    <n v="1"/>
    <s v="doziemne"/>
    <s v="SBL1.MD041"/>
    <n v="8"/>
    <n v="0"/>
    <x v="17"/>
    <s v="S.3.P"/>
    <s v="budynek"/>
    <s v="SBL1"/>
    <s v="S.3.B"/>
    <s v="SBL1.OLT1/1/4"/>
    <s v=""/>
    <s v="placówka oświatowa"/>
    <n v="5779942"/>
    <b v="1"/>
    <n v="5"/>
    <b v="1"/>
    <n v="0"/>
    <n v="0"/>
    <d v="2021-09-10T00:00:00"/>
    <m/>
    <s v="BIERUŃ"/>
    <s v="Relacja: SBL1.MD041 - KRAKOWSKA 28"/>
    <s v="podpisana"/>
  </r>
  <r>
    <x v="811"/>
    <s v="BIERUŃ"/>
    <s v="UL. JUSTYNY BUDZYŃSKIEJ"/>
    <n v="15"/>
    <n v="1"/>
    <n v="0"/>
    <s v="napowietrzne"/>
    <s v="SBL1.MD001"/>
    <n v="8"/>
    <n v="124"/>
    <x v="18"/>
    <s v="S.2.P"/>
    <s v="słup"/>
    <s v="SBL1"/>
    <s v="S.2.B"/>
    <s v="SBL1.OLT1/1/8"/>
    <s v=""/>
    <s v="punkt adresowy podstawowy"/>
    <e v="#N/A"/>
    <b v="1"/>
    <n v="1"/>
    <b v="1"/>
    <n v="124"/>
    <n v="124"/>
    <d v="2021-09-10T00:00:00"/>
    <m/>
    <s v="BIERUŃ"/>
    <s v="Relacja: SBL1.MD001 - UL. JUSTYNY BUDZYŃSKIEJ 15"/>
    <s v="ND"/>
  </r>
  <r>
    <x v="812"/>
    <s v="BIERUŃ"/>
    <s v="UL. ZUCHOWA"/>
    <n v="17"/>
    <n v="1"/>
    <n v="0"/>
    <s v="napowietrzne"/>
    <s v="SBL1.MD001"/>
    <n v="8"/>
    <n v="64"/>
    <x v="18"/>
    <s v="S.2.P"/>
    <s v="słup"/>
    <s v="SBL1"/>
    <s v="S.2.B"/>
    <s v="SBL1.OLT1/1/8"/>
    <s v=""/>
    <s v="punkt adresowy podstawowy"/>
    <e v="#N/A"/>
    <b v="1"/>
    <n v="1"/>
    <b v="1"/>
    <n v="64"/>
    <n v="64"/>
    <d v="2021-09-10T00:00:00"/>
    <m/>
    <s v="BIERUŃ"/>
    <s v="Relacja: SBL1.MD001 - UL. ZUCHOWA 17"/>
    <s v="ND"/>
  </r>
  <r>
    <x v="813"/>
    <s v="BIERUŃ"/>
    <s v="UL. ZUCHOWA"/>
    <n v="19"/>
    <n v="1"/>
    <n v="0"/>
    <s v="napowietrzne"/>
    <s v="SBL1.MD001"/>
    <n v="8"/>
    <n v="25"/>
    <x v="18"/>
    <s v="S.2.P"/>
    <s v="słup"/>
    <s v="SBL1"/>
    <s v="S.2.B"/>
    <s v="SBL1.OLT1/1/8"/>
    <s v=""/>
    <s v="punkt adresowy podstawowy"/>
    <e v="#N/A"/>
    <b v="1"/>
    <n v="1"/>
    <b v="1"/>
    <n v="25"/>
    <n v="25"/>
    <d v="2021-09-10T00:00:00"/>
    <m/>
    <s v="BIERUŃ"/>
    <s v="Relacja: SBL1.MD001 - UL. ZUCHOWA 19"/>
    <s v="ND"/>
  </r>
  <r>
    <x v="814"/>
    <s v="BIERUŃ"/>
    <s v="UL. ZUCHOWA"/>
    <n v="20"/>
    <n v="1"/>
    <n v="0"/>
    <s v="napowietrzne"/>
    <s v="SBL1.MD001"/>
    <n v="8"/>
    <n v="65"/>
    <x v="18"/>
    <s v="S.2.P"/>
    <s v="słup"/>
    <s v="SBL1"/>
    <s v="S.2.B"/>
    <s v="SBL1.OLT1/1/8"/>
    <s v=""/>
    <s v="punkt adresowy podstawowy"/>
    <e v="#N/A"/>
    <b v="1"/>
    <n v="1"/>
    <b v="1"/>
    <n v="65"/>
    <n v="65"/>
    <d v="2021-09-10T00:00:00"/>
    <m/>
    <s v="BIERUŃ"/>
    <s v="Relacja: SBL1.MD001 - UL. ZUCHOWA 20"/>
    <s v="ND"/>
  </r>
  <r>
    <x v="815"/>
    <s v="BIERUŃ"/>
    <s v="UL. ZUCHOWA"/>
    <n v="22"/>
    <n v="1"/>
    <n v="0"/>
    <s v="napowietrzne"/>
    <s v="SBL1.MD001"/>
    <n v="8"/>
    <n v="29"/>
    <x v="18"/>
    <s v="S.2.P"/>
    <s v="słup"/>
    <s v="SBL1"/>
    <s v="S.2.B"/>
    <s v="SBL1.OLT1/1/8"/>
    <s v=""/>
    <s v="punkt adresowy podstawowy"/>
    <e v="#N/A"/>
    <b v="1"/>
    <n v="1"/>
    <b v="1"/>
    <n v="29"/>
    <n v="29"/>
    <d v="2021-09-10T00:00:00"/>
    <m/>
    <s v="BIERUŃ"/>
    <s v="Relacja: SBL1.MD001 - UL. ZUCHOWA 22"/>
    <s v="ND"/>
  </r>
  <r>
    <x v="816"/>
    <s v="BIERUŃ"/>
    <s v="UL. ZUCHOWA"/>
    <n v="24"/>
    <n v="1"/>
    <n v="0"/>
    <s v="napowietrzne"/>
    <s v="SBL1.MD001"/>
    <n v="8"/>
    <n v="31"/>
    <x v="18"/>
    <s v="S.2.P"/>
    <s v="słup"/>
    <s v="SBL1"/>
    <s v="S.2.B"/>
    <s v="SBL1.OLT1/1/8"/>
    <s v=""/>
    <s v="punkt adresowy podstawowy"/>
    <e v="#N/A"/>
    <b v="1"/>
    <n v="1"/>
    <b v="1"/>
    <n v="31"/>
    <n v="31"/>
    <d v="2021-09-10T00:00:00"/>
    <m/>
    <s v="BIERUŃ"/>
    <s v="Relacja: SBL1.MD001 - UL. ZUCHOWA 24"/>
    <s v="ND"/>
  </r>
  <r>
    <x v="817"/>
    <s v="BIERUŃ"/>
    <s v="UL. ZUCHOWA"/>
    <n v="15"/>
    <n v="2"/>
    <n v="0"/>
    <s v="napowietrzne"/>
    <s v="SBL1.MD001"/>
    <n v="8"/>
    <n v="196"/>
    <x v="18"/>
    <s v="S.2.P"/>
    <s v="słup"/>
    <s v="SBL1"/>
    <s v="S.2.B"/>
    <s v="SBL1.OLT1/1/8"/>
    <s v=""/>
    <s v="punkt adresowy podstawowy"/>
    <e v="#N/A"/>
    <b v="1"/>
    <n v="2"/>
    <b v="1"/>
    <n v="196"/>
    <n v="196"/>
    <d v="2021-09-10T00:00:00"/>
    <m/>
    <s v="BIERUŃ"/>
    <s v="Relacja: SBL1.MD001 - UL. ZUCHOWA 15"/>
    <s v="do pozyskania"/>
  </r>
  <r>
    <x v="818"/>
    <s v="BIERUŃ"/>
    <s v="UL. ZUCHOWA"/>
    <n v="1"/>
    <n v="1"/>
    <n v="0"/>
    <s v="napowietrzne"/>
    <s v="SBL1.MD002"/>
    <n v="9"/>
    <n v="88"/>
    <x v="18"/>
    <s v="S.2.P"/>
    <s v="słup"/>
    <s v="SBL1"/>
    <s v="S.2.B"/>
    <s v="SBL1.OLT1/1/8"/>
    <s v=""/>
    <s v="punkt adresowy podstawowy"/>
    <e v="#N/A"/>
    <b v="1"/>
    <n v="1"/>
    <b v="1"/>
    <n v="88"/>
    <n v="88"/>
    <d v="2021-09-10T00:00:00"/>
    <m/>
    <s v="BIERUŃ"/>
    <s v="Relacja: SBL1.MD002 - UL. ZUCHOWA 1"/>
    <s v="ND"/>
  </r>
  <r>
    <x v="819"/>
    <s v="BIERUŃ"/>
    <s v="UL. ZUCHOWA"/>
    <n v="11"/>
    <n v="1"/>
    <n v="0"/>
    <s v="napowietrzne"/>
    <s v="SBL1.MD002"/>
    <n v="9"/>
    <n v="59"/>
    <x v="18"/>
    <s v="S.2.P"/>
    <s v="słup"/>
    <s v="SBL1"/>
    <s v="S.2.B"/>
    <s v="SBL1.OLT1/1/8"/>
    <s v=""/>
    <s v="punkt adresowy podstawowy"/>
    <e v="#N/A"/>
    <b v="1"/>
    <n v="1"/>
    <b v="1"/>
    <n v="59"/>
    <n v="59"/>
    <d v="2021-09-10T00:00:00"/>
    <m/>
    <s v="BIERUŃ"/>
    <s v="Relacja: SBL1.MD002 - UL. ZUCHOWA 11"/>
    <s v="ND"/>
  </r>
  <r>
    <x v="820"/>
    <s v="BIERUŃ"/>
    <s v="UL. ZUCHOWA"/>
    <n v="13"/>
    <n v="1"/>
    <n v="0"/>
    <s v="napowietrzne"/>
    <s v="SBL1.MD002"/>
    <n v="9"/>
    <n v="76"/>
    <x v="18"/>
    <s v="S.2.P"/>
    <s v="słup"/>
    <s v="SBL1"/>
    <s v="S.2.B"/>
    <s v="SBL1.OLT1/1/8"/>
    <s v=""/>
    <s v="punkt adresowy podstawowy"/>
    <e v="#N/A"/>
    <b v="1"/>
    <n v="1"/>
    <b v="1"/>
    <n v="76"/>
    <n v="76"/>
    <d v="2021-09-10T00:00:00"/>
    <m/>
    <s v="BIERUŃ"/>
    <s v="Relacja: SBL1.MD002 - UL. ZUCHOWA 13"/>
    <s v="ND"/>
  </r>
  <r>
    <x v="821"/>
    <s v="BIERUŃ"/>
    <s v="UL. ZUCHOWA"/>
    <n v="3"/>
    <n v="1"/>
    <n v="0"/>
    <s v="napowietrzne"/>
    <s v="SBL1.MD002"/>
    <n v="9"/>
    <n v="63"/>
    <x v="18"/>
    <s v="S.2.P"/>
    <s v="słup"/>
    <s v="SBL1"/>
    <s v="S.2.B"/>
    <s v="SBL1.OLT1/1/8"/>
    <s v=""/>
    <s v="punkt adresowy podstawowy"/>
    <e v="#N/A"/>
    <b v="1"/>
    <n v="1"/>
    <b v="1"/>
    <n v="63"/>
    <n v="63"/>
    <d v="2021-09-10T00:00:00"/>
    <m/>
    <s v="BIERUŃ"/>
    <s v="Relacja: SBL1.MD002 - UL. ZUCHOWA 3"/>
    <s v="ND"/>
  </r>
  <r>
    <x v="822"/>
    <s v="BIERUŃ"/>
    <s v="UL. ZUCHOWA"/>
    <n v="7"/>
    <n v="1"/>
    <n v="0"/>
    <s v="napowietrzne"/>
    <s v="SBL1.MD002"/>
    <n v="9"/>
    <n v="29"/>
    <x v="18"/>
    <s v="S.2.P"/>
    <s v="słup"/>
    <s v="SBL1"/>
    <s v="S.2.B"/>
    <s v="SBL1.OLT1/1/8"/>
    <s v=""/>
    <s v="punkt adresowy podstawowy"/>
    <e v="#N/A"/>
    <b v="1"/>
    <n v="1"/>
    <b v="1"/>
    <n v="29"/>
    <n v="29"/>
    <d v="2021-09-10T00:00:00"/>
    <m/>
    <s v="BIERUŃ"/>
    <s v="Relacja: SBL1.MD002 - UL. ZUCHOWA 7"/>
    <s v="ND"/>
  </r>
  <r>
    <x v="823"/>
    <s v="BIERUŃ"/>
    <s v="UL. ZUCHOWA"/>
    <n v="9"/>
    <n v="1"/>
    <n v="0"/>
    <s v="napowietrzne"/>
    <s v="SBL1.MD002"/>
    <n v="9"/>
    <n v="35"/>
    <x v="18"/>
    <s v="S.2.P"/>
    <s v="słup"/>
    <s v="SBL1"/>
    <s v="S.2.B"/>
    <s v="SBL1.OLT1/1/8"/>
    <s v=""/>
    <s v="punkt adresowy podstawowy"/>
    <e v="#N/A"/>
    <b v="1"/>
    <n v="1"/>
    <b v="1"/>
    <n v="35"/>
    <n v="35"/>
    <d v="2021-09-10T00:00:00"/>
    <m/>
    <s v="BIERUŃ"/>
    <s v="Relacja: SBL1.MD002 - UL. ZUCHOWA 9"/>
    <s v="ND"/>
  </r>
  <r>
    <x v="824"/>
    <s v="BIERUŃ"/>
    <s v="UL. ZUCHOWA"/>
    <n v="5"/>
    <n v="2"/>
    <n v="0"/>
    <s v="napowietrzne"/>
    <s v="SBL1.MD002"/>
    <n v="9"/>
    <n v="70"/>
    <x v="18"/>
    <s v="S.2.P"/>
    <s v="słup"/>
    <s v="SBL1"/>
    <s v="S.2.B"/>
    <s v="SBL1.OLT1/1/8"/>
    <s v=""/>
    <s v="punkt adresowy podstawowy"/>
    <e v="#N/A"/>
    <b v="1"/>
    <n v="2"/>
    <b v="1"/>
    <n v="70"/>
    <n v="70"/>
    <d v="2021-09-10T00:00:00"/>
    <m/>
    <s v="BIERUŃ"/>
    <s v="Relacja: SBL1.MD002 - UL. ZUCHOWA 5"/>
    <s v="do pozyskania"/>
  </r>
  <r>
    <x v="825"/>
    <s v="BIERUŃ"/>
    <s v="WĘGLOWA"/>
    <n v="11"/>
    <n v="2"/>
    <n v="1"/>
    <s v="kanalizacja"/>
    <s v="SBL1.MD073"/>
    <n v="4"/>
    <m/>
    <x v="18"/>
    <s v="S.2.P"/>
    <s v="budynek"/>
    <s v="SBL1"/>
    <s v="S.2.B"/>
    <s v="SBL1.OLT1/1/10"/>
    <s v=""/>
    <s v="placówka oświatowa"/>
    <n v="5782025"/>
    <b v="1"/>
    <n v="2"/>
    <b v="1"/>
    <n v="0"/>
    <n v="0"/>
    <d v="2021-09-10T00:00:00"/>
    <m/>
    <s v="BIERUŃ"/>
    <s v="Relacja: SBL1.MD073 - WĘGLOWA 11"/>
    <s v="podpisana"/>
  </r>
  <r>
    <x v="826"/>
    <s v="BIERUŃ"/>
    <s v="WARSZAWSKA"/>
    <n v="294"/>
    <n v="0"/>
    <n v="1"/>
    <s v="napowietrzne"/>
    <s v="SBL1.ML003"/>
    <n v="0"/>
    <m/>
    <x v="18"/>
    <s v="S.2.P"/>
    <s v="budynek"/>
    <s v="SBL1"/>
    <s v="S.2.B"/>
    <s v="OLT.SBL1"/>
    <s v=""/>
    <s v="placówka oświatowa"/>
    <e v="#N/A"/>
    <b v="1"/>
    <n v="0"/>
    <b v="1"/>
    <n v="0"/>
    <n v="0"/>
    <d v="2021-09-10T00:00:00"/>
    <m/>
    <s v="BIERUŃ"/>
    <s v="Relacja: SBL1.ML003 - WARSZAWSKA 294"/>
    <s v="ND"/>
  </r>
  <r>
    <x v="827"/>
    <s v="BIERUŃ"/>
    <s v="JAWOROWA"/>
    <n v="26"/>
    <n v="1"/>
    <n v="0"/>
    <s v="napowietrzne"/>
    <s v="SBL1.MD018A"/>
    <n v="3"/>
    <n v="37"/>
    <x v="19"/>
    <s v="M.37.P"/>
    <s v="słup"/>
    <s v="SBL1"/>
    <s v="M.35.B"/>
    <s v="SBL1.OLT1/1/4"/>
    <s v=""/>
    <s v="punkt adresowy podstawowy"/>
    <e v="#N/A"/>
    <b v="1"/>
    <n v="1"/>
    <b v="1"/>
    <n v="37"/>
    <n v="0"/>
    <s v=""/>
    <m/>
    <s v="BIERUŃ"/>
    <s v="Relacja: SBL1.MD018A - JAWOROWA 26"/>
    <s v="ND"/>
  </r>
  <r>
    <x v="828"/>
    <s v="BIERUŃ"/>
    <s v="JAWOROWA"/>
    <n v="27"/>
    <n v="1"/>
    <n v="0"/>
    <s v="napowietrzne"/>
    <s v="SBL1.MD018A"/>
    <n v="3"/>
    <n v="22"/>
    <x v="19"/>
    <s v="M.37.P"/>
    <s v="słup"/>
    <s v="SBL1"/>
    <s v="M.35.B"/>
    <s v="SBL1.OLT1/1/4"/>
    <s v=""/>
    <s v="punkt adresowy podstawowy"/>
    <e v="#N/A"/>
    <b v="1"/>
    <n v="1"/>
    <b v="1"/>
    <n v="22"/>
    <n v="0"/>
    <s v=""/>
    <m/>
    <s v="BIERUŃ"/>
    <s v="Relacja: SBL1.MD018A - JAWOROWA 27"/>
    <s v="ND"/>
  </r>
  <r>
    <x v="829"/>
    <s v="BIERUŃ"/>
    <s v="KOPAŃSKA"/>
    <n v="75"/>
    <n v="1"/>
    <n v="0"/>
    <s v="napowietrzne"/>
    <s v="SBL1.MD018A"/>
    <n v="3"/>
    <n v="22"/>
    <x v="19"/>
    <s v="M.37.P"/>
    <s v="słup"/>
    <s v="SBL1"/>
    <s v="M.35.B"/>
    <s v="SBL1.OLT1/1/4"/>
    <s v=""/>
    <s v="punkt adresowy podstawowy"/>
    <e v="#N/A"/>
    <b v="1"/>
    <n v="1"/>
    <b v="1"/>
    <n v="22"/>
    <n v="0"/>
    <s v=""/>
    <m/>
    <s v="BIERUŃ"/>
    <s v="Relacja: SBL1.MD018A - KOPAŃSKA 75"/>
    <s v="ND"/>
  </r>
  <r>
    <x v="830"/>
    <s v="BIERUŃ"/>
    <s v="WOJCIECHA BOGUSŁAWSKIEGO"/>
    <n v="25"/>
    <n v="1"/>
    <n v="0"/>
    <s v="napowietrzne"/>
    <s v="SBL1.MD023"/>
    <n v="5"/>
    <n v="135"/>
    <x v="19"/>
    <s v="M.37.P"/>
    <s v="słup"/>
    <s v="SBL1"/>
    <s v="M.35.B"/>
    <s v="SBL1.OLT1/1/9"/>
    <s v=""/>
    <s v="punkt adresowy podstawowy"/>
    <e v="#N/A"/>
    <b v="1"/>
    <n v="1"/>
    <b v="1"/>
    <n v="135"/>
    <n v="0"/>
    <s v=""/>
    <m/>
    <s v="BIERUŃ"/>
    <s v="Relacja: SBL1.MD023 - WOJCIECHA BOGUSŁAWSKIEGO 25"/>
    <s v="ND"/>
  </r>
  <r>
    <x v="831"/>
    <s v="BIERUŃ"/>
    <s v="WAPIENNA"/>
    <s v="12A"/>
    <n v="1"/>
    <n v="0"/>
    <s v="napowietrzne"/>
    <s v="SBL1.MD031"/>
    <n v="9"/>
    <n v="123"/>
    <x v="19"/>
    <s v="M.37.P"/>
    <s v="słup"/>
    <s v="SBL1"/>
    <s v="M.35.B"/>
    <s v="SBL1.OLT1/1/5"/>
    <s v=""/>
    <s v="punkt adresowy podstawowy"/>
    <e v="#N/A"/>
    <b v="1"/>
    <n v="1"/>
    <b v="1"/>
    <n v="123"/>
    <n v="0"/>
    <s v=""/>
    <m/>
    <s v="BIERUŃ"/>
    <s v="Relacja: SBL1.MD031 - WAPIENNA 12A"/>
    <s v="ND"/>
  </r>
  <r>
    <x v="832"/>
    <s v="BIERUŃ"/>
    <s v="ŻWIRKI I WIGURY"/>
    <n v="15"/>
    <n v="1"/>
    <n v="0"/>
    <s v="napowietrzne"/>
    <s v="SBL1.MD042"/>
    <n v="7"/>
    <n v="97"/>
    <x v="19"/>
    <s v="M.37.P"/>
    <s v="słup"/>
    <s v="SBL1"/>
    <s v="M.35.B"/>
    <s v="SBL1.OLT1/1/6"/>
    <s v=""/>
    <s v="punkt adresowy podstawowy"/>
    <e v="#N/A"/>
    <b v="1"/>
    <n v="1"/>
    <b v="1"/>
    <n v="97"/>
    <n v="0"/>
    <s v=""/>
    <m/>
    <s v="BIERUŃ"/>
    <s v="Relacja: SBL1.MD042 - ŻWIRKI I WIGURY 15"/>
    <s v="ND"/>
  </r>
  <r>
    <x v="833"/>
    <s v="BIERUŃ"/>
    <s v="ZUCHOWA"/>
    <n v="2"/>
    <n v="1"/>
    <n v="0"/>
    <s v="napowietrzne"/>
    <s v="SBL1.MD002"/>
    <n v="9"/>
    <n v="49"/>
    <x v="20"/>
    <s v="M.37.P"/>
    <s v="słup"/>
    <s v="SBL1"/>
    <s v="M.35.B"/>
    <s v="SBL1.OLT1/1/8"/>
    <s v=""/>
    <s v="punkt adresowy podstawowy"/>
    <e v="#N/A"/>
    <b v="1"/>
    <n v="1"/>
    <b v="1"/>
    <n v="49"/>
    <n v="0"/>
    <s v=""/>
    <m/>
    <s v="BIERUŃ"/>
    <s v="Relacja: SBL1.MD002 - ZUCHOWA 2"/>
    <s v="ND"/>
  </r>
  <r>
    <x v="834"/>
    <s v="BIERUŃ"/>
    <s v="PATRIOTÓW"/>
    <n v="7"/>
    <n v="1"/>
    <n v="0"/>
    <s v="napowietrzne"/>
    <s v="SBL1.MD033"/>
    <n v="6"/>
    <n v="291"/>
    <x v="20"/>
    <s v="M.37.P"/>
    <s v="słup"/>
    <s v="SBL1"/>
    <s v="M.35.B"/>
    <s v="SBL1.OLT1/1/8"/>
    <s v=""/>
    <s v="punkt adresowy podstawowy"/>
    <e v="#N/A"/>
    <b v="1"/>
    <n v="1"/>
    <b v="1"/>
    <n v="291"/>
    <n v="0"/>
    <s v=""/>
    <m/>
    <s v="BIERUŃ"/>
    <s v="Relacja: SBL1.MD033 - PATRIOTÓW 7"/>
    <s v="ND"/>
  </r>
  <r>
    <x v="835"/>
    <s v="BIERUŃ"/>
    <s v="PILNIKOWA"/>
    <s v="8B"/>
    <n v="1"/>
    <n v="0"/>
    <s v="napowietrzne"/>
    <s v="SBL1.MD050A"/>
    <n v="5"/>
    <n v="59"/>
    <x v="20"/>
    <s v="M.37.P"/>
    <s v="słup"/>
    <s v="SBL1"/>
    <s v="M.35.B"/>
    <s v="SBL1.OLT1/1/6"/>
    <s v=""/>
    <s v="punkt adresowy podstawowy"/>
    <e v="#N/A"/>
    <b v="1"/>
    <n v="1"/>
    <b v="1"/>
    <n v="59"/>
    <n v="0"/>
    <s v=""/>
    <m/>
    <s v="BIERUŃ"/>
    <s v="Relacja: SBL1.MD050A - PILNIKOWA 8B"/>
    <s v="ND"/>
  </r>
  <r>
    <x v="836"/>
    <s v="BIERUŃ"/>
    <s v="PILNIKOWA"/>
    <s v="8A"/>
    <n v="1"/>
    <n v="0"/>
    <s v="napowietrzne"/>
    <s v="SBL1.MD050A"/>
    <n v="5"/>
    <n v="58"/>
    <x v="20"/>
    <s v="M.37.P"/>
    <s v="słup"/>
    <s v="SBL1"/>
    <s v="M.35.B"/>
    <s v="SBL1.OLT1/1/6"/>
    <s v=""/>
    <s v="punkt adresowy podstawowy"/>
    <e v="#N/A"/>
    <b v="1"/>
    <n v="1"/>
    <b v="1"/>
    <n v="58"/>
    <n v="0"/>
    <s v=""/>
    <m/>
    <s v="BIERUŃ"/>
    <s v="Relacja: SBL1.MD050A - PILNIKOWA 8A"/>
    <s v="ND"/>
  </r>
  <r>
    <x v="837"/>
    <s v="BIERUŃ"/>
    <s v="PILNIKOWA"/>
    <n v="4"/>
    <n v="1"/>
    <n v="0"/>
    <s v="napowietrzne"/>
    <s v="SBL1.MD050A"/>
    <n v="5"/>
    <n v="56"/>
    <x v="20"/>
    <s v="M.37.P"/>
    <s v="słup"/>
    <s v="SBL1"/>
    <s v="M.35.B"/>
    <s v="SBL1.OLT1/1/6"/>
    <s v=""/>
    <s v="punkt adresowy podstawowy"/>
    <e v="#N/A"/>
    <b v="1"/>
    <n v="1"/>
    <b v="1"/>
    <n v="56"/>
    <n v="0"/>
    <s v=""/>
    <m/>
    <s v="BIERUŃ"/>
    <s v="Relacja: SBL1.MD050A - PILNIKOWA 4"/>
    <s v="ND"/>
  </r>
  <r>
    <x v="838"/>
    <s v="BIERUŃ"/>
    <s v="PILNIKOWA"/>
    <n v="1"/>
    <n v="1"/>
    <n v="0"/>
    <s v="napowietrzne"/>
    <s v="SBL1.MD050A"/>
    <n v="5"/>
    <n v="54"/>
    <x v="20"/>
    <s v="M.37.P"/>
    <s v="słup"/>
    <s v="SBL1"/>
    <s v="M.35.B"/>
    <s v="SBL1.OLT1/1/6"/>
    <s v=""/>
    <s v="punkt adresowy podstawowy"/>
    <e v="#N/A"/>
    <b v="1"/>
    <n v="1"/>
    <b v="1"/>
    <n v="54"/>
    <n v="0"/>
    <s v=""/>
    <m/>
    <s v="BIERUŃ"/>
    <s v="Relacja: SBL1.MD050A - PILNIKOWA 1"/>
    <s v="ND"/>
  </r>
  <r>
    <x v="839"/>
    <s v="BIERUŃ"/>
    <s v="PILNIKOWA"/>
    <n v="3"/>
    <n v="1"/>
    <n v="0"/>
    <s v="napowietrzne"/>
    <s v="SBL1.MD050A"/>
    <n v="5"/>
    <n v="23"/>
    <x v="20"/>
    <s v="M.37.P"/>
    <s v="słup"/>
    <s v="SBL1"/>
    <s v="M.35.B"/>
    <s v="SBL1.OLT1/1/6"/>
    <s v=""/>
    <s v="punkt adresowy podstawowy"/>
    <e v="#N/A"/>
    <b v="1"/>
    <n v="1"/>
    <b v="1"/>
    <n v="23"/>
    <n v="0"/>
    <s v=""/>
    <m/>
    <s v="BIERUŃ"/>
    <s v="Relacja: SBL1.MD050A - PILNIKOWA 3"/>
    <s v="ND"/>
  </r>
  <r>
    <x v="840"/>
    <s v="LĘDZINY"/>
    <s v="JEMIOŁOWA"/>
    <n v="12"/>
    <n v="1"/>
    <n v="0"/>
    <s v="napowietrzne"/>
    <s v="SBL2.MD087"/>
    <n v="5"/>
    <n v="77"/>
    <x v="21"/>
    <s v="M.33.P"/>
    <s v="słup"/>
    <s v="SBL2"/>
    <s v="M.34.B"/>
    <s v="SBL2.OLT1/1/1"/>
    <s v=""/>
    <s v="punkt adresowy podstawowy"/>
    <e v="#N/A"/>
    <b v="1"/>
    <n v="1"/>
    <b v="1"/>
    <n v="77"/>
    <n v="0"/>
    <s v=""/>
    <m/>
    <s v="LĘDZINY"/>
    <s v="Relacja: SBL2.MD087 - JEMIOŁOWA 12"/>
    <s v="ND"/>
  </r>
  <r>
    <x v="841"/>
    <s v="LĘDZINY"/>
    <s v="JEMIOŁOWA"/>
    <n v="7"/>
    <n v="1"/>
    <n v="0"/>
    <s v="napowietrzne"/>
    <s v="SBL2.MD087"/>
    <n v="5"/>
    <n v="73"/>
    <x v="21"/>
    <s v="M.33.P"/>
    <s v="słup"/>
    <s v="SBL2"/>
    <s v="M.34.B"/>
    <s v="SBL2.OLT1/1/1"/>
    <s v=""/>
    <s v="punkt adresowy podstawowy"/>
    <e v="#N/A"/>
    <b v="1"/>
    <n v="1"/>
    <b v="1"/>
    <n v="73"/>
    <n v="0"/>
    <s v=""/>
    <m/>
    <s v="LĘDZINY"/>
    <s v="Relacja: SBL2.MD087 - JEMIOŁOWA 7"/>
    <s v="ND"/>
  </r>
  <r>
    <x v="842"/>
    <s v="LĘDZINY"/>
    <s v="JEMIOŁOWA"/>
    <n v="6"/>
    <n v="1"/>
    <n v="0"/>
    <s v="napowietrzne"/>
    <s v="SBL2.MD087"/>
    <n v="5"/>
    <n v="72"/>
    <x v="21"/>
    <s v="M.33.P"/>
    <s v="słup"/>
    <s v="SBL2"/>
    <s v="M.34.B"/>
    <s v="SBL2.OLT1/1/1"/>
    <s v=""/>
    <s v="punkt adresowy podstawowy"/>
    <e v="#N/A"/>
    <b v="1"/>
    <n v="1"/>
    <b v="1"/>
    <n v="72"/>
    <n v="0"/>
    <s v=""/>
    <m/>
    <s v="LĘDZINY"/>
    <s v="Relacja: SBL2.MD087 - JEMIOŁOWA 6"/>
    <s v="ND"/>
  </r>
  <r>
    <x v="843"/>
    <s v="LĘDZINY"/>
    <s v="JEMIOŁOWA"/>
    <n v="10"/>
    <n v="1"/>
    <n v="0"/>
    <s v="napowietrzne"/>
    <s v="SBL2.MD087"/>
    <n v="5"/>
    <n v="30"/>
    <x v="21"/>
    <s v="M.33.P"/>
    <s v="słup"/>
    <s v="SBL2"/>
    <s v="M.34.B"/>
    <s v="SBL2.OLT1/1/1"/>
    <s v=""/>
    <s v="punkt adresowy podstawowy"/>
    <e v="#N/A"/>
    <b v="1"/>
    <n v="1"/>
    <b v="1"/>
    <n v="30"/>
    <n v="0"/>
    <s v=""/>
    <m/>
    <s v="LĘDZINY"/>
    <s v="Relacja: SBL2.MD087 - JEMIOŁOWA 10"/>
    <s v="ND"/>
  </r>
  <r>
    <x v="844"/>
    <s v="LĘDZINY"/>
    <s v="JEMIOŁOWA"/>
    <n v="8"/>
    <n v="1"/>
    <n v="0"/>
    <s v="napowietrzne"/>
    <s v="SBL2.MD087"/>
    <n v="5"/>
    <n v="29"/>
    <x v="21"/>
    <s v="M.33.P"/>
    <s v="słup"/>
    <s v="SBL2"/>
    <s v="M.34.B"/>
    <s v="SBL2.OLT1/1/1"/>
    <s v=""/>
    <s v="punkt adresowy podstawowy"/>
    <e v="#N/A"/>
    <b v="1"/>
    <n v="1"/>
    <b v="1"/>
    <n v="29"/>
    <n v="0"/>
    <s v=""/>
    <m/>
    <s v="LĘDZINY"/>
    <s v="Relacja: SBL2.MD087 - JEMIOŁOWA 8"/>
    <s v="ND"/>
  </r>
  <r>
    <x v="845"/>
    <s v="LĘDZINY"/>
    <s v="JEMIOŁOWA"/>
    <n v="18"/>
    <n v="1"/>
    <n v="0"/>
    <s v="napowietrzne"/>
    <s v="SBL2.MD088"/>
    <n v="6"/>
    <n v="79"/>
    <x v="21"/>
    <s v="M.33.P"/>
    <s v="słup"/>
    <s v="SBL2"/>
    <s v="M.34.B"/>
    <s v="SBL2.OLT1/1/1"/>
    <s v=""/>
    <s v="punkt adresowy podstawowy"/>
    <e v="#N/A"/>
    <b v="1"/>
    <n v="1"/>
    <b v="1"/>
    <n v="79"/>
    <n v="0"/>
    <s v=""/>
    <m/>
    <s v="LĘDZINY"/>
    <s v="Relacja: SBL2.MD088 - JEMIOŁOWA 18"/>
    <s v="ND"/>
  </r>
  <r>
    <x v="846"/>
    <s v="LĘDZINY"/>
    <s v="JEMIOŁOWA"/>
    <n v="24"/>
    <n v="1"/>
    <n v="0"/>
    <s v="napowietrzne"/>
    <s v="SBL2.MD088"/>
    <n v="6"/>
    <n v="41"/>
    <x v="21"/>
    <s v="M.33.P"/>
    <s v="słup"/>
    <s v="SBL2"/>
    <s v="M.34.B"/>
    <s v="SBL2.OLT1/1/1"/>
    <s v=""/>
    <s v="punkt adresowy podstawowy"/>
    <e v="#N/A"/>
    <b v="1"/>
    <n v="1"/>
    <b v="1"/>
    <n v="41"/>
    <n v="0"/>
    <s v=""/>
    <m/>
    <s v="LĘDZINY"/>
    <s v="Relacja: SBL2.MD088 - JEMIOŁOWA 24"/>
    <s v="ND"/>
  </r>
  <r>
    <x v="847"/>
    <s v="LĘDZINY"/>
    <s v="JEMIOŁOWA"/>
    <n v="26"/>
    <n v="1"/>
    <n v="0"/>
    <s v="napowietrzne"/>
    <s v="SBL2.MD088"/>
    <n v="6"/>
    <n v="41"/>
    <x v="21"/>
    <s v="M.33.P"/>
    <s v="słup"/>
    <s v="SBL2"/>
    <s v="M.34.B"/>
    <s v="SBL2.OLT1/1/1"/>
    <s v=""/>
    <s v="punkt adresowy podstawowy"/>
    <e v="#N/A"/>
    <b v="1"/>
    <n v="1"/>
    <b v="1"/>
    <n v="41"/>
    <n v="0"/>
    <s v=""/>
    <m/>
    <s v="LĘDZINY"/>
    <s v="Relacja: SBL2.MD088 - JEMIOŁOWA 26"/>
    <s v="ND"/>
  </r>
  <r>
    <x v="848"/>
    <s v="LĘDZINY"/>
    <s v="JEMIOŁOWA"/>
    <n v="15"/>
    <n v="1"/>
    <n v="0"/>
    <s v="napowietrzne"/>
    <s v="SBL2.MD088"/>
    <n v="6"/>
    <n v="28"/>
    <x v="21"/>
    <s v="M.33.P"/>
    <s v="słup"/>
    <s v="SBL2"/>
    <s v="M.34.B"/>
    <s v="SBL2.OLT1/1/1"/>
    <s v=""/>
    <s v="punkt adresowy podstawowy"/>
    <e v="#N/A"/>
    <b v="1"/>
    <n v="1"/>
    <b v="1"/>
    <n v="28"/>
    <n v="0"/>
    <s v=""/>
    <m/>
    <s v="LĘDZINY"/>
    <s v="Relacja: SBL2.MD088 - JEMIOŁOWA 15"/>
    <s v="ND"/>
  </r>
  <r>
    <x v="849"/>
    <s v="LĘDZINY"/>
    <s v="JEMIOŁOWA"/>
    <n v="20"/>
    <n v="1"/>
    <n v="0"/>
    <s v="napowietrzne"/>
    <s v="SBL2.MD088"/>
    <n v="6"/>
    <n v="24"/>
    <x v="21"/>
    <s v="M.33.P"/>
    <s v="słup"/>
    <s v="SBL2"/>
    <s v="M.34.B"/>
    <s v="SBL2.OLT1/1/1"/>
    <s v=""/>
    <s v="punkt adresowy podstawowy"/>
    <e v="#N/A"/>
    <b v="1"/>
    <n v="1"/>
    <b v="1"/>
    <n v="24"/>
    <n v="0"/>
    <s v=""/>
    <m/>
    <s v="LĘDZINY"/>
    <s v="Relacja: SBL2.MD088 - JEMIOŁOWA 20"/>
    <s v="ND"/>
  </r>
  <r>
    <x v="850"/>
    <s v="LĘDZINY"/>
    <s v="JEMIOŁOWA"/>
    <n v="22"/>
    <n v="1"/>
    <n v="0"/>
    <s v="napowietrzne"/>
    <s v="SBL2.MD088"/>
    <n v="6"/>
    <n v="24"/>
    <x v="21"/>
    <s v="M.33.P"/>
    <s v="słup"/>
    <s v="SBL2"/>
    <s v="M.34.B"/>
    <s v="SBL2.OLT1/1/1"/>
    <s v=""/>
    <s v="punkt adresowy podstawowy"/>
    <e v="#N/A"/>
    <b v="1"/>
    <n v="1"/>
    <b v="1"/>
    <n v="24"/>
    <n v="0"/>
    <s v=""/>
    <m/>
    <s v="LĘDZINY"/>
    <s v="Relacja: SBL2.MD088 - JEMIOŁOWA 22"/>
    <s v="ND"/>
  </r>
  <r>
    <x v="851"/>
    <s v="LĘDZINY"/>
    <s v="MURCKOWSKA"/>
    <n v="29"/>
    <n v="1"/>
    <n v="0"/>
    <s v="napowietrzne"/>
    <s v="SBL2.MD071"/>
    <n v="7"/>
    <n v="102"/>
    <x v="22"/>
    <s v="M.33.P"/>
    <s v="słup"/>
    <s v="SBL2"/>
    <s v="M.33.B"/>
    <s v="SBL2.OLT1/1/12"/>
    <s v=""/>
    <s v="punkt adresowy podstawowy"/>
    <e v="#N/A"/>
    <b v="1"/>
    <n v="1"/>
    <b v="1"/>
    <n v="102"/>
    <n v="0"/>
    <s v=""/>
    <m/>
    <s v="LĘDZINY"/>
    <s v="Relacja: SBL2.MD071 - MURCKOWSKA 29"/>
    <s v="ND"/>
  </r>
  <r>
    <x v="852"/>
    <s v="LĘDZINY"/>
    <s v="KRASZEWSKIEGO"/>
    <n v="6"/>
    <n v="1"/>
    <n v="0"/>
    <s v="napowietrzne"/>
    <s v="SBL2.MD071"/>
    <n v="7"/>
    <n v="78"/>
    <x v="22"/>
    <s v="M.33.P"/>
    <s v="słup"/>
    <s v="SBL2"/>
    <s v="M.33.B"/>
    <s v="SBL2.OLT1/1/12"/>
    <s v=""/>
    <s v="punkt adresowy podstawowy"/>
    <e v="#N/A"/>
    <b v="1"/>
    <n v="1"/>
    <b v="1"/>
    <n v="78"/>
    <n v="0"/>
    <s v=""/>
    <m/>
    <s v="LĘDZINY"/>
    <s v="Relacja: SBL2.MD071 - KRASZEWSKIEGO 6"/>
    <s v="ND"/>
  </r>
  <r>
    <x v="853"/>
    <s v="LĘDZINY"/>
    <s v="KRASZEWSKIEGO"/>
    <n v="3"/>
    <n v="1"/>
    <n v="0"/>
    <s v="napowietrzne"/>
    <s v="SBL2.MD071"/>
    <n v="7"/>
    <n v="77"/>
    <x v="22"/>
    <s v="M.33.P"/>
    <s v="słup"/>
    <s v="SBL2"/>
    <s v="M.33.B"/>
    <s v="SBL2.OLT1/1/12"/>
    <s v=""/>
    <s v="punkt adresowy podstawowy"/>
    <e v="#N/A"/>
    <b v="1"/>
    <n v="1"/>
    <b v="1"/>
    <n v="77"/>
    <n v="0"/>
    <s v=""/>
    <m/>
    <s v="LĘDZINY"/>
    <s v="Relacja: SBL2.MD071 - KRASZEWSKIEGO 3"/>
    <s v="ND"/>
  </r>
  <r>
    <x v="854"/>
    <s v="LĘDZINY"/>
    <s v="KRASZEWSKIEGO"/>
    <n v="4"/>
    <n v="1"/>
    <n v="0"/>
    <s v="napowietrzne"/>
    <s v="SBL2.MD071"/>
    <n v="7"/>
    <n v="77"/>
    <x v="22"/>
    <s v="M.33.P"/>
    <s v="słup"/>
    <s v="SBL2"/>
    <s v="M.33.B"/>
    <s v="SBL2.OLT1/1/12"/>
    <s v=""/>
    <s v="punkt adresowy podstawowy"/>
    <e v="#N/A"/>
    <b v="1"/>
    <n v="1"/>
    <b v="1"/>
    <n v="77"/>
    <n v="0"/>
    <s v=""/>
    <m/>
    <s v="LĘDZINY"/>
    <s v="Relacja: SBL2.MD071 - KRASZEWSKIEGO 4"/>
    <s v="ND"/>
  </r>
  <r>
    <x v="855"/>
    <s v="LĘDZINY"/>
    <s v="MURCKOWSKA"/>
    <n v="33"/>
    <n v="1"/>
    <n v="0"/>
    <s v="napowietrzne"/>
    <s v="SBL2.MD071"/>
    <n v="7"/>
    <n v="56"/>
    <x v="22"/>
    <s v="M.33.P"/>
    <s v="słup"/>
    <s v="SBL2"/>
    <s v="M.33.B"/>
    <s v="SBL2.OLT1/1/12"/>
    <s v=""/>
    <s v="punkt adresowy podstawowy"/>
    <e v="#N/A"/>
    <b v="1"/>
    <n v="1"/>
    <b v="1"/>
    <n v="56"/>
    <n v="0"/>
    <s v=""/>
    <m/>
    <s v="LĘDZINY"/>
    <s v="Relacja: SBL2.MD071 - MURCKOWSKA 33"/>
    <s v="ND"/>
  </r>
  <r>
    <x v="856"/>
    <s v="LĘDZINY"/>
    <s v="KRASZEWSKIEGO"/>
    <n v="2"/>
    <n v="1"/>
    <n v="0"/>
    <s v="napowietrzne"/>
    <s v="SBL2.MD071"/>
    <n v="7"/>
    <n v="39"/>
    <x v="22"/>
    <s v="M.33.P"/>
    <s v="słup"/>
    <s v="SBL2"/>
    <s v="M.33.B"/>
    <s v="SBL2.OLT1/1/12"/>
    <s v=""/>
    <s v="punkt adresowy podstawowy"/>
    <e v="#N/A"/>
    <b v="1"/>
    <n v="1"/>
    <b v="1"/>
    <n v="39"/>
    <n v="0"/>
    <s v=""/>
    <m/>
    <s v="LĘDZINY"/>
    <s v="Relacja: SBL2.MD071 - KRASZEWSKIEGO 2"/>
    <s v="ND"/>
  </r>
  <r>
    <x v="857"/>
    <s v="LĘDZINY"/>
    <s v="REYMONTA"/>
    <n v="1"/>
    <n v="1"/>
    <n v="0"/>
    <s v="napowietrzne"/>
    <s v="SBL2.MD071"/>
    <n v="7"/>
    <n v="38"/>
    <x v="22"/>
    <s v="M.33.P"/>
    <s v="słup"/>
    <s v="SBL2"/>
    <s v="M.33.B"/>
    <s v="SBL2.OLT1/1/12"/>
    <s v=""/>
    <s v="punkt adresowy podstawowy"/>
    <e v="#N/A"/>
    <b v="1"/>
    <n v="1"/>
    <b v="1"/>
    <n v="38"/>
    <n v="0"/>
    <s v=""/>
    <m/>
    <s v="LĘDZINY"/>
    <s v="Relacja: SBL2.MD071 - REYMONTA 1"/>
    <s v="ND"/>
  </r>
  <r>
    <x v="858"/>
    <s v="LĘDZINY"/>
    <s v="REYMONTA"/>
    <n v="26"/>
    <n v="2"/>
    <n v="0"/>
    <s v="napowietrzne"/>
    <s v="SBL2.MD072"/>
    <n v="7"/>
    <n v="127"/>
    <x v="22"/>
    <s v="M.33.P"/>
    <s v="słup"/>
    <s v="SBL2"/>
    <s v="M.33.B"/>
    <s v="SBL2.OLT1/1/12"/>
    <s v=""/>
    <s v="punkt adresowy podstawowy"/>
    <e v="#N/A"/>
    <b v="1"/>
    <n v="2"/>
    <b v="1"/>
    <n v="127"/>
    <n v="0"/>
    <s v=""/>
    <m/>
    <s v="LĘDZINY"/>
    <s v="Relacja: SBL2.MD072 - REYMONTA 26"/>
    <s v="ND"/>
  </r>
  <r>
    <x v="859"/>
    <s v="LĘDZINY"/>
    <s v="REYMONTA"/>
    <n v="18"/>
    <n v="1"/>
    <n v="0"/>
    <s v="napowietrzne"/>
    <s v="SBL2.MD072"/>
    <n v="7"/>
    <n v="112"/>
    <x v="22"/>
    <s v="M.33.P"/>
    <s v="słup"/>
    <s v="SBL2"/>
    <s v="M.33.B"/>
    <s v="SBL2.OLT1/1/12"/>
    <s v=""/>
    <s v="punkt adresowy podstawowy"/>
    <e v="#N/A"/>
    <b v="1"/>
    <n v="1"/>
    <b v="1"/>
    <n v="112"/>
    <n v="0"/>
    <s v=""/>
    <m/>
    <s v="LĘDZINY"/>
    <s v="Relacja: SBL2.MD072 - REYMONTA 18"/>
    <s v="ND"/>
  </r>
  <r>
    <x v="860"/>
    <s v="LĘDZINY"/>
    <s v="REYMONTA"/>
    <n v="19"/>
    <n v="1"/>
    <n v="0"/>
    <s v="napowietrzne"/>
    <s v="SBL2.MD072"/>
    <n v="7"/>
    <n v="86"/>
    <x v="22"/>
    <s v="M.33.P"/>
    <s v="słup"/>
    <s v="SBL2"/>
    <s v="M.33.B"/>
    <s v="SBL2.OLT1/1/12"/>
    <s v=""/>
    <s v="punkt adresowy podstawowy"/>
    <e v="#N/A"/>
    <b v="1"/>
    <n v="1"/>
    <b v="1"/>
    <n v="86"/>
    <n v="0"/>
    <s v=""/>
    <m/>
    <s v="LĘDZINY"/>
    <s v="Relacja: SBL2.MD072 - REYMONTA 19"/>
    <s v="ND"/>
  </r>
  <r>
    <x v="861"/>
    <s v="LĘDZINY"/>
    <s v="REYMONTA"/>
    <s v="24A"/>
    <n v="1"/>
    <n v="0"/>
    <s v="napowietrzne"/>
    <s v="SBL2.MD072"/>
    <n v="7"/>
    <n v="43"/>
    <x v="22"/>
    <s v="M.33.P"/>
    <s v="słup"/>
    <s v="SBL2"/>
    <s v="M.33.B"/>
    <s v="SBL2.OLT1/1/12"/>
    <s v=""/>
    <s v="punkt adresowy podstawowy"/>
    <e v="#N/A"/>
    <b v="1"/>
    <n v="1"/>
    <b v="1"/>
    <n v="43"/>
    <n v="0"/>
    <s v=""/>
    <m/>
    <s v="LĘDZINY"/>
    <s v="Relacja: SBL2.MD072 - REYMONTA 24A"/>
    <s v="ND"/>
  </r>
  <r>
    <x v="862"/>
    <s v="LĘDZINY"/>
    <s v="REYMONTA"/>
    <n v="22"/>
    <n v="1"/>
    <n v="0"/>
    <s v="napowietrzne"/>
    <s v="SBL2.MD072"/>
    <n v="7"/>
    <n v="30"/>
    <x v="22"/>
    <s v="M.33.P"/>
    <s v="słup"/>
    <s v="SBL2"/>
    <s v="M.33.B"/>
    <s v="SBL2.OLT1/1/12"/>
    <s v=""/>
    <s v="punkt adresowy podstawowy"/>
    <e v="#N/A"/>
    <b v="1"/>
    <n v="1"/>
    <b v="1"/>
    <n v="30"/>
    <n v="0"/>
    <s v=""/>
    <m/>
    <s v="LĘDZINY"/>
    <s v="Relacja: SBL2.MD072 - REYMONTA 22"/>
    <s v="ND"/>
  </r>
  <r>
    <x v="863"/>
    <s v="LĘDZINY"/>
    <s v="REYMONTA"/>
    <n v="24"/>
    <n v="1"/>
    <n v="0"/>
    <s v="napowietrzne"/>
    <s v="SBL2.MD072"/>
    <n v="7"/>
    <n v="25"/>
    <x v="22"/>
    <s v="M.33.P"/>
    <s v="słup"/>
    <s v="SBL2"/>
    <s v="M.33.B"/>
    <s v="SBL2.OLT1/1/12"/>
    <s v=""/>
    <s v="punkt adresowy podstawowy"/>
    <e v="#N/A"/>
    <b v="1"/>
    <n v="1"/>
    <b v="1"/>
    <n v="25"/>
    <n v="0"/>
    <s v=""/>
    <m/>
    <s v="LĘDZINY"/>
    <s v="Relacja: SBL2.MD072 - REYMONTA 24"/>
    <s v="ND"/>
  </r>
  <r>
    <x v="864"/>
    <s v="LĘDZINY"/>
    <s v="REYMONTA"/>
    <n v="30"/>
    <n v="2"/>
    <n v="0"/>
    <s v="napowietrzne"/>
    <s v="SBL2.MD073"/>
    <n v="8"/>
    <n v="204"/>
    <x v="22"/>
    <s v="M.33.P"/>
    <s v="słup"/>
    <s v="SBL2"/>
    <s v="M.33.B"/>
    <s v="SBL2.OLT1/1/12"/>
    <s v=""/>
    <s v="punkt adresowy podstawowy"/>
    <e v="#N/A"/>
    <b v="1"/>
    <n v="2"/>
    <b v="1"/>
    <n v="204"/>
    <n v="0"/>
    <s v=""/>
    <m/>
    <s v="LĘDZINY"/>
    <s v="Relacja: SBL2.MD073 - REYMONTA 30"/>
    <s v="ND"/>
  </r>
  <r>
    <x v="865"/>
    <s v="LĘDZINY"/>
    <s v="REYMONTA"/>
    <n v="47"/>
    <n v="1"/>
    <n v="0"/>
    <s v="napowietrzne"/>
    <s v="SBL2.MD073"/>
    <n v="8"/>
    <n v="104"/>
    <x v="22"/>
    <s v="M.33.P"/>
    <s v="słup"/>
    <s v="SBL2"/>
    <s v="M.33.B"/>
    <s v="SBL2.OLT1/1/12"/>
    <s v=""/>
    <s v="punkt adresowy podstawowy"/>
    <e v="#N/A"/>
    <b v="1"/>
    <n v="1"/>
    <b v="1"/>
    <n v="104"/>
    <n v="0"/>
    <s v=""/>
    <m/>
    <s v="LĘDZINY"/>
    <s v="Relacja: SBL2.MD073 - REYMONTA 47"/>
    <s v="ND"/>
  </r>
  <r>
    <x v="866"/>
    <s v="LĘDZINY"/>
    <s v="REYMONTA"/>
    <n v="49"/>
    <n v="1"/>
    <n v="0"/>
    <s v="napowietrzne"/>
    <s v="SBL2.MD073"/>
    <n v="8"/>
    <n v="103"/>
    <x v="22"/>
    <s v="M.33.P"/>
    <s v="słup"/>
    <s v="SBL2"/>
    <s v="M.33.B"/>
    <s v="SBL2.OLT1/1/12"/>
    <s v=""/>
    <s v="punkt adresowy podstawowy"/>
    <e v="#N/A"/>
    <b v="1"/>
    <n v="1"/>
    <b v="1"/>
    <n v="103"/>
    <n v="0"/>
    <s v=""/>
    <m/>
    <s v="LĘDZINY"/>
    <s v="Relacja: SBL2.MD073 - REYMONTA 49"/>
    <s v="ND"/>
  </r>
  <r>
    <x v="867"/>
    <s v="LĘDZINY"/>
    <s v="REYMONTA"/>
    <n v="37"/>
    <n v="1"/>
    <n v="0"/>
    <s v="napowietrzne"/>
    <s v="SBL2.MD073"/>
    <n v="8"/>
    <n v="61"/>
    <x v="22"/>
    <s v="M.33.P"/>
    <s v="słup"/>
    <s v="SBL2"/>
    <s v="M.33.B"/>
    <s v="SBL2.OLT1/1/12"/>
    <s v=""/>
    <s v="punkt adresowy podstawowy"/>
    <e v="#N/A"/>
    <b v="1"/>
    <n v="1"/>
    <b v="1"/>
    <n v="61"/>
    <n v="0"/>
    <s v=""/>
    <m/>
    <s v="LĘDZINY"/>
    <s v="Relacja: SBL2.MD073 - REYMONTA 37"/>
    <s v="ND"/>
  </r>
  <r>
    <x v="868"/>
    <s v="LĘDZINY"/>
    <s v="REYMONTA"/>
    <n v="43"/>
    <n v="1"/>
    <n v="0"/>
    <s v="napowietrzne"/>
    <s v="SBL2.MD073"/>
    <n v="8"/>
    <n v="61"/>
    <x v="22"/>
    <s v="M.33.P"/>
    <s v="słup"/>
    <s v="SBL2"/>
    <s v="M.33.B"/>
    <s v="SBL2.OLT1/1/12"/>
    <s v=""/>
    <s v="punkt adresowy podstawowy"/>
    <e v="#N/A"/>
    <b v="1"/>
    <n v="1"/>
    <b v="1"/>
    <n v="61"/>
    <n v="0"/>
    <s v=""/>
    <m/>
    <s v="LĘDZINY"/>
    <s v="Relacja: SBL2.MD073 - REYMONTA 43"/>
    <s v="ND"/>
  </r>
  <r>
    <x v="869"/>
    <s v="LĘDZINY"/>
    <s v="REYMONTA"/>
    <n v="32"/>
    <n v="1"/>
    <n v="0"/>
    <s v="napowietrzne"/>
    <s v="SBL2.MD073"/>
    <n v="8"/>
    <n v="52"/>
    <x v="22"/>
    <s v="M.33.P"/>
    <s v="słup"/>
    <s v="SBL2"/>
    <s v="M.33.B"/>
    <s v="SBL2.OLT1/1/12"/>
    <s v=""/>
    <s v="punkt adresowy podstawowy"/>
    <e v="#N/A"/>
    <b v="1"/>
    <n v="1"/>
    <b v="1"/>
    <n v="52"/>
    <n v="0"/>
    <s v=""/>
    <m/>
    <s v="LĘDZINY"/>
    <s v="Relacja: SBL2.MD073 - REYMONTA 32"/>
    <s v="ND"/>
  </r>
  <r>
    <x v="870"/>
    <s v="LĘDZINY"/>
    <s v="REYMONTA"/>
    <n v="41"/>
    <n v="1"/>
    <n v="0"/>
    <s v="napowietrzne"/>
    <s v="SBL2.MD073"/>
    <n v="8"/>
    <n v="36"/>
    <x v="22"/>
    <s v="M.33.P"/>
    <s v="słup"/>
    <s v="SBL2"/>
    <s v="M.33.B"/>
    <s v="SBL2.OLT1/1/12"/>
    <s v=""/>
    <s v="punkt adresowy podstawowy"/>
    <e v="#N/A"/>
    <b v="1"/>
    <n v="1"/>
    <b v="1"/>
    <n v="36"/>
    <n v="0"/>
    <s v=""/>
    <m/>
    <s v="LĘDZINY"/>
    <s v="Relacja: SBL2.MD073 - REYMONTA 41"/>
    <s v="ND"/>
  </r>
  <r>
    <x v="871"/>
    <s v="LĘDZINY"/>
    <s v="REYMONTA"/>
    <n v="51"/>
    <n v="1"/>
    <n v="0"/>
    <s v="napowietrzne"/>
    <s v="SBL2.MD074"/>
    <n v="7"/>
    <n v="123"/>
    <x v="22"/>
    <s v="M.33.P"/>
    <s v="słup"/>
    <s v="SBL2"/>
    <s v="M.33.B"/>
    <s v="SBL2.OLT1/1/12"/>
    <s v=""/>
    <s v="punkt adresowy podstawowy"/>
    <e v="#N/A"/>
    <b v="1"/>
    <n v="1"/>
    <b v="1"/>
    <n v="123"/>
    <n v="0"/>
    <s v=""/>
    <m/>
    <s v="LĘDZINY"/>
    <s v="Relacja: SBL2.MD074 - REYMONTA 51"/>
    <s v="ND"/>
  </r>
  <r>
    <x v="872"/>
    <s v="LĘDZINY"/>
    <s v="REYMONTA"/>
    <n v="53"/>
    <n v="1"/>
    <n v="0"/>
    <s v="napowietrzne"/>
    <s v="SBL2.MD074"/>
    <n v="7"/>
    <n v="91"/>
    <x v="22"/>
    <s v="M.33.P"/>
    <s v="słup"/>
    <s v="SBL2"/>
    <s v="M.33.B"/>
    <s v="SBL2.OLT1/1/12"/>
    <s v=""/>
    <s v="punkt adresowy podstawowy"/>
    <e v="#N/A"/>
    <b v="1"/>
    <n v="1"/>
    <b v="1"/>
    <n v="91"/>
    <n v="0"/>
    <s v=""/>
    <m/>
    <s v="LĘDZINY"/>
    <s v="Relacja: SBL2.MD074 - REYMONTA 53"/>
    <s v="ND"/>
  </r>
  <r>
    <x v="873"/>
    <s v="LĘDZINY"/>
    <s v="RATUSZ"/>
    <s v="3A"/>
    <n v="1"/>
    <n v="0"/>
    <s v="napowietrzne"/>
    <s v="SBL2.MD074"/>
    <n v="7"/>
    <n v="88"/>
    <x v="22"/>
    <s v="M.33.P"/>
    <s v="słup"/>
    <s v="SBL2"/>
    <s v="M.33.B"/>
    <s v="SBL2.OLT1/1/12"/>
    <s v=""/>
    <s v="punkt adresowy podstawowy"/>
    <e v="#N/A"/>
    <b v="1"/>
    <n v="1"/>
    <b v="1"/>
    <n v="88"/>
    <n v="0"/>
    <s v=""/>
    <m/>
    <s v="LĘDZINY"/>
    <s v="Relacja: SBL2.MD074 - RATUSZ 3A"/>
    <s v="ND"/>
  </r>
  <r>
    <x v="874"/>
    <s v="LĘDZINY"/>
    <s v="REYMONTA"/>
    <n v="55"/>
    <n v="1"/>
    <n v="0"/>
    <s v="napowietrzne"/>
    <s v="SBL2.MD074"/>
    <n v="7"/>
    <n v="86"/>
    <x v="22"/>
    <s v="M.33.P"/>
    <s v="słup"/>
    <s v="SBL2"/>
    <s v="M.33.B"/>
    <s v="SBL2.OLT1/1/12"/>
    <s v=""/>
    <s v="punkt adresowy podstawowy"/>
    <e v="#N/A"/>
    <b v="1"/>
    <n v="1"/>
    <b v="1"/>
    <n v="86"/>
    <n v="0"/>
    <s v=""/>
    <m/>
    <s v="LĘDZINY"/>
    <s v="Relacja: SBL2.MD074 - REYMONTA 55"/>
    <s v="ND"/>
  </r>
  <r>
    <x v="875"/>
    <s v="LĘDZINY"/>
    <s v="REYMONTA"/>
    <n v="57"/>
    <n v="1"/>
    <n v="0"/>
    <s v="napowietrzne"/>
    <s v="SBL2.MD074"/>
    <n v="7"/>
    <n v="54"/>
    <x v="22"/>
    <s v="M.33.P"/>
    <s v="słup"/>
    <s v="SBL2"/>
    <s v="M.33.B"/>
    <s v="SBL2.OLT1/1/12"/>
    <s v=""/>
    <s v="punkt adresowy podstawowy"/>
    <e v="#N/A"/>
    <b v="1"/>
    <n v="1"/>
    <b v="1"/>
    <n v="54"/>
    <n v="0"/>
    <s v=""/>
    <m/>
    <s v="LĘDZINY"/>
    <s v="Relacja: SBL2.MD074 - REYMONTA 57"/>
    <s v="ND"/>
  </r>
  <r>
    <x v="876"/>
    <s v="LĘDZINY"/>
    <s v="RATUSZ"/>
    <n v="2"/>
    <n v="1"/>
    <n v="0"/>
    <s v="napowietrzne"/>
    <s v="SBL2.MD074"/>
    <n v="7"/>
    <n v="51"/>
    <x v="22"/>
    <s v="M.33.P"/>
    <s v="słup"/>
    <s v="SBL2"/>
    <s v="M.33.B"/>
    <s v="SBL2.OLT1/1/12"/>
    <s v=""/>
    <s v="punkt adresowy podstawowy"/>
    <e v="#N/A"/>
    <b v="1"/>
    <n v="1"/>
    <b v="1"/>
    <n v="51"/>
    <n v="0"/>
    <s v=""/>
    <m/>
    <s v="LĘDZINY"/>
    <s v="Relacja: SBL2.MD074 - RATUSZ 2"/>
    <s v="ND"/>
  </r>
  <r>
    <x v="877"/>
    <s v="LĘDZINY"/>
    <s v="RATUSZ"/>
    <n v="3"/>
    <n v="1"/>
    <n v="0"/>
    <s v="napowietrzne"/>
    <s v="SBL2.MD074"/>
    <n v="7"/>
    <n v="50"/>
    <x v="22"/>
    <s v="M.33.P"/>
    <s v="słup"/>
    <s v="SBL2"/>
    <s v="M.33.B"/>
    <s v="SBL2.OLT1/1/12"/>
    <s v=""/>
    <s v="punkt adresowy podstawowy"/>
    <e v="#N/A"/>
    <b v="1"/>
    <n v="1"/>
    <b v="1"/>
    <n v="50"/>
    <n v="0"/>
    <s v=""/>
    <m/>
    <s v="LĘDZINY"/>
    <s v="Relacja: SBL2.MD074 - RATUSZ 3"/>
    <s v="ND"/>
  </r>
  <r>
    <x v="878"/>
    <s v="LĘDZINY"/>
    <s v="SPACEROWA"/>
    <n v="11"/>
    <n v="2"/>
    <n v="0"/>
    <s v="napowietrzne"/>
    <s v="SBL2.MD075"/>
    <n v="8"/>
    <n v="147"/>
    <x v="22"/>
    <s v="M.33.P"/>
    <s v="słup"/>
    <s v="SBL2"/>
    <s v="M.33.B"/>
    <s v="SBL2.OLT1/1/12"/>
    <s v=""/>
    <s v="punkt adresowy podstawowy"/>
    <e v="#N/A"/>
    <b v="1"/>
    <n v="2"/>
    <b v="1"/>
    <n v="147"/>
    <n v="0"/>
    <s v=""/>
    <m/>
    <s v="LĘDZINY"/>
    <s v="Relacja: SBL2.MD075 - SPACEROWA 11"/>
    <s v="ND"/>
  </r>
  <r>
    <x v="879"/>
    <s v="LĘDZINY"/>
    <s v="RATUSZ"/>
    <n v="14"/>
    <n v="1"/>
    <n v="0"/>
    <s v="napowietrzne"/>
    <s v="SBL2.MD075"/>
    <n v="8"/>
    <n v="113"/>
    <x v="22"/>
    <s v="M.33.P"/>
    <s v="słup"/>
    <s v="SBL2"/>
    <s v="M.33.B"/>
    <s v="SBL2.OLT1/1/12"/>
    <s v=""/>
    <s v="punkt adresowy podstawowy"/>
    <e v="#N/A"/>
    <b v="1"/>
    <n v="1"/>
    <b v="1"/>
    <n v="113"/>
    <n v="0"/>
    <s v=""/>
    <m/>
    <s v="LĘDZINY"/>
    <s v="Relacja: SBL2.MD075 - RATUSZ 14"/>
    <s v="ND"/>
  </r>
  <r>
    <x v="880"/>
    <s v="LĘDZINY"/>
    <s v="RATUSZ"/>
    <n v="11"/>
    <n v="1"/>
    <n v="0"/>
    <s v="napowietrzne"/>
    <s v="SBL2.MD075"/>
    <n v="8"/>
    <n v="90"/>
    <x v="22"/>
    <s v="M.33.P"/>
    <s v="słup"/>
    <s v="SBL2"/>
    <s v="M.33.B"/>
    <s v="SBL2.OLT1/1/12"/>
    <s v=""/>
    <s v="punkt adresowy podstawowy"/>
    <e v="#N/A"/>
    <b v="1"/>
    <n v="1"/>
    <b v="1"/>
    <n v="90"/>
    <n v="0"/>
    <s v=""/>
    <m/>
    <s v="LĘDZINY"/>
    <s v="Relacja: SBL2.MD075 - RATUSZ 11"/>
    <s v="ND"/>
  </r>
  <r>
    <x v="881"/>
    <s v="LĘDZINY"/>
    <s v="RATUSZ"/>
    <n v="12"/>
    <n v="1"/>
    <n v="0"/>
    <s v="napowietrzne"/>
    <s v="SBL2.MD075"/>
    <n v="8"/>
    <n v="79"/>
    <x v="22"/>
    <s v="M.33.P"/>
    <s v="słup"/>
    <s v="SBL2"/>
    <s v="M.33.B"/>
    <s v="SBL2.OLT1/1/12"/>
    <s v=""/>
    <s v="punkt adresowy podstawowy"/>
    <e v="#N/A"/>
    <b v="1"/>
    <n v="1"/>
    <b v="1"/>
    <n v="79"/>
    <n v="0"/>
    <s v=""/>
    <m/>
    <s v="LĘDZINY"/>
    <s v="Relacja: SBL2.MD075 - RATUSZ 12"/>
    <s v="ND"/>
  </r>
  <r>
    <x v="882"/>
    <s v="LĘDZINY"/>
    <s v="RATUSZ"/>
    <n v="8"/>
    <n v="1"/>
    <n v="0"/>
    <s v="napowietrzne"/>
    <s v="SBL2.MD075"/>
    <n v="8"/>
    <n v="55"/>
    <x v="22"/>
    <s v="M.33.P"/>
    <s v="słup"/>
    <s v="SBL2"/>
    <s v="M.33.B"/>
    <s v="SBL2.OLT1/1/12"/>
    <s v=""/>
    <s v="punkt adresowy podstawowy"/>
    <e v="#N/A"/>
    <b v="1"/>
    <n v="1"/>
    <b v="1"/>
    <n v="55"/>
    <n v="0"/>
    <s v=""/>
    <m/>
    <s v="LĘDZINY"/>
    <s v="Relacja: SBL2.MD075 - RATUSZ 8"/>
    <s v="ND"/>
  </r>
  <r>
    <x v="883"/>
    <s v="LĘDZINY"/>
    <s v="RATUSZ"/>
    <n v="6"/>
    <n v="1"/>
    <n v="0"/>
    <s v="napowietrzne"/>
    <s v="SBL2.MD075"/>
    <n v="8"/>
    <n v="24"/>
    <x v="22"/>
    <s v="M.33.P"/>
    <s v="słup"/>
    <s v="SBL2"/>
    <s v="M.33.B"/>
    <s v="SBL2.OLT1/1/12"/>
    <s v=""/>
    <s v="punkt adresowy podstawowy"/>
    <e v="#N/A"/>
    <b v="1"/>
    <n v="1"/>
    <b v="1"/>
    <n v="24"/>
    <n v="0"/>
    <s v=""/>
    <m/>
    <s v="LĘDZINY"/>
    <s v="Relacja: SBL2.MD075 - RATUSZ 6"/>
    <s v="ND"/>
  </r>
  <r>
    <x v="884"/>
    <s v="LĘDZINY"/>
    <s v="RATUSZ"/>
    <n v="4"/>
    <n v="1"/>
    <n v="0"/>
    <s v="napowietrzne"/>
    <s v="SBL2.MD075"/>
    <n v="8"/>
    <n v="23"/>
    <x v="22"/>
    <s v="M.33.P"/>
    <s v="słup"/>
    <s v="SBL2"/>
    <s v="M.33.B"/>
    <s v="SBL2.OLT1/1/12"/>
    <s v=""/>
    <s v="punkt adresowy podstawowy"/>
    <e v="#N/A"/>
    <b v="1"/>
    <n v="1"/>
    <b v="1"/>
    <n v="23"/>
    <n v="0"/>
    <s v=""/>
    <m/>
    <s v="LĘDZINY"/>
    <s v="Relacja: SBL2.MD075 - RATUSZ 4"/>
    <s v="ND"/>
  </r>
  <r>
    <x v="885"/>
    <s v="LĘDZINY"/>
    <s v="RATUSZ"/>
    <n v="25"/>
    <n v="2"/>
    <n v="0"/>
    <s v="napowietrzne"/>
    <s v="SBL2.MD076"/>
    <n v="7"/>
    <n v="50"/>
    <x v="22"/>
    <s v="M.33.P"/>
    <s v="słup"/>
    <s v="SBL2"/>
    <s v="M.33.B"/>
    <s v="SBL2.OLT1/1/12"/>
    <s v=""/>
    <s v="punkt adresowy podstawowy"/>
    <e v="#N/A"/>
    <b v="1"/>
    <n v="2"/>
    <b v="1"/>
    <n v="50"/>
    <n v="0"/>
    <s v=""/>
    <m/>
    <s v="LĘDZINY"/>
    <s v="Relacja: SBL2.MD076 - RATUSZ 25"/>
    <s v="ND"/>
  </r>
  <r>
    <x v="886"/>
    <s v="LĘDZINY"/>
    <s v="RATUSZ"/>
    <n v="18"/>
    <n v="2"/>
    <n v="0"/>
    <s v="napowietrzne"/>
    <s v="SBL2.MD076"/>
    <n v="7"/>
    <n v="44"/>
    <x v="22"/>
    <s v="M.33.P"/>
    <s v="słup"/>
    <s v="SBL2"/>
    <s v="M.33.B"/>
    <s v="SBL2.OLT1/1/12"/>
    <s v=""/>
    <s v="punkt adresowy podstawowy"/>
    <e v="#N/A"/>
    <b v="1"/>
    <n v="2"/>
    <b v="1"/>
    <n v="44"/>
    <n v="0"/>
    <s v=""/>
    <m/>
    <s v="LĘDZINY"/>
    <s v="Relacja: SBL2.MD076 - RATUSZ 18"/>
    <s v="ND"/>
  </r>
  <r>
    <x v="887"/>
    <s v="LĘDZINY"/>
    <s v="RATUSZ"/>
    <s v="23A"/>
    <n v="1"/>
    <n v="0"/>
    <s v="napowietrzne"/>
    <s v="SBL2.MD076"/>
    <n v="7"/>
    <n v="36"/>
    <x v="22"/>
    <s v="M.33.P"/>
    <s v="słup"/>
    <s v="SBL2"/>
    <s v="M.33.B"/>
    <s v="SBL2.OLT1/1/12"/>
    <s v=""/>
    <s v="punkt adresowy podstawowy"/>
    <e v="#N/A"/>
    <b v="1"/>
    <n v="1"/>
    <b v="1"/>
    <n v="36"/>
    <n v="0"/>
    <s v=""/>
    <m/>
    <s v="LĘDZINY"/>
    <s v="Relacja: SBL2.MD076 - RATUSZ 23A"/>
    <s v="ND"/>
  </r>
  <r>
    <x v="888"/>
    <s v="LĘDZINY"/>
    <s v="RATUSZ"/>
    <n v="23"/>
    <n v="1"/>
    <n v="0"/>
    <s v="napowietrzne"/>
    <s v="SBL2.MD076"/>
    <n v="7"/>
    <n v="30"/>
    <x v="22"/>
    <s v="M.33.P"/>
    <s v="słup"/>
    <s v="SBL2"/>
    <s v="M.33.B"/>
    <s v="SBL2.OLT1/1/12"/>
    <s v=""/>
    <s v="punkt adresowy podstawowy"/>
    <e v="#N/A"/>
    <b v="1"/>
    <n v="1"/>
    <b v="1"/>
    <n v="30"/>
    <n v="0"/>
    <s v=""/>
    <m/>
    <s v="LĘDZINY"/>
    <s v="Relacja: SBL2.MD076 - RATUSZ 23"/>
    <s v="ND"/>
  </r>
  <r>
    <x v="889"/>
    <s v="LĘDZINY"/>
    <s v="RATUSZ"/>
    <n v="16"/>
    <n v="1"/>
    <n v="0"/>
    <s v="napowietrzne"/>
    <s v="SBL2.MD076"/>
    <n v="7"/>
    <n v="27"/>
    <x v="22"/>
    <s v="M.33.P"/>
    <s v="słup"/>
    <s v="SBL2"/>
    <s v="M.33.B"/>
    <s v="SBL2.OLT1/1/12"/>
    <s v=""/>
    <s v="punkt adresowy podstawowy"/>
    <e v="#N/A"/>
    <b v="1"/>
    <n v="1"/>
    <b v="1"/>
    <n v="27"/>
    <n v="0"/>
    <s v=""/>
    <m/>
    <s v="LĘDZINY"/>
    <s v="Relacja: SBL2.MD076 - RATUSZ 16"/>
    <s v="ND"/>
  </r>
  <r>
    <x v="890"/>
    <s v="LĘDZINY"/>
    <s v="SPACEROWA"/>
    <n v="26"/>
    <n v="1"/>
    <n v="0"/>
    <s v="napowietrzne"/>
    <s v="SBL2.MD077"/>
    <n v="6"/>
    <n v="126"/>
    <x v="22"/>
    <s v="M.33.P"/>
    <s v="słup"/>
    <s v="SBL2"/>
    <s v="M.33.B"/>
    <s v="SBL2.OLT1/1/11"/>
    <s v=""/>
    <s v="punkt adresowy podstawowy"/>
    <e v="#N/A"/>
    <b v="1"/>
    <n v="1"/>
    <b v="1"/>
    <n v="126"/>
    <n v="0"/>
    <s v=""/>
    <m/>
    <s v="LĘDZINY"/>
    <s v="Relacja: SBL2.MD077 - SPACEROWA 26"/>
    <s v="ND"/>
  </r>
  <r>
    <x v="891"/>
    <s v="LĘDZINY"/>
    <s v="SPACEROWA"/>
    <n v="20"/>
    <n v="1"/>
    <n v="0"/>
    <s v="napowietrzne"/>
    <s v="SBL2.MD077"/>
    <n v="6"/>
    <n v="73"/>
    <x v="22"/>
    <s v="M.33.P"/>
    <s v="słup"/>
    <s v="SBL2"/>
    <s v="M.33.B"/>
    <s v="SBL2.OLT1/1/11"/>
    <s v=""/>
    <s v="punkt adresowy podstawowy"/>
    <e v="#N/A"/>
    <b v="1"/>
    <n v="1"/>
    <b v="1"/>
    <n v="73"/>
    <n v="0"/>
    <s v=""/>
    <m/>
    <s v="LĘDZINY"/>
    <s v="Relacja: SBL2.MD077 - SPACEROWA 20"/>
    <s v="ND"/>
  </r>
  <r>
    <x v="892"/>
    <s v="LĘDZINY"/>
    <s v="SPACEROWA"/>
    <n v="19"/>
    <n v="1"/>
    <n v="0"/>
    <s v="napowietrzne"/>
    <s v="SBL2.MD077"/>
    <n v="6"/>
    <n v="54"/>
    <x v="22"/>
    <s v="M.33.P"/>
    <s v="słup"/>
    <s v="SBL2"/>
    <s v="M.33.B"/>
    <s v="SBL2.OLT1/1/11"/>
    <s v=""/>
    <s v="punkt adresowy podstawowy"/>
    <e v="#N/A"/>
    <b v="1"/>
    <n v="1"/>
    <b v="1"/>
    <n v="54"/>
    <n v="0"/>
    <s v=""/>
    <m/>
    <s v="LĘDZINY"/>
    <s v="Relacja: SBL2.MD077 - SPACEROWA 19"/>
    <s v="ND"/>
  </r>
  <r>
    <x v="893"/>
    <s v="LĘDZINY"/>
    <s v="OGRODOWA"/>
    <n v="2"/>
    <n v="1"/>
    <n v="0"/>
    <s v="napowietrzne"/>
    <s v="SBL2.MD077"/>
    <n v="6"/>
    <n v="39"/>
    <x v="22"/>
    <s v="M.33.P"/>
    <s v="słup"/>
    <s v="SBL2"/>
    <s v="M.33.B"/>
    <s v="SBL2.OLT1/1/11"/>
    <s v=""/>
    <s v="punkt adresowy podstawowy"/>
    <e v="#N/A"/>
    <b v="1"/>
    <n v="1"/>
    <b v="1"/>
    <n v="39"/>
    <n v="0"/>
    <s v=""/>
    <m/>
    <s v="LĘDZINY"/>
    <s v="Relacja: SBL2.MD077 - OGRODOWA 2"/>
    <s v="ND"/>
  </r>
  <r>
    <x v="894"/>
    <s v="LĘDZINY"/>
    <s v="SPACEROWA"/>
    <n v="18"/>
    <n v="1"/>
    <n v="0"/>
    <s v="napowietrzne"/>
    <s v="SBL2.MD077"/>
    <n v="6"/>
    <n v="35"/>
    <x v="22"/>
    <s v="M.33.P"/>
    <s v="słup"/>
    <s v="SBL2"/>
    <s v="M.33.B"/>
    <s v="SBL2.OLT1/1/11"/>
    <s v=""/>
    <s v="punkt adresowy podstawowy"/>
    <e v="#N/A"/>
    <b v="1"/>
    <n v="1"/>
    <b v="1"/>
    <n v="35"/>
    <n v="0"/>
    <s v=""/>
    <m/>
    <s v="LĘDZINY"/>
    <s v="Relacja: SBL2.MD077 - SPACEROWA 18"/>
    <s v="ND"/>
  </r>
  <r>
    <x v="895"/>
    <s v="LĘDZINY"/>
    <s v="MURCKOWSKA"/>
    <n v="65"/>
    <n v="1"/>
    <n v="0"/>
    <s v="napowietrzne"/>
    <s v="SBL2.MD077"/>
    <n v="6"/>
    <n v="26"/>
    <x v="22"/>
    <s v="M.33.P"/>
    <s v="słup"/>
    <s v="SBL2"/>
    <s v="M.33.B"/>
    <s v="SBL2.OLT1/1/11"/>
    <s v=""/>
    <s v="punkt adresowy podstawowy"/>
    <e v="#N/A"/>
    <b v="1"/>
    <n v="1"/>
    <b v="1"/>
    <n v="26"/>
    <n v="0"/>
    <s v=""/>
    <m/>
    <s v="LĘDZINY"/>
    <s v="Relacja: SBL2.MD077 - MURCKOWSKA 65"/>
    <s v="ND"/>
  </r>
  <r>
    <x v="896"/>
    <s v="LĘDZINY"/>
    <s v="KRASZEWSKIEGO"/>
    <n v="7"/>
    <n v="1"/>
    <n v="0"/>
    <s v="napowietrzne"/>
    <s v="SBL2.MD078"/>
    <n v="8"/>
    <n v="110"/>
    <x v="22"/>
    <s v="M.33.P"/>
    <s v="słup"/>
    <s v="SBL2"/>
    <s v="M.33.B"/>
    <s v="SBL2.OLT1/1/12"/>
    <s v=""/>
    <s v="punkt adresowy podstawowy"/>
    <e v="#N/A"/>
    <b v="1"/>
    <n v="1"/>
    <b v="1"/>
    <n v="110"/>
    <n v="0"/>
    <s v=""/>
    <m/>
    <s v="LĘDZINY"/>
    <s v="Relacja: SBL2.MD078 - KRASZEWSKIEGO 7"/>
    <s v="ND"/>
  </r>
  <r>
    <x v="897"/>
    <s v="LĘDZINY"/>
    <s v="ŁAWECKA"/>
    <s v="2B"/>
    <n v="1"/>
    <n v="0"/>
    <s v="napowietrzne"/>
    <s v="SBL2.MD078"/>
    <n v="8"/>
    <n v="108"/>
    <x v="22"/>
    <s v="M.33.P"/>
    <s v="słup"/>
    <s v="SBL2"/>
    <s v="M.33.B"/>
    <s v="SBL2.OLT1/1/12"/>
    <s v=""/>
    <s v="punkt adresowy podstawowy"/>
    <e v="#N/A"/>
    <b v="1"/>
    <n v="1"/>
    <b v="1"/>
    <n v="108"/>
    <n v="0"/>
    <s v=""/>
    <m/>
    <s v="LĘDZINY"/>
    <s v="Relacja: SBL2.MD078 - ŁAWECKA 2B"/>
    <s v="ND"/>
  </r>
  <r>
    <x v="898"/>
    <s v="LĘDZINY"/>
    <s v="KRASZEWSKIEGO"/>
    <n v="8"/>
    <n v="1"/>
    <n v="0"/>
    <s v="napowietrzne"/>
    <s v="SBL2.MD078"/>
    <n v="8"/>
    <n v="107"/>
    <x v="22"/>
    <s v="M.33.P"/>
    <s v="słup"/>
    <s v="SBL2"/>
    <s v="M.33.B"/>
    <s v="SBL2.OLT1/1/12"/>
    <s v=""/>
    <s v="punkt adresowy podstawowy"/>
    <e v="#N/A"/>
    <b v="1"/>
    <n v="1"/>
    <b v="1"/>
    <n v="107"/>
    <n v="0"/>
    <s v=""/>
    <m/>
    <s v="LĘDZINY"/>
    <s v="Relacja: SBL2.MD078 - KRASZEWSKIEGO 8"/>
    <s v="ND"/>
  </r>
  <r>
    <x v="899"/>
    <s v="LĘDZINY"/>
    <s v="KRASZEWSKIEGO"/>
    <s v="6A"/>
    <n v="1"/>
    <n v="0"/>
    <s v="napowietrzne"/>
    <s v="SBL2.MD078"/>
    <n v="8"/>
    <n v="103"/>
    <x v="22"/>
    <s v="M.33.P"/>
    <s v="słup"/>
    <s v="SBL2"/>
    <s v="M.33.B"/>
    <s v="SBL2.OLT1/1/12"/>
    <s v=""/>
    <s v="punkt adresowy podstawowy"/>
    <e v="#N/A"/>
    <b v="1"/>
    <n v="1"/>
    <b v="1"/>
    <n v="103"/>
    <n v="0"/>
    <s v=""/>
    <m/>
    <s v="LĘDZINY"/>
    <s v="Relacja: SBL2.MD078 - KRASZEWSKIEGO 6A"/>
    <s v="ND"/>
  </r>
  <r>
    <x v="900"/>
    <s v="LĘDZINY"/>
    <s v="KRASZEWSKIEGO"/>
    <n v="18"/>
    <n v="1"/>
    <n v="0"/>
    <s v="napowietrzne"/>
    <s v="SBL2.MD078"/>
    <n v="8"/>
    <n v="72"/>
    <x v="22"/>
    <s v="M.33.P"/>
    <s v="słup"/>
    <s v="SBL2"/>
    <s v="M.33.B"/>
    <s v="SBL2.OLT1/1/12"/>
    <s v=""/>
    <s v="punkt adresowy podstawowy"/>
    <e v="#N/A"/>
    <b v="1"/>
    <n v="1"/>
    <b v="1"/>
    <n v="72"/>
    <n v="0"/>
    <s v=""/>
    <m/>
    <s v="LĘDZINY"/>
    <s v="Relacja: SBL2.MD078 - KRASZEWSKIEGO 18"/>
    <s v="ND"/>
  </r>
  <r>
    <x v="901"/>
    <s v="LĘDZINY"/>
    <s v="KRASZEWSKIEGO"/>
    <n v="10"/>
    <n v="1"/>
    <n v="0"/>
    <s v="napowietrzne"/>
    <s v="SBL2.MD078"/>
    <n v="8"/>
    <n v="70"/>
    <x v="22"/>
    <s v="M.33.P"/>
    <s v="słup"/>
    <s v="SBL2"/>
    <s v="M.33.B"/>
    <s v="SBL2.OLT1/1/12"/>
    <s v=""/>
    <s v="punkt adresowy podstawowy"/>
    <e v="#N/A"/>
    <b v="1"/>
    <n v="1"/>
    <b v="1"/>
    <n v="70"/>
    <n v="0"/>
    <s v=""/>
    <m/>
    <s v="LĘDZINY"/>
    <s v="Relacja: SBL2.MD078 - KRASZEWSKIEGO 10"/>
    <s v="ND"/>
  </r>
  <r>
    <x v="902"/>
    <s v="LĘDZINY"/>
    <s v="KRASZEWSKIEGO"/>
    <n v="16"/>
    <n v="1"/>
    <n v="0"/>
    <s v="napowietrzne"/>
    <s v="SBL2.MD078"/>
    <n v="8"/>
    <n v="45"/>
    <x v="22"/>
    <s v="M.33.P"/>
    <s v="słup"/>
    <s v="SBL2"/>
    <s v="M.33.B"/>
    <s v="SBL2.OLT1/1/12"/>
    <s v=""/>
    <s v="punkt adresowy podstawowy"/>
    <e v="#N/A"/>
    <b v="1"/>
    <n v="1"/>
    <b v="1"/>
    <n v="45"/>
    <n v="0"/>
    <s v=""/>
    <m/>
    <s v="LĘDZINY"/>
    <s v="Relacja: SBL2.MD078 - KRASZEWSKIEGO 16"/>
    <s v="ND"/>
  </r>
  <r>
    <x v="903"/>
    <s v="LĘDZINY"/>
    <s v="KRASZEWSKIEGO"/>
    <n v="14"/>
    <n v="1"/>
    <n v="0"/>
    <s v="napowietrzne"/>
    <s v="SBL2.MD078"/>
    <n v="8"/>
    <n v="21"/>
    <x v="22"/>
    <s v="M.33.P"/>
    <s v="słup"/>
    <s v="SBL2"/>
    <s v="M.33.B"/>
    <s v="SBL2.OLT1/1/12"/>
    <s v=""/>
    <s v="punkt adresowy podstawowy"/>
    <e v="#N/A"/>
    <b v="1"/>
    <n v="1"/>
    <b v="1"/>
    <n v="21"/>
    <n v="0"/>
    <s v=""/>
    <m/>
    <s v="LĘDZINY"/>
    <s v="Relacja: SBL2.MD078 - KRASZEWSKIEGO 14"/>
    <s v="ND"/>
  </r>
  <r>
    <x v="904"/>
    <s v="LĘDZINY"/>
    <s v="SPACEROWA"/>
    <s v="4A"/>
    <n v="1"/>
    <n v="0"/>
    <s v="napowietrzne"/>
    <s v="SBL2.MD079"/>
    <n v="8"/>
    <n v="136"/>
    <x v="22"/>
    <s v="M.33.P"/>
    <s v="słup"/>
    <s v="SBL2"/>
    <s v="M.33.B"/>
    <s v="SBL2.OLT1/1/12"/>
    <s v=""/>
    <s v="punkt adresowy podstawowy"/>
    <e v="#N/A"/>
    <b v="1"/>
    <n v="1"/>
    <b v="1"/>
    <n v="136"/>
    <n v="0"/>
    <s v=""/>
    <m/>
    <s v="LĘDZINY"/>
    <s v="Relacja: SBL2.MD079 - SPACEROWA 4A"/>
    <s v="ND"/>
  </r>
  <r>
    <x v="905"/>
    <s v="LĘDZINY"/>
    <s v="SPACEROWA"/>
    <n v="7"/>
    <n v="1"/>
    <n v="0"/>
    <s v="napowietrzne"/>
    <s v="SBL2.MD079"/>
    <n v="8"/>
    <n v="124"/>
    <x v="22"/>
    <s v="M.33.P"/>
    <s v="słup"/>
    <s v="SBL2"/>
    <s v="M.33.B"/>
    <s v="SBL2.OLT1/1/12"/>
    <s v=""/>
    <s v="punkt adresowy podstawowy"/>
    <e v="#N/A"/>
    <b v="1"/>
    <n v="1"/>
    <b v="1"/>
    <n v="124"/>
    <n v="0"/>
    <s v=""/>
    <m/>
    <s v="LĘDZINY"/>
    <s v="Relacja: SBL2.MD079 - SPACEROWA 7"/>
    <s v="ND"/>
  </r>
  <r>
    <x v="906"/>
    <s v="LĘDZINY"/>
    <s v="SPACEROWA"/>
    <n v="8"/>
    <n v="1"/>
    <n v="0"/>
    <s v="napowietrzne"/>
    <s v="SBL2.MD079"/>
    <n v="8"/>
    <n v="101"/>
    <x v="22"/>
    <s v="M.33.P"/>
    <s v="słup"/>
    <s v="SBL2"/>
    <s v="M.33.B"/>
    <s v="SBL2.OLT1/1/12"/>
    <s v=""/>
    <s v="punkt adresowy podstawowy"/>
    <e v="#N/A"/>
    <b v="1"/>
    <n v="1"/>
    <b v="1"/>
    <n v="101"/>
    <n v="0"/>
    <s v=""/>
    <m/>
    <s v="LĘDZINY"/>
    <s v="Relacja: SBL2.MD079 - SPACEROWA 8"/>
    <s v="ND"/>
  </r>
  <r>
    <x v="907"/>
    <s v="LĘDZINY"/>
    <s v="SPACEROWA"/>
    <n v="3"/>
    <n v="2"/>
    <n v="0"/>
    <s v="napowietrzne"/>
    <s v="SBL2.MD079"/>
    <n v="8"/>
    <n v="96"/>
    <x v="22"/>
    <s v="M.33.P"/>
    <s v="słup"/>
    <s v="SBL2"/>
    <s v="M.33.B"/>
    <s v="SBL2.OLT1/1/12"/>
    <s v=""/>
    <s v="punkt adresowy podstawowy"/>
    <e v="#N/A"/>
    <b v="1"/>
    <n v="2"/>
    <b v="1"/>
    <n v="96"/>
    <n v="0"/>
    <s v=""/>
    <m/>
    <s v="LĘDZINY"/>
    <s v="Relacja: SBL2.MD079 - SPACEROWA 3"/>
    <s v="ND"/>
  </r>
  <r>
    <x v="908"/>
    <s v="LĘDZINY"/>
    <s v="SPACEROWA"/>
    <n v="5"/>
    <n v="1"/>
    <n v="0"/>
    <s v="napowietrzne"/>
    <s v="SBL2.MD079"/>
    <n v="8"/>
    <n v="83"/>
    <x v="22"/>
    <s v="M.33.P"/>
    <s v="słup"/>
    <s v="SBL2"/>
    <s v="M.33.B"/>
    <s v="SBL2.OLT1/1/12"/>
    <s v=""/>
    <s v="punkt adresowy podstawowy"/>
    <e v="#N/A"/>
    <b v="1"/>
    <n v="1"/>
    <b v="1"/>
    <n v="83"/>
    <n v="0"/>
    <s v=""/>
    <m/>
    <s v="LĘDZINY"/>
    <s v="Relacja: SBL2.MD079 - SPACEROWA 5"/>
    <s v="ND"/>
  </r>
  <r>
    <x v="909"/>
    <s v="LĘDZINY"/>
    <s v="SPACEROWA"/>
    <n v="4"/>
    <n v="1"/>
    <n v="0"/>
    <s v="napowietrzne"/>
    <s v="SBL2.MD079"/>
    <n v="8"/>
    <n v="30"/>
    <x v="22"/>
    <s v="M.33.P"/>
    <s v="słup"/>
    <s v="SBL2"/>
    <s v="M.33.B"/>
    <s v="SBL2.OLT1/1/12"/>
    <s v=""/>
    <s v="punkt adresowy podstawowy"/>
    <e v="#N/A"/>
    <b v="1"/>
    <n v="1"/>
    <b v="1"/>
    <n v="30"/>
    <n v="0"/>
    <s v=""/>
    <m/>
    <s v="LĘDZINY"/>
    <s v="Relacja: SBL2.MD079 - SPACEROWA 4"/>
    <s v="ND"/>
  </r>
  <r>
    <x v="910"/>
    <s v="LĘDZINY"/>
    <s v="SPACEROWA"/>
    <n v="1"/>
    <n v="1"/>
    <n v="0"/>
    <s v="napowietrzne"/>
    <s v="SBL2.MD079"/>
    <n v="8"/>
    <n v="21"/>
    <x v="22"/>
    <s v="M.33.P"/>
    <s v="słup"/>
    <s v="SBL2"/>
    <s v="M.33.B"/>
    <s v="SBL2.OLT1/1/12"/>
    <s v=""/>
    <s v="punkt adresowy podstawowy"/>
    <e v="#N/A"/>
    <b v="1"/>
    <n v="1"/>
    <b v="1"/>
    <n v="21"/>
    <n v="0"/>
    <s v=""/>
    <m/>
    <s v="LĘDZINY"/>
    <s v="Relacja: SBL2.MD079 - SPACEROWA 1"/>
    <s v="ND"/>
  </r>
  <r>
    <x v="911"/>
    <s v="LĘDZINY"/>
    <s v="POZIOMKOWA"/>
    <n v="2"/>
    <n v="1"/>
    <n v="0"/>
    <s v="napowietrzne"/>
    <s v="SBL2.MD080"/>
    <n v="4"/>
    <n v="92"/>
    <x v="23"/>
    <s v="M.33.P"/>
    <s v="słup"/>
    <s v="SBL2"/>
    <s v="M.36.B"/>
    <s v="SBL2.OLT1/1/13"/>
    <s v=""/>
    <s v="punkt adresowy podstawowy"/>
    <e v="#N/A"/>
    <b v="1"/>
    <n v="1"/>
    <b v="1"/>
    <n v="92"/>
    <n v="0"/>
    <s v=""/>
    <m/>
    <s v="LĘDZINY"/>
    <s v="Relacja: SBL2.MD080 - POZIOMKOWA 2"/>
    <s v="ND"/>
  </r>
  <r>
    <x v="912"/>
    <s v="LĘDZINY"/>
    <s v="PALMOWA"/>
    <n v="33"/>
    <n v="1"/>
    <n v="0"/>
    <s v="napowietrzne"/>
    <s v="SBL2.MD080"/>
    <n v="4"/>
    <n v="56"/>
    <x v="23"/>
    <s v="M.33.P"/>
    <s v="słup"/>
    <s v="SBL2"/>
    <s v="M.36.B"/>
    <s v="SBL2.OLT1/1/13"/>
    <s v=""/>
    <s v="punkt adresowy podstawowy"/>
    <e v="#N/A"/>
    <b v="1"/>
    <n v="1"/>
    <b v="1"/>
    <n v="56"/>
    <n v="0"/>
    <s v=""/>
    <m/>
    <s v="LĘDZINY"/>
    <s v="Relacja: SBL2.MD080 - PALMOWA 33"/>
    <s v="ND"/>
  </r>
  <r>
    <x v="913"/>
    <s v="LĘDZINY"/>
    <s v="POZIOMKOWA"/>
    <s v="1A"/>
    <n v="1"/>
    <n v="0"/>
    <s v="napowietrzne"/>
    <s v="SBL2.MD080"/>
    <n v="4"/>
    <n v="38"/>
    <x v="23"/>
    <s v="M.33.P"/>
    <s v="słup"/>
    <s v="SBL2"/>
    <s v="M.36.B"/>
    <s v="SBL2.OLT1/1/13"/>
    <s v=""/>
    <s v="punkt adresowy podstawowy"/>
    <e v="#N/A"/>
    <b v="1"/>
    <n v="1"/>
    <b v="1"/>
    <n v="38"/>
    <n v="0"/>
    <s v=""/>
    <m/>
    <s v="LĘDZINY"/>
    <s v="Relacja: SBL2.MD080 - POZIOMKOWA 1A"/>
    <s v="ND"/>
  </r>
  <r>
    <x v="914"/>
    <s v="LĘDZINY"/>
    <s v="PALMOWA"/>
    <n v="31"/>
    <n v="1"/>
    <n v="0"/>
    <s v="napowietrzne"/>
    <s v="SBL2.MD080"/>
    <n v="4"/>
    <n v="29"/>
    <x v="23"/>
    <s v="M.33.P"/>
    <s v="słup"/>
    <s v="SBL2"/>
    <s v="M.36.B"/>
    <s v="SBL2.OLT1/1/13"/>
    <s v=""/>
    <s v="punkt adresowy podstawowy"/>
    <e v="#N/A"/>
    <b v="1"/>
    <n v="1"/>
    <b v="1"/>
    <n v="29"/>
    <n v="0"/>
    <s v=""/>
    <m/>
    <s v="LĘDZINY"/>
    <s v="Relacja: SBL2.MD080 - PALMOWA 31"/>
    <s v="ND"/>
  </r>
  <r>
    <x v="915"/>
    <s v="LĘDZINY"/>
    <s v="PALMOWA"/>
    <n v="46"/>
    <n v="1"/>
    <n v="0"/>
    <s v="napowietrzne"/>
    <s v="SBL2.MD081"/>
    <n v="7"/>
    <n v="120"/>
    <x v="23"/>
    <s v="M.33.P"/>
    <s v="słup"/>
    <s v="SBL2"/>
    <s v="M.36.B"/>
    <s v="SBL2.OLT1/1/13"/>
    <s v=""/>
    <s v="punkt adresowy podstawowy"/>
    <e v="#N/A"/>
    <b v="1"/>
    <n v="1"/>
    <b v="1"/>
    <n v="120"/>
    <n v="0"/>
    <s v=""/>
    <m/>
    <s v="LĘDZINY"/>
    <s v="Relacja: SBL2.MD081 - PALMOWA 46"/>
    <s v="ND"/>
  </r>
  <r>
    <x v="916"/>
    <s v="LĘDZINY"/>
    <s v="PALMOWA"/>
    <n v="41"/>
    <n v="1"/>
    <n v="0"/>
    <s v="napowietrzne"/>
    <s v="SBL2.MD081"/>
    <n v="7"/>
    <n v="110"/>
    <x v="23"/>
    <s v="M.33.P"/>
    <s v="słup"/>
    <s v="SBL2"/>
    <s v="M.36.B"/>
    <s v="SBL2.OLT1/1/13"/>
    <s v=""/>
    <s v="punkt adresowy podstawowy"/>
    <e v="#N/A"/>
    <b v="1"/>
    <n v="1"/>
    <b v="1"/>
    <n v="110"/>
    <n v="0"/>
    <s v=""/>
    <m/>
    <s v="LĘDZINY"/>
    <s v="Relacja: SBL2.MD081 - PALMOWA 41"/>
    <s v="ND"/>
  </r>
  <r>
    <x v="917"/>
    <s v="LĘDZINY"/>
    <s v="PALMOWA"/>
    <n v="32"/>
    <n v="1"/>
    <n v="0"/>
    <s v="napowietrzne"/>
    <s v="SBL2.MD081"/>
    <n v="7"/>
    <n v="85"/>
    <x v="23"/>
    <s v="M.33.P"/>
    <s v="słup"/>
    <s v="SBL2"/>
    <s v="M.36.B"/>
    <s v="SBL2.OLT1/1/13"/>
    <s v=""/>
    <s v="punkt adresowy podstawowy"/>
    <e v="#N/A"/>
    <b v="1"/>
    <n v="1"/>
    <b v="1"/>
    <n v="85"/>
    <n v="0"/>
    <s v=""/>
    <m/>
    <s v="LĘDZINY"/>
    <s v="Relacja: SBL2.MD081 - PALMOWA 32"/>
    <s v="ND"/>
  </r>
  <r>
    <x v="918"/>
    <s v="LĘDZINY"/>
    <s v="PALMOWA"/>
    <n v="37"/>
    <n v="1"/>
    <n v="0"/>
    <s v="napowietrzne"/>
    <s v="SBL2.MD081"/>
    <n v="7"/>
    <n v="71"/>
    <x v="23"/>
    <s v="M.33.P"/>
    <s v="słup"/>
    <s v="SBL2"/>
    <s v="M.36.B"/>
    <s v="SBL2.OLT1/1/13"/>
    <s v=""/>
    <s v="punkt adresowy podstawowy"/>
    <e v="#N/A"/>
    <b v="1"/>
    <n v="1"/>
    <b v="1"/>
    <n v="71"/>
    <n v="0"/>
    <s v=""/>
    <m/>
    <s v="LĘDZINY"/>
    <s v="Relacja: SBL2.MD081 - PALMOWA 37"/>
    <s v="ND"/>
  </r>
  <r>
    <x v="919"/>
    <s v="LĘDZINY"/>
    <s v="PALMOWA"/>
    <n v="39"/>
    <n v="1"/>
    <n v="0"/>
    <s v="napowietrzne"/>
    <s v="SBL2.MD081"/>
    <n v="7"/>
    <n v="71"/>
    <x v="23"/>
    <s v="M.33.P"/>
    <s v="słup"/>
    <s v="SBL2"/>
    <s v="M.36.B"/>
    <s v="SBL2.OLT1/1/13"/>
    <s v=""/>
    <s v="punkt adresowy podstawowy"/>
    <e v="#N/A"/>
    <b v="1"/>
    <n v="1"/>
    <b v="1"/>
    <n v="71"/>
    <n v="0"/>
    <s v=""/>
    <m/>
    <s v="LĘDZINY"/>
    <s v="Relacja: SBL2.MD081 - PALMOWA 39"/>
    <s v="ND"/>
  </r>
  <r>
    <x v="920"/>
    <s v="LĘDZINY"/>
    <s v="POGODNA"/>
    <n v="1"/>
    <n v="1"/>
    <n v="0"/>
    <s v="napowietrzne"/>
    <s v="SBL2.MD081"/>
    <n v="7"/>
    <n v="41"/>
    <x v="23"/>
    <s v="M.33.P"/>
    <s v="słup"/>
    <s v="SBL2"/>
    <s v="M.36.B"/>
    <s v="SBL2.OLT1/1/13"/>
    <s v=""/>
    <s v="punkt adresowy podstawowy"/>
    <e v="#N/A"/>
    <b v="1"/>
    <n v="1"/>
    <b v="1"/>
    <n v="41"/>
    <n v="0"/>
    <s v=""/>
    <m/>
    <s v="LĘDZINY"/>
    <s v="Relacja: SBL2.MD081 - POGODNA 1"/>
    <s v="ND"/>
  </r>
  <r>
    <x v="921"/>
    <s v="LĘDZINY"/>
    <s v="DĘBOWA"/>
    <n v="16"/>
    <n v="1"/>
    <n v="0"/>
    <s v="napowietrzne"/>
    <s v="SBL2.MD081"/>
    <n v="7"/>
    <n v="33"/>
    <x v="23"/>
    <s v="M.33.P"/>
    <s v="słup"/>
    <s v="SBL2"/>
    <s v="M.36.B"/>
    <s v="SBL2.OLT1/1/13"/>
    <s v=""/>
    <s v="punkt adresowy podstawowy"/>
    <e v="#N/A"/>
    <b v="1"/>
    <n v="1"/>
    <b v="1"/>
    <n v="33"/>
    <n v="0"/>
    <s v=""/>
    <m/>
    <s v="LĘDZINY"/>
    <s v="Relacja: SBL2.MD081 - DĘBOWA 16"/>
    <s v="ND"/>
  </r>
  <r>
    <x v="922"/>
    <s v="LĘDZINY"/>
    <s v="RÓŻANA"/>
    <n v="3"/>
    <n v="1"/>
    <n v="0"/>
    <s v="napowietrzne"/>
    <s v="SBL2.MD082"/>
    <n v="4"/>
    <n v="83"/>
    <x v="23"/>
    <s v="M.33.P"/>
    <s v="słup"/>
    <s v="SBL2"/>
    <s v="M.36.B"/>
    <s v="SBL2.OLT1/1/13"/>
    <s v=""/>
    <s v="punkt adresowy podstawowy"/>
    <e v="#N/A"/>
    <b v="1"/>
    <n v="1"/>
    <b v="1"/>
    <n v="83"/>
    <n v="0"/>
    <s v=""/>
    <m/>
    <s v="LĘDZINY"/>
    <s v="Relacja: SBL2.MD082 - RÓŻANA 3"/>
    <s v="ND"/>
  </r>
  <r>
    <x v="923"/>
    <s v="LĘDZINY"/>
    <s v="RÓŻANA"/>
    <n v="12"/>
    <n v="1"/>
    <n v="0"/>
    <s v="napowietrzne"/>
    <s v="SBL2.MD082"/>
    <n v="4"/>
    <n v="35"/>
    <x v="23"/>
    <s v="M.33.P"/>
    <s v="słup"/>
    <s v="SBL2"/>
    <s v="M.36.B"/>
    <s v="SBL2.OLT1/1/13"/>
    <s v=""/>
    <s v="punkt adresowy podstawowy"/>
    <e v="#N/A"/>
    <b v="1"/>
    <n v="1"/>
    <b v="1"/>
    <n v="35"/>
    <n v="0"/>
    <s v=""/>
    <m/>
    <s v="LĘDZINY"/>
    <s v="Relacja: SBL2.MD082 - RÓŻANA 12"/>
    <s v="ND"/>
  </r>
  <r>
    <x v="924"/>
    <s v="LĘDZINY"/>
    <s v="RÓŻANA"/>
    <n v="7"/>
    <n v="1"/>
    <n v="0"/>
    <s v="napowietrzne"/>
    <s v="SBL2.MD082"/>
    <n v="4"/>
    <n v="29"/>
    <x v="23"/>
    <s v="M.33.P"/>
    <s v="słup"/>
    <s v="SBL2"/>
    <s v="M.36.B"/>
    <s v="SBL2.OLT1/1/13"/>
    <s v=""/>
    <s v="punkt adresowy podstawowy"/>
    <e v="#N/A"/>
    <b v="1"/>
    <n v="1"/>
    <b v="1"/>
    <n v="29"/>
    <n v="0"/>
    <s v=""/>
    <m/>
    <s v="LĘDZINY"/>
    <s v="Relacja: SBL2.MD082 - RÓŻANA 7"/>
    <s v="ND"/>
  </r>
  <r>
    <x v="925"/>
    <s v="LĘDZINY"/>
    <s v="RÓŻANA"/>
    <n v="9"/>
    <n v="1"/>
    <n v="0"/>
    <s v="napowietrzne"/>
    <s v="SBL2.MD082"/>
    <n v="4"/>
    <n v="27"/>
    <x v="23"/>
    <s v="M.33.P"/>
    <s v="słup"/>
    <s v="SBL2"/>
    <s v="M.36.B"/>
    <s v="SBL2.OLT1/1/13"/>
    <s v=""/>
    <s v="punkt adresowy podstawowy"/>
    <e v="#N/A"/>
    <b v="1"/>
    <n v="1"/>
    <b v="1"/>
    <n v="27"/>
    <n v="0"/>
    <s v=""/>
    <m/>
    <s v="LĘDZINY"/>
    <s v="Relacja: SBL2.MD082 - RÓŻANA 9"/>
    <s v="ND"/>
  </r>
  <r>
    <x v="926"/>
    <s v="LĘDZINY"/>
    <s v="SOSNOWA"/>
    <n v="3"/>
    <n v="1"/>
    <n v="0"/>
    <s v="napowietrzne"/>
    <s v="SBL2.MD083"/>
    <n v="7"/>
    <n v="78"/>
    <x v="23"/>
    <s v="M.33.P"/>
    <s v="słup"/>
    <s v="SBL2"/>
    <s v="M.36.B"/>
    <s v="SBL2.OLT1/1/13"/>
    <s v=""/>
    <s v="punkt adresowy podstawowy"/>
    <e v="#N/A"/>
    <b v="1"/>
    <n v="1"/>
    <b v="1"/>
    <n v="78"/>
    <n v="0"/>
    <s v=""/>
    <m/>
    <s v="LĘDZINY"/>
    <s v="Relacja: SBL2.MD083 - SOSNOWA 3"/>
    <s v="ND"/>
  </r>
  <r>
    <x v="927"/>
    <s v="LĘDZINY"/>
    <s v="SOSNOWA"/>
    <n v="1"/>
    <n v="1"/>
    <n v="0"/>
    <s v="napowietrzne"/>
    <s v="SBL2.MD083"/>
    <n v="7"/>
    <n v="74"/>
    <x v="23"/>
    <s v="M.33.P"/>
    <s v="słup"/>
    <s v="SBL2"/>
    <s v="M.36.B"/>
    <s v="SBL2.OLT1/1/13"/>
    <s v=""/>
    <s v="punkt adresowy podstawowy"/>
    <e v="#N/A"/>
    <b v="1"/>
    <n v="1"/>
    <b v="1"/>
    <n v="74"/>
    <n v="0"/>
    <s v=""/>
    <m/>
    <s v="LĘDZINY"/>
    <s v="Relacja: SBL2.MD083 - SOSNOWA 1"/>
    <s v="ND"/>
  </r>
  <r>
    <x v="928"/>
    <s v="LĘDZINY"/>
    <s v="SOSNOWA"/>
    <n v="4"/>
    <n v="1"/>
    <n v="0"/>
    <s v="napowietrzne"/>
    <s v="SBL2.MD083"/>
    <n v="7"/>
    <n v="70"/>
    <x v="23"/>
    <s v="M.33.P"/>
    <s v="słup"/>
    <s v="SBL2"/>
    <s v="M.36.B"/>
    <s v="SBL2.OLT1/1/13"/>
    <s v=""/>
    <s v="punkt adresowy podstawowy"/>
    <e v="#N/A"/>
    <b v="1"/>
    <n v="1"/>
    <b v="1"/>
    <n v="70"/>
    <n v="0"/>
    <s v=""/>
    <m/>
    <s v="LĘDZINY"/>
    <s v="Relacja: SBL2.MD083 - SOSNOWA 4"/>
    <s v="ND"/>
  </r>
  <r>
    <x v="929"/>
    <s v="LĘDZINY"/>
    <s v="SOSNOWA"/>
    <n v="10"/>
    <n v="1"/>
    <n v="0"/>
    <s v="napowietrzne"/>
    <s v="SBL2.MD083"/>
    <n v="7"/>
    <n v="38"/>
    <x v="23"/>
    <s v="M.33.P"/>
    <s v="słup"/>
    <s v="SBL2"/>
    <s v="M.36.B"/>
    <s v="SBL2.OLT1/1/13"/>
    <s v=""/>
    <s v="punkt adresowy podstawowy"/>
    <e v="#N/A"/>
    <b v="1"/>
    <n v="1"/>
    <b v="1"/>
    <n v="38"/>
    <n v="0"/>
    <s v=""/>
    <m/>
    <s v="LĘDZINY"/>
    <s v="Relacja: SBL2.MD083 - SOSNOWA 10"/>
    <s v="ND"/>
  </r>
  <r>
    <x v="930"/>
    <s v="LĘDZINY"/>
    <s v="SOSNOWA"/>
    <n v="6"/>
    <n v="1"/>
    <n v="0"/>
    <s v="napowietrzne"/>
    <s v="SBL2.MD083"/>
    <n v="7"/>
    <n v="35"/>
    <x v="23"/>
    <s v="M.33.P"/>
    <s v="słup"/>
    <s v="SBL2"/>
    <s v="M.36.B"/>
    <s v="SBL2.OLT1/1/13"/>
    <s v=""/>
    <s v="punkt adresowy podstawowy"/>
    <e v="#N/A"/>
    <b v="1"/>
    <n v="1"/>
    <b v="1"/>
    <n v="35"/>
    <n v="0"/>
    <s v=""/>
    <m/>
    <s v="LĘDZINY"/>
    <s v="Relacja: SBL2.MD083 - SOSNOWA 6"/>
    <s v="ND"/>
  </r>
  <r>
    <x v="931"/>
    <s v="LĘDZINY"/>
    <s v="SOSNOWA"/>
    <n v="7"/>
    <n v="1"/>
    <n v="0"/>
    <s v="napowietrzne"/>
    <s v="SBL2.MD083"/>
    <n v="7"/>
    <n v="26"/>
    <x v="23"/>
    <s v="M.33.P"/>
    <s v="słup"/>
    <s v="SBL2"/>
    <s v="M.36.B"/>
    <s v="SBL2.OLT1/1/13"/>
    <s v=""/>
    <s v="punkt adresowy podstawowy"/>
    <e v="#N/A"/>
    <b v="1"/>
    <n v="1"/>
    <b v="1"/>
    <n v="26"/>
    <n v="0"/>
    <s v=""/>
    <m/>
    <s v="LĘDZINY"/>
    <s v="Relacja: SBL2.MD083 - SOSNOWA 7"/>
    <s v="ND"/>
  </r>
  <r>
    <x v="932"/>
    <s v="LĘDZINY"/>
    <s v="SOSNOWA"/>
    <n v="5"/>
    <n v="1"/>
    <n v="0"/>
    <s v="napowietrzne"/>
    <s v="SBL2.MD083"/>
    <n v="7"/>
    <n v="25"/>
    <x v="23"/>
    <s v="M.33.P"/>
    <s v="słup"/>
    <s v="SBL2"/>
    <s v="M.36.B"/>
    <s v="SBL2.OLT1/1/13"/>
    <s v=""/>
    <s v="punkt adresowy podstawowy"/>
    <e v="#N/A"/>
    <b v="1"/>
    <n v="1"/>
    <b v="1"/>
    <n v="25"/>
    <n v="0"/>
    <s v=""/>
    <m/>
    <s v="LĘDZINY"/>
    <s v="Relacja: SBL2.MD083 - SOSNOWA 5"/>
    <s v="ND"/>
  </r>
  <r>
    <x v="933"/>
    <s v="LĘDZINY"/>
    <s v="KWIATOWA"/>
    <n v="3"/>
    <n v="1"/>
    <n v="0"/>
    <s v="napowietrzne"/>
    <s v="SBL2.MD084"/>
    <n v="4"/>
    <n v="42"/>
    <x v="23"/>
    <s v="M.33.P"/>
    <s v="słup"/>
    <s v="SBL2"/>
    <s v="M.36.B"/>
    <s v="SBL2.OLT1/1/13"/>
    <s v=""/>
    <s v="punkt adresowy podstawowy"/>
    <e v="#N/A"/>
    <b v="1"/>
    <n v="1"/>
    <b v="1"/>
    <n v="42"/>
    <n v="0"/>
    <s v=""/>
    <m/>
    <s v="LĘDZINY"/>
    <s v="Relacja: SBL2.MD084 - KWIATOWA 3"/>
    <s v="ND"/>
  </r>
  <r>
    <x v="934"/>
    <s v="LĘDZINY"/>
    <s v="SOSNOWA"/>
    <n v="12"/>
    <n v="1"/>
    <n v="0"/>
    <s v="napowietrzne"/>
    <s v="SBL2.MD084"/>
    <n v="4"/>
    <n v="33"/>
    <x v="23"/>
    <s v="M.33.P"/>
    <s v="słup"/>
    <s v="SBL2"/>
    <s v="M.36.B"/>
    <s v="SBL2.OLT1/1/13"/>
    <s v=""/>
    <s v="punkt adresowy podstawowy"/>
    <e v="#N/A"/>
    <b v="1"/>
    <n v="1"/>
    <b v="1"/>
    <n v="33"/>
    <n v="0"/>
    <s v=""/>
    <m/>
    <s v="LĘDZINY"/>
    <s v="Relacja: SBL2.MD084 - SOSNOWA 12"/>
    <s v="ND"/>
  </r>
  <r>
    <x v="935"/>
    <s v="LĘDZINY"/>
    <s v="SOSNOWA"/>
    <n v="11"/>
    <n v="1"/>
    <n v="0"/>
    <s v="napowietrzne"/>
    <s v="SBL2.MD084"/>
    <n v="4"/>
    <n v="26"/>
    <x v="23"/>
    <s v="M.33.P"/>
    <s v="słup"/>
    <s v="SBL2"/>
    <s v="M.36.B"/>
    <s v="SBL2.OLT1/1/13"/>
    <s v=""/>
    <s v="punkt adresowy podstawowy"/>
    <e v="#N/A"/>
    <b v="1"/>
    <n v="1"/>
    <b v="1"/>
    <n v="26"/>
    <n v="0"/>
    <s v=""/>
    <m/>
    <s v="LĘDZINY"/>
    <s v="Relacja: SBL2.MD084 - SOSNOWA 11"/>
    <s v="ND"/>
  </r>
  <r>
    <x v="936"/>
    <s v="LĘDZINY"/>
    <s v="SOSNOWA"/>
    <n v="9"/>
    <n v="1"/>
    <n v="0"/>
    <s v="napowietrzne"/>
    <s v="SBL2.MD084"/>
    <n v="4"/>
    <n v="26"/>
    <x v="23"/>
    <s v="M.33.P"/>
    <s v="słup"/>
    <s v="SBL2"/>
    <s v="M.36.B"/>
    <s v="SBL2.OLT1/1/13"/>
    <s v=""/>
    <s v="punkt adresowy podstawowy"/>
    <e v="#N/A"/>
    <b v="1"/>
    <n v="1"/>
    <b v="1"/>
    <n v="26"/>
    <n v="0"/>
    <s v=""/>
    <m/>
    <s v="LĘDZINY"/>
    <s v="Relacja: SBL2.MD084 - SOSNOWA 9"/>
    <s v="ND"/>
  </r>
  <r>
    <x v="937"/>
    <s v="LĘDZINY"/>
    <s v="POZIOMKOWA"/>
    <n v="1"/>
    <n v="1"/>
    <n v="0"/>
    <s v="napowietrzne"/>
    <s v="SBL2.MD085"/>
    <n v="8"/>
    <n v="73"/>
    <x v="23"/>
    <s v="M.33.P"/>
    <s v="słup"/>
    <s v="SBL2"/>
    <s v="M.36.B"/>
    <s v="SBL2.OLT1/1/13"/>
    <s v=""/>
    <s v="punkt adresowy podstawowy"/>
    <e v="#N/A"/>
    <b v="1"/>
    <n v="1"/>
    <b v="1"/>
    <n v="73"/>
    <n v="0"/>
    <s v=""/>
    <m/>
    <s v="LĘDZINY"/>
    <s v="Relacja: SBL2.MD085 - POZIOMKOWA 1"/>
    <s v="ND"/>
  </r>
  <r>
    <x v="938"/>
    <s v="LĘDZINY"/>
    <s v="POZIOMKOWA"/>
    <n v="3"/>
    <n v="1"/>
    <n v="0"/>
    <s v="napowietrzne"/>
    <s v="SBL2.MD085"/>
    <n v="8"/>
    <n v="69"/>
    <x v="23"/>
    <s v="M.33.P"/>
    <s v="słup"/>
    <s v="SBL2"/>
    <s v="M.36.B"/>
    <s v="SBL2.OLT1/1/13"/>
    <s v=""/>
    <s v="punkt adresowy podstawowy"/>
    <e v="#N/A"/>
    <b v="1"/>
    <n v="1"/>
    <b v="1"/>
    <n v="69"/>
    <n v="0"/>
    <s v=""/>
    <m/>
    <s v="LĘDZINY"/>
    <s v="Relacja: SBL2.MD085 - POZIOMKOWA 3"/>
    <s v="ND"/>
  </r>
  <r>
    <x v="939"/>
    <s v="LĘDZINY"/>
    <s v="POZIOMKOWA"/>
    <n v="13"/>
    <n v="1"/>
    <n v="0"/>
    <s v="napowietrzne"/>
    <s v="SBL2.MD085"/>
    <n v="8"/>
    <n v="43"/>
    <x v="23"/>
    <s v="M.33.P"/>
    <s v="słup"/>
    <s v="SBL2"/>
    <s v="M.36.B"/>
    <s v="SBL2.OLT1/1/13"/>
    <s v=""/>
    <s v="punkt adresowy podstawowy"/>
    <e v="#N/A"/>
    <b v="1"/>
    <n v="1"/>
    <b v="1"/>
    <n v="43"/>
    <n v="0"/>
    <s v=""/>
    <m/>
    <s v="LĘDZINY"/>
    <s v="Relacja: SBL2.MD085 - POZIOMKOWA 13"/>
    <s v="ND"/>
  </r>
  <r>
    <x v="940"/>
    <s v="LĘDZINY"/>
    <s v="POZIOMKOWA"/>
    <n v="7"/>
    <n v="1"/>
    <n v="0"/>
    <s v="napowietrzne"/>
    <s v="SBL2.MD085"/>
    <n v="8"/>
    <n v="40"/>
    <x v="23"/>
    <s v="M.33.P"/>
    <s v="słup"/>
    <s v="SBL2"/>
    <s v="M.36.B"/>
    <s v="SBL2.OLT1/1/13"/>
    <s v=""/>
    <s v="punkt adresowy podstawowy"/>
    <e v="#N/A"/>
    <b v="1"/>
    <n v="1"/>
    <b v="1"/>
    <n v="40"/>
    <n v="0"/>
    <s v=""/>
    <m/>
    <s v="LĘDZINY"/>
    <s v="Relacja: SBL2.MD085 - POZIOMKOWA 7"/>
    <s v="ND"/>
  </r>
  <r>
    <x v="941"/>
    <s v="LĘDZINY"/>
    <s v="POZIOMKOWA"/>
    <n v="11"/>
    <n v="1"/>
    <n v="0"/>
    <s v="napowietrzne"/>
    <s v="SBL2.MD085"/>
    <n v="8"/>
    <n v="34"/>
    <x v="23"/>
    <s v="M.33.P"/>
    <s v="słup"/>
    <s v="SBL2"/>
    <s v="M.36.B"/>
    <s v="SBL2.OLT1/1/13"/>
    <s v=""/>
    <s v="punkt adresowy podstawowy"/>
    <e v="#N/A"/>
    <b v="1"/>
    <n v="1"/>
    <b v="1"/>
    <n v="34"/>
    <n v="0"/>
    <s v=""/>
    <m/>
    <s v="LĘDZINY"/>
    <s v="Relacja: SBL2.MD085 - POZIOMKOWA 11"/>
    <s v="ND"/>
  </r>
  <r>
    <x v="942"/>
    <s v="LĘDZINY"/>
    <s v="POZIOMKOWA"/>
    <n v="9"/>
    <n v="1"/>
    <n v="0"/>
    <s v="napowietrzne"/>
    <s v="SBL2.MD085"/>
    <n v="8"/>
    <n v="33"/>
    <x v="23"/>
    <s v="M.33.P"/>
    <s v="słup"/>
    <s v="SBL2"/>
    <s v="M.36.B"/>
    <s v="SBL2.OLT1/1/13"/>
    <s v=""/>
    <s v="punkt adresowy podstawowy"/>
    <e v="#N/A"/>
    <b v="1"/>
    <n v="1"/>
    <b v="1"/>
    <n v="33"/>
    <n v="0"/>
    <s v=""/>
    <m/>
    <s v="LĘDZINY"/>
    <s v="Relacja: SBL2.MD085 - POZIOMKOWA 9"/>
    <s v="ND"/>
  </r>
  <r>
    <x v="943"/>
    <s v="LĘDZINY"/>
    <s v="POZIOMKOWA"/>
    <n v="10"/>
    <n v="1"/>
    <n v="0"/>
    <s v="napowietrzne"/>
    <s v="SBL2.MD085"/>
    <n v="8"/>
    <n v="28"/>
    <x v="23"/>
    <s v="M.33.P"/>
    <s v="słup"/>
    <s v="SBL2"/>
    <s v="M.36.B"/>
    <s v="SBL2.OLT1/1/13"/>
    <s v=""/>
    <s v="punkt adresowy podstawowy"/>
    <e v="#N/A"/>
    <b v="1"/>
    <n v="1"/>
    <b v="1"/>
    <n v="28"/>
    <n v="0"/>
    <s v=""/>
    <m/>
    <s v="LĘDZINY"/>
    <s v="Relacja: SBL2.MD085 - POZIOMKOWA 10"/>
    <s v="ND"/>
  </r>
  <r>
    <x v="944"/>
    <s v="LĘDZINY"/>
    <s v="POZIOMKOWA"/>
    <n v="8"/>
    <n v="1"/>
    <n v="0"/>
    <s v="napowietrzne"/>
    <s v="SBL2.MD085"/>
    <n v="8"/>
    <n v="28"/>
    <x v="23"/>
    <s v="M.33.P"/>
    <s v="słup"/>
    <s v="SBL2"/>
    <s v="M.36.B"/>
    <s v="SBL2.OLT1/1/13"/>
    <s v=""/>
    <s v="punkt adresowy podstawowy"/>
    <e v="#N/A"/>
    <b v="1"/>
    <n v="1"/>
    <b v="1"/>
    <n v="28"/>
    <n v="0"/>
    <s v=""/>
    <m/>
    <s v="LĘDZINY"/>
    <s v="Relacja: SBL2.MD085 - POZIOMKOWA 8"/>
    <s v="ND"/>
  </r>
  <r>
    <x v="945"/>
    <s v="LĘDZINY"/>
    <s v="POGODNA"/>
    <n v="6"/>
    <n v="1"/>
    <n v="0"/>
    <s v="napowietrzne"/>
    <s v="SBL2.MD086"/>
    <n v="6"/>
    <n v="73"/>
    <x v="23"/>
    <s v="M.33.P"/>
    <s v="słup"/>
    <s v="SBL2"/>
    <s v="M.36.B"/>
    <s v="SBL2.OLT1/1/13"/>
    <s v=""/>
    <s v="punkt adresowy podstawowy"/>
    <e v="#N/A"/>
    <b v="1"/>
    <n v="1"/>
    <b v="1"/>
    <n v="73"/>
    <n v="0"/>
    <s v=""/>
    <m/>
    <s v="LĘDZINY"/>
    <s v="Relacja: SBL2.MD086 - POGODNA 6"/>
    <s v="ND"/>
  </r>
  <r>
    <x v="946"/>
    <s v="LĘDZINY"/>
    <s v="POGODNA"/>
    <n v="7"/>
    <n v="1"/>
    <n v="0"/>
    <s v="napowietrzne"/>
    <s v="SBL2.MD086"/>
    <n v="6"/>
    <n v="65"/>
    <x v="23"/>
    <s v="M.33.P"/>
    <s v="słup"/>
    <s v="SBL2"/>
    <s v="M.36.B"/>
    <s v="SBL2.OLT1/1/13"/>
    <s v=""/>
    <s v="punkt adresowy podstawowy"/>
    <e v="#N/A"/>
    <b v="1"/>
    <n v="1"/>
    <b v="1"/>
    <n v="65"/>
    <n v="0"/>
    <s v=""/>
    <m/>
    <s v="LĘDZINY"/>
    <s v="Relacja: SBL2.MD086 - POGODNA 7"/>
    <s v="ND"/>
  </r>
  <r>
    <x v="947"/>
    <s v="LĘDZINY"/>
    <s v="POGODNA"/>
    <n v="5"/>
    <n v="1"/>
    <n v="0"/>
    <s v="napowietrzne"/>
    <s v="SBL2.MD086"/>
    <n v="6"/>
    <n v="61"/>
    <x v="23"/>
    <s v="M.33.P"/>
    <s v="słup"/>
    <s v="SBL2"/>
    <s v="M.36.B"/>
    <s v="SBL2.OLT1/1/13"/>
    <s v=""/>
    <s v="punkt adresowy podstawowy"/>
    <e v="#N/A"/>
    <b v="1"/>
    <n v="1"/>
    <b v="1"/>
    <n v="61"/>
    <n v="0"/>
    <s v=""/>
    <m/>
    <s v="LĘDZINY"/>
    <s v="Relacja: SBL2.MD086 - POGODNA 5"/>
    <s v="ND"/>
  </r>
  <r>
    <x v="948"/>
    <s v="LĘDZINY"/>
    <s v="POGODNA"/>
    <n v="2"/>
    <n v="1"/>
    <n v="0"/>
    <s v="napowietrzne"/>
    <s v="SBL2.MD086"/>
    <n v="6"/>
    <n v="33"/>
    <x v="23"/>
    <s v="M.33.P"/>
    <s v="słup"/>
    <s v="SBL2"/>
    <s v="M.36.B"/>
    <s v="SBL2.OLT1/1/13"/>
    <s v=""/>
    <s v="punkt adresowy podstawowy"/>
    <e v="#N/A"/>
    <b v="1"/>
    <n v="1"/>
    <b v="1"/>
    <n v="33"/>
    <n v="0"/>
    <s v=""/>
    <m/>
    <s v="LĘDZINY"/>
    <s v="Relacja: SBL2.MD086 - POGODNA 2"/>
    <s v="ND"/>
  </r>
  <r>
    <x v="949"/>
    <s v="LĘDZINY"/>
    <s v="POGODNA"/>
    <n v="4"/>
    <n v="1"/>
    <n v="0"/>
    <s v="napowietrzne"/>
    <s v="SBL2.MD086"/>
    <n v="6"/>
    <n v="36"/>
    <x v="23"/>
    <s v="M.33.P"/>
    <s v="słup"/>
    <s v="SBL2"/>
    <s v="M.36.B"/>
    <s v="SBL2.OLT1/1/13"/>
    <s v=""/>
    <s v="punkt adresowy podstawowy"/>
    <e v="#N/A"/>
    <b v="1"/>
    <n v="1"/>
    <b v="1"/>
    <n v="36"/>
    <n v="0"/>
    <s v=""/>
    <m/>
    <s v="LĘDZINY"/>
    <s v="Relacja: SBL2.MD086 - POGODNA 4"/>
    <s v="ND"/>
  </r>
  <r>
    <x v="950"/>
    <s v="LĘDZINY"/>
    <s v="POGODNA"/>
    <n v="3"/>
    <n v="1"/>
    <n v="0"/>
    <s v="napowietrzne"/>
    <s v="SBL2.MD086"/>
    <n v="6"/>
    <n v="28"/>
    <x v="23"/>
    <s v="M.33.P"/>
    <s v="słup"/>
    <s v="SBL2"/>
    <s v="M.36.B"/>
    <s v="SBL2.OLT1/1/13"/>
    <s v=""/>
    <s v="punkt adresowy podstawowy"/>
    <e v="#N/A"/>
    <b v="1"/>
    <n v="1"/>
    <b v="1"/>
    <n v="28"/>
    <n v="0"/>
    <s v=""/>
    <m/>
    <s v="LĘDZINY"/>
    <s v="Relacja: SBL2.MD086 - POGODNA 3"/>
    <s v="ND"/>
  </r>
  <r>
    <x v="951"/>
    <s v="LĘDZINY"/>
    <s v="PALMOWA"/>
    <n v="11"/>
    <n v="1"/>
    <n v="0"/>
    <s v="napowietrzne"/>
    <s v="SBL2.MD012"/>
    <n v="6"/>
    <n v="64"/>
    <x v="24"/>
    <s v="M.14.P"/>
    <s v="słup"/>
    <s v="SBL2"/>
    <s v="M.14.B"/>
    <s v="SBL2.OLT1/1/11"/>
    <s v=""/>
    <s v="punkt adresowy podstawowy"/>
    <e v="#N/A"/>
    <b v="1"/>
    <n v="1"/>
    <b v="1"/>
    <n v="64"/>
    <n v="64"/>
    <d v="2021-09-10T00:00:00"/>
    <m/>
    <s v="LĘDZINY"/>
    <s v="Relacja: SBL2.MD012 - PALMOWA 11"/>
    <s v="ND"/>
  </r>
  <r>
    <x v="952"/>
    <s v="LĘDZINY"/>
    <s v="30-LECIA"/>
    <n v="1"/>
    <n v="1"/>
    <n v="0"/>
    <s v="napowietrzne"/>
    <s v="SBL2.MD012"/>
    <n v="6"/>
    <n v="101"/>
    <x v="24"/>
    <s v="M.14.P"/>
    <s v="słup"/>
    <s v="SBL2"/>
    <s v="M.14.B"/>
    <s v="SBL2.OLT1/1/11"/>
    <s v=""/>
    <s v="punkt adresowy podstawowy"/>
    <e v="#N/A"/>
    <b v="1"/>
    <n v="1"/>
    <b v="1"/>
    <n v="101"/>
    <n v="101"/>
    <d v="2021-09-10T00:00:00"/>
    <m/>
    <s v="LĘDZINY"/>
    <s v="Relacja: SBL2.MD012 - 30-LECIA 1"/>
    <s v="ND"/>
  </r>
  <r>
    <x v="953"/>
    <s v="LĘDZINY"/>
    <s v="30-LECIA"/>
    <n v="2"/>
    <n v="1"/>
    <n v="0"/>
    <s v="napowietrzne"/>
    <s v="SBL2.MD012"/>
    <n v="6"/>
    <n v="88"/>
    <x v="24"/>
    <s v="M.14.P"/>
    <s v="słup"/>
    <s v="SBL2"/>
    <s v="M.14.B"/>
    <s v="SBL2.OLT1/1/11"/>
    <s v=""/>
    <s v="punkt adresowy podstawowy"/>
    <e v="#N/A"/>
    <b v="1"/>
    <n v="1"/>
    <b v="1"/>
    <n v="88"/>
    <n v="88"/>
    <d v="2021-09-10T00:00:00"/>
    <m/>
    <s v="LĘDZINY"/>
    <s v="Relacja: SBL2.MD012 - 30-LECIA 2"/>
    <s v="ND"/>
  </r>
  <r>
    <x v="954"/>
    <s v="LĘDZINY"/>
    <s v="PALMOWA"/>
    <n v="12"/>
    <n v="1"/>
    <n v="0"/>
    <s v="napowietrzne"/>
    <s v="SBL2.MD012"/>
    <n v="6"/>
    <n v="25"/>
    <x v="24"/>
    <s v="M.14.P"/>
    <s v="słup"/>
    <s v="SBL2"/>
    <s v="M.14.B"/>
    <s v="SBL2.OLT1/1/11"/>
    <s v=""/>
    <s v="punkt adresowy podstawowy"/>
    <e v="#N/A"/>
    <b v="1"/>
    <n v="1"/>
    <b v="1"/>
    <n v="25"/>
    <n v="25"/>
    <d v="2021-09-10T00:00:00"/>
    <m/>
    <s v="LĘDZINY"/>
    <s v="Relacja: SBL2.MD012 - PALMOWA 12"/>
    <s v="ND"/>
  </r>
  <r>
    <x v="955"/>
    <s v="LĘDZINY"/>
    <s v="PALMOWA"/>
    <n v="14"/>
    <n v="1"/>
    <n v="0"/>
    <s v="napowietrzne"/>
    <s v="SBL2.MD012"/>
    <n v="6"/>
    <n v="69"/>
    <x v="24"/>
    <s v="M.14.P"/>
    <s v="słup"/>
    <s v="SBL2"/>
    <s v="M.14.B"/>
    <s v="SBL2.OLT1/1/11"/>
    <s v=""/>
    <s v="punkt adresowy podstawowy"/>
    <e v="#N/A"/>
    <b v="1"/>
    <n v="1"/>
    <b v="1"/>
    <n v="69"/>
    <n v="69"/>
    <d v="2021-09-10T00:00:00"/>
    <m/>
    <s v="LĘDZINY"/>
    <s v="Relacja: SBL2.MD012 - PALMOWA 14"/>
    <s v="ND"/>
  </r>
  <r>
    <x v="956"/>
    <s v="LĘDZINY"/>
    <s v="PALMOWA"/>
    <n v="16"/>
    <n v="1"/>
    <n v="0"/>
    <s v="napowietrzne"/>
    <s v="SBL2.MD012"/>
    <n v="6"/>
    <n v="55"/>
    <x v="24"/>
    <s v="M.14.P"/>
    <s v="słup"/>
    <s v="SBL2"/>
    <s v="M.14.B"/>
    <s v="SBL2.OLT1/1/11"/>
    <s v=""/>
    <s v="punkt adresowy podstawowy"/>
    <e v="#N/A"/>
    <b v="1"/>
    <n v="1"/>
    <b v="1"/>
    <n v="55"/>
    <n v="55"/>
    <d v="2021-09-10T00:00:00"/>
    <m/>
    <s v="LĘDZINY"/>
    <s v="Relacja: SBL2.MD012 - PALMOWA 16"/>
    <s v="ND"/>
  </r>
  <r>
    <x v="957"/>
    <s v="LĘDZINY"/>
    <s v="BOTANICZNA"/>
    <n v="2"/>
    <n v="1"/>
    <n v="0"/>
    <s v="napowietrzne"/>
    <s v="SBL2.MD013"/>
    <n v="8"/>
    <n v="53"/>
    <x v="24"/>
    <s v="M.14.P"/>
    <s v="słup"/>
    <s v="SBL2"/>
    <s v="M.14.B"/>
    <s v="SBL2.OLT1/1/11"/>
    <s v=""/>
    <s v="punkt adresowy podstawowy"/>
    <e v="#N/A"/>
    <b v="1"/>
    <n v="1"/>
    <b v="1"/>
    <n v="53"/>
    <n v="53"/>
    <d v="2021-09-10T00:00:00"/>
    <m/>
    <s v="LĘDZINY"/>
    <s v="Relacja: SBL2.MD013 - BOTANICZNA 2"/>
    <s v="ND"/>
  </r>
  <r>
    <x v="958"/>
    <s v="LĘDZINY"/>
    <s v="BOTANICZNA"/>
    <n v="3"/>
    <n v="1"/>
    <n v="0"/>
    <s v="napowietrzne"/>
    <s v="SBL2.MD013"/>
    <n v="8"/>
    <n v="68"/>
    <x v="24"/>
    <s v="M.14.P"/>
    <s v="słup"/>
    <s v="SBL2"/>
    <s v="M.14.B"/>
    <s v="SBL2.OLT1/1/11"/>
    <s v=""/>
    <s v="punkt adresowy podstawowy"/>
    <e v="#N/A"/>
    <b v="1"/>
    <n v="1"/>
    <b v="1"/>
    <n v="68"/>
    <n v="68"/>
    <d v="2021-09-10T00:00:00"/>
    <m/>
    <s v="LĘDZINY"/>
    <s v="Relacja: SBL2.MD013 - BOTANICZNA 3"/>
    <s v="ND"/>
  </r>
  <r>
    <x v="959"/>
    <s v="LĘDZINY"/>
    <s v="BOTANICZNA"/>
    <n v="4"/>
    <n v="1"/>
    <n v="0"/>
    <s v="napowietrzne"/>
    <s v="SBL2.MD013"/>
    <n v="8"/>
    <n v="65"/>
    <x v="24"/>
    <s v="M.14.P"/>
    <s v="słup"/>
    <s v="SBL2"/>
    <s v="M.14.B"/>
    <s v="SBL2.OLT1/1/11"/>
    <s v=""/>
    <s v="punkt adresowy podstawowy"/>
    <e v="#N/A"/>
    <b v="1"/>
    <n v="1"/>
    <b v="1"/>
    <n v="65"/>
    <n v="65"/>
    <d v="2021-09-10T00:00:00"/>
    <m/>
    <s v="LĘDZINY"/>
    <s v="Relacja: SBL2.MD013 - BOTANICZNA 4"/>
    <s v="ND"/>
  </r>
  <r>
    <x v="960"/>
    <s v="LĘDZINY"/>
    <s v="BOTANICZNA"/>
    <n v="5"/>
    <n v="1"/>
    <n v="0"/>
    <s v="napowietrzne"/>
    <s v="SBL2.MD013"/>
    <n v="8"/>
    <n v="40"/>
    <x v="24"/>
    <s v="M.14.P"/>
    <s v="słup"/>
    <s v="SBL2"/>
    <s v="M.14.B"/>
    <s v="SBL2.OLT1/1/11"/>
    <s v=""/>
    <s v="punkt adresowy podstawowy"/>
    <e v="#N/A"/>
    <b v="1"/>
    <n v="1"/>
    <b v="1"/>
    <n v="40"/>
    <n v="40"/>
    <d v="2021-09-10T00:00:00"/>
    <m/>
    <s v="LĘDZINY"/>
    <s v="Relacja: SBL2.MD013 - BOTANICZNA 5"/>
    <s v="ND"/>
  </r>
  <r>
    <x v="961"/>
    <s v="LĘDZINY"/>
    <s v="BOTANICZNA"/>
    <n v="6"/>
    <n v="1"/>
    <n v="0"/>
    <s v="napowietrzne"/>
    <s v="SBL2.MD013"/>
    <n v="8"/>
    <n v="22"/>
    <x v="24"/>
    <s v="M.14.P"/>
    <s v="słup"/>
    <s v="SBL2"/>
    <s v="M.14.B"/>
    <s v="SBL2.OLT1/1/11"/>
    <s v=""/>
    <s v="punkt adresowy podstawowy"/>
    <e v="#N/A"/>
    <b v="1"/>
    <n v="1"/>
    <b v="1"/>
    <n v="22"/>
    <n v="22"/>
    <d v="2021-09-10T00:00:00"/>
    <m/>
    <s v="LĘDZINY"/>
    <s v="Relacja: SBL2.MD013 - BOTANICZNA 6"/>
    <s v="ND"/>
  </r>
  <r>
    <x v="962"/>
    <s v="LĘDZINY"/>
    <s v="BOTANICZNA"/>
    <n v="7"/>
    <n v="1"/>
    <n v="0"/>
    <s v="napowietrzne"/>
    <s v="SBL2.MD013"/>
    <n v="8"/>
    <n v="33"/>
    <x v="24"/>
    <s v="M.14.P"/>
    <s v="słup"/>
    <s v="SBL2"/>
    <s v="M.14.B"/>
    <s v="SBL2.OLT1/1/11"/>
    <s v=""/>
    <s v="punkt adresowy podstawowy"/>
    <e v="#N/A"/>
    <b v="1"/>
    <n v="1"/>
    <b v="1"/>
    <n v="33"/>
    <n v="33"/>
    <d v="2021-09-10T00:00:00"/>
    <m/>
    <s v="LĘDZINY"/>
    <s v="Relacja: SBL2.MD013 - BOTANICZNA 7"/>
    <s v="ND"/>
  </r>
  <r>
    <x v="963"/>
    <s v="LĘDZINY"/>
    <s v="BOTANICZNA"/>
    <n v="8"/>
    <n v="2"/>
    <n v="0"/>
    <s v="napowietrzne"/>
    <s v="SBL2.MD013"/>
    <n v="8"/>
    <n v="88"/>
    <x v="24"/>
    <s v="M.14.P"/>
    <s v="słup"/>
    <s v="SBL2"/>
    <s v="M.14.B"/>
    <s v="SBL2.OLT1/1/11"/>
    <s v=""/>
    <s v="punkt adresowy podstawowy"/>
    <e v="#N/A"/>
    <b v="1"/>
    <n v="2"/>
    <b v="1"/>
    <n v="88"/>
    <n v="88"/>
    <d v="2021-09-10T00:00:00"/>
    <m/>
    <s v="LĘDZINY"/>
    <s v="Relacja: SBL2.MD013 - BOTANICZNA 8"/>
    <s v="do pozyskania"/>
  </r>
  <r>
    <x v="964"/>
    <s v="LĘDZINY"/>
    <s v="BOTANICZNA"/>
    <n v="10"/>
    <n v="1"/>
    <n v="0"/>
    <s v="napowietrzne"/>
    <s v="SBL2.MD014"/>
    <n v="8"/>
    <n v="68"/>
    <x v="24"/>
    <s v="M.14.P"/>
    <s v="słup"/>
    <s v="SBL2"/>
    <s v="M.14.B"/>
    <s v="SBL2.OLT1/1/11"/>
    <s v=""/>
    <s v="punkt adresowy podstawowy"/>
    <e v="#N/A"/>
    <b v="1"/>
    <n v="1"/>
    <b v="1"/>
    <n v="68"/>
    <n v="68"/>
    <d v="2021-09-10T00:00:00"/>
    <m/>
    <s v="LĘDZINY"/>
    <s v="Relacja: SBL2.MD014 - BOTANICZNA 10"/>
    <s v="ND"/>
  </r>
  <r>
    <x v="965"/>
    <s v="LĘDZINY"/>
    <s v="BOTANICZNA"/>
    <n v="11"/>
    <n v="1"/>
    <n v="0"/>
    <s v="napowietrzne"/>
    <s v="SBL2.MD014"/>
    <n v="8"/>
    <n v="77"/>
    <x v="24"/>
    <s v="M.14.P"/>
    <s v="słup"/>
    <s v="SBL2"/>
    <s v="M.14.B"/>
    <s v="SBL2.OLT1/1/11"/>
    <s v=""/>
    <s v="punkt adresowy podstawowy"/>
    <e v="#N/A"/>
    <b v="1"/>
    <n v="1"/>
    <b v="1"/>
    <n v="77"/>
    <n v="77"/>
    <d v="2021-09-10T00:00:00"/>
    <m/>
    <s v="LĘDZINY"/>
    <s v="Relacja: SBL2.MD014 - BOTANICZNA 11"/>
    <s v="ND"/>
  </r>
  <r>
    <x v="966"/>
    <s v="LĘDZINY"/>
    <s v="BOTANICZNA"/>
    <n v="12"/>
    <n v="1"/>
    <n v="0"/>
    <s v="napowietrzne"/>
    <s v="SBL2.MD014"/>
    <n v="8"/>
    <n v="23"/>
    <x v="24"/>
    <s v="M.14.P"/>
    <s v="słup"/>
    <s v="SBL2"/>
    <s v="M.14.B"/>
    <s v="SBL2.OLT1/1/11"/>
    <s v=""/>
    <s v="punkt adresowy podstawowy"/>
    <e v="#N/A"/>
    <b v="1"/>
    <n v="1"/>
    <b v="1"/>
    <n v="23"/>
    <n v="23"/>
    <d v="2021-09-10T00:00:00"/>
    <m/>
    <s v="LĘDZINY"/>
    <s v="Relacja: SBL2.MD014 - BOTANICZNA 12"/>
    <s v="ND"/>
  </r>
  <r>
    <x v="967"/>
    <s v="LĘDZINY"/>
    <s v="BOTANICZNA"/>
    <n v="14"/>
    <n v="1"/>
    <n v="0"/>
    <s v="napowietrzne"/>
    <s v="SBL2.MD014"/>
    <n v="8"/>
    <n v="22"/>
    <x v="24"/>
    <s v="M.14.P"/>
    <s v="słup"/>
    <s v="SBL2"/>
    <s v="M.14.B"/>
    <s v="SBL2.OLT1/1/11"/>
    <s v=""/>
    <s v="punkt adresowy podstawowy"/>
    <e v="#N/A"/>
    <b v="1"/>
    <n v="1"/>
    <b v="1"/>
    <n v="22"/>
    <n v="22"/>
    <d v="2021-09-10T00:00:00"/>
    <m/>
    <s v="LĘDZINY"/>
    <s v="Relacja: SBL2.MD014 - BOTANICZNA 14"/>
    <s v="ND"/>
  </r>
  <r>
    <x v="968"/>
    <s v="LĘDZINY"/>
    <s v="BOTANICZNA"/>
    <n v="16"/>
    <n v="1"/>
    <n v="0"/>
    <s v="napowietrzne"/>
    <s v="SBL2.MD014"/>
    <n v="8"/>
    <n v="56"/>
    <x v="24"/>
    <s v="M.14.P"/>
    <s v="słup"/>
    <s v="SBL2"/>
    <s v="M.14.B"/>
    <s v="SBL2.OLT1/1/11"/>
    <s v=""/>
    <s v="punkt adresowy podstawowy"/>
    <e v="#N/A"/>
    <b v="1"/>
    <n v="1"/>
    <b v="1"/>
    <n v="56"/>
    <n v="56"/>
    <d v="2021-09-10T00:00:00"/>
    <m/>
    <s v="LĘDZINY"/>
    <s v="Relacja: SBL2.MD014 - BOTANICZNA 16"/>
    <s v="ND"/>
  </r>
  <r>
    <x v="969"/>
    <s v="LĘDZINY"/>
    <s v="BOTANICZNA"/>
    <n v="18"/>
    <n v="1"/>
    <n v="0"/>
    <s v="napowietrzne"/>
    <s v="SBL2.MD014"/>
    <n v="8"/>
    <n v="55"/>
    <x v="24"/>
    <s v="M.14.P"/>
    <s v="słup"/>
    <s v="SBL2"/>
    <s v="M.14.B"/>
    <s v="SBL2.OLT1/1/11"/>
    <s v=""/>
    <s v="punkt adresowy podstawowy"/>
    <e v="#N/A"/>
    <b v="1"/>
    <n v="1"/>
    <b v="1"/>
    <n v="55"/>
    <n v="55"/>
    <d v="2021-09-10T00:00:00"/>
    <m/>
    <s v="LĘDZINY"/>
    <s v="Relacja: SBL2.MD014 - BOTANICZNA 18"/>
    <s v="ND"/>
  </r>
  <r>
    <x v="970"/>
    <s v="LĘDZINY"/>
    <s v="BOTANICZNA"/>
    <n v="20"/>
    <n v="1"/>
    <n v="0"/>
    <s v="napowietrzne"/>
    <s v="SBL2.MD014"/>
    <n v="8"/>
    <n v="74"/>
    <x v="24"/>
    <s v="M.14.P"/>
    <s v="słup"/>
    <s v="SBL2"/>
    <s v="M.14.B"/>
    <s v="SBL2.OLT1/1/11"/>
    <s v=""/>
    <s v="punkt adresowy podstawowy"/>
    <e v="#N/A"/>
    <b v="1"/>
    <n v="1"/>
    <b v="1"/>
    <n v="74"/>
    <n v="74"/>
    <d v="2021-09-10T00:00:00"/>
    <m/>
    <s v="LĘDZINY"/>
    <s v="Relacja: SBL2.MD014 - BOTANICZNA 20"/>
    <s v="ND"/>
  </r>
  <r>
    <x v="971"/>
    <s v="LĘDZINY"/>
    <s v="BOTANICZNA"/>
    <n v="9"/>
    <n v="1"/>
    <n v="0"/>
    <s v="napowietrzne"/>
    <s v="SBL2.MD014"/>
    <n v="8"/>
    <n v="70"/>
    <x v="24"/>
    <s v="M.14.P"/>
    <s v="słup"/>
    <s v="SBL2"/>
    <s v="M.14.B"/>
    <s v="SBL2.OLT1/1/11"/>
    <s v=""/>
    <s v="punkt adresowy podstawowy"/>
    <e v="#N/A"/>
    <b v="1"/>
    <n v="1"/>
    <b v="1"/>
    <n v="70"/>
    <n v="70"/>
    <d v="2021-09-10T00:00:00"/>
    <m/>
    <s v="LĘDZINY"/>
    <s v="Relacja: SBL2.MD014 - BOTANICZNA 9"/>
    <s v="ND"/>
  </r>
  <r>
    <x v="972"/>
    <s v="LĘDZINY"/>
    <s v="GWARKÓW"/>
    <n v="19"/>
    <n v="1"/>
    <n v="0"/>
    <s v="napowietrzne"/>
    <s v="SBL2.MD015"/>
    <n v="8"/>
    <n v="61"/>
    <x v="24"/>
    <s v="M.14.P"/>
    <s v="słup"/>
    <s v="SBL2"/>
    <s v="M.14.B"/>
    <s v="SBL2.OLT1/1/11"/>
    <s v=""/>
    <s v="punkt adresowy podstawowy"/>
    <e v="#N/A"/>
    <b v="1"/>
    <n v="1"/>
    <b v="1"/>
    <n v="61"/>
    <n v="61"/>
    <d v="2021-09-10T00:00:00"/>
    <m/>
    <s v="LĘDZINY"/>
    <s v="Relacja: SBL2.MD015 - GWARKÓW 19"/>
    <s v="ND"/>
  </r>
  <r>
    <x v="973"/>
    <s v="LĘDZINY"/>
    <s v="GWARKÓW"/>
    <n v="21"/>
    <n v="1"/>
    <n v="0"/>
    <s v="napowietrzne"/>
    <s v="SBL2.MD015"/>
    <n v="8"/>
    <n v="23"/>
    <x v="24"/>
    <s v="M.14.P"/>
    <s v="słup"/>
    <s v="SBL2"/>
    <s v="M.14.B"/>
    <s v="SBL2.OLT1/1/11"/>
    <s v=""/>
    <s v="punkt adresowy podstawowy"/>
    <e v="#N/A"/>
    <b v="1"/>
    <n v="1"/>
    <b v="1"/>
    <n v="23"/>
    <n v="23"/>
    <d v="2021-09-10T00:00:00"/>
    <m/>
    <s v="LĘDZINY"/>
    <s v="Relacja: SBL2.MD015 - GWARKÓW 21"/>
    <s v="ND"/>
  </r>
  <r>
    <x v="974"/>
    <s v="LĘDZINY"/>
    <s v="GWARKÓW"/>
    <n v="27"/>
    <n v="1"/>
    <n v="0"/>
    <s v="napowietrzne"/>
    <s v="SBL2.MD015"/>
    <n v="8"/>
    <n v="99"/>
    <x v="24"/>
    <s v="M.14.P"/>
    <s v="słup"/>
    <s v="SBL2"/>
    <s v="M.14.B"/>
    <s v="SBL2.OLT1/1/11"/>
    <s v=""/>
    <s v="punkt adresowy podstawowy"/>
    <e v="#N/A"/>
    <b v="1"/>
    <n v="1"/>
    <b v="1"/>
    <n v="99"/>
    <n v="99"/>
    <d v="2021-09-10T00:00:00"/>
    <m/>
    <s v="LĘDZINY"/>
    <s v="Relacja: SBL2.MD015 - GWARKÓW 27"/>
    <s v="ND"/>
  </r>
  <r>
    <x v="975"/>
    <s v="LĘDZINY"/>
    <s v="GWARKÓW"/>
    <n v="29"/>
    <n v="1"/>
    <n v="0"/>
    <s v="napowietrzne"/>
    <s v="SBL2.MD015"/>
    <n v="8"/>
    <n v="102"/>
    <x v="24"/>
    <s v="M.14.P"/>
    <s v="słup"/>
    <s v="SBL2"/>
    <s v="M.14.B"/>
    <s v="SBL2.OLT1/1/11"/>
    <s v=""/>
    <s v="punkt adresowy podstawowy"/>
    <e v="#N/A"/>
    <b v="1"/>
    <n v="1"/>
    <b v="1"/>
    <n v="102"/>
    <n v="102"/>
    <d v="2021-09-10T00:00:00"/>
    <m/>
    <s v="LĘDZINY"/>
    <s v="Relacja: SBL2.MD015 - GWARKÓW 29"/>
    <s v="ND"/>
  </r>
  <r>
    <x v="976"/>
    <s v="LĘDZINY"/>
    <s v="GWARKÓW"/>
    <n v="74"/>
    <n v="1"/>
    <n v="0"/>
    <s v="napowietrzne"/>
    <s v="SBL2.MD015"/>
    <n v="8"/>
    <n v="73"/>
    <x v="24"/>
    <s v="M.14.P"/>
    <s v="słup"/>
    <s v="SBL2"/>
    <s v="M.14.B"/>
    <s v="SBL2.OLT1/1/11"/>
    <s v=""/>
    <s v="punkt adresowy podstawowy"/>
    <e v="#N/A"/>
    <b v="1"/>
    <n v="1"/>
    <b v="1"/>
    <n v="73"/>
    <n v="73"/>
    <d v="2021-09-10T00:00:00"/>
    <m/>
    <s v="LĘDZINY"/>
    <s v="Relacja: SBL2.MD015 - GWARKÓW 74"/>
    <s v="ND"/>
  </r>
  <r>
    <x v="977"/>
    <s v="LĘDZINY"/>
    <s v="GWARKÓW"/>
    <n v="76"/>
    <n v="1"/>
    <n v="0"/>
    <s v="napowietrzne"/>
    <s v="SBL2.MD015"/>
    <n v="8"/>
    <n v="75"/>
    <x v="24"/>
    <s v="M.14.P"/>
    <s v="słup"/>
    <s v="SBL2"/>
    <s v="M.14.B"/>
    <s v="SBL2.OLT1/1/11"/>
    <s v=""/>
    <s v="punkt adresowy podstawowy"/>
    <e v="#N/A"/>
    <b v="1"/>
    <n v="1"/>
    <b v="1"/>
    <n v="75"/>
    <n v="75"/>
    <d v="2021-09-10T00:00:00"/>
    <m/>
    <s v="LĘDZINY"/>
    <s v="Relacja: SBL2.MD015 - GWARKÓW 76"/>
    <s v="ND"/>
  </r>
  <r>
    <x v="978"/>
    <s v="LĘDZINY"/>
    <s v="GWARKÓW"/>
    <n v="78"/>
    <n v="1"/>
    <n v="0"/>
    <s v="napowietrzne"/>
    <s v="SBL2.MD015"/>
    <n v="8"/>
    <n v="117"/>
    <x v="24"/>
    <s v="M.14.P"/>
    <s v="słup"/>
    <s v="SBL2"/>
    <s v="M.14.B"/>
    <s v="SBL2.OLT1/1/11"/>
    <s v=""/>
    <s v="punkt adresowy podstawowy"/>
    <e v="#N/A"/>
    <b v="1"/>
    <n v="1"/>
    <b v="1"/>
    <n v="117"/>
    <n v="117"/>
    <d v="2021-09-10T00:00:00"/>
    <m/>
    <s v="LĘDZINY"/>
    <s v="Relacja: SBL2.MD015 - GWARKÓW 78"/>
    <s v="ND"/>
  </r>
  <r>
    <x v="979"/>
    <s v="LĘDZINY"/>
    <s v="GWARKÓW"/>
    <n v="80"/>
    <n v="1"/>
    <n v="0"/>
    <s v="napowietrzne"/>
    <s v="SBL2.MD015"/>
    <n v="8"/>
    <n v="122"/>
    <x v="24"/>
    <s v="M.14.P"/>
    <s v="słup"/>
    <s v="SBL2"/>
    <s v="M.14.B"/>
    <s v="SBL2.OLT1/1/11"/>
    <s v=""/>
    <s v="punkt adresowy podstawowy"/>
    <e v="#N/A"/>
    <b v="1"/>
    <n v="1"/>
    <b v="1"/>
    <n v="122"/>
    <n v="122"/>
    <d v="2021-09-10T00:00:00"/>
    <m/>
    <s v="LĘDZINY"/>
    <s v="Relacja: SBL2.MD015 - GWARKÓW 80"/>
    <s v="ND"/>
  </r>
  <r>
    <x v="980"/>
    <s v="LĘDZINY"/>
    <s v="SŁOWACKIEGO"/>
    <n v="50"/>
    <n v="1"/>
    <n v="0"/>
    <s v="napowietrzne"/>
    <s v="SBL2.MD016"/>
    <n v="2"/>
    <n v="32"/>
    <x v="24"/>
    <s v="M.14.P"/>
    <s v="słup"/>
    <s v="SBL2"/>
    <s v="M.14.B"/>
    <s v="SBL2.OLT1/1/10"/>
    <s v=""/>
    <s v="punkt adresowy podstawowy"/>
    <e v="#N/A"/>
    <b v="1"/>
    <n v="1"/>
    <b v="1"/>
    <n v="32"/>
    <n v="32"/>
    <d v="2021-09-10T00:00:00"/>
    <m/>
    <s v="LĘDZINY"/>
    <s v="Relacja: SBL2.MD016 - SŁOWACKIEGO 50"/>
    <s v="ND"/>
  </r>
  <r>
    <x v="981"/>
    <s v="LĘDZINY"/>
    <s v="SŁOWACKIEGO"/>
    <n v="52"/>
    <n v="1"/>
    <n v="0"/>
    <s v="napowietrzne"/>
    <s v="SBL2.MD016"/>
    <n v="2"/>
    <n v="27"/>
    <x v="24"/>
    <s v="M.14.P"/>
    <s v="słup"/>
    <s v="SBL2"/>
    <s v="M.14.B"/>
    <s v="SBL2.OLT1/1/10"/>
    <s v=""/>
    <s v="punkt adresowy podstawowy"/>
    <e v="#N/A"/>
    <b v="1"/>
    <n v="1"/>
    <b v="1"/>
    <n v="27"/>
    <n v="27"/>
    <d v="2021-09-10T00:00:00"/>
    <m/>
    <s v="LĘDZINY"/>
    <s v="Relacja: SBL2.MD016 - SŁOWACKIEGO 52"/>
    <s v="ND"/>
  </r>
  <r>
    <x v="982"/>
    <s v="LĘDZINY"/>
    <s v="GWARKÓW"/>
    <n v="146"/>
    <n v="1"/>
    <n v="0"/>
    <s v="napowietrzne"/>
    <s v="SBL2.MD017"/>
    <n v="4"/>
    <n v="30"/>
    <x v="24"/>
    <s v="M.14.P"/>
    <s v="słup"/>
    <s v="SBL2"/>
    <s v="M.14.B"/>
    <s v="SBL2.OLT1/1/10"/>
    <s v=""/>
    <s v="punkt adresowy podstawowy"/>
    <e v="#N/A"/>
    <b v="1"/>
    <n v="1"/>
    <b v="1"/>
    <n v="30"/>
    <n v="30"/>
    <d v="2021-09-10T00:00:00"/>
    <m/>
    <s v="LĘDZINY"/>
    <s v="Relacja: SBL2.MD017 - GWARKÓW 146"/>
    <s v="ND"/>
  </r>
  <r>
    <x v="983"/>
    <s v="LĘDZINY"/>
    <s v="GWARKÓW"/>
    <n v="148"/>
    <n v="1"/>
    <n v="0"/>
    <s v="napowietrzne"/>
    <s v="SBL2.MD017"/>
    <n v="4"/>
    <n v="62"/>
    <x v="24"/>
    <s v="M.14.P"/>
    <s v="słup"/>
    <s v="SBL2"/>
    <s v="M.14.B"/>
    <s v="SBL2.OLT1/1/10"/>
    <s v=""/>
    <s v="punkt adresowy podstawowy"/>
    <e v="#N/A"/>
    <b v="1"/>
    <n v="1"/>
    <b v="1"/>
    <n v="62"/>
    <n v="62"/>
    <d v="2021-09-10T00:00:00"/>
    <m/>
    <s v="LĘDZINY"/>
    <s v="Relacja: SBL2.MD017 - GWARKÓW 148"/>
    <s v="ND"/>
  </r>
  <r>
    <x v="984"/>
    <s v="LĘDZINY"/>
    <s v="GWARKÓW"/>
    <n v="150"/>
    <n v="1"/>
    <n v="0"/>
    <s v="napowietrzne"/>
    <s v="SBL2.MD017"/>
    <n v="4"/>
    <n v="49"/>
    <x v="24"/>
    <s v="M.14.P"/>
    <s v="słup"/>
    <s v="SBL2"/>
    <s v="M.14.B"/>
    <s v="SBL2.OLT1/1/10"/>
    <s v=""/>
    <s v="punkt adresowy podstawowy"/>
    <e v="#N/A"/>
    <b v="1"/>
    <n v="1"/>
    <b v="1"/>
    <n v="49"/>
    <n v="49"/>
    <d v="2021-09-10T00:00:00"/>
    <m/>
    <s v="LĘDZINY"/>
    <s v="Relacja: SBL2.MD017 - GWARKÓW 150"/>
    <s v="ND"/>
  </r>
  <r>
    <x v="985"/>
    <s v="LĘDZINY"/>
    <s v="GWARKÓW"/>
    <n v="51"/>
    <n v="1"/>
    <n v="0"/>
    <s v="napowietrzne"/>
    <s v="SBL2.MD017"/>
    <n v="4"/>
    <n v="110"/>
    <x v="24"/>
    <s v="M.14.P"/>
    <s v="słup"/>
    <s v="SBL2"/>
    <s v="M.14.B"/>
    <s v="SBL2.OLT1/1/10"/>
    <s v=""/>
    <s v="punkt adresowy podstawowy"/>
    <e v="#N/A"/>
    <b v="1"/>
    <n v="1"/>
    <b v="1"/>
    <n v="110"/>
    <n v="110"/>
    <d v="2021-09-10T00:00:00"/>
    <m/>
    <s v="LĘDZINY"/>
    <s v="Relacja: SBL2.MD017 - GWARKÓW 51"/>
    <s v="ND"/>
  </r>
  <r>
    <x v="986"/>
    <s v="LĘDZINY"/>
    <s v="PALMOWA"/>
    <n v="17"/>
    <n v="1"/>
    <n v="0"/>
    <s v="napowietrzne"/>
    <s v="SBL2.MD018"/>
    <n v="8"/>
    <n v="71"/>
    <x v="24"/>
    <s v="M.14.P"/>
    <s v="słup"/>
    <s v="SBL2"/>
    <s v="M.14.B"/>
    <s v="SBL2.OLT1/1/10"/>
    <s v=""/>
    <s v="punkt adresowy podstawowy"/>
    <e v="#N/A"/>
    <b v="1"/>
    <n v="1"/>
    <b v="1"/>
    <n v="71"/>
    <n v="71"/>
    <d v="2021-09-10T00:00:00"/>
    <m/>
    <s v="LĘDZINY"/>
    <s v="Relacja: SBL2.MD018 - PALMOWA 17"/>
    <s v="ND"/>
  </r>
  <r>
    <x v="987"/>
    <s v="LĘDZINY"/>
    <s v="PALMOWA"/>
    <n v="19"/>
    <n v="1"/>
    <n v="0"/>
    <s v="napowietrzne"/>
    <s v="SBL2.MD018"/>
    <n v="8"/>
    <n v="104"/>
    <x v="24"/>
    <s v="M.14.P"/>
    <s v="słup"/>
    <s v="SBL2"/>
    <s v="M.14.B"/>
    <s v="SBL2.OLT1/1/10"/>
    <s v=""/>
    <s v="punkt adresowy podstawowy"/>
    <e v="#N/A"/>
    <b v="1"/>
    <n v="1"/>
    <b v="1"/>
    <n v="104"/>
    <n v="104"/>
    <d v="2021-09-10T00:00:00"/>
    <m/>
    <s v="LĘDZINY"/>
    <s v="Relacja: SBL2.MD018 - PALMOWA 19"/>
    <s v="ND"/>
  </r>
  <r>
    <x v="988"/>
    <s v="LĘDZINY"/>
    <s v="PALMOWA"/>
    <n v="21"/>
    <n v="1"/>
    <n v="0"/>
    <s v="napowietrzne"/>
    <s v="SBL2.MD018"/>
    <n v="8"/>
    <n v="114"/>
    <x v="24"/>
    <s v="M.14.P"/>
    <s v="słup"/>
    <s v="SBL2"/>
    <s v="M.14.B"/>
    <s v="SBL2.OLT1/1/10"/>
    <s v=""/>
    <s v="punkt adresowy podstawowy"/>
    <e v="#N/A"/>
    <b v="1"/>
    <n v="1"/>
    <b v="1"/>
    <n v="114"/>
    <n v="114"/>
    <d v="2021-09-10T00:00:00"/>
    <m/>
    <s v="LĘDZINY"/>
    <s v="Relacja: SBL2.MD018 - PALMOWA 21"/>
    <s v="ND"/>
  </r>
  <r>
    <x v="989"/>
    <s v="LĘDZINY"/>
    <s v="PALMOWA"/>
    <n v="18"/>
    <n v="1"/>
    <n v="0"/>
    <s v="napowietrzne"/>
    <s v="SBL2.MD018"/>
    <n v="8"/>
    <n v="26"/>
    <x v="24"/>
    <s v="M.14.P"/>
    <s v="słup"/>
    <s v="SBL2"/>
    <s v="M.14.B"/>
    <s v="SBL2.OLT1/1/10"/>
    <s v=""/>
    <s v="punkt adresowy podstawowy"/>
    <e v="#N/A"/>
    <b v="1"/>
    <n v="1"/>
    <b v="1"/>
    <n v="26"/>
    <n v="26"/>
    <d v="2021-09-10T00:00:00"/>
    <m/>
    <s v="LĘDZINY"/>
    <s v="Relacja: SBL2.MD018 - PALMOWA 18"/>
    <s v="ND"/>
  </r>
  <r>
    <x v="990"/>
    <s v="LĘDZINY"/>
    <s v="PALMOWA"/>
    <s v="18A"/>
    <n v="1"/>
    <n v="0"/>
    <s v="napowietrzne"/>
    <s v="SBL2.MD018"/>
    <n v="8"/>
    <n v="71"/>
    <x v="24"/>
    <s v="M.14.P"/>
    <s v="słup"/>
    <s v="SBL2"/>
    <s v="M.14.B"/>
    <s v="SBL2.OLT1/1/10"/>
    <s v=""/>
    <s v="punkt adresowy podstawowy"/>
    <e v="#N/A"/>
    <b v="1"/>
    <n v="1"/>
    <b v="1"/>
    <n v="71"/>
    <n v="71"/>
    <d v="2021-09-10T00:00:00"/>
    <m/>
    <s v="LĘDZINY"/>
    <s v="Relacja: SBL2.MD018 - PALMOWA 18A"/>
    <s v="ND"/>
  </r>
  <r>
    <x v="991"/>
    <s v="LĘDZINY"/>
    <s v="PALMOWA"/>
    <s v="18B"/>
    <n v="1"/>
    <n v="0"/>
    <s v="napowietrzne"/>
    <s v="SBL2.MD018"/>
    <n v="8"/>
    <n v="64"/>
    <x v="24"/>
    <s v="M.14.P"/>
    <s v="słup"/>
    <s v="SBL2"/>
    <s v="M.14.B"/>
    <s v="SBL2.OLT1/1/10"/>
    <s v=""/>
    <s v="punkt adresowy podstawowy"/>
    <e v="#N/A"/>
    <b v="1"/>
    <n v="1"/>
    <b v="1"/>
    <n v="64"/>
    <n v="64"/>
    <d v="2021-09-10T00:00:00"/>
    <m/>
    <s v="LĘDZINY"/>
    <s v="Relacja: SBL2.MD018 - PALMOWA 18B"/>
    <s v="ND"/>
  </r>
  <r>
    <x v="992"/>
    <s v="LĘDZINY"/>
    <s v="PALMOWA"/>
    <n v="20"/>
    <n v="1"/>
    <n v="0"/>
    <s v="napowietrzne"/>
    <s v="SBL2.MD018"/>
    <n v="8"/>
    <n v="28"/>
    <x v="24"/>
    <s v="M.14.P"/>
    <s v="słup"/>
    <s v="SBL2"/>
    <s v="M.14.B"/>
    <s v="SBL2.OLT1/1/10"/>
    <s v=""/>
    <s v="punkt adresowy podstawowy"/>
    <e v="#N/A"/>
    <b v="1"/>
    <n v="1"/>
    <b v="1"/>
    <n v="28"/>
    <n v="28"/>
    <d v="2021-09-10T00:00:00"/>
    <m/>
    <s v="LĘDZINY"/>
    <s v="Relacja: SBL2.MD018 - PALMOWA 20"/>
    <s v="ND"/>
  </r>
  <r>
    <x v="993"/>
    <s v="LĘDZINY"/>
    <s v="PALMOWA"/>
    <n v="24"/>
    <n v="1"/>
    <n v="0"/>
    <s v="napowietrzne"/>
    <s v="SBL2.MD018"/>
    <n v="8"/>
    <n v="87"/>
    <x v="24"/>
    <s v="M.14.P"/>
    <s v="słup"/>
    <s v="SBL2"/>
    <s v="M.14.B"/>
    <s v="SBL2.OLT1/1/10"/>
    <s v=""/>
    <s v="punkt adresowy podstawowy"/>
    <e v="#N/A"/>
    <b v="1"/>
    <n v="1"/>
    <b v="1"/>
    <n v="87"/>
    <n v="87"/>
    <d v="2021-09-10T00:00:00"/>
    <m/>
    <s v="LĘDZINY"/>
    <s v="Relacja: SBL2.MD018 - PALMOWA 24"/>
    <s v="ND"/>
  </r>
  <r>
    <x v="994"/>
    <s v="LĘDZINY"/>
    <s v="PALMOWA"/>
    <n v="26"/>
    <n v="1"/>
    <n v="0"/>
    <s v="napowietrzne"/>
    <s v="SBL2.MD019"/>
    <n v="8"/>
    <n v="22"/>
    <x v="24"/>
    <s v="M.14.P"/>
    <s v="słup"/>
    <s v="SBL2"/>
    <s v="M.14.B"/>
    <s v="SBL2.OLT1/1/10"/>
    <s v=""/>
    <s v="punkt adresowy podstawowy"/>
    <e v="#N/A"/>
    <b v="1"/>
    <n v="1"/>
    <b v="1"/>
    <n v="22"/>
    <n v="22"/>
    <d v="2021-09-10T00:00:00"/>
    <m/>
    <s v="LĘDZINY"/>
    <s v="Relacja: SBL2.MD019 - PALMOWA 26"/>
    <s v="ND"/>
  </r>
  <r>
    <x v="995"/>
    <s v="LĘDZINY"/>
    <s v="RADOSNA"/>
    <n v="2"/>
    <n v="1"/>
    <n v="0"/>
    <s v="napowietrzne"/>
    <s v="SBL2.MD019"/>
    <n v="8"/>
    <n v="117"/>
    <x v="24"/>
    <s v="M.14.P"/>
    <s v="słup"/>
    <s v="SBL2"/>
    <s v="M.14.B"/>
    <s v="SBL2.OLT1/1/10"/>
    <s v=""/>
    <s v="punkt adresowy podstawowy"/>
    <e v="#N/A"/>
    <b v="1"/>
    <n v="1"/>
    <b v="1"/>
    <n v="117"/>
    <n v="117"/>
    <d v="2021-09-10T00:00:00"/>
    <m/>
    <s v="LĘDZINY"/>
    <s v="Relacja: SBL2.MD019 - RADOSNA 2"/>
    <s v="ND"/>
  </r>
  <r>
    <x v="996"/>
    <s v="LĘDZINY"/>
    <s v="RADOSNA"/>
    <n v="3"/>
    <n v="1"/>
    <n v="0"/>
    <s v="napowietrzne"/>
    <s v="SBL2.MD019"/>
    <n v="8"/>
    <n v="106"/>
    <x v="24"/>
    <s v="M.14.P"/>
    <s v="słup"/>
    <s v="SBL2"/>
    <s v="M.14.B"/>
    <s v="SBL2.OLT1/1/10"/>
    <s v=""/>
    <s v="punkt adresowy podstawowy"/>
    <e v="#N/A"/>
    <b v="1"/>
    <n v="1"/>
    <b v="1"/>
    <n v="106"/>
    <n v="106"/>
    <d v="2021-09-10T00:00:00"/>
    <m/>
    <s v="LĘDZINY"/>
    <s v="Relacja: SBL2.MD019 - RADOSNA 3"/>
    <s v="ND"/>
  </r>
  <r>
    <x v="997"/>
    <s v="LĘDZINY"/>
    <s v="RADOSNA"/>
    <n v="4"/>
    <n v="1"/>
    <n v="0"/>
    <s v="napowietrzne"/>
    <s v="SBL2.MD019"/>
    <n v="8"/>
    <n v="82"/>
    <x v="24"/>
    <s v="M.14.P"/>
    <s v="słup"/>
    <s v="SBL2"/>
    <s v="M.14.B"/>
    <s v="SBL2.OLT1/1/10"/>
    <s v=""/>
    <s v="punkt adresowy podstawowy"/>
    <e v="#N/A"/>
    <b v="1"/>
    <n v="1"/>
    <b v="1"/>
    <n v="82"/>
    <n v="82"/>
    <d v="2021-09-10T00:00:00"/>
    <m/>
    <s v="LĘDZINY"/>
    <s v="Relacja: SBL2.MD019 - RADOSNA 4"/>
    <s v="ND"/>
  </r>
  <r>
    <x v="998"/>
    <s v="LĘDZINY"/>
    <s v="RADOSNA"/>
    <n v="5"/>
    <n v="1"/>
    <n v="0"/>
    <s v="napowietrzne"/>
    <s v="SBL2.MD019"/>
    <n v="8"/>
    <n v="69"/>
    <x v="24"/>
    <s v="M.14.P"/>
    <s v="słup"/>
    <s v="SBL2"/>
    <s v="M.14.B"/>
    <s v="SBL2.OLT1/1/10"/>
    <s v=""/>
    <s v="punkt adresowy podstawowy"/>
    <e v="#N/A"/>
    <b v="1"/>
    <n v="1"/>
    <b v="1"/>
    <n v="69"/>
    <n v="69"/>
    <d v="2021-09-10T00:00:00"/>
    <m/>
    <s v="LĘDZINY"/>
    <s v="Relacja: SBL2.MD019 - RADOSNA 5"/>
    <s v="ND"/>
  </r>
  <r>
    <x v="999"/>
    <s v="LĘDZINY"/>
    <s v="RADOSNA"/>
    <n v="6"/>
    <n v="1"/>
    <n v="0"/>
    <s v="napowietrzne"/>
    <s v="SBL2.MD019"/>
    <n v="8"/>
    <n v="77"/>
    <x v="24"/>
    <s v="M.14.P"/>
    <s v="słup"/>
    <s v="SBL2"/>
    <s v="M.14.B"/>
    <s v="SBL2.OLT1/1/10"/>
    <s v=""/>
    <s v="punkt adresowy podstawowy"/>
    <e v="#N/A"/>
    <b v="1"/>
    <n v="1"/>
    <b v="1"/>
    <n v="77"/>
    <n v="77"/>
    <d v="2021-09-10T00:00:00"/>
    <m/>
    <s v="LĘDZINY"/>
    <s v="Relacja: SBL2.MD019 - RADOSNA 6"/>
    <s v="ND"/>
  </r>
  <r>
    <x v="1000"/>
    <s v="LĘDZINY"/>
    <s v="RADOSNA"/>
    <n v="7"/>
    <n v="1"/>
    <n v="0"/>
    <s v="napowietrzne"/>
    <s v="SBL2.MD019"/>
    <n v="8"/>
    <n v="72"/>
    <x v="24"/>
    <s v="M.14.P"/>
    <s v="słup"/>
    <s v="SBL2"/>
    <s v="M.14.B"/>
    <s v="SBL2.OLT1/1/10"/>
    <s v=""/>
    <s v="punkt adresowy podstawowy"/>
    <e v="#N/A"/>
    <b v="1"/>
    <n v="1"/>
    <b v="1"/>
    <n v="72"/>
    <n v="72"/>
    <d v="2021-09-10T00:00:00"/>
    <m/>
    <s v="LĘDZINY"/>
    <s v="Relacja: SBL2.MD019 - RADOSNA 7"/>
    <s v="ND"/>
  </r>
  <r>
    <x v="1001"/>
    <s v="LĘDZINY"/>
    <s v="RADOSNA"/>
    <n v="8"/>
    <n v="1"/>
    <n v="0"/>
    <s v="napowietrzne"/>
    <s v="SBL2.MD019"/>
    <n v="8"/>
    <n v="83"/>
    <x v="24"/>
    <s v="M.14.P"/>
    <s v="słup"/>
    <s v="SBL2"/>
    <s v="M.14.B"/>
    <s v="SBL2.OLT1/1/10"/>
    <s v=""/>
    <s v="punkt adresowy podstawowy"/>
    <e v="#N/A"/>
    <b v="1"/>
    <n v="1"/>
    <b v="1"/>
    <n v="83"/>
    <n v="83"/>
    <d v="2021-09-10T00:00:00"/>
    <m/>
    <s v="LĘDZINY"/>
    <s v="Relacja: SBL2.MD019 - RADOSNA 8"/>
    <s v="ND"/>
  </r>
  <r>
    <x v="1002"/>
    <s v="LĘDZINY"/>
    <s v="DĘBOWA"/>
    <n v="12"/>
    <n v="1"/>
    <n v="0"/>
    <s v="napowietrzne"/>
    <s v="SBL2.MD020"/>
    <n v="7"/>
    <n v="31"/>
    <x v="24"/>
    <s v="M.14.P"/>
    <s v="słup"/>
    <s v="SBL2"/>
    <s v="M.14.B"/>
    <s v="SBL2.OLT1/1/10"/>
    <s v=""/>
    <s v="punkt adresowy podstawowy"/>
    <e v="#N/A"/>
    <b v="1"/>
    <n v="1"/>
    <b v="1"/>
    <n v="31"/>
    <n v="31"/>
    <d v="2021-09-10T00:00:00"/>
    <m/>
    <s v="LĘDZINY"/>
    <s v="Relacja: SBL2.MD020 - DĘBOWA 12"/>
    <s v="ND"/>
  </r>
  <r>
    <x v="1003"/>
    <s v="LĘDZINY"/>
    <s v="DĘBOWA"/>
    <n v="14"/>
    <n v="1"/>
    <n v="0"/>
    <s v="napowietrzne"/>
    <s v="SBL2.MD020"/>
    <n v="7"/>
    <n v="74"/>
    <x v="24"/>
    <s v="M.14.P"/>
    <s v="słup"/>
    <s v="SBL2"/>
    <s v="M.14.B"/>
    <s v="SBL2.OLT1/1/10"/>
    <s v=""/>
    <s v="punkt adresowy podstawowy"/>
    <e v="#N/A"/>
    <b v="1"/>
    <n v="1"/>
    <b v="1"/>
    <n v="74"/>
    <n v="74"/>
    <d v="2021-09-10T00:00:00"/>
    <m/>
    <s v="LĘDZINY"/>
    <s v="Relacja: SBL2.MD020 - DĘBOWA 14"/>
    <s v="ND"/>
  </r>
  <r>
    <x v="1004"/>
    <s v="LĘDZINY"/>
    <s v="DĘBOWA"/>
    <n v="3"/>
    <n v="1"/>
    <n v="0"/>
    <s v="napowietrzne"/>
    <s v="SBL2.MD020"/>
    <n v="7"/>
    <n v="67"/>
    <x v="24"/>
    <s v="M.14.P"/>
    <s v="słup"/>
    <s v="SBL2"/>
    <s v="M.14.B"/>
    <s v="SBL2.OLT1/1/10"/>
    <s v=""/>
    <s v="punkt adresowy podstawowy"/>
    <e v="#N/A"/>
    <b v="1"/>
    <n v="1"/>
    <b v="1"/>
    <n v="67"/>
    <n v="67"/>
    <d v="2021-09-10T00:00:00"/>
    <m/>
    <s v="LĘDZINY"/>
    <s v="Relacja: SBL2.MD020 - DĘBOWA 3"/>
    <s v="ND"/>
  </r>
  <r>
    <x v="1005"/>
    <s v="LĘDZINY"/>
    <s v="DĘBOWA"/>
    <n v="5"/>
    <n v="1"/>
    <n v="0"/>
    <s v="napowietrzne"/>
    <s v="SBL2.MD020"/>
    <n v="7"/>
    <n v="34"/>
    <x v="24"/>
    <s v="M.14.P"/>
    <s v="słup"/>
    <s v="SBL2"/>
    <s v="M.14.B"/>
    <s v="SBL2.OLT1/1/10"/>
    <s v=""/>
    <s v="punkt adresowy podstawowy"/>
    <e v="#N/A"/>
    <b v="1"/>
    <n v="1"/>
    <b v="1"/>
    <n v="34"/>
    <n v="34"/>
    <d v="2021-09-10T00:00:00"/>
    <m/>
    <s v="LĘDZINY"/>
    <s v="Relacja: SBL2.MD020 - DĘBOWA 5"/>
    <s v="ND"/>
  </r>
  <r>
    <x v="1006"/>
    <s v="LĘDZINY"/>
    <s v="DĘBOWA"/>
    <n v="7"/>
    <n v="1"/>
    <n v="0"/>
    <s v="napowietrzne"/>
    <s v="SBL2.MD020"/>
    <n v="7"/>
    <n v="33"/>
    <x v="24"/>
    <s v="M.14.P"/>
    <s v="słup"/>
    <s v="SBL2"/>
    <s v="M.14.B"/>
    <s v="SBL2.OLT1/1/10"/>
    <s v=""/>
    <s v="punkt adresowy podstawowy"/>
    <e v="#N/A"/>
    <b v="1"/>
    <n v="1"/>
    <b v="1"/>
    <n v="33"/>
    <n v="33"/>
    <d v="2021-09-10T00:00:00"/>
    <m/>
    <s v="LĘDZINY"/>
    <s v="Relacja: SBL2.MD020 - DĘBOWA 7"/>
    <s v="ND"/>
  </r>
  <r>
    <x v="1007"/>
    <s v="LĘDZINY"/>
    <s v="PALMOWA"/>
    <n v="28"/>
    <n v="1"/>
    <n v="0"/>
    <s v="napowietrzne"/>
    <s v="SBL2.MD020"/>
    <n v="7"/>
    <n v="67"/>
    <x v="24"/>
    <s v="M.14.P"/>
    <s v="słup"/>
    <s v="SBL2"/>
    <s v="M.14.B"/>
    <s v="SBL2.OLT1/1/10"/>
    <s v=""/>
    <s v="punkt adresowy podstawowy"/>
    <e v="#N/A"/>
    <b v="1"/>
    <n v="1"/>
    <b v="1"/>
    <n v="67"/>
    <n v="67"/>
    <d v="2021-09-10T00:00:00"/>
    <m/>
    <s v="LĘDZINY"/>
    <s v="Relacja: SBL2.MD020 - PALMOWA 28"/>
    <s v="ND"/>
  </r>
  <r>
    <x v="1008"/>
    <s v="LĘDZINY"/>
    <s v="DĘBOWA"/>
    <n v="10"/>
    <n v="1"/>
    <n v="0"/>
    <s v="napowietrzne"/>
    <s v="SBL2.MD020"/>
    <n v="7"/>
    <n v="65"/>
    <x v="24"/>
    <s v="M.14.P"/>
    <s v="słup"/>
    <s v="SBL2"/>
    <s v="M.14.B"/>
    <s v="SBL2.OLT1/1/10"/>
    <s v=""/>
    <s v="punkt adresowy podstawowy"/>
    <e v="#N/A"/>
    <b v="1"/>
    <n v="1"/>
    <b v="1"/>
    <n v="65"/>
    <n v="65"/>
    <d v="2021-09-10T00:00:00"/>
    <m/>
    <s v="LĘDZINY"/>
    <s v="Relacja: SBL2.MD020 - DĘBOWA 10"/>
    <s v="ND"/>
  </r>
  <r>
    <x v="1009"/>
    <s v="LĘDZINY"/>
    <s v="SŁONECZNA"/>
    <n v="10"/>
    <n v="1"/>
    <n v="0"/>
    <s v="napowietrzne"/>
    <s v="SBL2.MD021"/>
    <n v="8"/>
    <n v="76"/>
    <x v="24"/>
    <s v="M.14.P"/>
    <s v="słup"/>
    <s v="SBL2"/>
    <s v="M.14.B"/>
    <s v="SBL2.OLT1/1/10"/>
    <s v=""/>
    <s v="punkt adresowy podstawowy"/>
    <e v="#N/A"/>
    <b v="1"/>
    <n v="1"/>
    <b v="1"/>
    <n v="76"/>
    <n v="76"/>
    <d v="2021-09-10T00:00:00"/>
    <m/>
    <s v="LĘDZINY"/>
    <s v="Relacja: SBL2.MD021 - SŁONECZNA 10"/>
    <s v="ND"/>
  </r>
  <r>
    <x v="1010"/>
    <s v="LĘDZINY"/>
    <s v="SŁONECZNA"/>
    <n v="2"/>
    <n v="1"/>
    <n v="0"/>
    <s v="napowietrzne"/>
    <s v="SBL2.MD021"/>
    <n v="8"/>
    <n v="64"/>
    <x v="24"/>
    <s v="M.14.P"/>
    <s v="słup"/>
    <s v="SBL2"/>
    <s v="M.14.B"/>
    <s v="SBL2.OLT1/1/10"/>
    <s v=""/>
    <s v="punkt adresowy podstawowy"/>
    <e v="#N/A"/>
    <b v="1"/>
    <n v="1"/>
    <b v="1"/>
    <n v="64"/>
    <n v="64"/>
    <d v="2021-09-10T00:00:00"/>
    <m/>
    <s v="LĘDZINY"/>
    <s v="Relacja: SBL2.MD021 - SŁONECZNA 2"/>
    <s v="ND"/>
  </r>
  <r>
    <x v="1011"/>
    <s v="LĘDZINY"/>
    <s v="SŁONECZNA"/>
    <n v="3"/>
    <n v="1"/>
    <n v="0"/>
    <s v="napowietrzne"/>
    <s v="SBL2.MD021"/>
    <n v="8"/>
    <n v="22"/>
    <x v="24"/>
    <s v="M.14.P"/>
    <s v="słup"/>
    <s v="SBL2"/>
    <s v="M.14.B"/>
    <s v="SBL2.OLT1/1/10"/>
    <s v=""/>
    <s v="punkt adresowy podstawowy"/>
    <e v="#N/A"/>
    <b v="1"/>
    <n v="1"/>
    <b v="1"/>
    <n v="22"/>
    <n v="22"/>
    <d v="2021-09-10T00:00:00"/>
    <m/>
    <s v="LĘDZINY"/>
    <s v="Relacja: SBL2.MD021 - SŁONECZNA 3"/>
    <s v="ND"/>
  </r>
  <r>
    <x v="1012"/>
    <s v="LĘDZINY"/>
    <s v="SŁONECZNA"/>
    <n v="4"/>
    <n v="1"/>
    <n v="0"/>
    <s v="napowietrzne"/>
    <s v="SBL2.MD021"/>
    <n v="8"/>
    <n v="34"/>
    <x v="24"/>
    <s v="M.14.P"/>
    <s v="słup"/>
    <s v="SBL2"/>
    <s v="M.14.B"/>
    <s v="SBL2.OLT1/1/10"/>
    <s v=""/>
    <s v="punkt adresowy podstawowy"/>
    <e v="#N/A"/>
    <b v="1"/>
    <n v="1"/>
    <b v="1"/>
    <n v="34"/>
    <n v="34"/>
    <d v="2021-09-10T00:00:00"/>
    <m/>
    <s v="LĘDZINY"/>
    <s v="Relacja: SBL2.MD021 - SŁONECZNA 4"/>
    <s v="ND"/>
  </r>
  <r>
    <x v="1013"/>
    <s v="LĘDZINY"/>
    <s v="SŁONECZNA"/>
    <n v="5"/>
    <n v="1"/>
    <n v="0"/>
    <s v="napowietrzne"/>
    <s v="SBL2.MD021"/>
    <n v="8"/>
    <n v="25"/>
    <x v="24"/>
    <s v="M.14.P"/>
    <s v="słup"/>
    <s v="SBL2"/>
    <s v="M.14.B"/>
    <s v="SBL2.OLT1/1/10"/>
    <s v=""/>
    <s v="punkt adresowy podstawowy"/>
    <e v="#N/A"/>
    <b v="1"/>
    <n v="1"/>
    <b v="1"/>
    <n v="25"/>
    <n v="25"/>
    <d v="2021-09-10T00:00:00"/>
    <m/>
    <s v="LĘDZINY"/>
    <s v="Relacja: SBL2.MD021 - SŁONECZNA 5"/>
    <s v="ND"/>
  </r>
  <r>
    <x v="1014"/>
    <s v="LĘDZINY"/>
    <s v="SŁONECZNA"/>
    <n v="6"/>
    <n v="1"/>
    <n v="0"/>
    <s v="napowietrzne"/>
    <s v="SBL2.MD021"/>
    <n v="8"/>
    <n v="70"/>
    <x v="24"/>
    <s v="M.14.P"/>
    <s v="słup"/>
    <s v="SBL2"/>
    <s v="M.14.B"/>
    <s v="SBL2.OLT1/1/10"/>
    <s v=""/>
    <s v="punkt adresowy podstawowy"/>
    <e v="#N/A"/>
    <b v="1"/>
    <n v="1"/>
    <b v="1"/>
    <n v="70"/>
    <n v="70"/>
    <d v="2021-09-10T00:00:00"/>
    <m/>
    <s v="LĘDZINY"/>
    <s v="Relacja: SBL2.MD021 - SŁONECZNA 6"/>
    <s v="ND"/>
  </r>
  <r>
    <x v="1015"/>
    <s v="LĘDZINY"/>
    <s v="SŁONECZNA"/>
    <n v="7"/>
    <n v="1"/>
    <n v="0"/>
    <s v="napowietrzne"/>
    <s v="SBL2.MD021"/>
    <n v="8"/>
    <n v="57"/>
    <x v="24"/>
    <s v="M.14.P"/>
    <s v="słup"/>
    <s v="SBL2"/>
    <s v="M.14.B"/>
    <s v="SBL2.OLT1/1/10"/>
    <s v=""/>
    <s v="punkt adresowy podstawowy"/>
    <e v="#N/A"/>
    <b v="1"/>
    <n v="1"/>
    <b v="1"/>
    <n v="57"/>
    <n v="57"/>
    <d v="2021-09-10T00:00:00"/>
    <m/>
    <s v="LĘDZINY"/>
    <s v="Relacja: SBL2.MD021 - SŁONECZNA 7"/>
    <s v="ND"/>
  </r>
  <r>
    <x v="1016"/>
    <s v="LĘDZINY"/>
    <s v="SŁONECZNA"/>
    <n v="8"/>
    <n v="1"/>
    <n v="0"/>
    <s v="napowietrzne"/>
    <s v="SBL2.MD021"/>
    <n v="8"/>
    <n v="69"/>
    <x v="24"/>
    <s v="M.14.P"/>
    <s v="słup"/>
    <s v="SBL2"/>
    <s v="M.14.B"/>
    <s v="SBL2.OLT1/1/10"/>
    <s v=""/>
    <s v="punkt adresowy podstawowy"/>
    <e v="#N/A"/>
    <b v="1"/>
    <n v="1"/>
    <b v="1"/>
    <n v="69"/>
    <n v="69"/>
    <d v="2021-09-10T00:00:00"/>
    <m/>
    <s v="LĘDZINY"/>
    <s v="Relacja: SBL2.MD021 - SŁONECZNA 8"/>
    <s v="ND"/>
  </r>
  <r>
    <x v="1017"/>
    <s v="LĘDZINY"/>
    <s v="SŁONECZNA"/>
    <n v="11"/>
    <n v="1"/>
    <n v="0"/>
    <s v="napowietrzne"/>
    <s v="SBL2.MD022"/>
    <n v="8"/>
    <n v="22"/>
    <x v="24"/>
    <s v="M.14.P"/>
    <s v="słup"/>
    <s v="SBL2"/>
    <s v="M.14.B"/>
    <s v="SBL2.OLT1/1/10"/>
    <s v=""/>
    <s v="punkt adresowy podstawowy"/>
    <e v="#N/A"/>
    <b v="1"/>
    <n v="1"/>
    <b v="1"/>
    <n v="22"/>
    <n v="22"/>
    <d v="2021-09-10T00:00:00"/>
    <m/>
    <s v="LĘDZINY"/>
    <s v="Relacja: SBL2.MD022 - SŁONECZNA 11"/>
    <s v="ND"/>
  </r>
  <r>
    <x v="1018"/>
    <s v="LĘDZINY"/>
    <s v="SŁONECZNA"/>
    <n v="12"/>
    <n v="1"/>
    <n v="0"/>
    <s v="napowietrzne"/>
    <s v="SBL2.MD022"/>
    <n v="8"/>
    <n v="39"/>
    <x v="24"/>
    <s v="M.14.P"/>
    <s v="słup"/>
    <s v="SBL2"/>
    <s v="M.14.B"/>
    <s v="SBL2.OLT1/1/10"/>
    <s v=""/>
    <s v="punkt adresowy podstawowy"/>
    <e v="#N/A"/>
    <b v="1"/>
    <n v="1"/>
    <b v="1"/>
    <n v="39"/>
    <n v="39"/>
    <d v="2021-09-10T00:00:00"/>
    <m/>
    <s v="LĘDZINY"/>
    <s v="Relacja: SBL2.MD022 - SŁONECZNA 12"/>
    <s v="ND"/>
  </r>
  <r>
    <x v="1019"/>
    <s v="LĘDZINY"/>
    <s v="SŁONECZNA"/>
    <n v="13"/>
    <n v="1"/>
    <n v="0"/>
    <s v="napowietrzne"/>
    <s v="SBL2.MD022"/>
    <n v="8"/>
    <n v="22"/>
    <x v="24"/>
    <s v="M.14.P"/>
    <s v="słup"/>
    <s v="SBL2"/>
    <s v="M.14.B"/>
    <s v="SBL2.OLT1/1/10"/>
    <s v=""/>
    <s v="punkt adresowy podstawowy"/>
    <e v="#N/A"/>
    <b v="1"/>
    <n v="1"/>
    <b v="1"/>
    <n v="22"/>
    <n v="22"/>
    <d v="2021-09-10T00:00:00"/>
    <m/>
    <s v="LĘDZINY"/>
    <s v="Relacja: SBL2.MD022 - SŁONECZNA 13"/>
    <s v="ND"/>
  </r>
  <r>
    <x v="1020"/>
    <s v="LĘDZINY"/>
    <s v="SŁONECZNA"/>
    <n v="15"/>
    <n v="1"/>
    <n v="0"/>
    <s v="napowietrzne"/>
    <s v="SBL2.MD022"/>
    <n v="8"/>
    <n v="60"/>
    <x v="24"/>
    <s v="M.14.P"/>
    <s v="słup"/>
    <s v="SBL2"/>
    <s v="M.14.B"/>
    <s v="SBL2.OLT1/1/10"/>
    <s v=""/>
    <s v="punkt adresowy podstawowy"/>
    <e v="#N/A"/>
    <b v="1"/>
    <n v="1"/>
    <b v="1"/>
    <n v="60"/>
    <n v="60"/>
    <d v="2021-09-10T00:00:00"/>
    <m/>
    <s v="LĘDZINY"/>
    <s v="Relacja: SBL2.MD022 - SŁONECZNA 15"/>
    <s v="ND"/>
  </r>
  <r>
    <x v="1021"/>
    <s v="LĘDZINY"/>
    <s v="SŁONECZNA"/>
    <n v="16"/>
    <n v="1"/>
    <n v="0"/>
    <s v="napowietrzne"/>
    <s v="SBL2.MD022"/>
    <n v="8"/>
    <n v="77"/>
    <x v="24"/>
    <s v="M.14.P"/>
    <s v="słup"/>
    <s v="SBL2"/>
    <s v="M.14.B"/>
    <s v="SBL2.OLT1/1/10"/>
    <s v=""/>
    <s v="punkt adresowy podstawowy"/>
    <e v="#N/A"/>
    <b v="1"/>
    <n v="1"/>
    <b v="1"/>
    <n v="77"/>
    <n v="77"/>
    <d v="2021-09-10T00:00:00"/>
    <m/>
    <s v="LĘDZINY"/>
    <s v="Relacja: SBL2.MD022 - SŁONECZNA 16"/>
    <s v="ND"/>
  </r>
  <r>
    <x v="1022"/>
    <s v="LĘDZINY"/>
    <s v="SŁONECZNA"/>
    <n v="17"/>
    <n v="1"/>
    <n v="0"/>
    <s v="napowietrzne"/>
    <s v="SBL2.MD022"/>
    <n v="8"/>
    <n v="65"/>
    <x v="24"/>
    <s v="M.14.P"/>
    <s v="słup"/>
    <s v="SBL2"/>
    <s v="M.14.B"/>
    <s v="SBL2.OLT1/1/10"/>
    <s v=""/>
    <s v="punkt adresowy podstawowy"/>
    <e v="#N/A"/>
    <b v="1"/>
    <n v="1"/>
    <b v="1"/>
    <n v="65"/>
    <n v="65"/>
    <d v="2021-09-10T00:00:00"/>
    <m/>
    <s v="LĘDZINY"/>
    <s v="Relacja: SBL2.MD022 - SŁONECZNA 17"/>
    <s v="ND"/>
  </r>
  <r>
    <x v="1023"/>
    <s v="LĘDZINY"/>
    <s v="SŁONECZNA"/>
    <n v="19"/>
    <n v="1"/>
    <n v="0"/>
    <s v="napowietrzne"/>
    <s v="SBL2.MD022"/>
    <n v="8"/>
    <n v="88"/>
    <x v="24"/>
    <s v="M.14.P"/>
    <s v="słup"/>
    <s v="SBL2"/>
    <s v="M.14.B"/>
    <s v="SBL2.OLT1/1/10"/>
    <s v=""/>
    <s v="punkt adresowy podstawowy"/>
    <e v="#N/A"/>
    <b v="1"/>
    <n v="1"/>
    <b v="1"/>
    <n v="88"/>
    <n v="88"/>
    <d v="2021-09-10T00:00:00"/>
    <m/>
    <s v="LĘDZINY"/>
    <s v="Relacja: SBL2.MD022 - SŁONECZNA 19"/>
    <s v="ND"/>
  </r>
  <r>
    <x v="1024"/>
    <s v="LĘDZINY"/>
    <s v="SŁONECZNA"/>
    <n v="9"/>
    <n v="1"/>
    <n v="0"/>
    <s v="napowietrzne"/>
    <s v="SBL2.MD022"/>
    <n v="8"/>
    <n v="57"/>
    <x v="24"/>
    <s v="M.14.P"/>
    <s v="słup"/>
    <s v="SBL2"/>
    <s v="M.14.B"/>
    <s v="SBL2.OLT1/1/10"/>
    <s v=""/>
    <s v="punkt adresowy podstawowy"/>
    <e v="#N/A"/>
    <b v="1"/>
    <n v="1"/>
    <b v="1"/>
    <n v="57"/>
    <n v="57"/>
    <d v="2021-09-10T00:00:00"/>
    <m/>
    <s v="LĘDZINY"/>
    <s v="Relacja: SBL2.MD022 - SŁONECZNA 9"/>
    <s v="ND"/>
  </r>
  <r>
    <x v="1025"/>
    <s v="LĘDZINY"/>
    <s v="GWARKÓW"/>
    <n v="31"/>
    <n v="1"/>
    <n v="0"/>
    <s v="napowietrzne"/>
    <s v="SBL2.MD023"/>
    <n v="7"/>
    <n v="62"/>
    <x v="24"/>
    <s v="M.14.P"/>
    <s v="słup"/>
    <s v="SBL2"/>
    <s v="M.14.B"/>
    <s v="SBL2.OLT1/1/11"/>
    <s v=""/>
    <s v="punkt adresowy podstawowy"/>
    <e v="#N/A"/>
    <b v="1"/>
    <n v="1"/>
    <b v="1"/>
    <n v="62"/>
    <n v="62"/>
    <d v="2021-09-10T00:00:00"/>
    <m/>
    <s v="LĘDZINY"/>
    <s v="Relacja: SBL2.MD023 - GWARKÓW 31"/>
    <s v="ND"/>
  </r>
  <r>
    <x v="1026"/>
    <s v="LĘDZINY"/>
    <s v="GWARKÓW"/>
    <n v="33"/>
    <n v="1"/>
    <n v="0"/>
    <s v="napowietrzne"/>
    <s v="SBL2.MD023"/>
    <n v="7"/>
    <n v="32"/>
    <x v="24"/>
    <s v="M.14.P"/>
    <s v="słup"/>
    <s v="SBL2"/>
    <s v="M.14.B"/>
    <s v="SBL2.OLT1/1/11"/>
    <s v=""/>
    <s v="punkt adresowy podstawowy"/>
    <e v="#N/A"/>
    <b v="1"/>
    <n v="1"/>
    <b v="1"/>
    <n v="32"/>
    <n v="32"/>
    <d v="2021-09-10T00:00:00"/>
    <m/>
    <s v="LĘDZINY"/>
    <s v="Relacja: SBL2.MD023 - GWARKÓW 33"/>
    <s v="ND"/>
  </r>
  <r>
    <x v="1027"/>
    <s v="LĘDZINY"/>
    <s v="GWARKÓW"/>
    <n v="37"/>
    <n v="1"/>
    <n v="0"/>
    <s v="napowietrzne"/>
    <s v="SBL2.MD023"/>
    <n v="7"/>
    <n v="77"/>
    <x v="24"/>
    <s v="M.14.P"/>
    <s v="słup"/>
    <s v="SBL2"/>
    <s v="M.14.B"/>
    <s v="SBL2.OLT1/1/11"/>
    <s v=""/>
    <s v="punkt adresowy podstawowy"/>
    <e v="#N/A"/>
    <b v="1"/>
    <n v="1"/>
    <b v="1"/>
    <n v="77"/>
    <n v="77"/>
    <d v="2021-09-10T00:00:00"/>
    <m/>
    <s v="LĘDZINY"/>
    <s v="Relacja: SBL2.MD023 - GWARKÓW 37"/>
    <s v="ND"/>
  </r>
  <r>
    <x v="1028"/>
    <s v="LĘDZINY"/>
    <s v="GWARKÓW"/>
    <n v="82"/>
    <n v="1"/>
    <n v="0"/>
    <s v="napowietrzne"/>
    <s v="SBL2.MD023"/>
    <n v="7"/>
    <n v="70"/>
    <x v="24"/>
    <s v="M.14.P"/>
    <s v="słup"/>
    <s v="SBL2"/>
    <s v="M.14.B"/>
    <s v="SBL2.OLT1/1/11"/>
    <s v=""/>
    <s v="punkt adresowy podstawowy"/>
    <e v="#N/A"/>
    <b v="1"/>
    <n v="1"/>
    <b v="1"/>
    <n v="70"/>
    <n v="70"/>
    <d v="2021-09-10T00:00:00"/>
    <m/>
    <s v="LĘDZINY"/>
    <s v="Relacja: SBL2.MD023 - GWARKÓW 82"/>
    <s v="ND"/>
  </r>
  <r>
    <x v="1029"/>
    <s v="LĘDZINY"/>
    <s v="GWARKÓW"/>
    <n v="84"/>
    <n v="1"/>
    <n v="0"/>
    <s v="napowietrzne"/>
    <s v="SBL2.MD023"/>
    <n v="7"/>
    <n v="46"/>
    <x v="24"/>
    <s v="M.14.P"/>
    <s v="słup"/>
    <s v="SBL2"/>
    <s v="M.14.B"/>
    <s v="SBL2.OLT1/1/11"/>
    <s v=""/>
    <s v="punkt adresowy podstawowy"/>
    <e v="#N/A"/>
    <b v="1"/>
    <n v="1"/>
    <b v="1"/>
    <n v="46"/>
    <n v="46"/>
    <d v="2021-09-10T00:00:00"/>
    <m/>
    <s v="LĘDZINY"/>
    <s v="Relacja: SBL2.MD023 - GWARKÓW 84"/>
    <s v="ND"/>
  </r>
  <r>
    <x v="1030"/>
    <s v="LĘDZINY"/>
    <s v="GWARKÓW"/>
    <n v="88"/>
    <n v="1"/>
    <n v="0"/>
    <s v="napowietrzne"/>
    <s v="SBL2.MD023"/>
    <n v="7"/>
    <n v="47"/>
    <x v="24"/>
    <s v="M.14.P"/>
    <s v="słup"/>
    <s v="SBL2"/>
    <s v="M.14.B"/>
    <s v="SBL2.OLT1/1/11"/>
    <s v=""/>
    <s v="punkt adresowy podstawowy"/>
    <e v="#N/A"/>
    <b v="1"/>
    <n v="1"/>
    <b v="1"/>
    <n v="47"/>
    <n v="47"/>
    <d v="2021-09-10T00:00:00"/>
    <m/>
    <s v="LĘDZINY"/>
    <s v="Relacja: SBL2.MD023 - GWARKÓW 88"/>
    <s v="ND"/>
  </r>
  <r>
    <x v="1031"/>
    <s v="LĘDZINY"/>
    <s v="GWARKÓW"/>
    <n v="90"/>
    <n v="1"/>
    <n v="0"/>
    <s v="napowietrzne"/>
    <s v="SBL2.MD023"/>
    <n v="7"/>
    <n v="80"/>
    <x v="24"/>
    <s v="M.14.P"/>
    <s v="słup"/>
    <s v="SBL2"/>
    <s v="M.14.B"/>
    <s v="SBL2.OLT1/1/11"/>
    <s v=""/>
    <s v="punkt adresowy podstawowy"/>
    <e v="#N/A"/>
    <b v="1"/>
    <n v="1"/>
    <b v="1"/>
    <n v="80"/>
    <n v="80"/>
    <d v="2021-09-10T00:00:00"/>
    <m/>
    <s v="LĘDZINY"/>
    <s v="Relacja: SBL2.MD023 - GWARKÓW 90"/>
    <s v="ND"/>
  </r>
  <r>
    <x v="1032"/>
    <s v="LĘDZINY"/>
    <s v="GWARKÓW"/>
    <n v="86"/>
    <n v="3"/>
    <n v="0"/>
    <s v="napowietrzne"/>
    <s v="SBL2.MD024"/>
    <n v="3"/>
    <n v="0"/>
    <x v="24"/>
    <s v="M.14.P"/>
    <s v="budynek"/>
    <s v="SBL2"/>
    <s v="M.14.B"/>
    <s v="SBL2.OLT1/1/11"/>
    <s v=""/>
    <s v="punkt adresowy podstawowy"/>
    <e v="#N/A"/>
    <b v="1"/>
    <n v="3"/>
    <b v="1"/>
    <n v="0"/>
    <n v="0"/>
    <d v="2021-09-10T00:00:00"/>
    <m/>
    <s v="LĘDZINY"/>
    <s v="Relacja: SBL2.MD024 - GWARKÓW 86"/>
    <s v="do pozyskania"/>
  </r>
  <r>
    <x v="1033"/>
    <s v="LĘDZINY"/>
    <s v="GWARKÓW"/>
    <n v="100"/>
    <n v="1"/>
    <n v="0"/>
    <s v="napowietrzne"/>
    <s v="SBL2.MD025"/>
    <n v="4"/>
    <n v="69"/>
    <x v="24"/>
    <s v="M.14.P"/>
    <s v="słup"/>
    <s v="SBL2"/>
    <s v="M.14.B"/>
    <s v="SBL2.OLT1/1/11"/>
    <s v=""/>
    <s v="punkt adresowy podstawowy"/>
    <e v="#N/A"/>
    <b v="1"/>
    <n v="1"/>
    <b v="1"/>
    <n v="69"/>
    <n v="69"/>
    <d v="2021-09-10T00:00:00"/>
    <m/>
    <s v="LĘDZINY"/>
    <s v="Relacja: SBL2.MD025 - GWARKÓW 100"/>
    <s v="ND"/>
  </r>
  <r>
    <x v="1034"/>
    <s v="LĘDZINY"/>
    <s v="GWARKÓW"/>
    <n v="108"/>
    <n v="1"/>
    <n v="0"/>
    <s v="napowietrzne"/>
    <s v="SBL2.MD025"/>
    <n v="4"/>
    <n v="119"/>
    <x v="24"/>
    <s v="M.14.P"/>
    <s v="słup"/>
    <s v="SBL2"/>
    <s v="M.14.B"/>
    <s v="SBL2.OLT1/1/11"/>
    <s v=""/>
    <s v="punkt adresowy podstawowy"/>
    <e v="#N/A"/>
    <b v="1"/>
    <n v="1"/>
    <b v="1"/>
    <n v="119"/>
    <n v="119"/>
    <d v="2021-09-10T00:00:00"/>
    <m/>
    <s v="LĘDZINY"/>
    <s v="Relacja: SBL2.MD025 - GWARKÓW 108"/>
    <s v="ND"/>
  </r>
  <r>
    <x v="1035"/>
    <s v="LĘDZINY"/>
    <s v="GWARKÓW"/>
    <n v="110"/>
    <n v="1"/>
    <n v="0"/>
    <s v="napowietrzne"/>
    <s v="SBL2.MD025"/>
    <n v="4"/>
    <n v="126"/>
    <x v="24"/>
    <s v="M.14.P"/>
    <s v="słup"/>
    <s v="SBL2"/>
    <s v="M.14.B"/>
    <s v="SBL2.OLT1/1/11"/>
    <s v=""/>
    <s v="punkt adresowy podstawowy"/>
    <e v="#N/A"/>
    <b v="1"/>
    <n v="1"/>
    <b v="1"/>
    <n v="126"/>
    <n v="126"/>
    <d v="2021-09-10T00:00:00"/>
    <m/>
    <s v="LĘDZINY"/>
    <s v="Relacja: SBL2.MD025 - GWARKÓW 110"/>
    <s v="ND"/>
  </r>
  <r>
    <x v="1036"/>
    <s v="LĘDZINY"/>
    <s v="GWARKÓW"/>
    <n v="98"/>
    <n v="1"/>
    <n v="0"/>
    <s v="napowietrzne"/>
    <s v="SBL2.MD025"/>
    <n v="4"/>
    <n v="70"/>
    <x v="24"/>
    <s v="M.14.P"/>
    <s v="słup"/>
    <s v="SBL2"/>
    <s v="M.14.B"/>
    <s v="SBL2.OLT1/1/11"/>
    <s v=""/>
    <s v="punkt adresowy podstawowy"/>
    <e v="#N/A"/>
    <b v="1"/>
    <n v="1"/>
    <b v="1"/>
    <n v="70"/>
    <n v="70"/>
    <d v="2021-09-10T00:00:00"/>
    <m/>
    <s v="LĘDZINY"/>
    <s v="Relacja: SBL2.MD025 - GWARKÓW 98"/>
    <s v="ND"/>
  </r>
  <r>
    <x v="1037"/>
    <s v="IMIELIN"/>
    <s v="MICHAŁA DRZYMAŁY"/>
    <n v="121"/>
    <n v="2"/>
    <n v="0"/>
    <s v="napowietrzne"/>
    <s v="SBL2.MD089"/>
    <n v="5"/>
    <n v="109"/>
    <x v="25"/>
    <s v="M.33.P"/>
    <s v="słup"/>
    <s v="SBL2"/>
    <s v="M.37.B"/>
    <s v="SBL2.OLT1/2/5"/>
    <s v=""/>
    <s v="punkt adresowy podstawowy"/>
    <e v="#N/A"/>
    <b v="1"/>
    <n v="2"/>
    <b v="1"/>
    <n v="109"/>
    <n v="0"/>
    <s v=""/>
    <m/>
    <s v="IMIELIN"/>
    <s v="Relacja: SBL2.MD089 - MICHAŁA DRZYMAŁY 121"/>
    <s v="ND"/>
  </r>
  <r>
    <x v="1038"/>
    <s v="IMIELIN"/>
    <s v="MICHAŁA DRZYMAŁY"/>
    <n v="127"/>
    <n v="1"/>
    <n v="0"/>
    <s v="napowietrzne"/>
    <s v="SBL2.MD089"/>
    <n v="5"/>
    <n v="78"/>
    <x v="25"/>
    <s v="M.33.P"/>
    <s v="słup"/>
    <s v="SBL2"/>
    <s v="M.37.B"/>
    <s v="SBL2.OLT1/2/5"/>
    <s v=""/>
    <s v="punkt adresowy podstawowy"/>
    <e v="#N/A"/>
    <b v="1"/>
    <n v="1"/>
    <b v="1"/>
    <n v="78"/>
    <n v="0"/>
    <s v=""/>
    <m/>
    <s v="IMIELIN"/>
    <s v="Relacja: SBL2.MD089 - MICHAŁA DRZYMAŁY 127"/>
    <s v="ND"/>
  </r>
  <r>
    <x v="1039"/>
    <s v="IMIELIN"/>
    <s v="MICHAŁA DRZYMAŁY"/>
    <n v="123"/>
    <n v="1"/>
    <n v="0"/>
    <s v="napowietrzne"/>
    <s v="SBL2.MD089"/>
    <n v="5"/>
    <n v="33"/>
    <x v="25"/>
    <s v="M.33.P"/>
    <s v="słup"/>
    <s v="SBL2"/>
    <s v="M.37.B"/>
    <s v="SBL2.OLT1/2/5"/>
    <s v=""/>
    <s v="punkt adresowy podstawowy"/>
    <e v="#N/A"/>
    <b v="1"/>
    <n v="1"/>
    <b v="1"/>
    <n v="33"/>
    <n v="0"/>
    <s v=""/>
    <m/>
    <s v="IMIELIN"/>
    <s v="Relacja: SBL2.MD089 - MICHAŁA DRZYMAŁY 123"/>
    <s v="ND"/>
  </r>
  <r>
    <x v="1040"/>
    <s v="IMIELIN"/>
    <s v="MICHAŁA DRZYMAŁY"/>
    <n v="125"/>
    <n v="1"/>
    <n v="0"/>
    <s v="napowietrzne"/>
    <s v="SBL2.MD089"/>
    <n v="5"/>
    <n v="35"/>
    <x v="25"/>
    <s v="M.33.P"/>
    <s v="słup"/>
    <s v="SBL2"/>
    <s v="M.37.B"/>
    <s v="SBL2.OLT1/2/5"/>
    <s v=""/>
    <s v="punkt adresowy podstawowy"/>
    <e v="#N/A"/>
    <b v="1"/>
    <n v="1"/>
    <b v="1"/>
    <n v="35"/>
    <n v="0"/>
    <s v=""/>
    <m/>
    <s v="IMIELIN"/>
    <s v="Relacja: SBL2.MD089 - MICHAŁA DRZYMAŁY 125"/>
    <s v="ND"/>
  </r>
  <r>
    <x v="1041"/>
    <s v="IMIELIN"/>
    <s v="MICHAŁA DRZYMAŁY"/>
    <n v="60"/>
    <n v="1"/>
    <n v="0"/>
    <s v="napowietrzne"/>
    <s v="SBL2.MD090"/>
    <n v="4"/>
    <n v="138"/>
    <x v="25"/>
    <s v="M.33.P"/>
    <s v="słup"/>
    <s v="SBL2"/>
    <s v="M.37.B"/>
    <s v="SBL2.OLT1/2/5"/>
    <s v=""/>
    <s v="punkt adresowy podstawowy"/>
    <e v="#N/A"/>
    <b v="1"/>
    <n v="1"/>
    <b v="1"/>
    <n v="138"/>
    <n v="0"/>
    <s v=""/>
    <m/>
    <s v="IMIELIN"/>
    <s v="Relacja: SBL2.MD090 - MICHAŁA DRZYMAŁY 60"/>
    <s v="ND"/>
  </r>
  <r>
    <x v="1042"/>
    <s v="IMIELIN"/>
    <s v="MICHAŁA DRZYMAŁY"/>
    <n v="62"/>
    <n v="1"/>
    <n v="0"/>
    <s v="napowietrzne"/>
    <s v="SBL2.MD090"/>
    <n v="4"/>
    <n v="111"/>
    <x v="25"/>
    <s v="M.33.P"/>
    <s v="słup"/>
    <s v="SBL2"/>
    <s v="M.37.B"/>
    <s v="SBL2.OLT1/2/5"/>
    <s v=""/>
    <s v="punkt adresowy podstawowy"/>
    <e v="#N/A"/>
    <b v="1"/>
    <n v="1"/>
    <b v="1"/>
    <n v="111"/>
    <n v="0"/>
    <s v=""/>
    <m/>
    <s v="IMIELIN"/>
    <s v="Relacja: SBL2.MD090 - MICHAŁA DRZYMAŁY 62"/>
    <s v="ND"/>
  </r>
  <r>
    <x v="1043"/>
    <s v="IMIELIN"/>
    <s v="MICHAŁA DRZYMAŁY"/>
    <n v="68"/>
    <n v="1"/>
    <n v="0"/>
    <s v="napowietrzne"/>
    <s v="SBL2.MD090"/>
    <n v="4"/>
    <n v="88"/>
    <x v="25"/>
    <s v="M.33.P"/>
    <s v="słup"/>
    <s v="SBL2"/>
    <s v="M.37.B"/>
    <s v="SBL2.OLT1/2/5"/>
    <s v=""/>
    <s v="punkt adresowy podstawowy"/>
    <e v="#N/A"/>
    <b v="1"/>
    <n v="1"/>
    <b v="1"/>
    <n v="88"/>
    <n v="0"/>
    <s v=""/>
    <m/>
    <s v="IMIELIN"/>
    <s v="Relacja: SBL2.MD090 - MICHAŁA DRZYMAŁY 68"/>
    <s v="ND"/>
  </r>
  <r>
    <x v="1044"/>
    <s v="IMIELIN"/>
    <s v="MICHAŁA DRZYMAŁY"/>
    <n v="66"/>
    <n v="1"/>
    <n v="0"/>
    <s v="napowietrzne"/>
    <s v="SBL2.MD090"/>
    <n v="4"/>
    <n v="66"/>
    <x v="25"/>
    <s v="M.33.P"/>
    <s v="słup"/>
    <s v="SBL2"/>
    <s v="M.37.B"/>
    <s v="SBL2.OLT1/2/5"/>
    <s v=""/>
    <s v="punkt adresowy podstawowy"/>
    <e v="#N/A"/>
    <b v="1"/>
    <n v="1"/>
    <b v="1"/>
    <n v="66"/>
    <n v="0"/>
    <s v=""/>
    <m/>
    <s v="IMIELIN"/>
    <s v="Relacja: SBL2.MD090 - MICHAŁA DRZYMAŁY 66"/>
    <s v="ND"/>
  </r>
  <r>
    <x v="1045"/>
    <s v="IMIELIN"/>
    <s v="MICHAŁA DRZYMAŁY"/>
    <n v="137"/>
    <n v="1"/>
    <n v="0"/>
    <s v="napowietrzne"/>
    <s v="SBL2.MD091"/>
    <n v="5"/>
    <n v="100"/>
    <x v="25"/>
    <s v="M.33.P"/>
    <s v="słup"/>
    <s v="SBL2"/>
    <s v="M.37.B"/>
    <s v="SBL2.OLT1/2/5"/>
    <s v=""/>
    <s v="punkt adresowy podstawowy"/>
    <e v="#N/A"/>
    <b v="1"/>
    <n v="1"/>
    <b v="1"/>
    <n v="100"/>
    <n v="0"/>
    <s v=""/>
    <m/>
    <s v="IMIELIN"/>
    <s v="Relacja: SBL2.MD091 - MICHAŁA DRZYMAŁY 137"/>
    <s v="ND"/>
  </r>
  <r>
    <x v="1046"/>
    <s v="IMIELIN"/>
    <s v="MICHAŁA DRZYMAŁY"/>
    <n v="76"/>
    <n v="1"/>
    <n v="0"/>
    <s v="napowietrzne"/>
    <s v="SBL2.MD091"/>
    <n v="5"/>
    <n v="77"/>
    <x v="25"/>
    <s v="M.33.P"/>
    <s v="słup"/>
    <s v="SBL2"/>
    <s v="M.37.B"/>
    <s v="SBL2.OLT1/2/5"/>
    <s v=""/>
    <s v="punkt adresowy podstawowy"/>
    <e v="#N/A"/>
    <b v="1"/>
    <n v="1"/>
    <b v="1"/>
    <n v="77"/>
    <n v="0"/>
    <s v=""/>
    <m/>
    <s v="IMIELIN"/>
    <s v="Relacja: SBL2.MD091 - MICHAŁA DRZYMAŁY 76"/>
    <s v="ND"/>
  </r>
  <r>
    <x v="1047"/>
    <s v="IMIELIN"/>
    <s v="MICHAŁA DRZYMAŁY"/>
    <s v="137A"/>
    <n v="1"/>
    <n v="0"/>
    <s v="napowietrzne"/>
    <s v="SBL2.MD091"/>
    <n v="5"/>
    <n v="72"/>
    <x v="25"/>
    <s v="M.33.P"/>
    <s v="słup"/>
    <s v="SBL2"/>
    <s v="M.37.B"/>
    <s v="SBL2.OLT1/2/5"/>
    <s v=""/>
    <s v="punkt adresowy podstawowy"/>
    <e v="#N/A"/>
    <b v="1"/>
    <n v="1"/>
    <b v="1"/>
    <n v="72"/>
    <n v="0"/>
    <s v=""/>
    <m/>
    <s v="IMIELIN"/>
    <s v="Relacja: SBL2.MD091 - MICHAŁA DRZYMAŁY 137A"/>
    <s v="ND"/>
  </r>
  <r>
    <x v="1048"/>
    <s v="IMIELIN"/>
    <s v="MICHAŁA DRZYMAŁY"/>
    <n v="141"/>
    <n v="1"/>
    <n v="0"/>
    <s v="napowietrzne"/>
    <s v="SBL2.MD091"/>
    <n v="5"/>
    <n v="72"/>
    <x v="25"/>
    <s v="M.33.P"/>
    <s v="słup"/>
    <s v="SBL2"/>
    <s v="M.37.B"/>
    <s v="SBL2.OLT1/2/5"/>
    <s v=""/>
    <s v="punkt adresowy podstawowy"/>
    <e v="#N/A"/>
    <b v="1"/>
    <n v="1"/>
    <b v="1"/>
    <n v="72"/>
    <n v="0"/>
    <s v=""/>
    <m/>
    <s v="IMIELIN"/>
    <s v="Relacja: SBL2.MD091 - MICHAŁA DRZYMAŁY 141"/>
    <s v="ND"/>
  </r>
  <r>
    <x v="1049"/>
    <s v="IMIELIN"/>
    <s v="MICHAŁA DRZYMAŁY"/>
    <n v="74"/>
    <n v="1"/>
    <n v="0"/>
    <s v="napowietrzne"/>
    <s v="SBL2.MD091"/>
    <n v="5"/>
    <n v="57"/>
    <x v="25"/>
    <s v="M.33.P"/>
    <s v="słup"/>
    <s v="SBL2"/>
    <s v="M.37.B"/>
    <s v="SBL2.OLT1/2/5"/>
    <s v=""/>
    <s v="punkt adresowy podstawowy"/>
    <e v="#N/A"/>
    <b v="1"/>
    <n v="1"/>
    <b v="1"/>
    <n v="57"/>
    <n v="0"/>
    <s v=""/>
    <m/>
    <s v="IMIELIN"/>
    <s v="Relacja: SBL2.MD091 - MICHAŁA DRZYMAŁY 74"/>
    <s v="ND"/>
  </r>
  <r>
    <x v="1050"/>
    <s v="IMIELIN"/>
    <s v="MICHAŁA DRZYMAŁY"/>
    <n v="84"/>
    <n v="2"/>
    <n v="0"/>
    <s v="napowietrzne"/>
    <s v="SBL2.MD092"/>
    <n v="8"/>
    <n v="189"/>
    <x v="25"/>
    <s v="M.33.P"/>
    <s v="słup"/>
    <s v="SBL2"/>
    <s v="M.37.B"/>
    <s v="SBL2.OLT1/2/5"/>
    <s v=""/>
    <s v="punkt adresowy podstawowy"/>
    <e v="#N/A"/>
    <b v="1"/>
    <n v="2"/>
    <b v="1"/>
    <n v="189"/>
    <n v="0"/>
    <s v=""/>
    <m/>
    <s v="IMIELIN"/>
    <s v="Relacja: SBL2.MD092 - MICHAŁA DRZYMAŁY 84"/>
    <s v="ND"/>
  </r>
  <r>
    <x v="1051"/>
    <s v="IMIELIN"/>
    <s v="MICHAŁA DRZYMAŁY"/>
    <n v="145"/>
    <n v="1"/>
    <n v="0"/>
    <s v="napowietrzne"/>
    <s v="SBL2.MD092"/>
    <n v="8"/>
    <n v="63"/>
    <x v="25"/>
    <s v="M.33.P"/>
    <s v="słup"/>
    <s v="SBL2"/>
    <s v="M.37.B"/>
    <s v="SBL2.OLT1/2/5"/>
    <s v=""/>
    <s v="punkt adresowy podstawowy"/>
    <e v="#N/A"/>
    <b v="1"/>
    <n v="1"/>
    <b v="1"/>
    <n v="63"/>
    <n v="0"/>
    <s v=""/>
    <m/>
    <s v="IMIELIN"/>
    <s v="Relacja: SBL2.MD092 - MICHAŁA DRZYMAŁY 145"/>
    <s v="ND"/>
  </r>
  <r>
    <x v="1052"/>
    <s v="IMIELIN"/>
    <s v="MICHAŁA DRZYMAŁY"/>
    <s v="78A"/>
    <n v="1"/>
    <n v="0"/>
    <s v="napowietrzne"/>
    <s v="SBL2.MD092"/>
    <n v="8"/>
    <n v="59"/>
    <x v="25"/>
    <s v="M.33.P"/>
    <s v="słup"/>
    <s v="SBL2"/>
    <s v="M.37.B"/>
    <s v="SBL2.OLT1/2/5"/>
    <s v=""/>
    <s v="punkt adresowy podstawowy"/>
    <e v="#N/A"/>
    <b v="1"/>
    <n v="1"/>
    <b v="1"/>
    <n v="59"/>
    <n v="0"/>
    <s v=""/>
    <m/>
    <s v="IMIELIN"/>
    <s v="Relacja: SBL2.MD092 - MICHAŁA DRZYMAŁY 78A"/>
    <s v="ND"/>
  </r>
  <r>
    <x v="1053"/>
    <s v="IMIELIN"/>
    <s v="MICHAŁA DRZYMAŁY"/>
    <s v="78B"/>
    <n v="1"/>
    <n v="0"/>
    <s v="napowietrzne"/>
    <s v="SBL2.MD092"/>
    <n v="8"/>
    <n v="59"/>
    <x v="25"/>
    <s v="M.33.P"/>
    <s v="słup"/>
    <s v="SBL2"/>
    <s v="M.37.B"/>
    <s v="SBL2.OLT1/2/5"/>
    <s v=""/>
    <s v="punkt adresowy podstawowy"/>
    <e v="#N/A"/>
    <b v="1"/>
    <n v="1"/>
    <b v="1"/>
    <n v="59"/>
    <n v="0"/>
    <s v=""/>
    <m/>
    <s v="IMIELIN"/>
    <s v="Relacja: SBL2.MD092 - MICHAŁA DRZYMAŁY 78B"/>
    <s v="ND"/>
  </r>
  <r>
    <x v="1054"/>
    <s v="IMIELIN"/>
    <s v="MICHAŁA DRZYMAŁY"/>
    <n v="143"/>
    <n v="1"/>
    <n v="0"/>
    <s v="napowietrzne"/>
    <s v="SBL2.MD092"/>
    <n v="8"/>
    <n v="34"/>
    <x v="25"/>
    <s v="M.33.P"/>
    <s v="słup"/>
    <s v="SBL2"/>
    <s v="M.37.B"/>
    <s v="SBL2.OLT1/2/5"/>
    <s v=""/>
    <s v="punkt adresowy podstawowy"/>
    <e v="#N/A"/>
    <b v="1"/>
    <n v="1"/>
    <b v="1"/>
    <n v="34"/>
    <n v="0"/>
    <s v=""/>
    <m/>
    <s v="IMIELIN"/>
    <s v="Relacja: SBL2.MD092 - MICHAŁA DRZYMAŁY 143"/>
    <s v="ND"/>
  </r>
  <r>
    <x v="1055"/>
    <s v="IMIELIN"/>
    <s v="MICHAŁA DRZYMAŁY"/>
    <n v="80"/>
    <n v="1"/>
    <n v="0"/>
    <s v="napowietrzne"/>
    <s v="SBL2.MD092"/>
    <n v="8"/>
    <n v="32"/>
    <x v="25"/>
    <s v="M.33.P"/>
    <s v="słup"/>
    <s v="SBL2"/>
    <s v="M.37.B"/>
    <s v="SBL2.OLT1/2/5"/>
    <s v=""/>
    <s v="punkt adresowy podstawowy"/>
    <e v="#N/A"/>
    <b v="1"/>
    <n v="1"/>
    <b v="1"/>
    <n v="32"/>
    <n v="0"/>
    <s v=""/>
    <m/>
    <s v="IMIELIN"/>
    <s v="Relacja: SBL2.MD092 - MICHAŁA DRZYMAŁY 80"/>
    <s v="ND"/>
  </r>
  <r>
    <x v="1056"/>
    <s v="IMIELIN"/>
    <s v="MICHAŁA DRZYMAŁY"/>
    <n v="78"/>
    <n v="1"/>
    <n v="0"/>
    <s v="napowietrzne"/>
    <s v="SBL2.MD092"/>
    <n v="8"/>
    <n v="39"/>
    <x v="25"/>
    <s v="M.33.P"/>
    <s v="słup"/>
    <s v="SBL2"/>
    <s v="M.37.B"/>
    <s v="SBL2.OLT1/2/5"/>
    <s v=""/>
    <s v="punkt adresowy podstawowy"/>
    <e v="#N/A"/>
    <b v="1"/>
    <n v="1"/>
    <b v="1"/>
    <n v="39"/>
    <n v="0"/>
    <s v=""/>
    <m/>
    <s v="IMIELIN"/>
    <s v="Relacja: SBL2.MD092 - MICHAŁA DRZYMAŁY 78"/>
    <s v="ND"/>
  </r>
  <r>
    <x v="1057"/>
    <s v="IMIELIN"/>
    <s v="MICHAŁA DRZYMAŁY"/>
    <s v="50B"/>
    <n v="1"/>
    <n v="0"/>
    <s v="napowietrzne"/>
    <s v="SBL2.MD093"/>
    <n v="2"/>
    <n v="135"/>
    <x v="25"/>
    <s v="M.33.P"/>
    <s v="słup"/>
    <s v="SBL2"/>
    <s v="M.37.B"/>
    <s v="SBL2.OLT1/2/5"/>
    <s v=""/>
    <s v="punkt adresowy podstawowy"/>
    <e v="#N/A"/>
    <b v="1"/>
    <n v="1"/>
    <b v="1"/>
    <n v="135"/>
    <n v="0"/>
    <s v=""/>
    <m/>
    <s v="IMIELIN"/>
    <s v="Relacja: SBL2.MD093 - MICHAŁA DRZYMAŁY 50B"/>
    <s v="ND"/>
  </r>
  <r>
    <x v="1058"/>
    <s v="IMIELIN"/>
    <s v="MICHAŁA DRZYMAŁY"/>
    <n v="50"/>
    <n v="1"/>
    <n v="0"/>
    <s v="napowietrzne"/>
    <s v="SBL2.MD093"/>
    <n v="2"/>
    <n v="41"/>
    <x v="25"/>
    <s v="M.33.P"/>
    <s v="słup"/>
    <s v="SBL2"/>
    <s v="M.37.B"/>
    <s v="SBL2.OLT1/2/5"/>
    <s v=""/>
    <s v="punkt adresowy podstawowy"/>
    <e v="#N/A"/>
    <b v="1"/>
    <n v="1"/>
    <b v="1"/>
    <n v="41"/>
    <n v="0"/>
    <s v=""/>
    <m/>
    <s v="IMIELIN"/>
    <s v="Relacja: SBL2.MD093 - MICHAŁA DRZYMAŁY 50"/>
    <s v="ND"/>
  </r>
  <r>
    <x v="1059"/>
    <s v="IMIELIN"/>
    <s v="MICHAŁA DRZYMAŁY"/>
    <s v="50A"/>
    <n v="3"/>
    <n v="0"/>
    <s v="napowietrzne"/>
    <s v="SBL2.MD094"/>
    <n v="3"/>
    <n v="0"/>
    <x v="25"/>
    <s v="M.33.P"/>
    <s v="słup"/>
    <s v="SBL2"/>
    <s v="M.37.B"/>
    <s v="SBL2.OLT1/2/5"/>
    <s v=""/>
    <s v="punkt adresowy podstawowy"/>
    <e v="#N/A"/>
    <b v="1"/>
    <n v="3"/>
    <b v="1"/>
    <n v="0"/>
    <n v="0"/>
    <s v=""/>
    <m/>
    <s v="IMIELIN"/>
    <s v="Relacja: SBL2.MD094 - MICHAŁA DRZYMAŁY 50A"/>
    <s v="ND"/>
  </r>
  <r>
    <x v="1060"/>
    <s v="IMIELIN"/>
    <s v="MICHAŁA DRZYMAŁY"/>
    <n v="133"/>
    <n v="6"/>
    <n v="0"/>
    <s v="napowietrzne"/>
    <s v="SBL2.MD095"/>
    <n v="6"/>
    <n v="0"/>
    <x v="25"/>
    <s v="M.33.P"/>
    <s v="budynek"/>
    <s v="SBL2"/>
    <s v="M.37.B"/>
    <s v="SBL2.OLT1/2/5"/>
    <s v=""/>
    <s v="punkt adresowy podstawowy"/>
    <e v="#N/A"/>
    <b v="1"/>
    <n v="6"/>
    <b v="1"/>
    <n v="0"/>
    <n v="0"/>
    <s v=""/>
    <m/>
    <s v="IMIELIN"/>
    <s v="Relacja: SBL2.MD095 - MICHAŁA DRZYMAŁY 133"/>
    <s v="ND"/>
  </r>
  <r>
    <x v="1061"/>
    <s v="IMIELIN"/>
    <s v="MICHAŁA DRZYMAŁY"/>
    <n v="135"/>
    <n v="3"/>
    <n v="0"/>
    <s v="napowietrzne"/>
    <s v="SBL2.MD096"/>
    <n v="3"/>
    <n v="0"/>
    <x v="25"/>
    <s v="M.33.P"/>
    <s v="słup"/>
    <s v="SBL2"/>
    <s v="M.37.B"/>
    <s v="SBL2.OLT1/2/5"/>
    <s v=""/>
    <s v="punkt adresowy podstawowy"/>
    <e v="#N/A"/>
    <b v="1"/>
    <n v="3"/>
    <b v="1"/>
    <n v="0"/>
    <n v="0"/>
    <s v=""/>
    <m/>
    <s v="IMIELIN"/>
    <s v="Relacja: SBL2.MD096 - MICHAŁA DRZYMAŁY 135"/>
    <s v="ND"/>
  </r>
  <r>
    <x v="1062"/>
    <s v="IMIELIN"/>
    <s v="SOSNOWA"/>
    <n v="1"/>
    <n v="1"/>
    <n v="0"/>
    <s v="napowietrzne"/>
    <s v="SBL2.MD046"/>
    <n v="8"/>
    <n v="71"/>
    <x v="26"/>
    <s v="M.15.P"/>
    <s v="słup"/>
    <s v="SBL2"/>
    <s v="M.17.B"/>
    <s v="SBL2.OLT1/1/7"/>
    <s v=""/>
    <s v="punkt adresowy podstawowy"/>
    <e v="#N/A"/>
    <b v="1"/>
    <n v="1"/>
    <b v="1"/>
    <n v="71"/>
    <n v="71"/>
    <d v="2021-09-10T00:00:00"/>
    <m/>
    <s v="IMIELIN"/>
    <s v="Relacja: SBL2.MD046 - SOSNOWA 1"/>
    <s v="ND"/>
  </r>
  <r>
    <x v="1063"/>
    <s v="IMIELIN"/>
    <s v="SOSNOWA"/>
    <s v="2A"/>
    <n v="1"/>
    <n v="0"/>
    <s v="napowietrzne"/>
    <s v="SBL2.MD046"/>
    <n v="8"/>
    <n v="34"/>
    <x v="26"/>
    <s v="M.15.P"/>
    <s v="słup"/>
    <s v="SBL2"/>
    <s v="M.17.B"/>
    <s v="SBL2.OLT1/1/7"/>
    <s v=""/>
    <s v="punkt adresowy podstawowy"/>
    <e v="#N/A"/>
    <b v="1"/>
    <n v="1"/>
    <b v="1"/>
    <n v="34"/>
    <n v="34"/>
    <d v="2021-09-10T00:00:00"/>
    <m/>
    <s v="IMIELIN"/>
    <s v="Relacja: SBL2.MD046 - SOSNOWA 2A"/>
    <s v="ND"/>
  </r>
  <r>
    <x v="1064"/>
    <s v="IMIELIN"/>
    <s v="SOSNOWA"/>
    <s v="2B"/>
    <n v="2"/>
    <n v="0"/>
    <s v="napowietrzne"/>
    <s v="SBL2.MD046"/>
    <n v="8"/>
    <n v="178"/>
    <x v="26"/>
    <s v="M.15.P"/>
    <s v="słup"/>
    <s v="SBL2"/>
    <s v="M.17.B"/>
    <s v="SBL2.OLT1/1/7"/>
    <s v=""/>
    <s v="punkt adresowy podstawowy"/>
    <e v="#N/A"/>
    <b v="1"/>
    <n v="2"/>
    <b v="1"/>
    <n v="178"/>
    <n v="178"/>
    <d v="2021-09-10T00:00:00"/>
    <m/>
    <s v="IMIELIN"/>
    <s v="Relacja: SBL2.MD046 - SOSNOWA 2B"/>
    <s v="do pozyskania"/>
  </r>
  <r>
    <x v="1065"/>
    <s v="IMIELIN"/>
    <s v="SOSNOWA"/>
    <n v="2"/>
    <n v="2"/>
    <n v="0"/>
    <s v="napowietrzne"/>
    <s v="SBL2.MD046"/>
    <n v="8"/>
    <n v="164"/>
    <x v="26"/>
    <s v="M.15.P"/>
    <s v="słup"/>
    <s v="SBL2"/>
    <s v="M.17.B"/>
    <s v="SBL2.OLT1/1/7"/>
    <s v=""/>
    <s v="punkt adresowy podstawowy"/>
    <e v="#N/A"/>
    <b v="1"/>
    <n v="2"/>
    <b v="1"/>
    <n v="164"/>
    <n v="164"/>
    <d v="2021-09-10T00:00:00"/>
    <m/>
    <s v="IMIELIN"/>
    <s v="Relacja: SBL2.MD046 - SOSNOWA 2"/>
    <s v="do pozyskania"/>
  </r>
  <r>
    <x v="1066"/>
    <s v="IMIELIN"/>
    <s v="SOSNOWA"/>
    <n v="4"/>
    <n v="2"/>
    <n v="0"/>
    <s v="napowietrzne"/>
    <s v="SBL2.MD046"/>
    <n v="8"/>
    <n v="146"/>
    <x v="26"/>
    <s v="M.15.P"/>
    <s v="słup"/>
    <s v="SBL2"/>
    <s v="M.17.B"/>
    <s v="SBL2.OLT1/1/7"/>
    <s v=""/>
    <s v="punkt adresowy podstawowy"/>
    <e v="#N/A"/>
    <b v="1"/>
    <n v="2"/>
    <b v="1"/>
    <n v="146"/>
    <n v="146"/>
    <d v="2021-09-10T00:00:00"/>
    <m/>
    <s v="IMIELIN"/>
    <s v="Relacja: SBL2.MD046 - SOSNOWA 4"/>
    <s v="do pozyskania"/>
  </r>
  <r>
    <x v="1067"/>
    <s v="IMIELIN"/>
    <s v="SOSNOWA"/>
    <s v="6A"/>
    <n v="1"/>
    <n v="0"/>
    <s v="napowietrzne"/>
    <s v="SBL2.MD047"/>
    <n v="7"/>
    <n v="69"/>
    <x v="26"/>
    <s v="M.15.P"/>
    <s v="słup"/>
    <s v="SBL2"/>
    <s v="M.17.B"/>
    <s v="SBL2.OLT1/1/7"/>
    <s v=""/>
    <s v="punkt adresowy podstawowy"/>
    <e v="#N/A"/>
    <b v="1"/>
    <n v="1"/>
    <b v="1"/>
    <n v="69"/>
    <n v="69"/>
    <d v="2021-09-10T00:00:00"/>
    <m/>
    <s v="IMIELIN"/>
    <s v="Relacja: SBL2.MD047 - SOSNOWA 6A"/>
    <s v="ND"/>
  </r>
  <r>
    <x v="1068"/>
    <s v="IMIELIN"/>
    <s v="SOSNOWA"/>
    <n v="8"/>
    <n v="2"/>
    <n v="0"/>
    <s v="napowietrzne"/>
    <s v="SBL2.MD047"/>
    <n v="7"/>
    <n v="150"/>
    <x v="26"/>
    <s v="M.15.P"/>
    <s v="słup"/>
    <s v="SBL2"/>
    <s v="M.17.B"/>
    <s v="SBL2.OLT1/1/7"/>
    <s v=""/>
    <s v="punkt adresowy podstawowy"/>
    <e v="#N/A"/>
    <b v="1"/>
    <n v="2"/>
    <b v="1"/>
    <n v="150"/>
    <n v="150"/>
    <d v="2021-09-10T00:00:00"/>
    <m/>
    <s v="IMIELIN"/>
    <s v="Relacja: SBL2.MD047 - SOSNOWA 8"/>
    <s v="do pozyskania"/>
  </r>
  <r>
    <x v="1069"/>
    <s v="IMIELIN"/>
    <s v="SOSNOWA"/>
    <n v="6"/>
    <n v="2"/>
    <n v="0"/>
    <s v="napowietrzne"/>
    <s v="SBL2.MD047"/>
    <n v="7"/>
    <n v="58"/>
    <x v="26"/>
    <s v="M.15.P"/>
    <s v="słup"/>
    <s v="SBL2"/>
    <s v="M.17.B"/>
    <s v="SBL2.OLT1/1/7"/>
    <s v=""/>
    <s v="punkt adresowy podstawowy"/>
    <e v="#N/A"/>
    <b v="1"/>
    <n v="2"/>
    <b v="1"/>
    <n v="58"/>
    <n v="58"/>
    <d v="2021-09-10T00:00:00"/>
    <m/>
    <s v="IMIELIN"/>
    <s v="Relacja: SBL2.MD047 - SOSNOWA 6"/>
    <s v="do pozyskania"/>
  </r>
  <r>
    <x v="1070"/>
    <s v="IMIELIN"/>
    <s v="SOSNOWA"/>
    <n v="3"/>
    <n v="2"/>
    <n v="0"/>
    <s v="napowietrzne"/>
    <s v="SBL2.MD047"/>
    <n v="7"/>
    <n v="46"/>
    <x v="26"/>
    <s v="M.15.P"/>
    <s v="słup"/>
    <s v="SBL2"/>
    <s v="M.17.B"/>
    <s v="SBL2.OLT1/1/7"/>
    <s v=""/>
    <s v="punkt adresowy podstawowy"/>
    <e v="#N/A"/>
    <b v="1"/>
    <n v="2"/>
    <b v="1"/>
    <n v="46"/>
    <n v="46"/>
    <d v="2021-09-10T00:00:00"/>
    <m/>
    <s v="IMIELIN"/>
    <s v="Relacja: SBL2.MD047 - SOSNOWA 3"/>
    <s v="do pozyskania"/>
  </r>
  <r>
    <x v="1071"/>
    <s v="IMIELIN"/>
    <s v="WYZWOLENIA"/>
    <s v="71D"/>
    <n v="1"/>
    <n v="0"/>
    <s v="napowietrzne"/>
    <s v="SBL2.MD099"/>
    <n v="2"/>
    <n v="106"/>
    <x v="26"/>
    <s v="M.15.P"/>
    <s v="słup"/>
    <s v="SBL2"/>
    <s v="M.17.B"/>
    <s v="SBL2.OLT1/1/7"/>
    <s v=""/>
    <s v="punkt adresowy podstawowy"/>
    <e v="#N/A"/>
    <b v="1"/>
    <n v="1"/>
    <b v="1"/>
    <n v="106"/>
    <n v="106"/>
    <d v="2021-09-10T00:00:00"/>
    <m/>
    <s v="IMIELIN"/>
    <s v="Relacja: SBL2.MD099 - WYZWOLENIA 71D"/>
    <s v="ND"/>
  </r>
  <r>
    <x v="1072"/>
    <s v="IMIELIN"/>
    <s v="WYZWOLENIA"/>
    <s v="62B"/>
    <n v="1"/>
    <n v="0"/>
    <s v="napowietrzne"/>
    <s v="SBL2.MD099"/>
    <n v="2"/>
    <n v="122"/>
    <x v="26"/>
    <s v="M.15.P"/>
    <s v="słup"/>
    <s v="SBL2"/>
    <s v="M.17.B"/>
    <s v="SBL2.OLT1/1/7"/>
    <s v=""/>
    <s v="punkt adresowy podstawowy"/>
    <e v="#N/A"/>
    <b v="1"/>
    <n v="1"/>
    <b v="1"/>
    <n v="122"/>
    <n v="122"/>
    <d v="2021-09-10T00:00:00"/>
    <m/>
    <s v="IMIELIN"/>
    <s v="Relacja: SBL2.MD099 - WYZWOLENIA 62B"/>
    <s v="ND"/>
  </r>
  <r>
    <x v="1073"/>
    <s v="IMIELIN"/>
    <s v="SATELICKA"/>
    <s v="18F"/>
    <n v="1"/>
    <n v="0"/>
    <s v="napowietrzne"/>
    <s v="SBL2.MD100"/>
    <n v="3"/>
    <n v="162"/>
    <x v="26"/>
    <s v="M.15.P"/>
    <s v="słup"/>
    <s v="SBL2"/>
    <s v="M.17.B"/>
    <s v="SBL2.OLT1/1/7"/>
    <s v=""/>
    <s v="punkt adresowy podstawowy"/>
    <e v="#N/A"/>
    <b v="1"/>
    <n v="1"/>
    <b v="1"/>
    <n v="162"/>
    <n v="162"/>
    <d v="2021-09-10T00:00:00"/>
    <m/>
    <s v="IMIELIN"/>
    <s v="Relacja: SBL2.MD100 - SATELICKA 18F"/>
    <s v="ND"/>
  </r>
  <r>
    <x v="1074"/>
    <s v="IMIELIN"/>
    <s v="SATELICKA"/>
    <n v="22"/>
    <n v="2"/>
    <n v="0"/>
    <s v="napowietrzne"/>
    <s v="SBL2.MD100"/>
    <n v="3"/>
    <n v="172"/>
    <x v="26"/>
    <s v="M.15.P"/>
    <s v="słup"/>
    <s v="SBL2"/>
    <s v="M.17.B"/>
    <s v="SBL2.OLT1/1/7"/>
    <s v=""/>
    <s v="punkt adresowy podstawowy"/>
    <e v="#N/A"/>
    <b v="1"/>
    <n v="2"/>
    <b v="1"/>
    <n v="172"/>
    <n v="172"/>
    <d v="2021-09-10T00:00:00"/>
    <m/>
    <s v="IMIELIN"/>
    <s v="Relacja: SBL2.MD100 - SATELICKA 22"/>
    <s v="do pozyskania"/>
  </r>
  <r>
    <x v="1075"/>
    <s v="IMIELIN"/>
    <s v="WYZWOLENIA"/>
    <n v="74"/>
    <n v="2"/>
    <n v="0"/>
    <s v="napowietrzne"/>
    <s v="SBL2.MD101"/>
    <n v="2"/>
    <n v="64"/>
    <x v="26"/>
    <s v="M.15.P"/>
    <s v="słup"/>
    <s v="SBL2"/>
    <s v="M.17.B"/>
    <s v="SBL2.OLT1/1/7"/>
    <s v=""/>
    <s v="punkt adresowy podstawowy"/>
    <e v="#N/A"/>
    <b v="1"/>
    <n v="2"/>
    <b v="1"/>
    <n v="64"/>
    <n v="64"/>
    <d v="2021-09-10T00:00:00"/>
    <m/>
    <s v="IMIELIN"/>
    <s v="Relacja: SBL2.MD101 - WYZWOLENIA 74"/>
    <s v="do pozyskania"/>
  </r>
  <r>
    <x v="1076"/>
    <s v="LĘDZINY"/>
    <s v="OFICERSKA"/>
    <n v="40"/>
    <n v="1"/>
    <n v="0"/>
    <s v="napowietrzne"/>
    <s v="SBL2.MD010"/>
    <n v="8"/>
    <m/>
    <x v="27"/>
    <s v="M.34.P"/>
    <s v="słup"/>
    <s v="SBL2"/>
    <s v="M.36.B"/>
    <s v="SBL2.OLT1/1/1"/>
    <s v=""/>
    <s v="punkt adresowy podstawowy"/>
    <e v="#N/A"/>
    <b v="1"/>
    <n v="1"/>
    <b v="1"/>
    <n v="0"/>
    <n v="0"/>
    <s v=""/>
    <m/>
    <s v="LĘDZINY"/>
    <s v="Relacja: SBL2.MD010 - OFICERSKA 40"/>
    <s v="ND"/>
  </r>
  <r>
    <x v="1077"/>
    <s v="CHEŁM ŚLĄSKI"/>
    <s v="CHEŁMSKA"/>
    <n v="179"/>
    <n v="1"/>
    <n v="0"/>
    <s v="napowietrzne"/>
    <s v="SBL2.MD070"/>
    <n v="4"/>
    <n v="117"/>
    <x v="27"/>
    <s v="M.34.P"/>
    <s v="słup"/>
    <s v="SBL2"/>
    <s v="M.36.B"/>
    <s v="SBL2.OLT1/1/15"/>
    <s v=""/>
    <s v="punkt adresowy podstawowy"/>
    <e v="#N/A"/>
    <b v="1"/>
    <n v="1"/>
    <b v="1"/>
    <n v="117"/>
    <n v="0"/>
    <s v=""/>
    <m/>
    <s v="CHEŁM ŚLĄSKI"/>
    <s v="Relacja: SBL2.MD070 - CHEŁMSKA 179"/>
    <s v="ND"/>
  </r>
  <r>
    <x v="1078"/>
    <s v="IMIELIN"/>
    <s v="MARATOŃSKA"/>
    <s v="11B"/>
    <n v="1"/>
    <n v="0"/>
    <s v="napowietrzne"/>
    <s v="SBL2.MD103"/>
    <n v="8"/>
    <n v="150"/>
    <x v="27"/>
    <s v="M.34.P"/>
    <s v="słup"/>
    <s v="SBL2"/>
    <s v="M.36.B"/>
    <s v="SBL2.OLT1/2/1"/>
    <s v=""/>
    <s v="punkt adresowy podstawowy"/>
    <e v="#N/A"/>
    <b v="1"/>
    <n v="1"/>
    <b v="1"/>
    <n v="150"/>
    <n v="0"/>
    <s v=""/>
    <m/>
    <s v="IMIELIN"/>
    <s v="Relacja: SBL2.MD103 - MARATOŃSKA 11B"/>
    <s v="ND"/>
  </r>
  <r>
    <x v="1079"/>
    <s v="IMIELIN"/>
    <s v="MARATOŃSKA"/>
    <n v="4"/>
    <n v="1"/>
    <n v="0"/>
    <s v="napowietrzne"/>
    <s v="SBL2.MD103"/>
    <n v="8"/>
    <n v="108"/>
    <x v="27"/>
    <s v="M.34.P"/>
    <s v="słup"/>
    <s v="SBL2"/>
    <s v="M.36.B"/>
    <s v="SBL2.OLT1/2/1"/>
    <s v=""/>
    <s v="punkt adresowy podstawowy"/>
    <e v="#N/A"/>
    <b v="1"/>
    <n v="1"/>
    <b v="1"/>
    <n v="108"/>
    <n v="0"/>
    <s v=""/>
    <m/>
    <s v="IMIELIN"/>
    <s v="Relacja: SBL2.MD103 - MARATOŃSKA 4"/>
    <s v="ND"/>
  </r>
  <r>
    <x v="1080"/>
    <s v="IMIELIN"/>
    <s v="MARATOŃSKA"/>
    <n v="6"/>
    <n v="2"/>
    <n v="0"/>
    <s v="napowietrzne"/>
    <s v="SBL2.MD103"/>
    <n v="8"/>
    <n v="101"/>
    <x v="27"/>
    <s v="M.34.P"/>
    <s v="słup"/>
    <s v="SBL2"/>
    <s v="M.36.B"/>
    <s v="SBL2.OLT1/2/1"/>
    <s v=""/>
    <s v="punkt adresowy podstawowy"/>
    <e v="#N/A"/>
    <b v="1"/>
    <n v="2"/>
    <b v="1"/>
    <n v="101"/>
    <n v="0"/>
    <s v=""/>
    <m/>
    <s v="IMIELIN"/>
    <s v="Relacja: SBL2.MD103 - MARATOŃSKA 6"/>
    <s v="ND"/>
  </r>
  <r>
    <x v="1081"/>
    <s v="IMIELIN"/>
    <s v="MARATOŃSKA"/>
    <n v="8"/>
    <n v="1"/>
    <n v="0"/>
    <s v="napowietrzne"/>
    <s v="SBL2.MD103"/>
    <n v="8"/>
    <n v="66"/>
    <x v="27"/>
    <s v="M.34.P"/>
    <s v="słup"/>
    <s v="SBL2"/>
    <s v="M.36.B"/>
    <s v="SBL2.OLT1/2/1"/>
    <s v=""/>
    <s v="punkt adresowy podstawowy"/>
    <e v="#N/A"/>
    <b v="1"/>
    <n v="1"/>
    <b v="1"/>
    <n v="66"/>
    <n v="0"/>
    <s v=""/>
    <m/>
    <s v="IMIELIN"/>
    <s v="Relacja: SBL2.MD103 - MARATOŃSKA 8"/>
    <s v="ND"/>
  </r>
  <r>
    <x v="1082"/>
    <s v="IMIELIN"/>
    <s v="MARATOŃSKA"/>
    <n v="13"/>
    <n v="1"/>
    <n v="0"/>
    <s v="napowietrzne"/>
    <s v="SBL2.MD103"/>
    <n v="8"/>
    <n v="63"/>
    <x v="27"/>
    <s v="M.34.P"/>
    <s v="słup"/>
    <s v="SBL2"/>
    <s v="M.36.B"/>
    <s v="SBL2.OLT1/2/1"/>
    <s v=""/>
    <s v="punkt adresowy podstawowy"/>
    <e v="#N/A"/>
    <b v="1"/>
    <n v="1"/>
    <b v="1"/>
    <n v="63"/>
    <n v="0"/>
    <s v=""/>
    <m/>
    <s v="IMIELIN"/>
    <s v="Relacja: SBL2.MD103 - MARATOŃSKA 13"/>
    <s v="ND"/>
  </r>
  <r>
    <x v="1083"/>
    <s v="IMIELIN"/>
    <s v="MARATOŃSKA"/>
    <s v="10A"/>
    <n v="1"/>
    <n v="0"/>
    <s v="napowietrzne"/>
    <s v="SBL2.MD103"/>
    <n v="8"/>
    <n v="62"/>
    <x v="27"/>
    <s v="M.34.P"/>
    <s v="słup"/>
    <s v="SBL2"/>
    <s v="M.36.B"/>
    <s v="SBL2.OLT1/2/1"/>
    <s v=""/>
    <s v="punkt adresowy podstawowy"/>
    <e v="#N/A"/>
    <b v="1"/>
    <n v="1"/>
    <b v="1"/>
    <n v="62"/>
    <n v="0"/>
    <s v=""/>
    <m/>
    <s v="IMIELIN"/>
    <s v="Relacja: SBL2.MD103 - MARATOŃSKA 10A"/>
    <s v="ND"/>
  </r>
  <r>
    <x v="1084"/>
    <s v="IMIELIN"/>
    <s v="MARATOŃSKA"/>
    <n v="10"/>
    <n v="1"/>
    <n v="0"/>
    <s v="napowietrzne"/>
    <s v="SBL2.MD103"/>
    <n v="8"/>
    <n v="48"/>
    <x v="27"/>
    <s v="M.34.P"/>
    <s v="słup"/>
    <s v="SBL2"/>
    <s v="M.36.B"/>
    <s v="SBL2.OLT1/2/1"/>
    <s v=""/>
    <s v="punkt adresowy podstawowy"/>
    <e v="#N/A"/>
    <b v="1"/>
    <n v="1"/>
    <b v="1"/>
    <n v="48"/>
    <n v="0"/>
    <s v=""/>
    <m/>
    <s v="IMIELIN"/>
    <s v="Relacja: SBL2.MD103 - MARATOŃSKA 10"/>
    <s v="ND"/>
  </r>
  <r>
    <x v="1085"/>
    <s v="IMIELIN"/>
    <s v="ZACHĘTY"/>
    <s v="8A"/>
    <n v="2"/>
    <n v="0"/>
    <s v="napowietrzne"/>
    <s v="SBL2.MD104"/>
    <n v="7"/>
    <n v="139"/>
    <x v="27"/>
    <s v="M.34.P"/>
    <s v="słup"/>
    <s v="SBL2"/>
    <s v="M.36.B"/>
    <s v="SBL2.OLT1/2/2"/>
    <s v=""/>
    <s v="punkt adresowy podstawowy"/>
    <e v="#N/A"/>
    <b v="1"/>
    <n v="2"/>
    <b v="1"/>
    <n v="139"/>
    <n v="0"/>
    <s v=""/>
    <m/>
    <s v="IMIELIN"/>
    <s v="Relacja: SBL2.MD104 - ZACHĘTY 8A"/>
    <s v="ND"/>
  </r>
  <r>
    <x v="1086"/>
    <s v="IMIELIN"/>
    <s v="MARATOŃSKA"/>
    <n v="17"/>
    <n v="2"/>
    <n v="0"/>
    <s v="napowietrzne"/>
    <s v="SBL2.MD104"/>
    <n v="7"/>
    <n v="100"/>
    <x v="27"/>
    <s v="M.34.P"/>
    <s v="słup"/>
    <s v="SBL2"/>
    <s v="M.36.B"/>
    <s v="SBL2.OLT1/2/2"/>
    <s v=""/>
    <s v="punkt adresowy podstawowy"/>
    <e v="#N/A"/>
    <b v="1"/>
    <n v="2"/>
    <b v="1"/>
    <n v="100"/>
    <n v="0"/>
    <s v=""/>
    <m/>
    <s v="IMIELIN"/>
    <s v="Relacja: SBL2.MD104 - MARATOŃSKA 17"/>
    <s v="ND"/>
  </r>
  <r>
    <x v="1087"/>
    <s v="IMIELIN"/>
    <s v="ZACHĘTY"/>
    <s v="17A"/>
    <n v="1"/>
    <n v="0"/>
    <s v="napowietrzne"/>
    <s v="SBL2.MD104"/>
    <n v="7"/>
    <n v="68"/>
    <x v="27"/>
    <s v="M.34.P"/>
    <s v="słup"/>
    <s v="SBL2"/>
    <s v="M.36.B"/>
    <s v="SBL2.OLT1/2/2"/>
    <s v=""/>
    <s v="punkt adresowy podstawowy"/>
    <e v="#N/A"/>
    <b v="1"/>
    <n v="1"/>
    <b v="1"/>
    <n v="68"/>
    <n v="0"/>
    <s v=""/>
    <m/>
    <s v="IMIELIN"/>
    <s v="Relacja: SBL2.MD104 - ZACHĘTY 17A"/>
    <s v="ND"/>
  </r>
  <r>
    <x v="1088"/>
    <s v="IMIELIN"/>
    <s v="MARATOŃSKA"/>
    <n v="12"/>
    <n v="1"/>
    <n v="0"/>
    <s v="napowietrzne"/>
    <s v="SBL2.MD104"/>
    <n v="7"/>
    <n v="63"/>
    <x v="27"/>
    <s v="M.34.P"/>
    <s v="słup"/>
    <s v="SBL2"/>
    <s v="M.36.B"/>
    <s v="SBL2.OLT1/2/2"/>
    <s v=""/>
    <s v="punkt adresowy podstawowy"/>
    <e v="#N/A"/>
    <b v="1"/>
    <n v="1"/>
    <b v="1"/>
    <n v="63"/>
    <n v="0"/>
    <s v=""/>
    <m/>
    <s v="IMIELIN"/>
    <s v="Relacja: SBL2.MD104 - MARATOŃSKA 12"/>
    <s v="ND"/>
  </r>
  <r>
    <x v="1089"/>
    <s v="IMIELIN"/>
    <s v="MARATOŃSKA"/>
    <n v="15"/>
    <n v="1"/>
    <n v="0"/>
    <s v="napowietrzne"/>
    <s v="SBL2.MD104"/>
    <n v="7"/>
    <n v="59"/>
    <x v="27"/>
    <s v="M.34.P"/>
    <s v="słup"/>
    <s v="SBL2"/>
    <s v="M.36.B"/>
    <s v="SBL2.OLT1/2/2"/>
    <s v=""/>
    <s v="punkt adresowy podstawowy"/>
    <e v="#N/A"/>
    <b v="1"/>
    <n v="1"/>
    <b v="1"/>
    <n v="59"/>
    <n v="0"/>
    <s v=""/>
    <m/>
    <s v="IMIELIN"/>
    <s v="Relacja: SBL2.MD104 - MARATOŃSKA 15"/>
    <s v="ND"/>
  </r>
  <r>
    <x v="1090"/>
    <s v="IMIELIN"/>
    <s v="ZACHĘTY"/>
    <s v="14A"/>
    <n v="2"/>
    <n v="0"/>
    <s v="napowietrzne"/>
    <s v="SBL2.MD105"/>
    <n v="3"/>
    <n v="82"/>
    <x v="27"/>
    <s v="M.34.P"/>
    <s v="słup"/>
    <s v="SBL2"/>
    <s v="M.36.B"/>
    <s v="SBL2.OLT1/2/2"/>
    <s v=""/>
    <s v="punkt adresowy podstawowy"/>
    <e v="#N/A"/>
    <b v="1"/>
    <n v="2"/>
    <b v="1"/>
    <n v="82"/>
    <n v="0"/>
    <s v=""/>
    <m/>
    <s v="IMIELIN"/>
    <s v="Relacja: SBL2.MD105 - ZACHĘTY 14A"/>
    <s v="ND"/>
  </r>
  <r>
    <x v="1091"/>
    <s v="IMIELIN"/>
    <s v="ZACHĘTY"/>
    <s v="14B"/>
    <n v="1"/>
    <n v="0"/>
    <s v="napowietrzne"/>
    <s v="SBL2.MD105"/>
    <n v="3"/>
    <n v="33"/>
    <x v="27"/>
    <s v="M.34.P"/>
    <s v="słup"/>
    <s v="SBL2"/>
    <s v="M.36.B"/>
    <s v="SBL2.OLT1/2/2"/>
    <s v=""/>
    <s v="punkt adresowy podstawowy"/>
    <e v="#N/A"/>
    <b v="1"/>
    <n v="1"/>
    <b v="1"/>
    <n v="33"/>
    <n v="0"/>
    <s v=""/>
    <m/>
    <s v="IMIELIN"/>
    <s v="Relacja: SBL2.MD105 - ZACHĘTY 14B"/>
    <s v="ND"/>
  </r>
  <r>
    <x v="1092"/>
    <s v="IMIELIN"/>
    <s v="ZACHĘTY"/>
    <s v="18A"/>
    <n v="2"/>
    <n v="0"/>
    <s v="napowietrzne"/>
    <s v="SBL2.MD106"/>
    <n v="7"/>
    <n v="205"/>
    <x v="27"/>
    <s v="M.34.P"/>
    <s v="słup"/>
    <s v="SBL2"/>
    <s v="M.36.B"/>
    <s v="SBL2.OLT1/2/2"/>
    <s v=""/>
    <s v="punkt adresowy podstawowy"/>
    <e v="#N/A"/>
    <b v="1"/>
    <n v="2"/>
    <b v="1"/>
    <n v="205"/>
    <n v="0"/>
    <s v=""/>
    <m/>
    <s v="IMIELIN"/>
    <s v="Relacja: SBL2.MD106 - ZACHĘTY 18A"/>
    <s v="ND"/>
  </r>
  <r>
    <x v="1093"/>
    <s v="IMIELIN"/>
    <s v="SATELICKA"/>
    <s v="28A"/>
    <n v="1"/>
    <n v="0"/>
    <s v="napowietrzne"/>
    <s v="SBL2.MD106"/>
    <n v="7"/>
    <n v="142"/>
    <x v="27"/>
    <s v="M.34.P"/>
    <s v="słup"/>
    <s v="SBL2"/>
    <s v="M.36.B"/>
    <s v="SBL2.OLT1/2/2"/>
    <s v=""/>
    <s v="punkt adresowy podstawowy"/>
    <e v="#N/A"/>
    <b v="1"/>
    <n v="1"/>
    <b v="1"/>
    <n v="142"/>
    <n v="0"/>
    <s v=""/>
    <m/>
    <s v="IMIELIN"/>
    <s v="Relacja: SBL2.MD106 - SATELICKA 28A"/>
    <s v="ND"/>
  </r>
  <r>
    <x v="1094"/>
    <s v="IMIELIN"/>
    <s v="SATELICKA"/>
    <n v="25"/>
    <n v="1"/>
    <n v="0"/>
    <s v="napowietrzne"/>
    <s v="SBL2.MD106"/>
    <n v="7"/>
    <n v="106"/>
    <x v="27"/>
    <s v="M.34.P"/>
    <s v="słup"/>
    <s v="SBL2"/>
    <s v="M.36.B"/>
    <s v="SBL2.OLT1/2/2"/>
    <s v=""/>
    <s v="punkt adresowy podstawowy"/>
    <e v="#N/A"/>
    <b v="1"/>
    <n v="1"/>
    <b v="1"/>
    <n v="106"/>
    <n v="0"/>
    <s v=""/>
    <m/>
    <s v="IMIELIN"/>
    <s v="Relacja: SBL2.MD106 - SATELICKA 25"/>
    <s v="ND"/>
  </r>
  <r>
    <x v="1095"/>
    <s v="IMIELIN"/>
    <s v="SATELICKA"/>
    <s v="25D"/>
    <n v="1"/>
    <n v="0"/>
    <s v="napowietrzne"/>
    <s v="SBL2.MD106"/>
    <n v="7"/>
    <n v="87"/>
    <x v="27"/>
    <s v="M.34.P"/>
    <s v="słup"/>
    <s v="SBL2"/>
    <s v="M.36.B"/>
    <s v="SBL2.OLT1/2/2"/>
    <s v=""/>
    <s v="punkt adresowy podstawowy"/>
    <e v="#N/A"/>
    <b v="1"/>
    <n v="1"/>
    <b v="1"/>
    <n v="87"/>
    <n v="0"/>
    <s v=""/>
    <m/>
    <s v="IMIELIN"/>
    <s v="Relacja: SBL2.MD106 - SATELICKA 25D"/>
    <s v="ND"/>
  </r>
  <r>
    <x v="1096"/>
    <s v="IMIELIN"/>
    <s v="SATELICKA"/>
    <n v="23"/>
    <n v="1"/>
    <n v="0"/>
    <s v="napowietrzne"/>
    <s v="SBL2.MD106"/>
    <n v="7"/>
    <n v="43"/>
    <x v="27"/>
    <s v="M.34.P"/>
    <s v="słup"/>
    <s v="SBL2"/>
    <s v="M.36.B"/>
    <s v="SBL2.OLT1/2/2"/>
    <s v=""/>
    <s v="punkt adresowy podstawowy"/>
    <e v="#N/A"/>
    <b v="1"/>
    <n v="1"/>
    <b v="1"/>
    <n v="43"/>
    <n v="0"/>
    <s v=""/>
    <m/>
    <s v="IMIELIN"/>
    <s v="Relacja: SBL2.MD106 - SATELICKA 23"/>
    <s v="ND"/>
  </r>
  <r>
    <x v="1097"/>
    <s v="IMIELIN"/>
    <s v="SATELICKA"/>
    <s v="25A"/>
    <n v="1"/>
    <n v="0"/>
    <s v="napowietrzne"/>
    <s v="SBL2.MD106"/>
    <n v="7"/>
    <n v="43"/>
    <x v="27"/>
    <s v="M.34.P"/>
    <s v="słup"/>
    <s v="SBL2"/>
    <s v="M.36.B"/>
    <s v="SBL2.OLT1/2/2"/>
    <s v=""/>
    <s v="punkt adresowy podstawowy"/>
    <e v="#N/A"/>
    <b v="1"/>
    <n v="1"/>
    <b v="1"/>
    <n v="43"/>
    <n v="0"/>
    <s v=""/>
    <m/>
    <s v="IMIELIN"/>
    <s v="Relacja: SBL2.MD106 - SATELICKA 25A"/>
    <s v="ND"/>
  </r>
  <r>
    <x v="1098"/>
    <s v="IMIELIN"/>
    <s v="SATELICKA"/>
    <n v="30"/>
    <n v="2"/>
    <n v="0"/>
    <s v="napowietrzne"/>
    <s v="SBL2.MD107"/>
    <n v="7"/>
    <n v="232"/>
    <x v="27"/>
    <s v="M.34.P"/>
    <s v="słup"/>
    <s v="SBL2"/>
    <s v="M.36.B"/>
    <s v="SBL2.OLT1/2/2"/>
    <s v=""/>
    <s v="punkt adresowy podstawowy"/>
    <e v="#N/A"/>
    <b v="1"/>
    <n v="2"/>
    <b v="1"/>
    <n v="232"/>
    <n v="0"/>
    <s v=""/>
    <m/>
    <s v="IMIELIN"/>
    <s v="Relacja: SBL2.MD107 - SATELICKA 30"/>
    <s v="ND"/>
  </r>
  <r>
    <x v="1099"/>
    <s v="IMIELIN"/>
    <s v="SATELICKA"/>
    <n v="28"/>
    <n v="2"/>
    <n v="0"/>
    <s v="napowietrzne"/>
    <s v="SBL2.MD107"/>
    <n v="7"/>
    <n v="195"/>
    <x v="27"/>
    <s v="M.34.P"/>
    <s v="słup"/>
    <s v="SBL2"/>
    <s v="M.36.B"/>
    <s v="SBL2.OLT1/2/2"/>
    <s v=""/>
    <s v="punkt adresowy podstawowy"/>
    <e v="#N/A"/>
    <b v="1"/>
    <n v="2"/>
    <b v="1"/>
    <n v="195"/>
    <n v="0"/>
    <s v=""/>
    <m/>
    <s v="IMIELIN"/>
    <s v="Relacja: SBL2.MD107 - SATELICKA 28"/>
    <s v="ND"/>
  </r>
  <r>
    <x v="1100"/>
    <s v="IMIELIN"/>
    <s v="SATELICKA"/>
    <s v="29A"/>
    <n v="1"/>
    <n v="0"/>
    <s v="napowietrzne"/>
    <s v="SBL2.MD107"/>
    <n v="7"/>
    <n v="129"/>
    <x v="27"/>
    <s v="M.34.P"/>
    <s v="słup"/>
    <s v="SBL2"/>
    <s v="M.36.B"/>
    <s v="SBL2.OLT1/2/2"/>
    <s v=""/>
    <s v="punkt adresowy podstawowy"/>
    <e v="#N/A"/>
    <b v="1"/>
    <n v="1"/>
    <b v="1"/>
    <n v="129"/>
    <n v="0"/>
    <s v=""/>
    <m/>
    <s v="IMIELIN"/>
    <s v="Relacja: SBL2.MD107 - SATELICKA 29A"/>
    <s v="ND"/>
  </r>
  <r>
    <x v="1101"/>
    <s v="IMIELIN"/>
    <s v="SATELICKA"/>
    <s v="30A"/>
    <n v="1"/>
    <n v="0"/>
    <s v="napowietrzne"/>
    <s v="SBL2.MD107"/>
    <n v="7"/>
    <n v="136"/>
    <x v="27"/>
    <s v="M.34.P"/>
    <s v="słup"/>
    <s v="SBL2"/>
    <s v="M.36.B"/>
    <s v="SBL2.OLT1/2/2"/>
    <s v=""/>
    <s v="punkt adresowy podstawowy"/>
    <e v="#N/A"/>
    <b v="1"/>
    <n v="1"/>
    <b v="1"/>
    <n v="136"/>
    <n v="0"/>
    <s v=""/>
    <m/>
    <s v="IMIELIN"/>
    <s v="Relacja: SBL2.MD107 - SATELICKA 30A"/>
    <s v="ND"/>
  </r>
  <r>
    <x v="1102"/>
    <s v="IMIELIN"/>
    <s v="SATELICKA"/>
    <n v="29"/>
    <n v="1"/>
    <n v="0"/>
    <s v="napowietrzne"/>
    <s v="SBL2.MD107"/>
    <n v="7"/>
    <n v="65"/>
    <x v="27"/>
    <s v="M.34.P"/>
    <s v="słup"/>
    <s v="SBL2"/>
    <s v="M.36.B"/>
    <s v="SBL2.OLT1/2/2"/>
    <s v=""/>
    <s v="punkt adresowy podstawowy"/>
    <e v="#N/A"/>
    <b v="1"/>
    <n v="1"/>
    <b v="1"/>
    <n v="65"/>
    <n v="0"/>
    <s v=""/>
    <m/>
    <s v="IMIELIN"/>
    <s v="Relacja: SBL2.MD107 - SATELICKA 29"/>
    <s v="ND"/>
  </r>
  <r>
    <x v="1103"/>
    <s v="IMIELIN"/>
    <s v="SATELICKA"/>
    <n v="34"/>
    <n v="2"/>
    <n v="0"/>
    <s v="napowietrzne"/>
    <s v="SBL2.MD108"/>
    <n v="7"/>
    <n v="131"/>
    <x v="27"/>
    <s v="M.34.P"/>
    <s v="słup"/>
    <s v="SBL2"/>
    <s v="M.36.B"/>
    <s v="SBL2.OLT1/2/2"/>
    <s v=""/>
    <s v="punkt adresowy podstawowy"/>
    <e v="#N/A"/>
    <b v="1"/>
    <n v="2"/>
    <b v="1"/>
    <n v="131"/>
    <n v="0"/>
    <s v=""/>
    <m/>
    <s v="IMIELIN"/>
    <s v="Relacja: SBL2.MD108 - SATELICKA 34"/>
    <s v="ND"/>
  </r>
  <r>
    <x v="1104"/>
    <s v="IMIELIN"/>
    <s v="SATELICKA"/>
    <n v="31"/>
    <n v="2"/>
    <n v="0"/>
    <s v="napowietrzne"/>
    <s v="SBL2.MD108"/>
    <n v="7"/>
    <n v="111"/>
    <x v="27"/>
    <s v="M.34.P"/>
    <s v="słup"/>
    <s v="SBL2"/>
    <s v="M.36.B"/>
    <s v="SBL2.OLT1/2/2"/>
    <s v=""/>
    <s v="punkt adresowy podstawowy"/>
    <e v="#N/A"/>
    <b v="1"/>
    <n v="2"/>
    <b v="1"/>
    <n v="111"/>
    <n v="0"/>
    <s v=""/>
    <m/>
    <s v="IMIELIN"/>
    <s v="Relacja: SBL2.MD108 - SATELICKA 31"/>
    <s v="ND"/>
  </r>
  <r>
    <x v="1105"/>
    <s v="IMIELIN"/>
    <s v="SATELICKA"/>
    <n v="38"/>
    <n v="1"/>
    <n v="0"/>
    <s v="napowietrzne"/>
    <s v="SBL2.MD108"/>
    <n v="7"/>
    <n v="86"/>
    <x v="27"/>
    <s v="M.34.P"/>
    <s v="słup"/>
    <s v="SBL2"/>
    <s v="M.36.B"/>
    <s v="SBL2.OLT1/2/2"/>
    <s v=""/>
    <s v="punkt adresowy podstawowy"/>
    <e v="#N/A"/>
    <b v="1"/>
    <n v="1"/>
    <b v="1"/>
    <n v="86"/>
    <n v="0"/>
    <s v=""/>
    <m/>
    <s v="IMIELIN"/>
    <s v="Relacja: SBL2.MD108 - SATELICKA 38"/>
    <s v="ND"/>
  </r>
  <r>
    <x v="1106"/>
    <s v="IMIELIN"/>
    <s v="SATELICKA"/>
    <n v="36"/>
    <n v="1"/>
    <n v="0"/>
    <s v="napowietrzne"/>
    <s v="SBL2.MD108"/>
    <n v="7"/>
    <n v="63"/>
    <x v="27"/>
    <s v="M.34.P"/>
    <s v="słup"/>
    <s v="SBL2"/>
    <s v="M.36.B"/>
    <s v="SBL2.OLT1/2/2"/>
    <s v=""/>
    <s v="punkt adresowy podstawowy"/>
    <e v="#N/A"/>
    <b v="1"/>
    <n v="1"/>
    <b v="1"/>
    <n v="63"/>
    <n v="0"/>
    <s v=""/>
    <m/>
    <s v="IMIELIN"/>
    <s v="Relacja: SBL2.MD108 - SATELICKA 36"/>
    <s v="ND"/>
  </r>
  <r>
    <x v="1107"/>
    <s v="IMIELIN"/>
    <s v="SATELICKA"/>
    <n v="32"/>
    <n v="1"/>
    <n v="0"/>
    <s v="napowietrzne"/>
    <s v="SBL2.MD108"/>
    <n v="7"/>
    <n v="30"/>
    <x v="27"/>
    <s v="M.34.P"/>
    <s v="słup"/>
    <s v="SBL2"/>
    <s v="M.36.B"/>
    <s v="SBL2.OLT1/2/2"/>
    <s v=""/>
    <s v="punkt adresowy podstawowy"/>
    <e v="#N/A"/>
    <b v="1"/>
    <n v="1"/>
    <b v="1"/>
    <n v="30"/>
    <n v="0"/>
    <s v=""/>
    <m/>
    <s v="IMIELIN"/>
    <s v="Relacja: SBL2.MD108 - SATELICKA 32"/>
    <s v="ND"/>
  </r>
  <r>
    <x v="1108"/>
    <s v="IMIELIN"/>
    <s v="SATELICKA"/>
    <n v="33"/>
    <n v="3"/>
    <n v="0"/>
    <s v="napowietrzne"/>
    <s v="SBL2.MD109"/>
    <n v="3"/>
    <n v="0"/>
    <x v="27"/>
    <s v="M.34.P"/>
    <s v="słup"/>
    <s v="SBL2"/>
    <s v="M.36.B"/>
    <s v="SBL2.OLT1/2/2"/>
    <s v=""/>
    <s v="punkt adresowy podstawowy"/>
    <e v="#N/A"/>
    <b v="1"/>
    <n v="3"/>
    <b v="1"/>
    <n v="0"/>
    <n v="0"/>
    <s v=""/>
    <m/>
    <s v="IMIELIN"/>
    <s v="Relacja: SBL2.MD109 - SATELICKA 33"/>
    <s v="ND"/>
  </r>
  <r>
    <x v="1109"/>
    <s v="IMIELIN"/>
    <s v="MARATOŃSKA"/>
    <s v="13A"/>
    <n v="3"/>
    <n v="0"/>
    <s v="napowietrzne"/>
    <s v="SBL2.MD110"/>
    <n v="3"/>
    <n v="0"/>
    <x v="27"/>
    <s v="M.34.P"/>
    <s v="słup"/>
    <s v="SBL2"/>
    <s v="M.36.B"/>
    <s v="SBL2.OLT1/2/1"/>
    <s v=""/>
    <s v="punkt adresowy podstawowy"/>
    <e v="#N/A"/>
    <b v="1"/>
    <n v="3"/>
    <b v="1"/>
    <n v="0"/>
    <n v="0"/>
    <s v=""/>
    <m/>
    <s v="IMIELIN"/>
    <s v="Relacja: SBL2.MD110 - MARATOŃSKA 13A"/>
    <s v="ND"/>
  </r>
  <r>
    <x v="1110"/>
    <s v="IMIELIN"/>
    <s v="MARATOŃSKA"/>
    <n v="14"/>
    <n v="2"/>
    <n v="0"/>
    <s v="napowietrzne"/>
    <s v="SBL2.MD111"/>
    <n v="5"/>
    <n v="178"/>
    <x v="27"/>
    <s v="M.34.P"/>
    <s v="słup"/>
    <s v="SBL2"/>
    <s v="M.36.B"/>
    <s v="SBL2.OLT1/2/1"/>
    <s v=""/>
    <s v="punkt adresowy podstawowy"/>
    <e v="#N/A"/>
    <b v="1"/>
    <n v="2"/>
    <b v="1"/>
    <n v="178"/>
    <n v="0"/>
    <s v=""/>
    <m/>
    <s v="IMIELIN"/>
    <s v="Relacja: SBL2.MD111 - MARATOŃSKA 14"/>
    <s v="ND"/>
  </r>
  <r>
    <x v="1111"/>
    <s v="IMIELIN"/>
    <s v="MARATOŃSKA"/>
    <n v="19"/>
    <n v="1"/>
    <n v="0"/>
    <s v="napowietrzne"/>
    <s v="SBL2.MD111"/>
    <n v="5"/>
    <n v="96"/>
    <x v="27"/>
    <s v="M.34.P"/>
    <s v="słup"/>
    <s v="SBL2"/>
    <s v="M.36.B"/>
    <s v="SBL2.OLT1/2/1"/>
    <s v=""/>
    <s v="punkt adresowy podstawowy"/>
    <e v="#N/A"/>
    <b v="1"/>
    <n v="1"/>
    <b v="1"/>
    <n v="96"/>
    <n v="0"/>
    <s v=""/>
    <m/>
    <s v="IMIELIN"/>
    <s v="Relacja: SBL2.MD111 - MARATOŃSKA 19"/>
    <s v="ND"/>
  </r>
  <r>
    <x v="1112"/>
    <s v="IMIELIN"/>
    <s v="MARATOŃSKA"/>
    <n v="18"/>
    <n v="1"/>
    <n v="0"/>
    <s v="napowietrzne"/>
    <s v="SBL2.MD111"/>
    <n v="5"/>
    <n v="39"/>
    <x v="27"/>
    <s v="M.34.P"/>
    <s v="słup"/>
    <s v="SBL2"/>
    <s v="M.36.B"/>
    <s v="SBL2.OLT1/2/1"/>
    <s v=""/>
    <s v="punkt adresowy podstawowy"/>
    <e v="#N/A"/>
    <b v="1"/>
    <n v="1"/>
    <b v="1"/>
    <n v="39"/>
    <n v="0"/>
    <s v=""/>
    <m/>
    <s v="IMIELIN"/>
    <s v="Relacja: SBL2.MD111 - MARATOŃSKA 18"/>
    <s v="ND"/>
  </r>
  <r>
    <x v="1113"/>
    <s v="IMIELIN"/>
    <s v="MARATOŃSKA"/>
    <s v="18A"/>
    <n v="1"/>
    <n v="0"/>
    <s v="napowietrzne"/>
    <s v="SBL2.MD111"/>
    <n v="5"/>
    <n v="39"/>
    <x v="27"/>
    <s v="M.34.P"/>
    <s v="słup"/>
    <s v="SBL2"/>
    <s v="M.36.B"/>
    <s v="SBL2.OLT1/2/1"/>
    <s v=""/>
    <s v="punkt adresowy podstawowy"/>
    <e v="#N/A"/>
    <b v="1"/>
    <n v="1"/>
    <b v="1"/>
    <n v="39"/>
    <n v="0"/>
    <s v=""/>
    <m/>
    <s v="IMIELIN"/>
    <s v="Relacja: SBL2.MD111 - MARATOŃSKA 18A"/>
    <s v="ND"/>
  </r>
  <r>
    <x v="1114"/>
    <s v="IMIELIN"/>
    <s v="MARATOŃSKA"/>
    <n v="23"/>
    <n v="1"/>
    <n v="0"/>
    <s v="napowietrzne"/>
    <s v="SBL2.MD112"/>
    <n v="1"/>
    <n v="59"/>
    <x v="27"/>
    <s v="M.34.P"/>
    <s v="słup"/>
    <s v="SBL2"/>
    <s v="M.36.B"/>
    <s v="SBL2.OLT1/2/1"/>
    <s v=""/>
    <s v="punkt adresowy podstawowy"/>
    <e v="#N/A"/>
    <b v="1"/>
    <n v="1"/>
    <b v="1"/>
    <n v="59"/>
    <n v="0"/>
    <s v=""/>
    <m/>
    <s v="IMIELIN"/>
    <s v="Relacja: SBL2.MD112 - MARATOŃSKA 23"/>
    <s v="ND"/>
  </r>
  <r>
    <x v="1115"/>
    <s v="IMIELIN"/>
    <s v="ZACHĘTY"/>
    <s v="6A"/>
    <n v="2"/>
    <n v="0"/>
    <s v="napowietrzne"/>
    <s v="SBL2.MD113"/>
    <n v="5"/>
    <n v="177"/>
    <x v="27"/>
    <s v="M.34.P"/>
    <s v="słup"/>
    <s v="SBL2"/>
    <s v="M.36.B"/>
    <s v="SBL2.OLT1/2/1"/>
    <s v=""/>
    <s v="punkt adresowy podstawowy"/>
    <e v="#N/A"/>
    <b v="1"/>
    <n v="2"/>
    <b v="1"/>
    <n v="177"/>
    <n v="0"/>
    <s v=""/>
    <m/>
    <s v="IMIELIN"/>
    <s v="Relacja: SBL2.MD113 - ZACHĘTY 6A"/>
    <s v="ND"/>
  </r>
  <r>
    <x v="1116"/>
    <s v="IMIELIN"/>
    <s v="ZACHĘTY"/>
    <s v="11A"/>
    <n v="1"/>
    <n v="0"/>
    <s v="napowietrzne"/>
    <s v="SBL2.MD113"/>
    <n v="5"/>
    <n v="130"/>
    <x v="27"/>
    <s v="M.34.P"/>
    <s v="słup"/>
    <s v="SBL2"/>
    <s v="M.36.B"/>
    <s v="SBL2.OLT1/2/1"/>
    <s v=""/>
    <s v="punkt adresowy podstawowy"/>
    <e v="#N/A"/>
    <b v="1"/>
    <n v="1"/>
    <b v="1"/>
    <n v="130"/>
    <n v="0"/>
    <s v=""/>
    <m/>
    <s v="IMIELIN"/>
    <s v="Relacja: SBL2.MD113 - ZACHĘTY 11A"/>
    <s v="ND"/>
  </r>
  <r>
    <x v="1117"/>
    <s v="IMIELIN"/>
    <s v="ZACHĘTY"/>
    <s v="15C"/>
    <n v="1"/>
    <n v="0"/>
    <s v="napowietrzne"/>
    <s v="SBL2.MD113"/>
    <n v="5"/>
    <n v="103"/>
    <x v="27"/>
    <s v="M.34.P"/>
    <s v="słup"/>
    <s v="SBL2"/>
    <s v="M.36.B"/>
    <s v="SBL2.OLT1/2/1"/>
    <s v=""/>
    <s v="punkt adresowy podstawowy"/>
    <e v="#N/A"/>
    <b v="1"/>
    <n v="1"/>
    <b v="1"/>
    <n v="103"/>
    <n v="0"/>
    <s v=""/>
    <m/>
    <s v="IMIELIN"/>
    <s v="Relacja: SBL2.MD113 - ZACHĘTY 15C"/>
    <s v="ND"/>
  </r>
  <r>
    <x v="1118"/>
    <s v="IMIELIN"/>
    <s v="ZACHĘTY"/>
    <s v="6B"/>
    <n v="1"/>
    <n v="0"/>
    <s v="napowietrzne"/>
    <s v="SBL2.MD113"/>
    <n v="5"/>
    <n v="69"/>
    <x v="27"/>
    <s v="M.34.P"/>
    <s v="słup"/>
    <s v="SBL2"/>
    <s v="M.36.B"/>
    <s v="SBL2.OLT1/2/1"/>
    <s v=""/>
    <s v="punkt adresowy podstawowy"/>
    <e v="#N/A"/>
    <b v="1"/>
    <n v="1"/>
    <b v="1"/>
    <n v="69"/>
    <n v="0"/>
    <s v=""/>
    <m/>
    <s v="IMIELIN"/>
    <s v="Relacja: SBL2.MD113 - ZACHĘTY 6B"/>
    <s v="ND"/>
  </r>
  <r>
    <x v="1119"/>
    <s v="IMIELIN"/>
    <s v="ZACHĘTY"/>
    <n v="1"/>
    <n v="2"/>
    <n v="0"/>
    <s v="napowietrzne"/>
    <s v="SBL2.MD114"/>
    <n v="4"/>
    <n v="100"/>
    <x v="27"/>
    <s v="M.34.P"/>
    <s v="słup"/>
    <s v="SBL2"/>
    <s v="M.36.B"/>
    <s v="SBL2.OLT1/2/1"/>
    <s v=""/>
    <s v="punkt adresowy podstawowy"/>
    <e v="#N/A"/>
    <b v="1"/>
    <n v="2"/>
    <b v="1"/>
    <n v="100"/>
    <n v="0"/>
    <s v=""/>
    <m/>
    <s v="IMIELIN"/>
    <s v="Relacja: SBL2.MD114 - ZACHĘTY 1"/>
    <s v="ND"/>
  </r>
  <r>
    <x v="1120"/>
    <s v="IMIELIN"/>
    <s v="ZACHĘTY"/>
    <s v="1BA"/>
    <n v="1"/>
    <n v="0"/>
    <s v="napowietrzne"/>
    <s v="SBL2.MD114"/>
    <n v="4"/>
    <n v="61"/>
    <x v="27"/>
    <s v="M.34.P"/>
    <s v="słup"/>
    <s v="SBL2"/>
    <s v="M.36.B"/>
    <s v="SBL2.OLT1/2/1"/>
    <s v=""/>
    <s v="punkt adresowy podstawowy"/>
    <e v="#N/A"/>
    <b v="1"/>
    <n v="1"/>
    <b v="1"/>
    <n v="61"/>
    <n v="0"/>
    <s v=""/>
    <m/>
    <s v="IMIELIN"/>
    <s v="Relacja: SBL2.MD114 - ZACHĘTY 1BA"/>
    <s v="ND"/>
  </r>
  <r>
    <x v="1121"/>
    <s v="IMIELIN"/>
    <s v="ZACHĘTY"/>
    <n v="3"/>
    <n v="1"/>
    <n v="0"/>
    <s v="napowietrzne"/>
    <s v="SBL2.MD114"/>
    <n v="4"/>
    <n v="39"/>
    <x v="27"/>
    <s v="M.34.P"/>
    <s v="słup"/>
    <s v="SBL2"/>
    <s v="M.36.B"/>
    <s v="SBL2.OLT1/2/1"/>
    <s v=""/>
    <s v="punkt adresowy podstawowy"/>
    <e v="#N/A"/>
    <b v="1"/>
    <n v="1"/>
    <b v="1"/>
    <n v="39"/>
    <n v="0"/>
    <s v=""/>
    <m/>
    <s v="IMIELIN"/>
    <s v="Relacja: SBL2.MD114 - ZACHĘTY 3"/>
    <s v="ND"/>
  </r>
  <r>
    <x v="1122"/>
    <s v="CHEŁM ŚLĄSKI"/>
    <s v="GÓRNOŚLĄSKA"/>
    <s v="59B"/>
    <n v="1"/>
    <n v="0"/>
    <s v="napowietrzne"/>
    <s v="SBL2.MD130"/>
    <n v="8"/>
    <n v="82"/>
    <x v="27"/>
    <s v="M.34.P"/>
    <s v="słup"/>
    <s v="SBL2"/>
    <s v="M.36.B"/>
    <s v="SBL2.OLT1/1/15"/>
    <s v=""/>
    <s v="punkt adresowy podstawowy"/>
    <e v="#N/A"/>
    <b v="1"/>
    <n v="1"/>
    <b v="1"/>
    <n v="82"/>
    <n v="0"/>
    <s v=""/>
    <m/>
    <s v="CHEŁM ŚLĄSKI"/>
    <s v="Relacja: SBL2.MD130 - GÓRNOŚLĄSKA 59B"/>
    <s v="ND"/>
  </r>
  <r>
    <x v="1123"/>
    <s v="IMIELIN"/>
    <s v="MARATOŃSKA"/>
    <n v="11"/>
    <n v="2"/>
    <n v="0"/>
    <s v="napowietrzne"/>
    <s v="SBL2.MD133"/>
    <n v="8"/>
    <n v="232"/>
    <x v="27"/>
    <s v="M.34.P"/>
    <s v="słup"/>
    <s v="SBL2"/>
    <s v="M.36.B"/>
    <s v="SBL2.OLT1/2/1"/>
    <s v=""/>
    <s v="punkt adresowy podstawowy"/>
    <e v="#N/A"/>
    <b v="1"/>
    <n v="2"/>
    <b v="1"/>
    <n v="232"/>
    <n v="0"/>
    <s v=""/>
    <m/>
    <s v="IMIELIN"/>
    <s v="Relacja: SBL2.MD133 - MARATOŃSKA 11"/>
    <s v="ND"/>
  </r>
  <r>
    <x v="1124"/>
    <s v="IMIELIN"/>
    <s v="MARATOŃSKA"/>
    <n v="9"/>
    <n v="2"/>
    <n v="0"/>
    <s v="napowietrzne"/>
    <s v="SBL2.MD133"/>
    <n v="8"/>
    <n v="216"/>
    <x v="27"/>
    <s v="M.34.P"/>
    <s v="słup"/>
    <s v="SBL2"/>
    <s v="M.36.B"/>
    <s v="SBL2.OLT1/2/1"/>
    <s v=""/>
    <s v="punkt adresowy podstawowy"/>
    <e v="#N/A"/>
    <b v="1"/>
    <n v="2"/>
    <b v="1"/>
    <n v="216"/>
    <n v="0"/>
    <s v=""/>
    <m/>
    <s v="IMIELIN"/>
    <s v="Relacja: SBL2.MD133 - MARATOŃSKA 9"/>
    <s v="ND"/>
  </r>
  <r>
    <x v="1125"/>
    <s v="IMIELIN"/>
    <s v="MARATOŃSKA"/>
    <n v="7"/>
    <n v="1"/>
    <n v="0"/>
    <s v="napowietrzne"/>
    <s v="SBL2.MD133"/>
    <n v="8"/>
    <n v="118"/>
    <x v="27"/>
    <s v="M.34.P"/>
    <s v="słup"/>
    <s v="SBL2"/>
    <s v="M.36.B"/>
    <s v="SBL2.OLT1/2/1"/>
    <s v=""/>
    <s v="punkt adresowy podstawowy"/>
    <e v="#N/A"/>
    <b v="1"/>
    <n v="1"/>
    <b v="1"/>
    <n v="118"/>
    <n v="0"/>
    <s v=""/>
    <m/>
    <s v="IMIELIN"/>
    <s v="Relacja: SBL2.MD133 - MARATOŃSKA 7"/>
    <s v="ND"/>
  </r>
  <r>
    <x v="1126"/>
    <s v="IMIELIN"/>
    <s v="SATELICKA"/>
    <n v="24"/>
    <n v="1"/>
    <n v="0"/>
    <s v="napowietrzne"/>
    <s v="SBL2.MD133"/>
    <n v="8"/>
    <n v="91"/>
    <x v="27"/>
    <s v="M.34.P"/>
    <s v="słup"/>
    <s v="SBL2"/>
    <s v="M.36.B"/>
    <s v="SBL2.OLT1/2/1"/>
    <s v=""/>
    <s v="punkt adresowy podstawowy"/>
    <e v="#N/A"/>
    <b v="1"/>
    <n v="1"/>
    <b v="1"/>
    <n v="91"/>
    <n v="0"/>
    <s v=""/>
    <m/>
    <s v="IMIELIN"/>
    <s v="Relacja: SBL2.MD133 - SATELICKA 24"/>
    <s v="ND"/>
  </r>
  <r>
    <x v="1127"/>
    <s v="IMIELIN"/>
    <s v="MARATOŃSKA"/>
    <n v="5"/>
    <n v="1"/>
    <n v="0"/>
    <s v="napowietrzne"/>
    <s v="SBL2.MD133"/>
    <n v="8"/>
    <n v="88"/>
    <x v="27"/>
    <s v="M.34.P"/>
    <s v="słup"/>
    <s v="SBL2"/>
    <s v="M.36.B"/>
    <s v="SBL2.OLT1/2/1"/>
    <s v=""/>
    <s v="punkt adresowy podstawowy"/>
    <e v="#N/A"/>
    <b v="1"/>
    <n v="1"/>
    <b v="1"/>
    <n v="88"/>
    <n v="0"/>
    <s v=""/>
    <m/>
    <s v="IMIELIN"/>
    <s v="Relacja: SBL2.MD133 - MARATOŃSKA 5"/>
    <s v="ND"/>
  </r>
  <r>
    <x v="1128"/>
    <s v="IMIELIN"/>
    <s v="MARATOŃSKA"/>
    <n v="3"/>
    <n v="1"/>
    <n v="0"/>
    <s v="napowietrzne"/>
    <s v="SBL2.MD133"/>
    <n v="8"/>
    <n v="29"/>
    <x v="27"/>
    <s v="M.34.P"/>
    <s v="słup"/>
    <s v="SBL2"/>
    <s v="M.36.B"/>
    <s v="SBL2.OLT1/2/1"/>
    <s v=""/>
    <s v="punkt adresowy podstawowy"/>
    <e v="#N/A"/>
    <b v="1"/>
    <n v="1"/>
    <b v="1"/>
    <n v="29"/>
    <n v="0"/>
    <s v=""/>
    <m/>
    <s v="IMIELIN"/>
    <s v="Relacja: SBL2.MD133 - MARATOŃSKA 3"/>
    <s v="ND"/>
  </r>
  <r>
    <x v="1129"/>
    <s v="IMIELIN"/>
    <s v="SATELICKA"/>
    <n v="17"/>
    <n v="1"/>
    <n v="0"/>
    <s v="napowietrzne"/>
    <s v="SBL2.MD134"/>
    <n v="2"/>
    <n v="93"/>
    <x v="27"/>
    <s v="M.34.P"/>
    <s v="słup"/>
    <s v="SBL2"/>
    <s v="M.36.B"/>
    <s v="SBL2.OLT1/2/1"/>
    <s v=""/>
    <s v="punkt adresowy podstawowy"/>
    <e v="#N/A"/>
    <b v="1"/>
    <n v="1"/>
    <b v="1"/>
    <n v="93"/>
    <n v="0"/>
    <s v=""/>
    <m/>
    <s v="IMIELIN"/>
    <s v="Relacja: SBL2.MD134 - SATELICKA 17"/>
    <s v="ND"/>
  </r>
  <r>
    <x v="1130"/>
    <s v="IMIELIN"/>
    <s v="SATELICKA"/>
    <n v="13"/>
    <n v="1"/>
    <n v="0"/>
    <s v="napowietrzne"/>
    <s v="SBL2.MD134"/>
    <n v="2"/>
    <n v="52"/>
    <x v="27"/>
    <s v="M.34.P"/>
    <s v="słup"/>
    <s v="SBL2"/>
    <s v="M.36.B"/>
    <s v="SBL2.OLT1/2/1"/>
    <s v=""/>
    <s v="punkt adresowy podstawowy"/>
    <e v="#N/A"/>
    <b v="1"/>
    <n v="1"/>
    <b v="1"/>
    <n v="52"/>
    <n v="0"/>
    <s v=""/>
    <m/>
    <s v="IMIELIN"/>
    <s v="Relacja: SBL2.MD134 - SATELICKA 13"/>
    <s v="ND"/>
  </r>
  <r>
    <x v="1131"/>
    <s v="IMIELIN"/>
    <s v="PIOTRA ŚCIEGIENNEGO"/>
    <s v="10A"/>
    <n v="1"/>
    <n v="0"/>
    <s v="napowietrzne"/>
    <s v="SBL2.MD048"/>
    <n v="2"/>
    <n v="123"/>
    <x v="28"/>
    <s v="M.15.P"/>
    <s v="słup"/>
    <s v="SBL2"/>
    <s v="M.16.B"/>
    <s v="SBL2.OLT1/1/8"/>
    <s v=""/>
    <s v="punkt adresowy podstawowy"/>
    <e v="#N/A"/>
    <b v="1"/>
    <n v="1"/>
    <b v="1"/>
    <n v="123"/>
    <n v="123"/>
    <d v="2022-03-23T00:00:00"/>
    <m/>
    <s v="IMIELIN"/>
    <s v="Relacja: SBL2.MD048 - PIOTRA ŚCIEGIENNEGO 10A"/>
    <s v="ND"/>
  </r>
  <r>
    <x v="1132"/>
    <s v="IMIELIN"/>
    <s v="PIOTRA ŚCIEGIENNEGO"/>
    <s v="6C"/>
    <n v="1"/>
    <n v="0"/>
    <s v="napowietrzne"/>
    <s v="SBL2.MD048"/>
    <n v="2"/>
    <n v="104"/>
    <x v="28"/>
    <s v="M.15.P"/>
    <s v="słup"/>
    <s v="SBL2"/>
    <s v="M.16.B"/>
    <s v="SBL2.OLT1/1/8"/>
    <s v=""/>
    <s v="punkt adresowy podstawowy"/>
    <e v="#N/A"/>
    <b v="1"/>
    <n v="1"/>
    <b v="1"/>
    <n v="104"/>
    <n v="104"/>
    <d v="2022-03-23T00:00:00"/>
    <m/>
    <s v="IMIELIN"/>
    <s v="Relacja: SBL2.MD048 - PIOTRA ŚCIEGIENNEGO 6C"/>
    <s v="ND"/>
  </r>
  <r>
    <x v="1133"/>
    <s v="IMIELIN"/>
    <s v="SOKOLA"/>
    <n v="3"/>
    <n v="1"/>
    <n v="0"/>
    <s v="napowietrzne"/>
    <s v="SBL2.MD049"/>
    <n v="3"/>
    <n v="97"/>
    <x v="28"/>
    <s v="M.15.P"/>
    <s v="słup"/>
    <s v="SBL2"/>
    <s v="M.16.B"/>
    <s v="SBL2.OLT1/1/8"/>
    <s v=""/>
    <s v="punkt adresowy podstawowy"/>
    <e v="#N/A"/>
    <b v="1"/>
    <n v="1"/>
    <b v="1"/>
    <n v="97"/>
    <n v="97"/>
    <d v="2022-03-23T00:00:00"/>
    <m/>
    <s v="IMIELIN"/>
    <s v="Relacja: SBL2.MD049 - SOKOLA 3"/>
    <s v="ND"/>
  </r>
  <r>
    <x v="1134"/>
    <s v="IMIELIN"/>
    <s v="SOKOLA"/>
    <n v="18"/>
    <n v="1"/>
    <n v="0"/>
    <s v="napowietrzne"/>
    <s v="SBL2.MD049"/>
    <n v="3"/>
    <n v="91"/>
    <x v="28"/>
    <s v="M.15.P"/>
    <s v="słup"/>
    <s v="SBL2"/>
    <s v="M.16.B"/>
    <s v="SBL2.OLT1/1/8"/>
    <s v=""/>
    <s v="punkt adresowy podstawowy"/>
    <e v="#N/A"/>
    <b v="1"/>
    <n v="1"/>
    <b v="1"/>
    <n v="91"/>
    <n v="91"/>
    <d v="2022-03-23T00:00:00"/>
    <m/>
    <s v="IMIELIN"/>
    <s v="Relacja: SBL2.MD049 - SOKOLA 18"/>
    <s v="ND"/>
  </r>
  <r>
    <x v="1135"/>
    <s v="IMIELIN"/>
    <s v="SOKOLA"/>
    <n v="12"/>
    <n v="1"/>
    <n v="0"/>
    <s v="napowietrzne"/>
    <s v="SBL2.MD049"/>
    <n v="3"/>
    <n v="31"/>
    <x v="28"/>
    <s v="M.15.P"/>
    <s v="słup"/>
    <s v="SBL2"/>
    <s v="M.16.B"/>
    <s v="SBL2.OLT1/1/8"/>
    <s v=""/>
    <s v="punkt adresowy podstawowy"/>
    <e v="#N/A"/>
    <b v="1"/>
    <n v="1"/>
    <b v="1"/>
    <n v="31"/>
    <n v="31"/>
    <d v="2022-03-23T00:00:00"/>
    <m/>
    <s v="IMIELIN"/>
    <s v="Relacja: SBL2.MD049 - SOKOLA 12"/>
    <s v="ND"/>
  </r>
  <r>
    <x v="1136"/>
    <s v="IMIELIN"/>
    <s v="PIOTRA ŚCIEGIENNEGO"/>
    <s v="12AD"/>
    <n v="1"/>
    <n v="0"/>
    <s v="napowietrzne"/>
    <s v="SBL2.MD050"/>
    <n v="8"/>
    <n v="129"/>
    <x v="28"/>
    <s v="M.15.P"/>
    <s v="słup"/>
    <s v="SBL2"/>
    <s v="M.16.B"/>
    <s v="SBL2.OLT1/1/8"/>
    <s v=""/>
    <s v="punkt adresowy podstawowy"/>
    <e v="#N/A"/>
    <b v="1"/>
    <n v="1"/>
    <b v="1"/>
    <n v="129"/>
    <n v="129"/>
    <d v="2022-03-23T00:00:00"/>
    <m/>
    <s v="IMIELIN"/>
    <s v="Relacja: SBL2.MD050 - PIOTRA ŚCIEGIENNEGO 12AD"/>
    <s v="ND"/>
  </r>
  <r>
    <x v="1137"/>
    <s v="IMIELIN"/>
    <s v="PIOTRA ŚCIEGIENNEGO"/>
    <s v="15C"/>
    <n v="1"/>
    <n v="0"/>
    <s v="napowietrzne"/>
    <s v="SBL2.MD050"/>
    <n v="8"/>
    <n v="118"/>
    <x v="28"/>
    <s v="M.15.P"/>
    <s v="słup"/>
    <s v="SBL2"/>
    <s v="M.16.B"/>
    <s v="SBL2.OLT1/1/8"/>
    <s v=""/>
    <s v="punkt adresowy podstawowy"/>
    <e v="#N/A"/>
    <b v="1"/>
    <n v="1"/>
    <b v="1"/>
    <n v="118"/>
    <n v="118"/>
    <d v="2022-03-23T00:00:00"/>
    <m/>
    <s v="IMIELIN"/>
    <s v="Relacja: SBL2.MD050 - PIOTRA ŚCIEGIENNEGO 15C"/>
    <s v="ND"/>
  </r>
  <r>
    <x v="1138"/>
    <s v="IMIELIN"/>
    <s v="PIOTRA ŚCIEGIENNEGO"/>
    <s v="12A"/>
    <n v="1"/>
    <n v="0"/>
    <s v="napowietrzne"/>
    <s v="SBL2.MD050"/>
    <n v="8"/>
    <n v="66"/>
    <x v="28"/>
    <s v="M.15.P"/>
    <s v="słup"/>
    <s v="SBL2"/>
    <s v="M.16.B"/>
    <s v="SBL2.OLT1/1/8"/>
    <s v=""/>
    <s v="punkt adresowy podstawowy"/>
    <e v="#N/A"/>
    <b v="1"/>
    <n v="1"/>
    <b v="1"/>
    <n v="66"/>
    <n v="66"/>
    <d v="2022-03-23T00:00:00"/>
    <m/>
    <s v="IMIELIN"/>
    <s v="Relacja: SBL2.MD050 - PIOTRA ŚCIEGIENNEGO 12A"/>
    <s v="ND"/>
  </r>
  <r>
    <x v="1139"/>
    <s v="IMIELIN"/>
    <s v="PIOTRA ŚCIEGIENNEGO"/>
    <n v="14"/>
    <n v="2"/>
    <n v="0"/>
    <s v="napowietrzne"/>
    <s v="SBL2.MD050"/>
    <n v="8"/>
    <n v="62"/>
    <x v="28"/>
    <s v="M.15.P"/>
    <s v="słup"/>
    <s v="SBL2"/>
    <s v="M.16.B"/>
    <s v="SBL2.OLT1/1/8"/>
    <s v=""/>
    <s v="punkt adresowy podstawowy"/>
    <e v="#N/A"/>
    <b v="1"/>
    <n v="2"/>
    <b v="1"/>
    <n v="62"/>
    <n v="62"/>
    <d v="2022-03-23T00:00:00"/>
    <m/>
    <s v="IMIELIN"/>
    <s v="Relacja: SBL2.MD050 - PIOTRA ŚCIEGIENNEGO 14"/>
    <s v="do pozyskania"/>
  </r>
  <r>
    <x v="1140"/>
    <s v="IMIELIN"/>
    <s v="PIOTRA ŚCIEGIENNEGO"/>
    <n v="17"/>
    <n v="1"/>
    <n v="0"/>
    <s v="napowietrzne"/>
    <s v="SBL2.MD050"/>
    <n v="8"/>
    <n v="61"/>
    <x v="28"/>
    <s v="M.15.P"/>
    <s v="słup"/>
    <s v="SBL2"/>
    <s v="M.16.B"/>
    <s v="SBL2.OLT1/1/8"/>
    <s v=""/>
    <s v="punkt adresowy podstawowy"/>
    <e v="#N/A"/>
    <b v="1"/>
    <n v="1"/>
    <b v="1"/>
    <n v="61"/>
    <n v="61"/>
    <d v="2022-03-23T00:00:00"/>
    <m/>
    <s v="IMIELIN"/>
    <s v="Relacja: SBL2.MD050 - PIOTRA ŚCIEGIENNEGO 17"/>
    <s v="ND"/>
  </r>
  <r>
    <x v="1141"/>
    <s v="IMIELIN"/>
    <s v="PIOTRA ŚCIEGIENNEGO"/>
    <n v="16"/>
    <n v="1"/>
    <n v="0"/>
    <s v="napowietrzne"/>
    <s v="SBL2.MD050"/>
    <n v="8"/>
    <n v="59"/>
    <x v="28"/>
    <s v="M.15.P"/>
    <s v="słup"/>
    <s v="SBL2"/>
    <s v="M.16.B"/>
    <s v="SBL2.OLT1/1/8"/>
    <s v=""/>
    <s v="punkt adresowy podstawowy"/>
    <e v="#N/A"/>
    <b v="1"/>
    <n v="1"/>
    <b v="1"/>
    <n v="59"/>
    <n v="59"/>
    <d v="2022-03-23T00:00:00"/>
    <m/>
    <s v="IMIELIN"/>
    <s v="Relacja: SBL2.MD050 - PIOTRA ŚCIEGIENNEGO 16"/>
    <s v="ND"/>
  </r>
  <r>
    <x v="1142"/>
    <s v="IMIELIN"/>
    <s v="PIOTRA ŚCIEGIENNEGO"/>
    <n v="19"/>
    <n v="1"/>
    <n v="0"/>
    <s v="napowietrzne"/>
    <s v="SBL2.MD050"/>
    <n v="8"/>
    <n v="24"/>
    <x v="28"/>
    <s v="M.15.P"/>
    <s v="słup"/>
    <s v="SBL2"/>
    <s v="M.16.B"/>
    <s v="SBL2.OLT1/1/8"/>
    <s v=""/>
    <s v="punkt adresowy podstawowy"/>
    <e v="#N/A"/>
    <b v="1"/>
    <n v="1"/>
    <b v="1"/>
    <n v="24"/>
    <n v="24"/>
    <d v="2022-03-23T00:00:00"/>
    <m/>
    <s v="IMIELIN"/>
    <s v="Relacja: SBL2.MD050 - PIOTRA ŚCIEGIENNEGO 19"/>
    <s v="ND"/>
  </r>
  <r>
    <x v="1143"/>
    <s v="IMIELIN"/>
    <s v="PIOTRA ŚCIEGIENNEGO"/>
    <n v="22"/>
    <n v="2"/>
    <n v="0"/>
    <s v="napowietrzne"/>
    <s v="SBL2.MD051"/>
    <n v="8"/>
    <n v="171"/>
    <x v="28"/>
    <s v="M.15.P"/>
    <s v="słup"/>
    <s v="SBL2"/>
    <s v="M.16.B"/>
    <s v="SBL2.OLT1/1/8"/>
    <s v=""/>
    <s v="punkt adresowy podstawowy"/>
    <e v="#N/A"/>
    <b v="1"/>
    <n v="2"/>
    <b v="1"/>
    <n v="171"/>
    <n v="171"/>
    <d v="2022-03-23T00:00:00"/>
    <m/>
    <s v="IMIELIN"/>
    <s v="Relacja: SBL2.MD051 - PIOTRA ŚCIEGIENNEGO 22"/>
    <s v="do pozyskania"/>
  </r>
  <r>
    <x v="1144"/>
    <s v="IMIELIN"/>
    <s v="PIOTRA ŚCIEGIENNEGO"/>
    <n v="24"/>
    <n v="1"/>
    <n v="0"/>
    <s v="napowietrzne"/>
    <s v="SBL2.MD051"/>
    <n v="8"/>
    <n v="109"/>
    <x v="28"/>
    <s v="M.15.P"/>
    <s v="słup"/>
    <s v="SBL2"/>
    <s v="M.16.B"/>
    <s v="SBL2.OLT1/1/8"/>
    <s v=""/>
    <s v="punkt adresowy podstawowy"/>
    <e v="#N/A"/>
    <b v="1"/>
    <n v="1"/>
    <b v="1"/>
    <n v="109"/>
    <n v="109"/>
    <d v="2022-03-23T00:00:00"/>
    <m/>
    <s v="IMIELIN"/>
    <s v="Relacja: SBL2.MD051 - PIOTRA ŚCIEGIENNEGO 24"/>
    <s v="ND"/>
  </r>
  <r>
    <x v="1145"/>
    <s v="IMIELIN"/>
    <s v="PIOTRA ŚCIEGIENNEGO"/>
    <n v="21"/>
    <n v="1"/>
    <n v="0"/>
    <s v="napowietrzne"/>
    <s v="SBL2.MD051"/>
    <n v="8"/>
    <n v="77"/>
    <x v="28"/>
    <s v="M.15.P"/>
    <s v="słup"/>
    <s v="SBL2"/>
    <s v="M.16.B"/>
    <s v="SBL2.OLT1/1/8"/>
    <s v=""/>
    <s v="punkt adresowy podstawowy"/>
    <e v="#N/A"/>
    <b v="1"/>
    <n v="1"/>
    <b v="1"/>
    <n v="77"/>
    <n v="77"/>
    <d v="2022-03-23T00:00:00"/>
    <m/>
    <s v="IMIELIN"/>
    <s v="Relacja: SBL2.MD051 - PIOTRA ŚCIEGIENNEGO 21"/>
    <s v="ND"/>
  </r>
  <r>
    <x v="1146"/>
    <s v="IMIELIN"/>
    <s v="PIOTRA ŚCIEGIENNEGO"/>
    <n v="20"/>
    <n v="1"/>
    <n v="0"/>
    <s v="napowietrzne"/>
    <s v="SBL2.MD051"/>
    <n v="8"/>
    <n v="75"/>
    <x v="28"/>
    <s v="M.15.P"/>
    <s v="słup"/>
    <s v="SBL2"/>
    <s v="M.16.B"/>
    <s v="SBL2.OLT1/1/8"/>
    <s v=""/>
    <s v="punkt adresowy podstawowy"/>
    <e v="#N/A"/>
    <b v="1"/>
    <n v="1"/>
    <b v="1"/>
    <n v="75"/>
    <n v="75"/>
    <d v="2022-03-23T00:00:00"/>
    <m/>
    <s v="IMIELIN"/>
    <s v="Relacja: SBL2.MD051 - PIOTRA ŚCIEGIENNEGO 20"/>
    <s v="ND"/>
  </r>
  <r>
    <x v="1147"/>
    <s v="IMIELIN"/>
    <s v="PIOTRA ŚCIEGIENNEGO"/>
    <n v="23"/>
    <n v="1"/>
    <n v="0"/>
    <s v="napowietrzne"/>
    <s v="SBL2.MD051"/>
    <n v="8"/>
    <n v="53"/>
    <x v="28"/>
    <s v="M.15.P"/>
    <s v="słup"/>
    <s v="SBL2"/>
    <s v="M.16.B"/>
    <s v="SBL2.OLT1/1/8"/>
    <s v=""/>
    <s v="punkt adresowy podstawowy"/>
    <e v="#N/A"/>
    <b v="1"/>
    <n v="1"/>
    <b v="1"/>
    <n v="53"/>
    <n v="53"/>
    <d v="2022-03-23T00:00:00"/>
    <m/>
    <s v="IMIELIN"/>
    <s v="Relacja: SBL2.MD051 - PIOTRA ŚCIEGIENNEGO 23"/>
    <s v="ND"/>
  </r>
  <r>
    <x v="1148"/>
    <s v="IMIELIN"/>
    <s v="PIOTRA ŚCIEGIENNEGO"/>
    <n v="25"/>
    <n v="1"/>
    <n v="0"/>
    <s v="napowietrzne"/>
    <s v="SBL2.MD051"/>
    <n v="8"/>
    <n v="36"/>
    <x v="28"/>
    <s v="M.15.P"/>
    <s v="słup"/>
    <s v="SBL2"/>
    <s v="M.16.B"/>
    <s v="SBL2.OLT1/1/8"/>
    <s v=""/>
    <s v="punkt adresowy podstawowy"/>
    <e v="#N/A"/>
    <b v="1"/>
    <n v="1"/>
    <b v="1"/>
    <n v="36"/>
    <n v="36"/>
    <d v="2022-03-23T00:00:00"/>
    <m/>
    <s v="IMIELIN"/>
    <s v="Relacja: SBL2.MD051 - PIOTRA ŚCIEGIENNEGO 25"/>
    <s v="ND"/>
  </r>
  <r>
    <x v="1149"/>
    <s v="IMIELIN"/>
    <s v="PIOTRA ŚCIEGIENNEGO"/>
    <n v="18"/>
    <n v="1"/>
    <n v="0"/>
    <s v="napowietrzne"/>
    <s v="SBL2.MD051"/>
    <n v="8"/>
    <n v="29"/>
    <x v="28"/>
    <s v="M.15.P"/>
    <s v="słup"/>
    <s v="SBL2"/>
    <s v="M.16.B"/>
    <s v="SBL2.OLT1/1/8"/>
    <s v=""/>
    <s v="punkt adresowy podstawowy"/>
    <e v="#N/A"/>
    <b v="1"/>
    <n v="1"/>
    <b v="1"/>
    <n v="29"/>
    <n v="29"/>
    <d v="2022-03-23T00:00:00"/>
    <m/>
    <s v="IMIELIN"/>
    <s v="Relacja: SBL2.MD051 - PIOTRA ŚCIEGIENNEGO 18"/>
    <s v="ND"/>
  </r>
  <r>
    <x v="1150"/>
    <s v="IMIELIN"/>
    <s v="PIOTRA ŚCIEGIENNEGO"/>
    <n v="31"/>
    <n v="2"/>
    <n v="0"/>
    <s v="napowietrzne"/>
    <s v="SBL2.MD052"/>
    <n v="7"/>
    <n v="127"/>
    <x v="28"/>
    <s v="M.15.P"/>
    <s v="słup"/>
    <s v="SBL2"/>
    <s v="M.16.B"/>
    <s v="SBL2.OLT1/1/8"/>
    <s v=""/>
    <s v="punkt adresowy podstawowy"/>
    <e v="#N/A"/>
    <b v="1"/>
    <n v="2"/>
    <b v="1"/>
    <n v="127"/>
    <n v="127"/>
    <d v="2022-03-23T00:00:00"/>
    <m/>
    <s v="IMIELIN"/>
    <s v="Relacja: SBL2.MD052 - PIOTRA ŚCIEGIENNEGO 31"/>
    <s v="do pozyskania"/>
  </r>
  <r>
    <x v="1151"/>
    <s v="IMIELIN"/>
    <s v="KRUCZA"/>
    <n v="3"/>
    <n v="2"/>
    <n v="0"/>
    <s v="napowietrzne"/>
    <s v="SBL2.MD052"/>
    <n v="7"/>
    <n v="109"/>
    <x v="28"/>
    <s v="M.15.P"/>
    <s v="słup"/>
    <s v="SBL2"/>
    <s v="M.16.B"/>
    <s v="SBL2.OLT1/1/8"/>
    <s v=""/>
    <s v="punkt adresowy podstawowy"/>
    <e v="#N/A"/>
    <b v="1"/>
    <n v="2"/>
    <b v="1"/>
    <n v="109"/>
    <n v="109"/>
    <d v="2022-03-23T00:00:00"/>
    <m/>
    <s v="IMIELIN"/>
    <s v="Relacja: SBL2.MD052 - KRUCZA 3"/>
    <s v="do pozyskania"/>
  </r>
  <r>
    <x v="1152"/>
    <s v="IMIELIN"/>
    <s v="PIOTRA ŚCIEGIENNEGO"/>
    <n v="29"/>
    <n v="1"/>
    <n v="0"/>
    <s v="napowietrzne"/>
    <s v="SBL2.MD052"/>
    <n v="7"/>
    <n v="41"/>
    <x v="28"/>
    <s v="M.15.P"/>
    <s v="słup"/>
    <s v="SBL2"/>
    <s v="M.16.B"/>
    <s v="SBL2.OLT1/1/8"/>
    <s v=""/>
    <s v="punkt adresowy podstawowy"/>
    <e v="#N/A"/>
    <b v="1"/>
    <n v="1"/>
    <b v="1"/>
    <n v="41"/>
    <n v="41"/>
    <d v="2022-03-23T00:00:00"/>
    <m/>
    <s v="IMIELIN"/>
    <s v="Relacja: SBL2.MD052 - PIOTRA ŚCIEGIENNEGO 29"/>
    <s v="ND"/>
  </r>
  <r>
    <x v="1153"/>
    <s v="IMIELIN"/>
    <s v="KRUCZA"/>
    <n v="1"/>
    <n v="1"/>
    <n v="0"/>
    <s v="napowietrzne"/>
    <s v="SBL2.MD052"/>
    <n v="7"/>
    <n v="32"/>
    <x v="28"/>
    <s v="M.15.P"/>
    <s v="słup"/>
    <s v="SBL2"/>
    <s v="M.16.B"/>
    <s v="SBL2.OLT1/1/8"/>
    <s v=""/>
    <s v="punkt adresowy podstawowy"/>
    <e v="#N/A"/>
    <b v="1"/>
    <n v="1"/>
    <b v="1"/>
    <n v="32"/>
    <n v="32"/>
    <d v="2022-03-23T00:00:00"/>
    <m/>
    <s v="IMIELIN"/>
    <s v="Relacja: SBL2.MD052 - KRUCZA 1"/>
    <s v="ND"/>
  </r>
  <r>
    <x v="1154"/>
    <s v="IMIELIN"/>
    <s v="PIOTRA ŚCIEGIENNEGO"/>
    <n v="26"/>
    <n v="1"/>
    <n v="0"/>
    <s v="napowietrzne"/>
    <s v="SBL2.MD052"/>
    <n v="7"/>
    <n v="22"/>
    <x v="28"/>
    <s v="M.15.P"/>
    <s v="słup"/>
    <s v="SBL2"/>
    <s v="M.16.B"/>
    <s v="SBL2.OLT1/1/8"/>
    <s v=""/>
    <s v="punkt adresowy podstawowy"/>
    <e v="#N/A"/>
    <b v="1"/>
    <n v="1"/>
    <b v="1"/>
    <n v="22"/>
    <n v="22"/>
    <d v="2022-03-23T00:00:00"/>
    <m/>
    <s v="IMIELIN"/>
    <s v="Relacja: SBL2.MD052 - PIOTRA ŚCIEGIENNEGO 26"/>
    <s v="ND"/>
  </r>
  <r>
    <x v="1155"/>
    <s v="IMIELIN"/>
    <s v="KRUCZA"/>
    <n v="8"/>
    <n v="1"/>
    <n v="0"/>
    <s v="napowietrzne"/>
    <s v="SBL2.MD053"/>
    <n v="5"/>
    <n v="122"/>
    <x v="28"/>
    <s v="M.15.P"/>
    <s v="słup"/>
    <s v="SBL2"/>
    <s v="M.16.B"/>
    <s v="SBL2.OLT1/1/9"/>
    <s v=""/>
    <s v="punkt adresowy podstawowy"/>
    <e v="#N/A"/>
    <b v="1"/>
    <n v="1"/>
    <b v="1"/>
    <n v="122"/>
    <n v="122"/>
    <d v="2022-03-23T00:00:00"/>
    <m/>
    <s v="IMIELIN"/>
    <s v="Relacja: SBL2.MD053 - KRUCZA 8"/>
    <s v="ND"/>
  </r>
  <r>
    <x v="1156"/>
    <s v="IMIELIN"/>
    <s v="KRUCZA"/>
    <n v="7"/>
    <n v="2"/>
    <n v="0"/>
    <s v="napowietrzne"/>
    <s v="SBL2.MD053"/>
    <n v="5"/>
    <n v="107"/>
    <x v="28"/>
    <s v="M.15.P"/>
    <s v="słup"/>
    <s v="SBL2"/>
    <s v="M.16.B"/>
    <s v="SBL2.OLT1/1/9"/>
    <s v=""/>
    <s v="punkt adresowy podstawowy"/>
    <e v="#N/A"/>
    <b v="1"/>
    <n v="2"/>
    <b v="1"/>
    <n v="107"/>
    <n v="107"/>
    <d v="2022-03-23T00:00:00"/>
    <m/>
    <s v="IMIELIN"/>
    <s v="Relacja: SBL2.MD053 - KRUCZA 7"/>
    <s v="do pozyskania"/>
  </r>
  <r>
    <x v="1157"/>
    <s v="IMIELIN"/>
    <s v="KRUCZA"/>
    <n v="4"/>
    <n v="1"/>
    <n v="0"/>
    <s v="napowietrzne"/>
    <s v="SBL2.MD053"/>
    <n v="5"/>
    <n v="69"/>
    <x v="28"/>
    <s v="M.15.P"/>
    <s v="słup"/>
    <s v="SBL2"/>
    <s v="M.16.B"/>
    <s v="SBL2.OLT1/1/9"/>
    <s v=""/>
    <s v="punkt adresowy podstawowy"/>
    <e v="#N/A"/>
    <b v="1"/>
    <n v="1"/>
    <b v="1"/>
    <n v="69"/>
    <n v="69"/>
    <d v="2022-03-23T00:00:00"/>
    <m/>
    <s v="IMIELIN"/>
    <s v="Relacja: SBL2.MD053 - KRUCZA 4"/>
    <s v="ND"/>
  </r>
  <r>
    <x v="1158"/>
    <s v="IMIELIN"/>
    <s v="KRUCZA"/>
    <n v="5"/>
    <n v="1"/>
    <n v="0"/>
    <s v="napowietrzne"/>
    <s v="SBL2.MD053"/>
    <n v="5"/>
    <n v="66"/>
    <x v="28"/>
    <s v="M.15.P"/>
    <s v="słup"/>
    <s v="SBL2"/>
    <s v="M.16.B"/>
    <s v="SBL2.OLT1/1/9"/>
    <s v=""/>
    <s v="punkt adresowy podstawowy"/>
    <e v="#N/A"/>
    <b v="1"/>
    <n v="1"/>
    <b v="1"/>
    <n v="66"/>
    <n v="66"/>
    <d v="2022-03-23T00:00:00"/>
    <m/>
    <s v="IMIELIN"/>
    <s v="Relacja: SBL2.MD053 - KRUCZA 5"/>
    <s v="ND"/>
  </r>
  <r>
    <x v="1159"/>
    <s v="IMIELIN"/>
    <s v="KRUCZA"/>
    <n v="2"/>
    <n v="3"/>
    <n v="0"/>
    <s v="napowietrzne"/>
    <s v="SBL2.MD054"/>
    <n v="3"/>
    <n v="0"/>
    <x v="28"/>
    <s v="M.15.P"/>
    <s v="słup"/>
    <s v="SBL2"/>
    <s v="M.16.B"/>
    <s v="SBL2.OLT1/1/8"/>
    <s v=""/>
    <s v="punkt adresowy podstawowy"/>
    <e v="#N/A"/>
    <b v="1"/>
    <n v="3"/>
    <b v="1"/>
    <n v="0"/>
    <n v="0"/>
    <d v="2022-03-23T00:00:00"/>
    <m/>
    <s v="IMIELIN"/>
    <s v="Relacja: SBL2.MD054 - KRUCZA 2"/>
    <s v="do pozyskania"/>
  </r>
  <r>
    <x v="1160"/>
    <s v="IMIELIN"/>
    <s v="KRUCZA"/>
    <n v="9"/>
    <n v="2"/>
    <n v="0"/>
    <s v="napowietrzne"/>
    <s v="SBL2.MD055"/>
    <n v="7"/>
    <n v="124"/>
    <x v="28"/>
    <s v="M.15.P"/>
    <s v="słup"/>
    <s v="SBL2"/>
    <s v="M.16.B"/>
    <s v="SBL2.OLT1/1/9"/>
    <s v=""/>
    <s v="punkt adresowy podstawowy"/>
    <e v="#N/A"/>
    <b v="1"/>
    <n v="2"/>
    <b v="1"/>
    <n v="124"/>
    <n v="124"/>
    <d v="2022-03-23T00:00:00"/>
    <m/>
    <s v="IMIELIN"/>
    <s v="Relacja: SBL2.MD055 - KRUCZA 9"/>
    <s v="do pozyskania"/>
  </r>
  <r>
    <x v="1161"/>
    <s v="IMIELIN"/>
    <s v="ORLA"/>
    <n v="1"/>
    <n v="2"/>
    <n v="0"/>
    <s v="napowietrzne"/>
    <s v="SBL2.MD055"/>
    <n v="7"/>
    <n v="106"/>
    <x v="28"/>
    <s v="M.15.P"/>
    <s v="słup"/>
    <s v="SBL2"/>
    <s v="M.16.B"/>
    <s v="SBL2.OLT1/1/9"/>
    <s v=""/>
    <s v="punkt adresowy podstawowy"/>
    <e v="#N/A"/>
    <b v="1"/>
    <n v="2"/>
    <b v="1"/>
    <n v="106"/>
    <n v="106"/>
    <d v="2022-03-23T00:00:00"/>
    <m/>
    <s v="IMIELIN"/>
    <s v="Relacja: SBL2.MD055 - ORLA 1"/>
    <s v="do pozyskania"/>
  </r>
  <r>
    <x v="1162"/>
    <s v="IMIELIN"/>
    <s v="KRUCZA"/>
    <n v="10"/>
    <n v="1"/>
    <n v="0"/>
    <s v="napowietrzne"/>
    <s v="SBL2.MD055"/>
    <n v="7"/>
    <n v="104"/>
    <x v="28"/>
    <s v="M.15.P"/>
    <s v="słup"/>
    <s v="SBL2"/>
    <s v="M.16.B"/>
    <s v="SBL2.OLT1/1/9"/>
    <s v=""/>
    <s v="punkt adresowy podstawowy"/>
    <e v="#N/A"/>
    <b v="1"/>
    <n v="1"/>
    <b v="1"/>
    <n v="104"/>
    <n v="104"/>
    <d v="2022-03-23T00:00:00"/>
    <m/>
    <s v="IMIELIN"/>
    <s v="Relacja: SBL2.MD055 - KRUCZA 10"/>
    <s v="ND"/>
  </r>
  <r>
    <x v="1163"/>
    <s v="IMIELIN"/>
    <s v="ORLA"/>
    <n v="2"/>
    <n v="1"/>
    <n v="0"/>
    <s v="napowietrzne"/>
    <s v="SBL2.MD055"/>
    <n v="7"/>
    <n v="76"/>
    <x v="28"/>
    <s v="M.15.P"/>
    <s v="słup"/>
    <s v="SBL2"/>
    <s v="M.16.B"/>
    <s v="SBL2.OLT1/1/9"/>
    <s v=""/>
    <s v="punkt adresowy podstawowy"/>
    <e v="#N/A"/>
    <b v="1"/>
    <n v="1"/>
    <b v="1"/>
    <n v="76"/>
    <n v="76"/>
    <d v="2022-03-23T00:00:00"/>
    <m/>
    <s v="IMIELIN"/>
    <s v="Relacja: SBL2.MD055 - ORLA 2"/>
    <s v="ND"/>
  </r>
  <r>
    <x v="1164"/>
    <s v="IMIELIN"/>
    <s v="ORLA"/>
    <n v="4"/>
    <n v="1"/>
    <n v="0"/>
    <s v="napowietrzne"/>
    <s v="SBL2.MD055"/>
    <n v="7"/>
    <n v="42"/>
    <x v="28"/>
    <s v="M.15.P"/>
    <s v="słup"/>
    <s v="SBL2"/>
    <s v="M.16.B"/>
    <s v="SBL2.OLT1/1/9"/>
    <s v=""/>
    <s v="punkt adresowy podstawowy"/>
    <e v="#N/A"/>
    <b v="1"/>
    <n v="1"/>
    <b v="1"/>
    <n v="42"/>
    <n v="42"/>
    <d v="2022-03-23T00:00:00"/>
    <m/>
    <s v="IMIELIN"/>
    <s v="Relacja: SBL2.MD055 - ORLA 4"/>
    <s v="ND"/>
  </r>
  <r>
    <x v="1165"/>
    <s v="IMIELIN"/>
    <s v="ORLA"/>
    <n v="10"/>
    <n v="1"/>
    <n v="0"/>
    <s v="napowietrzne"/>
    <s v="SBL2.MD056"/>
    <n v="8"/>
    <n v="61"/>
    <x v="28"/>
    <s v="M.15.P"/>
    <s v="słup"/>
    <s v="SBL2"/>
    <s v="M.16.B"/>
    <s v="SBL2.OLT1/1/9"/>
    <s v=""/>
    <s v="punkt adresowy podstawowy"/>
    <e v="#N/A"/>
    <b v="1"/>
    <n v="1"/>
    <b v="1"/>
    <n v="61"/>
    <n v="61"/>
    <d v="2022-03-23T00:00:00"/>
    <m/>
    <s v="IMIELIN"/>
    <s v="Relacja: SBL2.MD056 - ORLA 10"/>
    <s v="ND"/>
  </r>
  <r>
    <x v="1166"/>
    <s v="IMIELIN"/>
    <s v="JASTRZĘBIA"/>
    <n v="3"/>
    <n v="1"/>
    <n v="0"/>
    <s v="napowietrzne"/>
    <s v="SBL2.MD056"/>
    <n v="8"/>
    <n v="44"/>
    <x v="28"/>
    <s v="M.15.P"/>
    <s v="słup"/>
    <s v="SBL2"/>
    <s v="M.16.B"/>
    <s v="SBL2.OLT1/1/9"/>
    <s v=""/>
    <s v="punkt adresowy podstawowy"/>
    <e v="#N/A"/>
    <b v="1"/>
    <n v="1"/>
    <b v="1"/>
    <n v="44"/>
    <n v="44"/>
    <d v="2022-03-23T00:00:00"/>
    <m/>
    <s v="IMIELIN"/>
    <s v="Relacja: SBL2.MD056 - JASTRZĘBIA 3"/>
    <s v="ND"/>
  </r>
  <r>
    <x v="1167"/>
    <s v="IMIELIN"/>
    <s v="ORLA"/>
    <n v="6"/>
    <n v="2"/>
    <n v="0"/>
    <s v="napowietrzne"/>
    <s v="SBL2.MD056"/>
    <n v="8"/>
    <n v="44"/>
    <x v="28"/>
    <s v="M.15.P"/>
    <s v="słup"/>
    <s v="SBL2"/>
    <s v="M.16.B"/>
    <s v="SBL2.OLT1/1/9"/>
    <s v=""/>
    <s v="punkt adresowy podstawowy"/>
    <e v="#N/A"/>
    <b v="1"/>
    <n v="2"/>
    <b v="1"/>
    <n v="44"/>
    <n v="44"/>
    <d v="2022-03-23T00:00:00"/>
    <m/>
    <s v="IMIELIN"/>
    <s v="Relacja: SBL2.MD056 - ORLA 6"/>
    <s v="do pozyskania"/>
  </r>
  <r>
    <x v="1168"/>
    <s v="IMIELIN"/>
    <s v="JASTRZĘBIA"/>
    <n v="1"/>
    <n v="1"/>
    <n v="0"/>
    <s v="napowietrzne"/>
    <s v="SBL2.MD056"/>
    <n v="8"/>
    <n v="40"/>
    <x v="28"/>
    <s v="M.15.P"/>
    <s v="słup"/>
    <s v="SBL2"/>
    <s v="M.16.B"/>
    <s v="SBL2.OLT1/1/9"/>
    <s v=""/>
    <s v="punkt adresowy podstawowy"/>
    <e v="#N/A"/>
    <b v="1"/>
    <n v="1"/>
    <b v="1"/>
    <n v="40"/>
    <n v="40"/>
    <d v="2022-03-23T00:00:00"/>
    <m/>
    <s v="IMIELIN"/>
    <s v="Relacja: SBL2.MD056 - JASTRZĘBIA 1"/>
    <s v="ND"/>
  </r>
  <r>
    <x v="1169"/>
    <s v="IMIELIN"/>
    <s v="PIOTRA ŚCIEGIENNEGO"/>
    <n v="32"/>
    <n v="1"/>
    <n v="0"/>
    <s v="napowietrzne"/>
    <s v="SBL2.MD056"/>
    <n v="8"/>
    <n v="39"/>
    <x v="28"/>
    <s v="M.15.P"/>
    <s v="słup"/>
    <s v="SBL2"/>
    <s v="M.16.B"/>
    <s v="SBL2.OLT1/1/9"/>
    <s v=""/>
    <s v="punkt adresowy podstawowy"/>
    <e v="#N/A"/>
    <b v="1"/>
    <n v="1"/>
    <b v="1"/>
    <n v="39"/>
    <n v="39"/>
    <d v="2022-03-23T00:00:00"/>
    <m/>
    <s v="IMIELIN"/>
    <s v="Relacja: SBL2.MD056 - PIOTRA ŚCIEGIENNEGO 32"/>
    <s v="ND"/>
  </r>
  <r>
    <x v="1170"/>
    <s v="IMIELIN"/>
    <s v="PIOTRA ŚCIEGIENNEGO"/>
    <n v="30"/>
    <n v="1"/>
    <n v="0"/>
    <s v="napowietrzne"/>
    <s v="SBL2.MD056"/>
    <n v="8"/>
    <n v="33"/>
    <x v="28"/>
    <s v="M.15.P"/>
    <s v="słup"/>
    <s v="SBL2"/>
    <s v="M.16.B"/>
    <s v="SBL2.OLT1/1/9"/>
    <s v=""/>
    <s v="punkt adresowy podstawowy"/>
    <e v="#N/A"/>
    <b v="1"/>
    <n v="1"/>
    <b v="1"/>
    <n v="33"/>
    <n v="33"/>
    <d v="2022-03-23T00:00:00"/>
    <m/>
    <s v="IMIELIN"/>
    <s v="Relacja: SBL2.MD056 - PIOTRA ŚCIEGIENNEGO 30"/>
    <s v="ND"/>
  </r>
  <r>
    <x v="1171"/>
    <s v="IMIELIN"/>
    <s v="ORLA"/>
    <n v="8"/>
    <n v="1"/>
    <n v="0"/>
    <s v="napowietrzne"/>
    <s v="SBL2.MD056"/>
    <n v="8"/>
    <n v="33"/>
    <x v="28"/>
    <s v="M.15.P"/>
    <s v="słup"/>
    <s v="SBL2"/>
    <s v="M.16.B"/>
    <s v="SBL2.OLT1/1/9"/>
    <s v=""/>
    <s v="punkt adresowy podstawowy"/>
    <e v="#N/A"/>
    <b v="1"/>
    <n v="1"/>
    <b v="1"/>
    <n v="33"/>
    <n v="33"/>
    <d v="2022-03-23T00:00:00"/>
    <m/>
    <s v="IMIELIN"/>
    <s v="Relacja: SBL2.MD056 - ORLA 8"/>
    <s v="ND"/>
  </r>
  <r>
    <x v="1172"/>
    <s v="IMIELIN"/>
    <s v="KRUCZA"/>
    <n v="11"/>
    <n v="1"/>
    <n v="0"/>
    <s v="napowietrzne"/>
    <s v="SBL2.MD057"/>
    <n v="8"/>
    <n v="135"/>
    <x v="28"/>
    <s v="M.15.P"/>
    <s v="słup"/>
    <s v="SBL2"/>
    <s v="M.16.B"/>
    <s v="SBL2.OLT1/1/9"/>
    <s v=""/>
    <s v="punkt adresowy podstawowy"/>
    <e v="#N/A"/>
    <b v="1"/>
    <n v="1"/>
    <b v="1"/>
    <n v="135"/>
    <n v="135"/>
    <d v="2022-03-23T00:00:00"/>
    <m/>
    <s v="IMIELIN"/>
    <s v="Relacja: SBL2.MD057 - KRUCZA 11"/>
    <s v="ND"/>
  </r>
  <r>
    <x v="1173"/>
    <s v="IMIELIN"/>
    <s v="KRUCZA"/>
    <n v="14"/>
    <n v="2"/>
    <n v="0"/>
    <s v="napowietrzne"/>
    <s v="SBL2.MD057"/>
    <n v="8"/>
    <n v="102"/>
    <x v="28"/>
    <s v="M.15.P"/>
    <s v="słup"/>
    <s v="SBL2"/>
    <s v="M.16.B"/>
    <s v="SBL2.OLT1/1/9"/>
    <s v=""/>
    <s v="punkt adresowy podstawowy"/>
    <e v="#N/A"/>
    <b v="1"/>
    <n v="2"/>
    <b v="1"/>
    <n v="102"/>
    <n v="102"/>
    <d v="2022-03-23T00:00:00"/>
    <m/>
    <s v="IMIELIN"/>
    <s v="Relacja: SBL2.MD057 - KRUCZA 14"/>
    <s v="do pozyskania"/>
  </r>
  <r>
    <x v="1174"/>
    <s v="IMIELIN"/>
    <s v="ORLA"/>
    <n v="14"/>
    <n v="1"/>
    <n v="0"/>
    <s v="napowietrzne"/>
    <s v="SBL2.MD057"/>
    <n v="8"/>
    <n v="86"/>
    <x v="28"/>
    <s v="M.15.P"/>
    <s v="słup"/>
    <s v="SBL2"/>
    <s v="M.16.B"/>
    <s v="SBL2.OLT1/1/9"/>
    <s v=""/>
    <s v="punkt adresowy podstawowy"/>
    <e v="#N/A"/>
    <b v="1"/>
    <n v="1"/>
    <b v="1"/>
    <n v="86"/>
    <n v="86"/>
    <d v="2022-03-23T00:00:00"/>
    <m/>
    <s v="IMIELIN"/>
    <s v="Relacja: SBL2.MD057 - ORLA 14"/>
    <s v="ND"/>
  </r>
  <r>
    <x v="1175"/>
    <s v="IMIELIN"/>
    <s v="ORLA"/>
    <s v="5A"/>
    <n v="1"/>
    <n v="0"/>
    <s v="napowietrzne"/>
    <s v="SBL2.MD057"/>
    <n v="8"/>
    <n v="61"/>
    <x v="28"/>
    <s v="M.15.P"/>
    <s v="słup"/>
    <s v="SBL2"/>
    <s v="M.16.B"/>
    <s v="SBL2.OLT1/1/9"/>
    <s v=""/>
    <s v="punkt adresowy podstawowy"/>
    <e v="#N/A"/>
    <b v="1"/>
    <n v="1"/>
    <b v="1"/>
    <n v="61"/>
    <n v="61"/>
    <d v="2022-03-23T00:00:00"/>
    <m/>
    <s v="IMIELIN"/>
    <s v="Relacja: SBL2.MD057 - ORLA 5A"/>
    <s v="ND"/>
  </r>
  <r>
    <x v="1176"/>
    <s v="IMIELIN"/>
    <s v="ORLA"/>
    <n v="16"/>
    <n v="1"/>
    <n v="0"/>
    <s v="napowietrzne"/>
    <s v="SBL2.MD057"/>
    <n v="8"/>
    <n v="57"/>
    <x v="28"/>
    <s v="M.15.P"/>
    <s v="słup"/>
    <s v="SBL2"/>
    <s v="M.16.B"/>
    <s v="SBL2.OLT1/1/9"/>
    <s v=""/>
    <s v="punkt adresowy podstawowy"/>
    <e v="#N/A"/>
    <b v="1"/>
    <n v="1"/>
    <b v="1"/>
    <n v="57"/>
    <n v="57"/>
    <d v="2022-03-23T00:00:00"/>
    <m/>
    <s v="IMIELIN"/>
    <s v="Relacja: SBL2.MD057 - ORLA 16"/>
    <s v="ND"/>
  </r>
  <r>
    <x v="1177"/>
    <s v="IMIELIN"/>
    <s v="ORLA"/>
    <n v="5"/>
    <n v="1"/>
    <n v="0"/>
    <s v="napowietrzne"/>
    <s v="SBL2.MD057"/>
    <n v="8"/>
    <n v="32"/>
    <x v="28"/>
    <s v="M.15.P"/>
    <s v="słup"/>
    <s v="SBL2"/>
    <s v="M.16.B"/>
    <s v="SBL2.OLT1/1/9"/>
    <s v=""/>
    <s v="punkt adresowy podstawowy"/>
    <e v="#N/A"/>
    <b v="1"/>
    <n v="1"/>
    <b v="1"/>
    <n v="32"/>
    <n v="32"/>
    <d v="2022-03-23T00:00:00"/>
    <m/>
    <s v="IMIELIN"/>
    <s v="Relacja: SBL2.MD057 - ORLA 5"/>
    <s v="ND"/>
  </r>
  <r>
    <x v="1178"/>
    <s v="IMIELIN"/>
    <s v="ORLA"/>
    <n v="3"/>
    <n v="1"/>
    <n v="0"/>
    <s v="napowietrzne"/>
    <s v="SBL2.MD057"/>
    <n v="8"/>
    <n v="25"/>
    <x v="28"/>
    <s v="M.15.P"/>
    <s v="słup"/>
    <s v="SBL2"/>
    <s v="M.16.B"/>
    <s v="SBL2.OLT1/1/9"/>
    <s v=""/>
    <s v="punkt adresowy podstawowy"/>
    <e v="#N/A"/>
    <b v="1"/>
    <n v="1"/>
    <b v="1"/>
    <n v="25"/>
    <n v="25"/>
    <d v="2022-03-23T00:00:00"/>
    <m/>
    <s v="IMIELIN"/>
    <s v="Relacja: SBL2.MD057 - ORLA 3"/>
    <s v="ND"/>
  </r>
  <r>
    <x v="1179"/>
    <s v="IMIELIN"/>
    <s v="ORLA"/>
    <n v="12"/>
    <n v="4"/>
    <n v="0"/>
    <s v="napowietrzne"/>
    <s v="SBL2.MD058"/>
    <n v="4"/>
    <n v="0"/>
    <x v="28"/>
    <s v="M.15.P"/>
    <s v="słup"/>
    <s v="SBL2"/>
    <s v="M.16.B"/>
    <s v="SBL2.OLT1/1/9"/>
    <s v=""/>
    <s v="punkt adresowy podstawowy"/>
    <e v="#N/A"/>
    <b v="1"/>
    <n v="4"/>
    <b v="1"/>
    <n v="0"/>
    <n v="0"/>
    <d v="2022-03-23T00:00:00"/>
    <m/>
    <s v="IMIELIN"/>
    <s v="Relacja: SBL2.MD058 - ORLA 12"/>
    <s v="do pozyskania"/>
  </r>
  <r>
    <x v="1180"/>
    <s v="IMIELIN"/>
    <s v="PIOTRA ŚCIEGIENNEGO"/>
    <n v="39"/>
    <n v="2"/>
    <n v="0"/>
    <s v="napowietrzne"/>
    <s v="SBL2.MD059"/>
    <n v="8"/>
    <n v="134"/>
    <x v="28"/>
    <s v="M.15.P"/>
    <s v="słup"/>
    <s v="SBL2"/>
    <s v="M.16.B"/>
    <s v="SBL2.OLT1/1/9"/>
    <s v=""/>
    <s v="punkt adresowy podstawowy"/>
    <e v="#N/A"/>
    <b v="1"/>
    <n v="2"/>
    <b v="1"/>
    <n v="134"/>
    <n v="134"/>
    <d v="2022-03-23T00:00:00"/>
    <m/>
    <s v="IMIELIN"/>
    <s v="Relacja: SBL2.MD059 - PIOTRA ŚCIEGIENNEGO 39"/>
    <s v="do pozyskania"/>
  </r>
  <r>
    <x v="1181"/>
    <s v="IMIELIN"/>
    <s v="PIOTRA ŚCIEGIENNEGO"/>
    <n v="34"/>
    <n v="1"/>
    <n v="0"/>
    <s v="napowietrzne"/>
    <s v="SBL2.MD059"/>
    <n v="8"/>
    <n v="112"/>
    <x v="28"/>
    <s v="M.15.P"/>
    <s v="słup"/>
    <s v="SBL2"/>
    <s v="M.16.B"/>
    <s v="SBL2.OLT1/1/9"/>
    <s v=""/>
    <s v="punkt adresowy podstawowy"/>
    <e v="#N/A"/>
    <b v="1"/>
    <n v="1"/>
    <b v="1"/>
    <n v="112"/>
    <n v="112"/>
    <d v="2022-03-23T00:00:00"/>
    <m/>
    <s v="IMIELIN"/>
    <s v="Relacja: SBL2.MD059 - PIOTRA ŚCIEGIENNEGO 34"/>
    <s v="ND"/>
  </r>
  <r>
    <x v="1182"/>
    <s v="IMIELIN"/>
    <s v="PIOTRA ŚCIEGIENNEGO"/>
    <n v="36"/>
    <n v="1"/>
    <n v="0"/>
    <s v="napowietrzne"/>
    <s v="SBL2.MD059"/>
    <n v="8"/>
    <n v="107"/>
    <x v="28"/>
    <s v="M.15.P"/>
    <s v="słup"/>
    <s v="SBL2"/>
    <s v="M.16.B"/>
    <s v="SBL2.OLT1/1/9"/>
    <s v=""/>
    <s v="punkt adresowy podstawowy"/>
    <e v="#N/A"/>
    <b v="1"/>
    <n v="1"/>
    <b v="1"/>
    <n v="107"/>
    <n v="107"/>
    <d v="2022-03-23T00:00:00"/>
    <m/>
    <s v="IMIELIN"/>
    <s v="Relacja: SBL2.MD059 - PIOTRA ŚCIEGIENNEGO 36"/>
    <s v="ND"/>
  </r>
  <r>
    <x v="1183"/>
    <s v="IMIELIN"/>
    <s v="PIOTRA ŚCIEGIENNEGO"/>
    <n v="33"/>
    <n v="1"/>
    <n v="0"/>
    <s v="napowietrzne"/>
    <s v="SBL2.MD059"/>
    <n v="8"/>
    <n v="87"/>
    <x v="28"/>
    <s v="M.15.P"/>
    <s v="słup"/>
    <s v="SBL2"/>
    <s v="M.16.B"/>
    <s v="SBL2.OLT1/1/9"/>
    <s v=""/>
    <s v="punkt adresowy podstawowy"/>
    <e v="#N/A"/>
    <b v="1"/>
    <n v="1"/>
    <b v="1"/>
    <n v="87"/>
    <n v="87"/>
    <d v="2022-03-23T00:00:00"/>
    <m/>
    <s v="IMIELIN"/>
    <s v="Relacja: SBL2.MD059 - PIOTRA ŚCIEGIENNEGO 33"/>
    <s v="ND"/>
  </r>
  <r>
    <x v="1184"/>
    <s v="IMIELIN"/>
    <s v="PIOTRA ŚCIEGIENNEGO"/>
    <n v="37"/>
    <n v="1"/>
    <n v="0"/>
    <s v="napowietrzne"/>
    <s v="SBL2.MD059"/>
    <n v="8"/>
    <n v="50"/>
    <x v="28"/>
    <s v="M.15.P"/>
    <s v="słup"/>
    <s v="SBL2"/>
    <s v="M.16.B"/>
    <s v="SBL2.OLT1/1/9"/>
    <s v=""/>
    <s v="punkt adresowy podstawowy"/>
    <e v="#N/A"/>
    <b v="1"/>
    <n v="1"/>
    <b v="1"/>
    <n v="50"/>
    <n v="50"/>
    <d v="2022-03-23T00:00:00"/>
    <m/>
    <s v="IMIELIN"/>
    <s v="Relacja: SBL2.MD059 - PIOTRA ŚCIEGIENNEGO 37"/>
    <s v="ND"/>
  </r>
  <r>
    <x v="1185"/>
    <s v="IMIELIN"/>
    <s v="PIOTRA ŚCIEGIENNEGO"/>
    <n v="38"/>
    <n v="1"/>
    <n v="0"/>
    <s v="napowietrzne"/>
    <s v="SBL2.MD059"/>
    <n v="8"/>
    <n v="50"/>
    <x v="28"/>
    <s v="M.15.P"/>
    <s v="słup"/>
    <s v="SBL2"/>
    <s v="M.16.B"/>
    <s v="SBL2.OLT1/1/9"/>
    <s v=""/>
    <s v="punkt adresowy podstawowy"/>
    <e v="#N/A"/>
    <b v="1"/>
    <n v="1"/>
    <b v="1"/>
    <n v="50"/>
    <n v="50"/>
    <d v="2022-03-23T00:00:00"/>
    <m/>
    <s v="IMIELIN"/>
    <s v="Relacja: SBL2.MD059 - PIOTRA ŚCIEGIENNEGO 38"/>
    <s v="ND"/>
  </r>
  <r>
    <x v="1186"/>
    <s v="IMIELIN"/>
    <s v="PIOTRA ŚCIEGIENNEGO"/>
    <n v="40"/>
    <n v="1"/>
    <n v="0"/>
    <s v="napowietrzne"/>
    <s v="SBL2.MD059"/>
    <n v="8"/>
    <n v="34"/>
    <x v="28"/>
    <s v="M.15.P"/>
    <s v="słup"/>
    <s v="SBL2"/>
    <s v="M.16.B"/>
    <s v="SBL2.OLT1/1/9"/>
    <s v=""/>
    <s v="punkt adresowy podstawowy"/>
    <e v="#N/A"/>
    <b v="1"/>
    <n v="1"/>
    <b v="1"/>
    <n v="34"/>
    <n v="34"/>
    <d v="2022-03-23T00:00:00"/>
    <m/>
    <s v="IMIELIN"/>
    <s v="Relacja: SBL2.MD059 - PIOTRA ŚCIEGIENNEGO 40"/>
    <s v="ND"/>
  </r>
  <r>
    <x v="1187"/>
    <s v="IMIELIN"/>
    <s v="PIOTRA ŚCIEGIENNEGO"/>
    <n v="58"/>
    <n v="1"/>
    <n v="0"/>
    <s v="napowietrzne"/>
    <s v="SBL2.MD060"/>
    <n v="8"/>
    <n v="123"/>
    <x v="28"/>
    <s v="M.15.P"/>
    <s v="słup"/>
    <s v="SBL2"/>
    <s v="M.16.B"/>
    <s v="SBL2.OLT1/1/9"/>
    <s v=""/>
    <s v="punkt adresowy podstawowy"/>
    <e v="#N/A"/>
    <b v="1"/>
    <n v="1"/>
    <b v="1"/>
    <n v="123"/>
    <n v="123"/>
    <d v="2022-03-23T00:00:00"/>
    <m/>
    <s v="IMIELIN"/>
    <s v="Relacja: SBL2.MD060 - PIOTRA ŚCIEGIENNEGO 58"/>
    <s v="ND"/>
  </r>
  <r>
    <x v="1188"/>
    <s v="IMIELIN"/>
    <s v="PIOTRA ŚCIEGIENNEGO"/>
    <n v="45"/>
    <n v="1"/>
    <n v="0"/>
    <s v="napowietrzne"/>
    <s v="SBL2.MD060"/>
    <n v="8"/>
    <n v="118"/>
    <x v="28"/>
    <s v="M.15.P"/>
    <s v="słup"/>
    <s v="SBL2"/>
    <s v="M.16.B"/>
    <s v="SBL2.OLT1/1/9"/>
    <s v=""/>
    <s v="punkt adresowy podstawowy"/>
    <e v="#N/A"/>
    <b v="1"/>
    <n v="1"/>
    <b v="1"/>
    <n v="118"/>
    <n v="118"/>
    <d v="2022-03-23T00:00:00"/>
    <m/>
    <s v="IMIELIN"/>
    <s v="Relacja: SBL2.MD060 - PIOTRA ŚCIEGIENNEGO 45"/>
    <s v="ND"/>
  </r>
  <r>
    <x v="1189"/>
    <s v="IMIELIN"/>
    <s v="PIOTRA ŚCIEGIENNEGO"/>
    <s v="39A"/>
    <n v="1"/>
    <n v="0"/>
    <s v="napowietrzne"/>
    <s v="SBL2.MD060"/>
    <n v="8"/>
    <n v="103"/>
    <x v="28"/>
    <s v="M.15.P"/>
    <s v="słup"/>
    <s v="SBL2"/>
    <s v="M.16.B"/>
    <s v="SBL2.OLT1/1/9"/>
    <s v=""/>
    <s v="punkt adresowy podstawowy"/>
    <e v="#N/A"/>
    <b v="1"/>
    <n v="1"/>
    <b v="1"/>
    <n v="103"/>
    <n v="103"/>
    <d v="2022-03-23T00:00:00"/>
    <m/>
    <s v="IMIELIN"/>
    <s v="Relacja: SBL2.MD060 - PIOTRA ŚCIEGIENNEGO 39A"/>
    <s v="ND"/>
  </r>
  <r>
    <x v="1190"/>
    <s v="IMIELIN"/>
    <s v="PIOTRA ŚCIEGIENNEGO"/>
    <n v="56"/>
    <n v="1"/>
    <n v="0"/>
    <s v="napowietrzne"/>
    <s v="SBL2.MD060"/>
    <n v="8"/>
    <n v="97"/>
    <x v="28"/>
    <s v="M.15.P"/>
    <s v="słup"/>
    <s v="SBL2"/>
    <s v="M.16.B"/>
    <s v="SBL2.OLT1/1/9"/>
    <s v=""/>
    <s v="punkt adresowy podstawowy"/>
    <e v="#N/A"/>
    <b v="1"/>
    <n v="1"/>
    <b v="1"/>
    <n v="97"/>
    <n v="97"/>
    <d v="2022-03-23T00:00:00"/>
    <m/>
    <s v="IMIELIN"/>
    <s v="Relacja: SBL2.MD060 - PIOTRA ŚCIEGIENNEGO 56"/>
    <s v="ND"/>
  </r>
  <r>
    <x v="1191"/>
    <s v="IMIELIN"/>
    <s v="PIOTRA ŚCIEGIENNEGO"/>
    <n v="50"/>
    <n v="1"/>
    <n v="0"/>
    <s v="napowietrzne"/>
    <s v="SBL2.MD060"/>
    <n v="8"/>
    <n v="79"/>
    <x v="28"/>
    <s v="M.15.P"/>
    <s v="słup"/>
    <s v="SBL2"/>
    <s v="M.16.B"/>
    <s v="SBL2.OLT1/1/9"/>
    <s v=""/>
    <s v="punkt adresowy podstawowy"/>
    <e v="#N/A"/>
    <b v="1"/>
    <n v="1"/>
    <b v="1"/>
    <n v="79"/>
    <n v="79"/>
    <d v="2022-03-23T00:00:00"/>
    <m/>
    <s v="IMIELIN"/>
    <s v="Relacja: SBL2.MD060 - PIOTRA ŚCIEGIENNEGO 50"/>
    <s v="ND"/>
  </r>
  <r>
    <x v="1192"/>
    <s v="IMIELIN"/>
    <s v="PIOTRA ŚCIEGIENNEGO"/>
    <n v="43"/>
    <n v="1"/>
    <n v="0"/>
    <s v="napowietrzne"/>
    <s v="SBL2.MD060"/>
    <n v="8"/>
    <n v="51"/>
    <x v="28"/>
    <s v="M.15.P"/>
    <s v="słup"/>
    <s v="SBL2"/>
    <s v="M.16.B"/>
    <s v="SBL2.OLT1/1/9"/>
    <s v=""/>
    <s v="punkt adresowy podstawowy"/>
    <e v="#N/A"/>
    <b v="1"/>
    <n v="1"/>
    <b v="1"/>
    <n v="51"/>
    <n v="51"/>
    <d v="2022-03-23T00:00:00"/>
    <m/>
    <s v="IMIELIN"/>
    <s v="Relacja: SBL2.MD060 - PIOTRA ŚCIEGIENNEGO 43"/>
    <s v="ND"/>
  </r>
  <r>
    <x v="1193"/>
    <s v="IMIELIN"/>
    <s v="PIOTRA ŚCIEGIENNEGO"/>
    <n v="41"/>
    <n v="1"/>
    <n v="0"/>
    <s v="napowietrzne"/>
    <s v="SBL2.MD060"/>
    <n v="8"/>
    <n v="50"/>
    <x v="28"/>
    <s v="M.15.P"/>
    <s v="słup"/>
    <s v="SBL2"/>
    <s v="M.16.B"/>
    <s v="SBL2.OLT1/1/9"/>
    <s v=""/>
    <s v="punkt adresowy podstawowy"/>
    <e v="#N/A"/>
    <b v="1"/>
    <n v="1"/>
    <b v="1"/>
    <n v="50"/>
    <n v="50"/>
    <d v="2022-03-23T00:00:00"/>
    <m/>
    <s v="IMIELIN"/>
    <s v="Relacja: SBL2.MD060 - PIOTRA ŚCIEGIENNEGO 41"/>
    <s v="ND"/>
  </r>
  <r>
    <x v="1194"/>
    <s v="IMIELIN"/>
    <s v="PIOTRA ŚCIEGIENNEGO"/>
    <n v="52"/>
    <n v="1"/>
    <n v="0"/>
    <s v="napowietrzne"/>
    <s v="SBL2.MD060"/>
    <n v="8"/>
    <n v="32"/>
    <x v="28"/>
    <s v="M.15.P"/>
    <s v="słup"/>
    <s v="SBL2"/>
    <s v="M.16.B"/>
    <s v="SBL2.OLT1/1/9"/>
    <s v=""/>
    <s v="punkt adresowy podstawowy"/>
    <e v="#N/A"/>
    <b v="1"/>
    <n v="1"/>
    <b v="1"/>
    <n v="32"/>
    <n v="32"/>
    <d v="2022-03-23T00:00:00"/>
    <m/>
    <s v="IMIELIN"/>
    <s v="Relacja: SBL2.MD060 - PIOTRA ŚCIEGIENNEGO 52"/>
    <s v="ND"/>
  </r>
  <r>
    <x v="1195"/>
    <s v="IMIELIN"/>
    <s v="MARATOŃSKA"/>
    <n v="1"/>
    <n v="1"/>
    <n v="0"/>
    <s v="napowietrzne"/>
    <s v="SBL2.MD061"/>
    <n v="6"/>
    <n v="129"/>
    <x v="28"/>
    <s v="M.15.P"/>
    <s v="słup"/>
    <s v="SBL2"/>
    <s v="M.16.B"/>
    <s v="SBL2.OLT1/1/9"/>
    <s v=""/>
    <s v="punkt adresowy podstawowy"/>
    <e v="#N/A"/>
    <b v="1"/>
    <n v="1"/>
    <b v="1"/>
    <n v="129"/>
    <n v="129"/>
    <d v="2022-03-23T00:00:00"/>
    <m/>
    <s v="IMIELIN"/>
    <s v="Relacja: SBL2.MD061 - MARATOŃSKA 1"/>
    <s v="ND"/>
  </r>
  <r>
    <x v="1196"/>
    <s v="IMIELIN"/>
    <s v="PIOTRA ŚCIEGIENNEGO"/>
    <s v="40A"/>
    <n v="1"/>
    <n v="0"/>
    <s v="napowietrzne"/>
    <s v="SBL2.MD061"/>
    <n v="6"/>
    <n v="113"/>
    <x v="28"/>
    <s v="M.15.P"/>
    <s v="słup"/>
    <s v="SBL2"/>
    <s v="M.16.B"/>
    <s v="SBL2.OLT1/1/9"/>
    <s v=""/>
    <s v="punkt adresowy podstawowy"/>
    <e v="#N/A"/>
    <b v="1"/>
    <n v="1"/>
    <b v="1"/>
    <n v="113"/>
    <n v="113"/>
    <d v="2022-03-23T00:00:00"/>
    <m/>
    <s v="IMIELIN"/>
    <s v="Relacja: SBL2.MD061 - PIOTRA ŚCIEGIENNEGO 40A"/>
    <s v="ND"/>
  </r>
  <r>
    <x v="1197"/>
    <s v="IMIELIN"/>
    <s v="PIOTRA ŚCIEGIENNEGO"/>
    <n v="42"/>
    <n v="1"/>
    <n v="0"/>
    <s v="napowietrzne"/>
    <s v="SBL2.MD061"/>
    <n v="6"/>
    <n v="98"/>
    <x v="28"/>
    <s v="M.15.P"/>
    <s v="słup"/>
    <s v="SBL2"/>
    <s v="M.16.B"/>
    <s v="SBL2.OLT1/1/9"/>
    <s v=""/>
    <s v="punkt adresowy podstawowy"/>
    <e v="#N/A"/>
    <b v="1"/>
    <n v="1"/>
    <b v="1"/>
    <n v="98"/>
    <n v="98"/>
    <d v="2022-03-23T00:00:00"/>
    <m/>
    <s v="IMIELIN"/>
    <s v="Relacja: SBL2.MD061 - PIOTRA ŚCIEGIENNEGO 42"/>
    <s v="ND"/>
  </r>
  <r>
    <x v="1198"/>
    <s v="IMIELIN"/>
    <s v="MARATOŃSKA"/>
    <s v="1A"/>
    <n v="1"/>
    <n v="0"/>
    <s v="napowietrzne"/>
    <s v="SBL2.MD061"/>
    <n v="6"/>
    <n v="70"/>
    <x v="28"/>
    <s v="M.15.P"/>
    <s v="słup"/>
    <s v="SBL2"/>
    <s v="M.16.B"/>
    <s v="SBL2.OLT1/1/9"/>
    <s v=""/>
    <s v="punkt adresowy podstawowy"/>
    <e v="#N/A"/>
    <b v="1"/>
    <n v="1"/>
    <b v="1"/>
    <n v="70"/>
    <n v="70"/>
    <d v="2022-03-23T00:00:00"/>
    <m/>
    <s v="IMIELIN"/>
    <s v="Relacja: SBL2.MD061 - MARATOŃSKA 1A"/>
    <s v="ND"/>
  </r>
  <r>
    <x v="1199"/>
    <s v="IMIELIN"/>
    <s v="PIOTRA ŚCIEGIENNEGO"/>
    <n v="48"/>
    <n v="2"/>
    <n v="0"/>
    <s v="napowietrzne"/>
    <s v="SBL2.MD061"/>
    <n v="6"/>
    <n v="62"/>
    <x v="28"/>
    <s v="M.15.P"/>
    <s v="słup"/>
    <s v="SBL2"/>
    <s v="M.16.B"/>
    <s v="SBL2.OLT1/1/9"/>
    <s v=""/>
    <s v="punkt adresowy podstawowy"/>
    <e v="#N/A"/>
    <b v="1"/>
    <n v="2"/>
    <b v="1"/>
    <n v="62"/>
    <n v="62"/>
    <d v="2022-03-23T00:00:00"/>
    <m/>
    <s v="IMIELIN"/>
    <s v="Relacja: SBL2.MD061 - PIOTRA ŚCIEGIENNEGO 48"/>
    <s v="do pozyskania"/>
  </r>
  <r>
    <x v="1200"/>
    <s v="IMIELIN"/>
    <s v="NA SARGANACH"/>
    <n v="11"/>
    <n v="1"/>
    <n v="0"/>
    <s v="napowietrzne"/>
    <s v="SBL2.MD102"/>
    <n v="2"/>
    <n v="28"/>
    <x v="28"/>
    <s v="M.15.P"/>
    <s v="słup"/>
    <s v="SBL2"/>
    <s v="M.16.B"/>
    <s v="SBL2.OLT1/1/7"/>
    <s v=""/>
    <s v="punkt adresowy podstawowy"/>
    <e v="#N/A"/>
    <b v="1"/>
    <n v="1"/>
    <b v="1"/>
    <n v="28"/>
    <n v="28"/>
    <d v="2022-03-23T00:00:00"/>
    <m/>
    <s v="IMIELIN"/>
    <s v="Relacja: SBL2.MD102 - NA SARGANACH 11"/>
    <s v="ND"/>
  </r>
  <r>
    <x v="1201"/>
    <s v="IMIELIN"/>
    <s v="NA SARGANACH"/>
    <n v="9"/>
    <n v="1"/>
    <n v="0"/>
    <s v="napowietrzne"/>
    <s v="SBL2.MD102"/>
    <n v="2"/>
    <n v="26"/>
    <x v="28"/>
    <s v="M.15.P"/>
    <s v="słup"/>
    <s v="SBL2"/>
    <s v="M.16.B"/>
    <s v="SBL2.OLT1/1/7"/>
    <s v=""/>
    <s v="punkt adresowy podstawowy"/>
    <e v="#N/A"/>
    <b v="1"/>
    <n v="1"/>
    <b v="1"/>
    <n v="26"/>
    <n v="26"/>
    <d v="2022-03-23T00:00:00"/>
    <m/>
    <s v="IMIELIN"/>
    <s v="Relacja: SBL2.MD102 - NA SARGANACH 9"/>
    <s v="ND"/>
  </r>
  <r>
    <x v="1202"/>
    <s v="IMIELIN"/>
    <s v="WANDY"/>
    <s v="44A"/>
    <n v="1"/>
    <n v="0"/>
    <s v="napowietrzne"/>
    <s v="SBL2.MD065"/>
    <n v="2"/>
    <n v="148"/>
    <x v="29"/>
    <s v="M.16.P"/>
    <s v="słup"/>
    <s v="SBL2"/>
    <s v="M.16.B"/>
    <s v="SBL2.OLT1/1/6"/>
    <s v=""/>
    <s v="punkt adresowy podstawowy"/>
    <e v="#N/A"/>
    <b v="1"/>
    <n v="1"/>
    <b v="1"/>
    <n v="148"/>
    <n v="148"/>
    <d v="2021-09-10T00:00:00"/>
    <m/>
    <s v="IMIELIN"/>
    <s v="Relacja: SBL2.MD065 - WANDY 44A"/>
    <s v="ND"/>
  </r>
  <r>
    <x v="1203"/>
    <s v="IMIELIN"/>
    <s v="WANDY"/>
    <n v="46"/>
    <n v="1"/>
    <n v="0"/>
    <s v="napowietrzne"/>
    <s v="SBL2.MD065"/>
    <n v="2"/>
    <n v="92"/>
    <x v="29"/>
    <s v="M.16.P"/>
    <s v="słup"/>
    <s v="SBL2"/>
    <s v="M.16.B"/>
    <s v="SBL2.OLT1/1/6"/>
    <s v=""/>
    <s v="punkt adresowy podstawowy"/>
    <e v="#N/A"/>
    <b v="1"/>
    <n v="1"/>
    <b v="1"/>
    <n v="92"/>
    <n v="92"/>
    <d v="2021-09-10T00:00:00"/>
    <m/>
    <s v="IMIELIN"/>
    <s v="Relacja: SBL2.MD065 - WANDY 46"/>
    <s v="ND"/>
  </r>
  <r>
    <x v="1204"/>
    <s v="IMIELIN"/>
    <s v="BURSZTYNOWA"/>
    <n v="1"/>
    <n v="1"/>
    <n v="0"/>
    <s v="napowietrzne"/>
    <s v="SBL2.MD066"/>
    <n v="7"/>
    <n v="71"/>
    <x v="29"/>
    <s v="M.16.P"/>
    <s v="słup"/>
    <s v="SBL2"/>
    <s v="M.16.B"/>
    <s v="SBL2.OLT1/1/6"/>
    <s v=""/>
    <s v="punkt adresowy podstawowy"/>
    <e v="#N/A"/>
    <b v="1"/>
    <n v="1"/>
    <b v="1"/>
    <n v="71"/>
    <n v="71"/>
    <d v="2021-09-10T00:00:00"/>
    <m/>
    <s v="IMIELIN"/>
    <s v="Relacja: SBL2.MD066 - BURSZTYNOWA 1"/>
    <s v="ND"/>
  </r>
  <r>
    <x v="1205"/>
    <s v="IMIELIN"/>
    <s v="BURSZTYNOWA"/>
    <n v="2"/>
    <n v="1"/>
    <n v="0"/>
    <s v="napowietrzne"/>
    <s v="SBL2.MD066"/>
    <n v="7"/>
    <n v="116"/>
    <x v="29"/>
    <s v="M.16.P"/>
    <s v="słup"/>
    <s v="SBL2"/>
    <s v="M.16.B"/>
    <s v="SBL2.OLT1/1/6"/>
    <s v=""/>
    <s v="punkt adresowy podstawowy"/>
    <e v="#N/A"/>
    <b v="1"/>
    <n v="1"/>
    <b v="1"/>
    <n v="116"/>
    <n v="116"/>
    <d v="2021-09-10T00:00:00"/>
    <m/>
    <s v="IMIELIN"/>
    <s v="Relacja: SBL2.MD066 - BURSZTYNOWA 2"/>
    <s v="ND"/>
  </r>
  <r>
    <x v="1206"/>
    <s v="IMIELIN"/>
    <s v="BURSZTYNOWA"/>
    <s v="2B"/>
    <n v="1"/>
    <n v="0"/>
    <s v="napowietrzne"/>
    <s v="SBL2.MD066"/>
    <n v="7"/>
    <n v="27"/>
    <x v="29"/>
    <s v="M.16.P"/>
    <s v="słup"/>
    <s v="SBL2"/>
    <s v="M.16.B"/>
    <s v="SBL2.OLT1/1/6"/>
    <s v=""/>
    <s v="punkt adresowy podstawowy"/>
    <e v="#N/A"/>
    <b v="1"/>
    <n v="1"/>
    <b v="1"/>
    <n v="27"/>
    <n v="27"/>
    <d v="2021-09-10T00:00:00"/>
    <m/>
    <s v="IMIELIN"/>
    <s v="Relacja: SBL2.MD066 - BURSZTYNOWA 2B"/>
    <s v="ND"/>
  </r>
  <r>
    <x v="1207"/>
    <s v="IMIELIN"/>
    <s v="BURSZTYNOWA"/>
    <s v="2E"/>
    <n v="1"/>
    <n v="0"/>
    <s v="napowietrzne"/>
    <s v="SBL2.MD066"/>
    <n v="7"/>
    <n v="66"/>
    <x v="29"/>
    <s v="M.16.P"/>
    <s v="słup"/>
    <s v="SBL2"/>
    <s v="M.16.B"/>
    <s v="SBL2.OLT1/1/6"/>
    <s v=""/>
    <s v="punkt adresowy podstawowy"/>
    <e v="#N/A"/>
    <b v="1"/>
    <n v="1"/>
    <b v="1"/>
    <n v="66"/>
    <n v="66"/>
    <d v="2021-09-10T00:00:00"/>
    <m/>
    <s v="IMIELIN"/>
    <s v="Relacja: SBL2.MD066 - BURSZTYNOWA 2E"/>
    <s v="ND"/>
  </r>
  <r>
    <x v="1208"/>
    <s v="IMIELIN"/>
    <s v="BURSZTYNOWA"/>
    <n v="3"/>
    <n v="1"/>
    <n v="0"/>
    <s v="napowietrzne"/>
    <s v="SBL2.MD066"/>
    <n v="7"/>
    <n v="76"/>
    <x v="29"/>
    <s v="M.16.P"/>
    <s v="słup"/>
    <s v="SBL2"/>
    <s v="M.16.B"/>
    <s v="SBL2.OLT1/1/6"/>
    <s v=""/>
    <s v="punkt adresowy podstawowy"/>
    <e v="#N/A"/>
    <b v="1"/>
    <n v="1"/>
    <b v="1"/>
    <n v="76"/>
    <n v="76"/>
    <d v="2021-09-10T00:00:00"/>
    <m/>
    <s v="IMIELIN"/>
    <s v="Relacja: SBL2.MD066 - BURSZTYNOWA 3"/>
    <s v="ND"/>
  </r>
  <r>
    <x v="1209"/>
    <s v="IMIELIN"/>
    <s v="BURSZTYNOWA"/>
    <s v="2A"/>
    <n v="2"/>
    <n v="0"/>
    <s v="napowietrzne"/>
    <s v="SBL2.MD066"/>
    <n v="7"/>
    <n v="128"/>
    <x v="29"/>
    <s v="M.16.P"/>
    <s v="słup"/>
    <s v="SBL2"/>
    <s v="M.16.B"/>
    <s v="SBL2.OLT1/1/6"/>
    <s v=""/>
    <s v="punkt adresowy podstawowy"/>
    <e v="#N/A"/>
    <b v="1"/>
    <n v="2"/>
    <b v="1"/>
    <n v="128"/>
    <n v="128"/>
    <d v="2021-09-10T00:00:00"/>
    <m/>
    <s v="IMIELIN"/>
    <s v="Relacja: SBL2.MD066 - BURSZTYNOWA 2A"/>
    <s v="do pozyskania"/>
  </r>
  <r>
    <x v="1210"/>
    <s v="IMIELIN"/>
    <s v="BURSZTYNOWA"/>
    <n v="4"/>
    <n v="1"/>
    <n v="0"/>
    <s v="napowietrzne"/>
    <s v="SBL2.MD067"/>
    <n v="2"/>
    <n v="77"/>
    <x v="29"/>
    <s v="M.16.P"/>
    <s v="słup"/>
    <s v="SBL2"/>
    <s v="M.16.B"/>
    <s v="SBL2.OLT1/1/6"/>
    <s v=""/>
    <s v="punkt adresowy podstawowy"/>
    <e v="#N/A"/>
    <b v="1"/>
    <n v="1"/>
    <b v="1"/>
    <n v="77"/>
    <n v="77"/>
    <d v="2021-09-10T00:00:00"/>
    <m/>
    <s v="IMIELIN"/>
    <s v="Relacja: SBL2.MD067 - BURSZTYNOWA 4"/>
    <s v="ND"/>
  </r>
  <r>
    <x v="1211"/>
    <s v="IMIELIN"/>
    <s v="BURSZTYNOWA"/>
    <n v="8"/>
    <n v="1"/>
    <n v="0"/>
    <s v="napowietrzne"/>
    <s v="SBL2.MD067"/>
    <n v="2"/>
    <n v="75"/>
    <x v="29"/>
    <s v="M.16.P"/>
    <s v="słup"/>
    <s v="SBL2"/>
    <s v="M.16.B"/>
    <s v="SBL2.OLT1/1/6"/>
    <s v=""/>
    <s v="punkt adresowy podstawowy"/>
    <e v="#N/A"/>
    <b v="1"/>
    <n v="1"/>
    <b v="1"/>
    <n v="75"/>
    <n v="75"/>
    <d v="2021-09-10T00:00:00"/>
    <m/>
    <s v="IMIELIN"/>
    <s v="Relacja: SBL2.MD067 - BURSZTYNOWA 8"/>
    <s v="ND"/>
  </r>
  <r>
    <x v="1212"/>
    <s v="IMIELIN"/>
    <s v="BURSZTYNOWA"/>
    <n v="6"/>
    <n v="3"/>
    <n v="0"/>
    <s v="napowietrzne"/>
    <s v="SBL2.MD068"/>
    <n v="3"/>
    <n v="0"/>
    <x v="29"/>
    <s v="M.16.P"/>
    <s v="słup"/>
    <s v="SBL2"/>
    <s v="M.16.B"/>
    <s v="SBL2.OLT1/1/6"/>
    <s v=""/>
    <s v="punkt adresowy podstawowy"/>
    <e v="#N/A"/>
    <b v="1"/>
    <n v="3"/>
    <b v="1"/>
    <n v="0"/>
    <n v="0"/>
    <d v="2021-09-10T00:00:00"/>
    <m/>
    <s v="IMIELIN"/>
    <s v="Relacja: SBL2.MD068 - BURSZTYNOWA 6"/>
    <s v="do pozyskania"/>
  </r>
  <r>
    <x v="1213"/>
    <s v="IMIELIN"/>
    <s v="WANDY"/>
    <n v="75"/>
    <n v="2"/>
    <n v="0"/>
    <s v="napowietrzne"/>
    <s v="SBL2.MD069"/>
    <n v="2"/>
    <n v="60"/>
    <x v="29"/>
    <s v="M.16.P"/>
    <s v="słup"/>
    <s v="SBL2"/>
    <s v="M.16.B"/>
    <s v="SBL2.OLT1/1/6"/>
    <s v=""/>
    <s v="punkt adresowy podstawowy"/>
    <e v="#N/A"/>
    <b v="1"/>
    <n v="2"/>
    <b v="1"/>
    <n v="60"/>
    <n v="60"/>
    <d v="2021-09-10T00:00:00"/>
    <m/>
    <s v="IMIELIN"/>
    <s v="Relacja: SBL2.MD069 - WANDY 75"/>
    <s v="do pozyskania"/>
  </r>
  <r>
    <x v="1214"/>
    <s v="CHEŁM ŚLĄSKI"/>
    <s v="GÓRNOŚLĄSKA"/>
    <n v="2"/>
    <n v="3"/>
    <n v="0"/>
    <s v="napowietrzne"/>
    <s v="SBL2.MD070"/>
    <n v="4"/>
    <n v="0"/>
    <x v="30"/>
    <s v="M.34.P"/>
    <s v="budynek"/>
    <s v="SBL2"/>
    <s v="M.33.B"/>
    <s v="SBL2.OLT1/1/15"/>
    <s v=""/>
    <s v="punkt adresowy podstawowy"/>
    <e v="#N/A"/>
    <b v="1"/>
    <n v="3"/>
    <b v="1"/>
    <n v="0"/>
    <n v="0"/>
    <s v=""/>
    <m/>
    <s v="CHEŁM ŚLĄSKI"/>
    <s v="Relacja: SBL2.MD070 - GÓRNOŚLĄSKA 2"/>
    <s v="ND"/>
  </r>
  <r>
    <x v="1215"/>
    <s v="CHEŁM ŚLĄSKI"/>
    <s v="GAMROT"/>
    <n v="15"/>
    <n v="1"/>
    <n v="0"/>
    <s v="napowietrzne"/>
    <s v="SBL2.MD115"/>
    <n v="7"/>
    <n v="273"/>
    <x v="30"/>
    <s v="M.34.P"/>
    <s v="słup"/>
    <s v="SBL2"/>
    <s v="M.33.B"/>
    <s v="SBL2.OLT1/1/14"/>
    <s v=""/>
    <s v="punkt adresowy podstawowy"/>
    <e v="#N/A"/>
    <b v="1"/>
    <n v="1"/>
    <b v="1"/>
    <n v="273"/>
    <n v="0"/>
    <s v=""/>
    <m/>
    <s v="CHEŁM ŚLĄSKI"/>
    <s v="Relacja: SBL2.MD115 - GAMROT 15"/>
    <s v="ND"/>
  </r>
  <r>
    <x v="1216"/>
    <s v="CHEŁM ŚLĄSKI"/>
    <s v="GAMROT"/>
    <n v="20"/>
    <n v="1"/>
    <n v="0"/>
    <s v="napowietrzne"/>
    <s v="SBL2.MD115"/>
    <n v="7"/>
    <n v="79"/>
    <x v="30"/>
    <s v="M.34.P"/>
    <s v="słup"/>
    <s v="SBL2"/>
    <s v="M.33.B"/>
    <s v="SBL2.OLT1/1/14"/>
    <s v=""/>
    <s v="punkt adresowy podstawowy"/>
    <e v="#N/A"/>
    <b v="1"/>
    <n v="1"/>
    <b v="1"/>
    <n v="79"/>
    <n v="0"/>
    <s v=""/>
    <m/>
    <s v="CHEŁM ŚLĄSKI"/>
    <s v="Relacja: SBL2.MD115 - GAMROT 20"/>
    <s v="ND"/>
  </r>
  <r>
    <x v="1217"/>
    <s v="CHEŁM ŚLĄSKI"/>
    <s v="GAMROT"/>
    <n v="25"/>
    <n v="1"/>
    <n v="0"/>
    <s v="napowietrzne"/>
    <s v="SBL2.MD115"/>
    <n v="7"/>
    <n v="62"/>
    <x v="30"/>
    <s v="M.34.P"/>
    <s v="słup"/>
    <s v="SBL2"/>
    <s v="M.33.B"/>
    <s v="SBL2.OLT1/1/14"/>
    <s v=""/>
    <s v="punkt adresowy podstawowy"/>
    <e v="#N/A"/>
    <b v="1"/>
    <n v="1"/>
    <b v="1"/>
    <n v="62"/>
    <n v="0"/>
    <s v=""/>
    <m/>
    <s v="CHEŁM ŚLĄSKI"/>
    <s v="Relacja: SBL2.MD115 - GAMROT 25"/>
    <s v="ND"/>
  </r>
  <r>
    <x v="1218"/>
    <s v="CHEŁM ŚLĄSKI"/>
    <s v="GAMROT"/>
    <n v="21"/>
    <n v="1"/>
    <n v="0"/>
    <s v="napowietrzne"/>
    <s v="SBL2.MD115"/>
    <n v="7"/>
    <n v="59"/>
    <x v="30"/>
    <s v="M.34.P"/>
    <s v="słup"/>
    <s v="SBL2"/>
    <s v="M.33.B"/>
    <s v="SBL2.OLT1/1/14"/>
    <s v=""/>
    <s v="punkt adresowy podstawowy"/>
    <e v="#N/A"/>
    <b v="1"/>
    <n v="1"/>
    <b v="1"/>
    <n v="59"/>
    <n v="0"/>
    <s v=""/>
    <m/>
    <s v="CHEŁM ŚLĄSKI"/>
    <s v="Relacja: SBL2.MD115 - GAMROT 21"/>
    <s v="ND"/>
  </r>
  <r>
    <x v="1219"/>
    <s v="CHEŁM ŚLĄSKI"/>
    <s v="GAMROT"/>
    <n v="22"/>
    <n v="1"/>
    <n v="0"/>
    <s v="napowietrzne"/>
    <s v="SBL2.MD115"/>
    <n v="7"/>
    <n v="46"/>
    <x v="30"/>
    <s v="M.34.P"/>
    <s v="słup"/>
    <s v="SBL2"/>
    <s v="M.33.B"/>
    <s v="SBL2.OLT1/1/14"/>
    <s v=""/>
    <s v="punkt adresowy podstawowy"/>
    <e v="#N/A"/>
    <b v="1"/>
    <n v="1"/>
    <b v="1"/>
    <n v="46"/>
    <n v="0"/>
    <s v=""/>
    <m/>
    <s v="CHEŁM ŚLĄSKI"/>
    <s v="Relacja: SBL2.MD115 - GAMROT 22"/>
    <s v="ND"/>
  </r>
  <r>
    <x v="1220"/>
    <s v="CHEŁM ŚLĄSKI"/>
    <s v="GAMROT"/>
    <n v="19"/>
    <n v="1"/>
    <n v="0"/>
    <s v="napowietrzne"/>
    <s v="SBL2.MD115"/>
    <n v="7"/>
    <n v="39"/>
    <x v="30"/>
    <s v="M.34.P"/>
    <s v="słup"/>
    <s v="SBL2"/>
    <s v="M.33.B"/>
    <s v="SBL2.OLT1/1/14"/>
    <s v=""/>
    <s v="punkt adresowy podstawowy"/>
    <e v="#N/A"/>
    <b v="1"/>
    <n v="1"/>
    <b v="1"/>
    <n v="39"/>
    <n v="0"/>
    <s v=""/>
    <m/>
    <s v="CHEŁM ŚLĄSKI"/>
    <s v="Relacja: SBL2.MD115 - GAMROT 19"/>
    <s v="ND"/>
  </r>
  <r>
    <x v="1221"/>
    <s v="CHEŁM ŚLĄSKI"/>
    <s v="GAMROT"/>
    <s v="20A"/>
    <n v="1"/>
    <n v="0"/>
    <s v="napowietrzne"/>
    <s v="SBL2.MD115"/>
    <n v="7"/>
    <n v="27"/>
    <x v="30"/>
    <s v="M.34.P"/>
    <s v="słup"/>
    <s v="SBL2"/>
    <s v="M.33.B"/>
    <s v="SBL2.OLT1/1/14"/>
    <s v=""/>
    <s v="punkt adresowy podstawowy"/>
    <e v="#N/A"/>
    <b v="1"/>
    <n v="1"/>
    <b v="1"/>
    <n v="27"/>
    <n v="0"/>
    <s v=""/>
    <m/>
    <s v="CHEŁM ŚLĄSKI"/>
    <s v="Relacja: SBL2.MD115 - GAMROT 20A"/>
    <s v="ND"/>
  </r>
  <r>
    <x v="1222"/>
    <s v="CHEŁM ŚLĄSKI"/>
    <s v="GAMROT"/>
    <n v="26"/>
    <n v="2"/>
    <n v="0"/>
    <s v="napowietrzne"/>
    <s v="SBL2.MD116"/>
    <n v="7"/>
    <n v="103"/>
    <x v="30"/>
    <s v="M.34.P"/>
    <s v="słup"/>
    <s v="SBL2"/>
    <s v="M.33.B"/>
    <s v="SBL2.OLT1/1/14"/>
    <s v=""/>
    <s v="punkt adresowy podstawowy"/>
    <e v="#N/A"/>
    <b v="1"/>
    <n v="2"/>
    <b v="1"/>
    <n v="103"/>
    <n v="0"/>
    <s v=""/>
    <m/>
    <s v="CHEŁM ŚLĄSKI"/>
    <s v="Relacja: SBL2.MD116 - GAMROT 26"/>
    <s v="ND"/>
  </r>
  <r>
    <x v="1223"/>
    <s v="CHEŁM ŚLĄSKI"/>
    <s v="GAMROT"/>
    <s v="22A"/>
    <n v="1"/>
    <n v="0"/>
    <s v="napowietrzne"/>
    <s v="SBL2.MD116"/>
    <n v="7"/>
    <n v="61"/>
    <x v="30"/>
    <s v="M.34.P"/>
    <s v="słup"/>
    <s v="SBL2"/>
    <s v="M.33.B"/>
    <s v="SBL2.OLT1/1/14"/>
    <s v=""/>
    <s v="punkt adresowy podstawowy"/>
    <e v="#N/A"/>
    <b v="1"/>
    <n v="1"/>
    <b v="1"/>
    <n v="61"/>
    <n v="0"/>
    <s v=""/>
    <m/>
    <s v="CHEŁM ŚLĄSKI"/>
    <s v="Relacja: SBL2.MD116 - GAMROT 22A"/>
    <s v="ND"/>
  </r>
  <r>
    <x v="1224"/>
    <s v="CHEŁM ŚLĄSKI"/>
    <s v="GAMROT"/>
    <s v="23A"/>
    <n v="1"/>
    <n v="0"/>
    <s v="napowietrzne"/>
    <s v="SBL2.MD116"/>
    <n v="7"/>
    <n v="59"/>
    <x v="30"/>
    <s v="M.34.P"/>
    <s v="słup"/>
    <s v="SBL2"/>
    <s v="M.33.B"/>
    <s v="SBL2.OLT1/1/14"/>
    <s v=""/>
    <s v="punkt adresowy podstawowy"/>
    <e v="#N/A"/>
    <b v="1"/>
    <n v="1"/>
    <b v="1"/>
    <n v="59"/>
    <n v="0"/>
    <s v=""/>
    <m/>
    <s v="CHEŁM ŚLĄSKI"/>
    <s v="Relacja: SBL2.MD116 - GAMROT 23A"/>
    <s v="ND"/>
  </r>
  <r>
    <x v="1225"/>
    <s v="CHEŁM ŚLĄSKI"/>
    <s v="GAMROT"/>
    <n v="24"/>
    <n v="1"/>
    <n v="0"/>
    <s v="napowietrzne"/>
    <s v="SBL2.MD116"/>
    <n v="7"/>
    <n v="56"/>
    <x v="30"/>
    <s v="M.34.P"/>
    <s v="słup"/>
    <s v="SBL2"/>
    <s v="M.33.B"/>
    <s v="SBL2.OLT1/1/14"/>
    <s v=""/>
    <s v="punkt adresowy podstawowy"/>
    <e v="#N/A"/>
    <b v="1"/>
    <n v="1"/>
    <b v="1"/>
    <n v="56"/>
    <n v="0"/>
    <s v=""/>
    <m/>
    <s v="CHEŁM ŚLĄSKI"/>
    <s v="Relacja: SBL2.MD116 - GAMROT 24"/>
    <s v="ND"/>
  </r>
  <r>
    <x v="1226"/>
    <s v="CHEŁM ŚLĄSKI"/>
    <s v="GAMROT"/>
    <n v="23"/>
    <n v="1"/>
    <n v="0"/>
    <s v="napowietrzne"/>
    <s v="SBL2.MD116"/>
    <n v="7"/>
    <n v="52"/>
    <x v="30"/>
    <s v="M.34.P"/>
    <s v="słup"/>
    <s v="SBL2"/>
    <s v="M.33.B"/>
    <s v="SBL2.OLT1/1/14"/>
    <s v=""/>
    <s v="punkt adresowy podstawowy"/>
    <e v="#N/A"/>
    <b v="1"/>
    <n v="1"/>
    <b v="1"/>
    <n v="52"/>
    <n v="0"/>
    <s v=""/>
    <m/>
    <s v="CHEŁM ŚLĄSKI"/>
    <s v="Relacja: SBL2.MD116 - GAMROT 23"/>
    <s v="ND"/>
  </r>
  <r>
    <x v="1227"/>
    <s v="CHEŁM ŚLĄSKI"/>
    <s v="GAMROT"/>
    <n v="27"/>
    <n v="1"/>
    <n v="0"/>
    <s v="napowietrzne"/>
    <s v="SBL2.MD116"/>
    <n v="7"/>
    <n v="30"/>
    <x v="30"/>
    <s v="M.34.P"/>
    <s v="słup"/>
    <s v="SBL2"/>
    <s v="M.33.B"/>
    <s v="SBL2.OLT1/1/14"/>
    <s v=""/>
    <s v="punkt adresowy podstawowy"/>
    <e v="#N/A"/>
    <b v="1"/>
    <n v="1"/>
    <b v="1"/>
    <n v="30"/>
    <n v="0"/>
    <s v=""/>
    <m/>
    <s v="CHEŁM ŚLĄSKI"/>
    <s v="Relacja: SBL2.MD116 - GAMROT 27"/>
    <s v="ND"/>
  </r>
  <r>
    <x v="1228"/>
    <s v="CHEŁM ŚLĄSKI"/>
    <s v="GAMROT"/>
    <n v="34"/>
    <n v="1"/>
    <n v="0"/>
    <s v="napowietrzne"/>
    <s v="SBL2.MD117"/>
    <n v="7"/>
    <n v="104"/>
    <x v="30"/>
    <s v="M.34.P"/>
    <s v="słup"/>
    <s v="SBL2"/>
    <s v="M.33.B"/>
    <s v="SBL2.OLT1/1/14"/>
    <s v=""/>
    <s v="punkt adresowy podstawowy"/>
    <e v="#N/A"/>
    <b v="1"/>
    <n v="1"/>
    <b v="1"/>
    <n v="104"/>
    <n v="0"/>
    <s v=""/>
    <m/>
    <s v="CHEŁM ŚLĄSKI"/>
    <s v="Relacja: SBL2.MD117 - GAMROT 34"/>
    <s v="ND"/>
  </r>
  <r>
    <x v="1229"/>
    <s v="CHEŁM ŚLĄSKI"/>
    <s v="GAMROT"/>
    <n v="38"/>
    <n v="1"/>
    <n v="0"/>
    <s v="napowietrzne"/>
    <s v="SBL2.MD117"/>
    <n v="7"/>
    <n v="62"/>
    <x v="30"/>
    <s v="M.34.P"/>
    <s v="słup"/>
    <s v="SBL2"/>
    <s v="M.33.B"/>
    <s v="SBL2.OLT1/1/14"/>
    <s v=""/>
    <s v="punkt adresowy podstawowy"/>
    <e v="#N/A"/>
    <b v="1"/>
    <n v="1"/>
    <b v="1"/>
    <n v="62"/>
    <n v="0"/>
    <s v=""/>
    <m/>
    <s v="CHEŁM ŚLĄSKI"/>
    <s v="Relacja: SBL2.MD117 - GAMROT 38"/>
    <s v="ND"/>
  </r>
  <r>
    <x v="1230"/>
    <s v="CHEŁM ŚLĄSKI"/>
    <s v="GAMROT"/>
    <n v="28"/>
    <n v="1"/>
    <n v="0"/>
    <s v="napowietrzne"/>
    <s v="SBL2.MD117"/>
    <n v="7"/>
    <n v="61"/>
    <x v="30"/>
    <s v="M.34.P"/>
    <s v="słup"/>
    <s v="SBL2"/>
    <s v="M.33.B"/>
    <s v="SBL2.OLT1/1/14"/>
    <s v=""/>
    <s v="punkt adresowy podstawowy"/>
    <e v="#N/A"/>
    <b v="1"/>
    <n v="1"/>
    <b v="1"/>
    <n v="61"/>
    <n v="0"/>
    <s v=""/>
    <m/>
    <s v="CHEŁM ŚLĄSKI"/>
    <s v="Relacja: SBL2.MD117 - GAMROT 28"/>
    <s v="ND"/>
  </r>
  <r>
    <x v="1231"/>
    <s v="CHEŁM ŚLĄSKI"/>
    <s v="GAMROT"/>
    <s v="28A"/>
    <n v="1"/>
    <n v="0"/>
    <s v="napowietrzne"/>
    <s v="SBL2.MD117"/>
    <n v="7"/>
    <n v="61"/>
    <x v="30"/>
    <s v="M.34.P"/>
    <s v="słup"/>
    <s v="SBL2"/>
    <s v="M.33.B"/>
    <s v="SBL2.OLT1/1/14"/>
    <s v=""/>
    <s v="punkt adresowy podstawowy"/>
    <e v="#N/A"/>
    <b v="1"/>
    <n v="1"/>
    <b v="1"/>
    <n v="61"/>
    <n v="0"/>
    <s v=""/>
    <m/>
    <s v="CHEŁM ŚLĄSKI"/>
    <s v="Relacja: SBL2.MD117 - GAMROT 28A"/>
    <s v="ND"/>
  </r>
  <r>
    <x v="1232"/>
    <s v="CHEŁM ŚLĄSKI"/>
    <s v="GAMROT"/>
    <s v="26A"/>
    <n v="1"/>
    <n v="0"/>
    <s v="napowietrzne"/>
    <s v="SBL2.MD117"/>
    <n v="7"/>
    <n v="52"/>
    <x v="30"/>
    <s v="M.34.P"/>
    <s v="słup"/>
    <s v="SBL2"/>
    <s v="M.33.B"/>
    <s v="SBL2.OLT1/1/14"/>
    <s v=""/>
    <s v="punkt adresowy podstawowy"/>
    <e v="#N/A"/>
    <b v="1"/>
    <n v="1"/>
    <b v="1"/>
    <n v="52"/>
    <n v="0"/>
    <s v=""/>
    <m/>
    <s v="CHEŁM ŚLĄSKI"/>
    <s v="Relacja: SBL2.MD117 - GAMROT 26A"/>
    <s v="ND"/>
  </r>
  <r>
    <x v="1233"/>
    <s v="CHEŁM ŚLĄSKI"/>
    <s v="GAMROT"/>
    <n v="32"/>
    <n v="1"/>
    <n v="0"/>
    <s v="napowietrzne"/>
    <s v="SBL2.MD117"/>
    <n v="7"/>
    <n v="34"/>
    <x v="30"/>
    <s v="M.34.P"/>
    <s v="słup"/>
    <s v="SBL2"/>
    <s v="M.33.B"/>
    <s v="SBL2.OLT1/1/14"/>
    <s v=""/>
    <s v="punkt adresowy podstawowy"/>
    <e v="#N/A"/>
    <b v="1"/>
    <n v="1"/>
    <b v="1"/>
    <n v="34"/>
    <n v="0"/>
    <s v=""/>
    <m/>
    <s v="CHEŁM ŚLĄSKI"/>
    <s v="Relacja: SBL2.MD117 - GAMROT 32"/>
    <s v="ND"/>
  </r>
  <r>
    <x v="1234"/>
    <s v="CHEŁM ŚLĄSKI"/>
    <s v="GAMROT"/>
    <n v="30"/>
    <n v="1"/>
    <n v="0"/>
    <s v="napowietrzne"/>
    <s v="SBL2.MD117"/>
    <n v="7"/>
    <n v="32"/>
    <x v="30"/>
    <s v="M.34.P"/>
    <s v="słup"/>
    <s v="SBL2"/>
    <s v="M.33.B"/>
    <s v="SBL2.OLT1/1/14"/>
    <s v=""/>
    <s v="punkt adresowy podstawowy"/>
    <e v="#N/A"/>
    <b v="1"/>
    <n v="1"/>
    <b v="1"/>
    <n v="32"/>
    <n v="0"/>
    <s v=""/>
    <m/>
    <s v="CHEŁM ŚLĄSKI"/>
    <s v="Relacja: SBL2.MD117 - GAMROT 30"/>
    <s v="ND"/>
  </r>
  <r>
    <x v="1235"/>
    <s v="CHEŁM ŚLĄSKI"/>
    <s v="EUGENIUSZA ROMERA"/>
    <n v="14"/>
    <n v="1"/>
    <n v="0"/>
    <s v="napowietrzne"/>
    <s v="SBL2.MD118"/>
    <n v="2"/>
    <n v="123"/>
    <x v="30"/>
    <s v="M.34.P"/>
    <s v="słup"/>
    <s v="SBL2"/>
    <s v="M.33.B"/>
    <s v="SBL2.OLT1/1/14"/>
    <s v=""/>
    <s v="punkt adresowy podstawowy"/>
    <e v="#N/A"/>
    <b v="1"/>
    <n v="1"/>
    <b v="1"/>
    <n v="123"/>
    <n v="0"/>
    <s v=""/>
    <m/>
    <s v="CHEŁM ŚLĄSKI"/>
    <s v="Relacja: SBL2.MD118 - EUGENIUSZA ROMERA 14"/>
    <s v="ND"/>
  </r>
  <r>
    <x v="1236"/>
    <s v="CHEŁM ŚLĄSKI"/>
    <s v="EUGENIUSZA ROMERA"/>
    <s v="14A"/>
    <n v="1"/>
    <n v="0"/>
    <s v="napowietrzne"/>
    <s v="SBL2.MD118"/>
    <n v="2"/>
    <n v="30"/>
    <x v="30"/>
    <s v="M.34.P"/>
    <s v="słup"/>
    <s v="SBL2"/>
    <s v="M.33.B"/>
    <s v="SBL2.OLT1/1/14"/>
    <s v=""/>
    <s v="punkt adresowy podstawowy"/>
    <e v="#N/A"/>
    <b v="1"/>
    <n v="1"/>
    <b v="1"/>
    <n v="30"/>
    <n v="0"/>
    <s v=""/>
    <m/>
    <s v="CHEŁM ŚLĄSKI"/>
    <s v="Relacja: SBL2.MD118 - EUGENIUSZA ROMERA 14A"/>
    <s v="ND"/>
  </r>
  <r>
    <x v="1237"/>
    <s v="CHEŁM ŚLĄSKI"/>
    <s v="EUGENIUSZA ROMERA"/>
    <s v="12B"/>
    <n v="1"/>
    <n v="0"/>
    <s v="napowietrzne"/>
    <s v="SBL2.MD119"/>
    <n v="5"/>
    <n v="110"/>
    <x v="30"/>
    <s v="M.34.P"/>
    <s v="słup"/>
    <s v="SBL2"/>
    <s v="M.33.B"/>
    <s v="SBL2.OLT1/1/14"/>
    <s v=""/>
    <s v="punkt adresowy podstawowy"/>
    <e v="#N/A"/>
    <b v="1"/>
    <n v="1"/>
    <b v="1"/>
    <n v="110"/>
    <n v="0"/>
    <s v=""/>
    <m/>
    <s v="CHEŁM ŚLĄSKI"/>
    <s v="Relacja: SBL2.MD119 - EUGENIUSZA ROMERA 12B"/>
    <s v="ND"/>
  </r>
  <r>
    <x v="1238"/>
    <s v="CHEŁM ŚLĄSKI"/>
    <s v="EUGENIUSZA ROMERA"/>
    <n v="5"/>
    <n v="1"/>
    <n v="0"/>
    <s v="napowietrzne"/>
    <s v="SBL2.MD119"/>
    <n v="5"/>
    <n v="100"/>
    <x v="30"/>
    <s v="M.34.P"/>
    <s v="słup"/>
    <s v="SBL2"/>
    <s v="M.33.B"/>
    <s v="SBL2.OLT1/1/14"/>
    <s v=""/>
    <s v="punkt adresowy podstawowy"/>
    <e v="#N/A"/>
    <b v="1"/>
    <n v="1"/>
    <b v="1"/>
    <n v="100"/>
    <n v="0"/>
    <s v=""/>
    <m/>
    <s v="CHEŁM ŚLĄSKI"/>
    <s v="Relacja: SBL2.MD119 - EUGENIUSZA ROMERA 5"/>
    <s v="ND"/>
  </r>
  <r>
    <x v="1239"/>
    <s v="CHEŁM ŚLĄSKI"/>
    <s v="EUGENIUSZA ROMERA"/>
    <s v="12A"/>
    <n v="1"/>
    <n v="0"/>
    <s v="napowietrzne"/>
    <s v="SBL2.MD119"/>
    <n v="5"/>
    <n v="97"/>
    <x v="30"/>
    <s v="M.34.P"/>
    <s v="słup"/>
    <s v="SBL2"/>
    <s v="M.33.B"/>
    <s v="SBL2.OLT1/1/14"/>
    <s v=""/>
    <s v="punkt adresowy podstawowy"/>
    <e v="#N/A"/>
    <b v="1"/>
    <n v="1"/>
    <b v="1"/>
    <n v="97"/>
    <n v="0"/>
    <s v=""/>
    <m/>
    <s v="CHEŁM ŚLĄSKI"/>
    <s v="Relacja: SBL2.MD119 - EUGENIUSZA ROMERA 12A"/>
    <s v="ND"/>
  </r>
  <r>
    <x v="1240"/>
    <s v="CHEŁM ŚLĄSKI"/>
    <s v="EUGENIUSZA ROMERA"/>
    <n v="10"/>
    <n v="1"/>
    <n v="0"/>
    <s v="napowietrzne"/>
    <s v="SBL2.MD119"/>
    <n v="5"/>
    <n v="65"/>
    <x v="30"/>
    <s v="M.34.P"/>
    <s v="słup"/>
    <s v="SBL2"/>
    <s v="M.33.B"/>
    <s v="SBL2.OLT1/1/14"/>
    <s v=""/>
    <s v="punkt adresowy podstawowy"/>
    <e v="#N/A"/>
    <b v="1"/>
    <n v="1"/>
    <b v="1"/>
    <n v="65"/>
    <n v="0"/>
    <s v=""/>
    <m/>
    <s v="CHEŁM ŚLĄSKI"/>
    <s v="Relacja: SBL2.MD119 - EUGENIUSZA ROMERA 10"/>
    <s v="ND"/>
  </r>
  <r>
    <x v="1241"/>
    <s v="CHEŁM ŚLĄSKI"/>
    <s v="EUGENIUSZA ROMERA"/>
    <n v="12"/>
    <n v="1"/>
    <n v="0"/>
    <s v="napowietrzne"/>
    <s v="SBL2.MD119"/>
    <n v="5"/>
    <n v="58"/>
    <x v="30"/>
    <s v="M.34.P"/>
    <s v="słup"/>
    <s v="SBL2"/>
    <s v="M.33.B"/>
    <s v="SBL2.OLT1/1/14"/>
    <s v=""/>
    <s v="punkt adresowy podstawowy"/>
    <e v="#N/A"/>
    <b v="1"/>
    <n v="1"/>
    <b v="1"/>
    <n v="58"/>
    <n v="0"/>
    <s v=""/>
    <m/>
    <s v="CHEŁM ŚLĄSKI"/>
    <s v="Relacja: SBL2.MD119 - EUGENIUSZA ROMERA 12"/>
    <s v="ND"/>
  </r>
  <r>
    <x v="1242"/>
    <s v="CHEŁM ŚLĄSKI"/>
    <s v="JASNA"/>
    <n v="13"/>
    <n v="1"/>
    <n v="0"/>
    <s v="napowietrzne"/>
    <s v="SBL2.MD120"/>
    <n v="7"/>
    <n v="50"/>
    <x v="30"/>
    <s v="M.34.P"/>
    <s v="słup"/>
    <s v="SBL2"/>
    <s v="M.33.B"/>
    <s v="SBL2.OLT1/1/14"/>
    <s v=""/>
    <s v="punkt adresowy podstawowy"/>
    <e v="#N/A"/>
    <b v="1"/>
    <n v="1"/>
    <b v="1"/>
    <n v="50"/>
    <n v="0"/>
    <s v=""/>
    <m/>
    <s v="CHEŁM ŚLĄSKI"/>
    <s v="Relacja: SBL2.MD120 - JASNA 13"/>
    <s v="ND"/>
  </r>
  <r>
    <x v="1243"/>
    <s v="CHEŁM ŚLĄSKI"/>
    <s v="JASNA"/>
    <n v="11"/>
    <n v="1"/>
    <n v="0"/>
    <s v="napowietrzne"/>
    <s v="SBL2.MD120"/>
    <n v="7"/>
    <n v="45"/>
    <x v="30"/>
    <s v="M.34.P"/>
    <s v="słup"/>
    <s v="SBL2"/>
    <s v="M.33.B"/>
    <s v="SBL2.OLT1/1/14"/>
    <s v=""/>
    <s v="punkt adresowy podstawowy"/>
    <e v="#N/A"/>
    <b v="1"/>
    <n v="1"/>
    <b v="1"/>
    <n v="45"/>
    <n v="0"/>
    <s v=""/>
    <m/>
    <s v="CHEŁM ŚLĄSKI"/>
    <s v="Relacja: SBL2.MD120 - JASNA 11"/>
    <s v="ND"/>
  </r>
  <r>
    <x v="1244"/>
    <s v="CHEŁM ŚLĄSKI"/>
    <s v="JASNA"/>
    <n v="10"/>
    <n v="1"/>
    <n v="0"/>
    <s v="napowietrzne"/>
    <s v="SBL2.MD120"/>
    <n v="7"/>
    <n v="45"/>
    <x v="30"/>
    <s v="M.34.P"/>
    <s v="słup"/>
    <s v="SBL2"/>
    <s v="M.33.B"/>
    <s v="SBL2.OLT1/1/14"/>
    <s v=""/>
    <s v="punkt adresowy podstawowy"/>
    <e v="#N/A"/>
    <b v="1"/>
    <n v="1"/>
    <b v="1"/>
    <n v="45"/>
    <n v="0"/>
    <s v=""/>
    <m/>
    <s v="CHEŁM ŚLĄSKI"/>
    <s v="Relacja: SBL2.MD120 - JASNA 10"/>
    <s v="ND"/>
  </r>
  <r>
    <x v="1245"/>
    <s v="CHEŁM ŚLĄSKI"/>
    <s v="JASNA"/>
    <n v="8"/>
    <n v="1"/>
    <n v="0"/>
    <s v="napowietrzne"/>
    <s v="SBL2.MD120"/>
    <n v="7"/>
    <n v="34"/>
    <x v="30"/>
    <s v="M.34.P"/>
    <s v="słup"/>
    <s v="SBL2"/>
    <s v="M.33.B"/>
    <s v="SBL2.OLT1/1/14"/>
    <s v=""/>
    <s v="punkt adresowy podstawowy"/>
    <e v="#N/A"/>
    <b v="1"/>
    <n v="1"/>
    <b v="1"/>
    <n v="34"/>
    <n v="0"/>
    <s v=""/>
    <m/>
    <s v="CHEŁM ŚLĄSKI"/>
    <s v="Relacja: SBL2.MD120 - JASNA 8"/>
    <s v="ND"/>
  </r>
  <r>
    <x v="1246"/>
    <s v="CHEŁM ŚLĄSKI"/>
    <s v="JASNA"/>
    <s v="8A"/>
    <n v="1"/>
    <n v="0"/>
    <s v="napowietrzne"/>
    <s v="SBL2.MD120"/>
    <n v="7"/>
    <n v="34"/>
    <x v="30"/>
    <s v="M.34.P"/>
    <s v="słup"/>
    <s v="SBL2"/>
    <s v="M.33.B"/>
    <s v="SBL2.OLT1/1/14"/>
    <s v=""/>
    <s v="punkt adresowy podstawowy"/>
    <e v="#N/A"/>
    <b v="1"/>
    <n v="1"/>
    <b v="1"/>
    <n v="34"/>
    <n v="0"/>
    <s v=""/>
    <m/>
    <s v="CHEŁM ŚLĄSKI"/>
    <s v="Relacja: SBL2.MD120 - JASNA 8A"/>
    <s v="ND"/>
  </r>
  <r>
    <x v="1247"/>
    <s v="CHEŁM ŚLĄSKI"/>
    <s v="JASNA"/>
    <n v="9"/>
    <n v="1"/>
    <n v="0"/>
    <s v="napowietrzne"/>
    <s v="SBL2.MD120"/>
    <n v="7"/>
    <n v="30"/>
    <x v="30"/>
    <s v="M.34.P"/>
    <s v="słup"/>
    <s v="SBL2"/>
    <s v="M.33.B"/>
    <s v="SBL2.OLT1/1/14"/>
    <s v=""/>
    <s v="punkt adresowy podstawowy"/>
    <e v="#N/A"/>
    <b v="1"/>
    <n v="1"/>
    <b v="1"/>
    <n v="30"/>
    <n v="0"/>
    <s v=""/>
    <m/>
    <s v="CHEŁM ŚLĄSKI"/>
    <s v="Relacja: SBL2.MD120 - JASNA 9"/>
    <s v="ND"/>
  </r>
  <r>
    <x v="1248"/>
    <s v="CHEŁM ŚLĄSKI"/>
    <s v="JASNA"/>
    <n v="7"/>
    <n v="1"/>
    <n v="0"/>
    <s v="napowietrzne"/>
    <s v="SBL2.MD120"/>
    <n v="7"/>
    <n v="28"/>
    <x v="30"/>
    <s v="M.34.P"/>
    <s v="słup"/>
    <s v="SBL2"/>
    <s v="M.33.B"/>
    <s v="SBL2.OLT1/1/14"/>
    <s v=""/>
    <s v="punkt adresowy podstawowy"/>
    <e v="#N/A"/>
    <b v="1"/>
    <n v="1"/>
    <b v="1"/>
    <n v="28"/>
    <n v="0"/>
    <s v=""/>
    <m/>
    <s v="CHEŁM ŚLĄSKI"/>
    <s v="Relacja: SBL2.MD120 - JASNA 7"/>
    <s v="ND"/>
  </r>
  <r>
    <x v="1249"/>
    <s v="CHEŁM ŚLĄSKI"/>
    <s v="JASNA"/>
    <n v="4"/>
    <n v="1"/>
    <n v="0"/>
    <s v="napowietrzne"/>
    <s v="SBL2.MD121"/>
    <n v="4"/>
    <n v="65"/>
    <x v="30"/>
    <s v="M.34.P"/>
    <s v="słup"/>
    <s v="SBL2"/>
    <s v="M.33.B"/>
    <s v="SBL2.OLT1/1/14"/>
    <s v=""/>
    <s v="punkt adresowy podstawowy"/>
    <e v="#N/A"/>
    <b v="1"/>
    <n v="1"/>
    <b v="1"/>
    <n v="65"/>
    <n v="0"/>
    <s v=""/>
    <m/>
    <s v="CHEŁM ŚLĄSKI"/>
    <s v="Relacja: SBL2.MD121 - JASNA 4"/>
    <s v="ND"/>
  </r>
  <r>
    <x v="1250"/>
    <s v="CHEŁM ŚLĄSKI"/>
    <s v="JASNA"/>
    <n v="6"/>
    <n v="1"/>
    <n v="0"/>
    <s v="napowietrzne"/>
    <s v="SBL2.MD121"/>
    <n v="4"/>
    <n v="63"/>
    <x v="30"/>
    <s v="M.34.P"/>
    <s v="słup"/>
    <s v="SBL2"/>
    <s v="M.33.B"/>
    <s v="SBL2.OLT1/1/14"/>
    <s v=""/>
    <s v="punkt adresowy podstawowy"/>
    <e v="#N/A"/>
    <b v="1"/>
    <n v="1"/>
    <b v="1"/>
    <n v="63"/>
    <n v="0"/>
    <s v=""/>
    <m/>
    <s v="CHEŁM ŚLĄSKI"/>
    <s v="Relacja: SBL2.MD121 - JASNA 6"/>
    <s v="ND"/>
  </r>
  <r>
    <x v="1251"/>
    <s v="CHEŁM ŚLĄSKI"/>
    <s v="JASNA"/>
    <n v="5"/>
    <n v="1"/>
    <n v="0"/>
    <s v="napowietrzne"/>
    <s v="SBL2.MD121"/>
    <n v="4"/>
    <n v="39"/>
    <x v="30"/>
    <s v="M.34.P"/>
    <s v="słup"/>
    <s v="SBL2"/>
    <s v="M.33.B"/>
    <s v="SBL2.OLT1/1/14"/>
    <s v=""/>
    <s v="punkt adresowy podstawowy"/>
    <e v="#N/A"/>
    <b v="1"/>
    <n v="1"/>
    <b v="1"/>
    <n v="39"/>
    <n v="0"/>
    <s v=""/>
    <m/>
    <s v="CHEŁM ŚLĄSKI"/>
    <s v="Relacja: SBL2.MD121 - JASNA 5"/>
    <s v="ND"/>
  </r>
  <r>
    <x v="1252"/>
    <s v="CHEŁM ŚLĄSKI"/>
    <s v="JASNA"/>
    <n v="2"/>
    <n v="1"/>
    <n v="0"/>
    <s v="napowietrzne"/>
    <s v="SBL2.MD121"/>
    <n v="4"/>
    <n v="26"/>
    <x v="30"/>
    <s v="M.34.P"/>
    <s v="słup"/>
    <s v="SBL2"/>
    <s v="M.33.B"/>
    <s v="SBL2.OLT1/1/14"/>
    <s v=""/>
    <s v="punkt adresowy podstawowy"/>
    <e v="#N/A"/>
    <b v="1"/>
    <n v="1"/>
    <b v="1"/>
    <n v="26"/>
    <n v="0"/>
    <s v=""/>
    <m/>
    <s v="CHEŁM ŚLĄSKI"/>
    <s v="Relacja: SBL2.MD121 - JASNA 2"/>
    <s v="ND"/>
  </r>
  <r>
    <x v="1253"/>
    <s v="CHEŁM ŚLĄSKI"/>
    <s v="JASNA"/>
    <n v="1"/>
    <n v="1"/>
    <n v="0"/>
    <s v="napowietrzne"/>
    <s v="SBL2.MD122"/>
    <n v="4"/>
    <n v="70"/>
    <x v="30"/>
    <s v="M.34.P"/>
    <s v="słup"/>
    <s v="SBL2"/>
    <s v="M.33.B"/>
    <s v="SBL2.OLT1/1/15"/>
    <s v=""/>
    <s v="punkt adresowy podstawowy"/>
    <e v="#N/A"/>
    <b v="1"/>
    <n v="1"/>
    <b v="1"/>
    <n v="70"/>
    <n v="0"/>
    <s v=""/>
    <m/>
    <s v="CHEŁM ŚLĄSKI"/>
    <s v="Relacja: SBL2.MD122 - JASNA 1"/>
    <s v="ND"/>
  </r>
  <r>
    <x v="1254"/>
    <s v="CHEŁM ŚLĄSKI"/>
    <s v="GÓRNOŚLĄSKA"/>
    <n v="12"/>
    <n v="1"/>
    <n v="0"/>
    <s v="napowietrzne"/>
    <s v="SBL2.MD122"/>
    <n v="4"/>
    <n v="69"/>
    <x v="30"/>
    <s v="M.34.P"/>
    <s v="słup"/>
    <s v="SBL2"/>
    <s v="M.33.B"/>
    <s v="SBL2.OLT1/1/15"/>
    <s v=""/>
    <s v="punkt adresowy podstawowy"/>
    <e v="#N/A"/>
    <b v="1"/>
    <n v="1"/>
    <b v="1"/>
    <n v="69"/>
    <n v="0"/>
    <s v=""/>
    <m/>
    <s v="CHEŁM ŚLĄSKI"/>
    <s v="Relacja: SBL2.MD122 - GÓRNOŚLĄSKA 12"/>
    <s v="ND"/>
  </r>
  <r>
    <x v="1255"/>
    <s v="CHEŁM ŚLĄSKI"/>
    <s v="GÓRNOŚLĄSKA"/>
    <n v="14"/>
    <n v="1"/>
    <n v="0"/>
    <s v="napowietrzne"/>
    <s v="SBL2.MD122"/>
    <n v="4"/>
    <n v="27"/>
    <x v="30"/>
    <s v="M.34.P"/>
    <s v="słup"/>
    <s v="SBL2"/>
    <s v="M.33.B"/>
    <s v="SBL2.OLT1/1/15"/>
    <s v=""/>
    <s v="punkt adresowy podstawowy"/>
    <e v="#N/A"/>
    <b v="1"/>
    <n v="1"/>
    <b v="1"/>
    <n v="27"/>
    <n v="0"/>
    <s v=""/>
    <m/>
    <s v="CHEŁM ŚLĄSKI"/>
    <s v="Relacja: SBL2.MD122 - GÓRNOŚLĄSKA 14"/>
    <s v="ND"/>
  </r>
  <r>
    <x v="1256"/>
    <s v="CHEŁM ŚLĄSKI"/>
    <s v="GÓRNOŚLĄSKA"/>
    <n v="16"/>
    <n v="1"/>
    <n v="0"/>
    <s v="napowietrzne"/>
    <s v="SBL2.MD122"/>
    <n v="4"/>
    <n v="27"/>
    <x v="30"/>
    <s v="M.34.P"/>
    <s v="słup"/>
    <s v="SBL2"/>
    <s v="M.33.B"/>
    <s v="SBL2.OLT1/1/15"/>
    <s v=""/>
    <s v="punkt adresowy podstawowy"/>
    <e v="#N/A"/>
    <b v="1"/>
    <n v="1"/>
    <b v="1"/>
    <n v="27"/>
    <n v="0"/>
    <s v=""/>
    <m/>
    <s v="CHEŁM ŚLĄSKI"/>
    <s v="Relacja: SBL2.MD122 - GÓRNOŚLĄSKA 16"/>
    <s v="ND"/>
  </r>
  <r>
    <x v="1257"/>
    <s v="CHEŁM ŚLĄSKI"/>
    <s v="GÓRNOŚLĄSKA"/>
    <n v="3"/>
    <n v="1"/>
    <n v="0"/>
    <s v="napowietrzne"/>
    <s v="SBL2.MD123"/>
    <n v="8"/>
    <n v="91"/>
    <x v="30"/>
    <s v="M.34.P"/>
    <s v="słup"/>
    <s v="SBL2"/>
    <s v="M.33.B"/>
    <s v="SBL2.OLT1/1/15"/>
    <s v=""/>
    <s v="punkt adresowy podstawowy"/>
    <e v="#N/A"/>
    <b v="1"/>
    <n v="1"/>
    <b v="1"/>
    <n v="91"/>
    <n v="0"/>
    <s v=""/>
    <m/>
    <s v="CHEŁM ŚLĄSKI"/>
    <s v="Relacja: SBL2.MD123 - GÓRNOŚLĄSKA 3"/>
    <s v="ND"/>
  </r>
  <r>
    <x v="1258"/>
    <s v="CHEŁM ŚLĄSKI"/>
    <s v="GÓRNOŚLĄSKA"/>
    <n v="15"/>
    <n v="2"/>
    <n v="0"/>
    <s v="napowietrzne"/>
    <s v="SBL2.MD123"/>
    <n v="8"/>
    <n v="90"/>
    <x v="30"/>
    <s v="M.34.P"/>
    <s v="słup"/>
    <s v="SBL2"/>
    <s v="M.33.B"/>
    <s v="SBL2.OLT1/1/15"/>
    <s v=""/>
    <s v="punkt adresowy podstawowy"/>
    <e v="#N/A"/>
    <b v="1"/>
    <n v="2"/>
    <b v="1"/>
    <n v="90"/>
    <n v="0"/>
    <s v=""/>
    <m/>
    <s v="CHEŁM ŚLĄSKI"/>
    <s v="Relacja: SBL2.MD123 - GÓRNOŚLĄSKA 15"/>
    <s v="ND"/>
  </r>
  <r>
    <x v="1259"/>
    <s v="CHEŁM ŚLĄSKI"/>
    <s v="GÓRNOŚLĄSKA"/>
    <n v="7"/>
    <n v="2"/>
    <n v="0"/>
    <s v="napowietrzne"/>
    <s v="SBL2.MD123"/>
    <n v="8"/>
    <n v="85"/>
    <x v="30"/>
    <s v="M.34.P"/>
    <s v="słup"/>
    <s v="SBL2"/>
    <s v="M.33.B"/>
    <s v="SBL2.OLT1/1/15"/>
    <s v=""/>
    <s v="punkt adresowy podstawowy"/>
    <e v="#N/A"/>
    <b v="1"/>
    <n v="2"/>
    <b v="1"/>
    <n v="85"/>
    <n v="0"/>
    <s v=""/>
    <m/>
    <s v="CHEŁM ŚLĄSKI"/>
    <s v="Relacja: SBL2.MD123 - GÓRNOŚLĄSKA 7"/>
    <s v="ND"/>
  </r>
  <r>
    <x v="1260"/>
    <s v="CHEŁM ŚLĄSKI"/>
    <s v="GÓRNOŚLĄSKA"/>
    <n v="5"/>
    <n v="1"/>
    <n v="0"/>
    <s v="napowietrzne"/>
    <s v="SBL2.MD123"/>
    <n v="8"/>
    <n v="49"/>
    <x v="30"/>
    <s v="M.34.P"/>
    <s v="słup"/>
    <s v="SBL2"/>
    <s v="M.33.B"/>
    <s v="SBL2.OLT1/1/15"/>
    <s v=""/>
    <s v="punkt adresowy podstawowy"/>
    <e v="#N/A"/>
    <b v="1"/>
    <n v="1"/>
    <b v="1"/>
    <n v="49"/>
    <n v="0"/>
    <s v=""/>
    <m/>
    <s v="CHEŁM ŚLĄSKI"/>
    <s v="Relacja: SBL2.MD123 - GÓRNOŚLĄSKA 5"/>
    <s v="ND"/>
  </r>
  <r>
    <x v="1261"/>
    <s v="CHEŁM ŚLĄSKI"/>
    <s v="GÓRNOŚLĄSKA"/>
    <n v="9"/>
    <n v="1"/>
    <n v="0"/>
    <s v="napowietrzne"/>
    <s v="SBL2.MD123"/>
    <n v="8"/>
    <n v="31"/>
    <x v="30"/>
    <s v="M.34.P"/>
    <s v="słup"/>
    <s v="SBL2"/>
    <s v="M.33.B"/>
    <s v="SBL2.OLT1/1/15"/>
    <s v=""/>
    <s v="punkt adresowy podstawowy"/>
    <e v="#N/A"/>
    <b v="1"/>
    <n v="1"/>
    <b v="1"/>
    <n v="31"/>
    <n v="0"/>
    <s v=""/>
    <m/>
    <s v="CHEŁM ŚLĄSKI"/>
    <s v="Relacja: SBL2.MD123 - GÓRNOŚLĄSKA 9"/>
    <s v="ND"/>
  </r>
  <r>
    <x v="1262"/>
    <s v="CHEŁM ŚLĄSKI"/>
    <s v="GÓRNOŚLĄSKA"/>
    <n v="11"/>
    <n v="1"/>
    <n v="0"/>
    <s v="napowietrzne"/>
    <s v="SBL2.MD123"/>
    <n v="8"/>
    <n v="30"/>
    <x v="30"/>
    <s v="M.34.P"/>
    <s v="słup"/>
    <s v="SBL2"/>
    <s v="M.33.B"/>
    <s v="SBL2.OLT1/1/15"/>
    <s v=""/>
    <s v="punkt adresowy podstawowy"/>
    <e v="#N/A"/>
    <b v="1"/>
    <n v="1"/>
    <b v="1"/>
    <n v="30"/>
    <n v="0"/>
    <s v=""/>
    <m/>
    <s v="CHEŁM ŚLĄSKI"/>
    <s v="Relacja: SBL2.MD123 - GÓRNOŚLĄSKA 11"/>
    <s v="ND"/>
  </r>
  <r>
    <x v="1263"/>
    <s v="CHEŁM ŚLĄSKI"/>
    <s v="GÓRNOŚLĄSKA"/>
    <s v="15A"/>
    <n v="1"/>
    <n v="0"/>
    <s v="napowietrzne"/>
    <s v="SBL2.MD124"/>
    <n v="8"/>
    <n v="87"/>
    <x v="30"/>
    <s v="M.34.P"/>
    <s v="słup"/>
    <s v="SBL2"/>
    <s v="M.33.B"/>
    <s v="SBL2.OLT1/1/15"/>
    <s v=""/>
    <s v="punkt adresowy podstawowy"/>
    <e v="#N/A"/>
    <b v="1"/>
    <n v="1"/>
    <b v="1"/>
    <n v="87"/>
    <n v="0"/>
    <s v=""/>
    <m/>
    <s v="CHEŁM ŚLĄSKI"/>
    <s v="Relacja: SBL2.MD124 - GÓRNOŚLĄSKA 15A"/>
    <s v="ND"/>
  </r>
  <r>
    <x v="1264"/>
    <s v="CHEŁM ŚLĄSKI"/>
    <s v="GÓRNOŚLĄSKA"/>
    <n v="18"/>
    <n v="1"/>
    <n v="0"/>
    <s v="napowietrzne"/>
    <s v="SBL2.MD124"/>
    <n v="8"/>
    <n v="67"/>
    <x v="30"/>
    <s v="M.34.P"/>
    <s v="słup"/>
    <s v="SBL2"/>
    <s v="M.33.B"/>
    <s v="SBL2.OLT1/1/15"/>
    <s v=""/>
    <s v="punkt adresowy podstawowy"/>
    <e v="#N/A"/>
    <b v="1"/>
    <n v="1"/>
    <b v="1"/>
    <n v="67"/>
    <n v="0"/>
    <s v=""/>
    <m/>
    <s v="CHEŁM ŚLĄSKI"/>
    <s v="Relacja: SBL2.MD124 - GÓRNOŚLĄSKA 18"/>
    <s v="ND"/>
  </r>
  <r>
    <x v="1265"/>
    <s v="CHEŁM ŚLĄSKI"/>
    <s v="GÓRNOŚLĄSKA"/>
    <n v="22"/>
    <n v="1"/>
    <n v="0"/>
    <s v="napowietrzne"/>
    <s v="SBL2.MD124"/>
    <n v="8"/>
    <n v="51"/>
    <x v="30"/>
    <s v="M.34.P"/>
    <s v="słup"/>
    <s v="SBL2"/>
    <s v="M.33.B"/>
    <s v="SBL2.OLT1/1/15"/>
    <s v=""/>
    <s v="punkt adresowy podstawowy"/>
    <e v="#N/A"/>
    <b v="1"/>
    <n v="1"/>
    <b v="1"/>
    <n v="51"/>
    <n v="0"/>
    <s v=""/>
    <m/>
    <s v="CHEŁM ŚLĄSKI"/>
    <s v="Relacja: SBL2.MD124 - GÓRNOŚLĄSKA 22"/>
    <s v="ND"/>
  </r>
  <r>
    <x v="1266"/>
    <s v="CHEŁM ŚLĄSKI"/>
    <s v="GÓRNOŚLĄSKA"/>
    <n v="17"/>
    <n v="1"/>
    <n v="0"/>
    <s v="napowietrzne"/>
    <s v="SBL2.MD124"/>
    <n v="8"/>
    <n v="50"/>
    <x v="30"/>
    <s v="M.34.P"/>
    <s v="słup"/>
    <s v="SBL2"/>
    <s v="M.33.B"/>
    <s v="SBL2.OLT1/1/15"/>
    <s v=""/>
    <s v="punkt adresowy podstawowy"/>
    <e v="#N/A"/>
    <b v="1"/>
    <n v="1"/>
    <b v="1"/>
    <n v="50"/>
    <n v="0"/>
    <s v=""/>
    <m/>
    <s v="CHEŁM ŚLĄSKI"/>
    <s v="Relacja: SBL2.MD124 - GÓRNOŚLĄSKA 17"/>
    <s v="ND"/>
  </r>
  <r>
    <x v="1267"/>
    <s v="CHEŁM ŚLĄSKI"/>
    <s v="GÓRNOŚLĄSKA"/>
    <n v="20"/>
    <n v="1"/>
    <n v="0"/>
    <s v="napowietrzne"/>
    <s v="SBL2.MD124"/>
    <n v="8"/>
    <n v="45"/>
    <x v="30"/>
    <s v="M.34.P"/>
    <s v="słup"/>
    <s v="SBL2"/>
    <s v="M.33.B"/>
    <s v="SBL2.OLT1/1/15"/>
    <s v=""/>
    <s v="punkt adresowy podstawowy"/>
    <e v="#N/A"/>
    <b v="1"/>
    <n v="1"/>
    <b v="1"/>
    <n v="45"/>
    <n v="0"/>
    <s v=""/>
    <m/>
    <s v="CHEŁM ŚLĄSKI"/>
    <s v="Relacja: SBL2.MD124 - GÓRNOŚLĄSKA 20"/>
    <s v="ND"/>
  </r>
  <r>
    <x v="1268"/>
    <s v="CHEŁM ŚLĄSKI"/>
    <s v="GÓRNOŚLĄSKA"/>
    <s v="17A"/>
    <n v="1"/>
    <n v="0"/>
    <s v="napowietrzne"/>
    <s v="SBL2.MD124"/>
    <n v="8"/>
    <n v="32"/>
    <x v="30"/>
    <s v="M.34.P"/>
    <s v="słup"/>
    <s v="SBL2"/>
    <s v="M.33.B"/>
    <s v="SBL2.OLT1/1/15"/>
    <s v=""/>
    <s v="punkt adresowy podstawowy"/>
    <e v="#N/A"/>
    <b v="1"/>
    <n v="1"/>
    <b v="1"/>
    <n v="32"/>
    <n v="0"/>
    <s v=""/>
    <m/>
    <s v="CHEŁM ŚLĄSKI"/>
    <s v="Relacja: SBL2.MD124 - GÓRNOŚLĄSKA 17A"/>
    <s v="ND"/>
  </r>
  <r>
    <x v="1269"/>
    <s v="CHEŁM ŚLĄSKI"/>
    <s v="GŁOGOWA"/>
    <n v="1"/>
    <n v="1"/>
    <n v="0"/>
    <s v="napowietrzne"/>
    <s v="SBL2.MD124"/>
    <n v="8"/>
    <n v="39"/>
    <x v="30"/>
    <s v="M.34.P"/>
    <s v="słup"/>
    <s v="SBL2"/>
    <s v="M.33.B"/>
    <s v="SBL2.OLT1/1/15"/>
    <s v=""/>
    <s v="punkt adresowy podstawowy"/>
    <e v="#N/A"/>
    <b v="1"/>
    <n v="1"/>
    <b v="1"/>
    <n v="39"/>
    <n v="0"/>
    <s v=""/>
    <m/>
    <s v="CHEŁM ŚLĄSKI"/>
    <s v="Relacja: SBL2.MD124 - GŁOGOWA 1"/>
    <s v="ND"/>
  </r>
  <r>
    <x v="1270"/>
    <s v="CHEŁM ŚLĄSKI"/>
    <s v="GÓRNOŚLĄSKA"/>
    <n v="24"/>
    <n v="1"/>
    <n v="0"/>
    <s v="napowietrzne"/>
    <s v="SBL2.MD124"/>
    <n v="8"/>
    <n v="39"/>
    <x v="30"/>
    <s v="M.34.P"/>
    <s v="słup"/>
    <s v="SBL2"/>
    <s v="M.33.B"/>
    <s v="SBL2.OLT1/1/15"/>
    <s v=""/>
    <s v="punkt adresowy podstawowy"/>
    <e v="#N/A"/>
    <b v="1"/>
    <n v="1"/>
    <b v="1"/>
    <n v="39"/>
    <n v="0"/>
    <s v=""/>
    <m/>
    <s v="CHEŁM ŚLĄSKI"/>
    <s v="Relacja: SBL2.MD124 - GÓRNOŚLĄSKA 24"/>
    <s v="ND"/>
  </r>
  <r>
    <x v="1271"/>
    <s v="CHEŁM ŚLĄSKI"/>
    <s v="GÓRNOŚLĄSKA"/>
    <n v="26"/>
    <n v="1"/>
    <n v="0"/>
    <s v="napowietrzne"/>
    <s v="SBL2.MD125"/>
    <n v="5"/>
    <n v="69"/>
    <x v="30"/>
    <s v="M.34.P"/>
    <s v="słup"/>
    <s v="SBL2"/>
    <s v="M.33.B"/>
    <s v="SBL2.OLT1/1/16"/>
    <s v=""/>
    <s v="punkt adresowy podstawowy"/>
    <e v="#N/A"/>
    <b v="1"/>
    <n v="1"/>
    <b v="1"/>
    <n v="69"/>
    <n v="0"/>
    <s v=""/>
    <m/>
    <s v="CHEŁM ŚLĄSKI"/>
    <s v="Relacja: SBL2.MD125 - GÓRNOŚLĄSKA 26"/>
    <s v="ND"/>
  </r>
  <r>
    <x v="1272"/>
    <s v="CHEŁM ŚLĄSKI"/>
    <s v="GÓRNOŚLĄSKA"/>
    <n v="28"/>
    <n v="1"/>
    <n v="0"/>
    <s v="napowietrzne"/>
    <s v="SBL2.MD125"/>
    <n v="5"/>
    <n v="65"/>
    <x v="30"/>
    <s v="M.34.P"/>
    <s v="słup"/>
    <s v="SBL2"/>
    <s v="M.33.B"/>
    <s v="SBL2.OLT1/1/16"/>
    <s v=""/>
    <s v="punkt adresowy podstawowy"/>
    <e v="#N/A"/>
    <b v="1"/>
    <n v="1"/>
    <b v="1"/>
    <n v="65"/>
    <n v="0"/>
    <s v=""/>
    <m/>
    <s v="CHEŁM ŚLĄSKI"/>
    <s v="Relacja: SBL2.MD125 - GÓRNOŚLĄSKA 28"/>
    <s v="ND"/>
  </r>
  <r>
    <x v="1273"/>
    <s v="CHEŁM ŚLĄSKI"/>
    <s v="GÓRNOŚLĄSKA"/>
    <n v="32"/>
    <n v="1"/>
    <n v="0"/>
    <s v="napowietrzne"/>
    <s v="SBL2.MD125"/>
    <n v="5"/>
    <n v="58"/>
    <x v="30"/>
    <s v="M.34.P"/>
    <s v="słup"/>
    <s v="SBL2"/>
    <s v="M.33.B"/>
    <s v="SBL2.OLT1/1/16"/>
    <s v=""/>
    <s v="punkt adresowy podstawowy"/>
    <e v="#N/A"/>
    <b v="1"/>
    <n v="1"/>
    <b v="1"/>
    <n v="58"/>
    <n v="0"/>
    <s v=""/>
    <m/>
    <s v="CHEŁM ŚLĄSKI"/>
    <s v="Relacja: SBL2.MD125 - GÓRNOŚLĄSKA 32"/>
    <s v="ND"/>
  </r>
  <r>
    <x v="1274"/>
    <s v="CHEŁM ŚLĄSKI"/>
    <s v="GÓRNOŚLĄSKA"/>
    <n v="19"/>
    <n v="1"/>
    <n v="0"/>
    <s v="napowietrzne"/>
    <s v="SBL2.MD125"/>
    <n v="5"/>
    <n v="53"/>
    <x v="30"/>
    <s v="M.34.P"/>
    <s v="słup"/>
    <s v="SBL2"/>
    <s v="M.33.B"/>
    <s v="SBL2.OLT1/1/16"/>
    <s v=""/>
    <s v="punkt adresowy podstawowy"/>
    <e v="#N/A"/>
    <b v="1"/>
    <n v="1"/>
    <b v="1"/>
    <n v="53"/>
    <n v="0"/>
    <s v=""/>
    <m/>
    <s v="CHEŁM ŚLĄSKI"/>
    <s v="Relacja: SBL2.MD125 - GÓRNOŚLĄSKA 19"/>
    <s v="ND"/>
  </r>
  <r>
    <x v="1275"/>
    <s v="CHEŁM ŚLĄSKI"/>
    <s v="GÓRNOŚLĄSKA"/>
    <n v="21"/>
    <n v="1"/>
    <n v="0"/>
    <s v="napowietrzne"/>
    <s v="SBL2.MD125"/>
    <n v="5"/>
    <n v="28"/>
    <x v="30"/>
    <s v="M.34.P"/>
    <s v="słup"/>
    <s v="SBL2"/>
    <s v="M.33.B"/>
    <s v="SBL2.OLT1/1/16"/>
    <s v=""/>
    <s v="punkt adresowy podstawowy"/>
    <e v="#N/A"/>
    <b v="1"/>
    <n v="1"/>
    <b v="1"/>
    <n v="28"/>
    <n v="0"/>
    <s v=""/>
    <m/>
    <s v="CHEŁM ŚLĄSKI"/>
    <s v="Relacja: SBL2.MD125 - GÓRNOŚLĄSKA 21"/>
    <s v="ND"/>
  </r>
  <r>
    <x v="1276"/>
    <s v="CHEŁM ŚLĄSKI"/>
    <s v="GŁOGOWA"/>
    <s v="8C"/>
    <n v="1"/>
    <n v="0"/>
    <s v="napowietrzne"/>
    <s v="SBL2.MD126"/>
    <n v="4"/>
    <n v="122"/>
    <x v="30"/>
    <s v="M.34.P"/>
    <s v="słup"/>
    <s v="SBL2"/>
    <s v="M.33.B"/>
    <s v="SBL2.OLT1/1/16"/>
    <s v=""/>
    <s v="punkt adresowy podstawowy"/>
    <e v="#N/A"/>
    <b v="1"/>
    <n v="1"/>
    <b v="1"/>
    <n v="122"/>
    <n v="0"/>
    <s v=""/>
    <m/>
    <s v="CHEŁM ŚLĄSKI"/>
    <s v="Relacja: SBL2.MD126 - GŁOGOWA 8C"/>
    <s v="ND"/>
  </r>
  <r>
    <x v="1277"/>
    <s v="CHEŁM ŚLĄSKI"/>
    <s v="GŁOGOWA"/>
    <s v="5A"/>
    <n v="1"/>
    <n v="0"/>
    <s v="napowietrzne"/>
    <s v="SBL2.MD126"/>
    <n v="4"/>
    <n v="80"/>
    <x v="30"/>
    <s v="M.34.P"/>
    <s v="słup"/>
    <s v="SBL2"/>
    <s v="M.33.B"/>
    <s v="SBL2.OLT1/1/16"/>
    <s v=""/>
    <s v="punkt adresowy podstawowy"/>
    <e v="#N/A"/>
    <b v="1"/>
    <n v="1"/>
    <b v="1"/>
    <n v="80"/>
    <n v="0"/>
    <s v=""/>
    <m/>
    <s v="CHEŁM ŚLĄSKI"/>
    <s v="Relacja: SBL2.MD126 - GŁOGOWA 5A"/>
    <s v="ND"/>
  </r>
  <r>
    <x v="1278"/>
    <s v="CHEŁM ŚLĄSKI"/>
    <s v="GŁOGOWA"/>
    <s v="1A"/>
    <n v="1"/>
    <n v="0"/>
    <s v="napowietrzne"/>
    <s v="SBL2.MD126"/>
    <n v="4"/>
    <n v="37"/>
    <x v="30"/>
    <s v="M.34.P"/>
    <s v="słup"/>
    <s v="SBL2"/>
    <s v="M.33.B"/>
    <s v="SBL2.OLT1/1/16"/>
    <s v=""/>
    <s v="punkt adresowy podstawowy"/>
    <e v="#N/A"/>
    <b v="1"/>
    <n v="1"/>
    <b v="1"/>
    <n v="37"/>
    <n v="0"/>
    <s v=""/>
    <m/>
    <s v="CHEŁM ŚLĄSKI"/>
    <s v="Relacja: SBL2.MD126 - GŁOGOWA 1A"/>
    <s v="ND"/>
  </r>
  <r>
    <x v="1279"/>
    <s v="CHEŁM ŚLĄSKI"/>
    <s v="GŁOGOWA"/>
    <s v="1B"/>
    <n v="1"/>
    <n v="0"/>
    <s v="napowietrzne"/>
    <s v="SBL2.MD126"/>
    <n v="4"/>
    <n v="32"/>
    <x v="30"/>
    <s v="M.34.P"/>
    <s v="słup"/>
    <s v="SBL2"/>
    <s v="M.33.B"/>
    <s v="SBL2.OLT1/1/16"/>
    <s v=""/>
    <s v="punkt adresowy podstawowy"/>
    <e v="#N/A"/>
    <b v="1"/>
    <n v="1"/>
    <b v="1"/>
    <n v="32"/>
    <n v="0"/>
    <s v=""/>
    <m/>
    <s v="CHEŁM ŚLĄSKI"/>
    <s v="Relacja: SBL2.MD126 - GŁOGOWA 1B"/>
    <s v="ND"/>
  </r>
  <r>
    <x v="1280"/>
    <s v="CHEŁM ŚLĄSKI"/>
    <s v="GŁOGOWA"/>
    <n v="20"/>
    <n v="1"/>
    <n v="0"/>
    <s v="napowietrzne"/>
    <s v="SBL2.MD127"/>
    <n v="7"/>
    <n v="123"/>
    <x v="30"/>
    <s v="M.34.P"/>
    <s v="słup"/>
    <s v="SBL2"/>
    <s v="M.33.B"/>
    <s v="SBL2.OLT1/1/16"/>
    <s v=""/>
    <s v="punkt adresowy podstawowy"/>
    <e v="#N/A"/>
    <b v="1"/>
    <n v="1"/>
    <b v="1"/>
    <n v="123"/>
    <n v="0"/>
    <s v=""/>
    <m/>
    <s v="CHEŁM ŚLĄSKI"/>
    <s v="Relacja: SBL2.MD127 - GŁOGOWA 20"/>
    <s v="ND"/>
  </r>
  <r>
    <x v="1281"/>
    <s v="CHEŁM ŚLĄSKI"/>
    <s v="GŁOGOWA"/>
    <s v="12C"/>
    <n v="1"/>
    <n v="0"/>
    <s v="napowietrzne"/>
    <s v="SBL2.MD127"/>
    <n v="7"/>
    <n v="75"/>
    <x v="30"/>
    <s v="M.34.P"/>
    <s v="słup"/>
    <s v="SBL2"/>
    <s v="M.33.B"/>
    <s v="SBL2.OLT1/1/16"/>
    <s v=""/>
    <s v="punkt adresowy podstawowy"/>
    <e v="#N/A"/>
    <b v="1"/>
    <n v="1"/>
    <b v="1"/>
    <n v="75"/>
    <n v="0"/>
    <s v=""/>
    <m/>
    <s v="CHEŁM ŚLĄSKI"/>
    <s v="Relacja: SBL2.MD127 - GŁOGOWA 12C"/>
    <s v="ND"/>
  </r>
  <r>
    <x v="1282"/>
    <s v="CHEŁM ŚLĄSKI"/>
    <s v="GŁOGOWA"/>
    <n v="8"/>
    <n v="2"/>
    <n v="0"/>
    <s v="napowietrzne"/>
    <s v="SBL2.MD127"/>
    <n v="7"/>
    <n v="67"/>
    <x v="30"/>
    <s v="M.34.P"/>
    <s v="słup"/>
    <s v="SBL2"/>
    <s v="M.33.B"/>
    <s v="SBL2.OLT1/1/16"/>
    <s v=""/>
    <s v="punkt adresowy podstawowy"/>
    <e v="#N/A"/>
    <b v="1"/>
    <n v="2"/>
    <b v="1"/>
    <n v="67"/>
    <n v="0"/>
    <s v=""/>
    <m/>
    <s v="CHEŁM ŚLĄSKI"/>
    <s v="Relacja: SBL2.MD127 - GŁOGOWA 8"/>
    <s v="ND"/>
  </r>
  <r>
    <x v="1283"/>
    <s v="CHEŁM ŚLĄSKI"/>
    <s v="GŁOGOWA"/>
    <s v="12B"/>
    <n v="1"/>
    <n v="0"/>
    <s v="napowietrzne"/>
    <s v="SBL2.MD127"/>
    <n v="7"/>
    <n v="51"/>
    <x v="30"/>
    <s v="M.34.P"/>
    <s v="słup"/>
    <s v="SBL2"/>
    <s v="M.33.B"/>
    <s v="SBL2.OLT1/1/16"/>
    <s v=""/>
    <s v="punkt adresowy podstawowy"/>
    <e v="#N/A"/>
    <b v="1"/>
    <n v="1"/>
    <b v="1"/>
    <n v="51"/>
    <n v="0"/>
    <s v=""/>
    <m/>
    <s v="CHEŁM ŚLĄSKI"/>
    <s v="Relacja: SBL2.MD127 - GŁOGOWA 12B"/>
    <s v="ND"/>
  </r>
  <r>
    <x v="1284"/>
    <s v="CHEŁM ŚLĄSKI"/>
    <s v="GŁOGOWA"/>
    <n v="12"/>
    <n v="1"/>
    <n v="0"/>
    <s v="napowietrzne"/>
    <s v="SBL2.MD127"/>
    <n v="7"/>
    <n v="33"/>
    <x v="30"/>
    <s v="M.34.P"/>
    <s v="słup"/>
    <s v="SBL2"/>
    <s v="M.33.B"/>
    <s v="SBL2.OLT1/1/16"/>
    <s v=""/>
    <s v="punkt adresowy podstawowy"/>
    <e v="#N/A"/>
    <b v="1"/>
    <n v="1"/>
    <b v="1"/>
    <n v="33"/>
    <n v="0"/>
    <s v=""/>
    <m/>
    <s v="CHEŁM ŚLĄSKI"/>
    <s v="Relacja: SBL2.MD127 - GŁOGOWA 12"/>
    <s v="ND"/>
  </r>
  <r>
    <x v="1285"/>
    <s v="CHEŁM ŚLĄSKI"/>
    <s v="GŁOGOWA"/>
    <n v="5"/>
    <n v="1"/>
    <n v="0"/>
    <s v="napowietrzne"/>
    <s v="SBL2.MD127"/>
    <n v="7"/>
    <n v="25"/>
    <x v="30"/>
    <s v="M.34.P"/>
    <s v="słup"/>
    <s v="SBL2"/>
    <s v="M.33.B"/>
    <s v="SBL2.OLT1/1/16"/>
    <s v=""/>
    <s v="punkt adresowy podstawowy"/>
    <e v="#N/A"/>
    <b v="1"/>
    <n v="1"/>
    <b v="1"/>
    <n v="25"/>
    <n v="0"/>
    <s v=""/>
    <m/>
    <s v="CHEŁM ŚLĄSKI"/>
    <s v="Relacja: SBL2.MD127 - GŁOGOWA 5"/>
    <s v="ND"/>
  </r>
  <r>
    <x v="1286"/>
    <s v="CHEŁM ŚLĄSKI"/>
    <s v="GŁOGOWA"/>
    <n v="9"/>
    <n v="1"/>
    <n v="0"/>
    <s v="napowietrzne"/>
    <s v="SBL2.MD128"/>
    <n v="7"/>
    <n v="63"/>
    <x v="30"/>
    <s v="M.34.P"/>
    <s v="słup"/>
    <s v="SBL2"/>
    <s v="M.33.B"/>
    <s v="SBL2.OLT1/1/16"/>
    <s v=""/>
    <s v="punkt adresowy podstawowy"/>
    <e v="#N/A"/>
    <b v="1"/>
    <n v="1"/>
    <b v="1"/>
    <n v="63"/>
    <n v="0"/>
    <s v=""/>
    <m/>
    <s v="CHEŁM ŚLĄSKI"/>
    <s v="Relacja: SBL2.MD128 - GŁOGOWA 9"/>
    <s v="ND"/>
  </r>
  <r>
    <x v="1287"/>
    <s v="CHEŁM ŚLĄSKI"/>
    <s v="GŁOGOWA"/>
    <s v="12A"/>
    <n v="1"/>
    <n v="0"/>
    <s v="napowietrzne"/>
    <s v="SBL2.MD128"/>
    <n v="7"/>
    <n v="63"/>
    <x v="30"/>
    <s v="M.34.P"/>
    <s v="słup"/>
    <s v="SBL2"/>
    <s v="M.33.B"/>
    <s v="SBL2.OLT1/1/16"/>
    <s v=""/>
    <s v="punkt adresowy podstawowy"/>
    <e v="#N/A"/>
    <b v="1"/>
    <n v="1"/>
    <b v="1"/>
    <n v="63"/>
    <n v="0"/>
    <s v=""/>
    <m/>
    <s v="CHEŁM ŚLĄSKI"/>
    <s v="Relacja: SBL2.MD128 - GŁOGOWA 12A"/>
    <s v="ND"/>
  </r>
  <r>
    <x v="1288"/>
    <s v="CHEŁM ŚLĄSKI"/>
    <s v="GŁOGOWA"/>
    <s v="14D"/>
    <n v="1"/>
    <n v="0"/>
    <s v="napowietrzne"/>
    <s v="SBL2.MD128"/>
    <n v="7"/>
    <n v="62"/>
    <x v="30"/>
    <s v="M.34.P"/>
    <s v="słup"/>
    <s v="SBL2"/>
    <s v="M.33.B"/>
    <s v="SBL2.OLT1/1/16"/>
    <s v=""/>
    <s v="punkt adresowy podstawowy"/>
    <e v="#N/A"/>
    <b v="1"/>
    <n v="1"/>
    <b v="1"/>
    <n v="62"/>
    <n v="0"/>
    <s v=""/>
    <m/>
    <s v="CHEŁM ŚLĄSKI"/>
    <s v="Relacja: SBL2.MD128 - GŁOGOWA 14D"/>
    <s v="ND"/>
  </r>
  <r>
    <x v="1289"/>
    <s v="CHEŁM ŚLĄSKI"/>
    <s v="GŁOGOWA"/>
    <n v="14"/>
    <n v="2"/>
    <n v="0"/>
    <s v="napowietrzne"/>
    <s v="SBL2.MD128"/>
    <n v="7"/>
    <n v="50"/>
    <x v="30"/>
    <s v="M.34.P"/>
    <s v="słup"/>
    <s v="SBL2"/>
    <s v="M.33.B"/>
    <s v="SBL2.OLT1/1/16"/>
    <s v=""/>
    <s v="punkt adresowy podstawowy"/>
    <e v="#N/A"/>
    <b v="1"/>
    <n v="2"/>
    <b v="1"/>
    <n v="50"/>
    <n v="0"/>
    <s v=""/>
    <m/>
    <s v="CHEŁM ŚLĄSKI"/>
    <s v="Relacja: SBL2.MD128 - GŁOGOWA 14"/>
    <s v="ND"/>
  </r>
  <r>
    <x v="1290"/>
    <s v="CHEŁM ŚLĄSKI"/>
    <s v="GŁOGOWA"/>
    <s v="14A"/>
    <n v="1"/>
    <n v="0"/>
    <s v="napowietrzne"/>
    <s v="SBL2.MD128"/>
    <n v="7"/>
    <n v="28"/>
    <x v="30"/>
    <s v="M.34.P"/>
    <s v="słup"/>
    <s v="SBL2"/>
    <s v="M.33.B"/>
    <s v="SBL2.OLT1/1/16"/>
    <s v=""/>
    <s v="punkt adresowy podstawowy"/>
    <e v="#N/A"/>
    <b v="1"/>
    <n v="1"/>
    <b v="1"/>
    <n v="28"/>
    <n v="0"/>
    <s v=""/>
    <m/>
    <s v="CHEŁM ŚLĄSKI"/>
    <s v="Relacja: SBL2.MD128 - GŁOGOWA 14A"/>
    <s v="ND"/>
  </r>
  <r>
    <x v="1291"/>
    <s v="CHEŁM ŚLĄSKI"/>
    <s v="GŁOGOWA"/>
    <n v="13"/>
    <n v="1"/>
    <n v="0"/>
    <s v="napowietrzne"/>
    <s v="SBL2.MD128"/>
    <n v="7"/>
    <n v="22"/>
    <x v="30"/>
    <s v="M.34.P"/>
    <s v="słup"/>
    <s v="SBL2"/>
    <s v="M.33.B"/>
    <s v="SBL2.OLT1/1/16"/>
    <s v=""/>
    <s v="punkt adresowy podstawowy"/>
    <e v="#N/A"/>
    <b v="1"/>
    <n v="1"/>
    <b v="1"/>
    <n v="22"/>
    <n v="0"/>
    <s v=""/>
    <m/>
    <s v="CHEŁM ŚLĄSKI"/>
    <s v="Relacja: SBL2.MD128 - GŁOGOWA 13"/>
    <s v="ND"/>
  </r>
  <r>
    <x v="1292"/>
    <s v="CHEŁM ŚLĄSKI"/>
    <s v="EUGENIUSZA ROMERA"/>
    <n v="9"/>
    <n v="3"/>
    <n v="0"/>
    <s v="napowietrzne"/>
    <s v="SBL2.MD129"/>
    <n v="3"/>
    <n v="0"/>
    <x v="30"/>
    <s v="M.34.P"/>
    <s v="słup"/>
    <s v="SBL2"/>
    <s v="M.33.B"/>
    <s v="SBL2.OLT1/1/14"/>
    <s v=""/>
    <s v="punkt adresowy podstawowy"/>
    <e v="#N/A"/>
    <b v="1"/>
    <n v="3"/>
    <b v="1"/>
    <n v="0"/>
    <n v="0"/>
    <s v=""/>
    <m/>
    <s v="CHEŁM ŚLĄSKI"/>
    <s v="Relacja: SBL2.MD129 - EUGENIUSZA ROMERA 9"/>
    <s v="ND"/>
  </r>
  <r>
    <x v="1293"/>
    <s v="CHEŁM ŚLĄSKI"/>
    <s v="GÓRNOŚLĄSKA"/>
    <s v="4A"/>
    <n v="1"/>
    <n v="0"/>
    <s v="napowietrzne"/>
    <s v="SBL2.MD130"/>
    <n v="8"/>
    <n v="69"/>
    <x v="30"/>
    <s v="M.34.P"/>
    <s v="słup"/>
    <s v="SBL2"/>
    <s v="M.33.B"/>
    <s v="SBL2.OLT1/1/15"/>
    <s v=""/>
    <s v="punkt adresowy podstawowy"/>
    <e v="#N/A"/>
    <b v="1"/>
    <n v="1"/>
    <b v="1"/>
    <n v="69"/>
    <n v="0"/>
    <s v=""/>
    <m/>
    <s v="CHEŁM ŚLĄSKI"/>
    <s v="Relacja: SBL2.MD130 - GÓRNOŚLĄSKA 4A"/>
    <s v="ND"/>
  </r>
  <r>
    <x v="1294"/>
    <s v="CHEŁM ŚLĄSKI"/>
    <s v="GÓRNOŚLĄSKA"/>
    <n v="4"/>
    <n v="1"/>
    <n v="0"/>
    <s v="napowietrzne"/>
    <s v="SBL2.MD130"/>
    <n v="8"/>
    <n v="67"/>
    <x v="30"/>
    <s v="M.34.P"/>
    <s v="słup"/>
    <s v="SBL2"/>
    <s v="M.33.B"/>
    <s v="SBL2.OLT1/1/15"/>
    <s v=""/>
    <s v="punkt adresowy podstawowy"/>
    <e v="#N/A"/>
    <b v="1"/>
    <n v="1"/>
    <b v="1"/>
    <n v="67"/>
    <n v="0"/>
    <s v=""/>
    <m/>
    <s v="CHEŁM ŚLĄSKI"/>
    <s v="Relacja: SBL2.MD130 - GÓRNOŚLĄSKA 4"/>
    <s v="ND"/>
  </r>
  <r>
    <x v="1295"/>
    <s v="CHEŁM ŚLĄSKI"/>
    <s v="GÓRNOŚLĄSKA"/>
    <n v="6"/>
    <n v="1"/>
    <n v="0"/>
    <s v="napowietrzne"/>
    <s v="SBL2.MD130"/>
    <n v="8"/>
    <n v="67"/>
    <x v="30"/>
    <s v="M.34.P"/>
    <s v="słup"/>
    <s v="SBL2"/>
    <s v="M.33.B"/>
    <s v="SBL2.OLT1/1/15"/>
    <s v=""/>
    <s v="punkt adresowy podstawowy"/>
    <e v="#N/A"/>
    <b v="1"/>
    <n v="1"/>
    <b v="1"/>
    <n v="67"/>
    <n v="0"/>
    <s v=""/>
    <m/>
    <s v="CHEŁM ŚLĄSKI"/>
    <s v="Relacja: SBL2.MD130 - GÓRNOŚLĄSKA 6"/>
    <s v="ND"/>
  </r>
  <r>
    <x v="1296"/>
    <s v="CHEŁM ŚLĄSKI"/>
    <s v="GÓRNOŚLĄSKA"/>
    <n v="8"/>
    <n v="1"/>
    <n v="0"/>
    <s v="napowietrzne"/>
    <s v="SBL2.MD130"/>
    <n v="8"/>
    <n v="54"/>
    <x v="30"/>
    <s v="M.34.P"/>
    <s v="słup"/>
    <s v="SBL2"/>
    <s v="M.33.B"/>
    <s v="SBL2.OLT1/1/15"/>
    <s v=""/>
    <s v="punkt adresowy podstawowy"/>
    <e v="#N/A"/>
    <b v="1"/>
    <n v="1"/>
    <b v="1"/>
    <n v="54"/>
    <n v="0"/>
    <s v=""/>
    <m/>
    <s v="CHEŁM ŚLĄSKI"/>
    <s v="Relacja: SBL2.MD130 - GÓRNOŚLĄSKA 8"/>
    <s v="ND"/>
  </r>
  <r>
    <x v="1297"/>
    <s v="CHEŁM ŚLĄSKI"/>
    <s v="GÓRNOŚLĄSKA"/>
    <n v="10"/>
    <n v="1"/>
    <n v="0"/>
    <s v="napowietrzne"/>
    <s v="SBL2.MD130"/>
    <n v="8"/>
    <n v="44"/>
    <x v="30"/>
    <s v="M.34.P"/>
    <s v="słup"/>
    <s v="SBL2"/>
    <s v="M.33.B"/>
    <s v="SBL2.OLT1/1/15"/>
    <s v=""/>
    <s v="punkt adresowy podstawowy"/>
    <e v="#N/A"/>
    <b v="1"/>
    <n v="1"/>
    <b v="1"/>
    <n v="44"/>
    <n v="0"/>
    <s v=""/>
    <m/>
    <s v="CHEŁM ŚLĄSKI"/>
    <s v="Relacja: SBL2.MD130 - GÓRNOŚLĄSKA 10"/>
    <s v="ND"/>
  </r>
  <r>
    <x v="1298"/>
    <s v="CHEŁM ŚLĄSKI"/>
    <s v="GÓRNOŚLĄSKA"/>
    <n v="1"/>
    <n v="2"/>
    <n v="0"/>
    <s v="napowietrzne"/>
    <s v="SBL2.MD130"/>
    <n v="8"/>
    <n v="32"/>
    <x v="30"/>
    <s v="M.34.P"/>
    <s v="słup"/>
    <s v="SBL2"/>
    <s v="M.33.B"/>
    <s v="SBL2.OLT1/1/15"/>
    <s v=""/>
    <s v="punkt adresowy podstawowy"/>
    <e v="#N/A"/>
    <b v="1"/>
    <n v="2"/>
    <b v="1"/>
    <n v="32"/>
    <n v="0"/>
    <s v=""/>
    <m/>
    <s v="CHEŁM ŚLĄSKI"/>
    <s v="Relacja: SBL2.MD130 - GÓRNOŚLĄSKA 1"/>
    <s v="ND"/>
  </r>
  <r>
    <x v="1299"/>
    <s v="CHEŁM ŚLĄSKI"/>
    <s v="EUGENIUSZA ROMERA"/>
    <n v="6"/>
    <n v="2"/>
    <n v="0"/>
    <s v="napowietrzne"/>
    <s v="SBL2.MD131"/>
    <n v="5"/>
    <n v="85"/>
    <x v="30"/>
    <s v="M.34.P"/>
    <s v="słup"/>
    <s v="SBL2"/>
    <s v="M.33.B"/>
    <s v="SBL2.OLT1/1/15"/>
    <s v=""/>
    <s v="punkt adresowy podstawowy"/>
    <e v="#N/A"/>
    <b v="1"/>
    <n v="2"/>
    <b v="1"/>
    <n v="85"/>
    <n v="0"/>
    <s v=""/>
    <m/>
    <s v="CHEŁM ŚLĄSKI"/>
    <s v="Relacja: SBL2.MD131 - EUGENIUSZA ROMERA 6"/>
    <s v="ND"/>
  </r>
  <r>
    <x v="1300"/>
    <s v="CHEŁM ŚLĄSKI"/>
    <s v="EUGENIUSZA ROMERA"/>
    <n v="2"/>
    <n v="1"/>
    <n v="0"/>
    <s v="napowietrzne"/>
    <s v="SBL2.MD131"/>
    <n v="5"/>
    <n v="75"/>
    <x v="30"/>
    <s v="M.34.P"/>
    <s v="słup"/>
    <s v="SBL2"/>
    <s v="M.33.B"/>
    <s v="SBL2.OLT1/1/15"/>
    <s v=""/>
    <s v="punkt adresowy podstawowy"/>
    <e v="#N/A"/>
    <b v="1"/>
    <n v="1"/>
    <b v="1"/>
    <n v="75"/>
    <n v="0"/>
    <s v=""/>
    <m/>
    <s v="CHEŁM ŚLĄSKI"/>
    <s v="Relacja: SBL2.MD131 - EUGENIUSZA ROMERA 2"/>
    <s v="ND"/>
  </r>
  <r>
    <x v="1301"/>
    <s v="CHEŁM ŚLĄSKI"/>
    <s v="EUGENIUSZA ROMERA"/>
    <n v="4"/>
    <n v="1"/>
    <n v="0"/>
    <s v="napowietrzne"/>
    <s v="SBL2.MD131"/>
    <n v="5"/>
    <n v="70"/>
    <x v="30"/>
    <s v="M.34.P"/>
    <s v="słup"/>
    <s v="SBL2"/>
    <s v="M.33.B"/>
    <s v="SBL2.OLT1/1/15"/>
    <s v=""/>
    <s v="punkt adresowy podstawowy"/>
    <e v="#N/A"/>
    <b v="1"/>
    <n v="1"/>
    <b v="1"/>
    <n v="70"/>
    <n v="0"/>
    <s v=""/>
    <m/>
    <s v="CHEŁM ŚLĄSKI"/>
    <s v="Relacja: SBL2.MD131 - EUGENIUSZA ROMERA 4"/>
    <s v="ND"/>
  </r>
  <r>
    <x v="1302"/>
    <s v="CHEŁM ŚLĄSKI"/>
    <s v="GÓRNOŚLĄSKA"/>
    <s v="4B"/>
    <n v="1"/>
    <n v="0"/>
    <s v="napowietrzne"/>
    <s v="SBL2.MD131"/>
    <n v="5"/>
    <n v="41"/>
    <x v="30"/>
    <s v="M.34.P"/>
    <s v="słup"/>
    <s v="SBL2"/>
    <s v="M.33.B"/>
    <s v="SBL2.OLT1/1/15"/>
    <s v=""/>
    <s v="punkt adresowy podstawowy"/>
    <e v="#N/A"/>
    <b v="1"/>
    <n v="1"/>
    <b v="1"/>
    <n v="41"/>
    <n v="0"/>
    <s v=""/>
    <m/>
    <s v="CHEŁM ŚLĄSKI"/>
    <s v="Relacja: SBL2.MD131 - GÓRNOŚLĄSKA 4B"/>
    <s v="ND"/>
  </r>
  <r>
    <x v="1303"/>
    <s v="CHEŁM ŚLĄSKI"/>
    <s v="GÓRNOŚLĄSKA"/>
    <n v="40"/>
    <n v="1"/>
    <n v="0"/>
    <s v="napowietrzne"/>
    <s v="SBL2.MD132"/>
    <n v="8"/>
    <n v="101"/>
    <x v="30"/>
    <s v="M.34.P"/>
    <s v="słup"/>
    <s v="SBL2"/>
    <s v="M.33.B"/>
    <s v="SBL2.OLT1/1/16"/>
    <s v=""/>
    <s v="punkt adresowy podstawowy"/>
    <e v="#N/A"/>
    <b v="1"/>
    <n v="1"/>
    <b v="1"/>
    <n v="101"/>
    <n v="0"/>
    <s v=""/>
    <m/>
    <s v="CHEŁM ŚLĄSKI"/>
    <s v="Relacja: SBL2.MD132 - GÓRNOŚLĄSKA 40"/>
    <s v="ND"/>
  </r>
  <r>
    <x v="1304"/>
    <s v="CHEŁM ŚLĄSKI"/>
    <s v="GÓRNOŚLĄSKA"/>
    <s v="21A"/>
    <n v="1"/>
    <n v="0"/>
    <s v="napowietrzne"/>
    <s v="SBL2.MD132"/>
    <n v="8"/>
    <n v="88"/>
    <x v="30"/>
    <s v="M.34.P"/>
    <s v="słup"/>
    <s v="SBL2"/>
    <s v="M.33.B"/>
    <s v="SBL2.OLT1/1/16"/>
    <s v=""/>
    <s v="punkt adresowy podstawowy"/>
    <e v="#N/A"/>
    <b v="1"/>
    <n v="1"/>
    <b v="1"/>
    <n v="88"/>
    <n v="0"/>
    <s v=""/>
    <m/>
    <s v="CHEŁM ŚLĄSKI"/>
    <s v="Relacja: SBL2.MD132 - GÓRNOŚLĄSKA 21A"/>
    <s v="ND"/>
  </r>
  <r>
    <x v="1305"/>
    <s v="CHEŁM ŚLĄSKI"/>
    <s v="GÓRNOŚLĄSKA"/>
    <n v="23"/>
    <n v="1"/>
    <n v="0"/>
    <s v="napowietrzne"/>
    <s v="SBL2.MD132"/>
    <n v="8"/>
    <n v="88"/>
    <x v="30"/>
    <s v="M.34.P"/>
    <s v="słup"/>
    <s v="SBL2"/>
    <s v="M.33.B"/>
    <s v="SBL2.OLT1/1/16"/>
    <s v=""/>
    <s v="punkt adresowy podstawowy"/>
    <e v="#N/A"/>
    <b v="1"/>
    <n v="1"/>
    <b v="1"/>
    <n v="88"/>
    <n v="0"/>
    <s v=""/>
    <m/>
    <s v="CHEŁM ŚLĄSKI"/>
    <s v="Relacja: SBL2.MD132 - GÓRNOŚLĄSKA 23"/>
    <s v="ND"/>
  </r>
  <r>
    <x v="1306"/>
    <s v="CHEŁM ŚLĄSKI"/>
    <s v="GÓRNOŚLĄSKA"/>
    <n v="34"/>
    <n v="1"/>
    <n v="0"/>
    <s v="napowietrzne"/>
    <s v="SBL2.MD132"/>
    <n v="8"/>
    <n v="72"/>
    <x v="30"/>
    <s v="M.34.P"/>
    <s v="słup"/>
    <s v="SBL2"/>
    <s v="M.33.B"/>
    <s v="SBL2.OLT1/1/16"/>
    <s v=""/>
    <s v="punkt adresowy podstawowy"/>
    <e v="#N/A"/>
    <b v="1"/>
    <n v="1"/>
    <b v="1"/>
    <n v="72"/>
    <n v="0"/>
    <s v=""/>
    <m/>
    <s v="CHEŁM ŚLĄSKI"/>
    <s v="Relacja: SBL2.MD132 - GÓRNOŚLĄSKA 34"/>
    <s v="ND"/>
  </r>
  <r>
    <x v="1307"/>
    <s v="CHEŁM ŚLĄSKI"/>
    <s v="GÓRNOŚLĄSKA"/>
    <n v="25"/>
    <n v="1"/>
    <n v="0"/>
    <s v="napowietrzne"/>
    <s v="SBL2.MD132"/>
    <n v="8"/>
    <n v="50"/>
    <x v="30"/>
    <s v="M.34.P"/>
    <s v="słup"/>
    <s v="SBL2"/>
    <s v="M.33.B"/>
    <s v="SBL2.OLT1/1/16"/>
    <s v=""/>
    <s v="punkt adresowy podstawowy"/>
    <e v="#N/A"/>
    <b v="1"/>
    <n v="1"/>
    <b v="1"/>
    <n v="50"/>
    <n v="0"/>
    <s v=""/>
    <m/>
    <s v="CHEŁM ŚLĄSKI"/>
    <s v="Relacja: SBL2.MD132 - GÓRNOŚLĄSKA 25"/>
    <s v="ND"/>
  </r>
  <r>
    <x v="1308"/>
    <s v="CHEŁM ŚLĄSKI"/>
    <s v="GÓRNOŚLĄSKA"/>
    <n v="38"/>
    <n v="1"/>
    <n v="0"/>
    <s v="napowietrzne"/>
    <s v="SBL2.MD132"/>
    <n v="8"/>
    <n v="41"/>
    <x v="30"/>
    <s v="M.34.P"/>
    <s v="słup"/>
    <s v="SBL2"/>
    <s v="M.33.B"/>
    <s v="SBL2.OLT1/1/16"/>
    <s v=""/>
    <s v="punkt adresowy podstawowy"/>
    <e v="#N/A"/>
    <b v="1"/>
    <n v="1"/>
    <b v="1"/>
    <n v="41"/>
    <n v="0"/>
    <s v=""/>
    <m/>
    <s v="CHEŁM ŚLĄSKI"/>
    <s v="Relacja: SBL2.MD132 - GÓRNOŚLĄSKA 38"/>
    <s v="ND"/>
  </r>
  <r>
    <x v="1309"/>
    <s v="CHEŁM ŚLĄSKI"/>
    <s v="GÓRNOŚLĄSKA"/>
    <n v="36"/>
    <n v="1"/>
    <n v="0"/>
    <s v="napowietrzne"/>
    <s v="SBL2.MD132"/>
    <n v="8"/>
    <n v="36"/>
    <x v="30"/>
    <s v="M.34.P"/>
    <s v="słup"/>
    <s v="SBL2"/>
    <s v="M.33.B"/>
    <s v="SBL2.OLT1/1/16"/>
    <s v=""/>
    <s v="punkt adresowy podstawowy"/>
    <e v="#N/A"/>
    <b v="1"/>
    <n v="1"/>
    <b v="1"/>
    <n v="36"/>
    <n v="0"/>
    <s v=""/>
    <m/>
    <s v="CHEŁM ŚLĄSKI"/>
    <s v="Relacja: SBL2.MD132 - GÓRNOŚLĄSKA 36"/>
    <s v="ND"/>
  </r>
  <r>
    <x v="1310"/>
    <s v="CHEŁM ŚLĄSKI"/>
    <s v="GÓRNOŚLĄSKA"/>
    <n v="27"/>
    <n v="1"/>
    <n v="0"/>
    <s v="napowietrzne"/>
    <s v="SBL2.MD132"/>
    <n v="8"/>
    <n v="26"/>
    <x v="30"/>
    <s v="M.34.P"/>
    <s v="słup"/>
    <s v="SBL2"/>
    <s v="M.33.B"/>
    <s v="SBL2.OLT1/1/16"/>
    <s v=""/>
    <s v="punkt adresowy podstawowy"/>
    <e v="#N/A"/>
    <b v="1"/>
    <n v="1"/>
    <b v="1"/>
    <n v="26"/>
    <n v="0"/>
    <s v=""/>
    <m/>
    <s v="CHEŁM ŚLĄSKI"/>
    <s v="Relacja: SBL2.MD132 - GÓRNOŚLĄSKA 27"/>
    <s v="ND"/>
  </r>
  <r>
    <x v="1311"/>
    <s v="CHEŁM ŚLĄSKI"/>
    <s v="DĘBOWA"/>
    <n v="26"/>
    <n v="1"/>
    <n v="0"/>
    <s v="napowietrzne"/>
    <s v="SBL2.MD137"/>
    <n v="5"/>
    <n v="62"/>
    <x v="31"/>
    <s v="M.35.P"/>
    <s v="słup"/>
    <s v="SBL2"/>
    <s v="M.33.B"/>
    <s v="SBL2.OLT1/1/4"/>
    <s v=""/>
    <s v="punkt adresowy podstawowy"/>
    <e v="#N/A"/>
    <b v="1"/>
    <n v="1"/>
    <b v="1"/>
    <n v="62"/>
    <n v="0"/>
    <s v=""/>
    <m/>
    <s v="CHEŁM ŚLĄSKI"/>
    <s v="Relacja: SBL2.MD137 - DĘBOWA 26"/>
    <s v="ND"/>
  </r>
  <r>
    <x v="1312"/>
    <s v="CHEŁM ŚLĄSKI"/>
    <s v="DĘBOWA"/>
    <n v="24"/>
    <n v="1"/>
    <n v="0"/>
    <s v="napowietrzne"/>
    <s v="SBL2.MD137"/>
    <n v="5"/>
    <n v="59"/>
    <x v="31"/>
    <s v="M.35.P"/>
    <s v="słup"/>
    <s v="SBL2"/>
    <s v="M.33.B"/>
    <s v="SBL2.OLT1/1/4"/>
    <s v=""/>
    <s v="punkt adresowy podstawowy"/>
    <e v="#N/A"/>
    <b v="1"/>
    <n v="1"/>
    <b v="1"/>
    <n v="59"/>
    <n v="0"/>
    <s v=""/>
    <m/>
    <s v="CHEŁM ŚLĄSKI"/>
    <s v="Relacja: SBL2.MD137 - DĘBOWA 24"/>
    <s v="ND"/>
  </r>
  <r>
    <x v="1313"/>
    <s v="CHEŁM ŚLĄSKI"/>
    <s v="DĘBOWA"/>
    <n v="32"/>
    <n v="1"/>
    <n v="0"/>
    <s v="napowietrzne"/>
    <s v="SBL2.MD137"/>
    <n v="5"/>
    <n v="36"/>
    <x v="31"/>
    <s v="M.35.P"/>
    <s v="słup"/>
    <s v="SBL2"/>
    <s v="M.33.B"/>
    <s v="SBL2.OLT1/1/4"/>
    <s v=""/>
    <s v="punkt adresowy podstawowy"/>
    <e v="#N/A"/>
    <b v="1"/>
    <n v="1"/>
    <b v="1"/>
    <n v="36"/>
    <n v="0"/>
    <s v=""/>
    <m/>
    <s v="CHEŁM ŚLĄSKI"/>
    <s v="Relacja: SBL2.MD137 - DĘBOWA 32"/>
    <s v="ND"/>
  </r>
  <r>
    <x v="1314"/>
    <s v="CHEŁM ŚLĄSKI"/>
    <s v="DĘBOWA"/>
    <n v="28"/>
    <n v="1"/>
    <n v="0"/>
    <s v="napowietrzne"/>
    <s v="SBL2.MD137"/>
    <n v="5"/>
    <n v="35"/>
    <x v="31"/>
    <s v="M.35.P"/>
    <s v="słup"/>
    <s v="SBL2"/>
    <s v="M.33.B"/>
    <s v="SBL2.OLT1/1/4"/>
    <s v=""/>
    <s v="punkt adresowy podstawowy"/>
    <e v="#N/A"/>
    <b v="1"/>
    <n v="1"/>
    <b v="1"/>
    <n v="35"/>
    <n v="0"/>
    <s v=""/>
    <m/>
    <s v="CHEŁM ŚLĄSKI"/>
    <s v="Relacja: SBL2.MD137 - DĘBOWA 28"/>
    <s v="ND"/>
  </r>
  <r>
    <x v="1315"/>
    <s v="CHEŁM ŚLĄSKI"/>
    <s v="DĘBOWA"/>
    <n v="30"/>
    <n v="1"/>
    <n v="0"/>
    <s v="napowietrzne"/>
    <s v="SBL2.MD137"/>
    <n v="5"/>
    <n v="29"/>
    <x v="31"/>
    <s v="M.35.P"/>
    <s v="słup"/>
    <s v="SBL2"/>
    <s v="M.33.B"/>
    <s v="SBL2.OLT1/1/4"/>
    <s v=""/>
    <s v="punkt adresowy podstawowy"/>
    <e v="#N/A"/>
    <b v="1"/>
    <n v="1"/>
    <b v="1"/>
    <n v="29"/>
    <n v="0"/>
    <s v=""/>
    <m/>
    <s v="CHEŁM ŚLĄSKI"/>
    <s v="Relacja: SBL2.MD137 - DĘBOWA 30"/>
    <s v="ND"/>
  </r>
  <r>
    <x v="1316"/>
    <s v="CHEŁM ŚLĄSKI"/>
    <s v="DĘBOWA"/>
    <n v="34"/>
    <n v="1"/>
    <n v="0"/>
    <s v="napowietrzne"/>
    <s v="SBL2.MD138"/>
    <n v="5"/>
    <n v="54"/>
    <x v="31"/>
    <s v="M.35.P"/>
    <s v="słup"/>
    <s v="SBL2"/>
    <s v="M.33.B"/>
    <s v="SBL2.OLT1/1/4"/>
    <s v=""/>
    <s v="punkt adresowy podstawowy"/>
    <e v="#N/A"/>
    <b v="1"/>
    <n v="1"/>
    <b v="1"/>
    <n v="54"/>
    <n v="0"/>
    <s v=""/>
    <m/>
    <s v="CHEŁM ŚLĄSKI"/>
    <s v="Relacja: SBL2.MD138 - DĘBOWA 34"/>
    <s v="ND"/>
  </r>
  <r>
    <x v="1317"/>
    <s v="CHEŁM ŚLĄSKI"/>
    <s v="DĘBOWA"/>
    <n v="42"/>
    <n v="1"/>
    <n v="0"/>
    <s v="napowietrzne"/>
    <s v="SBL2.MD138"/>
    <n v="5"/>
    <n v="50"/>
    <x v="31"/>
    <s v="M.35.P"/>
    <s v="słup"/>
    <s v="SBL2"/>
    <s v="M.33.B"/>
    <s v="SBL2.OLT1/1/4"/>
    <s v=""/>
    <s v="punkt adresowy podstawowy"/>
    <e v="#N/A"/>
    <b v="1"/>
    <n v="1"/>
    <b v="1"/>
    <n v="50"/>
    <n v="0"/>
    <s v=""/>
    <m/>
    <s v="CHEŁM ŚLĄSKI"/>
    <s v="Relacja: SBL2.MD138 - DĘBOWA 42"/>
    <s v="ND"/>
  </r>
  <r>
    <x v="1318"/>
    <s v="CHEŁM ŚLĄSKI"/>
    <s v="DĘBOWA"/>
    <n v="40"/>
    <n v="1"/>
    <n v="0"/>
    <s v="napowietrzne"/>
    <s v="SBL2.MD138"/>
    <n v="5"/>
    <n v="36"/>
    <x v="31"/>
    <s v="M.35.P"/>
    <s v="słup"/>
    <s v="SBL2"/>
    <s v="M.33.B"/>
    <s v="SBL2.OLT1/1/4"/>
    <s v=""/>
    <s v="punkt adresowy podstawowy"/>
    <e v="#N/A"/>
    <b v="1"/>
    <n v="1"/>
    <b v="1"/>
    <n v="36"/>
    <n v="0"/>
    <s v=""/>
    <m/>
    <s v="CHEŁM ŚLĄSKI"/>
    <s v="Relacja: SBL2.MD138 - DĘBOWA 40"/>
    <s v="ND"/>
  </r>
  <r>
    <x v="1319"/>
    <s v="CHEŁM ŚLĄSKI"/>
    <s v="DĘBOWA"/>
    <n v="36"/>
    <n v="1"/>
    <n v="0"/>
    <s v="napowietrzne"/>
    <s v="SBL2.MD138"/>
    <n v="5"/>
    <n v="39"/>
    <x v="31"/>
    <s v="M.35.P"/>
    <s v="słup"/>
    <s v="SBL2"/>
    <s v="M.33.B"/>
    <s v="SBL2.OLT1/1/4"/>
    <s v=""/>
    <s v="punkt adresowy podstawowy"/>
    <e v="#N/A"/>
    <b v="1"/>
    <n v="1"/>
    <b v="1"/>
    <n v="39"/>
    <n v="0"/>
    <s v=""/>
    <m/>
    <s v="CHEŁM ŚLĄSKI"/>
    <s v="Relacja: SBL2.MD138 - DĘBOWA 36"/>
    <s v="ND"/>
  </r>
  <r>
    <x v="1320"/>
    <s v="CHEŁM ŚLĄSKI"/>
    <s v="DĘBOWA"/>
    <n v="38"/>
    <n v="1"/>
    <n v="0"/>
    <s v="napowietrzne"/>
    <s v="SBL2.MD138"/>
    <n v="5"/>
    <n v="32"/>
    <x v="31"/>
    <s v="M.35.P"/>
    <s v="słup"/>
    <s v="SBL2"/>
    <s v="M.33.B"/>
    <s v="SBL2.OLT1/1/4"/>
    <s v=""/>
    <s v="punkt adresowy podstawowy"/>
    <e v="#N/A"/>
    <b v="1"/>
    <n v="1"/>
    <b v="1"/>
    <n v="32"/>
    <n v="0"/>
    <s v=""/>
    <m/>
    <s v="CHEŁM ŚLĄSKI"/>
    <s v="Relacja: SBL2.MD138 - DĘBOWA 38"/>
    <s v="ND"/>
  </r>
  <r>
    <x v="1321"/>
    <s v="CHEŁM ŚLĄSKI"/>
    <s v="CHEŁMSKA"/>
    <n v="39"/>
    <n v="1"/>
    <n v="0"/>
    <s v="napowietrzne"/>
    <s v="SBL2.MD139"/>
    <n v="2"/>
    <n v="44"/>
    <x v="31"/>
    <s v="M.35.P"/>
    <s v="słup"/>
    <s v="SBL2"/>
    <s v="M.33.B"/>
    <s v="SBL2.OLT1/1/4"/>
    <s v=""/>
    <s v="punkt adresowy podstawowy"/>
    <e v="#N/A"/>
    <b v="1"/>
    <n v="1"/>
    <b v="1"/>
    <n v="44"/>
    <n v="0"/>
    <s v=""/>
    <m/>
    <s v="CHEŁM ŚLĄSKI"/>
    <s v="Relacja: SBL2.MD139 - CHEŁMSKA 39"/>
    <s v="ND"/>
  </r>
  <r>
    <x v="1322"/>
    <s v="CHEŁM ŚLĄSKI"/>
    <s v="CHEŁMSKA"/>
    <s v="39A"/>
    <n v="1"/>
    <n v="0"/>
    <s v="napowietrzne"/>
    <s v="SBL2.MD139"/>
    <n v="2"/>
    <n v="24"/>
    <x v="31"/>
    <s v="M.35.P"/>
    <s v="słup"/>
    <s v="SBL2"/>
    <s v="M.33.B"/>
    <s v="SBL2.OLT1/1/4"/>
    <s v=""/>
    <s v="punkt adresowy podstawowy"/>
    <e v="#N/A"/>
    <b v="1"/>
    <n v="1"/>
    <b v="1"/>
    <n v="24"/>
    <n v="0"/>
    <s v=""/>
    <m/>
    <s v="CHEŁM ŚLĄSKI"/>
    <s v="Relacja: SBL2.MD139 - CHEŁMSKA 39A"/>
    <s v="ND"/>
  </r>
  <r>
    <x v="1323"/>
    <s v="CHEŁM ŚLĄSKI"/>
    <s v="OSKARA KOLBERGA"/>
    <n v="11"/>
    <n v="1"/>
    <n v="0"/>
    <s v="napowietrzne"/>
    <s v="SBL2.MD140"/>
    <n v="2"/>
    <n v="101"/>
    <x v="31"/>
    <s v="M.35.P"/>
    <s v="słup"/>
    <s v="SBL2"/>
    <s v="M.33.B"/>
    <s v="SBL2.OLT1/2/4"/>
    <s v=""/>
    <s v="punkt adresowy podstawowy"/>
    <e v="#N/A"/>
    <b v="1"/>
    <n v="1"/>
    <b v="1"/>
    <n v="101"/>
    <n v="0"/>
    <s v=""/>
    <m/>
    <s v="CHEŁM ŚLĄSKI"/>
    <s v="Relacja: SBL2.MD140 - OSKARA KOLBERGA 11"/>
    <s v="ND"/>
  </r>
  <r>
    <x v="1324"/>
    <s v="CHEŁM ŚLĄSKI"/>
    <s v="TECHNIKÓW"/>
    <s v="4C"/>
    <n v="1"/>
    <n v="0"/>
    <s v="napowietrzne"/>
    <s v="SBL2.MD140"/>
    <n v="2"/>
    <n v="69"/>
    <x v="31"/>
    <s v="M.35.P"/>
    <s v="słup"/>
    <s v="SBL2"/>
    <s v="M.33.B"/>
    <s v="SBL2.OLT1/2/4"/>
    <s v=""/>
    <s v="punkt adresowy podstawowy"/>
    <e v="#N/A"/>
    <b v="1"/>
    <n v="1"/>
    <b v="1"/>
    <n v="69"/>
    <n v="0"/>
    <s v=""/>
    <m/>
    <s v="CHEŁM ŚLĄSKI"/>
    <s v="Relacja: SBL2.MD140 - TECHNIKÓW 4C"/>
    <s v="ND"/>
  </r>
  <r>
    <x v="1325"/>
    <s v="CHEŁM ŚLĄSKI"/>
    <s v="OSKARA KOLBERGA"/>
    <n v="36"/>
    <n v="2"/>
    <n v="0"/>
    <s v="napowietrzne"/>
    <s v="SBL2.MD141"/>
    <n v="4"/>
    <n v="247"/>
    <x v="31"/>
    <s v="M.35.P"/>
    <s v="słup"/>
    <s v="SBL2"/>
    <s v="M.33.B"/>
    <s v="SBL2.OLT1/2/4"/>
    <s v=""/>
    <s v="punkt adresowy podstawowy"/>
    <e v="#N/A"/>
    <b v="1"/>
    <n v="2"/>
    <b v="1"/>
    <n v="247"/>
    <n v="0"/>
    <s v=""/>
    <m/>
    <s v="CHEŁM ŚLĄSKI"/>
    <s v="Relacja: SBL2.MD141 - OSKARA KOLBERGA 36"/>
    <s v="ND"/>
  </r>
  <r>
    <x v="1326"/>
    <s v="CHEŁM ŚLĄSKI"/>
    <s v="OSKARA KOLBERGA"/>
    <n v="19"/>
    <n v="1"/>
    <n v="0"/>
    <s v="napowietrzne"/>
    <s v="SBL2.MD141"/>
    <n v="4"/>
    <n v="150"/>
    <x v="31"/>
    <s v="M.35.P"/>
    <s v="słup"/>
    <s v="SBL2"/>
    <s v="M.33.B"/>
    <s v="SBL2.OLT1/2/4"/>
    <s v=""/>
    <s v="punkt adresowy podstawowy"/>
    <e v="#N/A"/>
    <b v="1"/>
    <n v="1"/>
    <b v="1"/>
    <n v="150"/>
    <n v="0"/>
    <s v=""/>
    <m/>
    <s v="CHEŁM ŚLĄSKI"/>
    <s v="Relacja: SBL2.MD141 - OSKARA KOLBERGA 19"/>
    <s v="ND"/>
  </r>
  <r>
    <x v="1327"/>
    <s v="CHEŁM ŚLĄSKI"/>
    <s v="OSKARA KOLBERGA"/>
    <n v="34"/>
    <n v="1"/>
    <n v="0"/>
    <s v="napowietrzne"/>
    <s v="SBL2.MD141"/>
    <n v="4"/>
    <n v="90"/>
    <x v="31"/>
    <s v="M.35.P"/>
    <s v="słup"/>
    <s v="SBL2"/>
    <s v="M.33.B"/>
    <s v="SBL2.OLT1/2/4"/>
    <s v=""/>
    <s v="punkt adresowy podstawowy"/>
    <e v="#N/A"/>
    <b v="1"/>
    <n v="1"/>
    <b v="1"/>
    <n v="90"/>
    <n v="0"/>
    <s v=""/>
    <m/>
    <s v="CHEŁM ŚLĄSKI"/>
    <s v="Relacja: SBL2.MD141 - OSKARA KOLBERGA 34"/>
    <s v="ND"/>
  </r>
  <r>
    <x v="1328"/>
    <s v="CHEŁM ŚLĄSKI"/>
    <s v="WŁADYSŁAWA ORKANA"/>
    <n v="17"/>
    <n v="2"/>
    <n v="0"/>
    <s v="napowietrzne"/>
    <s v="SBL2.MD142"/>
    <n v="6"/>
    <n v="116"/>
    <x v="31"/>
    <s v="M.35.P"/>
    <s v="słup"/>
    <s v="SBL2"/>
    <s v="M.33.B"/>
    <s v="SBL2.OLT1/2/4"/>
    <s v=""/>
    <s v="punkt adresowy podstawowy"/>
    <e v="#N/A"/>
    <b v="1"/>
    <n v="2"/>
    <b v="1"/>
    <n v="116"/>
    <n v="0"/>
    <s v=""/>
    <m/>
    <s v="CHEŁM ŚLĄSKI"/>
    <s v="Relacja: SBL2.MD142 - WŁADYSŁAWA ORKANA 17"/>
    <s v="ND"/>
  </r>
  <r>
    <x v="1329"/>
    <s v="CHEŁM ŚLĄSKI"/>
    <s v="WŁADYSŁAWA ORKANA"/>
    <n v="18"/>
    <n v="1"/>
    <n v="0"/>
    <s v="napowietrzne"/>
    <s v="SBL2.MD142"/>
    <n v="6"/>
    <n v="59"/>
    <x v="31"/>
    <s v="M.35.P"/>
    <s v="słup"/>
    <s v="SBL2"/>
    <s v="M.33.B"/>
    <s v="SBL2.OLT1/2/4"/>
    <s v=""/>
    <s v="punkt adresowy podstawowy"/>
    <e v="#N/A"/>
    <b v="1"/>
    <n v="1"/>
    <b v="1"/>
    <n v="59"/>
    <n v="0"/>
    <s v=""/>
    <m/>
    <s v="CHEŁM ŚLĄSKI"/>
    <s v="Relacja: SBL2.MD142 - WŁADYSŁAWA ORKANA 18"/>
    <s v="ND"/>
  </r>
  <r>
    <x v="1330"/>
    <s v="CHEŁM ŚLĄSKI"/>
    <s v="WŁADYSŁAWA ORKANA"/>
    <n v="20"/>
    <n v="1"/>
    <n v="0"/>
    <s v="napowietrzne"/>
    <s v="SBL2.MD142"/>
    <n v="6"/>
    <n v="34"/>
    <x v="31"/>
    <s v="M.35.P"/>
    <s v="słup"/>
    <s v="SBL2"/>
    <s v="M.33.B"/>
    <s v="SBL2.OLT1/2/4"/>
    <s v=""/>
    <s v="punkt adresowy podstawowy"/>
    <e v="#N/A"/>
    <b v="1"/>
    <n v="1"/>
    <b v="1"/>
    <n v="34"/>
    <n v="0"/>
    <s v=""/>
    <m/>
    <s v="CHEŁM ŚLĄSKI"/>
    <s v="Relacja: SBL2.MD142 - WŁADYSŁAWA ORKANA 20"/>
    <s v="ND"/>
  </r>
  <r>
    <x v="1331"/>
    <s v="CHEŁM ŚLĄSKI"/>
    <s v="WŁADYSŁAWA ORKANA"/>
    <n v="24"/>
    <n v="1"/>
    <n v="0"/>
    <s v="napowietrzne"/>
    <s v="SBL2.MD142"/>
    <n v="6"/>
    <n v="32"/>
    <x v="31"/>
    <s v="M.35.P"/>
    <s v="słup"/>
    <s v="SBL2"/>
    <s v="M.33.B"/>
    <s v="SBL2.OLT1/2/4"/>
    <s v=""/>
    <s v="punkt adresowy podstawowy"/>
    <e v="#N/A"/>
    <b v="1"/>
    <n v="1"/>
    <b v="1"/>
    <n v="32"/>
    <n v="0"/>
    <s v=""/>
    <m/>
    <s v="CHEŁM ŚLĄSKI"/>
    <s v="Relacja: SBL2.MD142 - WŁADYSŁAWA ORKANA 24"/>
    <s v="ND"/>
  </r>
  <r>
    <x v="1332"/>
    <s v="CHEŁM ŚLĄSKI"/>
    <s v="WŁADYSŁAWA ORKANA"/>
    <n v="22"/>
    <n v="1"/>
    <n v="0"/>
    <s v="napowietrzne"/>
    <s v="SBL2.MD142"/>
    <n v="6"/>
    <n v="28"/>
    <x v="31"/>
    <s v="M.35.P"/>
    <s v="słup"/>
    <s v="SBL2"/>
    <s v="M.33.B"/>
    <s v="SBL2.OLT1/2/4"/>
    <s v=""/>
    <s v="punkt adresowy podstawowy"/>
    <e v="#N/A"/>
    <b v="1"/>
    <n v="1"/>
    <b v="1"/>
    <n v="28"/>
    <n v="0"/>
    <s v=""/>
    <m/>
    <s v="CHEŁM ŚLĄSKI"/>
    <s v="Relacja: SBL2.MD142 - WŁADYSŁAWA ORKANA 22"/>
    <s v="ND"/>
  </r>
  <r>
    <x v="1333"/>
    <s v="CHEŁM ŚLĄSKI"/>
    <s v="WŁADYSŁAWA ORKANA"/>
    <n v="10"/>
    <n v="1"/>
    <n v="0"/>
    <s v="napowietrzne"/>
    <s v="SBL2.MD143"/>
    <n v="8"/>
    <n v="60"/>
    <x v="31"/>
    <s v="M.35.P"/>
    <s v="słup"/>
    <s v="SBL2"/>
    <s v="M.33.B"/>
    <s v="SBL2.OLT1/2/4"/>
    <s v=""/>
    <s v="punkt adresowy podstawowy"/>
    <e v="#N/A"/>
    <b v="1"/>
    <n v="1"/>
    <b v="1"/>
    <n v="60"/>
    <n v="0"/>
    <s v=""/>
    <m/>
    <s v="CHEŁM ŚLĄSKI"/>
    <s v="Relacja: SBL2.MD143 - WŁADYSŁAWA ORKANA 10"/>
    <s v="ND"/>
  </r>
  <r>
    <x v="1334"/>
    <s v="CHEŁM ŚLĄSKI"/>
    <s v="WŁADYSŁAWA ORKANA"/>
    <n v="7"/>
    <n v="1"/>
    <n v="0"/>
    <s v="napowietrzne"/>
    <s v="SBL2.MD143"/>
    <n v="8"/>
    <n v="59"/>
    <x v="31"/>
    <s v="M.35.P"/>
    <s v="słup"/>
    <s v="SBL2"/>
    <s v="M.33.B"/>
    <s v="SBL2.OLT1/2/4"/>
    <s v=""/>
    <s v="punkt adresowy podstawowy"/>
    <e v="#N/A"/>
    <b v="1"/>
    <n v="1"/>
    <b v="1"/>
    <n v="59"/>
    <n v="0"/>
    <s v=""/>
    <m/>
    <s v="CHEŁM ŚLĄSKI"/>
    <s v="Relacja: SBL2.MD143 - WŁADYSŁAWA ORKANA 7"/>
    <s v="ND"/>
  </r>
  <r>
    <x v="1335"/>
    <s v="CHEŁM ŚLĄSKI"/>
    <s v="WŁADYSŁAWA ORKANA"/>
    <n v="9"/>
    <n v="1"/>
    <n v="0"/>
    <s v="napowietrzne"/>
    <s v="SBL2.MD143"/>
    <n v="8"/>
    <n v="54"/>
    <x v="31"/>
    <s v="M.35.P"/>
    <s v="słup"/>
    <s v="SBL2"/>
    <s v="M.33.B"/>
    <s v="SBL2.OLT1/2/4"/>
    <s v=""/>
    <s v="punkt adresowy podstawowy"/>
    <e v="#N/A"/>
    <b v="1"/>
    <n v="1"/>
    <b v="1"/>
    <n v="54"/>
    <n v="0"/>
    <s v=""/>
    <m/>
    <s v="CHEŁM ŚLĄSKI"/>
    <s v="Relacja: SBL2.MD143 - WŁADYSŁAWA ORKANA 9"/>
    <s v="ND"/>
  </r>
  <r>
    <x v="1336"/>
    <s v="CHEŁM ŚLĄSKI"/>
    <s v="WŁADYSŁAWA ORKANA"/>
    <n v="13"/>
    <n v="2"/>
    <n v="0"/>
    <s v="napowietrzne"/>
    <s v="SBL2.MD143"/>
    <n v="8"/>
    <n v="52"/>
    <x v="31"/>
    <s v="M.35.P"/>
    <s v="słup"/>
    <s v="SBL2"/>
    <s v="M.33.B"/>
    <s v="SBL2.OLT1/2/4"/>
    <s v=""/>
    <s v="punkt adresowy podstawowy"/>
    <e v="#N/A"/>
    <b v="1"/>
    <n v="2"/>
    <b v="1"/>
    <n v="52"/>
    <n v="0"/>
    <s v=""/>
    <m/>
    <s v="CHEŁM ŚLĄSKI"/>
    <s v="Relacja: SBL2.MD143 - WŁADYSŁAWA ORKANA 13"/>
    <s v="ND"/>
  </r>
  <r>
    <x v="1337"/>
    <s v="CHEŁM ŚLĄSKI"/>
    <s v="WŁADYSŁAWA ORKANA"/>
    <n v="16"/>
    <n v="1"/>
    <n v="0"/>
    <s v="napowietrzne"/>
    <s v="SBL2.MD143"/>
    <n v="8"/>
    <n v="33"/>
    <x v="31"/>
    <s v="M.35.P"/>
    <s v="słup"/>
    <s v="SBL2"/>
    <s v="M.33.B"/>
    <s v="SBL2.OLT1/2/4"/>
    <s v=""/>
    <s v="punkt adresowy podstawowy"/>
    <e v="#N/A"/>
    <b v="1"/>
    <n v="1"/>
    <b v="1"/>
    <n v="33"/>
    <n v="0"/>
    <s v=""/>
    <m/>
    <s v="CHEŁM ŚLĄSKI"/>
    <s v="Relacja: SBL2.MD143 - WŁADYSŁAWA ORKANA 16"/>
    <s v="ND"/>
  </r>
  <r>
    <x v="1338"/>
    <s v="CHEŁM ŚLĄSKI"/>
    <s v="WŁADYSŁAWA ORKANA"/>
    <n v="14"/>
    <n v="1"/>
    <n v="0"/>
    <s v="napowietrzne"/>
    <s v="SBL2.MD143"/>
    <n v="8"/>
    <n v="28"/>
    <x v="31"/>
    <s v="M.35.P"/>
    <s v="słup"/>
    <s v="SBL2"/>
    <s v="M.33.B"/>
    <s v="SBL2.OLT1/2/4"/>
    <s v=""/>
    <s v="punkt adresowy podstawowy"/>
    <e v="#N/A"/>
    <b v="1"/>
    <n v="1"/>
    <b v="1"/>
    <n v="28"/>
    <n v="0"/>
    <s v=""/>
    <m/>
    <s v="CHEŁM ŚLĄSKI"/>
    <s v="Relacja: SBL2.MD143 - WŁADYSŁAWA ORKANA 14"/>
    <s v="ND"/>
  </r>
  <r>
    <x v="1339"/>
    <s v="CHEŁM ŚLĄSKI"/>
    <s v="WŁADYSŁAWA ORKANA"/>
    <n v="15"/>
    <n v="1"/>
    <n v="0"/>
    <s v="napowietrzne"/>
    <s v="SBL2.MD143"/>
    <n v="8"/>
    <n v="22"/>
    <x v="31"/>
    <s v="M.35.P"/>
    <s v="słup"/>
    <s v="SBL2"/>
    <s v="M.33.B"/>
    <s v="SBL2.OLT1/2/4"/>
    <s v=""/>
    <s v="punkt adresowy podstawowy"/>
    <e v="#N/A"/>
    <b v="1"/>
    <n v="1"/>
    <b v="1"/>
    <n v="22"/>
    <n v="0"/>
    <s v=""/>
    <m/>
    <s v="CHEŁM ŚLĄSKI"/>
    <s v="Relacja: SBL2.MD143 - WŁADYSŁAWA ORKANA 15"/>
    <s v="ND"/>
  </r>
  <r>
    <x v="1340"/>
    <s v="CHEŁM ŚLĄSKI"/>
    <s v="ŚLĄSKA"/>
    <n v="8"/>
    <n v="1"/>
    <n v="0"/>
    <s v="doziemne"/>
    <s v="SBL2.MD144"/>
    <n v="2"/>
    <n v="23"/>
    <x v="31"/>
    <s v="M.35.P"/>
    <s v="w granicy"/>
    <s v="SBL2"/>
    <s v="M.33.B"/>
    <s v="SBL2.OLT1/2/4"/>
    <s v=""/>
    <s v="punkt adresowy podstawowy"/>
    <e v="#N/A"/>
    <b v="1"/>
    <n v="1"/>
    <b v="1"/>
    <n v="0"/>
    <n v="0"/>
    <s v=""/>
    <m/>
    <s v="CHEŁM ŚLĄSKI"/>
    <s v="Relacja: SBL2.MD144 - ŚLĄSKA 8"/>
    <s v="ND"/>
  </r>
  <r>
    <x v="1341"/>
    <s v="CHEŁM ŚLĄSKI"/>
    <s v="ŚLĄSKA"/>
    <n v="6"/>
    <n v="1"/>
    <n v="0"/>
    <s v="doziemne"/>
    <s v="SBL2.MD144"/>
    <n v="2"/>
    <n v="18"/>
    <x v="31"/>
    <s v="M.35.P"/>
    <s v="w granicy"/>
    <s v="SBL2"/>
    <s v="M.33.B"/>
    <s v="SBL2.OLT1/2/4"/>
    <s v=""/>
    <s v="punkt adresowy podstawowy"/>
    <e v="#N/A"/>
    <b v="1"/>
    <n v="1"/>
    <b v="1"/>
    <n v="0"/>
    <n v="0"/>
    <s v=""/>
    <m/>
    <s v="CHEŁM ŚLĄSKI"/>
    <s v="Relacja: SBL2.MD144 - ŚLĄSKA 6"/>
    <s v="ND"/>
  </r>
  <r>
    <x v="1342"/>
    <s v="CHEŁM ŚLĄSKI"/>
    <s v="ŚLĄSKA"/>
    <n v="3"/>
    <n v="1"/>
    <n v="0"/>
    <s v="doziemne"/>
    <s v="SBL2.MD145"/>
    <n v="4"/>
    <n v="50"/>
    <x v="31"/>
    <s v="M.35.P"/>
    <s v="w granicy"/>
    <s v="SBL2"/>
    <s v="M.33.B"/>
    <s v="SBL2.OLT1/2/4"/>
    <s v=""/>
    <s v="punkt adresowy podstawowy"/>
    <e v="#N/A"/>
    <b v="1"/>
    <n v="1"/>
    <b v="1"/>
    <n v="0"/>
    <n v="0"/>
    <s v=""/>
    <m/>
    <s v="CHEŁM ŚLĄSKI"/>
    <s v="Relacja: SBL2.MD145 - ŚLĄSKA 3"/>
    <s v="ND"/>
  </r>
  <r>
    <x v="1343"/>
    <s v="CHEŁM ŚLĄSKI"/>
    <s v="ŚLĄSKA"/>
    <n v="5"/>
    <n v="2"/>
    <n v="0"/>
    <s v="doziemne"/>
    <s v="SBL2.MD145"/>
    <n v="4"/>
    <n v="36"/>
    <x v="31"/>
    <s v="M.35.P"/>
    <s v="w granicy"/>
    <s v="SBL2"/>
    <s v="M.33.B"/>
    <s v="SBL2.OLT1/2/4"/>
    <s v=""/>
    <s v="punkt adresowy podstawowy"/>
    <e v="#N/A"/>
    <b v="1"/>
    <n v="2"/>
    <b v="1"/>
    <n v="0"/>
    <n v="0"/>
    <s v=""/>
    <m/>
    <s v="CHEŁM ŚLĄSKI"/>
    <s v="Relacja: SBL2.MD145 - ŚLĄSKA 5"/>
    <s v="ND"/>
  </r>
  <r>
    <x v="1344"/>
    <s v="CHEŁM ŚLĄSKI"/>
    <s v="ŚLĄSKA"/>
    <n v="7"/>
    <n v="1"/>
    <n v="0"/>
    <s v="doziemne"/>
    <s v="SBL2.MD145"/>
    <n v="4"/>
    <n v="35"/>
    <x v="31"/>
    <s v="M.35.P"/>
    <s v="w granicy"/>
    <s v="SBL2"/>
    <s v="M.33.B"/>
    <s v="SBL2.OLT1/2/4"/>
    <s v=""/>
    <s v="punkt adresowy podstawowy"/>
    <e v="#N/A"/>
    <b v="1"/>
    <n v="1"/>
    <b v="1"/>
    <n v="0"/>
    <n v="0"/>
    <s v=""/>
    <m/>
    <s v="CHEŁM ŚLĄSKI"/>
    <s v="Relacja: SBL2.MD145 - ŚLĄSKA 7"/>
    <s v="ND"/>
  </r>
  <r>
    <x v="1345"/>
    <s v="CHEŁM ŚLĄSKI"/>
    <s v="ŚLĄSKA"/>
    <n v="11"/>
    <n v="3"/>
    <n v="0"/>
    <s v="doziemne"/>
    <s v="SBL2.MD146"/>
    <n v="3"/>
    <n v="0"/>
    <x v="31"/>
    <s v="M.35.P"/>
    <s v="słup"/>
    <s v="SBL2"/>
    <s v="M.33.B"/>
    <s v="SBL2.OLT1/2/4"/>
    <s v=""/>
    <s v="punkt adresowy podstawowy"/>
    <e v="#N/A"/>
    <b v="1"/>
    <n v="3"/>
    <b v="1"/>
    <n v="0"/>
    <n v="0"/>
    <s v=""/>
    <m/>
    <s v="CHEŁM ŚLĄSKI"/>
    <s v="Relacja: SBL2.MD146 - ŚLĄSKA 11"/>
    <s v="ND"/>
  </r>
  <r>
    <x v="1346"/>
    <s v="CHEŁM ŚLĄSKI"/>
    <s v="ŚLĄSKA"/>
    <n v="17"/>
    <n v="1"/>
    <n v="0"/>
    <s v="doziemne"/>
    <s v="SBL2.MD147"/>
    <n v="2"/>
    <n v="29"/>
    <x v="31"/>
    <s v="M.35.P"/>
    <s v="w granicy"/>
    <s v="SBL2"/>
    <s v="M.33.B"/>
    <s v="SBL2.OLT1/2/4"/>
    <s v=""/>
    <s v="punkt adresowy podstawowy"/>
    <e v="#N/A"/>
    <b v="1"/>
    <n v="1"/>
    <b v="1"/>
    <n v="0"/>
    <n v="0"/>
    <s v=""/>
    <m/>
    <s v="CHEŁM ŚLĄSKI"/>
    <s v="Relacja: SBL2.MD147 - ŚLĄSKA 17"/>
    <s v="ND"/>
  </r>
  <r>
    <x v="1347"/>
    <s v="CHEŁM ŚLĄSKI"/>
    <s v="ŚLĄSKA"/>
    <n v="19"/>
    <n v="1"/>
    <n v="0"/>
    <s v="doziemne"/>
    <s v="SBL2.MD147"/>
    <n v="2"/>
    <n v="17"/>
    <x v="31"/>
    <s v="M.35.P"/>
    <s v="w granicy"/>
    <s v="SBL2"/>
    <s v="M.33.B"/>
    <s v="SBL2.OLT1/2/4"/>
    <s v=""/>
    <s v="punkt adresowy podstawowy"/>
    <e v="#N/A"/>
    <b v="1"/>
    <n v="1"/>
    <b v="1"/>
    <n v="0"/>
    <n v="0"/>
    <s v=""/>
    <m/>
    <s v="CHEŁM ŚLĄSKI"/>
    <s v="Relacja: SBL2.MD147 - ŚLĄSKA 19"/>
    <s v="ND"/>
  </r>
  <r>
    <x v="1348"/>
    <s v="IMIELIN"/>
    <s v="ŁĄKOWA"/>
    <n v="20"/>
    <n v="2"/>
    <n v="0"/>
    <s v="napowietrzne"/>
    <s v="SBL2.MD062"/>
    <n v="3"/>
    <n v="220"/>
    <x v="32"/>
    <s v="M.15.P"/>
    <s v="słup"/>
    <s v="SBL2"/>
    <s v="M.15.B"/>
    <s v="SBL2.OLT1/1/4"/>
    <s v=""/>
    <s v="punkt adresowy podstawowy"/>
    <e v="#N/A"/>
    <b v="1"/>
    <n v="2"/>
    <b v="1"/>
    <n v="220"/>
    <n v="220"/>
    <d v="2021-09-10T00:00:00"/>
    <m/>
    <s v="IMIELIN"/>
    <s v="Relacja: SBL2.MD062 - ŁĄKOWA 20"/>
    <s v="do pozyskania"/>
  </r>
  <r>
    <x v="1349"/>
    <s v="IMIELIN"/>
    <s v="ŁĄKOWA"/>
    <n v="12"/>
    <n v="1"/>
    <n v="0"/>
    <s v="napowietrzne"/>
    <s v="SBL2.MD062"/>
    <n v="3"/>
    <n v="28"/>
    <x v="32"/>
    <s v="M.15.P"/>
    <s v="słup"/>
    <s v="SBL2"/>
    <s v="M.15.B"/>
    <s v="SBL2.OLT1/1/4"/>
    <s v=""/>
    <s v="punkt adresowy podstawowy"/>
    <e v="#N/A"/>
    <b v="1"/>
    <n v="1"/>
    <b v="1"/>
    <n v="28"/>
    <n v="28"/>
    <d v="2021-09-10T00:00:00"/>
    <m/>
    <s v="IMIELIN"/>
    <s v="Relacja: SBL2.MD062 - ŁĄKOWA 12"/>
    <s v="ND"/>
  </r>
  <r>
    <x v="1350"/>
    <s v="IMIELIN"/>
    <s v="GRZYBOWA"/>
    <n v="1"/>
    <n v="1"/>
    <n v="0"/>
    <s v="napowietrzne"/>
    <s v="SBL2.MD063"/>
    <n v="3"/>
    <n v="229"/>
    <x v="32"/>
    <s v="M.15.P"/>
    <s v="słup"/>
    <s v="SBL2"/>
    <s v="M.15.B"/>
    <s v="SBL2.OLT1/1/4"/>
    <s v=""/>
    <s v="punkt adresowy podstawowy"/>
    <e v="#N/A"/>
    <b v="1"/>
    <n v="1"/>
    <b v="1"/>
    <n v="229"/>
    <n v="229"/>
    <d v="2021-09-10T00:00:00"/>
    <m/>
    <s v="IMIELIN"/>
    <s v="Relacja: SBL2.MD063 - GRZYBOWA 1"/>
    <s v="ND"/>
  </r>
  <r>
    <x v="1351"/>
    <s v="IMIELIN"/>
    <s v="GRZYBOWA"/>
    <s v="2AB"/>
    <n v="1"/>
    <n v="0"/>
    <s v="napowietrzne"/>
    <s v="SBL2.MD063"/>
    <n v="3"/>
    <n v="77"/>
    <x v="32"/>
    <s v="M.15.P"/>
    <s v="słup"/>
    <s v="SBL2"/>
    <s v="M.15.B"/>
    <s v="SBL2.OLT1/1/4"/>
    <s v=""/>
    <s v="punkt adresowy podstawowy"/>
    <e v="#N/A"/>
    <b v="1"/>
    <n v="1"/>
    <b v="1"/>
    <n v="77"/>
    <n v="77"/>
    <d v="2021-09-10T00:00:00"/>
    <m/>
    <s v="IMIELIN"/>
    <s v="Relacja: SBL2.MD063 - GRZYBOWA 2AB"/>
    <s v="ND"/>
  </r>
  <r>
    <x v="1352"/>
    <s v="IMIELIN"/>
    <s v="GRZYBOWA"/>
    <n v="3"/>
    <n v="1"/>
    <n v="0"/>
    <s v="napowietrzne"/>
    <s v="SBL2.MD063"/>
    <n v="3"/>
    <n v="157"/>
    <x v="32"/>
    <s v="M.15.P"/>
    <s v="słup"/>
    <s v="SBL2"/>
    <s v="M.15.B"/>
    <s v="SBL2.OLT1/1/4"/>
    <s v=""/>
    <s v="punkt adresowy podstawowy"/>
    <e v="#N/A"/>
    <b v="1"/>
    <n v="1"/>
    <b v="1"/>
    <n v="157"/>
    <n v="157"/>
    <d v="2021-09-10T00:00:00"/>
    <m/>
    <s v="IMIELIN"/>
    <s v="Relacja: SBL2.MD063 - GRZYBOWA 3"/>
    <s v="ND"/>
  </r>
  <r>
    <x v="1353"/>
    <s v="IMIELIN"/>
    <s v="GRZYBOWA"/>
    <s v="19G"/>
    <n v="1"/>
    <n v="0"/>
    <s v="napowietrzne"/>
    <s v="SBL2.MD064"/>
    <n v="5"/>
    <n v="36"/>
    <x v="32"/>
    <s v="M.15.P"/>
    <s v="słup"/>
    <s v="SBL2"/>
    <s v="M.15.B"/>
    <s v="SBL2.OLT1/1/4"/>
    <s v=""/>
    <s v="punkt adresowy podstawowy"/>
    <e v="#N/A"/>
    <b v="1"/>
    <n v="1"/>
    <b v="1"/>
    <n v="36"/>
    <n v="36"/>
    <d v="2021-09-10T00:00:00"/>
    <m/>
    <s v="IMIELIN"/>
    <s v="Relacja: SBL2.MD064 - GRZYBOWA 19G"/>
    <s v="ND"/>
  </r>
  <r>
    <x v="1354"/>
    <s v="IMIELIN"/>
    <s v="GRZYBOWA"/>
    <n v="21"/>
    <n v="1"/>
    <n v="0"/>
    <s v="napowietrzne"/>
    <s v="SBL2.MD064"/>
    <n v="5"/>
    <n v="130"/>
    <x v="32"/>
    <s v="M.15.P"/>
    <s v="słup"/>
    <s v="SBL2"/>
    <s v="M.15.B"/>
    <s v="SBL2.OLT1/1/4"/>
    <s v=""/>
    <s v="punkt adresowy podstawowy"/>
    <e v="#N/A"/>
    <b v="1"/>
    <n v="1"/>
    <b v="1"/>
    <n v="130"/>
    <n v="130"/>
    <d v="2021-09-10T00:00:00"/>
    <m/>
    <s v="IMIELIN"/>
    <s v="Relacja: SBL2.MD064 - GRZYBOWA 21"/>
    <s v="ND"/>
  </r>
  <r>
    <x v="1355"/>
    <s v="IMIELIN"/>
    <s v="GRZYBOWA"/>
    <n v="24"/>
    <n v="1"/>
    <n v="0"/>
    <s v="napowietrzne"/>
    <s v="SBL2.MD064"/>
    <n v="5"/>
    <n v="131"/>
    <x v="32"/>
    <s v="M.15.P"/>
    <s v="słup"/>
    <s v="SBL2"/>
    <s v="M.15.B"/>
    <s v="SBL2.OLT1/1/4"/>
    <s v=""/>
    <s v="punkt adresowy podstawowy"/>
    <e v="#N/A"/>
    <b v="1"/>
    <n v="1"/>
    <b v="1"/>
    <n v="131"/>
    <n v="131"/>
    <d v="2021-09-10T00:00:00"/>
    <m/>
    <s v="IMIELIN"/>
    <s v="Relacja: SBL2.MD064 - GRZYBOWA 24"/>
    <s v="ND"/>
  </r>
  <r>
    <x v="1356"/>
    <s v="IMIELIN"/>
    <s v="GRZYBOWA"/>
    <n v="30"/>
    <n v="2"/>
    <n v="0"/>
    <s v="napowietrzne"/>
    <s v="SBL2.MD064"/>
    <n v="5"/>
    <n v="64"/>
    <x v="32"/>
    <s v="M.15.P"/>
    <s v="słup"/>
    <s v="SBL2"/>
    <s v="M.15.B"/>
    <s v="SBL2.OLT1/1/4"/>
    <s v=""/>
    <s v="punkt adresowy podstawowy"/>
    <e v="#N/A"/>
    <b v="1"/>
    <n v="2"/>
    <b v="1"/>
    <n v="64"/>
    <n v="64"/>
    <d v="2021-09-10T00:00:00"/>
    <m/>
    <s v="IMIELIN"/>
    <s v="Relacja: SBL2.MD064 - GRZYBOWA 30"/>
    <s v="do pozyskania"/>
  </r>
  <r>
    <x v="1357"/>
    <s v="IMIELIN"/>
    <s v="PODMIEJSKA"/>
    <s v="13A"/>
    <n v="1"/>
    <n v="0"/>
    <s v="napowietrzne"/>
    <s v="SBL2.MD042"/>
    <n v="6"/>
    <n v="144"/>
    <x v="33"/>
    <s v="M.15.P"/>
    <s v="słup"/>
    <s v="SBL2"/>
    <s v="M.15.B"/>
    <s v="SBL2.OLT1/1/3"/>
    <s v=""/>
    <s v="punkt adresowy podstawowy"/>
    <e v="#N/A"/>
    <b v="1"/>
    <n v="1"/>
    <b v="1"/>
    <n v="144"/>
    <n v="144"/>
    <d v="2021-09-10T00:00:00"/>
    <m/>
    <s v="IMIELIN"/>
    <s v="Relacja: SBL2.MD042 - PODMIEJSKA 13A"/>
    <s v="ND"/>
  </r>
  <r>
    <x v="1358"/>
    <s v="LĘDZINY"/>
    <s v="PODMIEJSKA"/>
    <s v="14B"/>
    <n v="1"/>
    <n v="0"/>
    <s v="napowietrzne"/>
    <s v="SBL2.MD042"/>
    <n v="6"/>
    <n v="132"/>
    <x v="33"/>
    <s v="M.15.P"/>
    <s v="słup"/>
    <s v="SBL2"/>
    <s v="M.15.B"/>
    <s v="SBL2.OLT1/1/3"/>
    <s v=""/>
    <s v="punkt adresowy podstawowy"/>
    <e v="#N/A"/>
    <b v="1"/>
    <n v="1"/>
    <b v="1"/>
    <n v="132"/>
    <n v="132"/>
    <d v="2021-09-10T00:00:00"/>
    <m/>
    <s v="LĘDZINY"/>
    <s v="Relacja: SBL2.MD042 - PODMIEJSKA 14B"/>
    <s v="ND"/>
  </r>
  <r>
    <x v="1359"/>
    <s v="LĘDZINY"/>
    <s v="PODMIEJSKA"/>
    <n v="16"/>
    <n v="1"/>
    <n v="0"/>
    <s v="napowietrzne"/>
    <s v="SBL2.MD042"/>
    <n v="6"/>
    <n v="104"/>
    <x v="33"/>
    <s v="M.15.P"/>
    <s v="słup"/>
    <s v="SBL2"/>
    <s v="M.15.B"/>
    <s v="SBL2.OLT1/1/3"/>
    <s v=""/>
    <s v="punkt adresowy podstawowy"/>
    <e v="#N/A"/>
    <b v="1"/>
    <n v="1"/>
    <b v="1"/>
    <n v="104"/>
    <n v="104"/>
    <d v="2021-09-10T00:00:00"/>
    <m/>
    <s v="LĘDZINY"/>
    <s v="Relacja: SBL2.MD042 - PODMIEJSKA 16"/>
    <s v="ND"/>
  </r>
  <r>
    <x v="1360"/>
    <s v="LĘDZINY"/>
    <s v="PODMIEJSKA"/>
    <n v="18"/>
    <n v="1"/>
    <n v="0"/>
    <s v="napowietrzne"/>
    <s v="SBL2.MD042"/>
    <n v="6"/>
    <n v="68"/>
    <x v="33"/>
    <s v="M.15.P"/>
    <s v="słup"/>
    <s v="SBL2"/>
    <s v="M.15.B"/>
    <s v="SBL2.OLT1/1/3"/>
    <s v=""/>
    <s v="punkt adresowy podstawowy"/>
    <e v="#N/A"/>
    <b v="1"/>
    <n v="1"/>
    <b v="1"/>
    <n v="68"/>
    <n v="68"/>
    <d v="2021-09-10T00:00:00"/>
    <m/>
    <s v="LĘDZINY"/>
    <s v="Relacja: SBL2.MD042 - PODMIEJSKA 18"/>
    <s v="ND"/>
  </r>
  <r>
    <x v="1361"/>
    <s v="LĘDZINY"/>
    <s v="PODMIEJSKA"/>
    <n v="20"/>
    <n v="1"/>
    <n v="0"/>
    <s v="napowietrzne"/>
    <s v="SBL2.MD042"/>
    <n v="6"/>
    <n v="27"/>
    <x v="33"/>
    <s v="M.15.P"/>
    <s v="słup"/>
    <s v="SBL2"/>
    <s v="M.15.B"/>
    <s v="SBL2.OLT1/1/3"/>
    <s v=""/>
    <s v="punkt adresowy podstawowy"/>
    <e v="#N/A"/>
    <b v="1"/>
    <n v="1"/>
    <b v="1"/>
    <n v="27"/>
    <n v="27"/>
    <d v="2021-09-10T00:00:00"/>
    <m/>
    <s v="LĘDZINY"/>
    <s v="Relacja: SBL2.MD042 - PODMIEJSKA 20"/>
    <s v="ND"/>
  </r>
  <r>
    <x v="1362"/>
    <s v="LĘDZINY"/>
    <s v="PODMIEJSKA"/>
    <n v="22"/>
    <n v="1"/>
    <n v="0"/>
    <s v="napowietrzne"/>
    <s v="SBL2.MD042"/>
    <n v="6"/>
    <n v="56"/>
    <x v="33"/>
    <s v="M.15.P"/>
    <s v="słup"/>
    <s v="SBL2"/>
    <s v="M.15.B"/>
    <s v="SBL2.OLT1/1/3"/>
    <s v=""/>
    <s v="punkt adresowy podstawowy"/>
    <e v="#N/A"/>
    <b v="1"/>
    <n v="1"/>
    <b v="1"/>
    <n v="56"/>
    <n v="56"/>
    <d v="2021-09-10T00:00:00"/>
    <m/>
    <s v="LĘDZINY"/>
    <s v="Relacja: SBL2.MD042 - PODMIEJSKA 22"/>
    <s v="ND"/>
  </r>
  <r>
    <x v="1363"/>
    <s v="IMIELIN"/>
    <s v="TADEUSZA BANACHIEWICZA"/>
    <s v="44A"/>
    <n v="1"/>
    <n v="0"/>
    <s v="napowietrzne"/>
    <s v="SBL2.MD043"/>
    <n v="4"/>
    <n v="42"/>
    <x v="33"/>
    <s v="M.15.P"/>
    <s v="słup"/>
    <s v="SBL2"/>
    <s v="M.15.B"/>
    <s v="SBL2.OLT1/1/3"/>
    <s v=""/>
    <s v="punkt adresowy podstawowy"/>
    <e v="#N/A"/>
    <b v="1"/>
    <n v="1"/>
    <b v="1"/>
    <n v="42"/>
    <n v="42"/>
    <d v="2021-09-10T00:00:00"/>
    <m/>
    <s v="IMIELIN"/>
    <s v="Relacja: SBL2.MD043 - TADEUSZA BANACHIEWICZA 44A"/>
    <s v="ND"/>
  </r>
  <r>
    <x v="1364"/>
    <s v="IMIELIN"/>
    <s v="TADEUSZA BANACHIEWICZA"/>
    <s v="46A"/>
    <n v="1"/>
    <n v="0"/>
    <s v="napowietrzne"/>
    <s v="SBL2.MD043"/>
    <n v="4"/>
    <n v="86"/>
    <x v="33"/>
    <s v="M.15.P"/>
    <s v="słup"/>
    <s v="SBL2"/>
    <s v="M.15.B"/>
    <s v="SBL2.OLT1/1/3"/>
    <s v=""/>
    <s v="punkt adresowy podstawowy"/>
    <e v="#N/A"/>
    <b v="1"/>
    <n v="1"/>
    <b v="1"/>
    <n v="86"/>
    <n v="86"/>
    <d v="2021-09-10T00:00:00"/>
    <m/>
    <s v="IMIELIN"/>
    <s v="Relacja: SBL2.MD043 - TADEUSZA BANACHIEWICZA 46A"/>
    <s v="ND"/>
  </r>
  <r>
    <x v="1365"/>
    <s v="IMIELIN"/>
    <s v="TADEUSZA BANACHIEWICZA"/>
    <s v="59A"/>
    <n v="1"/>
    <n v="0"/>
    <s v="napowietrzne"/>
    <s v="SBL2.MD043"/>
    <n v="4"/>
    <n v="127"/>
    <x v="33"/>
    <s v="M.15.P"/>
    <s v="słup"/>
    <s v="SBL2"/>
    <s v="M.15.B"/>
    <s v="SBL2.OLT1/1/3"/>
    <s v=""/>
    <s v="punkt adresowy podstawowy"/>
    <e v="#N/A"/>
    <b v="1"/>
    <n v="1"/>
    <b v="1"/>
    <n v="127"/>
    <n v="127"/>
    <d v="2021-09-10T00:00:00"/>
    <m/>
    <s v="IMIELIN"/>
    <s v="Relacja: SBL2.MD043 - TADEUSZA BANACHIEWICZA 59A"/>
    <s v="ND"/>
  </r>
  <r>
    <x v="1366"/>
    <s v="IMIELIN"/>
    <s v="TADEUSZA BANACHIEWICZA"/>
    <n v="69"/>
    <n v="1"/>
    <n v="0"/>
    <s v="napowietrzne"/>
    <s v="SBL2.MD043"/>
    <n v="4"/>
    <n v="67"/>
    <x v="33"/>
    <s v="M.15.P"/>
    <s v="słup"/>
    <s v="SBL2"/>
    <s v="M.15.B"/>
    <s v="SBL2.OLT1/1/3"/>
    <s v=""/>
    <s v="punkt adresowy podstawowy"/>
    <e v="#N/A"/>
    <b v="1"/>
    <n v="1"/>
    <b v="1"/>
    <n v="67"/>
    <n v="67"/>
    <d v="2021-09-10T00:00:00"/>
    <m/>
    <s v="IMIELIN"/>
    <s v="Relacja: SBL2.MD043 - TADEUSZA BANACHIEWICZA 69"/>
    <s v="ND"/>
  </r>
  <r>
    <x v="1367"/>
    <s v="IMIELIN"/>
    <s v="JANUSZA KUSOCIŃSKIEGO"/>
    <n v="44"/>
    <n v="2"/>
    <n v="0"/>
    <s v="napowietrzne"/>
    <s v="SBL2.MD044"/>
    <n v="5"/>
    <n v="208"/>
    <x v="33"/>
    <s v="M.15.P"/>
    <s v="słup"/>
    <s v="SBL2"/>
    <s v="M.15.B"/>
    <s v="SBL2.OLT1/1/3"/>
    <s v=""/>
    <s v="punkt adresowy podstawowy"/>
    <e v="#N/A"/>
    <b v="1"/>
    <n v="2"/>
    <b v="1"/>
    <n v="208"/>
    <n v="208"/>
    <d v="2021-09-10T00:00:00"/>
    <m/>
    <s v="IMIELIN"/>
    <s v="Relacja: SBL2.MD044 - JANUSZA KUSOCIŃSKIEGO 44"/>
    <s v="do pozyskania"/>
  </r>
  <r>
    <x v="1368"/>
    <s v="IMIELIN"/>
    <s v="JANUSZA KUSOCIŃSKIEGO"/>
    <n v="38"/>
    <n v="1"/>
    <n v="0"/>
    <s v="napowietrzne"/>
    <s v="SBL2.MD044"/>
    <n v="5"/>
    <n v="94"/>
    <x v="33"/>
    <s v="M.15.P"/>
    <s v="słup"/>
    <s v="SBL2"/>
    <s v="M.15.B"/>
    <s v="SBL2.OLT1/1/3"/>
    <s v=""/>
    <s v="punkt adresowy podstawowy"/>
    <e v="#N/A"/>
    <b v="1"/>
    <n v="1"/>
    <b v="1"/>
    <n v="94"/>
    <n v="94"/>
    <d v="2021-09-10T00:00:00"/>
    <m/>
    <s v="IMIELIN"/>
    <s v="Relacja: SBL2.MD044 - JANUSZA KUSOCIŃSKIEGO 38"/>
    <s v="ND"/>
  </r>
  <r>
    <x v="1369"/>
    <s v="IMIELIN"/>
    <s v="JANUSZA KUSOCIŃSKIEGO"/>
    <n v="40"/>
    <n v="1"/>
    <n v="0"/>
    <s v="napowietrzne"/>
    <s v="SBL2.MD044"/>
    <n v="5"/>
    <n v="40"/>
    <x v="33"/>
    <s v="M.15.P"/>
    <s v="słup"/>
    <s v="SBL2"/>
    <s v="M.15.B"/>
    <s v="SBL2.OLT1/1/3"/>
    <s v=""/>
    <s v="punkt adresowy podstawowy"/>
    <e v="#N/A"/>
    <b v="1"/>
    <n v="1"/>
    <b v="1"/>
    <n v="40"/>
    <n v="40"/>
    <d v="2021-09-10T00:00:00"/>
    <m/>
    <s v="IMIELIN"/>
    <s v="Relacja: SBL2.MD044 - JANUSZA KUSOCIŃSKIEGO 40"/>
    <s v="ND"/>
  </r>
  <r>
    <x v="1370"/>
    <s v="IMIELIN"/>
    <s v="JANUSZA KUSOCIŃSKIEGO"/>
    <n v="42"/>
    <n v="1"/>
    <n v="0"/>
    <s v="napowietrzne"/>
    <s v="SBL2.MD044"/>
    <n v="5"/>
    <n v="80"/>
    <x v="33"/>
    <s v="M.15.P"/>
    <s v="słup"/>
    <s v="SBL2"/>
    <s v="M.15.B"/>
    <s v="SBL2.OLT1/1/3"/>
    <s v=""/>
    <s v="punkt adresowy podstawowy"/>
    <e v="#N/A"/>
    <b v="1"/>
    <n v="1"/>
    <b v="1"/>
    <n v="80"/>
    <n v="80"/>
    <d v="2021-09-10T00:00:00"/>
    <m/>
    <s v="IMIELIN"/>
    <s v="Relacja: SBL2.MD044 - JANUSZA KUSOCIŃSKIEGO 42"/>
    <s v="ND"/>
  </r>
  <r>
    <x v="1371"/>
    <s v="IMIELIN"/>
    <s v="TADEUSZA BANACHIEWICZA"/>
    <n v="37"/>
    <n v="1"/>
    <n v="0"/>
    <s v="napowietrzne"/>
    <s v="SBL2.MD045"/>
    <n v="2"/>
    <n v="45"/>
    <x v="33"/>
    <s v="M.15.P"/>
    <s v="słup"/>
    <s v="SBL2"/>
    <s v="M.15.B"/>
    <s v="SBL2.OLT1/1/3"/>
    <s v=""/>
    <s v="punkt adresowy podstawowy"/>
    <e v="#N/A"/>
    <b v="1"/>
    <n v="1"/>
    <b v="1"/>
    <n v="45"/>
    <n v="45"/>
    <d v="2021-09-10T00:00:00"/>
    <m/>
    <s v="IMIELIN"/>
    <s v="Relacja: SBL2.MD045 - TADEUSZA BANACHIEWICZA 37"/>
    <s v="ND"/>
  </r>
  <r>
    <x v="1372"/>
    <s v="IMIELIN"/>
    <s v="TADEUSZA BANACHIEWICZA"/>
    <s v="37A"/>
    <n v="1"/>
    <n v="0"/>
    <s v="napowietrzne"/>
    <s v="SBL2.MD045"/>
    <n v="2"/>
    <n v="80"/>
    <x v="33"/>
    <s v="M.15.P"/>
    <s v="słup"/>
    <s v="SBL2"/>
    <s v="M.15.B"/>
    <s v="SBL2.OLT1/1/3"/>
    <s v=""/>
    <s v="punkt adresowy podstawowy"/>
    <e v="#N/A"/>
    <b v="1"/>
    <n v="1"/>
    <b v="1"/>
    <n v="80"/>
    <n v="80"/>
    <d v="2021-09-10T00:00:00"/>
    <m/>
    <s v="IMIELIN"/>
    <s v="Relacja: SBL2.MD045 - TADEUSZA BANACHIEWICZA 37A"/>
    <s v="ND"/>
  </r>
  <r>
    <x v="1373"/>
    <s v="LĘDZINY"/>
    <s v="KOPALNIANA"/>
    <n v="2"/>
    <n v="1"/>
    <n v="0"/>
    <s v="napowietrzne"/>
    <s v="SBL2.MD007"/>
    <n v="3"/>
    <n v="69"/>
    <x v="34"/>
    <s v="M.14.P"/>
    <s v="słup"/>
    <s v="SBL2"/>
    <s v="M.14.B"/>
    <s v="SBL2.OLT1/1/1"/>
    <s v=""/>
    <s v="punkt adresowy podstawowy"/>
    <e v="#N/A"/>
    <b v="1"/>
    <n v="1"/>
    <b v="1"/>
    <n v="69"/>
    <n v="69"/>
    <d v="2021-09-10T00:00:00"/>
    <m/>
    <s v="LĘDZINY"/>
    <s v="Relacja: SBL2.MD007 - KOPALNIANA 2"/>
    <s v="ND"/>
  </r>
  <r>
    <x v="1374"/>
    <s v="LĘDZINY"/>
    <s v="OFICERSKA"/>
    <n v="58"/>
    <n v="1"/>
    <n v="0"/>
    <s v="napowietrzne"/>
    <s v="SBL2.MD007"/>
    <n v="3"/>
    <n v="105"/>
    <x v="34"/>
    <s v="M.14.P"/>
    <s v="słup"/>
    <s v="SBL2"/>
    <s v="M.14.B"/>
    <s v="SBL2.OLT1/1/1"/>
    <s v=""/>
    <s v="punkt adresowy podstawowy"/>
    <e v="#N/A"/>
    <b v="1"/>
    <n v="1"/>
    <b v="1"/>
    <n v="105"/>
    <n v="105"/>
    <d v="2021-09-10T00:00:00"/>
    <m/>
    <s v="LĘDZINY"/>
    <s v="Relacja: SBL2.MD007 - OFICERSKA 58"/>
    <s v="ND"/>
  </r>
  <r>
    <x v="1375"/>
    <s v="LĘDZINY"/>
    <s v="KOPALNIANA"/>
    <n v="3"/>
    <n v="1"/>
    <n v="0"/>
    <s v="napowietrzne"/>
    <s v="SBL2.MD007"/>
    <n v="3"/>
    <n v="85"/>
    <x v="34"/>
    <s v="M.14.P"/>
    <s v="słup"/>
    <s v="SBL2"/>
    <s v="M.14.B"/>
    <s v="SBL2.OLT1/1/1"/>
    <s v=""/>
    <s v="punkt adresowy podstawowy"/>
    <e v="#N/A"/>
    <b v="1"/>
    <n v="1"/>
    <b v="1"/>
    <n v="85"/>
    <n v="85"/>
    <d v="2021-09-10T00:00:00"/>
    <m/>
    <s v="LĘDZINY"/>
    <s v="Relacja: SBL2.MD007 - KOPALNIANA 3"/>
    <s v="ND"/>
  </r>
  <r>
    <x v="1376"/>
    <s v="LĘDZINY"/>
    <s v="KOPALNIANA"/>
    <s v="3A"/>
    <n v="1"/>
    <n v="0"/>
    <s v="napowietrzne"/>
    <s v="SBL2.MD008"/>
    <n v="8"/>
    <n v="92"/>
    <x v="34"/>
    <s v="M.14.P"/>
    <s v="słup"/>
    <s v="SBL2"/>
    <s v="M.14.B"/>
    <s v="SBL2.OLT1/1/1"/>
    <s v=""/>
    <s v="punkt adresowy podstawowy"/>
    <e v="#N/A"/>
    <b v="1"/>
    <n v="1"/>
    <b v="1"/>
    <n v="92"/>
    <n v="92"/>
    <d v="2021-09-10T00:00:00"/>
    <m/>
    <s v="LĘDZINY"/>
    <s v="Relacja: SBL2.MD008 - KOPALNIANA 3A"/>
    <s v="ND"/>
  </r>
  <r>
    <x v="1377"/>
    <s v="LĘDZINY"/>
    <s v="KOPALNIANA"/>
    <n v="4"/>
    <n v="1"/>
    <n v="0"/>
    <s v="napowietrzne"/>
    <s v="SBL2.MD008"/>
    <n v="8"/>
    <n v="31"/>
    <x v="34"/>
    <s v="M.14.P"/>
    <s v="słup"/>
    <s v="SBL2"/>
    <s v="M.14.B"/>
    <s v="SBL2.OLT1/1/1"/>
    <s v=""/>
    <s v="punkt adresowy podstawowy"/>
    <e v="#N/A"/>
    <b v="1"/>
    <n v="1"/>
    <b v="1"/>
    <n v="31"/>
    <n v="31"/>
    <d v="2021-09-10T00:00:00"/>
    <m/>
    <s v="LĘDZINY"/>
    <s v="Relacja: SBL2.MD008 - KOPALNIANA 4"/>
    <s v="ND"/>
  </r>
  <r>
    <x v="1378"/>
    <s v="LĘDZINY"/>
    <s v="KOPALNIANA"/>
    <n v="5"/>
    <n v="1"/>
    <n v="0"/>
    <s v="napowietrzne"/>
    <s v="SBL2.MD008"/>
    <n v="8"/>
    <n v="29"/>
    <x v="34"/>
    <s v="M.14.P"/>
    <s v="słup"/>
    <s v="SBL2"/>
    <s v="M.14.B"/>
    <s v="SBL2.OLT1/1/1"/>
    <s v=""/>
    <s v="punkt adresowy podstawowy"/>
    <e v="#N/A"/>
    <b v="1"/>
    <n v="1"/>
    <b v="1"/>
    <n v="29"/>
    <n v="29"/>
    <d v="2021-09-10T00:00:00"/>
    <m/>
    <s v="LĘDZINY"/>
    <s v="Relacja: SBL2.MD008 - KOPALNIANA 5"/>
    <s v="ND"/>
  </r>
  <r>
    <x v="1379"/>
    <s v="LĘDZINY"/>
    <s v="KOPALNIANA"/>
    <n v="6"/>
    <n v="1"/>
    <n v="0"/>
    <s v="napowietrzne"/>
    <s v="SBL2.MD008"/>
    <n v="8"/>
    <n v="47"/>
    <x v="34"/>
    <s v="M.14.P"/>
    <s v="słup"/>
    <s v="SBL2"/>
    <s v="M.14.B"/>
    <s v="SBL2.OLT1/1/1"/>
    <s v=""/>
    <s v="punkt adresowy podstawowy"/>
    <e v="#N/A"/>
    <b v="1"/>
    <n v="1"/>
    <b v="1"/>
    <n v="47"/>
    <n v="47"/>
    <d v="2021-09-10T00:00:00"/>
    <m/>
    <s v="LĘDZINY"/>
    <s v="Relacja: SBL2.MD008 - KOPALNIANA 6"/>
    <s v="ND"/>
  </r>
  <r>
    <x v="1380"/>
    <s v="LĘDZINY"/>
    <s v="KOPALNIANA"/>
    <n v="7"/>
    <n v="1"/>
    <n v="0"/>
    <s v="napowietrzne"/>
    <s v="SBL2.MD008"/>
    <n v="8"/>
    <n v="43"/>
    <x v="34"/>
    <s v="M.14.P"/>
    <s v="słup"/>
    <s v="SBL2"/>
    <s v="M.14.B"/>
    <s v="SBL2.OLT1/1/1"/>
    <s v=""/>
    <s v="punkt adresowy podstawowy"/>
    <e v="#N/A"/>
    <b v="1"/>
    <n v="1"/>
    <b v="1"/>
    <n v="43"/>
    <n v="43"/>
    <d v="2021-09-10T00:00:00"/>
    <m/>
    <s v="LĘDZINY"/>
    <s v="Relacja: SBL2.MD008 - KOPALNIANA 7"/>
    <s v="ND"/>
  </r>
  <r>
    <x v="1381"/>
    <s v="LĘDZINY"/>
    <s v="KOPALNIANA"/>
    <s v="7A"/>
    <n v="1"/>
    <n v="0"/>
    <s v="napowietrzne"/>
    <s v="SBL2.MD008"/>
    <n v="8"/>
    <n v="49"/>
    <x v="34"/>
    <s v="M.14.P"/>
    <s v="słup"/>
    <s v="SBL2"/>
    <s v="M.14.B"/>
    <s v="SBL2.OLT1/1/1"/>
    <s v=""/>
    <s v="punkt adresowy podstawowy"/>
    <e v="#N/A"/>
    <b v="1"/>
    <n v="1"/>
    <b v="1"/>
    <n v="49"/>
    <n v="49"/>
    <d v="2021-09-10T00:00:00"/>
    <m/>
    <s v="LĘDZINY"/>
    <s v="Relacja: SBL2.MD008 - KOPALNIANA 7A"/>
    <s v="ND"/>
  </r>
  <r>
    <x v="1382"/>
    <s v="LĘDZINY"/>
    <s v="KOPALNIANA"/>
    <n v="8"/>
    <n v="1"/>
    <n v="0"/>
    <s v="napowietrzne"/>
    <s v="SBL2.MD008"/>
    <n v="8"/>
    <n v="51"/>
    <x v="34"/>
    <s v="M.14.P"/>
    <s v="słup"/>
    <s v="SBL2"/>
    <s v="M.14.B"/>
    <s v="SBL2.OLT1/1/1"/>
    <s v=""/>
    <s v="punkt adresowy podstawowy"/>
    <e v="#N/A"/>
    <b v="1"/>
    <n v="1"/>
    <b v="1"/>
    <n v="51"/>
    <n v="51"/>
    <d v="2021-09-10T00:00:00"/>
    <m/>
    <s v="LĘDZINY"/>
    <s v="Relacja: SBL2.MD008 - KOPALNIANA 8"/>
    <s v="ND"/>
  </r>
  <r>
    <x v="1383"/>
    <s v="LĘDZINY"/>
    <s v="KOPALNIANA"/>
    <n v="9"/>
    <n v="1"/>
    <n v="0"/>
    <s v="napowietrzne"/>
    <s v="SBL2.MD008"/>
    <n v="8"/>
    <n v="66"/>
    <x v="34"/>
    <s v="M.14.P"/>
    <s v="słup"/>
    <s v="SBL2"/>
    <s v="M.14.B"/>
    <s v="SBL2.OLT1/1/1"/>
    <s v=""/>
    <s v="punkt adresowy podstawowy"/>
    <e v="#N/A"/>
    <b v="1"/>
    <n v="1"/>
    <b v="1"/>
    <n v="66"/>
    <n v="66"/>
    <d v="2021-09-10T00:00:00"/>
    <m/>
    <s v="LĘDZINY"/>
    <s v="Relacja: SBL2.MD008 - KOPALNIANA 9"/>
    <s v="ND"/>
  </r>
  <r>
    <x v="1384"/>
    <s v="LĘDZINY"/>
    <s v="KOPALNIANA"/>
    <n v="10"/>
    <n v="1"/>
    <n v="0"/>
    <s v="napowietrzne"/>
    <s v="SBL2.MD009"/>
    <n v="8"/>
    <n v="76"/>
    <x v="34"/>
    <s v="M.14.P"/>
    <s v="słup"/>
    <s v="SBL2"/>
    <s v="M.14.B"/>
    <s v="SBL2.OLT1/1/1"/>
    <s v=""/>
    <s v="punkt adresowy podstawowy"/>
    <e v="#N/A"/>
    <b v="1"/>
    <n v="1"/>
    <b v="1"/>
    <n v="76"/>
    <n v="76"/>
    <d v="2021-09-10T00:00:00"/>
    <m/>
    <s v="LĘDZINY"/>
    <s v="Relacja: SBL2.MD009 - KOPALNIANA 10"/>
    <s v="ND"/>
  </r>
  <r>
    <x v="1385"/>
    <s v="LĘDZINY"/>
    <s v="KOPALNIANA"/>
    <s v="10A"/>
    <n v="1"/>
    <n v="0"/>
    <s v="napowietrzne"/>
    <s v="SBL2.MD009"/>
    <n v="8"/>
    <n v="76"/>
    <x v="34"/>
    <s v="M.14.P"/>
    <s v="słup"/>
    <s v="SBL2"/>
    <s v="M.14.B"/>
    <s v="SBL2.OLT1/1/1"/>
    <s v=""/>
    <s v="punkt adresowy podstawowy"/>
    <e v="#N/A"/>
    <b v="1"/>
    <n v="1"/>
    <b v="1"/>
    <n v="76"/>
    <n v="76"/>
    <d v="2021-09-10T00:00:00"/>
    <m/>
    <s v="LĘDZINY"/>
    <s v="Relacja: SBL2.MD009 - KOPALNIANA 10A"/>
    <s v="ND"/>
  </r>
  <r>
    <x v="1386"/>
    <s v="LĘDZINY"/>
    <s v="KOPALNIANA"/>
    <n v="11"/>
    <n v="1"/>
    <n v="0"/>
    <s v="napowietrzne"/>
    <s v="SBL2.MD009"/>
    <n v="8"/>
    <n v="22"/>
    <x v="34"/>
    <s v="M.14.P"/>
    <s v="słup"/>
    <s v="SBL2"/>
    <s v="M.14.B"/>
    <s v="SBL2.OLT1/1/1"/>
    <s v=""/>
    <s v="punkt adresowy podstawowy"/>
    <e v="#N/A"/>
    <b v="1"/>
    <n v="1"/>
    <b v="1"/>
    <n v="22"/>
    <n v="22"/>
    <d v="2021-09-10T00:00:00"/>
    <m/>
    <s v="LĘDZINY"/>
    <s v="Relacja: SBL2.MD009 - KOPALNIANA 11"/>
    <s v="ND"/>
  </r>
  <r>
    <x v="1387"/>
    <s v="LĘDZINY"/>
    <s v="KOPALNIANA"/>
    <n v="13"/>
    <n v="1"/>
    <n v="0"/>
    <s v="napowietrzne"/>
    <s v="SBL2.MD009"/>
    <n v="8"/>
    <n v="22"/>
    <x v="34"/>
    <s v="M.14.P"/>
    <s v="słup"/>
    <s v="SBL2"/>
    <s v="M.14.B"/>
    <s v="SBL2.OLT1/1/1"/>
    <s v=""/>
    <s v="punkt adresowy podstawowy"/>
    <e v="#N/A"/>
    <b v="1"/>
    <n v="1"/>
    <b v="1"/>
    <n v="22"/>
    <n v="22"/>
    <d v="2021-09-10T00:00:00"/>
    <m/>
    <s v="LĘDZINY"/>
    <s v="Relacja: SBL2.MD009 - KOPALNIANA 13"/>
    <s v="ND"/>
  </r>
  <r>
    <x v="1388"/>
    <s v="LĘDZINY"/>
    <s v="KOPALNIANA"/>
    <n v="15"/>
    <n v="1"/>
    <n v="0"/>
    <s v="napowietrzne"/>
    <s v="SBL2.MD009"/>
    <n v="8"/>
    <n v="51"/>
    <x v="34"/>
    <s v="M.14.P"/>
    <s v="słup"/>
    <s v="SBL2"/>
    <s v="M.14.B"/>
    <s v="SBL2.OLT1/1/1"/>
    <s v=""/>
    <s v="punkt adresowy podstawowy"/>
    <e v="#N/A"/>
    <b v="1"/>
    <n v="1"/>
    <b v="1"/>
    <n v="51"/>
    <n v="51"/>
    <d v="2021-09-10T00:00:00"/>
    <m/>
    <s v="LĘDZINY"/>
    <s v="Relacja: SBL2.MD009 - KOPALNIANA 15"/>
    <s v="ND"/>
  </r>
  <r>
    <x v="1389"/>
    <s v="LĘDZINY"/>
    <s v="KOPALNIANA"/>
    <s v="8A"/>
    <n v="1"/>
    <n v="0"/>
    <s v="napowietrzne"/>
    <s v="SBL2.MD009"/>
    <n v="8"/>
    <n v="40"/>
    <x v="34"/>
    <s v="M.14.P"/>
    <s v="słup"/>
    <s v="SBL2"/>
    <s v="M.14.B"/>
    <s v="SBL2.OLT1/1/1"/>
    <s v=""/>
    <s v="punkt adresowy podstawowy"/>
    <e v="#N/A"/>
    <b v="1"/>
    <n v="1"/>
    <b v="1"/>
    <n v="40"/>
    <n v="40"/>
    <d v="2021-09-10T00:00:00"/>
    <m/>
    <s v="LĘDZINY"/>
    <s v="Relacja: SBL2.MD009 - KOPALNIANA 8A"/>
    <s v="ND"/>
  </r>
  <r>
    <x v="1390"/>
    <s v="LĘDZINY"/>
    <s v="OFICERSKA"/>
    <n v="52"/>
    <n v="1"/>
    <n v="0"/>
    <s v="napowietrzne"/>
    <s v="SBL2.MD009"/>
    <n v="8"/>
    <n v="93"/>
    <x v="34"/>
    <s v="M.14.P"/>
    <s v="słup"/>
    <s v="SBL2"/>
    <s v="M.14.B"/>
    <s v="SBL2.OLT1/1/1"/>
    <s v=""/>
    <s v="punkt adresowy podstawowy"/>
    <e v="#N/A"/>
    <b v="1"/>
    <n v="1"/>
    <b v="1"/>
    <n v="93"/>
    <n v="93"/>
    <d v="2021-09-10T00:00:00"/>
    <m/>
    <s v="LĘDZINY"/>
    <s v="Relacja: SBL2.MD009 - OFICERSKA 52"/>
    <s v="ND"/>
  </r>
  <r>
    <x v="1391"/>
    <s v="LĘDZINY"/>
    <s v="KOPALNIANA"/>
    <n v="17"/>
    <n v="1"/>
    <n v="0"/>
    <s v="napowietrzne"/>
    <s v="SBL2.MD009"/>
    <n v="8"/>
    <n v="82"/>
    <x v="34"/>
    <s v="M.14.P"/>
    <s v="słup"/>
    <s v="SBL2"/>
    <s v="M.14.B"/>
    <s v="SBL2.OLT1/1/1"/>
    <s v=""/>
    <s v="punkt adresowy podstawowy"/>
    <e v="#N/A"/>
    <b v="1"/>
    <n v="1"/>
    <b v="1"/>
    <n v="82"/>
    <n v="82"/>
    <d v="2021-09-10T00:00:00"/>
    <m/>
    <s v="LĘDZINY"/>
    <s v="Relacja: SBL2.MD009 - KOPALNIANA 17"/>
    <s v="ND"/>
  </r>
  <r>
    <x v="1392"/>
    <s v="LĘDZINY"/>
    <s v="KOPALNIANA"/>
    <n v="14"/>
    <n v="1"/>
    <n v="0"/>
    <s v="napowietrzne"/>
    <s v="SBL2.MD010"/>
    <n v="8"/>
    <n v="113"/>
    <x v="34"/>
    <s v="M.14.P"/>
    <s v="słup"/>
    <s v="SBL2"/>
    <s v="M.14.B"/>
    <s v="SBL2.OLT1/1/1"/>
    <s v=""/>
    <s v="punkt adresowy podstawowy"/>
    <e v="#N/A"/>
    <b v="1"/>
    <n v="1"/>
    <b v="1"/>
    <n v="113"/>
    <n v="113"/>
    <d v="2021-09-10T00:00:00"/>
    <m/>
    <s v="LĘDZINY"/>
    <s v="Relacja: SBL2.MD010 - KOPALNIANA 14"/>
    <s v="ND"/>
  </r>
  <r>
    <x v="1393"/>
    <s v="LĘDZINY"/>
    <s v="KOPALNIANA"/>
    <s v="17A"/>
    <n v="1"/>
    <n v="0"/>
    <s v="napowietrzne"/>
    <s v="SBL2.MD010"/>
    <n v="8"/>
    <n v="55"/>
    <x v="34"/>
    <s v="M.14.P"/>
    <s v="słup"/>
    <s v="SBL2"/>
    <s v="M.14.B"/>
    <s v="SBL2.OLT1/1/1"/>
    <s v=""/>
    <s v="punkt adresowy podstawowy"/>
    <e v="#N/A"/>
    <b v="1"/>
    <n v="1"/>
    <b v="1"/>
    <n v="55"/>
    <n v="55"/>
    <d v="2021-09-10T00:00:00"/>
    <m/>
    <s v="LĘDZINY"/>
    <s v="Relacja: SBL2.MD010 - KOPALNIANA 17A"/>
    <s v="ND"/>
  </r>
  <r>
    <x v="1394"/>
    <s v="LĘDZINY"/>
    <s v="KOPALNIANA"/>
    <n v="18"/>
    <n v="1"/>
    <n v="0"/>
    <s v="napowietrzne"/>
    <s v="SBL2.MD010"/>
    <n v="8"/>
    <n v="28"/>
    <x v="34"/>
    <s v="M.14.P"/>
    <s v="słup"/>
    <s v="SBL2"/>
    <s v="M.14.B"/>
    <s v="SBL2.OLT1/1/1"/>
    <s v=""/>
    <s v="punkt adresowy podstawowy"/>
    <e v="#N/A"/>
    <b v="1"/>
    <n v="1"/>
    <b v="1"/>
    <n v="28"/>
    <n v="28"/>
    <d v="2021-09-10T00:00:00"/>
    <m/>
    <s v="LĘDZINY"/>
    <s v="Relacja: SBL2.MD010 - KOPALNIANA 18"/>
    <s v="ND"/>
  </r>
  <r>
    <x v="1395"/>
    <s v="LĘDZINY"/>
    <s v="KOPALNIANA"/>
    <n v="19"/>
    <n v="1"/>
    <n v="0"/>
    <s v="napowietrzne"/>
    <s v="SBL2.MD010"/>
    <n v="8"/>
    <n v="42"/>
    <x v="34"/>
    <s v="M.14.P"/>
    <s v="słup"/>
    <s v="SBL2"/>
    <s v="M.14.B"/>
    <s v="SBL2.OLT1/1/1"/>
    <s v=""/>
    <s v="punkt adresowy podstawowy"/>
    <e v="#N/A"/>
    <b v="1"/>
    <n v="1"/>
    <b v="1"/>
    <n v="42"/>
    <n v="42"/>
    <d v="2021-09-10T00:00:00"/>
    <m/>
    <s v="LĘDZINY"/>
    <s v="Relacja: SBL2.MD010 - KOPALNIANA 19"/>
    <s v="ND"/>
  </r>
  <r>
    <x v="1396"/>
    <s v="LĘDZINY"/>
    <s v="KOPALNIANA"/>
    <n v="21"/>
    <n v="1"/>
    <n v="0"/>
    <s v="napowietrzne"/>
    <s v="SBL2.MD010"/>
    <n v="8"/>
    <n v="39"/>
    <x v="34"/>
    <s v="M.14.P"/>
    <s v="słup"/>
    <s v="SBL2"/>
    <s v="M.14.B"/>
    <s v="SBL2.OLT1/1/1"/>
    <s v=""/>
    <s v="punkt adresowy podstawowy"/>
    <e v="#N/A"/>
    <b v="1"/>
    <n v="1"/>
    <b v="1"/>
    <n v="39"/>
    <n v="39"/>
    <d v="2021-09-10T00:00:00"/>
    <m/>
    <s v="LĘDZINY"/>
    <s v="Relacja: SBL2.MD010 - KOPALNIANA 21"/>
    <s v="ND"/>
  </r>
  <r>
    <x v="1397"/>
    <s v="LĘDZINY"/>
    <s v="KOPALNIANA"/>
    <n v="27"/>
    <n v="1"/>
    <n v="0"/>
    <s v="napowietrzne"/>
    <s v="SBL2.MD010"/>
    <n v="8"/>
    <n v="111"/>
    <x v="34"/>
    <s v="M.14.P"/>
    <s v="słup"/>
    <s v="SBL2"/>
    <s v="M.14.B"/>
    <s v="SBL2.OLT1/1/1"/>
    <s v=""/>
    <s v="punkt adresowy podstawowy"/>
    <e v="#N/A"/>
    <b v="1"/>
    <n v="1"/>
    <b v="1"/>
    <n v="111"/>
    <n v="111"/>
    <d v="2021-09-10T00:00:00"/>
    <m/>
    <s v="LĘDZINY"/>
    <s v="Relacja: SBL2.MD010 - KOPALNIANA 27"/>
    <s v="ND"/>
  </r>
  <r>
    <x v="1398"/>
    <s v="LĘDZINY"/>
    <s v="KOPALNIANA"/>
    <n v="29"/>
    <n v="1"/>
    <n v="0"/>
    <s v="napowietrzne"/>
    <s v="SBL2.MD010"/>
    <n v="8"/>
    <n v="138"/>
    <x v="34"/>
    <s v="M.14.P"/>
    <s v="słup"/>
    <s v="SBL2"/>
    <s v="M.14.B"/>
    <s v="SBL2.OLT1/1/1"/>
    <s v=""/>
    <s v="punkt adresowy podstawowy"/>
    <e v="#N/A"/>
    <b v="1"/>
    <n v="1"/>
    <b v="1"/>
    <n v="138"/>
    <n v="138"/>
    <d v="2021-09-10T00:00:00"/>
    <m/>
    <s v="LĘDZINY"/>
    <s v="Relacja: SBL2.MD010 - KOPALNIANA 29"/>
    <s v="ND"/>
  </r>
  <r>
    <x v="1399"/>
    <s v="LĘDZINY"/>
    <s v="ZACISZE"/>
    <n v="11"/>
    <n v="1"/>
    <n v="0"/>
    <s v="napowietrzne"/>
    <s v="SBL2.MD011"/>
    <n v="4"/>
    <n v="61"/>
    <x v="34"/>
    <s v="M.14.P"/>
    <s v="słup"/>
    <s v="SBL2"/>
    <s v="M.14.B"/>
    <s v="SBL2.OLT1/1/10"/>
    <s v=""/>
    <s v="punkt adresowy podstawowy"/>
    <e v="#N/A"/>
    <b v="1"/>
    <n v="1"/>
    <b v="1"/>
    <n v="61"/>
    <n v="61"/>
    <d v="2021-09-10T00:00:00"/>
    <m/>
    <s v="LĘDZINY"/>
    <s v="Relacja: SBL2.MD011 - ZACISZE 11"/>
    <s v="ND"/>
  </r>
  <r>
    <x v="1400"/>
    <s v="LĘDZINY"/>
    <s v="ZACISZE"/>
    <n v="16"/>
    <n v="1"/>
    <n v="0"/>
    <s v="napowietrzne"/>
    <s v="SBL2.MD011"/>
    <n v="4"/>
    <n v="34"/>
    <x v="34"/>
    <s v="M.14.P"/>
    <s v="słup"/>
    <s v="SBL2"/>
    <s v="M.14.B"/>
    <s v="SBL2.OLT1/1/10"/>
    <s v=""/>
    <s v="punkt adresowy podstawowy"/>
    <e v="#N/A"/>
    <b v="1"/>
    <n v="1"/>
    <b v="1"/>
    <n v="34"/>
    <n v="34"/>
    <d v="2021-09-10T00:00:00"/>
    <m/>
    <s v="LĘDZINY"/>
    <s v="Relacja: SBL2.MD011 - ZACISZE 16"/>
    <s v="ND"/>
  </r>
  <r>
    <x v="1401"/>
    <s v="LĘDZINY"/>
    <s v="ZACISZE"/>
    <n v="12"/>
    <n v="2"/>
    <n v="0"/>
    <s v="napowietrzne"/>
    <s v="SBL2.MD011"/>
    <n v="4"/>
    <n v="114"/>
    <x v="34"/>
    <s v="M.14.P"/>
    <s v="słup"/>
    <s v="SBL2"/>
    <s v="M.14.B"/>
    <s v="SBL2.OLT1/1/10"/>
    <s v=""/>
    <s v="punkt adresowy podstawowy"/>
    <e v="#N/A"/>
    <b v="1"/>
    <n v="2"/>
    <b v="1"/>
    <n v="114"/>
    <n v="114"/>
    <d v="2021-09-10T00:00:00"/>
    <m/>
    <s v="LĘDZINY"/>
    <s v="Relacja: SBL2.MD011 - ZACISZE 12"/>
    <s v="do pozyskania"/>
  </r>
  <r>
    <x v="1402"/>
    <s v="LĘDZINY"/>
    <s v="LĘDZIŃSKA"/>
    <n v="59"/>
    <n v="6"/>
    <n v="0"/>
    <s v="doziemne"/>
    <s v="SBL2.MD136"/>
    <n v="6"/>
    <n v="0"/>
    <x v="35"/>
    <s v="M.35.P"/>
    <s v="budynek"/>
    <s v="SBL2"/>
    <s v="M.37.B"/>
    <s v="SBL2.OLT1/2/3"/>
    <s v=""/>
    <s v="punkt adresowy podstawowy"/>
    <e v="#N/A"/>
    <b v="1"/>
    <n v="6"/>
    <b v="1"/>
    <n v="0"/>
    <n v="0"/>
    <s v=""/>
    <m/>
    <s v="LĘDZINY"/>
    <s v="Relacja: SBL2.MD136 - LĘDZIŃSKA 59"/>
    <s v="ND"/>
  </r>
  <r>
    <x v="1403"/>
    <s v="LĘDZINY"/>
    <s v="PCK"/>
    <n v="4"/>
    <n v="1"/>
    <n v="0"/>
    <s v="napowietrzne"/>
    <s v="SBL2.MD027"/>
    <n v="5"/>
    <n v="63"/>
    <x v="36"/>
    <s v="M.14.P"/>
    <s v="słup"/>
    <s v="SBL2"/>
    <s v="M.14.B"/>
    <s v="SBL2.OLT1/1/2"/>
    <s v=""/>
    <s v="punkt adresowy podstawowy"/>
    <e v="#N/A"/>
    <b v="1"/>
    <n v="1"/>
    <b v="1"/>
    <n v="63"/>
    <n v="63"/>
    <d v="2021-09-10T00:00:00"/>
    <m/>
    <s v="LĘDZINY"/>
    <s v="Relacja: SBL2.MD027 - PCK 4"/>
    <s v="ND"/>
  </r>
  <r>
    <x v="1404"/>
    <s v="LĘDZINY"/>
    <s v="PCK"/>
    <s v="5A"/>
    <n v="1"/>
    <n v="0"/>
    <s v="napowietrzne"/>
    <s v="SBL2.MD027"/>
    <n v="5"/>
    <n v="22"/>
    <x v="36"/>
    <s v="M.14.P"/>
    <s v="słup"/>
    <s v="SBL2"/>
    <s v="M.14.B"/>
    <s v="SBL2.OLT1/1/2"/>
    <s v=""/>
    <s v="punkt adresowy podstawowy"/>
    <e v="#N/A"/>
    <b v="1"/>
    <n v="1"/>
    <b v="1"/>
    <n v="22"/>
    <n v="22"/>
    <d v="2021-09-10T00:00:00"/>
    <m/>
    <s v="LĘDZINY"/>
    <s v="Relacja: SBL2.MD027 - PCK 5A"/>
    <s v="ND"/>
  </r>
  <r>
    <x v="1405"/>
    <s v="LĘDZINY"/>
    <s v="PCK"/>
    <n v="7"/>
    <n v="1"/>
    <n v="0"/>
    <s v="napowietrzne"/>
    <s v="SBL2.MD027"/>
    <n v="5"/>
    <n v="61"/>
    <x v="36"/>
    <s v="M.14.P"/>
    <s v="słup"/>
    <s v="SBL2"/>
    <s v="M.14.B"/>
    <s v="SBL2.OLT1/1/2"/>
    <s v=""/>
    <s v="punkt adresowy podstawowy"/>
    <e v="#N/A"/>
    <b v="1"/>
    <n v="1"/>
    <b v="1"/>
    <n v="61"/>
    <n v="61"/>
    <d v="2021-09-10T00:00:00"/>
    <m/>
    <s v="LĘDZINY"/>
    <s v="Relacja: SBL2.MD027 - PCK 7"/>
    <s v="ND"/>
  </r>
  <r>
    <x v="1406"/>
    <s v="LĘDZINY"/>
    <s v="PCK"/>
    <n v="5"/>
    <n v="2"/>
    <n v="0"/>
    <s v="napowietrzne"/>
    <s v="SBL2.MD027"/>
    <n v="5"/>
    <n v="42"/>
    <x v="36"/>
    <s v="M.14.P"/>
    <s v="słup"/>
    <s v="SBL2"/>
    <s v="M.14.B"/>
    <s v="SBL2.OLT1/1/2"/>
    <s v=""/>
    <s v="punkt adresowy podstawowy"/>
    <e v="#N/A"/>
    <b v="1"/>
    <n v="2"/>
    <b v="1"/>
    <n v="42"/>
    <n v="42"/>
    <d v="2021-09-10T00:00:00"/>
    <m/>
    <s v="LĘDZINY"/>
    <s v="Relacja: SBL2.MD027 - PCK 5"/>
    <s v="do pozyskania"/>
  </r>
  <r>
    <x v="1407"/>
    <s v="LĘDZINY"/>
    <s v="PCK"/>
    <n v="15"/>
    <n v="1"/>
    <n v="0"/>
    <s v="napowietrzne"/>
    <s v="SBL2.MD028"/>
    <n v="7"/>
    <n v="45"/>
    <x v="36"/>
    <s v="M.14.P"/>
    <s v="słup"/>
    <s v="SBL2"/>
    <s v="M.14.B"/>
    <s v="SBL2.OLT1/1/2"/>
    <s v=""/>
    <s v="punkt adresowy podstawowy"/>
    <e v="#N/A"/>
    <b v="1"/>
    <n v="1"/>
    <b v="1"/>
    <n v="45"/>
    <n v="45"/>
    <d v="2021-09-10T00:00:00"/>
    <m/>
    <s v="LĘDZINY"/>
    <s v="Relacja: SBL2.MD028 - PCK 15"/>
    <s v="ND"/>
  </r>
  <r>
    <x v="1408"/>
    <s v="LĘDZINY"/>
    <s v="PCK"/>
    <n v="9"/>
    <n v="2"/>
    <n v="0"/>
    <s v="napowietrzne"/>
    <s v="SBL2.MD028"/>
    <n v="7"/>
    <n v="122"/>
    <x v="36"/>
    <s v="M.14.P"/>
    <s v="słup"/>
    <s v="SBL2"/>
    <s v="M.14.B"/>
    <s v="SBL2.OLT1/1/2"/>
    <s v=""/>
    <s v="punkt adresowy podstawowy"/>
    <e v="#N/A"/>
    <b v="1"/>
    <n v="2"/>
    <b v="1"/>
    <n v="122"/>
    <n v="122"/>
    <d v="2021-09-10T00:00:00"/>
    <m/>
    <s v="LĘDZINY"/>
    <s v="Relacja: SBL2.MD028 - PCK 9"/>
    <s v="do pozyskania"/>
  </r>
  <r>
    <x v="1409"/>
    <s v="LĘDZINY"/>
    <s v="PCK"/>
    <n v="11"/>
    <n v="2"/>
    <n v="0"/>
    <s v="napowietrzne"/>
    <s v="SBL2.MD028"/>
    <n v="7"/>
    <n v="64"/>
    <x v="36"/>
    <s v="M.14.P"/>
    <s v="słup"/>
    <s v="SBL2"/>
    <s v="M.14.B"/>
    <s v="SBL2.OLT1/1/2"/>
    <s v=""/>
    <s v="punkt adresowy podstawowy"/>
    <e v="#N/A"/>
    <b v="1"/>
    <n v="2"/>
    <b v="1"/>
    <n v="64"/>
    <n v="64"/>
    <d v="2021-09-10T00:00:00"/>
    <m/>
    <s v="LĘDZINY"/>
    <s v="Relacja: SBL2.MD028 - PCK 11"/>
    <s v="do pozyskania"/>
  </r>
  <r>
    <x v="1410"/>
    <s v="LĘDZINY"/>
    <s v="PCK"/>
    <n v="13"/>
    <n v="2"/>
    <n v="0"/>
    <s v="napowietrzne"/>
    <s v="SBL2.MD028"/>
    <n v="7"/>
    <n v="38"/>
    <x v="36"/>
    <s v="M.14.P"/>
    <s v="słup"/>
    <s v="SBL2"/>
    <s v="M.14.B"/>
    <s v="SBL2.OLT1/1/2"/>
    <s v=""/>
    <s v="punkt adresowy podstawowy"/>
    <e v="#N/A"/>
    <b v="1"/>
    <n v="2"/>
    <b v="1"/>
    <n v="38"/>
    <n v="38"/>
    <d v="2021-09-10T00:00:00"/>
    <m/>
    <s v="LĘDZINY"/>
    <s v="Relacja: SBL2.MD028 - PCK 13"/>
    <s v="do pozyskania"/>
  </r>
  <r>
    <x v="1411"/>
    <s v="LĘDZINY"/>
    <s v="GÓRECKA"/>
    <n v="1"/>
    <n v="1"/>
    <n v="0"/>
    <s v="napowietrzne"/>
    <s v="SBL2.MD029"/>
    <n v="5"/>
    <n v="75"/>
    <x v="36"/>
    <s v="M.14.P"/>
    <s v="słup"/>
    <s v="SBL2"/>
    <s v="M.14.B"/>
    <s v="SBL2.OLT1/1/2"/>
    <s v=""/>
    <s v="punkt adresowy podstawowy"/>
    <e v="#N/A"/>
    <b v="1"/>
    <n v="1"/>
    <b v="1"/>
    <n v="75"/>
    <n v="75"/>
    <d v="2021-09-10T00:00:00"/>
    <m/>
    <s v="LĘDZINY"/>
    <s v="Relacja: SBL2.MD029 - GÓRECKA 1"/>
    <s v="ND"/>
  </r>
  <r>
    <x v="1412"/>
    <s v="LĘDZINY"/>
    <s v="GÓRECKA"/>
    <n v="2"/>
    <n v="1"/>
    <n v="0"/>
    <s v="napowietrzne"/>
    <s v="SBL2.MD029"/>
    <n v="5"/>
    <n v="76"/>
    <x v="36"/>
    <s v="M.14.P"/>
    <s v="słup"/>
    <s v="SBL2"/>
    <s v="M.14.B"/>
    <s v="SBL2.OLT1/1/2"/>
    <s v=""/>
    <s v="punkt adresowy podstawowy"/>
    <e v="#N/A"/>
    <b v="1"/>
    <n v="1"/>
    <b v="1"/>
    <n v="76"/>
    <n v="76"/>
    <d v="2021-09-10T00:00:00"/>
    <m/>
    <s v="LĘDZINY"/>
    <s v="Relacja: SBL2.MD029 - GÓRECKA 2"/>
    <s v="ND"/>
  </r>
  <r>
    <x v="1413"/>
    <s v="LĘDZINY"/>
    <s v="GÓRECKA"/>
    <n v="3"/>
    <n v="1"/>
    <n v="0"/>
    <s v="napowietrzne"/>
    <s v="SBL2.MD029"/>
    <n v="5"/>
    <n v="30"/>
    <x v="36"/>
    <s v="M.14.P"/>
    <s v="słup"/>
    <s v="SBL2"/>
    <s v="M.14.B"/>
    <s v="SBL2.OLT1/1/2"/>
    <s v=""/>
    <s v="punkt adresowy podstawowy"/>
    <e v="#N/A"/>
    <b v="1"/>
    <n v="1"/>
    <b v="1"/>
    <n v="30"/>
    <n v="30"/>
    <d v="2021-09-10T00:00:00"/>
    <m/>
    <s v="LĘDZINY"/>
    <s v="Relacja: SBL2.MD029 - GÓRECKA 3"/>
    <s v="ND"/>
  </r>
  <r>
    <x v="1414"/>
    <s v="LĘDZINY"/>
    <s v="GÓRECKA"/>
    <n v="4"/>
    <n v="1"/>
    <n v="0"/>
    <s v="napowietrzne"/>
    <s v="SBL2.MD029"/>
    <n v="5"/>
    <n v="83"/>
    <x v="36"/>
    <s v="M.14.P"/>
    <s v="słup"/>
    <s v="SBL2"/>
    <s v="M.14.B"/>
    <s v="SBL2.OLT1/1/2"/>
    <s v=""/>
    <s v="punkt adresowy podstawowy"/>
    <e v="#N/A"/>
    <b v="1"/>
    <n v="1"/>
    <b v="1"/>
    <n v="83"/>
    <n v="83"/>
    <d v="2021-09-10T00:00:00"/>
    <m/>
    <s v="LĘDZINY"/>
    <s v="Relacja: SBL2.MD029 - GÓRECKA 4"/>
    <s v="ND"/>
  </r>
  <r>
    <x v="1415"/>
    <s v="LĘDZINY"/>
    <s v="GÓRECKA"/>
    <n v="5"/>
    <n v="1"/>
    <n v="0"/>
    <s v="napowietrzne"/>
    <s v="SBL2.MD029"/>
    <n v="5"/>
    <n v="81"/>
    <x v="36"/>
    <s v="M.14.P"/>
    <s v="słup"/>
    <s v="SBL2"/>
    <s v="M.14.B"/>
    <s v="SBL2.OLT1/1/2"/>
    <s v=""/>
    <s v="punkt adresowy podstawowy"/>
    <e v="#N/A"/>
    <b v="1"/>
    <n v="1"/>
    <b v="1"/>
    <n v="81"/>
    <n v="81"/>
    <d v="2021-09-10T00:00:00"/>
    <m/>
    <s v="LĘDZINY"/>
    <s v="Relacja: SBL2.MD029 - GÓRECKA 5"/>
    <s v="ND"/>
  </r>
  <r>
    <x v="1416"/>
    <s v="LĘDZINY"/>
    <s v="WAPIENNA"/>
    <s v="16A"/>
    <n v="1"/>
    <n v="0"/>
    <s v="napowietrzne"/>
    <s v="SBL2.MD030"/>
    <n v="7"/>
    <n v="107"/>
    <x v="36"/>
    <s v="M.14.P"/>
    <s v="słup"/>
    <s v="SBL2"/>
    <s v="M.14.B"/>
    <s v="SBL2.OLT1/1/2"/>
    <s v=""/>
    <s v="punkt adresowy podstawowy"/>
    <e v="#N/A"/>
    <b v="1"/>
    <n v="1"/>
    <b v="1"/>
    <n v="107"/>
    <n v="107"/>
    <d v="2021-09-10T00:00:00"/>
    <m/>
    <s v="LĘDZINY"/>
    <s v="Relacja: SBL2.MD030 - WAPIENNA 16A"/>
    <s v="ND"/>
  </r>
  <r>
    <x v="1417"/>
    <s v="LĘDZINY"/>
    <s v="WAPIENNA"/>
    <n v="18"/>
    <n v="1"/>
    <n v="0"/>
    <s v="napowietrzne"/>
    <s v="SBL2.MD030"/>
    <n v="7"/>
    <n v="62"/>
    <x v="36"/>
    <s v="M.14.P"/>
    <s v="słup"/>
    <s v="SBL2"/>
    <s v="M.14.B"/>
    <s v="SBL2.OLT1/1/2"/>
    <s v=""/>
    <s v="punkt adresowy podstawowy"/>
    <e v="#N/A"/>
    <b v="1"/>
    <n v="1"/>
    <b v="1"/>
    <n v="62"/>
    <n v="62"/>
    <d v="2021-09-10T00:00:00"/>
    <m/>
    <s v="LĘDZINY"/>
    <s v="Relacja: SBL2.MD030 - WAPIENNA 18"/>
    <s v="ND"/>
  </r>
  <r>
    <x v="1418"/>
    <s v="LĘDZINY"/>
    <s v="WAPIENNA"/>
    <n v="20"/>
    <n v="1"/>
    <n v="0"/>
    <s v="napowietrzne"/>
    <s v="SBL2.MD030"/>
    <n v="7"/>
    <n v="59"/>
    <x v="36"/>
    <s v="M.14.P"/>
    <s v="słup"/>
    <s v="SBL2"/>
    <s v="M.14.B"/>
    <s v="SBL2.OLT1/1/2"/>
    <s v=""/>
    <s v="punkt adresowy podstawowy"/>
    <e v="#N/A"/>
    <b v="1"/>
    <n v="1"/>
    <b v="1"/>
    <n v="59"/>
    <n v="59"/>
    <d v="2021-09-10T00:00:00"/>
    <m/>
    <s v="LĘDZINY"/>
    <s v="Relacja: SBL2.MD030 - WAPIENNA 20"/>
    <s v="ND"/>
  </r>
  <r>
    <x v="1419"/>
    <s v="LĘDZINY"/>
    <s v="WAPIENNA"/>
    <n v="22"/>
    <n v="1"/>
    <n v="0"/>
    <s v="napowietrzne"/>
    <s v="SBL2.MD030"/>
    <n v="7"/>
    <n v="30"/>
    <x v="36"/>
    <s v="M.14.P"/>
    <s v="słup"/>
    <s v="SBL2"/>
    <s v="M.14.B"/>
    <s v="SBL2.OLT1/1/2"/>
    <s v=""/>
    <s v="punkt adresowy podstawowy"/>
    <e v="#N/A"/>
    <b v="1"/>
    <n v="1"/>
    <b v="1"/>
    <n v="30"/>
    <n v="30"/>
    <d v="2021-09-10T00:00:00"/>
    <m/>
    <s v="LĘDZINY"/>
    <s v="Relacja: SBL2.MD030 - WAPIENNA 22"/>
    <s v="ND"/>
  </r>
  <r>
    <x v="1420"/>
    <s v="LĘDZINY"/>
    <s v="WAPIENNA"/>
    <n v="24"/>
    <n v="1"/>
    <n v="0"/>
    <s v="napowietrzne"/>
    <s v="SBL2.MD030"/>
    <n v="7"/>
    <n v="68"/>
    <x v="36"/>
    <s v="M.14.P"/>
    <s v="słup"/>
    <s v="SBL2"/>
    <s v="M.14.B"/>
    <s v="SBL2.OLT1/1/2"/>
    <s v=""/>
    <s v="punkt adresowy podstawowy"/>
    <e v="#N/A"/>
    <b v="1"/>
    <n v="1"/>
    <b v="1"/>
    <n v="68"/>
    <n v="68"/>
    <d v="2021-09-10T00:00:00"/>
    <m/>
    <s v="LĘDZINY"/>
    <s v="Relacja: SBL2.MD030 - WAPIENNA 24"/>
    <s v="ND"/>
  </r>
  <r>
    <x v="1421"/>
    <s v="LĘDZINY"/>
    <s v="WAPIENNA"/>
    <n v="26"/>
    <n v="1"/>
    <n v="0"/>
    <s v="napowietrzne"/>
    <s v="SBL2.MD030"/>
    <n v="7"/>
    <n v="70"/>
    <x v="36"/>
    <s v="M.14.P"/>
    <s v="słup"/>
    <s v="SBL2"/>
    <s v="M.14.B"/>
    <s v="SBL2.OLT1/1/2"/>
    <s v=""/>
    <s v="punkt adresowy podstawowy"/>
    <e v="#N/A"/>
    <b v="1"/>
    <n v="1"/>
    <b v="1"/>
    <n v="70"/>
    <n v="70"/>
    <d v="2021-09-10T00:00:00"/>
    <m/>
    <s v="LĘDZINY"/>
    <s v="Relacja: SBL2.MD030 - WAPIENNA 26"/>
    <s v="ND"/>
  </r>
  <r>
    <x v="1422"/>
    <s v="LĘDZINY"/>
    <s v="WAPIENNA"/>
    <n v="28"/>
    <n v="1"/>
    <n v="0"/>
    <s v="napowietrzne"/>
    <s v="SBL2.MD030"/>
    <n v="7"/>
    <n v="99"/>
    <x v="36"/>
    <s v="M.14.P"/>
    <s v="słup"/>
    <s v="SBL2"/>
    <s v="M.14.B"/>
    <s v="SBL2.OLT1/1/2"/>
    <s v=""/>
    <s v="punkt adresowy podstawowy"/>
    <e v="#N/A"/>
    <b v="1"/>
    <n v="1"/>
    <b v="1"/>
    <n v="99"/>
    <n v="99"/>
    <d v="2021-09-10T00:00:00"/>
    <m/>
    <s v="LĘDZINY"/>
    <s v="Relacja: SBL2.MD030 - WAPIENNA 28"/>
    <s v="ND"/>
  </r>
  <r>
    <x v="1423"/>
    <s v="LĘDZINY"/>
    <s v="WAPIENNA"/>
    <n v="38"/>
    <n v="1"/>
    <n v="0"/>
    <s v="napowietrzne"/>
    <s v="SBL2.MD031"/>
    <n v="2"/>
    <n v="86"/>
    <x v="36"/>
    <s v="M.14.P"/>
    <s v="słup"/>
    <s v="SBL2"/>
    <s v="M.14.B"/>
    <s v="SBL2.OLT1/1/2"/>
    <s v=""/>
    <s v="punkt adresowy podstawowy"/>
    <e v="#N/A"/>
    <b v="1"/>
    <n v="1"/>
    <b v="1"/>
    <n v="86"/>
    <n v="86"/>
    <d v="2021-09-10T00:00:00"/>
    <m/>
    <s v="LĘDZINY"/>
    <s v="Relacja: SBL2.MD031 - WAPIENNA 38"/>
    <s v="ND"/>
  </r>
  <r>
    <x v="1424"/>
    <s v="LĘDZINY"/>
    <s v="WAPIENNA"/>
    <n v="40"/>
    <n v="1"/>
    <n v="0"/>
    <s v="napowietrzne"/>
    <s v="SBL2.MD031"/>
    <n v="2"/>
    <n v="44"/>
    <x v="36"/>
    <s v="M.14.P"/>
    <s v="słup"/>
    <s v="SBL2"/>
    <s v="M.14.B"/>
    <s v="SBL2.OLT1/1/2"/>
    <s v=""/>
    <s v="punkt adresowy podstawowy"/>
    <e v="#N/A"/>
    <b v="1"/>
    <n v="1"/>
    <b v="1"/>
    <n v="44"/>
    <n v="44"/>
    <d v="2021-09-10T00:00:00"/>
    <m/>
    <s v="LĘDZINY"/>
    <s v="Relacja: SBL2.MD031 - WAPIENNA 40"/>
    <s v="ND"/>
  </r>
  <r>
    <x v="1425"/>
    <s v="LĘDZINY"/>
    <s v="BLYCH"/>
    <n v="10"/>
    <n v="1"/>
    <n v="0"/>
    <s v="napowietrzne"/>
    <s v="SBL2.MD032"/>
    <n v="3"/>
    <n v="75"/>
    <x v="36"/>
    <s v="M.14.P"/>
    <s v="słup"/>
    <s v="SBL2"/>
    <s v="M.14.B"/>
    <s v="SBL2.OLT1/1/2"/>
    <s v=""/>
    <s v="punkt adresowy podstawowy"/>
    <e v="#N/A"/>
    <b v="1"/>
    <n v="1"/>
    <b v="1"/>
    <n v="75"/>
    <n v="75"/>
    <d v="2021-09-10T00:00:00"/>
    <m/>
    <s v="LĘDZINY"/>
    <s v="Relacja: SBL2.MD032 - BLYCH 10"/>
    <s v="ND"/>
  </r>
  <r>
    <x v="1426"/>
    <s v="LĘDZINY"/>
    <s v="BLYCH"/>
    <n v="8"/>
    <n v="1"/>
    <n v="0"/>
    <s v="napowietrzne"/>
    <s v="SBL2.MD032"/>
    <n v="3"/>
    <n v="29"/>
    <x v="36"/>
    <s v="M.14.P"/>
    <s v="słup"/>
    <s v="SBL2"/>
    <s v="M.14.B"/>
    <s v="SBL2.OLT1/1/2"/>
    <s v=""/>
    <s v="punkt adresowy podstawowy"/>
    <e v="#N/A"/>
    <b v="1"/>
    <n v="1"/>
    <b v="1"/>
    <n v="29"/>
    <n v="29"/>
    <d v="2021-09-10T00:00:00"/>
    <m/>
    <s v="LĘDZINY"/>
    <s v="Relacja: SBL2.MD032 - BLYCH 8"/>
    <s v="ND"/>
  </r>
  <r>
    <x v="1427"/>
    <s v="LĘDZINY"/>
    <s v="BLYCH"/>
    <n v="9"/>
    <n v="1"/>
    <n v="0"/>
    <s v="napowietrzne"/>
    <s v="SBL2.MD032"/>
    <n v="3"/>
    <n v="45"/>
    <x v="36"/>
    <s v="M.14.P"/>
    <s v="słup"/>
    <s v="SBL2"/>
    <s v="M.14.B"/>
    <s v="SBL2.OLT1/1/2"/>
    <s v=""/>
    <s v="punkt adresowy podstawowy"/>
    <e v="#N/A"/>
    <b v="1"/>
    <n v="1"/>
    <b v="1"/>
    <n v="45"/>
    <n v="45"/>
    <d v="2021-09-10T00:00:00"/>
    <m/>
    <s v="LĘDZINY"/>
    <s v="Relacja: SBL2.MD032 - BLYCH 9"/>
    <s v="ND"/>
  </r>
  <r>
    <x v="1428"/>
    <s v="LĘDZINY"/>
    <s v="BLYCH"/>
    <n v="1"/>
    <n v="1"/>
    <n v="0"/>
    <s v="napowietrzne"/>
    <s v="SBL2.MD033"/>
    <n v="4"/>
    <n v="124"/>
    <x v="36"/>
    <s v="M.14.P"/>
    <s v="słup"/>
    <s v="SBL2"/>
    <s v="M.14.B"/>
    <s v="SBL2.OLT1/1/2"/>
    <s v=""/>
    <s v="punkt adresowy podstawowy"/>
    <e v="#N/A"/>
    <b v="1"/>
    <n v="1"/>
    <b v="1"/>
    <n v="124"/>
    <n v="124"/>
    <d v="2021-09-10T00:00:00"/>
    <m/>
    <s v="LĘDZINY"/>
    <s v="Relacja: SBL2.MD033 - BLYCH 1"/>
    <s v="ND"/>
  </r>
  <r>
    <x v="1429"/>
    <s v="LĘDZINY"/>
    <s v="BLYCH"/>
    <n v="2"/>
    <n v="1"/>
    <n v="0"/>
    <s v="napowietrzne"/>
    <s v="SBL2.MD033"/>
    <n v="4"/>
    <n v="31"/>
    <x v="36"/>
    <s v="M.14.P"/>
    <s v="słup"/>
    <s v="SBL2"/>
    <s v="M.14.B"/>
    <s v="SBL2.OLT1/1/2"/>
    <s v=""/>
    <s v="punkt adresowy podstawowy"/>
    <e v="#N/A"/>
    <b v="1"/>
    <n v="1"/>
    <b v="1"/>
    <n v="31"/>
    <n v="31"/>
    <d v="2021-09-10T00:00:00"/>
    <m/>
    <s v="LĘDZINY"/>
    <s v="Relacja: SBL2.MD033 - BLYCH 2"/>
    <s v="ND"/>
  </r>
  <r>
    <x v="1430"/>
    <s v="LĘDZINY"/>
    <s v="BLYCH"/>
    <n v="3"/>
    <n v="1"/>
    <n v="0"/>
    <s v="napowietrzne"/>
    <s v="SBL2.MD033"/>
    <n v="4"/>
    <n v="30"/>
    <x v="36"/>
    <s v="M.14.P"/>
    <s v="słup"/>
    <s v="SBL2"/>
    <s v="M.14.B"/>
    <s v="SBL2.OLT1/1/2"/>
    <s v=""/>
    <s v="punkt adresowy podstawowy"/>
    <e v="#N/A"/>
    <b v="1"/>
    <n v="1"/>
    <b v="1"/>
    <n v="30"/>
    <n v="30"/>
    <d v="2021-09-10T00:00:00"/>
    <m/>
    <s v="LĘDZINY"/>
    <s v="Relacja: SBL2.MD033 - BLYCH 3"/>
    <s v="ND"/>
  </r>
  <r>
    <x v="1431"/>
    <s v="LĘDZINY"/>
    <s v="BLYCH"/>
    <n v="7"/>
    <n v="1"/>
    <n v="0"/>
    <s v="napowietrzne"/>
    <s v="SBL2.MD033"/>
    <n v="4"/>
    <n v="135"/>
    <x v="36"/>
    <s v="M.14.P"/>
    <s v="słup"/>
    <s v="SBL2"/>
    <s v="M.14.B"/>
    <s v="SBL2.OLT1/1/2"/>
    <s v=""/>
    <s v="punkt adresowy podstawowy"/>
    <e v="#N/A"/>
    <b v="1"/>
    <n v="1"/>
    <b v="1"/>
    <n v="135"/>
    <n v="135"/>
    <d v="2021-09-10T00:00:00"/>
    <m/>
    <s v="LĘDZINY"/>
    <s v="Relacja: SBL2.MD033 - BLYCH 7"/>
    <s v="ND"/>
  </r>
  <r>
    <x v="1432"/>
    <s v="LĘDZINY"/>
    <s v="ASNYKA"/>
    <n v="5"/>
    <n v="3"/>
    <n v="0"/>
    <s v="napowietrzne"/>
    <s v="SBL2.MD034"/>
    <n v="3"/>
    <n v="0"/>
    <x v="36"/>
    <s v="M.14.P"/>
    <s v="słup"/>
    <s v="SBL2"/>
    <s v="M.14.B"/>
    <s v="SBL2.OLT1/1/5"/>
    <s v=""/>
    <s v="punkt adresowy podstawowy"/>
    <e v="#N/A"/>
    <b v="1"/>
    <n v="3"/>
    <b v="1"/>
    <n v="0"/>
    <n v="0"/>
    <d v="2021-09-10T00:00:00"/>
    <m/>
    <s v="LĘDZINY"/>
    <s v="Relacja: SBL2.MD034 - ASNYKA 5"/>
    <s v="do pozyskania"/>
  </r>
  <r>
    <x v="1433"/>
    <s v="LĘDZINY"/>
    <s v="ASNYKA"/>
    <n v="8"/>
    <n v="5"/>
    <n v="0"/>
    <s v="napowietrzne"/>
    <s v="SBL2.MD035"/>
    <n v="6"/>
    <n v="0"/>
    <x v="36"/>
    <s v="M.14.P"/>
    <s v="słup"/>
    <s v="SBL2"/>
    <s v="M.14.B"/>
    <s v="SBL2.OLT1/1/5"/>
    <s v=""/>
    <s v="punkt adresowy podstawowy"/>
    <e v="#N/A"/>
    <b v="1"/>
    <n v="5"/>
    <b v="1"/>
    <n v="0"/>
    <n v="0"/>
    <d v="2021-09-10T00:00:00"/>
    <m/>
    <s v="LĘDZINY"/>
    <s v="Relacja: SBL2.MD035 - ASNYKA 8"/>
    <s v="do pozyskania"/>
  </r>
  <r>
    <x v="1434"/>
    <s v="LĘDZINY"/>
    <s v="PANORAMY"/>
    <n v="3"/>
    <n v="1"/>
    <n v="0"/>
    <s v="napowietrzne"/>
    <s v="SBL2.MD036"/>
    <n v="3"/>
    <n v="45"/>
    <x v="36"/>
    <s v="M.14.P"/>
    <s v="słup"/>
    <s v="SBL2"/>
    <s v="M.14.B"/>
    <s v="SBL2.OLT1/1/5"/>
    <s v=""/>
    <s v="punkt adresowy podstawowy"/>
    <e v="#N/A"/>
    <b v="1"/>
    <n v="1"/>
    <b v="1"/>
    <n v="45"/>
    <n v="45"/>
    <d v="2021-09-10T00:00:00"/>
    <m/>
    <s v="LĘDZINY"/>
    <s v="Relacja: SBL2.MD036 - PANORAMY 3"/>
    <s v="ND"/>
  </r>
  <r>
    <x v="1435"/>
    <s v="LĘDZINY"/>
    <s v="PANORAMY"/>
    <n v="4"/>
    <n v="1"/>
    <n v="0"/>
    <s v="napowietrzne"/>
    <s v="SBL2.MD036"/>
    <n v="3"/>
    <n v="36"/>
    <x v="36"/>
    <s v="M.14.P"/>
    <s v="słup"/>
    <s v="SBL2"/>
    <s v="M.14.B"/>
    <s v="SBL2.OLT1/1/5"/>
    <s v=""/>
    <s v="punkt adresowy podstawowy"/>
    <e v="#N/A"/>
    <b v="1"/>
    <n v="1"/>
    <b v="1"/>
    <n v="36"/>
    <n v="36"/>
    <d v="2021-09-10T00:00:00"/>
    <m/>
    <s v="LĘDZINY"/>
    <s v="Relacja: SBL2.MD036 - PANORAMY 4"/>
    <s v="ND"/>
  </r>
  <r>
    <x v="1436"/>
    <s v="LĘDZINY"/>
    <s v="PANORAMY"/>
    <n v="6"/>
    <n v="1"/>
    <n v="0"/>
    <s v="napowietrzne"/>
    <s v="SBL2.MD036"/>
    <n v="3"/>
    <n v="65"/>
    <x v="36"/>
    <s v="M.14.P"/>
    <s v="słup"/>
    <s v="SBL2"/>
    <s v="M.14.B"/>
    <s v="SBL2.OLT1/1/5"/>
    <s v=""/>
    <s v="punkt adresowy podstawowy"/>
    <e v="#N/A"/>
    <b v="1"/>
    <n v="1"/>
    <b v="1"/>
    <n v="65"/>
    <n v="65"/>
    <d v="2021-09-10T00:00:00"/>
    <m/>
    <s v="LĘDZINY"/>
    <s v="Relacja: SBL2.MD036 - PANORAMY 6"/>
    <s v="ND"/>
  </r>
  <r>
    <x v="1437"/>
    <s v="LĘDZINY"/>
    <s v="MODRA"/>
    <n v="1"/>
    <n v="1"/>
    <n v="0"/>
    <s v="napowietrzne"/>
    <s v="SBL2.MD037"/>
    <n v="8"/>
    <n v="77"/>
    <x v="36"/>
    <s v="M.14.P"/>
    <s v="słup"/>
    <s v="SBL2"/>
    <s v="M.14.B"/>
    <s v="SBL2.OLT1/1/5"/>
    <s v=""/>
    <s v="punkt adresowy podstawowy"/>
    <e v="#N/A"/>
    <b v="1"/>
    <n v="1"/>
    <b v="1"/>
    <n v="77"/>
    <n v="77"/>
    <d v="2021-09-10T00:00:00"/>
    <m/>
    <s v="LĘDZINY"/>
    <s v="Relacja: SBL2.MD037 - MODRA 1"/>
    <s v="ND"/>
  </r>
  <r>
    <x v="1438"/>
    <s v="LĘDZINY"/>
    <s v="MODRA"/>
    <n v="10"/>
    <n v="1"/>
    <n v="0"/>
    <s v="napowietrzne"/>
    <s v="SBL2.MD037"/>
    <n v="8"/>
    <n v="63"/>
    <x v="36"/>
    <s v="M.14.P"/>
    <s v="słup"/>
    <s v="SBL2"/>
    <s v="M.14.B"/>
    <s v="SBL2.OLT1/1/5"/>
    <s v=""/>
    <s v="punkt adresowy podstawowy"/>
    <e v="#N/A"/>
    <b v="1"/>
    <n v="1"/>
    <b v="1"/>
    <n v="63"/>
    <n v="63"/>
    <d v="2021-09-10T00:00:00"/>
    <m/>
    <s v="LĘDZINY"/>
    <s v="Relacja: SBL2.MD037 - MODRA 10"/>
    <s v="ND"/>
  </r>
  <r>
    <x v="1439"/>
    <s v="LĘDZINY"/>
    <s v="MODRA"/>
    <n v="5"/>
    <n v="1"/>
    <n v="0"/>
    <s v="napowietrzne"/>
    <s v="SBL2.MD037"/>
    <n v="8"/>
    <n v="34"/>
    <x v="36"/>
    <s v="M.14.P"/>
    <s v="słup"/>
    <s v="SBL2"/>
    <s v="M.14.B"/>
    <s v="SBL2.OLT1/1/5"/>
    <s v=""/>
    <s v="punkt adresowy podstawowy"/>
    <e v="#N/A"/>
    <b v="1"/>
    <n v="1"/>
    <b v="1"/>
    <n v="34"/>
    <n v="34"/>
    <d v="2021-09-10T00:00:00"/>
    <m/>
    <s v="LĘDZINY"/>
    <s v="Relacja: SBL2.MD037 - MODRA 5"/>
    <s v="ND"/>
  </r>
  <r>
    <x v="1440"/>
    <s v="LĘDZINY"/>
    <s v="MODRA"/>
    <n v="6"/>
    <n v="1"/>
    <n v="0"/>
    <s v="napowietrzne"/>
    <s v="SBL2.MD037"/>
    <n v="8"/>
    <n v="25"/>
    <x v="36"/>
    <s v="M.14.P"/>
    <s v="słup"/>
    <s v="SBL2"/>
    <s v="M.14.B"/>
    <s v="SBL2.OLT1/1/5"/>
    <s v=""/>
    <s v="punkt adresowy podstawowy"/>
    <e v="#N/A"/>
    <b v="1"/>
    <n v="1"/>
    <b v="1"/>
    <n v="25"/>
    <n v="25"/>
    <d v="2021-09-10T00:00:00"/>
    <m/>
    <s v="LĘDZINY"/>
    <s v="Relacja: SBL2.MD037 - MODRA 6"/>
    <s v="ND"/>
  </r>
  <r>
    <x v="1441"/>
    <s v="LĘDZINY"/>
    <s v="MODRA"/>
    <n v="7"/>
    <n v="1"/>
    <n v="0"/>
    <s v="napowietrzne"/>
    <s v="SBL2.MD037"/>
    <n v="8"/>
    <n v="71"/>
    <x v="36"/>
    <s v="M.14.P"/>
    <s v="słup"/>
    <s v="SBL2"/>
    <s v="M.14.B"/>
    <s v="SBL2.OLT1/1/5"/>
    <s v=""/>
    <s v="punkt adresowy podstawowy"/>
    <e v="#N/A"/>
    <b v="1"/>
    <n v="1"/>
    <b v="1"/>
    <n v="71"/>
    <n v="71"/>
    <d v="2021-09-10T00:00:00"/>
    <m/>
    <s v="LĘDZINY"/>
    <s v="Relacja: SBL2.MD037 - MODRA 7"/>
    <s v="ND"/>
  </r>
  <r>
    <x v="1442"/>
    <s v="LĘDZINY"/>
    <s v="MODRA"/>
    <n v="8"/>
    <n v="1"/>
    <n v="0"/>
    <s v="napowietrzne"/>
    <s v="SBL2.MD037"/>
    <n v="8"/>
    <n v="22"/>
    <x v="36"/>
    <s v="M.14.P"/>
    <s v="słup"/>
    <s v="SBL2"/>
    <s v="M.14.B"/>
    <s v="SBL2.OLT1/1/5"/>
    <s v=""/>
    <s v="punkt adresowy podstawowy"/>
    <e v="#N/A"/>
    <b v="1"/>
    <n v="1"/>
    <b v="1"/>
    <n v="22"/>
    <n v="22"/>
    <d v="2021-09-10T00:00:00"/>
    <m/>
    <s v="LĘDZINY"/>
    <s v="Relacja: SBL2.MD037 - MODRA 8"/>
    <s v="ND"/>
  </r>
  <r>
    <x v="1443"/>
    <s v="LĘDZINY"/>
    <s v="MODRA"/>
    <n v="3"/>
    <n v="2"/>
    <n v="0"/>
    <s v="napowietrzne"/>
    <s v="SBL2.MD037"/>
    <n v="8"/>
    <n v="60"/>
    <x v="36"/>
    <s v="M.14.P"/>
    <s v="słup"/>
    <s v="SBL2"/>
    <s v="M.14.B"/>
    <s v="SBL2.OLT1/1/5"/>
    <s v=""/>
    <s v="punkt adresowy podstawowy"/>
    <e v="#N/A"/>
    <b v="1"/>
    <n v="2"/>
    <b v="1"/>
    <n v="60"/>
    <n v="60"/>
    <d v="2021-09-10T00:00:00"/>
    <m/>
    <s v="LĘDZINY"/>
    <s v="Relacja: SBL2.MD037 - MODRA 3"/>
    <s v="do pozyskania"/>
  </r>
  <r>
    <x v="1444"/>
    <s v="LĘDZINY"/>
    <s v="PANORAMY"/>
    <n v="16"/>
    <n v="1"/>
    <n v="0"/>
    <s v="napowietrzne"/>
    <s v="SBL2.MD038"/>
    <n v="8"/>
    <n v="84"/>
    <x v="36"/>
    <s v="M.14.P"/>
    <s v="słup"/>
    <s v="SBL2"/>
    <s v="M.14.B"/>
    <s v="SBL2.OLT1/1/5"/>
    <s v=""/>
    <s v="punkt adresowy podstawowy"/>
    <e v="#N/A"/>
    <b v="1"/>
    <n v="1"/>
    <b v="1"/>
    <n v="84"/>
    <n v="84"/>
    <d v="2021-09-10T00:00:00"/>
    <m/>
    <s v="LĘDZINY"/>
    <s v="Relacja: SBL2.MD038 - PANORAMY 16"/>
    <s v="ND"/>
  </r>
  <r>
    <x v="1445"/>
    <s v="LĘDZINY"/>
    <s v="PANORAMY"/>
    <n v="7"/>
    <n v="1"/>
    <n v="0"/>
    <s v="napowietrzne"/>
    <s v="SBL2.MD038"/>
    <n v="8"/>
    <n v="78"/>
    <x v="36"/>
    <s v="M.14.P"/>
    <s v="słup"/>
    <s v="SBL2"/>
    <s v="M.14.B"/>
    <s v="SBL2.OLT1/1/5"/>
    <s v=""/>
    <s v="punkt adresowy podstawowy"/>
    <e v="#N/A"/>
    <b v="1"/>
    <n v="1"/>
    <b v="1"/>
    <n v="78"/>
    <n v="78"/>
    <d v="2021-09-10T00:00:00"/>
    <m/>
    <s v="LĘDZINY"/>
    <s v="Relacja: SBL2.MD038 - PANORAMY 7"/>
    <s v="ND"/>
  </r>
  <r>
    <x v="1446"/>
    <s v="LĘDZINY"/>
    <s v="PANORAMY"/>
    <n v="9"/>
    <n v="1"/>
    <n v="0"/>
    <s v="napowietrzne"/>
    <s v="SBL2.MD038"/>
    <n v="8"/>
    <n v="68"/>
    <x v="36"/>
    <s v="M.14.P"/>
    <s v="słup"/>
    <s v="SBL2"/>
    <s v="M.14.B"/>
    <s v="SBL2.OLT1/1/5"/>
    <s v=""/>
    <s v="punkt adresowy podstawowy"/>
    <e v="#N/A"/>
    <b v="1"/>
    <n v="1"/>
    <b v="1"/>
    <n v="68"/>
    <n v="68"/>
    <d v="2021-09-10T00:00:00"/>
    <m/>
    <s v="LĘDZINY"/>
    <s v="Relacja: SBL2.MD038 - PANORAMY 9"/>
    <s v="ND"/>
  </r>
  <r>
    <x v="1447"/>
    <s v="LĘDZINY"/>
    <s v="PANORAMY"/>
    <s v="9A"/>
    <n v="1"/>
    <n v="0"/>
    <s v="napowietrzne"/>
    <s v="SBL2.MD038"/>
    <n v="8"/>
    <n v="38"/>
    <x v="36"/>
    <s v="M.14.P"/>
    <s v="słup"/>
    <s v="SBL2"/>
    <s v="M.14.B"/>
    <s v="SBL2.OLT1/1/5"/>
    <s v=""/>
    <s v="punkt adresowy podstawowy"/>
    <e v="#N/A"/>
    <b v="1"/>
    <n v="1"/>
    <b v="1"/>
    <n v="38"/>
    <n v="38"/>
    <d v="2021-09-10T00:00:00"/>
    <m/>
    <s v="LĘDZINY"/>
    <s v="Relacja: SBL2.MD038 - PANORAMY 9A"/>
    <s v="ND"/>
  </r>
  <r>
    <x v="1448"/>
    <s v="LĘDZINY"/>
    <s v="PANORAMY"/>
    <n v="12"/>
    <n v="2"/>
    <n v="0"/>
    <s v="napowietrzne"/>
    <s v="SBL2.MD038"/>
    <n v="8"/>
    <n v="136"/>
    <x v="36"/>
    <s v="M.14.P"/>
    <s v="słup"/>
    <s v="SBL2"/>
    <s v="M.14.B"/>
    <s v="SBL2.OLT1/1/5"/>
    <s v=""/>
    <s v="punkt adresowy podstawowy"/>
    <e v="#N/A"/>
    <b v="1"/>
    <n v="2"/>
    <b v="1"/>
    <n v="136"/>
    <n v="136"/>
    <d v="2021-09-10T00:00:00"/>
    <m/>
    <s v="LĘDZINY"/>
    <s v="Relacja: SBL2.MD038 - PANORAMY 12"/>
    <s v="do pozyskania"/>
  </r>
  <r>
    <x v="1449"/>
    <s v="LĘDZINY"/>
    <s v="PANORAMY"/>
    <n v="14"/>
    <n v="2"/>
    <n v="0"/>
    <s v="napowietrzne"/>
    <s v="SBL2.MD038"/>
    <n v="8"/>
    <n v="102"/>
    <x v="36"/>
    <s v="M.14.P"/>
    <s v="słup"/>
    <s v="SBL2"/>
    <s v="M.14.B"/>
    <s v="SBL2.OLT1/1/5"/>
    <s v=""/>
    <s v="punkt adresowy podstawowy"/>
    <e v="#N/A"/>
    <b v="1"/>
    <n v="2"/>
    <b v="1"/>
    <n v="102"/>
    <n v="102"/>
    <d v="2021-09-10T00:00:00"/>
    <m/>
    <s v="LĘDZINY"/>
    <s v="Relacja: SBL2.MD038 - PANORAMY 14"/>
    <s v="do pozyskania"/>
  </r>
  <r>
    <x v="1450"/>
    <s v="LĘDZINY"/>
    <s v="LIPCOWA"/>
    <n v="11"/>
    <n v="2"/>
    <n v="0"/>
    <s v="napowietrzne"/>
    <s v="SBL2.MD039"/>
    <n v="6"/>
    <n v="202"/>
    <x v="36"/>
    <s v="M.14.P"/>
    <s v="słup"/>
    <s v="SBL2"/>
    <s v="M.14.B"/>
    <s v="SBL2.OLT1/1/5"/>
    <s v=""/>
    <s v="punkt adresowy podstawowy"/>
    <e v="#N/A"/>
    <b v="1"/>
    <n v="2"/>
    <b v="1"/>
    <n v="202"/>
    <n v="202"/>
    <d v="2021-09-10T00:00:00"/>
    <m/>
    <s v="LĘDZINY"/>
    <s v="Relacja: SBL2.MD039 - LIPCOWA 11"/>
    <s v="do pozyskania"/>
  </r>
  <r>
    <x v="1451"/>
    <s v="LĘDZINY"/>
    <s v="PANORAMY"/>
    <n v="19"/>
    <n v="1"/>
    <n v="0"/>
    <s v="napowietrzne"/>
    <s v="SBL2.MD039"/>
    <n v="6"/>
    <n v="220"/>
    <x v="36"/>
    <s v="M.14.P"/>
    <s v="słup"/>
    <s v="SBL2"/>
    <s v="M.14.B"/>
    <s v="SBL2.OLT1/1/5"/>
    <s v=""/>
    <s v="punkt adresowy podstawowy"/>
    <e v="#N/A"/>
    <b v="1"/>
    <n v="1"/>
    <b v="1"/>
    <n v="220"/>
    <n v="220"/>
    <d v="2021-09-10T00:00:00"/>
    <m/>
    <s v="LĘDZINY"/>
    <s v="Relacja: SBL2.MD039 - PANORAMY 19"/>
    <s v="ND"/>
  </r>
  <r>
    <x v="1452"/>
    <s v="LĘDZINY"/>
    <s v="PANORAMY"/>
    <s v="19A"/>
    <n v="1"/>
    <n v="0"/>
    <s v="napowietrzne"/>
    <s v="SBL2.MD039"/>
    <n v="6"/>
    <n v="230"/>
    <x v="36"/>
    <s v="M.14.P"/>
    <s v="słup"/>
    <s v="SBL2"/>
    <s v="M.14.B"/>
    <s v="SBL2.OLT1/1/5"/>
    <s v=""/>
    <s v="punkt adresowy podstawowy"/>
    <e v="#N/A"/>
    <b v="1"/>
    <n v="1"/>
    <b v="1"/>
    <n v="230"/>
    <n v="230"/>
    <d v="2021-09-10T00:00:00"/>
    <m/>
    <s v="LĘDZINY"/>
    <s v="Relacja: SBL2.MD039 - PANORAMY 19A"/>
    <s v="ND"/>
  </r>
  <r>
    <x v="1453"/>
    <s v="LĘDZINY"/>
    <s v="LIPCOWA"/>
    <n v="4"/>
    <n v="2"/>
    <n v="0"/>
    <s v="napowietrzne"/>
    <s v="SBL2.MD039"/>
    <n v="6"/>
    <n v="112"/>
    <x v="36"/>
    <s v="M.14.P"/>
    <s v="słup"/>
    <s v="SBL2"/>
    <s v="M.14.B"/>
    <s v="SBL2.OLT1/1/5"/>
    <s v=""/>
    <s v="punkt adresowy podstawowy"/>
    <e v="#N/A"/>
    <b v="1"/>
    <n v="2"/>
    <b v="1"/>
    <n v="112"/>
    <n v="112"/>
    <d v="2021-09-10T00:00:00"/>
    <m/>
    <s v="LĘDZINY"/>
    <s v="Relacja: SBL2.MD039 - LIPCOWA 4"/>
    <s v="do pozyskania"/>
  </r>
  <r>
    <x v="1454"/>
    <s v="LĘDZINY"/>
    <s v="LIPCOWA"/>
    <n v="17"/>
    <n v="1"/>
    <n v="0"/>
    <s v="napowietrzne"/>
    <s v="SBL2.MD040"/>
    <n v="8"/>
    <n v="39"/>
    <x v="36"/>
    <s v="M.14.P"/>
    <s v="słup"/>
    <s v="SBL2"/>
    <s v="M.14.B"/>
    <s v="SBL2.OLT1/1/5"/>
    <s v=""/>
    <s v="punkt adresowy podstawowy"/>
    <e v="#N/A"/>
    <b v="1"/>
    <n v="1"/>
    <b v="1"/>
    <n v="39"/>
    <n v="39"/>
    <d v="2021-09-10T00:00:00"/>
    <m/>
    <s v="LĘDZINY"/>
    <s v="Relacja: SBL2.MD040 - LIPCOWA 17"/>
    <s v="ND"/>
  </r>
  <r>
    <x v="1455"/>
    <s v="LĘDZINY"/>
    <s v="LIPCOWA"/>
    <n v="19"/>
    <n v="1"/>
    <n v="0"/>
    <s v="napowietrzne"/>
    <s v="SBL2.MD040"/>
    <n v="8"/>
    <n v="67"/>
    <x v="36"/>
    <s v="M.14.P"/>
    <s v="słup"/>
    <s v="SBL2"/>
    <s v="M.14.B"/>
    <s v="SBL2.OLT1/1/5"/>
    <s v=""/>
    <s v="punkt adresowy podstawowy"/>
    <e v="#N/A"/>
    <b v="1"/>
    <n v="1"/>
    <b v="1"/>
    <n v="67"/>
    <n v="67"/>
    <d v="2021-09-10T00:00:00"/>
    <m/>
    <s v="LĘDZINY"/>
    <s v="Relacja: SBL2.MD040 - LIPCOWA 19"/>
    <s v="ND"/>
  </r>
  <r>
    <x v="1456"/>
    <s v="LĘDZINY"/>
    <s v="LIPCOWA"/>
    <n v="24"/>
    <n v="1"/>
    <n v="0"/>
    <s v="napowietrzne"/>
    <s v="SBL2.MD040"/>
    <n v="8"/>
    <n v="28"/>
    <x v="36"/>
    <s v="M.14.P"/>
    <s v="słup"/>
    <s v="SBL2"/>
    <s v="M.14.B"/>
    <s v="SBL2.OLT1/1/5"/>
    <s v=""/>
    <s v="punkt adresowy podstawowy"/>
    <e v="#N/A"/>
    <b v="1"/>
    <n v="1"/>
    <b v="1"/>
    <n v="28"/>
    <n v="28"/>
    <d v="2021-09-10T00:00:00"/>
    <m/>
    <s v="LĘDZINY"/>
    <s v="Relacja: SBL2.MD040 - LIPCOWA 24"/>
    <s v="ND"/>
  </r>
  <r>
    <x v="1457"/>
    <s v="LĘDZINY"/>
    <s v="LIPCOWA"/>
    <n v="26"/>
    <n v="1"/>
    <n v="0"/>
    <s v="napowietrzne"/>
    <s v="SBL2.MD040"/>
    <n v="8"/>
    <n v="60"/>
    <x v="36"/>
    <s v="M.14.P"/>
    <s v="słup"/>
    <s v="SBL2"/>
    <s v="M.14.B"/>
    <s v="SBL2.OLT1/1/5"/>
    <s v=""/>
    <s v="punkt adresowy podstawowy"/>
    <e v="#N/A"/>
    <b v="1"/>
    <n v="1"/>
    <b v="1"/>
    <n v="60"/>
    <n v="60"/>
    <d v="2021-09-10T00:00:00"/>
    <m/>
    <s v="LĘDZINY"/>
    <s v="Relacja: SBL2.MD040 - LIPCOWA 26"/>
    <s v="ND"/>
  </r>
  <r>
    <x v="1458"/>
    <s v="LĘDZINY"/>
    <s v="LIPCOWA"/>
    <n v="28"/>
    <n v="1"/>
    <n v="0"/>
    <s v="napowietrzne"/>
    <s v="SBL2.MD040"/>
    <n v="8"/>
    <n v="80"/>
    <x v="36"/>
    <s v="M.14.P"/>
    <s v="słup"/>
    <s v="SBL2"/>
    <s v="M.14.B"/>
    <s v="SBL2.OLT1/1/5"/>
    <s v=""/>
    <s v="punkt adresowy podstawowy"/>
    <e v="#N/A"/>
    <b v="1"/>
    <n v="1"/>
    <b v="1"/>
    <n v="80"/>
    <n v="80"/>
    <d v="2021-09-10T00:00:00"/>
    <m/>
    <s v="LĘDZINY"/>
    <s v="Relacja: SBL2.MD040 - LIPCOWA 28"/>
    <s v="ND"/>
  </r>
  <r>
    <x v="1459"/>
    <s v="LĘDZINY"/>
    <s v="GÓRNICZA"/>
    <n v="17"/>
    <n v="2"/>
    <n v="0"/>
    <s v="napowietrzne"/>
    <s v="SBL2.MD041"/>
    <n v="7"/>
    <n v="194"/>
    <x v="36"/>
    <s v="M.14.P"/>
    <s v="słup"/>
    <s v="SBL2"/>
    <s v="M.14.B"/>
    <s v="SBL2.OLT1/1/5"/>
    <s v=""/>
    <s v="punkt adresowy podstawowy"/>
    <e v="#N/A"/>
    <b v="1"/>
    <n v="2"/>
    <b v="1"/>
    <n v="194"/>
    <n v="194"/>
    <d v="2021-09-10T00:00:00"/>
    <m/>
    <s v="LĘDZINY"/>
    <s v="Relacja: SBL2.MD041 - GÓRNICZA 17"/>
    <s v="do pozyskania"/>
  </r>
  <r>
    <x v="1460"/>
    <s v="LĘDZINY"/>
    <s v="GÓRNICZA"/>
    <n v="11"/>
    <n v="1"/>
    <n v="0"/>
    <s v="napowietrzne"/>
    <s v="SBL2.MD041"/>
    <n v="7"/>
    <n v="64"/>
    <x v="36"/>
    <s v="M.14.P"/>
    <s v="słup"/>
    <s v="SBL2"/>
    <s v="M.14.B"/>
    <s v="SBL2.OLT1/1/5"/>
    <s v=""/>
    <s v="punkt adresowy podstawowy"/>
    <e v="#N/A"/>
    <b v="1"/>
    <n v="1"/>
    <b v="1"/>
    <n v="64"/>
    <n v="64"/>
    <d v="2021-09-10T00:00:00"/>
    <m/>
    <s v="LĘDZINY"/>
    <s v="Relacja: SBL2.MD041 - GÓRNICZA 11"/>
    <s v="ND"/>
  </r>
  <r>
    <x v="1461"/>
    <s v="LĘDZINY"/>
    <s v="GÓRNICZA"/>
    <n v="13"/>
    <n v="1"/>
    <n v="0"/>
    <s v="napowietrzne"/>
    <s v="SBL2.MD041"/>
    <n v="7"/>
    <n v="30"/>
    <x v="36"/>
    <s v="M.14.P"/>
    <s v="słup"/>
    <s v="SBL2"/>
    <s v="M.14.B"/>
    <s v="SBL2.OLT1/1/5"/>
    <s v=""/>
    <s v="punkt adresowy podstawowy"/>
    <e v="#N/A"/>
    <b v="1"/>
    <n v="1"/>
    <b v="1"/>
    <n v="30"/>
    <n v="30"/>
    <d v="2021-09-10T00:00:00"/>
    <m/>
    <s v="LĘDZINY"/>
    <s v="Relacja: SBL2.MD041 - GÓRNICZA 13"/>
    <s v="ND"/>
  </r>
  <r>
    <x v="1462"/>
    <s v="LĘDZINY"/>
    <s v="GÓRNICZA"/>
    <n v="15"/>
    <n v="1"/>
    <n v="0"/>
    <s v="napowietrzne"/>
    <s v="SBL2.MD041"/>
    <n v="7"/>
    <n v="68"/>
    <x v="36"/>
    <s v="M.14.P"/>
    <s v="słup"/>
    <s v="SBL2"/>
    <s v="M.14.B"/>
    <s v="SBL2.OLT1/1/5"/>
    <s v=""/>
    <s v="punkt adresowy podstawowy"/>
    <e v="#N/A"/>
    <b v="1"/>
    <n v="1"/>
    <b v="1"/>
    <n v="68"/>
    <n v="68"/>
    <d v="2021-09-10T00:00:00"/>
    <m/>
    <s v="LĘDZINY"/>
    <s v="Relacja: SBL2.MD041 - GÓRNICZA 15"/>
    <s v="ND"/>
  </r>
  <r>
    <x v="1463"/>
    <s v="LĘDZINY"/>
    <s v="GÓRNICZA"/>
    <n v="6"/>
    <n v="1"/>
    <n v="0"/>
    <s v="napowietrzne"/>
    <s v="SBL2.MD041"/>
    <n v="7"/>
    <n v="89"/>
    <x v="36"/>
    <s v="M.14.P"/>
    <s v="słup"/>
    <s v="SBL2"/>
    <s v="M.14.B"/>
    <s v="SBL2.OLT1/1/5"/>
    <s v=""/>
    <s v="punkt adresowy podstawowy"/>
    <e v="#N/A"/>
    <b v="1"/>
    <n v="1"/>
    <b v="1"/>
    <n v="89"/>
    <n v="89"/>
    <d v="2021-09-10T00:00:00"/>
    <m/>
    <s v="LĘDZINY"/>
    <s v="Relacja: SBL2.MD041 - GÓRNICZA 6"/>
    <s v="ND"/>
  </r>
  <r>
    <x v="1464"/>
    <s v="LĘDZINY"/>
    <s v="GÓRNICZA"/>
    <s v="9A"/>
    <n v="1"/>
    <n v="0"/>
    <s v="napowietrzne"/>
    <s v="SBL2.MD041"/>
    <n v="7"/>
    <n v="117"/>
    <x v="36"/>
    <s v="M.14.P"/>
    <s v="słup"/>
    <s v="SBL2"/>
    <s v="M.14.B"/>
    <s v="SBL2.OLT1/1/5"/>
    <s v=""/>
    <s v="punkt adresowy podstawowy"/>
    <e v="#N/A"/>
    <b v="1"/>
    <n v="1"/>
    <b v="1"/>
    <n v="117"/>
    <n v="117"/>
    <d v="2021-09-10T00:00:00"/>
    <m/>
    <s v="LĘDZINY"/>
    <s v="Relacja: SBL2.MD041 - GÓRNICZA 9A"/>
    <s v="ND"/>
  </r>
  <r>
    <x v="1465"/>
    <s v="LĘDZINY"/>
    <s v="UL. UŁAŃSKA"/>
    <s v="13D"/>
    <n v="1"/>
    <n v="0"/>
    <s v="napowietrzne"/>
    <s v="SBL2.MD001"/>
    <n v="2"/>
    <n v="133"/>
    <x v="37"/>
    <s v="S.2.P"/>
    <s v="słup"/>
    <s v="SBL2"/>
    <s v="S.2.B"/>
    <s v="SBL2.OLT1/1/1"/>
    <s v=""/>
    <s v="punkt adresowy podstawowy"/>
    <e v="#N/A"/>
    <b v="1"/>
    <n v="1"/>
    <b v="1"/>
    <n v="133"/>
    <n v="133"/>
    <d v="2021-09-10T00:00:00"/>
    <m/>
    <s v="LĘDZINY"/>
    <s v="Relacja: SBL2.MD001 - UL. UŁAŃSKA 13D"/>
    <s v="ND"/>
  </r>
  <r>
    <x v="1466"/>
    <s v="LĘDZINY"/>
    <s v="UL. UŁAŃSKA"/>
    <n v="17"/>
    <n v="1"/>
    <n v="0"/>
    <s v="napowietrzne"/>
    <s v="SBL2.MD001"/>
    <n v="2"/>
    <n v="191"/>
    <x v="37"/>
    <s v="S.2.P"/>
    <s v="słup"/>
    <s v="SBL2"/>
    <s v="S.2.B"/>
    <s v="SBL2.OLT1/1/1"/>
    <s v=""/>
    <s v="punkt adresowy podstawowy"/>
    <e v="#N/A"/>
    <b v="1"/>
    <n v="1"/>
    <b v="1"/>
    <n v="191"/>
    <n v="191"/>
    <d v="2021-09-10T00:00:00"/>
    <m/>
    <s v="LĘDZINY"/>
    <s v="Relacja: SBL2.MD001 - UL. UŁAŃSKA 17"/>
    <s v="ND"/>
  </r>
  <r>
    <x v="1467"/>
    <s v="LĘDZINY"/>
    <s v="UL. UŁAŃSKA"/>
    <n v="33"/>
    <n v="1"/>
    <n v="0"/>
    <s v="napowietrzne"/>
    <s v="SBL2.MD002"/>
    <n v="1"/>
    <n v="114"/>
    <x v="37"/>
    <s v="S.2.P"/>
    <s v="słup"/>
    <s v="SBL2"/>
    <s v="S.2.B"/>
    <s v="SBL2.OLT1/1/1"/>
    <s v=""/>
    <s v="punkt adresowy podstawowy"/>
    <e v="#N/A"/>
    <b v="1"/>
    <n v="1"/>
    <b v="1"/>
    <n v="114"/>
    <n v="114"/>
    <d v="2021-09-10T00:00:00"/>
    <m/>
    <s v="LĘDZINY"/>
    <s v="Relacja: SBL2.MD002 - UL. UŁAŃSKA 33"/>
    <s v="ND"/>
  </r>
  <r>
    <x v="1468"/>
    <s v="IMIELIN"/>
    <s v="UL. TADEUSZA BANACHIEWICZA"/>
    <s v="11E"/>
    <n v="2"/>
    <n v="0"/>
    <s v="napowietrzne"/>
    <s v="SBL2.MD003"/>
    <n v="6"/>
    <n v="190"/>
    <x v="37"/>
    <s v="S.2.P"/>
    <s v="słup"/>
    <s v="SBL2"/>
    <s v="S.2.B"/>
    <s v="SBL2.OLT1/1/3"/>
    <s v=""/>
    <s v="punkt adresowy podstawowy"/>
    <e v="#N/A"/>
    <b v="1"/>
    <n v="2"/>
    <b v="1"/>
    <n v="190"/>
    <n v="190"/>
    <d v="2021-09-10T00:00:00"/>
    <m/>
    <s v="IMIELIN"/>
    <s v="Relacja: SBL2.MD003 - UL. TADEUSZA BANACHIEWICZA 11E"/>
    <s v="do pozyskania"/>
  </r>
  <r>
    <x v="1469"/>
    <s v="IMIELIN"/>
    <s v="UL. TADEUSZA BANACHIEWICZA"/>
    <s v="22A"/>
    <n v="1"/>
    <n v="0"/>
    <s v="napowietrzne"/>
    <s v="SBL2.MD003"/>
    <n v="6"/>
    <n v="81"/>
    <x v="37"/>
    <s v="S.2.P"/>
    <s v="słup"/>
    <s v="SBL2"/>
    <s v="S.2.B"/>
    <s v="SBL2.OLT1/1/3"/>
    <s v=""/>
    <s v="punkt adresowy podstawowy"/>
    <e v="#N/A"/>
    <b v="1"/>
    <n v="1"/>
    <b v="1"/>
    <n v="81"/>
    <n v="81"/>
    <d v="2021-09-10T00:00:00"/>
    <m/>
    <s v="IMIELIN"/>
    <s v="Relacja: SBL2.MD003 - UL. TADEUSZA BANACHIEWICZA 22A"/>
    <s v="ND"/>
  </r>
  <r>
    <x v="1470"/>
    <s v="IMIELIN"/>
    <s v="UL. TADEUSZA BANACHIEWICZA"/>
    <s v="8A"/>
    <n v="1"/>
    <n v="0"/>
    <s v="napowietrzne"/>
    <s v="SBL2.MD003"/>
    <n v="6"/>
    <n v="200"/>
    <x v="37"/>
    <s v="S.2.P"/>
    <s v="słup"/>
    <s v="SBL2"/>
    <s v="S.2.B"/>
    <s v="SBL2.OLT1/1/3"/>
    <s v=""/>
    <s v="punkt adresowy podstawowy"/>
    <e v="#N/A"/>
    <b v="1"/>
    <n v="1"/>
    <b v="1"/>
    <n v="200"/>
    <n v="200"/>
    <d v="2021-09-10T00:00:00"/>
    <m/>
    <s v="IMIELIN"/>
    <s v="Relacja: SBL2.MD003 - UL. TADEUSZA BANACHIEWICZA 8A"/>
    <s v="ND"/>
  </r>
  <r>
    <x v="1471"/>
    <s v="IMIELIN"/>
    <s v="UL. TADEUSZA BANACHIEWICZA"/>
    <s v="11B"/>
    <n v="1"/>
    <n v="0"/>
    <s v="napowietrzne"/>
    <s v="SBL2.MD003"/>
    <n v="6"/>
    <n v="53"/>
    <x v="37"/>
    <s v="S.2.P"/>
    <s v="słup"/>
    <s v="SBL2"/>
    <s v="S.2.B"/>
    <s v="SBL2.OLT1/1/3"/>
    <s v=""/>
    <s v="punkt adresowy podstawowy"/>
    <e v="#N/A"/>
    <b v="1"/>
    <n v="1"/>
    <b v="1"/>
    <n v="53"/>
    <n v="53"/>
    <d v="2021-09-10T00:00:00"/>
    <m/>
    <s v="IMIELIN"/>
    <s v="Relacja: SBL2.MD003 - UL. TADEUSZA BANACHIEWICZA 11B"/>
    <s v="ND"/>
  </r>
  <r>
    <x v="1472"/>
    <s v="IMIELIN"/>
    <s v="UL. TADEUSZA BANACHIEWICZA"/>
    <s v="11C"/>
    <n v="1"/>
    <n v="0"/>
    <s v="napowietrzne"/>
    <s v="SBL2.MD003"/>
    <n v="6"/>
    <n v="105"/>
    <x v="37"/>
    <s v="S.2.P"/>
    <s v="słup"/>
    <s v="SBL2"/>
    <s v="S.2.B"/>
    <s v="SBL2.OLT1/1/3"/>
    <s v=""/>
    <s v="punkt adresowy podstawowy"/>
    <e v="#N/A"/>
    <b v="1"/>
    <n v="1"/>
    <b v="1"/>
    <n v="105"/>
    <n v="105"/>
    <d v="2021-09-10T00:00:00"/>
    <m/>
    <s v="IMIELIN"/>
    <s v="Relacja: SBL2.MD003 - UL. TADEUSZA BANACHIEWICZA 11C"/>
    <s v="ND"/>
  </r>
  <r>
    <x v="1473"/>
    <s v="IMIELIN"/>
    <s v="UL. IMIELIŃSKA"/>
    <n v="148"/>
    <n v="1"/>
    <n v="0"/>
    <s v="napowietrzne"/>
    <s v="SBL2.MD004"/>
    <n v="3"/>
    <n v="84"/>
    <x v="37"/>
    <s v="S.2.P"/>
    <s v="słup"/>
    <s v="SBL2"/>
    <s v="S.2.B"/>
    <s v="SBL2.OLT1/1/4"/>
    <s v=""/>
    <s v="punkt adresowy podstawowy"/>
    <e v="#N/A"/>
    <b v="1"/>
    <n v="1"/>
    <b v="1"/>
    <n v="84"/>
    <n v="84"/>
    <d v="2021-09-10T00:00:00"/>
    <m/>
    <s v="IMIELIN"/>
    <s v="Relacja: SBL2.MD004 - UL. IMIELIŃSKA 148"/>
    <s v="ND"/>
  </r>
  <r>
    <x v="1474"/>
    <s v="IMIELIN"/>
    <s v="UL. IMIELIŃSKA"/>
    <n v="150"/>
    <n v="1"/>
    <n v="0"/>
    <s v="napowietrzne"/>
    <s v="SBL2.MD004"/>
    <n v="3"/>
    <n v="90"/>
    <x v="37"/>
    <s v="S.2.P"/>
    <s v="słup"/>
    <s v="SBL2"/>
    <s v="S.2.B"/>
    <s v="SBL2.OLT1/1/4"/>
    <s v=""/>
    <s v="punkt adresowy podstawowy"/>
    <e v="#N/A"/>
    <b v="1"/>
    <n v="1"/>
    <b v="1"/>
    <n v="90"/>
    <n v="90"/>
    <d v="2021-09-10T00:00:00"/>
    <m/>
    <s v="IMIELIN"/>
    <s v="Relacja: SBL2.MD004 - UL. IMIELIŃSKA 150"/>
    <s v="ND"/>
  </r>
  <r>
    <x v="1475"/>
    <s v="IMIELIN"/>
    <s v="UL. IMIELIŃSKA"/>
    <n v="152"/>
    <n v="1"/>
    <n v="0"/>
    <s v="napowietrzne"/>
    <s v="SBL2.MD004"/>
    <n v="3"/>
    <n v="44"/>
    <x v="37"/>
    <s v="S.2.P"/>
    <s v="słup"/>
    <s v="SBL2"/>
    <s v="S.2.B"/>
    <s v="SBL2.OLT1/1/4"/>
    <s v=""/>
    <s v="punkt adresowy podstawowy"/>
    <e v="#N/A"/>
    <b v="1"/>
    <n v="1"/>
    <b v="1"/>
    <n v="44"/>
    <n v="44"/>
    <d v="2021-09-10T00:00:00"/>
    <m/>
    <s v="IMIELIN"/>
    <s v="Relacja: SBL2.MD004 - UL. IMIELIŃSKA 152"/>
    <s v="ND"/>
  </r>
  <r>
    <x v="1476"/>
    <s v="CHEŁM ŚLĄSKI"/>
    <s v="ŚLĄSKA"/>
    <n v="12"/>
    <n v="0"/>
    <n v="1"/>
    <s v="doziemne"/>
    <s v="SBL2.MD005"/>
    <n v="2"/>
    <n v="57"/>
    <x v="37"/>
    <s v="S.2.P"/>
    <s v="budynek"/>
    <s v="SBL2"/>
    <s v="S.2.B"/>
    <s v="OLT.SBL2"/>
    <s v=""/>
    <s v="placówka oświatowa"/>
    <e v="#N/A"/>
    <b v="1"/>
    <n v="0"/>
    <b v="1"/>
    <n v="0"/>
    <n v="0"/>
    <d v="2021-09-10T00:00:00"/>
    <m/>
    <s v="CHEŁM ŚLĄSKI"/>
    <s v="Relacja: SBL2.MD005 - ŚLĄSKA 12"/>
    <s v="ND"/>
  </r>
  <r>
    <x v="1477"/>
    <s v="IMIELIN"/>
    <s v="UL. IMIELIŃSKA"/>
    <n v="177"/>
    <n v="1"/>
    <n v="0"/>
    <s v="napowietrzne"/>
    <s v="SBL2.MD005"/>
    <n v="2"/>
    <n v="92"/>
    <x v="37"/>
    <s v="S.2.P"/>
    <s v="słup"/>
    <s v="SBL2"/>
    <s v="S.2.B"/>
    <s v="SBL2.OLT1/1/4"/>
    <s v=""/>
    <s v="punkt adresowy podstawowy"/>
    <e v="#N/A"/>
    <b v="1"/>
    <n v="1"/>
    <b v="1"/>
    <n v="92"/>
    <n v="92"/>
    <d v="2021-09-10T00:00:00"/>
    <m/>
    <s v="IMIELIN"/>
    <s v="Relacja: SBL2.MD005 - UL. IMIELIŃSKA 177"/>
    <s v="ND"/>
  </r>
  <r>
    <x v="1478"/>
    <s v="IMIELIN"/>
    <s v="UL. IMIELIŃSKA"/>
    <s v="179A"/>
    <n v="1"/>
    <n v="0"/>
    <s v="napowietrzne"/>
    <s v="SBL2.MD005"/>
    <n v="2"/>
    <n v="61"/>
    <x v="37"/>
    <s v="S.2.P"/>
    <s v="słup"/>
    <s v="SBL2"/>
    <s v="S.2.B"/>
    <s v="SBL2.OLT1/1/4"/>
    <s v=""/>
    <s v="punkt adresowy podstawowy"/>
    <e v="#N/A"/>
    <b v="1"/>
    <n v="1"/>
    <b v="1"/>
    <n v="61"/>
    <n v="61"/>
    <d v="2021-09-10T00:00:00"/>
    <m/>
    <s v="IMIELIN"/>
    <s v="Relacja: SBL2.MD005 - UL. IMIELIŃSKA 179A"/>
    <s v="ND"/>
  </r>
  <r>
    <x v="1479"/>
    <s v="IMIELIN"/>
    <s v="UL. TADEUSZA BANACHIEWICZA"/>
    <s v="11A"/>
    <n v="3"/>
    <n v="0"/>
    <s v="napowietrzne"/>
    <s v="SBL2.MD006"/>
    <n v="3"/>
    <n v="0"/>
    <x v="37"/>
    <s v="S.2.P"/>
    <s v="słup"/>
    <s v="SBL2"/>
    <s v="S.2.B"/>
    <s v="SBL2.OLT1/1/3"/>
    <s v=""/>
    <s v="punkt adresowy podstawowy"/>
    <e v="#N/A"/>
    <b v="1"/>
    <n v="3"/>
    <b v="1"/>
    <n v="0"/>
    <n v="0"/>
    <d v="2021-09-10T00:00:00"/>
    <m/>
    <s v="IMIELIN"/>
    <s v="Relacja: SBL2.MD006 - UL. TADEUSZA BANACHIEWICZA 11A"/>
    <s v="do pozyskania"/>
  </r>
  <r>
    <x v="1480"/>
    <s v="CHORZÓW"/>
    <s v="WOLNOŚCI"/>
    <n v="122"/>
    <n v="3"/>
    <n v="0"/>
    <s v="napowietrzne"/>
    <s v="SCH2.MD001"/>
    <n v="3"/>
    <n v="0"/>
    <x v="38"/>
    <s v="M.01.P"/>
    <s v="budynek"/>
    <s v="SCH2"/>
    <s v="M.01.B"/>
    <s v="SCH2.OLT1/1/1"/>
    <s v=""/>
    <s v="punkt adresowy podstawowy"/>
    <e v="#N/A"/>
    <b v="1"/>
    <n v="3"/>
    <b v="1"/>
    <n v="0"/>
    <n v="0"/>
    <d v="2020-11-20T00:00:00"/>
    <m/>
    <s v="CHORZÓW"/>
    <s v="Relacja: SCH2.MD001 - WOLNOŚCI 122"/>
    <s v="podpisana"/>
  </r>
  <r>
    <x v="1481"/>
    <s v="CHORZÓW"/>
    <s v="WOLNOŚCI"/>
    <n v="148"/>
    <n v="2"/>
    <n v="0"/>
    <s v="napowietrzne"/>
    <s v="SCH2.MD002"/>
    <n v="2"/>
    <n v="158"/>
    <x v="38"/>
    <s v="M.01.P"/>
    <s v="słup"/>
    <s v="SCH2"/>
    <s v="M.01.B"/>
    <s v="SCH2.OLT1/1/1"/>
    <s v=""/>
    <s v="punkt adresowy podstawowy"/>
    <e v="#N/A"/>
    <b v="1"/>
    <n v="2"/>
    <b v="1"/>
    <n v="158"/>
    <n v="158"/>
    <d v="2020-11-20T00:00:00"/>
    <m/>
    <s v="CHORZÓW"/>
    <s v="Relacja: SCH2.MD002 - WOLNOŚCI 148"/>
    <s v="do pozyskania"/>
  </r>
  <r>
    <x v="1482"/>
    <s v="CHORZÓW"/>
    <s v="WOLNOŚCI"/>
    <n v="93"/>
    <n v="4"/>
    <n v="0"/>
    <s v="doziemne"/>
    <s v="SCH2.MD005"/>
    <n v="4"/>
    <n v="0"/>
    <x v="38"/>
    <s v="M.01.P"/>
    <s v="budynek"/>
    <s v="SCH2"/>
    <s v="M.01.B"/>
    <s v="SCH2.OLT1/1/2"/>
    <s v=""/>
    <s v="punkt adresowy podstawowy"/>
    <e v="#N/A"/>
    <b v="1"/>
    <n v="4"/>
    <b v="1"/>
    <n v="0"/>
    <n v="0"/>
    <d v="2020-11-20T00:00:00"/>
    <m/>
    <s v="CHORZÓW"/>
    <s v="Relacja: SCH2.MD005 - WOLNOŚCI 93"/>
    <s v="podpisana"/>
  </r>
  <r>
    <x v="1483"/>
    <s v="CHORZÓW"/>
    <s v="WOLNOŚCI"/>
    <n v="97"/>
    <n v="2"/>
    <n v="0"/>
    <s v="doziemne"/>
    <s v="SCH2.ML010"/>
    <n v="2"/>
    <n v="40"/>
    <x v="38"/>
    <s v="M.01.P"/>
    <s v="w granicy"/>
    <s v="SCH2"/>
    <s v="M.01.B"/>
    <s v="SCH2.OLT1/1/2"/>
    <s v=""/>
    <s v="punkt adresowy podstawowy"/>
    <e v="#N/A"/>
    <b v="1"/>
    <n v="2"/>
    <b v="1"/>
    <n v="0"/>
    <n v="0"/>
    <d v="2020-11-20T00:00:00"/>
    <m/>
    <s v="CHORZÓW"/>
    <s v="Relacja: SCH2.ML010 - WOLNOŚCI 97"/>
    <s v="do pozyskania"/>
  </r>
  <r>
    <x v="1484"/>
    <s v="CHORZÓW"/>
    <s v="WOLNOŚCI"/>
    <n v="119"/>
    <n v="19"/>
    <n v="0"/>
    <s v="doziemne"/>
    <s v="SCH2.MD008"/>
    <n v="19"/>
    <n v="0"/>
    <x v="38"/>
    <s v="M.01.P"/>
    <s v="budynek"/>
    <s v="SCH2"/>
    <s v="M.01.B"/>
    <s v="SCH2.OLT1/1/2"/>
    <s v=""/>
    <s v="punkt adresowy podstawowy"/>
    <e v="#N/A"/>
    <b v="1"/>
    <n v="19"/>
    <b v="1"/>
    <n v="0"/>
    <n v="0"/>
    <d v="2020-11-20T00:00:00"/>
    <m/>
    <s v="CHORZÓW"/>
    <s v="Relacja: SCH2.MD008 - WOLNOŚCI 119"/>
    <s v="podpisana"/>
  </r>
  <r>
    <x v="1485"/>
    <s v="CHORZÓW"/>
    <s v="WOLNOŚCI"/>
    <n v="117"/>
    <n v="8"/>
    <n v="0"/>
    <s v="doziemne"/>
    <s v="SCH2.ML011"/>
    <n v="8"/>
    <n v="0"/>
    <x v="38"/>
    <s v="M.01.P"/>
    <s v="w granicy"/>
    <s v="SCH2"/>
    <s v="M.01.B"/>
    <s v="SCH2.OLT1/1/2"/>
    <s v=""/>
    <s v="punkt adresowy podstawowy"/>
    <e v="#N/A"/>
    <b v="1"/>
    <n v="8"/>
    <b v="1"/>
    <n v="0"/>
    <n v="0"/>
    <d v="2020-11-20T00:00:00"/>
    <m/>
    <s v="CHORZÓW"/>
    <s v="Relacja: SCH2.ML011 - WOLNOŚCI 117"/>
    <s v="odmowa"/>
  </r>
  <r>
    <x v="1486"/>
    <s v="CHORZÓW"/>
    <s v="GOŚCINNA"/>
    <n v="2"/>
    <n v="1"/>
    <n v="0"/>
    <s v="napowietrzne"/>
    <s v="SCH2.MD014"/>
    <n v="6"/>
    <n v="70"/>
    <x v="39"/>
    <s v="M.01.P"/>
    <s v="słup"/>
    <s v="SCH2"/>
    <s v="M.05.B"/>
    <s v="SCH2.OLT1/1/3"/>
    <s v=""/>
    <s v="punkt adresowy podstawowy"/>
    <e v="#N/A"/>
    <b v="1"/>
    <n v="1"/>
    <b v="1"/>
    <n v="70"/>
    <n v="70"/>
    <d v="2021-09-10T00:00:00"/>
    <m/>
    <s v="CHORZÓW"/>
    <s v="Relacja: SCH2.MD014 - GOŚCINNA 2"/>
    <s v="ND"/>
  </r>
  <r>
    <x v="1487"/>
    <s v="CHORZÓW"/>
    <s v="GOŚCINNA"/>
    <n v="3"/>
    <n v="1"/>
    <n v="0"/>
    <s v="napowietrzne"/>
    <s v="SCH2.MD014"/>
    <n v="6"/>
    <n v="91"/>
    <x v="39"/>
    <s v="M.01.P"/>
    <s v="słup"/>
    <s v="SCH2"/>
    <s v="M.05.B"/>
    <s v="SCH2.OLT1/1/3"/>
    <s v=""/>
    <s v="punkt adresowy podstawowy"/>
    <e v="#N/A"/>
    <b v="1"/>
    <n v="1"/>
    <b v="1"/>
    <n v="91"/>
    <n v="91"/>
    <d v="2021-09-10T00:00:00"/>
    <m/>
    <s v="CHORZÓW"/>
    <s v="Relacja: SCH2.MD014 - GOŚCINNA 3"/>
    <s v="ND"/>
  </r>
  <r>
    <x v="1488"/>
    <s v="CHORZÓW"/>
    <s v="STACYJNA"/>
    <n v="7"/>
    <n v="1"/>
    <n v="0"/>
    <s v="napowietrzne"/>
    <s v="SCH2.MD014"/>
    <n v="6"/>
    <n v="149"/>
    <x v="39"/>
    <s v="M.01.P"/>
    <s v="słup"/>
    <s v="SCH2"/>
    <s v="M.05.B"/>
    <s v="SCH2.OLT1/1/3"/>
    <s v=""/>
    <s v="punkt adresowy podstawowy"/>
    <e v="#N/A"/>
    <b v="1"/>
    <n v="1"/>
    <b v="1"/>
    <n v="149"/>
    <n v="149"/>
    <d v="2021-09-10T00:00:00"/>
    <m/>
    <s v="CHORZÓW"/>
    <s v="Relacja: SCH2.MD014 - STACYJNA 7"/>
    <s v="ND"/>
  </r>
  <r>
    <x v="1489"/>
    <s v="CHORZÓW"/>
    <s v="STACYJNA"/>
    <s v="5A"/>
    <n v="1"/>
    <n v="0"/>
    <s v="napowietrzne"/>
    <s v="SCH2.MD014"/>
    <n v="6"/>
    <n v="71"/>
    <x v="39"/>
    <s v="M.01.P"/>
    <s v="słup"/>
    <s v="SCH2"/>
    <s v="M.05.B"/>
    <s v="SCH2.OLT1/1/3"/>
    <s v=""/>
    <s v="punkt adresowy podstawowy"/>
    <e v="#N/A"/>
    <b v="1"/>
    <n v="1"/>
    <b v="1"/>
    <n v="71"/>
    <n v="71"/>
    <d v="2021-09-10T00:00:00"/>
    <m/>
    <s v="CHORZÓW"/>
    <s v="Relacja: SCH2.MD014 - STACYJNA 5A"/>
    <s v="ND"/>
  </r>
  <r>
    <x v="1490"/>
    <s v="CHORZÓW"/>
    <s v="STACYJNA"/>
    <n v="5"/>
    <n v="1"/>
    <n v="0"/>
    <s v="napowietrzne"/>
    <s v="SCH2.MD014"/>
    <n v="6"/>
    <n v="30"/>
    <x v="39"/>
    <s v="M.01.P"/>
    <s v="słup"/>
    <s v="SCH2"/>
    <s v="M.05.B"/>
    <s v="SCH2.OLT1/1/3"/>
    <s v=""/>
    <s v="punkt adresowy podstawowy"/>
    <e v="#N/A"/>
    <b v="1"/>
    <n v="1"/>
    <b v="1"/>
    <n v="30"/>
    <n v="30"/>
    <d v="2021-09-10T00:00:00"/>
    <m/>
    <s v="CHORZÓW"/>
    <s v="Relacja: SCH2.MD014 - STACYJNA 5"/>
    <s v="ND"/>
  </r>
  <r>
    <x v="1491"/>
    <s v="CHORZÓW"/>
    <s v="GOŚCINNA"/>
    <n v="11"/>
    <n v="2"/>
    <n v="0"/>
    <s v="napowietrzne"/>
    <s v="SCH2.MD018"/>
    <n v="8"/>
    <n v="224"/>
    <x v="39"/>
    <s v="M.01.P"/>
    <s v="słup"/>
    <s v="SCH2"/>
    <s v="M.05.B"/>
    <s v="SCH2.OLT1/1/3"/>
    <s v=""/>
    <s v="punkt adresowy podstawowy"/>
    <e v="#N/A"/>
    <b v="1"/>
    <n v="2"/>
    <b v="1"/>
    <n v="224"/>
    <n v="224"/>
    <d v="2021-09-10T00:00:00"/>
    <m/>
    <s v="CHORZÓW"/>
    <s v="Relacja: SCH2.MD018 - GOŚCINNA 11"/>
    <s v="do pozyskania"/>
  </r>
  <r>
    <x v="1492"/>
    <s v="CHORZÓW"/>
    <s v="GOŚCINNA"/>
    <n v="12"/>
    <n v="1"/>
    <n v="0"/>
    <s v="napowietrzne"/>
    <s v="SCH2.MD018"/>
    <n v="8"/>
    <n v="95"/>
    <x v="39"/>
    <s v="M.01.P"/>
    <s v="słup"/>
    <s v="SCH2"/>
    <s v="M.05.B"/>
    <s v="SCH2.OLT1/1/3"/>
    <s v=""/>
    <s v="punkt adresowy podstawowy"/>
    <e v="#N/A"/>
    <b v="1"/>
    <n v="1"/>
    <b v="1"/>
    <n v="95"/>
    <n v="95"/>
    <d v="2021-09-10T00:00:00"/>
    <m/>
    <s v="CHORZÓW"/>
    <s v="Relacja: SCH2.MD018 - GOŚCINNA 12"/>
    <s v="ND"/>
  </r>
  <r>
    <x v="1493"/>
    <s v="CHORZÓW"/>
    <s v="GOŚCINNA"/>
    <n v="5"/>
    <n v="1"/>
    <n v="0"/>
    <s v="napowietrzne"/>
    <s v="SCH2.MD018"/>
    <n v="8"/>
    <n v="38"/>
    <x v="39"/>
    <s v="M.01.P"/>
    <s v="słup"/>
    <s v="SCH2"/>
    <s v="M.05.B"/>
    <s v="SCH2.OLT1/1/3"/>
    <s v=""/>
    <s v="punkt adresowy podstawowy"/>
    <e v="#N/A"/>
    <b v="1"/>
    <n v="1"/>
    <b v="1"/>
    <n v="38"/>
    <n v="38"/>
    <d v="2021-09-10T00:00:00"/>
    <m/>
    <s v="CHORZÓW"/>
    <s v="Relacja: SCH2.MD018 - GOŚCINNA 5"/>
    <s v="ND"/>
  </r>
  <r>
    <x v="1494"/>
    <s v="CHORZÓW"/>
    <s v="GOŚCINNA"/>
    <n v="6"/>
    <n v="1"/>
    <n v="0"/>
    <s v="napowietrzne"/>
    <s v="SCH2.MD018"/>
    <n v="8"/>
    <n v="35"/>
    <x v="39"/>
    <s v="M.01.P"/>
    <s v="słup"/>
    <s v="SCH2"/>
    <s v="M.05.B"/>
    <s v="SCH2.OLT1/1/3"/>
    <s v=""/>
    <s v="punkt adresowy podstawowy"/>
    <e v="#N/A"/>
    <b v="1"/>
    <n v="1"/>
    <b v="1"/>
    <n v="35"/>
    <n v="35"/>
    <d v="2021-09-10T00:00:00"/>
    <m/>
    <s v="CHORZÓW"/>
    <s v="Relacja: SCH2.MD018 - GOŚCINNA 6"/>
    <s v="ND"/>
  </r>
  <r>
    <x v="1495"/>
    <s v="CHORZÓW"/>
    <s v="GOŚCINNA"/>
    <n v="7"/>
    <n v="1"/>
    <n v="0"/>
    <s v="napowietrzne"/>
    <s v="SCH2.MD018"/>
    <n v="8"/>
    <n v="37"/>
    <x v="39"/>
    <s v="M.01.P"/>
    <s v="słup"/>
    <s v="SCH2"/>
    <s v="M.05.B"/>
    <s v="SCH2.OLT1/1/3"/>
    <s v=""/>
    <s v="punkt adresowy podstawowy"/>
    <e v="#N/A"/>
    <b v="1"/>
    <n v="1"/>
    <b v="1"/>
    <n v="37"/>
    <n v="37"/>
    <d v="2021-09-10T00:00:00"/>
    <m/>
    <s v="CHORZÓW"/>
    <s v="Relacja: SCH2.MD018 - GOŚCINNA 7"/>
    <s v="ND"/>
  </r>
  <r>
    <x v="1496"/>
    <s v="CHORZÓW"/>
    <s v="GOŚCINNA"/>
    <n v="4"/>
    <n v="2"/>
    <n v="0"/>
    <s v="napowietrzne"/>
    <s v="SCH2.MD018"/>
    <n v="8"/>
    <n v="76"/>
    <x v="39"/>
    <s v="M.01.P"/>
    <s v="słup"/>
    <s v="SCH2"/>
    <s v="M.05.B"/>
    <s v="SCH2.OLT1/1/3"/>
    <s v=""/>
    <s v="punkt adresowy podstawowy"/>
    <e v="#N/A"/>
    <b v="1"/>
    <n v="2"/>
    <b v="1"/>
    <n v="76"/>
    <n v="76"/>
    <d v="2021-09-10T00:00:00"/>
    <m/>
    <s v="CHORZÓW"/>
    <s v="Relacja: SCH2.MD018 - GOŚCINNA 4"/>
    <s v="do pozyskania"/>
  </r>
  <r>
    <x v="1497"/>
    <s v="CHORZÓW"/>
    <s v="GOŚCINNA"/>
    <n v="17"/>
    <n v="1"/>
    <n v="0"/>
    <s v="napowietrzne"/>
    <s v="SCH2.MD019"/>
    <n v="7"/>
    <n v="40"/>
    <x v="39"/>
    <s v="M.01.P"/>
    <s v="słup"/>
    <s v="SCH2"/>
    <s v="M.05.B"/>
    <s v="SCH2.OLT1/1/3"/>
    <s v=""/>
    <s v="punkt adresowy podstawowy"/>
    <e v="#N/A"/>
    <b v="1"/>
    <n v="1"/>
    <b v="1"/>
    <n v="40"/>
    <n v="40"/>
    <d v="2021-09-10T00:00:00"/>
    <m/>
    <s v="CHORZÓW"/>
    <s v="Relacja: SCH2.MD019 - GOŚCINNA 17"/>
    <s v="ND"/>
  </r>
  <r>
    <x v="1498"/>
    <s v="CHORZÓW"/>
    <s v="GOŚCINNA"/>
    <n v="18"/>
    <n v="1"/>
    <n v="0"/>
    <s v="napowietrzne"/>
    <s v="SCH2.MD019"/>
    <n v="7"/>
    <n v="33"/>
    <x v="39"/>
    <s v="M.01.P"/>
    <s v="słup"/>
    <s v="SCH2"/>
    <s v="M.05.B"/>
    <s v="SCH2.OLT1/1/3"/>
    <s v=""/>
    <s v="punkt adresowy podstawowy"/>
    <e v="#N/A"/>
    <b v="1"/>
    <n v="1"/>
    <b v="1"/>
    <n v="33"/>
    <n v="33"/>
    <d v="2021-09-10T00:00:00"/>
    <m/>
    <s v="CHORZÓW"/>
    <s v="Relacja: SCH2.MD019 - GOŚCINNA 18"/>
    <s v="ND"/>
  </r>
  <r>
    <x v="1499"/>
    <s v="CHORZÓW"/>
    <s v="GOŚCINNA"/>
    <n v="19"/>
    <n v="1"/>
    <n v="0"/>
    <s v="napowietrzne"/>
    <s v="SCH2.MD019"/>
    <n v="7"/>
    <n v="45"/>
    <x v="39"/>
    <s v="M.01.P"/>
    <s v="słup"/>
    <s v="SCH2"/>
    <s v="M.05.B"/>
    <s v="SCH2.OLT1/1/3"/>
    <s v=""/>
    <s v="punkt adresowy podstawowy"/>
    <e v="#N/A"/>
    <b v="1"/>
    <n v="1"/>
    <b v="1"/>
    <n v="45"/>
    <n v="45"/>
    <d v="2021-09-10T00:00:00"/>
    <m/>
    <s v="CHORZÓW"/>
    <s v="Relacja: SCH2.MD019 - GOŚCINNA 19"/>
    <s v="ND"/>
  </r>
  <r>
    <x v="1500"/>
    <s v="CHORZÓW"/>
    <s v="GOŚCINNA"/>
    <n v="20"/>
    <n v="1"/>
    <n v="0"/>
    <s v="napowietrzne"/>
    <s v="SCH2.MD019"/>
    <n v="7"/>
    <n v="48"/>
    <x v="39"/>
    <s v="M.01.P"/>
    <s v="słup"/>
    <s v="SCH2"/>
    <s v="M.05.B"/>
    <s v="SCH2.OLT1/1/3"/>
    <s v=""/>
    <s v="punkt adresowy podstawowy"/>
    <e v="#N/A"/>
    <b v="1"/>
    <n v="1"/>
    <b v="1"/>
    <n v="48"/>
    <n v="48"/>
    <d v="2021-09-10T00:00:00"/>
    <m/>
    <s v="CHORZÓW"/>
    <s v="Relacja: SCH2.MD019 - GOŚCINNA 20"/>
    <s v="ND"/>
  </r>
  <r>
    <x v="1501"/>
    <s v="CHORZÓW"/>
    <s v="GOŚCINNA"/>
    <n v="21"/>
    <n v="1"/>
    <n v="0"/>
    <s v="napowietrzne"/>
    <s v="SCH2.MD019"/>
    <n v="7"/>
    <n v="91"/>
    <x v="39"/>
    <s v="M.01.P"/>
    <s v="słup"/>
    <s v="SCH2"/>
    <s v="M.05.B"/>
    <s v="SCH2.OLT1/1/3"/>
    <s v=""/>
    <s v="punkt adresowy podstawowy"/>
    <e v="#N/A"/>
    <b v="1"/>
    <n v="1"/>
    <b v="1"/>
    <n v="91"/>
    <n v="91"/>
    <d v="2021-09-10T00:00:00"/>
    <m/>
    <s v="CHORZÓW"/>
    <s v="Relacja: SCH2.MD019 - GOŚCINNA 21"/>
    <s v="ND"/>
  </r>
  <r>
    <x v="1502"/>
    <s v="CHORZÓW"/>
    <s v="GOŚCINNA"/>
    <n v="22"/>
    <n v="1"/>
    <n v="0"/>
    <s v="napowietrzne"/>
    <s v="SCH2.MD019"/>
    <n v="7"/>
    <n v="82"/>
    <x v="39"/>
    <s v="M.01.P"/>
    <s v="słup"/>
    <s v="SCH2"/>
    <s v="M.05.B"/>
    <s v="SCH2.OLT1/1/3"/>
    <s v=""/>
    <s v="punkt adresowy podstawowy"/>
    <e v="#N/A"/>
    <b v="1"/>
    <n v="1"/>
    <b v="1"/>
    <n v="82"/>
    <n v="82"/>
    <d v="2021-09-10T00:00:00"/>
    <m/>
    <s v="CHORZÓW"/>
    <s v="Relacja: SCH2.MD019 - GOŚCINNA 22"/>
    <s v="ND"/>
  </r>
  <r>
    <x v="1503"/>
    <s v="CHORZÓW"/>
    <s v="GOŚCINNA"/>
    <n v="24"/>
    <n v="1"/>
    <n v="0"/>
    <s v="napowietrzne"/>
    <s v="SCH2.MD019"/>
    <n v="7"/>
    <n v="88"/>
    <x v="39"/>
    <s v="M.01.P"/>
    <s v="słup"/>
    <s v="SCH2"/>
    <s v="M.05.B"/>
    <s v="SCH2.OLT1/1/3"/>
    <s v=""/>
    <s v="punkt adresowy podstawowy"/>
    <e v="#N/A"/>
    <b v="1"/>
    <n v="1"/>
    <b v="1"/>
    <n v="88"/>
    <n v="88"/>
    <d v="2021-09-10T00:00:00"/>
    <m/>
    <s v="CHORZÓW"/>
    <s v="Relacja: SCH2.MD019 - GOŚCINNA 24"/>
    <s v="ND"/>
  </r>
  <r>
    <x v="1504"/>
    <s v="CHORZÓW"/>
    <s v="GOŚCINNA"/>
    <n v="13"/>
    <n v="1"/>
    <n v="0"/>
    <s v="napowietrzne"/>
    <s v="SCH2.MD020"/>
    <n v="7"/>
    <n v="52"/>
    <x v="39"/>
    <s v="M.01.P"/>
    <s v="słup"/>
    <s v="SCH2"/>
    <s v="M.05.B"/>
    <s v="SCH2.OLT1/1/3"/>
    <s v=""/>
    <s v="punkt adresowy podstawowy"/>
    <e v="#N/A"/>
    <b v="1"/>
    <n v="1"/>
    <b v="1"/>
    <n v="52"/>
    <n v="52"/>
    <d v="2021-09-10T00:00:00"/>
    <m/>
    <s v="CHORZÓW"/>
    <s v="Relacja: SCH2.MD020 - GOŚCINNA 13"/>
    <s v="ND"/>
  </r>
  <r>
    <x v="1505"/>
    <s v="CHORZÓW"/>
    <s v="GOŚCINNA"/>
    <n v="15"/>
    <n v="1"/>
    <n v="0"/>
    <s v="napowietrzne"/>
    <s v="SCH2.MD020"/>
    <n v="7"/>
    <n v="91"/>
    <x v="39"/>
    <s v="M.01.P"/>
    <s v="słup"/>
    <s v="SCH2"/>
    <s v="M.05.B"/>
    <s v="SCH2.OLT1/1/3"/>
    <s v=""/>
    <s v="punkt adresowy podstawowy"/>
    <e v="#N/A"/>
    <b v="1"/>
    <n v="1"/>
    <b v="1"/>
    <n v="91"/>
    <n v="91"/>
    <d v="2021-09-10T00:00:00"/>
    <m/>
    <s v="CHORZÓW"/>
    <s v="Relacja: SCH2.MD020 - GOŚCINNA 15"/>
    <s v="ND"/>
  </r>
  <r>
    <x v="1506"/>
    <s v="CHORZÓW"/>
    <s v="GOŚCINNA"/>
    <n v="23"/>
    <n v="1"/>
    <n v="0"/>
    <s v="napowietrzne"/>
    <s v="SCH2.MD020"/>
    <n v="7"/>
    <n v="73"/>
    <x v="39"/>
    <s v="M.01.P"/>
    <s v="słup"/>
    <s v="SCH2"/>
    <s v="M.05.B"/>
    <s v="SCH2.OLT1/1/3"/>
    <s v=""/>
    <s v="punkt adresowy podstawowy"/>
    <e v="#N/A"/>
    <b v="1"/>
    <n v="1"/>
    <b v="1"/>
    <n v="73"/>
    <n v="73"/>
    <d v="2021-09-10T00:00:00"/>
    <m/>
    <s v="CHORZÓW"/>
    <s v="Relacja: SCH2.MD020 - GOŚCINNA 23"/>
    <s v="ND"/>
  </r>
  <r>
    <x v="1507"/>
    <s v="CHORZÓW"/>
    <s v="GRUNTOWA"/>
    <n v="1"/>
    <n v="1"/>
    <n v="0"/>
    <s v="napowietrzne"/>
    <s v="SCH2.MD020"/>
    <n v="7"/>
    <n v="44"/>
    <x v="39"/>
    <s v="M.01.P"/>
    <s v="słup"/>
    <s v="SCH2"/>
    <s v="M.05.B"/>
    <s v="SCH2.OLT1/1/3"/>
    <s v=""/>
    <s v="punkt adresowy podstawowy"/>
    <e v="#N/A"/>
    <b v="1"/>
    <n v="1"/>
    <b v="1"/>
    <n v="44"/>
    <n v="44"/>
    <d v="2021-09-10T00:00:00"/>
    <m/>
    <s v="CHORZÓW"/>
    <s v="Relacja: SCH2.MD020 - GRUNTOWA 1"/>
    <s v="ND"/>
  </r>
  <r>
    <x v="1508"/>
    <s v="CHORZÓW"/>
    <s v="GRUNTOWA"/>
    <n v="3"/>
    <n v="1"/>
    <n v="0"/>
    <s v="napowietrzne"/>
    <s v="SCH2.MD020"/>
    <n v="7"/>
    <n v="33"/>
    <x v="39"/>
    <s v="M.01.P"/>
    <s v="słup"/>
    <s v="SCH2"/>
    <s v="M.05.B"/>
    <s v="SCH2.OLT1/1/3"/>
    <s v=""/>
    <s v="punkt adresowy podstawowy"/>
    <e v="#N/A"/>
    <b v="1"/>
    <n v="1"/>
    <b v="1"/>
    <n v="33"/>
    <n v="33"/>
    <d v="2021-09-10T00:00:00"/>
    <m/>
    <s v="CHORZÓW"/>
    <s v="Relacja: SCH2.MD020 - GRUNTOWA 3"/>
    <s v="ND"/>
  </r>
  <r>
    <x v="1509"/>
    <s v="CHORZÓW"/>
    <s v="GRUNTOWA"/>
    <n v="5"/>
    <n v="1"/>
    <n v="0"/>
    <s v="napowietrzne"/>
    <s v="SCH2.MD020"/>
    <n v="7"/>
    <n v="74"/>
    <x v="39"/>
    <s v="M.01.P"/>
    <s v="słup"/>
    <s v="SCH2"/>
    <s v="M.05.B"/>
    <s v="SCH2.OLT1/1/3"/>
    <s v=""/>
    <s v="punkt adresowy podstawowy"/>
    <e v="#N/A"/>
    <b v="1"/>
    <n v="1"/>
    <b v="1"/>
    <n v="74"/>
    <n v="74"/>
    <d v="2021-09-10T00:00:00"/>
    <m/>
    <s v="CHORZÓW"/>
    <s v="Relacja: SCH2.MD020 - GRUNTOWA 5"/>
    <s v="ND"/>
  </r>
  <r>
    <x v="1510"/>
    <s v="CHORZÓW"/>
    <s v="GRUNTOWA"/>
    <s v="5A"/>
    <n v="1"/>
    <n v="0"/>
    <s v="napowietrzne"/>
    <s v="SCH2.MD020"/>
    <n v="7"/>
    <n v="34"/>
    <x v="39"/>
    <s v="M.01.P"/>
    <s v="słup"/>
    <s v="SCH2"/>
    <s v="M.05.B"/>
    <s v="SCH2.OLT1/1/3"/>
    <s v=""/>
    <s v="punkt adresowy podstawowy"/>
    <e v="#N/A"/>
    <b v="1"/>
    <n v="1"/>
    <b v="1"/>
    <n v="34"/>
    <n v="34"/>
    <d v="2021-09-10T00:00:00"/>
    <m/>
    <s v="CHORZÓW"/>
    <s v="Relacja: SCH2.MD020 - GRUNTOWA 5A"/>
    <s v="ND"/>
  </r>
  <r>
    <x v="1511"/>
    <s v="CHORZÓW"/>
    <s v="GRUNTOWA"/>
    <n v="11"/>
    <n v="1"/>
    <n v="0"/>
    <s v="napowietrzne"/>
    <s v="SCH2.MD021"/>
    <n v="6"/>
    <n v="86"/>
    <x v="39"/>
    <s v="M.01.P"/>
    <s v="słup"/>
    <s v="SCH2"/>
    <s v="M.05.B"/>
    <s v="SCH2.OLT1/1/3"/>
    <s v=""/>
    <s v="punkt adresowy podstawowy"/>
    <e v="#N/A"/>
    <b v="1"/>
    <n v="1"/>
    <b v="1"/>
    <n v="86"/>
    <n v="86"/>
    <d v="2021-09-10T00:00:00"/>
    <m/>
    <s v="CHORZÓW"/>
    <s v="Relacja: SCH2.MD021 - GRUNTOWA 11"/>
    <s v="ND"/>
  </r>
  <r>
    <x v="1512"/>
    <s v="CHORZÓW"/>
    <s v="GRUNTOWA"/>
    <s v="11A"/>
    <n v="1"/>
    <n v="0"/>
    <s v="napowietrzne"/>
    <s v="SCH2.MD021"/>
    <n v="6"/>
    <n v="81"/>
    <x v="39"/>
    <s v="M.01.P"/>
    <s v="słup"/>
    <s v="SCH2"/>
    <s v="M.05.B"/>
    <s v="SCH2.OLT1/1/3"/>
    <s v=""/>
    <s v="punkt adresowy podstawowy"/>
    <e v="#N/A"/>
    <b v="1"/>
    <n v="1"/>
    <b v="1"/>
    <n v="81"/>
    <n v="81"/>
    <d v="2021-09-10T00:00:00"/>
    <m/>
    <s v="CHORZÓW"/>
    <s v="Relacja: SCH2.MD021 - GRUNTOWA 11A"/>
    <s v="ND"/>
  </r>
  <r>
    <x v="1513"/>
    <s v="CHORZÓW"/>
    <s v="GRUNTOWA"/>
    <n v="13"/>
    <n v="1"/>
    <n v="0"/>
    <s v="napowietrzne"/>
    <s v="SCH2.MD021"/>
    <n v="6"/>
    <n v="117"/>
    <x v="39"/>
    <s v="M.01.P"/>
    <s v="słup"/>
    <s v="SCH2"/>
    <s v="M.05.B"/>
    <s v="SCH2.OLT1/1/3"/>
    <s v=""/>
    <s v="punkt adresowy podstawowy"/>
    <e v="#N/A"/>
    <b v="1"/>
    <n v="1"/>
    <b v="1"/>
    <n v="117"/>
    <n v="117"/>
    <d v="2021-09-10T00:00:00"/>
    <m/>
    <s v="CHORZÓW"/>
    <s v="Relacja: SCH2.MD021 - GRUNTOWA 13"/>
    <s v="ND"/>
  </r>
  <r>
    <x v="1514"/>
    <s v="CHORZÓW"/>
    <s v="GRUNTOWA"/>
    <n v="7"/>
    <n v="1"/>
    <n v="0"/>
    <s v="napowietrzne"/>
    <s v="SCH2.MD021"/>
    <n v="6"/>
    <n v="66"/>
    <x v="39"/>
    <s v="M.01.P"/>
    <s v="słup"/>
    <s v="SCH2"/>
    <s v="M.05.B"/>
    <s v="SCH2.OLT1/1/3"/>
    <s v=""/>
    <s v="punkt adresowy podstawowy"/>
    <e v="#N/A"/>
    <b v="1"/>
    <n v="1"/>
    <b v="1"/>
    <n v="66"/>
    <n v="66"/>
    <d v="2021-09-10T00:00:00"/>
    <m/>
    <s v="CHORZÓW"/>
    <s v="Relacja: SCH2.MD021 - GRUNTOWA 7"/>
    <s v="ND"/>
  </r>
  <r>
    <x v="1515"/>
    <s v="CHORZÓW"/>
    <s v="GRUNTOWA"/>
    <s v="7A"/>
    <n v="1"/>
    <n v="0"/>
    <s v="napowietrzne"/>
    <s v="SCH2.MD021"/>
    <n v="6"/>
    <n v="41"/>
    <x v="39"/>
    <s v="M.01.P"/>
    <s v="słup"/>
    <s v="SCH2"/>
    <s v="M.05.B"/>
    <s v="SCH2.OLT1/1/3"/>
    <s v=""/>
    <s v="punkt adresowy podstawowy"/>
    <e v="#N/A"/>
    <b v="1"/>
    <n v="1"/>
    <b v="1"/>
    <n v="41"/>
    <n v="41"/>
    <d v="2021-09-10T00:00:00"/>
    <m/>
    <s v="CHORZÓW"/>
    <s v="Relacja: SCH2.MD021 - GRUNTOWA 7A"/>
    <s v="ND"/>
  </r>
  <r>
    <x v="1516"/>
    <s v="CHORZÓW"/>
    <s v="GRUNTOWA"/>
    <s v="9A"/>
    <n v="1"/>
    <n v="0"/>
    <s v="napowietrzne"/>
    <s v="SCH2.MD021"/>
    <n v="6"/>
    <n v="33"/>
    <x v="39"/>
    <s v="M.01.P"/>
    <s v="słup"/>
    <s v="SCH2"/>
    <s v="M.05.B"/>
    <s v="SCH2.OLT1/1/3"/>
    <s v=""/>
    <s v="punkt adresowy podstawowy"/>
    <e v="#N/A"/>
    <b v="1"/>
    <n v="1"/>
    <b v="1"/>
    <n v="33"/>
    <n v="33"/>
    <d v="2021-09-10T00:00:00"/>
    <m/>
    <s v="CHORZÓW"/>
    <s v="Relacja: SCH2.MD021 - GRUNTOWA 9A"/>
    <s v="ND"/>
  </r>
  <r>
    <x v="1517"/>
    <s v="ŚWIĘTOCHŁOWICE"/>
    <s v="BOLESŁAWA CHROBREGO"/>
    <n v="4"/>
    <n v="1"/>
    <n v="1"/>
    <s v="napowietrzne"/>
    <s v="SCH2.MD014"/>
    <n v="6"/>
    <n v="37"/>
    <x v="40"/>
    <s v="S.2.P"/>
    <s v="budynek"/>
    <s v="SCH2"/>
    <s v="S.2.B"/>
    <s v="SCH2.OLT1/1/3"/>
    <s v=""/>
    <s v="placówka oświatowa"/>
    <n v="6135760"/>
    <b v="1"/>
    <n v="1"/>
    <b v="1"/>
    <n v="0"/>
    <n v="0"/>
    <d v="2021-09-10T00:00:00"/>
    <m/>
    <s v="ŚWIĘTOCHŁOWICE"/>
    <s v="Relacja: SCH2.MD014 - BOLESŁAWA CHROBREGO 4"/>
    <s v="ND"/>
  </r>
  <r>
    <x v="1518"/>
    <s v="CHORZÓW"/>
    <s v="SPORTOWA"/>
    <n v="23"/>
    <n v="0"/>
    <n v="2"/>
    <s v="doziemne"/>
    <s v="SCH2.ML018"/>
    <n v="0"/>
    <n v="0"/>
    <x v="41"/>
    <s v="S.2.P"/>
    <s v="budynek"/>
    <s v="SCH2"/>
    <s v="S.2.B"/>
    <s v="OLT.SCH2"/>
    <s v=""/>
    <s v="placówka oświatowa"/>
    <e v="#N/A"/>
    <b v="1"/>
    <n v="0"/>
    <b v="1"/>
    <n v="0"/>
    <n v="0"/>
    <s v=""/>
    <m/>
    <s v="CHORZÓW"/>
    <s v="Relacja: SCH2.ML018 - SPORTOWA 23"/>
    <s v="ND"/>
  </r>
  <r>
    <x v="1519"/>
    <s v="ŚWIĘTOCHŁOWICE"/>
    <s v="ŁAGIEWNICKA"/>
    <n v="65"/>
    <n v="0"/>
    <n v="1"/>
    <s v="napowietrzne"/>
    <s v="SCH2.MD014"/>
    <n v="6"/>
    <m/>
    <x v="42"/>
    <s v="S.1.P"/>
    <s v="budynek"/>
    <s v="SCH2"/>
    <s v="S.1.B"/>
    <s v="OLT.SCH2"/>
    <s v=""/>
    <s v="placówka oświatowa"/>
    <n v="6136493"/>
    <b v="0"/>
    <n v="1"/>
    <b v="0"/>
    <n v="0"/>
    <n v="0"/>
    <s v=""/>
    <m/>
    <s v="ŚWIĘTOCHŁOWICE"/>
    <s v="Relacja: SCH2.MD014 - ŁAGIEWNICKA 65"/>
    <s v="ND"/>
  </r>
  <r>
    <x v="1520"/>
    <s v="SIEMIANOWICE ŚLĄSKIE"/>
    <s v="NIEPODLEGŁOŚCI"/>
    <n v="47"/>
    <n v="0"/>
    <n v="1"/>
    <s v="doziemne"/>
    <s v="SIS1"/>
    <n v="0"/>
    <m/>
    <x v="43"/>
    <s v="S.1.P"/>
    <s v="budynek"/>
    <s v="SIS1"/>
    <s v="S.1.B"/>
    <s v="OLT.SIS1"/>
    <s v=""/>
    <s v="placówka oświatowa"/>
    <n v="6118509"/>
    <b v="0"/>
    <n v="1"/>
    <b v="0"/>
    <n v="0"/>
    <n v="0"/>
    <s v=""/>
    <m/>
    <s v="SIEMIANOWICE ŚLĄSKIE"/>
    <s v="Relacja: SIS1 - NIEPODLEGŁOŚCI 47"/>
    <s v="ND"/>
  </r>
  <r>
    <x v="1521"/>
    <s v="KATOWICE"/>
    <s v="LEŚNEGO POTOKU"/>
    <n v="92"/>
    <n v="1"/>
    <n v="0"/>
    <s v="napowietrzne"/>
    <s v="SKA2.MD005"/>
    <n v="2"/>
    <n v="41"/>
    <x v="44"/>
    <s v="M.01.P"/>
    <s v="słup"/>
    <s v="SKA2"/>
    <s v="M.03.B"/>
    <s v="SKA2.OLT1/1/2"/>
    <s v=""/>
    <s v="punkt adresowy podstawowy"/>
    <e v="#N/A"/>
    <b v="1"/>
    <n v="1"/>
    <b v="1"/>
    <n v="41"/>
    <n v="41"/>
    <d v="2020-11-20T00:00:00"/>
    <m/>
    <s v="KATOWICE"/>
    <s v="Relacja: SKA2.MD005 - LEŚNEGO POTOKU 92"/>
    <s v="ND"/>
  </r>
  <r>
    <x v="1522"/>
    <s v="KATOWICE"/>
    <s v="LEŚNEGO POTOKU"/>
    <n v="94"/>
    <n v="1"/>
    <n v="0"/>
    <s v="napowietrzne"/>
    <s v="SKA2.MD005"/>
    <n v="2"/>
    <n v="83"/>
    <x v="44"/>
    <s v="M.01.P"/>
    <s v="słup"/>
    <s v="SKA2"/>
    <s v="M.03.B"/>
    <s v="SKA2.OLT1/1/2"/>
    <s v=""/>
    <s v="punkt adresowy podstawowy"/>
    <e v="#N/A"/>
    <b v="1"/>
    <n v="1"/>
    <b v="1"/>
    <n v="83"/>
    <n v="83"/>
    <d v="2020-11-20T00:00:00"/>
    <m/>
    <s v="KATOWICE"/>
    <s v="Relacja: SKA2.MD005 - LEŚNEGO POTOKU 94"/>
    <s v="ND"/>
  </r>
  <r>
    <x v="1523"/>
    <s v="KATOWICE"/>
    <s v="LEŚNEGO POTOKU"/>
    <n v="100"/>
    <n v="1"/>
    <n v="0"/>
    <s v="napowietrzne"/>
    <s v="SKA2.MD006"/>
    <n v="5"/>
    <n v="61"/>
    <x v="44"/>
    <s v="M.01.P"/>
    <s v="słup"/>
    <s v="SKA2"/>
    <s v="M.03.B"/>
    <s v="SKA2.OLT1/1/2"/>
    <s v=""/>
    <s v="punkt adresowy podstawowy"/>
    <e v="#N/A"/>
    <b v="1"/>
    <n v="1"/>
    <b v="1"/>
    <n v="61"/>
    <n v="61"/>
    <d v="2020-11-20T00:00:00"/>
    <m/>
    <s v="KATOWICE"/>
    <s v="Relacja: SKA2.MD006 - LEŚNEGO POTOKU 100"/>
    <s v="ND"/>
  </r>
  <r>
    <x v="1524"/>
    <s v="KATOWICE"/>
    <s v="LEŚNEGO POTOKU"/>
    <n v="102"/>
    <n v="1"/>
    <n v="0"/>
    <s v="napowietrzne"/>
    <s v="SKA2.MD006"/>
    <n v="5"/>
    <n v="58"/>
    <x v="44"/>
    <s v="M.01.P"/>
    <s v="słup"/>
    <s v="SKA2"/>
    <s v="M.03.B"/>
    <s v="SKA2.OLT1/1/2"/>
    <s v=""/>
    <s v="punkt adresowy podstawowy"/>
    <e v="#N/A"/>
    <b v="1"/>
    <n v="1"/>
    <b v="1"/>
    <n v="58"/>
    <n v="58"/>
    <d v="2020-11-20T00:00:00"/>
    <m/>
    <s v="KATOWICE"/>
    <s v="Relacja: SKA2.MD006 - LEŚNEGO POTOKU 102"/>
    <s v="ND"/>
  </r>
  <r>
    <x v="1525"/>
    <s v="KATOWICE"/>
    <s v="LEŚNEGO POTOKU"/>
    <n v="99"/>
    <n v="3"/>
    <n v="0"/>
    <s v="napowietrzne"/>
    <s v="SKA2.MD006"/>
    <n v="5"/>
    <n v="0"/>
    <x v="44"/>
    <s v="M.01.P"/>
    <s v="słup"/>
    <s v="SKA2"/>
    <s v="M.03.B"/>
    <s v="SKA2.OLT1/1/2"/>
    <s v=""/>
    <s v="punkt adresowy podstawowy"/>
    <e v="#N/A"/>
    <b v="1"/>
    <n v="3"/>
    <b v="1"/>
    <n v="0"/>
    <n v="0"/>
    <d v="2020-11-20T00:00:00"/>
    <m/>
    <s v="KATOWICE"/>
    <s v="Relacja: SKA2.MD006 - LEŚNEGO POTOKU 99"/>
    <s v="odmowa"/>
  </r>
  <r>
    <x v="1526"/>
    <s v="KATOWICE"/>
    <s v="LEŚNEGO POTOKU"/>
    <n v="97"/>
    <n v="3"/>
    <n v="0"/>
    <s v="napowietrzne"/>
    <s v="SKA2.MD007"/>
    <n v="3"/>
    <n v="0"/>
    <x v="44"/>
    <s v="M.01.P"/>
    <s v="budynek"/>
    <s v="SKA2"/>
    <s v="M.03.B"/>
    <s v="SKA2.OLT1/1/2"/>
    <s v=""/>
    <s v="punkt adresowy podstawowy"/>
    <e v="#N/A"/>
    <b v="1"/>
    <n v="3"/>
    <b v="1"/>
    <n v="0"/>
    <n v="0"/>
    <d v="2020-11-20T00:00:00"/>
    <m/>
    <s v="KATOWICE"/>
    <s v="Relacja: SKA2.MD007 - LEŚNEGO POTOKU 97"/>
    <s v="podpisana"/>
  </r>
  <r>
    <x v="1527"/>
    <s v="MYSŁOWICE"/>
    <s v="JANOWSKA"/>
    <n v="124"/>
    <n v="1"/>
    <n v="0"/>
    <s v="napowietrzne"/>
    <s v="SKA2.MD010"/>
    <n v="7"/>
    <n v="41"/>
    <x v="44"/>
    <s v="M.01.P"/>
    <s v="słup"/>
    <s v="SKA2"/>
    <s v="M.03.B"/>
    <s v="SKA2.OLT1/1/3"/>
    <s v=""/>
    <s v="punkt adresowy podstawowy"/>
    <e v="#N/A"/>
    <b v="1"/>
    <n v="1"/>
    <b v="1"/>
    <n v="41"/>
    <n v="41"/>
    <d v="2020-11-20T00:00:00"/>
    <m/>
    <s v="MYSŁOWICE"/>
    <s v="Relacja: SKA2.MD010 - JANOWSKA 124"/>
    <s v="ND"/>
  </r>
  <r>
    <x v="1528"/>
    <s v="MYSŁOWICE"/>
    <s v="JANOWSKA"/>
    <n v="126"/>
    <n v="1"/>
    <n v="0"/>
    <s v="napowietrzne"/>
    <s v="SKA2.MD010"/>
    <n v="7"/>
    <n v="61"/>
    <x v="44"/>
    <s v="M.01.P"/>
    <s v="słup"/>
    <s v="SKA2"/>
    <s v="M.03.B"/>
    <s v="SKA2.OLT1/1/3"/>
    <s v=""/>
    <s v="punkt adresowy podstawowy"/>
    <e v="#N/A"/>
    <b v="1"/>
    <n v="1"/>
    <b v="1"/>
    <n v="61"/>
    <n v="61"/>
    <d v="2020-11-20T00:00:00"/>
    <m/>
    <s v="MYSŁOWICE"/>
    <s v="Relacja: SKA2.MD010 - JANOWSKA 126"/>
    <s v="ND"/>
  </r>
  <r>
    <x v="1529"/>
    <s v="MYSŁOWICE"/>
    <s v="JANOWSKA"/>
    <n v="127"/>
    <n v="1"/>
    <n v="0"/>
    <s v="napowietrzne"/>
    <s v="SKA2.MD010"/>
    <n v="7"/>
    <n v="30"/>
    <x v="44"/>
    <s v="M.01.P"/>
    <s v="słup"/>
    <s v="SKA2"/>
    <s v="M.03.B"/>
    <s v="SKA2.OLT1/1/3"/>
    <s v=""/>
    <s v="punkt adresowy podstawowy"/>
    <e v="#N/A"/>
    <b v="1"/>
    <n v="1"/>
    <b v="1"/>
    <n v="30"/>
    <n v="30"/>
    <d v="2020-11-20T00:00:00"/>
    <m/>
    <s v="MYSŁOWICE"/>
    <s v="Relacja: SKA2.MD010 - JANOWSKA 127"/>
    <s v="ND"/>
  </r>
  <r>
    <x v="1530"/>
    <s v="MYSŁOWICE"/>
    <s v="JANOWSKA"/>
    <n v="129"/>
    <n v="1"/>
    <n v="0"/>
    <s v="napowietrzne"/>
    <s v="SKA2.MD010"/>
    <n v="7"/>
    <n v="31"/>
    <x v="44"/>
    <s v="M.01.P"/>
    <s v="słup"/>
    <s v="SKA2"/>
    <s v="M.03.B"/>
    <s v="SKA2.OLT1/1/3"/>
    <s v=""/>
    <s v="punkt adresowy podstawowy"/>
    <e v="#N/A"/>
    <b v="1"/>
    <n v="1"/>
    <b v="1"/>
    <n v="31"/>
    <n v="31"/>
    <d v="2020-11-20T00:00:00"/>
    <m/>
    <s v="MYSŁOWICE"/>
    <s v="Relacja: SKA2.MD010 - JANOWSKA 129"/>
    <s v="ND"/>
  </r>
  <r>
    <x v="1531"/>
    <s v="MYSŁOWICE"/>
    <s v="JANOWSKA"/>
    <s v="129A"/>
    <n v="1"/>
    <n v="0"/>
    <s v="napowietrzne"/>
    <s v="SKA2.MD010"/>
    <n v="7"/>
    <n v="57"/>
    <x v="44"/>
    <s v="M.01.P"/>
    <s v="słup"/>
    <s v="SKA2"/>
    <s v="M.03.B"/>
    <s v="SKA2.OLT1/1/3"/>
    <s v=""/>
    <s v="punkt adresowy podstawowy"/>
    <e v="#N/A"/>
    <b v="1"/>
    <n v="1"/>
    <b v="1"/>
    <n v="57"/>
    <n v="57"/>
    <d v="2020-11-20T00:00:00"/>
    <m/>
    <s v="MYSŁOWICE"/>
    <s v="Relacja: SKA2.MD010 - JANOWSKA 129A"/>
    <s v="ND"/>
  </r>
  <r>
    <x v="1532"/>
    <s v="MYSŁOWICE"/>
    <s v="JANOWSKA"/>
    <n v="125"/>
    <n v="2"/>
    <n v="0"/>
    <s v="napowietrzne"/>
    <s v="SKA2.MD010"/>
    <n v="7"/>
    <n v="132"/>
    <x v="44"/>
    <s v="M.01.P"/>
    <s v="słup"/>
    <s v="SKA2"/>
    <s v="M.03.B"/>
    <s v="SKA2.OLT1/1/3"/>
    <s v=""/>
    <s v="punkt adresowy podstawowy"/>
    <e v="#N/A"/>
    <b v="1"/>
    <n v="2"/>
    <b v="1"/>
    <n v="132"/>
    <n v="132"/>
    <d v="2020-11-20T00:00:00"/>
    <m/>
    <s v="MYSŁOWICE"/>
    <s v="Relacja: SKA2.MD010 - JANOWSKA 125"/>
    <s v="do pozyskania"/>
  </r>
  <r>
    <x v="1533"/>
    <s v="MYSŁOWICE"/>
    <s v="JANOWSKA"/>
    <n v="118"/>
    <n v="1"/>
    <n v="0"/>
    <s v="napowietrzne"/>
    <s v="SKA2.MD011"/>
    <n v="5"/>
    <n v="29"/>
    <x v="44"/>
    <s v="M.01.P"/>
    <s v="słup"/>
    <s v="SKA2"/>
    <s v="M.03.B"/>
    <s v="SKA2.OLT1/1/3"/>
    <s v=""/>
    <s v="punkt adresowy podstawowy"/>
    <e v="#N/A"/>
    <b v="1"/>
    <n v="1"/>
    <b v="1"/>
    <n v="29"/>
    <n v="29"/>
    <d v="2020-11-20T00:00:00"/>
    <m/>
    <s v="MYSŁOWICE"/>
    <s v="Relacja: SKA2.MD011 - JANOWSKA 118"/>
    <s v="ND"/>
  </r>
  <r>
    <x v="1534"/>
    <s v="MYSŁOWICE"/>
    <s v="JANOWSKA"/>
    <n v="122"/>
    <n v="1"/>
    <n v="0"/>
    <s v="napowietrzne"/>
    <s v="SKA2.MD011"/>
    <n v="5"/>
    <n v="48"/>
    <x v="44"/>
    <s v="M.01.P"/>
    <s v="słup"/>
    <s v="SKA2"/>
    <s v="M.03.B"/>
    <s v="SKA2.OLT1/1/3"/>
    <s v=""/>
    <s v="punkt adresowy podstawowy"/>
    <e v="#N/A"/>
    <b v="1"/>
    <n v="1"/>
    <b v="1"/>
    <n v="48"/>
    <n v="48"/>
    <d v="2020-11-20T00:00:00"/>
    <m/>
    <s v="MYSŁOWICE"/>
    <s v="Relacja: SKA2.MD011 - JANOWSKA 122"/>
    <s v="ND"/>
  </r>
  <r>
    <x v="1535"/>
    <s v="MYSŁOWICE"/>
    <s v="JANOWSKA"/>
    <n v="123"/>
    <n v="1"/>
    <n v="0"/>
    <s v="napowietrzne"/>
    <s v="SKA2.MD011"/>
    <n v="5"/>
    <n v="35"/>
    <x v="44"/>
    <s v="M.01.P"/>
    <s v="słup"/>
    <s v="SKA2"/>
    <s v="M.03.B"/>
    <s v="SKA2.OLT1/1/3"/>
    <s v=""/>
    <s v="punkt adresowy podstawowy"/>
    <e v="#N/A"/>
    <b v="1"/>
    <n v="1"/>
    <b v="1"/>
    <n v="35"/>
    <n v="35"/>
    <d v="2020-11-20T00:00:00"/>
    <m/>
    <s v="MYSŁOWICE"/>
    <s v="Relacja: SKA2.MD011 - JANOWSKA 123"/>
    <s v="ND"/>
  </r>
  <r>
    <x v="1536"/>
    <s v="MYSŁOWICE"/>
    <s v="JANOWSKA"/>
    <n v="119"/>
    <n v="2"/>
    <n v="0"/>
    <s v="napowietrzne"/>
    <s v="SKA2.MD011"/>
    <n v="5"/>
    <n v="70"/>
    <x v="44"/>
    <s v="M.01.P"/>
    <s v="słup"/>
    <s v="SKA2"/>
    <s v="M.03.B"/>
    <s v="SKA2.OLT1/1/3"/>
    <s v=""/>
    <s v="punkt adresowy podstawowy"/>
    <e v="#N/A"/>
    <b v="1"/>
    <n v="2"/>
    <b v="1"/>
    <n v="70"/>
    <n v="70"/>
    <d v="2020-11-20T00:00:00"/>
    <m/>
    <s v="MYSŁOWICE"/>
    <s v="Relacja: SKA2.MD011 - JANOWSKA 119"/>
    <s v="do pozyskania"/>
  </r>
  <r>
    <x v="1537"/>
    <s v="MYSŁOWICE"/>
    <s v="ŁĄCZNA"/>
    <s v="3A"/>
    <n v="1"/>
    <n v="0"/>
    <s v="napowietrzne"/>
    <s v="SKA2.MD012"/>
    <n v="4"/>
    <n v="33"/>
    <x v="44"/>
    <s v="M.01.P"/>
    <s v="słup"/>
    <s v="SKA2"/>
    <s v="M.03.B"/>
    <s v="SKA2.OLT1/1/3"/>
    <s v=""/>
    <s v="punkt adresowy podstawowy"/>
    <e v="#N/A"/>
    <b v="1"/>
    <n v="1"/>
    <b v="1"/>
    <n v="33"/>
    <n v="33"/>
    <d v="2020-11-20T00:00:00"/>
    <m/>
    <s v="MYSŁOWICE"/>
    <s v="Relacja: SKA2.MD012 - ŁĄCZNA 3A"/>
    <s v="ND"/>
  </r>
  <r>
    <x v="1538"/>
    <s v="MYSŁOWICE"/>
    <s v="ŁĄCZNA"/>
    <n v="5"/>
    <n v="1"/>
    <n v="0"/>
    <s v="napowietrzne"/>
    <s v="SKA2.MD012"/>
    <n v="4"/>
    <n v="25"/>
    <x v="44"/>
    <s v="M.01.P"/>
    <s v="słup"/>
    <s v="SKA2"/>
    <s v="M.03.B"/>
    <s v="SKA2.OLT1/1/3"/>
    <s v=""/>
    <s v="punkt adresowy podstawowy"/>
    <e v="#N/A"/>
    <b v="1"/>
    <n v="1"/>
    <b v="1"/>
    <n v="25"/>
    <n v="25"/>
    <d v="2020-11-20T00:00:00"/>
    <m/>
    <s v="MYSŁOWICE"/>
    <s v="Relacja: SKA2.MD012 - ŁĄCZNA 5"/>
    <s v="ND"/>
  </r>
  <r>
    <x v="1539"/>
    <s v="MYSŁOWICE"/>
    <s v="ŁĄCZNA"/>
    <n v="7"/>
    <n v="2"/>
    <n v="0"/>
    <s v="napowietrzne"/>
    <s v="SKA2.MD012"/>
    <n v="4"/>
    <n v="76"/>
    <x v="44"/>
    <s v="M.01.P"/>
    <s v="słup"/>
    <s v="SKA2"/>
    <s v="M.03.B"/>
    <s v="SKA2.OLT1/1/3"/>
    <s v=""/>
    <s v="punkt adresowy podstawowy"/>
    <e v="#N/A"/>
    <b v="1"/>
    <n v="2"/>
    <b v="1"/>
    <n v="76"/>
    <n v="76"/>
    <d v="2020-11-20T00:00:00"/>
    <m/>
    <s v="MYSŁOWICE"/>
    <s v="Relacja: SKA2.MD012 - ŁĄCZNA 7"/>
    <s v="do pozyskania"/>
  </r>
  <r>
    <x v="1540"/>
    <s v="MYSŁOWICE"/>
    <s v="ŁĄCZNA"/>
    <n v="9"/>
    <n v="4"/>
    <n v="0"/>
    <s v="napowietrzne"/>
    <s v="SKA2.MD013"/>
    <n v="4"/>
    <n v="0"/>
    <x v="44"/>
    <s v="M.01.P"/>
    <s v="budynek"/>
    <s v="SKA2"/>
    <s v="M.03.B"/>
    <s v="SKA2.OLT1/1/3"/>
    <s v=""/>
    <s v="punkt adresowy podstawowy"/>
    <e v="#N/A"/>
    <b v="1"/>
    <n v="4"/>
    <b v="1"/>
    <n v="0"/>
    <n v="0"/>
    <d v="2020-11-20T00:00:00"/>
    <m/>
    <s v="MYSŁOWICE"/>
    <s v="Relacja: SKA2.MD013 - ŁĄCZNA 9"/>
    <s v="do pozyskania"/>
  </r>
  <r>
    <x v="1541"/>
    <s v="MYSŁOWICE"/>
    <s v="JANOWSKA"/>
    <n v="115"/>
    <n v="1"/>
    <n v="0"/>
    <s v="napowietrzne"/>
    <s v="SKA2.MD014"/>
    <n v="8"/>
    <n v="45"/>
    <x v="44"/>
    <s v="M.01.P"/>
    <s v="słup"/>
    <s v="SKA2"/>
    <s v="M.03.B"/>
    <s v="SKA2.OLT1/1/3"/>
    <s v=""/>
    <s v="punkt adresowy podstawowy"/>
    <e v="#N/A"/>
    <b v="1"/>
    <n v="1"/>
    <b v="1"/>
    <n v="45"/>
    <n v="45"/>
    <d v="2020-11-20T00:00:00"/>
    <m/>
    <s v="MYSŁOWICE"/>
    <s v="Relacja: SKA2.MD014 - JANOWSKA 115"/>
    <s v="ND"/>
  </r>
  <r>
    <x v="1542"/>
    <s v="MYSŁOWICE"/>
    <s v="ŁĄCZNA"/>
    <n v="13"/>
    <n v="1"/>
    <n v="0"/>
    <s v="napowietrzne"/>
    <s v="SKA2.MD014"/>
    <n v="8"/>
    <n v="34"/>
    <x v="44"/>
    <s v="M.01.P"/>
    <s v="słup"/>
    <s v="SKA2"/>
    <s v="M.03.B"/>
    <s v="SKA2.OLT1/1/3"/>
    <s v=""/>
    <s v="punkt adresowy podstawowy"/>
    <e v="#N/A"/>
    <b v="1"/>
    <n v="1"/>
    <b v="1"/>
    <n v="34"/>
    <n v="34"/>
    <d v="2020-11-20T00:00:00"/>
    <m/>
    <s v="MYSŁOWICE"/>
    <s v="Relacja: SKA2.MD014 - ŁĄCZNA 13"/>
    <s v="ND"/>
  </r>
  <r>
    <x v="1543"/>
    <s v="MYSŁOWICE"/>
    <s v="ŁĄCZNA"/>
    <n v="15"/>
    <n v="1"/>
    <n v="0"/>
    <s v="napowietrzne"/>
    <s v="SKA2.MD014"/>
    <n v="8"/>
    <n v="27"/>
    <x v="44"/>
    <s v="M.01.P"/>
    <s v="słup"/>
    <s v="SKA2"/>
    <s v="M.03.B"/>
    <s v="SKA2.OLT1/1/3"/>
    <s v=""/>
    <s v="punkt adresowy podstawowy"/>
    <e v="#N/A"/>
    <b v="1"/>
    <n v="1"/>
    <b v="1"/>
    <n v="27"/>
    <n v="27"/>
    <d v="2020-11-20T00:00:00"/>
    <m/>
    <s v="MYSŁOWICE"/>
    <s v="Relacja: SKA2.MD014 - ŁĄCZNA 15"/>
    <s v="ND"/>
  </r>
  <r>
    <x v="1544"/>
    <s v="MYSŁOWICE"/>
    <s v="ŁĄCZNA"/>
    <n v="17"/>
    <n v="1"/>
    <n v="0"/>
    <s v="napowietrzne"/>
    <s v="SKA2.MD014"/>
    <n v="8"/>
    <n v="67"/>
    <x v="44"/>
    <s v="M.01.P"/>
    <s v="słup"/>
    <s v="SKA2"/>
    <s v="M.03.B"/>
    <s v="SKA2.OLT1/1/3"/>
    <s v=""/>
    <s v="punkt adresowy podstawowy"/>
    <e v="#N/A"/>
    <b v="1"/>
    <n v="1"/>
    <b v="1"/>
    <n v="67"/>
    <n v="67"/>
    <d v="2020-11-20T00:00:00"/>
    <m/>
    <s v="MYSŁOWICE"/>
    <s v="Relacja: SKA2.MD014 - ŁĄCZNA 17"/>
    <s v="ND"/>
  </r>
  <r>
    <x v="1545"/>
    <s v="MYSŁOWICE"/>
    <s v="ŁĄCZNA"/>
    <s v="17A"/>
    <n v="1"/>
    <n v="0"/>
    <s v="napowietrzne"/>
    <s v="SKA2.MD014"/>
    <n v="8"/>
    <n v="83"/>
    <x v="44"/>
    <s v="M.01.P"/>
    <s v="słup"/>
    <s v="SKA2"/>
    <s v="M.03.B"/>
    <s v="SKA2.OLT1/1/3"/>
    <s v=""/>
    <s v="punkt adresowy podstawowy"/>
    <e v="#N/A"/>
    <b v="1"/>
    <n v="1"/>
    <b v="1"/>
    <n v="83"/>
    <n v="83"/>
    <d v="2020-11-20T00:00:00"/>
    <m/>
    <s v="MYSŁOWICE"/>
    <s v="Relacja: SKA2.MD014 - ŁĄCZNA 17A"/>
    <s v="ND"/>
  </r>
  <r>
    <x v="1546"/>
    <s v="MYSŁOWICE"/>
    <s v="ŁĄCZNA"/>
    <n v="19"/>
    <n v="1"/>
    <n v="0"/>
    <s v="napowietrzne"/>
    <s v="SKA2.MD014"/>
    <n v="8"/>
    <n v="80"/>
    <x v="44"/>
    <s v="M.01.P"/>
    <s v="słup"/>
    <s v="SKA2"/>
    <s v="M.03.B"/>
    <s v="SKA2.OLT1/1/3"/>
    <s v=""/>
    <s v="punkt adresowy podstawowy"/>
    <e v="#N/A"/>
    <b v="1"/>
    <n v="1"/>
    <b v="1"/>
    <n v="80"/>
    <n v="80"/>
    <d v="2020-11-20T00:00:00"/>
    <m/>
    <s v="MYSŁOWICE"/>
    <s v="Relacja: SKA2.MD014 - ŁĄCZNA 19"/>
    <s v="ND"/>
  </r>
  <r>
    <x v="1547"/>
    <s v="MYSŁOWICE"/>
    <s v="ŁĄCZNA"/>
    <n v="11"/>
    <n v="2"/>
    <n v="0"/>
    <s v="napowietrzne"/>
    <s v="SKA2.MD014"/>
    <n v="8"/>
    <n v="162"/>
    <x v="44"/>
    <s v="M.01.P"/>
    <s v="słup"/>
    <s v="SKA2"/>
    <s v="M.03.B"/>
    <s v="SKA2.OLT1/1/3"/>
    <s v=""/>
    <s v="punkt adresowy podstawowy"/>
    <e v="#N/A"/>
    <b v="1"/>
    <n v="2"/>
    <b v="1"/>
    <n v="162"/>
    <n v="162"/>
    <d v="2020-11-20T00:00:00"/>
    <m/>
    <s v="MYSŁOWICE"/>
    <s v="Relacja: SKA2.MD014 - ŁĄCZNA 11"/>
    <s v="do pozyskania"/>
  </r>
  <r>
    <x v="1548"/>
    <s v="MYSŁOWICE"/>
    <s v="ŁĄCZNA"/>
    <n v="18"/>
    <n v="1"/>
    <n v="0"/>
    <s v="napowietrzne"/>
    <s v="SKA2.MD015"/>
    <n v="3"/>
    <n v="121"/>
    <x v="44"/>
    <s v="M.01.P"/>
    <s v="słup"/>
    <s v="SKA2"/>
    <s v="M.03.B"/>
    <s v="SKA2.OLT1/1/3"/>
    <s v=""/>
    <s v="punkt adresowy podstawowy"/>
    <e v="#N/A"/>
    <b v="1"/>
    <n v="1"/>
    <b v="1"/>
    <n v="121"/>
    <n v="121"/>
    <d v="2020-11-20T00:00:00"/>
    <m/>
    <s v="MYSŁOWICE"/>
    <s v="Relacja: SKA2.MD015 - ŁĄCZNA 18"/>
    <s v="ND"/>
  </r>
  <r>
    <x v="1549"/>
    <s v="MYSŁOWICE"/>
    <s v="ŁĄCZNA"/>
    <s v="18B"/>
    <n v="1"/>
    <n v="0"/>
    <s v="napowietrzne"/>
    <s v="SKA2.MD015"/>
    <n v="3"/>
    <n v="48"/>
    <x v="44"/>
    <s v="M.01.P"/>
    <s v="słup"/>
    <s v="SKA2"/>
    <s v="M.03.B"/>
    <s v="SKA2.OLT1/1/3"/>
    <s v=""/>
    <s v="punkt adresowy podstawowy"/>
    <e v="#N/A"/>
    <b v="1"/>
    <n v="1"/>
    <b v="1"/>
    <n v="48"/>
    <n v="48"/>
    <d v="2020-11-20T00:00:00"/>
    <m/>
    <s v="MYSŁOWICE"/>
    <s v="Relacja: SKA2.MD015 - ŁĄCZNA 18B"/>
    <s v="ND"/>
  </r>
  <r>
    <x v="1550"/>
    <s v="MYSŁOWICE"/>
    <s v="ŁĄCZNA"/>
    <n v="20"/>
    <n v="1"/>
    <n v="0"/>
    <s v="napowietrzne"/>
    <s v="SKA2.MD015"/>
    <n v="3"/>
    <n v="91"/>
    <x v="44"/>
    <s v="M.01.P"/>
    <s v="słup"/>
    <s v="SKA2"/>
    <s v="M.03.B"/>
    <s v="SKA2.OLT1/1/3"/>
    <s v=""/>
    <s v="punkt adresowy podstawowy"/>
    <e v="#N/A"/>
    <b v="1"/>
    <n v="1"/>
    <b v="1"/>
    <n v="91"/>
    <n v="91"/>
    <d v="2020-11-20T00:00:00"/>
    <m/>
    <s v="MYSŁOWICE"/>
    <s v="Relacja: SKA2.MD015 - ŁĄCZNA 20"/>
    <s v="ND"/>
  </r>
  <r>
    <x v="1551"/>
    <s v="MYSŁOWICE"/>
    <s v="JANOWSKA"/>
    <n v="131"/>
    <n v="3"/>
    <n v="0"/>
    <s v="napowietrzne"/>
    <s v="SKA2.MD016"/>
    <n v="3"/>
    <n v="0"/>
    <x v="44"/>
    <s v="M.01.P"/>
    <s v="budynek"/>
    <s v="SKA2"/>
    <s v="M.03.B"/>
    <s v="SKA2.OLT1/1/3"/>
    <s v=""/>
    <s v="punkt adresowy podstawowy"/>
    <e v="#N/A"/>
    <b v="1"/>
    <n v="3"/>
    <b v="1"/>
    <n v="0"/>
    <n v="0"/>
    <d v="2020-11-20T00:00:00"/>
    <m/>
    <s v="MYSŁOWICE"/>
    <s v="Relacja: SKA2.MD016 - JANOWSKA 131"/>
    <s v="podpisana"/>
  </r>
  <r>
    <x v="1552"/>
    <s v="KATOWICE"/>
    <s v="KRAKOWSKA"/>
    <n v="207"/>
    <n v="7"/>
    <n v="0"/>
    <s v="napowietrzne"/>
    <s v="SKA2.ML002"/>
    <n v="19"/>
    <n v="0"/>
    <x v="45"/>
    <s v="M.02.P"/>
    <s v="słup"/>
    <s v="SKA2"/>
    <s v="M.04.B"/>
    <s v="SKA2.OLT1/1/1"/>
    <s v=""/>
    <s v="punkt adresowy podstawowy"/>
    <e v="#N/A"/>
    <b v="1"/>
    <n v="7"/>
    <b v="1"/>
    <n v="0"/>
    <n v="0"/>
    <s v=""/>
    <m/>
    <s v="KATOWICE"/>
    <s v="Relacja: SKA2.ML002 - KRAKOWSKA 207"/>
    <s v="do pozyskania"/>
  </r>
  <r>
    <x v="1553"/>
    <s v="KATOWICE"/>
    <s v="KRAKOWSKA"/>
    <n v="209"/>
    <n v="12"/>
    <n v="0"/>
    <s v="napowietrzne"/>
    <s v="SKA2.ML002"/>
    <n v="19"/>
    <n v="0"/>
    <x v="45"/>
    <s v="M.02.P"/>
    <s v="słup"/>
    <s v="SKA2"/>
    <s v="M.04.B"/>
    <s v="SKA2.OLT1/1/1"/>
    <s v=""/>
    <s v="punkt adresowy podstawowy"/>
    <e v="#N/A"/>
    <b v="1"/>
    <n v="12"/>
    <b v="1"/>
    <n v="0"/>
    <n v="0"/>
    <s v=""/>
    <m/>
    <s v="KATOWICE"/>
    <s v="Relacja: SKA2.ML002 - KRAKOWSKA 209"/>
    <s v="odmowa"/>
  </r>
  <r>
    <x v="1554"/>
    <s v="KATOWICE"/>
    <s v="KRAKOWSKA"/>
    <n v="208"/>
    <n v="6"/>
    <n v="0"/>
    <s v="napowietrzne"/>
    <s v="SKA2.ML003"/>
    <n v="14"/>
    <n v="0"/>
    <x v="45"/>
    <s v="M.02.P"/>
    <s v="słup"/>
    <s v="SKA2"/>
    <s v="M.04.B"/>
    <s v="SKA2.OLT1/1/1"/>
    <s v=""/>
    <s v="punkt adresowy podstawowy"/>
    <e v="#N/A"/>
    <b v="1"/>
    <n v="6"/>
    <b v="1"/>
    <n v="0"/>
    <n v="0"/>
    <s v=""/>
    <m/>
    <s v="KATOWICE"/>
    <s v="Relacja: SKA2.ML003 - KRAKOWSKA 208"/>
    <s v="odmowa"/>
  </r>
  <r>
    <x v="1555"/>
    <s v="KATOWICE"/>
    <s v="KRAKOWSKA"/>
    <n v="210"/>
    <n v="8"/>
    <n v="0"/>
    <s v="napowietrzne"/>
    <s v="SKA2.ML003"/>
    <n v="14"/>
    <n v="0"/>
    <x v="45"/>
    <s v="M.02.P"/>
    <s v="słup"/>
    <s v="SKA2"/>
    <s v="M.04.B"/>
    <s v="SKA2.OLT1/1/1"/>
    <s v=""/>
    <s v="punkt adresowy podstawowy"/>
    <e v="#N/A"/>
    <b v="1"/>
    <n v="8"/>
    <b v="1"/>
    <n v="0"/>
    <n v="0"/>
    <s v=""/>
    <m/>
    <s v="KATOWICE"/>
    <s v="Relacja: SKA2.ML003 - KRAKOWSKA 210"/>
    <s v="odmowa"/>
  </r>
  <r>
    <x v="1556"/>
    <s v="MIKOŁÓW"/>
    <s v="RETA ŚMIŁOWICKA"/>
    <n v="21"/>
    <n v="1"/>
    <n v="0"/>
    <s v="napowietrzne"/>
    <s v="SMI1.MD005"/>
    <n v="5"/>
    <n v="200"/>
    <x v="46"/>
    <s v="M.35.P"/>
    <s v="słup"/>
    <s v="SMI1"/>
    <s v="M.35.B"/>
    <s v="SMI1.OLT1/1/1"/>
    <s v=""/>
    <s v="punkt adresowy podstawowy"/>
    <e v="#N/A"/>
    <b v="1"/>
    <n v="1"/>
    <b v="1"/>
    <n v="200"/>
    <n v="0"/>
    <s v=""/>
    <s v="brak ciągłości do OLT"/>
    <s v="MIKOŁÓW"/>
    <s v="Relacja: SMI1.MD005 - RETA ŚMIŁOWICKA 21"/>
    <s v="ND"/>
  </r>
  <r>
    <x v="1557"/>
    <s v="MIKOŁÓW"/>
    <s v="JASKRÓW"/>
    <n v="2"/>
    <n v="1"/>
    <n v="0"/>
    <s v="napowietrzne"/>
    <s v="SMI1.MD012"/>
    <n v="4"/>
    <n v="34"/>
    <x v="46"/>
    <s v="M.35.P"/>
    <s v="słup"/>
    <s v="SMI1"/>
    <s v="M.35.B"/>
    <s v="SMI1.OLT1/1/4"/>
    <s v=""/>
    <s v="punkt adresowy dodatkowy"/>
    <e v="#N/A"/>
    <b v="1"/>
    <n v="1"/>
    <b v="1"/>
    <n v="34"/>
    <n v="0"/>
    <s v=""/>
    <s v="brak ciągłości do OLT"/>
    <s v="MIKOŁÓW"/>
    <s v="Relacja: SMI1.MD012 - JASKRÓW 2"/>
    <s v="ND"/>
  </r>
  <r>
    <x v="1558"/>
    <s v="MIKOŁÓW"/>
    <s v="STAROPODLESKA"/>
    <s v="29C"/>
    <n v="1"/>
    <n v="0"/>
    <s v="napowietrzne"/>
    <s v="SMI1.MD021"/>
    <n v="5"/>
    <n v="35"/>
    <x v="46"/>
    <s v="M.35.P"/>
    <s v="słup"/>
    <s v="SMI1"/>
    <s v="M.35.B"/>
    <s v="SMI1.OLT1/1/5"/>
    <s v=""/>
    <s v="punkt adresowy dodatkowy"/>
    <e v="#N/A"/>
    <b v="1"/>
    <n v="1"/>
    <b v="1"/>
    <n v="35"/>
    <n v="0"/>
    <s v=""/>
    <s v="brak ciągłości do OLT"/>
    <s v="MIKOŁÓW"/>
    <s v="Relacja: SMI1.MD021 - STAROPODLESKA 29C"/>
    <s v="ND"/>
  </r>
  <r>
    <x v="1559"/>
    <s v="MIKOŁÓW"/>
    <s v="PIASKOWA"/>
    <s v="50H"/>
    <n v="1"/>
    <n v="0"/>
    <s v="napowietrzne"/>
    <s v="SMI1.MD029"/>
    <n v="6"/>
    <n v="37"/>
    <x v="46"/>
    <s v="M.35.P"/>
    <s v="słup"/>
    <s v="SMI1"/>
    <s v="M.35.B"/>
    <s v="SMI1.OLT1/1/5"/>
    <s v=""/>
    <s v="punkt adresowy dodatkowy"/>
    <e v="#N/A"/>
    <b v="1"/>
    <n v="1"/>
    <b v="1"/>
    <n v="37"/>
    <n v="0"/>
    <s v=""/>
    <s v="brak ciągłości do OLT"/>
    <s v="MIKOŁÓW"/>
    <s v="Relacja: SMI1.MD029 - PIASKOWA 50H"/>
    <s v="ND"/>
  </r>
  <r>
    <x v="1560"/>
    <s v="MIKOŁÓW"/>
    <s v="PIASKOWA"/>
    <s v="50I"/>
    <n v="1"/>
    <n v="0"/>
    <s v="napowietrzne"/>
    <s v="SMI1.MD029"/>
    <n v="6"/>
    <n v="37"/>
    <x v="46"/>
    <s v="M.35.P"/>
    <s v="słup"/>
    <s v="SMI1"/>
    <s v="M.35.B"/>
    <s v="SMI1.OLT1/1/5"/>
    <s v=""/>
    <s v="punkt adresowy dodatkowy"/>
    <e v="#N/A"/>
    <b v="1"/>
    <n v="1"/>
    <b v="1"/>
    <n v="37"/>
    <n v="0"/>
    <s v=""/>
    <s v="brak ciągłości do OLT"/>
    <s v="MIKOŁÓW"/>
    <s v="Relacja: SMI1.MD029 - PIASKOWA 50I"/>
    <s v="ND"/>
  </r>
  <r>
    <x v="1561"/>
    <s v="MIKOŁÓW"/>
    <s v="JANA MATEJKI"/>
    <n v="7"/>
    <n v="1"/>
    <n v="0"/>
    <s v="napowietrzne"/>
    <s v="SMI1.MD077"/>
    <n v="8"/>
    <n v="160"/>
    <x v="46"/>
    <s v="M.35.P"/>
    <s v="słup"/>
    <s v="SMI1"/>
    <s v="M.35.B"/>
    <s v="SMI1.OLT1/1/13"/>
    <s v=""/>
    <s v="punkt adresowy podstawowy"/>
    <e v="#N/A"/>
    <b v="1"/>
    <n v="1"/>
    <b v="1"/>
    <n v="160"/>
    <n v="0"/>
    <s v=""/>
    <s v="brak ciągłości do OLT"/>
    <s v="MIKOŁÓW"/>
    <s v="Relacja: SMI1.MD077 - JANA MATEJKI 7"/>
    <s v="ND"/>
  </r>
  <r>
    <x v="1562"/>
    <s v="MIKOŁÓW"/>
    <s v="ROLNICZA"/>
    <s v="59A"/>
    <n v="1"/>
    <n v="0"/>
    <s v="napowietrzne"/>
    <s v="SMI1.MD086"/>
    <n v="7"/>
    <n v="119"/>
    <x v="46"/>
    <s v="M.35.P"/>
    <s v="słup"/>
    <s v="SMI1"/>
    <s v="M.35.B"/>
    <s v="SMI1.OLT1/1/12"/>
    <s v=""/>
    <s v="punkt adresowy podstawowy"/>
    <e v="#N/A"/>
    <b v="1"/>
    <n v="1"/>
    <b v="1"/>
    <n v="119"/>
    <n v="0"/>
    <s v=""/>
    <s v="brak ciągłości do OLT"/>
    <s v="MIKOŁÓW"/>
    <s v="Relacja: SMI1.MD086 - ROLNICZA 59A"/>
    <s v="ND"/>
  </r>
  <r>
    <x v="1563"/>
    <s v="MIKOŁÓW"/>
    <s v="ŁĄCZNA"/>
    <n v="94"/>
    <n v="1"/>
    <n v="0"/>
    <s v="napowietrzne"/>
    <s v="SMI1.MD096"/>
    <n v="8"/>
    <n v="72"/>
    <x v="46"/>
    <s v="M.35.P"/>
    <s v="słup"/>
    <s v="SMI1"/>
    <s v="M.35.B"/>
    <s v="SMI1.OLT1/2/2"/>
    <s v=""/>
    <s v="punkt adresowy podstawowy"/>
    <e v="#N/A"/>
    <b v="1"/>
    <n v="1"/>
    <b v="1"/>
    <n v="72"/>
    <n v="0"/>
    <s v=""/>
    <s v="brak ciągłości do OLT"/>
    <s v="MIKOŁÓW"/>
    <s v="Relacja: SMI1.MD096 - ŁĄCZNA 94"/>
    <s v="ND"/>
  </r>
  <r>
    <x v="1564"/>
    <s v="MIKOŁÓW"/>
    <s v="MAKÓW"/>
    <n v="16"/>
    <n v="1"/>
    <n v="0"/>
    <s v="napowietrzne"/>
    <s v="SMI1.MD110"/>
    <n v="6"/>
    <n v="82"/>
    <x v="46"/>
    <s v="M.35.P"/>
    <s v="słup"/>
    <s v="SMI1"/>
    <s v="M.35.B"/>
    <s v="SMI1.OLT1/2/2"/>
    <s v=""/>
    <s v="punkt adresowy dodatkowy"/>
    <e v="#N/A"/>
    <b v="1"/>
    <n v="1"/>
    <b v="1"/>
    <n v="82"/>
    <n v="0"/>
    <s v=""/>
    <s v="brak ciągłości do OLT"/>
    <s v="MIKOŁÓW"/>
    <s v="Relacja: SMI1.MD110 - MAKÓW 16"/>
    <s v="ND"/>
  </r>
  <r>
    <x v="1565"/>
    <s v="MIKOŁÓW"/>
    <s v="MAKÓW"/>
    <n v="8"/>
    <n v="1"/>
    <n v="0"/>
    <s v="napowietrzne"/>
    <s v="SMI1.MD110"/>
    <n v="6"/>
    <n v="41"/>
    <x v="46"/>
    <s v="M.35.P"/>
    <s v="słup"/>
    <s v="SMI1"/>
    <s v="M.35.B"/>
    <s v="SMI1.OLT1/2/2"/>
    <s v=""/>
    <s v="punkt adresowy dodatkowy"/>
    <e v="#N/A"/>
    <b v="1"/>
    <n v="1"/>
    <b v="1"/>
    <n v="41"/>
    <n v="0"/>
    <s v=""/>
    <s v="brak ciągłości do OLT"/>
    <s v="MIKOŁÓW"/>
    <s v="Relacja: SMI1.MD110 - MAKÓW 8"/>
    <s v="ND"/>
  </r>
  <r>
    <x v="1566"/>
    <s v="MIKOŁÓW"/>
    <s v="MAKÓW"/>
    <n v="13"/>
    <n v="1"/>
    <n v="0"/>
    <s v="napowietrzne"/>
    <s v="SMI1.MD110"/>
    <n v="6"/>
    <n v="36"/>
    <x v="46"/>
    <s v="M.35.P"/>
    <s v="słup"/>
    <s v="SMI1"/>
    <s v="M.35.B"/>
    <s v="SMI1.OLT1/2/2"/>
    <s v=""/>
    <s v="punkt adresowy dodatkowy"/>
    <e v="#N/A"/>
    <b v="1"/>
    <n v="1"/>
    <b v="1"/>
    <n v="36"/>
    <n v="0"/>
    <s v=""/>
    <s v="brak ciągłości do OLT"/>
    <s v="MIKOŁÓW"/>
    <s v="Relacja: SMI1.MD110 - MAKÓW 13"/>
    <s v="ND"/>
  </r>
  <r>
    <x v="1567"/>
    <s v="MIKOŁÓW"/>
    <s v="MAKÓW"/>
    <s v="13A"/>
    <n v="1"/>
    <n v="0"/>
    <s v="napowietrzne"/>
    <s v="SMI1.MD110"/>
    <n v="6"/>
    <n v="36"/>
    <x v="46"/>
    <s v="M.35.P"/>
    <s v="słup"/>
    <s v="SMI1"/>
    <s v="M.35.B"/>
    <s v="SMI1.OLT1/2/2"/>
    <s v=""/>
    <s v="punkt adresowy dodatkowy"/>
    <e v="#N/A"/>
    <b v="1"/>
    <n v="1"/>
    <b v="1"/>
    <n v="36"/>
    <n v="0"/>
    <s v=""/>
    <s v="brak ciągłości do OLT"/>
    <s v="MIKOŁÓW"/>
    <s v="Relacja: SMI1.MD110 - MAKÓW 13A"/>
    <s v="ND"/>
  </r>
  <r>
    <x v="1568"/>
    <s v="MIKOŁÓW"/>
    <s v="MAKÓW"/>
    <n v="9"/>
    <n v="1"/>
    <n v="0"/>
    <s v="napowietrzne"/>
    <s v="SMI1.MD110"/>
    <n v="6"/>
    <n v="32"/>
    <x v="46"/>
    <s v="M.35.P"/>
    <s v="słup"/>
    <s v="SMI1"/>
    <s v="M.35.B"/>
    <s v="SMI1.OLT1/2/2"/>
    <s v=""/>
    <s v="punkt adresowy dodatkowy"/>
    <e v="#N/A"/>
    <b v="1"/>
    <n v="1"/>
    <b v="1"/>
    <n v="32"/>
    <n v="0"/>
    <s v=""/>
    <s v="brak ciągłości do OLT"/>
    <s v="MIKOŁÓW"/>
    <s v="Relacja: SMI1.MD110 - MAKÓW 9"/>
    <s v="ND"/>
  </r>
  <r>
    <x v="1569"/>
    <s v="MIKOŁÓW"/>
    <s v="JEŻYNOWA"/>
    <n v="23"/>
    <n v="1"/>
    <n v="0"/>
    <s v="napowietrzne"/>
    <s v="SMI1.MD111"/>
    <n v="5"/>
    <n v="45"/>
    <x v="46"/>
    <s v="M.35.P"/>
    <s v="słup"/>
    <s v="SMI1"/>
    <s v="M.35.B"/>
    <s v="SMI1.OLT1/2/2"/>
    <s v=""/>
    <s v="punkt adresowy dodatkowy"/>
    <e v="#N/A"/>
    <b v="1"/>
    <n v="1"/>
    <b v="1"/>
    <n v="45"/>
    <n v="0"/>
    <s v=""/>
    <s v="brak ciągłości do OLT"/>
    <s v="MIKOŁÓW"/>
    <s v="Relacja: SMI1.MD111 - JEŻYNOWA 23"/>
    <s v="ND"/>
  </r>
  <r>
    <x v="1570"/>
    <s v="MIKOŁÓW"/>
    <s v="JEŻYNOWA"/>
    <n v="25"/>
    <n v="1"/>
    <n v="0"/>
    <s v="napowietrzne"/>
    <s v="SMI1.MD111"/>
    <n v="5"/>
    <n v="34"/>
    <x v="46"/>
    <s v="M.35.P"/>
    <s v="słup"/>
    <s v="SMI1"/>
    <s v="M.35.B"/>
    <s v="SMI1.OLT1/2/2"/>
    <s v=""/>
    <s v="punkt adresowy dodatkowy"/>
    <e v="#N/A"/>
    <b v="1"/>
    <n v="1"/>
    <b v="1"/>
    <n v="34"/>
    <n v="0"/>
    <s v=""/>
    <s v="brak ciągłości do OLT"/>
    <s v="MIKOŁÓW"/>
    <s v="Relacja: SMI1.MD111 - JEŻYNOWA 25"/>
    <s v="ND"/>
  </r>
  <r>
    <x v="1571"/>
    <s v="MIKOŁÓW"/>
    <s v="JEŻYNOWA"/>
    <n v="27"/>
    <n v="1"/>
    <n v="0"/>
    <s v="napowietrzne"/>
    <s v="SMI1.MD111"/>
    <n v="5"/>
    <n v="33"/>
    <x v="46"/>
    <s v="M.35.P"/>
    <s v="słup"/>
    <s v="SMI1"/>
    <s v="M.35.B"/>
    <s v="SMI1.OLT1/2/2"/>
    <s v=""/>
    <s v="punkt adresowy dodatkowy"/>
    <e v="#N/A"/>
    <b v="1"/>
    <n v="1"/>
    <b v="1"/>
    <n v="33"/>
    <n v="0"/>
    <s v=""/>
    <s v="brak ciągłości do OLT"/>
    <s v="MIKOŁÓW"/>
    <s v="Relacja: SMI1.MD111 - JEŻYNOWA 27"/>
    <s v="ND"/>
  </r>
  <r>
    <x v="1572"/>
    <s v="MIKOŁÓW"/>
    <s v="JEŻYNOWA"/>
    <n v="29"/>
    <n v="1"/>
    <n v="0"/>
    <s v="napowietrzne"/>
    <s v="SMI1.MD111"/>
    <n v="5"/>
    <n v="32"/>
    <x v="46"/>
    <s v="M.35.P"/>
    <s v="słup"/>
    <s v="SMI1"/>
    <s v="M.35.B"/>
    <s v="SMI1.OLT1/2/2"/>
    <s v=""/>
    <s v="punkt adresowy dodatkowy"/>
    <e v="#N/A"/>
    <b v="1"/>
    <n v="1"/>
    <b v="1"/>
    <n v="32"/>
    <n v="0"/>
    <s v=""/>
    <s v="brak ciągłości do OLT"/>
    <s v="MIKOŁÓW"/>
    <s v="Relacja: SMI1.MD111 - JEŻYNOWA 29"/>
    <s v="ND"/>
  </r>
  <r>
    <x v="1573"/>
    <s v="MIKOŁÓW"/>
    <s v="KOSÓW"/>
    <s v="21A"/>
    <n v="1"/>
    <n v="0"/>
    <s v="napowietrzne"/>
    <s v="SMI1.MD115"/>
    <n v="8"/>
    <n v="168"/>
    <x v="46"/>
    <s v="M.35.P"/>
    <s v="słup"/>
    <s v="SMI1"/>
    <s v="M.35.B"/>
    <s v="SMI1.OLT1/2/3"/>
    <s v=""/>
    <s v="punkt adresowy podstawowy"/>
    <e v="#N/A"/>
    <b v="1"/>
    <n v="1"/>
    <b v="1"/>
    <n v="168"/>
    <n v="0"/>
    <s v=""/>
    <s v="brak ciągłości do OLT"/>
    <s v="MIKOŁÓW"/>
    <s v="Relacja: SMI1.MD115 - KOSÓW 21A"/>
    <s v="ND"/>
  </r>
  <r>
    <x v="1574"/>
    <s v="KATOWICE"/>
    <s v="PSZENNA"/>
    <n v="1"/>
    <n v="1"/>
    <n v="0"/>
    <s v="napowietrzne"/>
    <s v="SMI1.MD148"/>
    <n v="5"/>
    <n v="82"/>
    <x v="46"/>
    <s v="M.35.P"/>
    <s v="słup"/>
    <s v="SMI1"/>
    <s v="M.35.B"/>
    <s v="SMI1.OLT1/2/13"/>
    <s v=""/>
    <s v="punkt adresowy podstawowy"/>
    <e v="#N/A"/>
    <b v="1"/>
    <n v="1"/>
    <b v="1"/>
    <n v="82"/>
    <n v="0"/>
    <s v=""/>
    <s v="brak ciągłości do OLT"/>
    <m/>
    <m/>
    <m/>
  </r>
  <r>
    <x v="1575"/>
    <s v="MIKOŁÓW"/>
    <s v="GRZEGORZA FITELBERGA"/>
    <n v="10"/>
    <n v="1"/>
    <n v="0"/>
    <s v="napowietrzne"/>
    <s v="SMI1.MD183"/>
    <n v="8"/>
    <n v="104"/>
    <x v="46"/>
    <s v="M.35.P"/>
    <s v="słup"/>
    <s v="SMI1"/>
    <s v="M.35.B"/>
    <s v="SMI1.OLT1/1/15"/>
    <s v=""/>
    <s v="punkt adresowy dodatkowy"/>
    <e v="#N/A"/>
    <b v="1"/>
    <n v="1"/>
    <b v="1"/>
    <n v="104"/>
    <n v="0"/>
    <s v=""/>
    <s v="brak ciągłości do OLT"/>
    <s v="MIKOŁÓW"/>
    <s v="Relacja: SMI1.MD183 - GRZEGORZA FITELBERGA 10"/>
    <s v="ND"/>
  </r>
  <r>
    <x v="1576"/>
    <s v="MIKOŁÓW"/>
    <s v="ZAGRODOWA"/>
    <n v="4"/>
    <n v="1"/>
    <n v="0"/>
    <s v="napowietrzne"/>
    <s v="SMI1.MD198"/>
    <n v="7"/>
    <n v="68"/>
    <x v="46"/>
    <s v="M.35.P"/>
    <s v="słup"/>
    <s v="SMI1"/>
    <s v="M.35.B"/>
    <s v="SMI1.OLT1/2/11"/>
    <s v=""/>
    <s v="punkt adresowy dodatkowy"/>
    <e v="#N/A"/>
    <b v="1"/>
    <n v="1"/>
    <b v="1"/>
    <n v="68"/>
    <n v="0"/>
    <s v=""/>
    <s v="brak ciągłości do OLT"/>
    <s v="MIKOŁÓW"/>
    <s v="Relacja: SMI1.MD198 - ZAGRODOWA 4"/>
    <s v="ND"/>
  </r>
  <r>
    <x v="1577"/>
    <s v="MIKOŁÓW"/>
    <s v="RETA ŚMIŁOWICKA"/>
    <n v="23"/>
    <n v="1"/>
    <n v="0"/>
    <s v="napowietrzne"/>
    <s v="SMI1.MD200"/>
    <n v="9"/>
    <n v="243"/>
    <x v="46"/>
    <s v="M.35.P"/>
    <s v="słup"/>
    <s v="SMI1"/>
    <s v="M.35.B"/>
    <s v="SMI1.OLT1/3/3"/>
    <s v=""/>
    <s v="punkt adresowy podstawowy"/>
    <e v="#N/A"/>
    <b v="1"/>
    <n v="1"/>
    <b v="1"/>
    <n v="243"/>
    <n v="0"/>
    <s v=""/>
    <s v="brak ciągłości do OLT"/>
    <s v="MIKOŁÓW"/>
    <s v="Relacja: SMI1.MD200 - RETA ŚMIŁOWICKA 23"/>
    <s v="ND"/>
  </r>
  <r>
    <x v="1578"/>
    <s v="MIKOŁÓW"/>
    <s v="RETA ŚMIŁOWICKA"/>
    <n v="30"/>
    <n v="2"/>
    <n v="0"/>
    <s v="napowietrzne"/>
    <s v="SMI1.MD200"/>
    <n v="9"/>
    <n v="153"/>
    <x v="46"/>
    <s v="M.35.P"/>
    <s v="słup"/>
    <s v="SMI1"/>
    <s v="M.35.B"/>
    <s v="SMI1.OLT1/3/3"/>
    <s v=""/>
    <s v="punkt adresowy podstawowy"/>
    <e v="#N/A"/>
    <b v="1"/>
    <n v="2"/>
    <b v="1"/>
    <n v="153"/>
    <n v="0"/>
    <s v=""/>
    <s v="brak ciągłości do OLT"/>
    <s v="MIKOŁÓW"/>
    <s v="Relacja: SMI1.MD200 - RETA ŚMIŁOWICKA 30"/>
    <s v="ND"/>
  </r>
  <r>
    <x v="1579"/>
    <s v="MIKOŁÓW"/>
    <s v="RETA ŚMIŁOWICKA"/>
    <s v="24C"/>
    <n v="1"/>
    <n v="0"/>
    <s v="napowietrzne"/>
    <s v="SMI1.MD200"/>
    <n v="9"/>
    <n v="71"/>
    <x v="46"/>
    <s v="M.35.P"/>
    <s v="słup"/>
    <s v="SMI1"/>
    <s v="M.35.B"/>
    <s v="SMI1.OLT1/3/3"/>
    <s v=""/>
    <s v="punkt adresowy podstawowy"/>
    <e v="#N/A"/>
    <b v="1"/>
    <n v="1"/>
    <b v="1"/>
    <n v="71"/>
    <n v="0"/>
    <s v=""/>
    <s v="brak ciągłości do OLT"/>
    <s v="MIKOŁÓW"/>
    <s v="Relacja: SMI1.MD200 - RETA ŚMIŁOWICKA 24C"/>
    <s v="ND"/>
  </r>
  <r>
    <x v="1580"/>
    <s v="MIKOŁÓW"/>
    <s v="RETA ŚMIŁOWICKA"/>
    <n v="26"/>
    <n v="1"/>
    <n v="0"/>
    <s v="napowietrzne"/>
    <s v="SMI1.MD200"/>
    <n v="9"/>
    <n v="67"/>
    <x v="46"/>
    <s v="M.35.P"/>
    <s v="słup"/>
    <s v="SMI1"/>
    <s v="M.35.B"/>
    <s v="SMI1.OLT1/3/3"/>
    <s v=""/>
    <s v="punkt adresowy podstawowy"/>
    <e v="#N/A"/>
    <b v="1"/>
    <n v="1"/>
    <b v="1"/>
    <n v="67"/>
    <n v="0"/>
    <s v=""/>
    <s v="brak ciągłości do OLT"/>
    <s v="MIKOŁÓW"/>
    <s v="Relacja: SMI1.MD200 - RETA ŚMIŁOWICKA 26"/>
    <s v="ND"/>
  </r>
  <r>
    <x v="1581"/>
    <s v="MIKOŁÓW"/>
    <s v="RETA ŚMIŁOWICKA"/>
    <n v="25"/>
    <n v="1"/>
    <n v="0"/>
    <s v="napowietrzne"/>
    <s v="SMI1.MD200"/>
    <n v="9"/>
    <n v="62"/>
    <x v="46"/>
    <s v="M.35.P"/>
    <s v="słup"/>
    <s v="SMI1"/>
    <s v="M.35.B"/>
    <s v="SMI1.OLT1/3/3"/>
    <s v=""/>
    <s v="punkt adresowy podstawowy"/>
    <e v="#N/A"/>
    <b v="1"/>
    <n v="1"/>
    <b v="1"/>
    <n v="62"/>
    <n v="0"/>
    <s v=""/>
    <s v="brak ciągłości do OLT"/>
    <s v="MIKOŁÓW"/>
    <s v="Relacja: SMI1.MD200 - RETA ŚMIŁOWICKA 25"/>
    <s v="ND"/>
  </r>
  <r>
    <x v="1582"/>
    <s v="MIKOŁÓW"/>
    <s v="RETA ŚMIŁOWICKA"/>
    <s v="24A"/>
    <n v="1"/>
    <n v="0"/>
    <s v="napowietrzne"/>
    <s v="SMI1.MD200"/>
    <n v="9"/>
    <n v="41"/>
    <x v="46"/>
    <s v="M.35.P"/>
    <s v="słup"/>
    <s v="SMI1"/>
    <s v="M.35.B"/>
    <s v="SMI1.OLT1/3/3"/>
    <s v=""/>
    <s v="punkt adresowy podstawowy"/>
    <e v="#N/A"/>
    <b v="1"/>
    <n v="1"/>
    <b v="1"/>
    <n v="41"/>
    <n v="0"/>
    <s v=""/>
    <s v="brak ciągłości do OLT"/>
    <s v="MIKOŁÓW"/>
    <s v="Relacja: SMI1.MD200 - RETA ŚMIŁOWICKA 24A"/>
    <s v="ND"/>
  </r>
  <r>
    <x v="1583"/>
    <s v="MIKOŁÓW"/>
    <s v="RETA ŚMIŁOWICKA"/>
    <s v="24B"/>
    <n v="1"/>
    <n v="0"/>
    <s v="napowietrzne"/>
    <s v="SMI1.MD200"/>
    <n v="9"/>
    <n v="36"/>
    <x v="46"/>
    <s v="M.35.P"/>
    <s v="słup"/>
    <s v="SMI1"/>
    <s v="M.35.B"/>
    <s v="SMI1.OLT1/3/3"/>
    <s v=""/>
    <s v="punkt adresowy podstawowy"/>
    <e v="#N/A"/>
    <b v="1"/>
    <n v="1"/>
    <b v="1"/>
    <n v="36"/>
    <n v="0"/>
    <s v=""/>
    <s v="brak ciągłości do OLT"/>
    <s v="MIKOŁÓW"/>
    <s v="Relacja: SMI1.MD200 - RETA ŚMIŁOWICKA 24B"/>
    <s v="ND"/>
  </r>
  <r>
    <x v="1584"/>
    <s v="MIKOŁÓW"/>
    <s v="RETA ŚMIŁOWICKA"/>
    <n v="24"/>
    <n v="1"/>
    <n v="0"/>
    <s v="napowietrzne"/>
    <s v="SMI1.MD200"/>
    <n v="9"/>
    <n v="35"/>
    <x v="46"/>
    <s v="M.35.P"/>
    <s v="słup"/>
    <s v="SMI1"/>
    <s v="M.35.B"/>
    <s v="SMI1.OLT1/3/3"/>
    <s v=""/>
    <s v="punkt adresowy podstawowy"/>
    <e v="#N/A"/>
    <b v="1"/>
    <n v="1"/>
    <b v="1"/>
    <n v="35"/>
    <n v="0"/>
    <s v=""/>
    <s v="brak ciągłości do OLT"/>
    <s v="MIKOŁÓW"/>
    <s v="Relacja: SMI1.MD200 - RETA ŚMIŁOWICKA 24"/>
    <s v="ND"/>
  </r>
  <r>
    <x v="1585"/>
    <s v="MIKOŁÓW"/>
    <s v="DOLINA JAMNY"/>
    <n v="7"/>
    <n v="1"/>
    <n v="0"/>
    <s v="napowietrzne"/>
    <s v="SMI1.MD201"/>
    <n v="4"/>
    <n v="132"/>
    <x v="46"/>
    <s v="M.35.P"/>
    <s v="słup"/>
    <s v="SMI1"/>
    <s v="M.35.B"/>
    <s v="SMI1.OLT1/3/3"/>
    <s v=""/>
    <s v="punkt adresowy podstawowy"/>
    <e v="#N/A"/>
    <b v="1"/>
    <n v="1"/>
    <b v="1"/>
    <n v="132"/>
    <n v="0"/>
    <s v=""/>
    <s v="brak ciągłości do OLT"/>
    <s v="MIKOŁÓW"/>
    <s v="Relacja: SMI1.MD201 - DOLINA JAMNY 7"/>
    <s v="ND"/>
  </r>
  <r>
    <x v="1586"/>
    <s v="MIKOŁÓW"/>
    <s v="DOLINA JAMNY"/>
    <s v="2A"/>
    <n v="1"/>
    <n v="0"/>
    <s v="napowietrzne"/>
    <s v="SMI1.MD201"/>
    <n v="4"/>
    <n v="135"/>
    <x v="46"/>
    <s v="M.35.P"/>
    <s v="słup"/>
    <s v="SMI1"/>
    <s v="M.35.B"/>
    <s v="SMI1.OLT1/3/3"/>
    <s v=""/>
    <s v="punkt adresowy podstawowy"/>
    <e v="#N/A"/>
    <b v="1"/>
    <n v="1"/>
    <b v="1"/>
    <n v="135"/>
    <n v="0"/>
    <s v=""/>
    <s v="brak ciągłości do OLT"/>
    <s v="MIKOŁÓW"/>
    <s v="Relacja: SMI1.MD201 - DOLINA JAMNY 2A"/>
    <s v="ND"/>
  </r>
  <r>
    <x v="1587"/>
    <s v="MIKOŁÓW"/>
    <s v="DOLINA JAMNY"/>
    <n v="2"/>
    <n v="1"/>
    <n v="0"/>
    <s v="napowietrzne"/>
    <s v="SMI1.MD201"/>
    <n v="4"/>
    <n v="120"/>
    <x v="46"/>
    <s v="M.35.P"/>
    <s v="słup"/>
    <s v="SMI1"/>
    <s v="M.35.B"/>
    <s v="SMI1.OLT1/3/3"/>
    <s v=""/>
    <s v="punkt adresowy podstawowy"/>
    <e v="#N/A"/>
    <b v="1"/>
    <n v="1"/>
    <b v="1"/>
    <n v="120"/>
    <n v="0"/>
    <s v=""/>
    <s v="brak ciągłości do OLT"/>
    <s v="MIKOŁÓW"/>
    <s v="Relacja: SMI1.MD201 - DOLINA JAMNY 2"/>
    <s v="ND"/>
  </r>
  <r>
    <x v="1588"/>
    <s v="MIKOŁÓW"/>
    <s v="DOLINA JAMNY"/>
    <n v="3"/>
    <n v="1"/>
    <n v="0"/>
    <s v="napowietrzne"/>
    <s v="SMI1.MD201"/>
    <n v="4"/>
    <n v="68"/>
    <x v="46"/>
    <s v="M.35.P"/>
    <s v="słup"/>
    <s v="SMI1"/>
    <s v="M.35.B"/>
    <s v="SMI1.OLT1/3/3"/>
    <s v=""/>
    <s v="punkt adresowy podstawowy"/>
    <e v="#N/A"/>
    <b v="1"/>
    <n v="1"/>
    <b v="1"/>
    <n v="68"/>
    <n v="0"/>
    <s v=""/>
    <s v="brak ciągłości do OLT"/>
    <s v="MIKOŁÓW"/>
    <s v="Relacja: SMI1.MD201 - DOLINA JAMNY 3"/>
    <s v="ND"/>
  </r>
  <r>
    <x v="1589"/>
    <s v="MIKOŁÓW"/>
    <s v="DOLINA JAMNY"/>
    <s v="12C"/>
    <n v="1"/>
    <n v="0"/>
    <s v="napowietrzne"/>
    <s v="SMI1.MD202"/>
    <n v="2"/>
    <n v="51"/>
    <x v="46"/>
    <s v="M.35.P"/>
    <s v="słup"/>
    <s v="SMI1"/>
    <s v="M.35.B"/>
    <s v="SMI1.OLT1/3/3"/>
    <s v=""/>
    <s v="punkt adresowy podstawowy"/>
    <e v="#N/A"/>
    <b v="1"/>
    <n v="1"/>
    <b v="1"/>
    <n v="51"/>
    <n v="0"/>
    <s v=""/>
    <s v="brak ciągłości do OLT"/>
    <s v="MIKOŁÓW"/>
    <s v="Relacja: SMI1.MD202 - DOLINA JAMNY 12C"/>
    <s v="ND"/>
  </r>
  <r>
    <x v="1590"/>
    <s v="MIKOŁÓW"/>
    <s v="DOLINA JAMNY"/>
    <n v="6"/>
    <n v="1"/>
    <n v="0"/>
    <s v="napowietrzne"/>
    <s v="SMI1.MD202"/>
    <n v="2"/>
    <n v="36"/>
    <x v="46"/>
    <s v="M.35.P"/>
    <s v="słup"/>
    <s v="SMI1"/>
    <s v="M.35.B"/>
    <s v="SMI1.OLT1/3/3"/>
    <s v=""/>
    <s v="punkt adresowy podstawowy"/>
    <e v="#N/A"/>
    <b v="1"/>
    <n v="1"/>
    <b v="1"/>
    <n v="36"/>
    <n v="0"/>
    <s v=""/>
    <s v="brak ciągłości do OLT"/>
    <s v="MIKOŁÓW"/>
    <s v="Relacja: SMI1.MD202 - DOLINA JAMNY 6"/>
    <s v="ND"/>
  </r>
  <r>
    <x v="1591"/>
    <s v="GOSTYŃ"/>
    <s v="TYSKA"/>
    <n v="28"/>
    <n v="1"/>
    <n v="0"/>
    <s v="napowietrzne"/>
    <s v="SMI2.MD012"/>
    <n v="8"/>
    <n v="134"/>
    <x v="46"/>
    <s v="M.35.P"/>
    <s v="słup"/>
    <s v="SMI1"/>
    <s v="M.35.B"/>
    <s v="SMI2.OLT1/1/5"/>
    <s v=""/>
    <s v="punkt adresowy podstawowy"/>
    <e v="#N/A"/>
    <b v="1"/>
    <n v="1"/>
    <b v="1"/>
    <n v="134"/>
    <n v="0"/>
    <s v=""/>
    <s v="brak ciągłości do OLT"/>
    <s v="WYRY"/>
    <s v="Relacja: SMI2.MD012 - TYSKA 28"/>
    <s v="ND"/>
  </r>
  <r>
    <x v="1592"/>
    <s v="ŁAZISKA GÓRNE"/>
    <s v="POŁUDNIOWA"/>
    <n v="5"/>
    <n v="1"/>
    <n v="0"/>
    <s v="napowietrzne"/>
    <s v="SMI2.MD029"/>
    <n v="8"/>
    <n v="185"/>
    <x v="46"/>
    <s v="M.35.P"/>
    <s v="słup"/>
    <s v="SMI1"/>
    <s v="M.35.B"/>
    <s v="SMI2.OLT1/1/1"/>
    <s v=""/>
    <s v="punkt adresowy podstawowy"/>
    <e v="#N/A"/>
    <b v="1"/>
    <n v="1"/>
    <b v="1"/>
    <n v="185"/>
    <n v="0"/>
    <s v=""/>
    <s v="brak ciągłości do OLT"/>
    <s v="ŁAZISKA GÓRNE"/>
    <s v="Relacja: SMI2.MD029 - POŁUDNIOWA 5"/>
    <s v="ND"/>
  </r>
  <r>
    <x v="1593"/>
    <s v="ORZESZE"/>
    <s v="SARNIA"/>
    <n v="7"/>
    <n v="1"/>
    <n v="0"/>
    <s v="napowietrzne"/>
    <s v="SMI2.MD069"/>
    <n v="8"/>
    <n v="113"/>
    <x v="46"/>
    <s v="M.35.P"/>
    <s v="słup"/>
    <s v="SMI1"/>
    <s v="M.35.B"/>
    <s v="SMI2.OLT1/1/3"/>
    <s v=""/>
    <s v="punkt adresowy podstawowy"/>
    <e v="#N/A"/>
    <b v="1"/>
    <n v="1"/>
    <b v="1"/>
    <n v="113"/>
    <n v="0"/>
    <s v=""/>
    <s v="brak ciągłości do OLT"/>
    <s v="ORZESZE"/>
    <s v="Relacja: SMI2.MD069 - SARNIA 7"/>
    <s v="ND"/>
  </r>
  <r>
    <x v="1594"/>
    <s v="ORZESZE"/>
    <s v="AKACJOWA"/>
    <n v="127"/>
    <n v="1"/>
    <n v="0"/>
    <s v="napowietrzne"/>
    <s v="SMI2.MD075"/>
    <n v="7"/>
    <n v="139"/>
    <x v="46"/>
    <s v="M.35.P"/>
    <s v="słup"/>
    <s v="SMI1"/>
    <s v="M.35.B"/>
    <s v="SMI2.OLT1/1/7"/>
    <s v=""/>
    <s v="punkt adresowy podstawowy"/>
    <e v="#N/A"/>
    <b v="1"/>
    <n v="1"/>
    <b v="1"/>
    <n v="139"/>
    <n v="0"/>
    <s v=""/>
    <s v="brak ciągłości do OLT"/>
    <s v="ORZESZE"/>
    <s v="Relacja: SMI2.MD075 - AKACJOWA 127"/>
    <s v="ND"/>
  </r>
  <r>
    <x v="1595"/>
    <s v="KATOWICE"/>
    <s v="KĘPOWA"/>
    <s v="1A"/>
    <n v="1"/>
    <n v="0"/>
    <s v="napowietrzne"/>
    <s v="SMI1.MD154"/>
    <n v="6"/>
    <n v="79"/>
    <x v="47"/>
    <s v="M.24.P"/>
    <s v="słup"/>
    <s v="SMI1"/>
    <s v="M.24.B"/>
    <s v="SMI1.OLT1/2/8"/>
    <s v=""/>
    <s v="punkt adresowy podstawowy"/>
    <e v="#N/A"/>
    <b v="1"/>
    <n v="1"/>
    <b v="1"/>
    <n v="79"/>
    <n v="0"/>
    <s v=""/>
    <m/>
    <s v="KATOWICE"/>
    <s v="Relacja: SMI1.MD154 - KĘPOWA 1A"/>
    <s v="ND"/>
  </r>
  <r>
    <x v="1596"/>
    <s v="KATOWICE"/>
    <s v="KĘPOWA"/>
    <s v="5A"/>
    <n v="1"/>
    <n v="0"/>
    <s v="napowietrzne"/>
    <s v="SMI1.MD154"/>
    <n v="6"/>
    <n v="40"/>
    <x v="47"/>
    <s v="M.24.P"/>
    <s v="słup"/>
    <s v="SMI1"/>
    <s v="M.24.B"/>
    <s v="SMI1.OLT1/2/8"/>
    <s v=""/>
    <s v="punkt adresowy podstawowy"/>
    <e v="#N/A"/>
    <b v="1"/>
    <n v="1"/>
    <b v="1"/>
    <n v="40"/>
    <n v="0"/>
    <s v=""/>
    <m/>
    <s v="KATOWICE"/>
    <s v="Relacja: SMI1.MD154 - KĘPOWA 5A"/>
    <s v="ND"/>
  </r>
  <r>
    <x v="1597"/>
    <s v="KATOWICE"/>
    <s v="KĘPOWA"/>
    <s v="5B"/>
    <n v="1"/>
    <n v="0"/>
    <s v="napowietrzne"/>
    <s v="SMI1.MD154"/>
    <n v="6"/>
    <n v="38"/>
    <x v="47"/>
    <s v="M.24.P"/>
    <s v="słup"/>
    <s v="SMI1"/>
    <s v="M.24.B"/>
    <s v="SMI1.OLT1/2/8"/>
    <s v=""/>
    <s v="punkt adresowy podstawowy"/>
    <e v="#N/A"/>
    <b v="1"/>
    <n v="1"/>
    <b v="1"/>
    <n v="38"/>
    <n v="0"/>
    <s v=""/>
    <m/>
    <s v="KATOWICE"/>
    <s v="Relacja: SMI1.MD154 - KĘPOWA 5B"/>
    <s v="ND"/>
  </r>
  <r>
    <x v="1598"/>
    <s v="KATOWICE"/>
    <s v="KĘPOWA"/>
    <s v="1B"/>
    <n v="1"/>
    <n v="0"/>
    <s v="napowietrzne"/>
    <s v="SMI1.MD154"/>
    <n v="6"/>
    <n v="38"/>
    <x v="47"/>
    <s v="M.24.P"/>
    <s v="słup"/>
    <s v="SMI1"/>
    <s v="M.24.B"/>
    <s v="SMI1.OLT1/2/8"/>
    <s v=""/>
    <s v="punkt adresowy podstawowy"/>
    <e v="#N/A"/>
    <b v="1"/>
    <n v="1"/>
    <b v="1"/>
    <n v="38"/>
    <n v="0"/>
    <s v=""/>
    <m/>
    <s v="KATOWICE"/>
    <s v="Relacja: SMI1.MD154 - KĘPOWA 1B"/>
    <s v="ND"/>
  </r>
  <r>
    <x v="1599"/>
    <s v="KATOWICE"/>
    <s v="KĘPOWA"/>
    <s v="3A"/>
    <n v="1"/>
    <n v="0"/>
    <s v="napowietrzne"/>
    <s v="SMI1.MD154"/>
    <n v="6"/>
    <n v="24"/>
    <x v="47"/>
    <s v="M.24.P"/>
    <s v="słup"/>
    <s v="SMI1"/>
    <s v="M.24.B"/>
    <s v="SMI1.OLT1/2/8"/>
    <s v=""/>
    <s v="punkt adresowy podstawowy"/>
    <e v="#N/A"/>
    <b v="1"/>
    <n v="1"/>
    <b v="1"/>
    <n v="24"/>
    <n v="0"/>
    <s v=""/>
    <m/>
    <s v="KATOWICE"/>
    <s v="Relacja: SMI1.MD154 - KĘPOWA 3A"/>
    <s v="ND"/>
  </r>
  <r>
    <x v="1600"/>
    <s v="KATOWICE"/>
    <s v="KĘPOWA"/>
    <s v="3B"/>
    <n v="1"/>
    <n v="0"/>
    <s v="napowietrzne"/>
    <s v="SMI1.MD154"/>
    <n v="6"/>
    <n v="24"/>
    <x v="47"/>
    <s v="M.24.P"/>
    <s v="słup"/>
    <s v="SMI1"/>
    <s v="M.24.B"/>
    <s v="SMI1.OLT1/2/8"/>
    <s v=""/>
    <s v="punkt adresowy podstawowy"/>
    <e v="#N/A"/>
    <b v="1"/>
    <n v="1"/>
    <b v="1"/>
    <n v="24"/>
    <n v="0"/>
    <s v=""/>
    <m/>
    <s v="KATOWICE"/>
    <s v="Relacja: SMI1.MD154 - KĘPOWA 3B"/>
    <s v="ND"/>
  </r>
  <r>
    <x v="1601"/>
    <s v="KATOWICE"/>
    <s v="KĘPOWA"/>
    <s v="22A"/>
    <n v="1"/>
    <n v="0"/>
    <s v="doziemne"/>
    <s v="SMI1.MD155"/>
    <n v="4"/>
    <n v="38"/>
    <x v="47"/>
    <s v="M.24.P"/>
    <s v="w granicy"/>
    <s v="SMI1"/>
    <s v="M.24.B"/>
    <s v="SMI1.OLT1/2/8"/>
    <s v=""/>
    <s v="punkt adresowy podstawowy"/>
    <e v="#N/A"/>
    <b v="1"/>
    <n v="1"/>
    <b v="1"/>
    <n v="0"/>
    <n v="0"/>
    <s v=""/>
    <m/>
    <s v="KATOWICE"/>
    <s v="Relacja: SMI1.MD155 - KĘPOWA 22A"/>
    <s v="ND"/>
  </r>
  <r>
    <x v="1602"/>
    <s v="KATOWICE"/>
    <s v="KĘPOWA"/>
    <s v="22B"/>
    <n v="1"/>
    <n v="0"/>
    <s v="doziemne"/>
    <s v="SMI1.MD155"/>
    <n v="4"/>
    <n v="36"/>
    <x v="47"/>
    <s v="M.24.P"/>
    <s v="w granicy"/>
    <s v="SMI1"/>
    <s v="M.24.B"/>
    <s v="SMI1.OLT1/2/8"/>
    <s v=""/>
    <s v="punkt adresowy podstawowy"/>
    <e v="#N/A"/>
    <b v="1"/>
    <n v="1"/>
    <b v="1"/>
    <n v="0"/>
    <n v="0"/>
    <s v=""/>
    <m/>
    <s v="KATOWICE"/>
    <s v="Relacja: SMI1.MD155 - KĘPOWA 22B"/>
    <s v="ND"/>
  </r>
  <r>
    <x v="1603"/>
    <s v="KATOWICE"/>
    <s v="KĘPOWA"/>
    <s v="22C"/>
    <n v="1"/>
    <n v="0"/>
    <s v="doziemne"/>
    <s v="SMI1.MD155"/>
    <n v="4"/>
    <n v="25"/>
    <x v="47"/>
    <s v="M.24.P"/>
    <s v="w granicy"/>
    <s v="SMI1"/>
    <s v="M.24.B"/>
    <s v="SMI1.OLT1/2/8"/>
    <s v=""/>
    <s v="punkt adresowy podstawowy"/>
    <e v="#N/A"/>
    <b v="1"/>
    <n v="1"/>
    <b v="1"/>
    <n v="0"/>
    <n v="0"/>
    <s v=""/>
    <m/>
    <s v="KATOWICE"/>
    <s v="Relacja: SMI1.MD155 - KĘPOWA 22C"/>
    <s v="ND"/>
  </r>
  <r>
    <x v="1604"/>
    <s v="KATOWICE"/>
    <s v="KĘPOWA"/>
    <s v="22D"/>
    <n v="1"/>
    <n v="0"/>
    <s v="doziemne"/>
    <s v="SMI1.MD155"/>
    <n v="4"/>
    <n v="24"/>
    <x v="47"/>
    <s v="M.24.P"/>
    <s v="w granicy"/>
    <s v="SMI1"/>
    <s v="M.24.B"/>
    <s v="SMI1.OLT1/2/8"/>
    <s v=""/>
    <s v="punkt adresowy podstawowy"/>
    <e v="#N/A"/>
    <b v="1"/>
    <n v="1"/>
    <b v="1"/>
    <n v="0"/>
    <n v="0"/>
    <s v=""/>
    <m/>
    <s v="KATOWICE"/>
    <s v="Relacja: SMI1.MD155 - KĘPOWA 22D"/>
    <s v="ND"/>
  </r>
  <r>
    <x v="1605"/>
    <s v="KATOWICE"/>
    <s v="KĘPOWA"/>
    <s v="22J"/>
    <n v="1"/>
    <n v="0"/>
    <s v="doziemne"/>
    <s v="SMI1.MD156"/>
    <n v="6"/>
    <n v="33"/>
    <x v="47"/>
    <s v="M.24.P"/>
    <s v="w granicy"/>
    <s v="SMI1"/>
    <s v="M.24.B"/>
    <s v="SMI1.OLT1/2/8"/>
    <s v=""/>
    <s v="punkt adresowy podstawowy"/>
    <e v="#N/A"/>
    <b v="1"/>
    <n v="1"/>
    <b v="1"/>
    <n v="0"/>
    <n v="0"/>
    <s v=""/>
    <m/>
    <s v="KATOWICE"/>
    <s v="Relacja: SMI1.MD156 - KĘPOWA 22J"/>
    <s v="ND"/>
  </r>
  <r>
    <x v="1606"/>
    <s v="KATOWICE"/>
    <s v="KĘPOWA"/>
    <s v="22K"/>
    <n v="1"/>
    <n v="0"/>
    <s v="doziemne"/>
    <s v="SMI1.MD156"/>
    <n v="6"/>
    <n v="33"/>
    <x v="47"/>
    <s v="M.24.P"/>
    <s v="w granicy"/>
    <s v="SMI1"/>
    <s v="M.24.B"/>
    <s v="SMI1.OLT1/2/8"/>
    <s v=""/>
    <s v="punkt adresowy podstawowy"/>
    <e v="#N/A"/>
    <b v="1"/>
    <n v="1"/>
    <b v="1"/>
    <n v="0"/>
    <n v="0"/>
    <s v=""/>
    <m/>
    <s v="KATOWICE"/>
    <s v="Relacja: SMI1.MD156 - KĘPOWA 22K"/>
    <s v="ND"/>
  </r>
  <r>
    <x v="1607"/>
    <s v="KATOWICE"/>
    <s v="KĘPOWA"/>
    <s v="22E"/>
    <n v="1"/>
    <n v="0"/>
    <s v="doziemne"/>
    <s v="SMI1.MD156"/>
    <n v="6"/>
    <n v="38"/>
    <x v="47"/>
    <s v="M.24.P"/>
    <s v="w granicy"/>
    <s v="SMI1"/>
    <s v="M.24.B"/>
    <s v="SMI1.OLT1/2/8"/>
    <s v=""/>
    <s v="punkt adresowy podstawowy"/>
    <e v="#N/A"/>
    <b v="1"/>
    <n v="1"/>
    <b v="1"/>
    <n v="0"/>
    <n v="0"/>
    <s v=""/>
    <m/>
    <s v="KATOWICE"/>
    <s v="Relacja: SMI1.MD156 - KĘPOWA 22E"/>
    <s v="ND"/>
  </r>
  <r>
    <x v="1608"/>
    <s v="KATOWICE"/>
    <s v="KĘPOWA"/>
    <s v="22F"/>
    <n v="1"/>
    <n v="0"/>
    <s v="doziemne"/>
    <s v="SMI1.MD156"/>
    <n v="6"/>
    <n v="38"/>
    <x v="47"/>
    <s v="M.24.P"/>
    <s v="w granicy"/>
    <s v="SMI1"/>
    <s v="M.24.B"/>
    <s v="SMI1.OLT1/2/8"/>
    <s v=""/>
    <s v="punkt adresowy podstawowy"/>
    <e v="#N/A"/>
    <b v="1"/>
    <n v="1"/>
    <b v="1"/>
    <n v="0"/>
    <n v="0"/>
    <s v=""/>
    <m/>
    <s v="KATOWICE"/>
    <s v="Relacja: SMI1.MD156 - KĘPOWA 22F"/>
    <s v="ND"/>
  </r>
  <r>
    <x v="1609"/>
    <s v="KATOWICE"/>
    <s v="KĘPOWA"/>
    <s v="22G"/>
    <n v="1"/>
    <n v="0"/>
    <s v="doziemne"/>
    <s v="SMI1.MD156"/>
    <n v="6"/>
    <n v="25"/>
    <x v="47"/>
    <s v="M.24.P"/>
    <s v="w granicy"/>
    <s v="SMI1"/>
    <s v="M.24.B"/>
    <s v="SMI1.OLT1/2/8"/>
    <s v=""/>
    <s v="punkt adresowy podstawowy"/>
    <e v="#N/A"/>
    <b v="1"/>
    <n v="1"/>
    <b v="1"/>
    <n v="0"/>
    <n v="0"/>
    <s v=""/>
    <m/>
    <s v="KATOWICE"/>
    <s v="Relacja: SMI1.MD156 - KĘPOWA 22G"/>
    <s v="ND"/>
  </r>
  <r>
    <x v="1610"/>
    <s v="KATOWICE"/>
    <s v="KĘPOWA"/>
    <s v="22H"/>
    <n v="1"/>
    <n v="0"/>
    <s v="doziemne"/>
    <s v="SMI1.MD156"/>
    <n v="6"/>
    <n v="25"/>
    <x v="47"/>
    <s v="M.24.P"/>
    <s v="w granicy"/>
    <s v="SMI1"/>
    <s v="M.24.B"/>
    <s v="SMI1.OLT1/2/8"/>
    <s v=""/>
    <s v="punkt adresowy podstawowy"/>
    <e v="#N/A"/>
    <b v="1"/>
    <n v="1"/>
    <b v="1"/>
    <n v="0"/>
    <n v="0"/>
    <s v=""/>
    <m/>
    <s v="KATOWICE"/>
    <s v="Relacja: SMI1.MD156 - KĘPOWA 22H"/>
    <s v="ND"/>
  </r>
  <r>
    <x v="1611"/>
    <s v="KATOWICE"/>
    <s v="KĘPOWA"/>
    <s v="22P"/>
    <n v="1"/>
    <n v="0"/>
    <s v="doziemne"/>
    <s v="SMI1.MD157"/>
    <n v="6"/>
    <n v="39"/>
    <x v="47"/>
    <s v="M.24.P"/>
    <s v="w granicy"/>
    <s v="SMI1"/>
    <s v="M.24.B"/>
    <s v="SMI1.OLT1/2/9"/>
    <s v=""/>
    <s v="punkt adresowy podstawowy"/>
    <e v="#N/A"/>
    <b v="1"/>
    <n v="1"/>
    <b v="1"/>
    <n v="0"/>
    <n v="0"/>
    <s v=""/>
    <m/>
    <s v="KATOWICE"/>
    <s v="Relacja: SMI1.MD157 - KĘPOWA 22P"/>
    <s v="ND"/>
  </r>
  <r>
    <x v="1612"/>
    <s v="KATOWICE"/>
    <s v="KĘPOWA"/>
    <s v="22L"/>
    <n v="1"/>
    <n v="0"/>
    <s v="doziemne"/>
    <s v="SMI1.MD157"/>
    <n v="6"/>
    <n v="38"/>
    <x v="47"/>
    <s v="M.24.P"/>
    <s v="w granicy"/>
    <s v="SMI1"/>
    <s v="M.24.B"/>
    <s v="SMI1.OLT1/2/9"/>
    <s v=""/>
    <s v="punkt adresowy podstawowy"/>
    <e v="#N/A"/>
    <b v="1"/>
    <n v="1"/>
    <b v="1"/>
    <n v="0"/>
    <n v="0"/>
    <s v=""/>
    <m/>
    <s v="KATOWICE"/>
    <s v="Relacja: SMI1.MD157 - KĘPOWA 22L"/>
    <s v="ND"/>
  </r>
  <r>
    <x v="1613"/>
    <s v="KATOWICE"/>
    <s v="KĘPOWA"/>
    <s v="22R"/>
    <n v="1"/>
    <n v="0"/>
    <s v="doziemne"/>
    <s v="SMI1.MD157"/>
    <n v="6"/>
    <n v="38"/>
    <x v="47"/>
    <s v="M.24.P"/>
    <s v="w granicy"/>
    <s v="SMI1"/>
    <s v="M.24.B"/>
    <s v="SMI1.OLT1/2/9"/>
    <s v=""/>
    <s v="punkt adresowy podstawowy"/>
    <e v="#N/A"/>
    <b v="1"/>
    <n v="1"/>
    <b v="1"/>
    <n v="0"/>
    <n v="0"/>
    <s v=""/>
    <m/>
    <s v="KATOWICE"/>
    <s v="Relacja: SMI1.MD157 - KĘPOWA 22R"/>
    <s v="ND"/>
  </r>
  <r>
    <x v="1614"/>
    <s v="KATOWICE"/>
    <s v="KĘPOWA"/>
    <s v="22M"/>
    <n v="1"/>
    <n v="0"/>
    <s v="doziemne"/>
    <s v="SMI1.MD157"/>
    <n v="6"/>
    <n v="36"/>
    <x v="47"/>
    <s v="M.24.P"/>
    <s v="w granicy"/>
    <s v="SMI1"/>
    <s v="M.24.B"/>
    <s v="SMI1.OLT1/2/9"/>
    <s v=""/>
    <s v="punkt adresowy podstawowy"/>
    <e v="#N/A"/>
    <b v="1"/>
    <n v="1"/>
    <b v="1"/>
    <n v="0"/>
    <n v="0"/>
    <s v=""/>
    <m/>
    <s v="KATOWICE"/>
    <s v="Relacja: SMI1.MD157 - KĘPOWA 22M"/>
    <s v="ND"/>
  </r>
  <r>
    <x v="1615"/>
    <s v="KATOWICE"/>
    <s v="KĘPOWA"/>
    <s v="22O"/>
    <n v="1"/>
    <n v="0"/>
    <s v="doziemne"/>
    <s v="SMI1.MD157"/>
    <n v="6"/>
    <n v="27"/>
    <x v="47"/>
    <s v="M.24.P"/>
    <s v="w granicy"/>
    <s v="SMI1"/>
    <s v="M.24.B"/>
    <s v="SMI1.OLT1/2/9"/>
    <s v=""/>
    <s v="punkt adresowy podstawowy"/>
    <e v="#N/A"/>
    <b v="1"/>
    <n v="1"/>
    <b v="1"/>
    <n v="0"/>
    <n v="0"/>
    <s v=""/>
    <m/>
    <s v="KATOWICE"/>
    <s v="Relacja: SMI1.MD157 - KĘPOWA 22O"/>
    <s v="ND"/>
  </r>
  <r>
    <x v="1616"/>
    <s v="KATOWICE"/>
    <s v="KĘPOWA"/>
    <s v="22N"/>
    <n v="1"/>
    <n v="0"/>
    <s v="doziemne"/>
    <s v="SMI1.MD157"/>
    <n v="6"/>
    <n v="26"/>
    <x v="47"/>
    <s v="M.24.P"/>
    <s v="w granicy"/>
    <s v="SMI1"/>
    <s v="M.24.B"/>
    <s v="SMI1.OLT1/2/9"/>
    <s v=""/>
    <s v="punkt adresowy podstawowy"/>
    <e v="#N/A"/>
    <b v="1"/>
    <n v="1"/>
    <b v="1"/>
    <n v="0"/>
    <n v="0"/>
    <s v=""/>
    <m/>
    <s v="KATOWICE"/>
    <s v="Relacja: SMI1.MD157 - KĘPOWA 22N"/>
    <s v="ND"/>
  </r>
  <r>
    <x v="1617"/>
    <s v="KATOWICE"/>
    <s v="LIGOCKA"/>
    <s v="51A"/>
    <n v="4"/>
    <n v="0"/>
    <s v="napowietrzne"/>
    <s v="SMI1.MD158"/>
    <n v="4"/>
    <n v="0"/>
    <x v="47"/>
    <s v="M.24.P"/>
    <s v="Sprawdzić"/>
    <s v="SMI1"/>
    <s v="M.24.B"/>
    <s v="SMI1.OLT1/2/9"/>
    <s v=""/>
    <s v="punkt adresowy podstawowy"/>
    <e v="#N/A"/>
    <b v="1"/>
    <n v="4"/>
    <b v="1"/>
    <n v="0"/>
    <n v="0"/>
    <s v=""/>
    <m/>
    <s v="KATOWICE"/>
    <s v="Relacja: SMI1.MD158 - LIGOCKA 51A"/>
    <s v="ND"/>
  </r>
  <r>
    <x v="1618"/>
    <s v="KATOWICE"/>
    <s v="LIGOCKA"/>
    <n v="51"/>
    <n v="4"/>
    <n v="0"/>
    <s v="napowietrzne"/>
    <s v="SMI1.MD159"/>
    <n v="4"/>
    <n v="0"/>
    <x v="47"/>
    <s v="M.24.P"/>
    <s v="Sprawdzić"/>
    <s v="SMI1"/>
    <s v="M.24.B"/>
    <s v="SMI1.OLT1/2/9"/>
    <s v=""/>
    <s v="punkt adresowy podstawowy"/>
    <e v="#N/A"/>
    <b v="1"/>
    <n v="4"/>
    <b v="1"/>
    <n v="0"/>
    <n v="0"/>
    <s v=""/>
    <m/>
    <s v="KATOWICE"/>
    <s v="Relacja: SMI1.MD159 - LIGOCKA 51"/>
    <s v="ND"/>
  </r>
  <r>
    <x v="1619"/>
    <s v="KATOWICE"/>
    <s v="KĘPOWA"/>
    <n v="10"/>
    <n v="1"/>
    <n v="0"/>
    <s v="napowietrzne"/>
    <s v="SMI1.MD182"/>
    <n v="7"/>
    <n v="87"/>
    <x v="47"/>
    <s v="M.24.P"/>
    <s v="słup"/>
    <s v="SMI1"/>
    <s v="M.24.B"/>
    <s v="SMI1.OLT1/2/9"/>
    <s v=""/>
    <s v="punkt adresowy podstawowy"/>
    <e v="#N/A"/>
    <b v="1"/>
    <n v="1"/>
    <b v="1"/>
    <n v="87"/>
    <n v="0"/>
    <s v=""/>
    <m/>
    <s v="KATOWICE"/>
    <s v="Relacja: SMI1.MD182 - KĘPOWA 10"/>
    <s v="ND"/>
  </r>
  <r>
    <x v="1620"/>
    <s v="KATOWICE"/>
    <s v="KĘPOWA"/>
    <n v="22"/>
    <n v="1"/>
    <n v="0"/>
    <s v="napowietrzne"/>
    <s v="SMI1.MD182"/>
    <n v="7"/>
    <n v="49"/>
    <x v="47"/>
    <s v="M.24.P"/>
    <s v="słup"/>
    <s v="SMI1"/>
    <s v="M.24.B"/>
    <s v="SMI1.OLT1/2/9"/>
    <s v=""/>
    <s v="punkt adresowy podstawowy"/>
    <e v="#N/A"/>
    <b v="1"/>
    <n v="1"/>
    <b v="1"/>
    <n v="49"/>
    <n v="0"/>
    <s v=""/>
    <m/>
    <s v="KATOWICE"/>
    <s v="Relacja: SMI1.MD182 - KĘPOWA 22"/>
    <s v="ND"/>
  </r>
  <r>
    <x v="1621"/>
    <s v="KATOWICE"/>
    <s v="KĘPOWA"/>
    <s v="18A"/>
    <n v="1"/>
    <n v="0"/>
    <s v="napowietrzne"/>
    <s v="SMI1.MD182"/>
    <n v="7"/>
    <n v="45"/>
    <x v="47"/>
    <s v="M.24.P"/>
    <s v="słup"/>
    <s v="SMI1"/>
    <s v="M.24.B"/>
    <s v="SMI1.OLT1/2/9"/>
    <s v=""/>
    <s v="punkt adresowy podstawowy"/>
    <e v="#N/A"/>
    <b v="1"/>
    <n v="1"/>
    <b v="1"/>
    <n v="45"/>
    <n v="0"/>
    <s v=""/>
    <m/>
    <s v="KATOWICE"/>
    <s v="Relacja: SMI1.MD182 - KĘPOWA 18A"/>
    <s v="ND"/>
  </r>
  <r>
    <x v="1622"/>
    <s v="KATOWICE"/>
    <s v="KĘPOWA"/>
    <s v="15B"/>
    <n v="1"/>
    <n v="0"/>
    <s v="napowietrzne"/>
    <s v="SMI1.MD182"/>
    <n v="7"/>
    <n v="43"/>
    <x v="47"/>
    <s v="M.24.P"/>
    <s v="słup"/>
    <s v="SMI1"/>
    <s v="M.24.B"/>
    <s v="SMI1.OLT1/2/9"/>
    <s v=""/>
    <s v="punkt adresowy podstawowy"/>
    <e v="#N/A"/>
    <b v="1"/>
    <n v="1"/>
    <b v="1"/>
    <n v="43"/>
    <n v="0"/>
    <s v=""/>
    <m/>
    <s v="KATOWICE"/>
    <s v="Relacja: SMI1.MD182 - KĘPOWA 15B"/>
    <s v="ND"/>
  </r>
  <r>
    <x v="1623"/>
    <s v="KATOWICE"/>
    <s v="KĘPOWA"/>
    <n v="15"/>
    <n v="1"/>
    <n v="0"/>
    <s v="napowietrzne"/>
    <s v="SMI1.MD182"/>
    <n v="7"/>
    <n v="42"/>
    <x v="47"/>
    <s v="M.24.P"/>
    <s v="słup"/>
    <s v="SMI1"/>
    <s v="M.24.B"/>
    <s v="SMI1.OLT1/2/9"/>
    <s v=""/>
    <s v="punkt adresowy podstawowy"/>
    <e v="#N/A"/>
    <b v="1"/>
    <n v="1"/>
    <b v="1"/>
    <n v="42"/>
    <n v="0"/>
    <s v=""/>
    <m/>
    <s v="KATOWICE"/>
    <s v="Relacja: SMI1.MD182 - KĘPOWA 15"/>
    <s v="ND"/>
  </r>
  <r>
    <x v="1624"/>
    <s v="KATOWICE"/>
    <s v="KĘPOWA"/>
    <s v="15A"/>
    <n v="1"/>
    <n v="0"/>
    <s v="napowietrzne"/>
    <s v="SMI1.MD182"/>
    <n v="7"/>
    <n v="41"/>
    <x v="47"/>
    <s v="M.24.P"/>
    <s v="słup"/>
    <s v="SMI1"/>
    <s v="M.24.B"/>
    <s v="SMI1.OLT1/2/9"/>
    <s v=""/>
    <s v="punkt adresowy podstawowy"/>
    <e v="#N/A"/>
    <b v="1"/>
    <n v="1"/>
    <b v="1"/>
    <n v="41"/>
    <n v="0"/>
    <s v=""/>
    <m/>
    <s v="KATOWICE"/>
    <s v="Relacja: SMI1.MD182 - KĘPOWA 15A"/>
    <s v="ND"/>
  </r>
  <r>
    <x v="1625"/>
    <s v="KATOWICE"/>
    <s v="KĘPOWA"/>
    <n v="16"/>
    <n v="1"/>
    <n v="0"/>
    <s v="napowietrzne"/>
    <s v="SMI1.MD182"/>
    <n v="7"/>
    <n v="25"/>
    <x v="47"/>
    <s v="M.24.P"/>
    <s v="słup"/>
    <s v="SMI1"/>
    <s v="M.24.B"/>
    <s v="SMI1.OLT1/2/9"/>
    <s v=""/>
    <s v="punkt adresowy podstawowy"/>
    <e v="#N/A"/>
    <b v="1"/>
    <n v="1"/>
    <b v="1"/>
    <n v="25"/>
    <n v="0"/>
    <s v=""/>
    <m/>
    <s v="KATOWICE"/>
    <s v="Relacja: SMI1.MD182 - KĘPOWA 16"/>
    <s v="ND"/>
  </r>
  <r>
    <x v="1626"/>
    <s v="KATOWICE"/>
    <s v="PIOTRA NORBLINA"/>
    <n v="84"/>
    <n v="1"/>
    <n v="0"/>
    <s v="napowietrzne"/>
    <s v="SMI1.MD126"/>
    <n v="2"/>
    <n v="63"/>
    <x v="48"/>
    <s v="M.23.P"/>
    <s v="słup"/>
    <s v="SMI1"/>
    <s v="M.33.B"/>
    <s v="SMI1.OLT1/2/15"/>
    <s v=""/>
    <s v="punkt adresowy podstawowy"/>
    <e v="#N/A"/>
    <b v="1"/>
    <n v="1"/>
    <b v="1"/>
    <n v="63"/>
    <n v="0"/>
    <s v=""/>
    <m/>
    <s v="KATOWICE"/>
    <s v="Relacja: SMI1.MD126 - PIOTRA NORBLINA 84"/>
    <s v="ND"/>
  </r>
  <r>
    <x v="1627"/>
    <s v="KATOWICE"/>
    <s v="PIOTRA NORBLINA"/>
    <n v="82"/>
    <n v="1"/>
    <n v="0"/>
    <s v="napowietrzne"/>
    <s v="SMI1.MD126"/>
    <n v="2"/>
    <n v="32"/>
    <x v="48"/>
    <s v="M.23.P"/>
    <s v="słup"/>
    <s v="SMI1"/>
    <s v="M.33.B"/>
    <s v="SMI1.OLT1/2/15"/>
    <s v=""/>
    <s v="punkt adresowy podstawowy"/>
    <e v="#N/A"/>
    <b v="1"/>
    <n v="1"/>
    <b v="1"/>
    <n v="32"/>
    <n v="0"/>
    <s v=""/>
    <m/>
    <s v="KATOWICE"/>
    <s v="Relacja: SMI1.MD126 - PIOTRA NORBLINA 82"/>
    <s v="ND"/>
  </r>
  <r>
    <x v="1628"/>
    <s v="KATOWICE"/>
    <s v="DZIEWANNY"/>
    <s v="42A"/>
    <n v="1"/>
    <n v="0"/>
    <s v="napowietrzne"/>
    <s v="SMI1.MD127"/>
    <n v="7"/>
    <n v="105"/>
    <x v="48"/>
    <s v="M.23.P"/>
    <s v="słup"/>
    <s v="SMI1"/>
    <s v="M.33.B"/>
    <s v="SMI1.OLT1/2/15"/>
    <s v=""/>
    <s v="punkt adresowy podstawowy"/>
    <e v="#N/A"/>
    <b v="1"/>
    <n v="1"/>
    <b v="1"/>
    <n v="105"/>
    <n v="0"/>
    <s v=""/>
    <m/>
    <s v="KATOWICE"/>
    <s v="Relacja: SMI1.MD127 - DZIEWANNY 42A"/>
    <s v="ND"/>
  </r>
  <r>
    <x v="1629"/>
    <s v="KATOWICE"/>
    <s v="DZIEWANNY"/>
    <n v="37"/>
    <n v="1"/>
    <n v="0"/>
    <s v="napowietrzne"/>
    <s v="SMI1.MD127"/>
    <n v="7"/>
    <n v="63"/>
    <x v="48"/>
    <s v="M.23.P"/>
    <s v="słup"/>
    <s v="SMI1"/>
    <s v="M.33.B"/>
    <s v="SMI1.OLT1/2/15"/>
    <s v=""/>
    <s v="punkt adresowy podstawowy"/>
    <e v="#N/A"/>
    <b v="1"/>
    <n v="1"/>
    <b v="1"/>
    <n v="63"/>
    <n v="0"/>
    <s v=""/>
    <m/>
    <s v="KATOWICE"/>
    <s v="Relacja: SMI1.MD127 - DZIEWANNY 37"/>
    <s v="ND"/>
  </r>
  <r>
    <x v="1630"/>
    <s v="KATOWICE"/>
    <s v="DZIEWANNY"/>
    <n v="38"/>
    <n v="1"/>
    <n v="0"/>
    <s v="napowietrzne"/>
    <s v="SMI1.MD127"/>
    <n v="7"/>
    <n v="63"/>
    <x v="48"/>
    <s v="M.23.P"/>
    <s v="słup"/>
    <s v="SMI1"/>
    <s v="M.33.B"/>
    <s v="SMI1.OLT1/2/15"/>
    <s v=""/>
    <s v="punkt adresowy podstawowy"/>
    <e v="#N/A"/>
    <b v="1"/>
    <n v="1"/>
    <b v="1"/>
    <n v="63"/>
    <n v="0"/>
    <s v=""/>
    <m/>
    <s v="KATOWICE"/>
    <s v="Relacja: SMI1.MD127 - DZIEWANNY 38"/>
    <s v="ND"/>
  </r>
  <r>
    <x v="1631"/>
    <s v="KATOWICE"/>
    <s v="DZIEWANNY"/>
    <n v="44"/>
    <n v="1"/>
    <n v="0"/>
    <s v="napowietrzne"/>
    <s v="SMI1.MD127"/>
    <n v="7"/>
    <n v="63"/>
    <x v="48"/>
    <s v="M.23.P"/>
    <s v="słup"/>
    <s v="SMI1"/>
    <s v="M.33.B"/>
    <s v="SMI1.OLT1/2/15"/>
    <s v=""/>
    <s v="punkt adresowy podstawowy"/>
    <e v="#N/A"/>
    <b v="1"/>
    <n v="1"/>
    <b v="1"/>
    <n v="63"/>
    <n v="0"/>
    <s v=""/>
    <m/>
    <s v="KATOWICE"/>
    <s v="Relacja: SMI1.MD127 - DZIEWANNY 44"/>
    <s v="ND"/>
  </r>
  <r>
    <x v="1632"/>
    <s v="KATOWICE"/>
    <s v="DZIEWANNY"/>
    <n v="40"/>
    <n v="1"/>
    <n v="0"/>
    <s v="napowietrzne"/>
    <s v="SMI1.MD127"/>
    <n v="7"/>
    <n v="32"/>
    <x v="48"/>
    <s v="M.23.P"/>
    <s v="słup"/>
    <s v="SMI1"/>
    <s v="M.33.B"/>
    <s v="SMI1.OLT1/2/15"/>
    <s v=""/>
    <s v="punkt adresowy podstawowy"/>
    <e v="#N/A"/>
    <b v="1"/>
    <n v="1"/>
    <b v="1"/>
    <n v="32"/>
    <n v="0"/>
    <s v=""/>
    <m/>
    <s v="KATOWICE"/>
    <s v="Relacja: SMI1.MD127 - DZIEWANNY 40"/>
    <s v="ND"/>
  </r>
  <r>
    <x v="1633"/>
    <s v="KATOWICE"/>
    <s v="DZIEWANNY"/>
    <n v="41"/>
    <n v="1"/>
    <n v="0"/>
    <s v="napowietrzne"/>
    <s v="SMI1.MD127"/>
    <n v="7"/>
    <n v="25"/>
    <x v="48"/>
    <s v="M.23.P"/>
    <s v="słup"/>
    <s v="SMI1"/>
    <s v="M.33.B"/>
    <s v="SMI1.OLT1/2/15"/>
    <s v=""/>
    <s v="punkt adresowy podstawowy"/>
    <e v="#N/A"/>
    <b v="1"/>
    <n v="1"/>
    <b v="1"/>
    <n v="25"/>
    <n v="0"/>
    <s v=""/>
    <m/>
    <s v="KATOWICE"/>
    <s v="Relacja: SMI1.MD127 - DZIEWANNY 41"/>
    <s v="ND"/>
  </r>
  <r>
    <x v="1634"/>
    <s v="KATOWICE"/>
    <s v="DZIEWANNY"/>
    <s v="41A"/>
    <n v="1"/>
    <n v="0"/>
    <s v="napowietrzne"/>
    <s v="SMI1.MD127"/>
    <n v="7"/>
    <n v="25"/>
    <x v="48"/>
    <s v="M.23.P"/>
    <s v="słup"/>
    <s v="SMI1"/>
    <s v="M.33.B"/>
    <s v="SMI1.OLT1/2/15"/>
    <s v=""/>
    <s v="punkt adresowy podstawowy"/>
    <e v="#N/A"/>
    <b v="1"/>
    <n v="1"/>
    <b v="1"/>
    <n v="25"/>
    <n v="0"/>
    <s v=""/>
    <m/>
    <s v="KATOWICE"/>
    <s v="Relacja: SMI1.MD127 - DZIEWANNY 41A"/>
    <s v="ND"/>
  </r>
  <r>
    <x v="1635"/>
    <s v="KATOWICE"/>
    <s v="GOŁĘBIA"/>
    <n v="50"/>
    <n v="1"/>
    <n v="0"/>
    <s v="napowietrzne"/>
    <s v="SMI1.MD128"/>
    <n v="3"/>
    <n v="49"/>
    <x v="48"/>
    <s v="M.23.P"/>
    <s v="słup"/>
    <s v="SMI1"/>
    <s v="M.33.B"/>
    <s v="SMI1.OLT1/2/15"/>
    <s v=""/>
    <s v="punkt adresowy podstawowy"/>
    <e v="#N/A"/>
    <b v="1"/>
    <n v="1"/>
    <b v="1"/>
    <n v="49"/>
    <n v="0"/>
    <s v=""/>
    <m/>
    <s v="KATOWICE"/>
    <s v="Relacja: SMI1.MD128 - GOŁĘBIA 50"/>
    <s v="ND"/>
  </r>
  <r>
    <x v="1636"/>
    <s v="KATOWICE"/>
    <s v="GOŁĘBIA"/>
    <n v="43"/>
    <n v="1"/>
    <n v="0"/>
    <s v="napowietrzne"/>
    <s v="SMI1.MD128"/>
    <n v="3"/>
    <n v="28"/>
    <x v="48"/>
    <s v="M.23.P"/>
    <s v="słup"/>
    <s v="SMI1"/>
    <s v="M.33.B"/>
    <s v="SMI1.OLT1/2/15"/>
    <s v=""/>
    <s v="punkt adresowy podstawowy"/>
    <e v="#N/A"/>
    <b v="1"/>
    <n v="1"/>
    <b v="1"/>
    <n v="28"/>
    <n v="0"/>
    <s v=""/>
    <m/>
    <s v="KATOWICE"/>
    <s v="Relacja: SMI1.MD128 - GOŁĘBIA 43"/>
    <s v="ND"/>
  </r>
  <r>
    <x v="1637"/>
    <s v="KATOWICE"/>
    <s v="GOŁĘBIA"/>
    <n v="41"/>
    <n v="1"/>
    <n v="0"/>
    <s v="napowietrzne"/>
    <s v="SMI1.MD128"/>
    <n v="3"/>
    <n v="25"/>
    <x v="48"/>
    <s v="M.23.P"/>
    <s v="słup"/>
    <s v="SMI1"/>
    <s v="M.33.B"/>
    <s v="SMI1.OLT1/2/15"/>
    <s v=""/>
    <s v="punkt adresowy podstawowy"/>
    <e v="#N/A"/>
    <b v="1"/>
    <n v="1"/>
    <b v="1"/>
    <n v="25"/>
    <n v="0"/>
    <s v=""/>
    <m/>
    <s v="KATOWICE"/>
    <s v="Relacja: SMI1.MD128 - GOŁĘBIA 41"/>
    <s v="ND"/>
  </r>
  <r>
    <x v="1638"/>
    <s v="KATOWICE"/>
    <s v="BRACI WIECHUŁÓW"/>
    <n v="13"/>
    <n v="6"/>
    <n v="0"/>
    <s v="napowietrzne"/>
    <s v="SMI1.MD129"/>
    <n v="6"/>
    <n v="0"/>
    <x v="48"/>
    <s v="M.23.P"/>
    <s v="słup"/>
    <s v="SMI1"/>
    <s v="M.33.B"/>
    <s v="SMI1.OLT1/2/15"/>
    <s v=""/>
    <s v="punkt adresowy podstawowy"/>
    <e v="#N/A"/>
    <b v="1"/>
    <n v="6"/>
    <b v="1"/>
    <n v="0"/>
    <n v="0"/>
    <s v=""/>
    <m/>
    <s v="KATOWICE"/>
    <s v="Relacja: SMI1.MD129 - BRACI WIECHUŁÓW 13"/>
    <s v="odmowa"/>
  </r>
  <r>
    <x v="1639"/>
    <s v="KATOWICE"/>
    <s v="GEN. ZYGMUNTA WALTERA JANKEGO"/>
    <n v="77"/>
    <n v="6"/>
    <n v="0"/>
    <s v="napowietrzne"/>
    <s v="SMI1.MD129A"/>
    <n v="6"/>
    <n v="0"/>
    <x v="48"/>
    <s v="M.23.P"/>
    <s v="budynek"/>
    <s v="SMI1"/>
    <s v="M.33.B"/>
    <s v="SMI1.OLT1/2/12"/>
    <s v=""/>
    <s v="punkt adresowy podstawowy"/>
    <e v="#N/A"/>
    <b v="1"/>
    <n v="6"/>
    <b v="1"/>
    <n v="0"/>
    <n v="0"/>
    <s v=""/>
    <m/>
    <s v="KATOWICE"/>
    <s v="Relacja: SMI1.MD129A - GEN. ZYGMUNTA WALTERA JANKEGO 77"/>
    <s v="do pozyskania"/>
  </r>
  <r>
    <x v="1640"/>
    <s v="KATOWICE"/>
    <s v="BRACI WIECHUŁÓW"/>
    <n v="15"/>
    <n v="8"/>
    <n v="0"/>
    <s v="napowietrzne"/>
    <s v="SMI1.MD130"/>
    <n v="8"/>
    <n v="0"/>
    <x v="48"/>
    <s v="M.23.P"/>
    <s v="słup"/>
    <s v="SMI1"/>
    <s v="M.33.B"/>
    <s v="SMI1.OLT1/2/15"/>
    <s v=""/>
    <s v="punkt adresowy podstawowy"/>
    <e v="#N/A"/>
    <b v="1"/>
    <n v="8"/>
    <b v="1"/>
    <n v="0"/>
    <n v="0"/>
    <s v=""/>
    <m/>
    <s v="KATOWICE"/>
    <s v="Relacja: SMI1.MD130 - BRACI WIECHUŁÓW 15"/>
    <s v="odmowa"/>
  </r>
  <r>
    <x v="1641"/>
    <s v="KATOWICE"/>
    <s v="BRACI WIECHUŁÓW"/>
    <n v="16"/>
    <n v="5"/>
    <n v="0"/>
    <s v="napowietrzne"/>
    <s v="SMI1.MD131"/>
    <n v="5"/>
    <n v="0"/>
    <x v="48"/>
    <s v="M.23.P"/>
    <s v="budynek"/>
    <s v="SMI1"/>
    <s v="M.33.B"/>
    <s v="SMI1.OLT1/2/15"/>
    <s v=""/>
    <s v="punkt adresowy podstawowy"/>
    <e v="#N/A"/>
    <b v="1"/>
    <n v="5"/>
    <b v="1"/>
    <n v="0"/>
    <n v="0"/>
    <s v=""/>
    <m/>
    <s v="KATOWICE"/>
    <s v="Relacja: SMI1.MD131 - BRACI WIECHUŁÓW 16"/>
    <s v="do pozyskania"/>
  </r>
  <r>
    <x v="1642"/>
    <s v="KATOWICE"/>
    <s v="STANISŁAWA WORCELLA"/>
    <n v="6"/>
    <n v="4"/>
    <n v="0"/>
    <s v="napowietrzne"/>
    <s v="SMI1.MD133"/>
    <n v="4"/>
    <n v="0"/>
    <x v="48"/>
    <s v="M.23.P"/>
    <s v="Sprawdzić"/>
    <s v="SMI1"/>
    <s v="M.33.B"/>
    <s v="SMI1.OLT1/2/15"/>
    <s v=""/>
    <s v="punkt adresowy podstawowy"/>
    <e v="#N/A"/>
    <b v="1"/>
    <n v="4"/>
    <b v="1"/>
    <n v="0"/>
    <n v="0"/>
    <s v=""/>
    <m/>
    <s v="KATOWICE"/>
    <s v="Relacja: SMI1.MD133 - STANISŁAWA WORCELLA 6"/>
    <s v="do pozyskania"/>
  </r>
  <r>
    <x v="1643"/>
    <s v="KATOWICE"/>
    <s v="ZIOŁOWA"/>
    <n v="7"/>
    <n v="1"/>
    <n v="0"/>
    <s v="napowietrzne"/>
    <s v="SMI1.MD134"/>
    <n v="6"/>
    <n v="36"/>
    <x v="48"/>
    <s v="M.23.P"/>
    <s v="słup"/>
    <s v="SMI1"/>
    <s v="M.33.B"/>
    <s v="SMI1.OLT1/2/12"/>
    <s v=""/>
    <s v="punkt adresowy podstawowy"/>
    <e v="#N/A"/>
    <b v="1"/>
    <n v="1"/>
    <b v="1"/>
    <n v="36"/>
    <n v="0"/>
    <s v=""/>
    <m/>
    <s v="KATOWICE"/>
    <s v="Relacja: SMI1.MD134 - ZIOŁOWA 7"/>
    <s v="ND"/>
  </r>
  <r>
    <x v="1644"/>
    <s v="KATOWICE"/>
    <s v="ZIOŁOWA"/>
    <n v="10"/>
    <n v="5"/>
    <n v="0"/>
    <s v="napowietrzne"/>
    <s v="SMI1.MD134"/>
    <n v="6"/>
    <n v="0"/>
    <x v="48"/>
    <s v="M.23.P"/>
    <s v="budynek"/>
    <s v="SMI1"/>
    <s v="M.33.B"/>
    <s v="SMI1.OLT1/2/12"/>
    <s v=""/>
    <s v="punkt adresowy podstawowy"/>
    <e v="#N/A"/>
    <b v="1"/>
    <n v="5"/>
    <b v="1"/>
    <n v="0"/>
    <n v="0"/>
    <s v=""/>
    <m/>
    <s v="KATOWICE"/>
    <s v="Relacja: SMI1.MD134 - ZIOŁOWA 10"/>
    <s v="do pozyskania"/>
  </r>
  <r>
    <x v="1645"/>
    <s v="KATOWICE"/>
    <s v="GEN. ZYGMUNTA WALTERA JANKEGO"/>
    <n v="58"/>
    <n v="4"/>
    <n v="0"/>
    <s v="napowietrzne"/>
    <s v="SMI1.MD136"/>
    <n v="4"/>
    <n v="0"/>
    <x v="48"/>
    <s v="M.23.P"/>
    <s v="słup"/>
    <s v="SMI1"/>
    <s v="M.33.B"/>
    <s v="SMI1.OLT1/2/12"/>
    <s v=""/>
    <s v="punkt adresowy podstawowy"/>
    <e v="#N/A"/>
    <b v="1"/>
    <n v="4"/>
    <b v="1"/>
    <n v="0"/>
    <n v="0"/>
    <s v=""/>
    <m/>
    <s v="KATOWICE"/>
    <s v="Relacja: SMI1.MD136 - GEN. ZYGMUNTA WALTERA JANKEGO 58"/>
    <s v="do pozyskania"/>
  </r>
  <r>
    <x v="1646"/>
    <s v="KATOWICE"/>
    <s v="STANISŁAWA KONARSKIEGO"/>
    <n v="3"/>
    <n v="4"/>
    <n v="0"/>
    <s v="napowietrzne"/>
    <s v="SMI1.MD137"/>
    <n v="4"/>
    <n v="0"/>
    <x v="48"/>
    <s v="M.23.P"/>
    <s v="słup"/>
    <s v="SMI1"/>
    <s v="M.33.B"/>
    <s v="SMI1.OLT1/2/16"/>
    <s v=""/>
    <s v="punkt adresowy podstawowy"/>
    <e v="#N/A"/>
    <b v="1"/>
    <n v="4"/>
    <b v="1"/>
    <n v="0"/>
    <n v="0"/>
    <s v=""/>
    <m/>
    <s v="KATOWICE"/>
    <s v="Relacja: SMI1.MD137 - STANISŁAWA KONARSKIEGO 3"/>
    <s v="do pozyskania"/>
  </r>
  <r>
    <x v="1647"/>
    <s v="KATOWICE"/>
    <s v="SADOWA"/>
    <n v="4"/>
    <n v="6"/>
    <n v="0"/>
    <s v="napowietrzne"/>
    <s v="SMI1.MD138"/>
    <n v="6"/>
    <n v="0"/>
    <x v="48"/>
    <s v="M.23.P"/>
    <s v="Sprawdzić"/>
    <s v="SMI1"/>
    <s v="M.33.B"/>
    <s v="SMI1.OLT1/2/16"/>
    <s v=""/>
    <s v="punkt adresowy podstawowy"/>
    <e v="#N/A"/>
    <b v="1"/>
    <n v="6"/>
    <b v="1"/>
    <n v="0"/>
    <n v="0"/>
    <s v=""/>
    <m/>
    <s v="KATOWICE"/>
    <s v="Relacja: SMI1.MD138 - SADOWA 4"/>
    <s v="do pozyskania"/>
  </r>
  <r>
    <x v="1648"/>
    <s v="KATOWICE"/>
    <s v="SADOWA"/>
    <n v="14"/>
    <n v="6"/>
    <n v="0"/>
    <s v="napowietrzne"/>
    <s v="SMI1.MD140"/>
    <n v="6"/>
    <n v="0"/>
    <x v="48"/>
    <s v="M.23.P"/>
    <s v="słup"/>
    <s v="SMI1"/>
    <s v="M.33.B"/>
    <s v="SMI1.OLT1/2/16"/>
    <s v=""/>
    <s v="punkt adresowy podstawowy"/>
    <e v="#N/A"/>
    <b v="1"/>
    <n v="6"/>
    <b v="1"/>
    <n v="0"/>
    <n v="0"/>
    <s v=""/>
    <m/>
    <s v="KATOWICE"/>
    <s v="Relacja: SMI1.MD140 - SADOWA 14"/>
    <s v="do pozyskania"/>
  </r>
  <r>
    <x v="1649"/>
    <s v="KATOWICE"/>
    <s v="GEN. ZYGMUNTA WALTERA JANKEGO"/>
    <s v="49A"/>
    <n v="5"/>
    <n v="0"/>
    <s v="napowietrzne"/>
    <s v="SMI1.MD141"/>
    <n v="5"/>
    <n v="0"/>
    <x v="48"/>
    <s v="M.23.P"/>
    <s v="słup"/>
    <s v="SMI1"/>
    <s v="M.33.B"/>
    <s v="SMI1.OLT1/3/1"/>
    <s v=""/>
    <s v="punkt adresowy podstawowy"/>
    <e v="#N/A"/>
    <b v="1"/>
    <n v="5"/>
    <b v="1"/>
    <n v="0"/>
    <n v="0"/>
    <s v=""/>
    <m/>
    <s v="KATOWICE"/>
    <s v="Relacja: SMI1.MD141 - GEN. ZYGMUNTA WALTERA JANKEGO 49A"/>
    <s v="do pozyskania"/>
  </r>
  <r>
    <x v="1650"/>
    <s v="KATOWICE"/>
    <s v="ODRODZENIA"/>
    <n v="15"/>
    <n v="6"/>
    <n v="0"/>
    <s v="napowietrzne"/>
    <s v="SMI1.MD142"/>
    <n v="6"/>
    <n v="0"/>
    <x v="48"/>
    <s v="M.23.P"/>
    <s v="Sprawdzić"/>
    <s v="SMI1"/>
    <s v="M.33.B"/>
    <s v="SMI1.OLT1/3/1"/>
    <s v=""/>
    <s v="punkt adresowy podstawowy"/>
    <e v="#N/A"/>
    <b v="1"/>
    <n v="6"/>
    <b v="1"/>
    <n v="0"/>
    <n v="0"/>
    <s v=""/>
    <m/>
    <s v="KATOWICE"/>
    <s v="Relacja: SMI1.MD142 - ODRODZENIA 15"/>
    <s v="do pozyskania"/>
  </r>
  <r>
    <x v="1651"/>
    <s v="KATOWICE"/>
    <s v="ODRODZENIA"/>
    <n v="22"/>
    <n v="6"/>
    <n v="0"/>
    <s v="napowietrzne"/>
    <s v="SMI1.MD143"/>
    <n v="6"/>
    <n v="0"/>
    <x v="48"/>
    <s v="M.23.P"/>
    <s v="słup"/>
    <s v="SMI1"/>
    <s v="M.33.B"/>
    <s v="SMI1.OLT1/3/1"/>
    <s v=""/>
    <s v="punkt adresowy podstawowy"/>
    <e v="#N/A"/>
    <b v="1"/>
    <n v="6"/>
    <b v="1"/>
    <n v="0"/>
    <n v="0"/>
    <s v=""/>
    <m/>
    <s v="KATOWICE"/>
    <s v="Relacja: SMI1.MD143 - ODRODZENIA 22"/>
    <s v="do pozyskania"/>
  </r>
  <r>
    <x v="1652"/>
    <s v="KATOWICE"/>
    <s v="LEŚNA"/>
    <n v="16"/>
    <n v="6"/>
    <n v="0"/>
    <s v="napowietrzne"/>
    <s v="SMI1.MD144"/>
    <n v="6"/>
    <n v="0"/>
    <x v="48"/>
    <s v="M.23.P"/>
    <s v="Sprawdzić"/>
    <s v="SMI1"/>
    <s v="M.33.B"/>
    <s v="SMI1.OLT1/3/1"/>
    <s v=""/>
    <s v="punkt adresowy podstawowy"/>
    <e v="#N/A"/>
    <b v="1"/>
    <n v="6"/>
    <b v="1"/>
    <n v="0"/>
    <n v="0"/>
    <s v=""/>
    <m/>
    <s v="KATOWICE"/>
    <s v="Relacja: SMI1.MD144 - LEŚNA 16"/>
    <s v="do pozyskania"/>
  </r>
  <r>
    <x v="1653"/>
    <s v="KATOWICE"/>
    <s v="WESOŁA"/>
    <n v="3"/>
    <n v="1"/>
    <n v="0"/>
    <s v="napowietrzne"/>
    <s v="SMI1.MD146"/>
    <n v="2"/>
    <n v="93"/>
    <x v="48"/>
    <s v="M.23.P"/>
    <s v="słup"/>
    <s v="SMI1"/>
    <s v="M.33.B"/>
    <s v="SMI1.OLT1/2/13"/>
    <s v=""/>
    <s v="punkt adresowy podstawowy"/>
    <e v="#N/A"/>
    <b v="1"/>
    <n v="1"/>
    <b v="1"/>
    <n v="93"/>
    <n v="0"/>
    <s v=""/>
    <m/>
    <s v="KATOWICE"/>
    <s v="Relacja: SMI1.MD146 - WESOŁA 3"/>
    <s v="ND"/>
  </r>
  <r>
    <x v="1654"/>
    <s v="KATOWICE"/>
    <s v="LUCJANA SZENWALDA"/>
    <s v="90A"/>
    <n v="1"/>
    <n v="0"/>
    <s v="napowietrzne"/>
    <s v="SMI1.MD146"/>
    <n v="2"/>
    <n v="67"/>
    <x v="48"/>
    <s v="M.23.P"/>
    <s v="słup"/>
    <s v="SMI1"/>
    <s v="M.33.B"/>
    <s v="SMI1.OLT1/2/13"/>
    <s v=""/>
    <s v="punkt adresowy podstawowy"/>
    <e v="#N/A"/>
    <b v="1"/>
    <n v="1"/>
    <b v="1"/>
    <n v="67"/>
    <n v="0"/>
    <s v=""/>
    <m/>
    <s v="KATOWICE"/>
    <s v="Relacja: SMI1.MD146 - LUCJANA SZENWALDA 90A"/>
    <s v="ND"/>
  </r>
  <r>
    <x v="1655"/>
    <s v="KATOWICE"/>
    <s v="LUCJANA SZENWALDA"/>
    <n v="103"/>
    <n v="4"/>
    <n v="0"/>
    <s v="napowietrzne"/>
    <s v="SMI1.MD148"/>
    <n v="5"/>
    <n v="0"/>
    <x v="48"/>
    <s v="M.23.P"/>
    <s v="Sprawdzić"/>
    <s v="SMI1"/>
    <s v="M.33.B"/>
    <s v="SMI1.OLT1/2/13"/>
    <s v=""/>
    <s v="punkt adresowy podstawowy"/>
    <e v="#N/A"/>
    <b v="1"/>
    <n v="4"/>
    <b v="1"/>
    <n v="0"/>
    <n v="0"/>
    <s v=""/>
    <m/>
    <s v="KATOWICE"/>
    <s v="Relacja: SMI1.MD148 - LUCJANA SZENWALDA 103"/>
    <s v="do pozyskania"/>
  </r>
  <r>
    <x v="1656"/>
    <s v="KATOWICE"/>
    <s v="SARMACKA"/>
    <s v="16A"/>
    <n v="2"/>
    <n v="0"/>
    <s v="napowietrzne"/>
    <s v="SMI1.MD149"/>
    <n v="4"/>
    <n v="83"/>
    <x v="48"/>
    <s v="M.23.P"/>
    <s v="słup"/>
    <s v="SMI1"/>
    <s v="M.33.B"/>
    <s v="SMI1.OLT1/3/2"/>
    <s v=""/>
    <s v="punkt adresowy podstawowy"/>
    <e v="#N/A"/>
    <b v="1"/>
    <n v="2"/>
    <b v="1"/>
    <n v="83"/>
    <n v="0"/>
    <s v=""/>
    <m/>
    <s v="KATOWICE"/>
    <s v="Relacja: SMI1.MD149 - SARMACKA 16A"/>
    <s v="do pozyskania"/>
  </r>
  <r>
    <x v="1657"/>
    <s v="KATOWICE"/>
    <s v="SARMACKA"/>
    <n v="16"/>
    <n v="2"/>
    <n v="0"/>
    <s v="napowietrzne"/>
    <s v="SMI1.MD149"/>
    <n v="4"/>
    <n v="34"/>
    <x v="48"/>
    <s v="M.23.P"/>
    <s v="słup"/>
    <s v="SMI1"/>
    <s v="M.33.B"/>
    <s v="SMI1.OLT1/3/2"/>
    <s v=""/>
    <s v="punkt adresowy podstawowy"/>
    <e v="#N/A"/>
    <b v="1"/>
    <n v="2"/>
    <b v="1"/>
    <n v="34"/>
    <n v="0"/>
    <s v=""/>
    <m/>
    <s v="KATOWICE"/>
    <s v="Relacja: SMI1.MD149 - SARMACKA 16"/>
    <s v="do pozyskania"/>
  </r>
  <r>
    <x v="1658"/>
    <s v="KATOWICE"/>
    <s v="SARMACKA"/>
    <n v="18"/>
    <n v="4"/>
    <n v="0"/>
    <s v="napowietrzne"/>
    <s v="SMI1.MD149A"/>
    <n v="4"/>
    <n v="0"/>
    <x v="48"/>
    <s v="M.23.P"/>
    <s v="słup"/>
    <s v="SMI1"/>
    <s v="M.33.B"/>
    <s v="SMI1.OLT1/3/2"/>
    <s v=""/>
    <s v="punkt adresowy podstawowy"/>
    <e v="#N/A"/>
    <b v="1"/>
    <n v="4"/>
    <b v="1"/>
    <n v="0"/>
    <n v="0"/>
    <s v=""/>
    <m/>
    <s v="KATOWICE"/>
    <s v="Relacja: SMI1.MD149A - SARMACKA 18"/>
    <s v="do pozyskania"/>
  </r>
  <r>
    <x v="1659"/>
    <s v="KATOWICE"/>
    <s v="WARZYWNA"/>
    <s v="26B"/>
    <n v="1"/>
    <n v="0"/>
    <s v="napowietrzne"/>
    <s v="SMI1.MD150"/>
    <n v="6"/>
    <n v="127"/>
    <x v="48"/>
    <s v="M.23.P"/>
    <s v="słup"/>
    <s v="SMI1"/>
    <s v="M.33.B"/>
    <s v="SMI1.OLT1/2/14"/>
    <s v=""/>
    <s v="punkt adresowy podstawowy"/>
    <e v="#N/A"/>
    <b v="1"/>
    <n v="1"/>
    <b v="1"/>
    <n v="127"/>
    <n v="0"/>
    <s v=""/>
    <m/>
    <s v="KATOWICE"/>
    <s v="Relacja: SMI1.MD150 - WARZYWNA 26B"/>
    <s v="ND"/>
  </r>
  <r>
    <x v="1660"/>
    <s v="KATOWICE"/>
    <s v="WARZYWNA"/>
    <s v="36A"/>
    <n v="1"/>
    <n v="0"/>
    <s v="napowietrzne"/>
    <s v="SMI1.MD150"/>
    <n v="6"/>
    <n v="94"/>
    <x v="48"/>
    <s v="M.23.P"/>
    <s v="słup"/>
    <s v="SMI1"/>
    <s v="M.33.B"/>
    <s v="SMI1.OLT1/2/14"/>
    <s v=""/>
    <s v="punkt adresowy podstawowy"/>
    <e v="#N/A"/>
    <b v="1"/>
    <n v="1"/>
    <b v="1"/>
    <n v="94"/>
    <n v="0"/>
    <s v=""/>
    <m/>
    <s v="KATOWICE"/>
    <s v="Relacja: SMI1.MD150 - WARZYWNA 36A"/>
    <s v="ND"/>
  </r>
  <r>
    <x v="1661"/>
    <s v="KATOWICE"/>
    <s v="WARZYWNA"/>
    <n v="36"/>
    <n v="1"/>
    <n v="0"/>
    <s v="napowietrzne"/>
    <s v="SMI1.MD150"/>
    <n v="6"/>
    <n v="93"/>
    <x v="48"/>
    <s v="M.23.P"/>
    <s v="słup"/>
    <s v="SMI1"/>
    <s v="M.33.B"/>
    <s v="SMI1.OLT1/2/14"/>
    <s v=""/>
    <s v="punkt adresowy podstawowy"/>
    <e v="#N/A"/>
    <b v="1"/>
    <n v="1"/>
    <b v="1"/>
    <n v="93"/>
    <n v="0"/>
    <s v=""/>
    <m/>
    <s v="KATOWICE"/>
    <s v="Relacja: SMI1.MD150 - WARZYWNA 36"/>
    <s v="ND"/>
  </r>
  <r>
    <x v="1662"/>
    <s v="KATOWICE"/>
    <s v="WARZYWNA"/>
    <n v="20"/>
    <n v="1"/>
    <n v="0"/>
    <s v="napowietrzne"/>
    <s v="SMI1.MD150"/>
    <n v="6"/>
    <n v="86"/>
    <x v="48"/>
    <s v="M.23.P"/>
    <s v="słup"/>
    <s v="SMI1"/>
    <s v="M.33.B"/>
    <s v="SMI1.OLT1/2/14"/>
    <s v=""/>
    <s v="punkt adresowy podstawowy"/>
    <e v="#N/A"/>
    <b v="1"/>
    <n v="1"/>
    <b v="1"/>
    <n v="86"/>
    <n v="0"/>
    <s v=""/>
    <m/>
    <s v="KATOWICE"/>
    <s v="Relacja: SMI1.MD150 - WARZYWNA 20"/>
    <s v="ND"/>
  </r>
  <r>
    <x v="1663"/>
    <s v="KATOWICE"/>
    <s v="WARZYWNA"/>
    <n v="34"/>
    <n v="1"/>
    <n v="0"/>
    <s v="napowietrzne"/>
    <s v="SMI1.MD150"/>
    <n v="6"/>
    <n v="77"/>
    <x v="48"/>
    <s v="M.23.P"/>
    <s v="słup"/>
    <s v="SMI1"/>
    <s v="M.33.B"/>
    <s v="SMI1.OLT1/2/14"/>
    <s v=""/>
    <s v="punkt adresowy podstawowy"/>
    <e v="#N/A"/>
    <b v="1"/>
    <n v="1"/>
    <b v="1"/>
    <n v="77"/>
    <n v="0"/>
    <s v=""/>
    <m/>
    <s v="KATOWICE"/>
    <s v="Relacja: SMI1.MD150 - WARZYWNA 34"/>
    <s v="ND"/>
  </r>
  <r>
    <x v="1664"/>
    <s v="KATOWICE"/>
    <s v="WARZYWNA"/>
    <s v="26A"/>
    <n v="1"/>
    <n v="0"/>
    <s v="napowietrzne"/>
    <s v="SMI1.MD150"/>
    <n v="6"/>
    <n v="59"/>
    <x v="48"/>
    <s v="M.23.P"/>
    <s v="słup"/>
    <s v="SMI1"/>
    <s v="M.33.B"/>
    <s v="SMI1.OLT1/2/14"/>
    <s v=""/>
    <s v="punkt adresowy podstawowy"/>
    <e v="#N/A"/>
    <b v="1"/>
    <n v="1"/>
    <b v="1"/>
    <n v="59"/>
    <n v="0"/>
    <s v=""/>
    <m/>
    <s v="KATOWICE"/>
    <s v="Relacja: SMI1.MD150 - WARZYWNA 26A"/>
    <s v="ND"/>
  </r>
  <r>
    <x v="1665"/>
    <s v="KATOWICE"/>
    <s v="SIENNA"/>
    <n v="9"/>
    <n v="1"/>
    <n v="0"/>
    <s v="napowietrzne"/>
    <s v="SMI1.MD151"/>
    <n v="4"/>
    <n v="55"/>
    <x v="48"/>
    <s v="M.23.P"/>
    <s v="słup"/>
    <s v="SMI1"/>
    <s v="M.33.B"/>
    <s v="SMI1.OLT1/2/14"/>
    <s v=""/>
    <s v="punkt adresowy podstawowy"/>
    <e v="#N/A"/>
    <b v="1"/>
    <n v="1"/>
    <b v="1"/>
    <n v="55"/>
    <n v="0"/>
    <s v=""/>
    <m/>
    <s v="KATOWICE"/>
    <s v="Relacja: SMI1.MD151 - SIENNA 9"/>
    <s v="ND"/>
  </r>
  <r>
    <x v="1666"/>
    <s v="KATOWICE"/>
    <s v="SIENNA"/>
    <n v="15"/>
    <n v="1"/>
    <n v="0"/>
    <s v="napowietrzne"/>
    <s v="SMI1.MD151"/>
    <n v="4"/>
    <n v="50"/>
    <x v="48"/>
    <s v="M.23.P"/>
    <s v="słup"/>
    <s v="SMI1"/>
    <s v="M.33.B"/>
    <s v="SMI1.OLT1/2/14"/>
    <s v=""/>
    <s v="punkt adresowy podstawowy"/>
    <e v="#N/A"/>
    <b v="1"/>
    <n v="1"/>
    <b v="1"/>
    <n v="50"/>
    <n v="0"/>
    <s v=""/>
    <m/>
    <s v="KATOWICE"/>
    <s v="Relacja: SMI1.MD151 - SIENNA 15"/>
    <s v="ND"/>
  </r>
  <r>
    <x v="1667"/>
    <s v="KATOWICE"/>
    <s v="SIENNA"/>
    <n v="14"/>
    <n v="1"/>
    <n v="0"/>
    <s v="napowietrzne"/>
    <s v="SMI1.MD151"/>
    <n v="4"/>
    <n v="44"/>
    <x v="48"/>
    <s v="M.23.P"/>
    <s v="słup"/>
    <s v="SMI1"/>
    <s v="M.33.B"/>
    <s v="SMI1.OLT1/2/14"/>
    <s v=""/>
    <s v="punkt adresowy podstawowy"/>
    <e v="#N/A"/>
    <b v="1"/>
    <n v="1"/>
    <b v="1"/>
    <n v="44"/>
    <n v="0"/>
    <s v=""/>
    <m/>
    <s v="KATOWICE"/>
    <s v="Relacja: SMI1.MD151 - SIENNA 14"/>
    <s v="ND"/>
  </r>
  <r>
    <x v="1668"/>
    <s v="KATOWICE"/>
    <s v="SIENNA"/>
    <n v="11"/>
    <n v="1"/>
    <n v="0"/>
    <s v="napowietrzne"/>
    <s v="SMI1.MD151"/>
    <n v="4"/>
    <n v="32"/>
    <x v="48"/>
    <s v="M.23.P"/>
    <s v="słup"/>
    <s v="SMI1"/>
    <s v="M.33.B"/>
    <s v="SMI1.OLT1/2/14"/>
    <s v=""/>
    <s v="punkt adresowy podstawowy"/>
    <e v="#N/A"/>
    <b v="1"/>
    <n v="1"/>
    <b v="1"/>
    <n v="32"/>
    <n v="0"/>
    <s v=""/>
    <m/>
    <s v="KATOWICE"/>
    <s v="Relacja: SMI1.MD151 - SIENNA 11"/>
    <s v="ND"/>
  </r>
  <r>
    <x v="1669"/>
    <s v="KATOWICE"/>
    <s v="WARZYWNA"/>
    <n v="28"/>
    <n v="3"/>
    <n v="0"/>
    <s v="napowietrzne"/>
    <s v="SMI1.MD152"/>
    <n v="3"/>
    <n v="0"/>
    <x v="48"/>
    <s v="M.23.P"/>
    <s v="słup"/>
    <s v="SMI1"/>
    <s v="M.33.B"/>
    <s v="SMI1.OLT1/2/14"/>
    <s v=""/>
    <s v="punkt adresowy podstawowy"/>
    <e v="#N/A"/>
    <b v="1"/>
    <n v="3"/>
    <b v="1"/>
    <n v="0"/>
    <n v="0"/>
    <s v=""/>
    <m/>
    <s v="KATOWICE"/>
    <s v="Relacja: SMI1.MD152 - WARZYWNA 28"/>
    <s v="do pozyskania"/>
  </r>
  <r>
    <x v="1670"/>
    <s v="KATOWICE"/>
    <s v="WARZYWNA"/>
    <s v="33A"/>
    <n v="4"/>
    <n v="0"/>
    <s v="napowietrzne"/>
    <s v="SMI1.MD153"/>
    <n v="4"/>
    <n v="0"/>
    <x v="48"/>
    <s v="M.23.P"/>
    <s v="słup"/>
    <s v="SMI1"/>
    <s v="M.33.B"/>
    <s v="SMI1.OLT1/2/14"/>
    <s v=""/>
    <s v="punkt adresowy podstawowy"/>
    <e v="#N/A"/>
    <b v="1"/>
    <n v="4"/>
    <b v="1"/>
    <n v="0"/>
    <n v="0"/>
    <s v=""/>
    <m/>
    <s v="KATOWICE"/>
    <s v="Relacja: SMI1.MD153 - WARZYWNA 33A"/>
    <s v="do pozyskania"/>
  </r>
  <r>
    <x v="1671"/>
    <s v="KATOWICE"/>
    <s v="JAWOROWA"/>
    <n v="64"/>
    <n v="6"/>
    <n v="0"/>
    <s v="napowietrzne"/>
    <s v="SMI1.ML055"/>
    <n v="6"/>
    <n v="0"/>
    <x v="48"/>
    <s v="M.23.P"/>
    <s v="słup"/>
    <s v="SMI1"/>
    <s v="M.33.B"/>
    <s v="SMI1.OLT1/2/15"/>
    <s v=""/>
    <s v="punkt adresowy podstawowy"/>
    <e v="#N/A"/>
    <b v="1"/>
    <n v="6"/>
    <b v="1"/>
    <n v="0"/>
    <n v="0"/>
    <s v=""/>
    <m/>
    <s v="KATOWICE"/>
    <s v="Relacja: SMI1.ML055 - JAWOROWA 64"/>
    <s v="do pozyskania"/>
  </r>
  <r>
    <x v="1672"/>
    <s v="KATOWICE"/>
    <s v="SADOWA"/>
    <n v="10"/>
    <n v="6"/>
    <n v="0"/>
    <s v="napowietrzne"/>
    <s v="SMI1.ML058"/>
    <n v="6"/>
    <n v="0"/>
    <x v="48"/>
    <s v="M.23.P"/>
    <s v="słup"/>
    <s v="SMI1"/>
    <s v="M.33.B"/>
    <s v="SMI1.OLT1/2/16"/>
    <s v=""/>
    <s v="punkt adresowy podstawowy"/>
    <e v="#N/A"/>
    <b v="1"/>
    <n v="6"/>
    <b v="1"/>
    <n v="0"/>
    <n v="0"/>
    <s v=""/>
    <m/>
    <s v="KATOWICE"/>
    <s v="Relacja: SMI1.ML058 - SADOWA 10"/>
    <s v="do pozyskania"/>
  </r>
  <r>
    <x v="1673"/>
    <s v="KATOWICE"/>
    <s v="ODRODZENIA"/>
    <n v="24"/>
    <n v="5"/>
    <n v="0"/>
    <s v="napowietrzne"/>
    <s v="SMI1.ML062"/>
    <n v="5"/>
    <n v="0"/>
    <x v="48"/>
    <s v="M.23.P"/>
    <s v="słup"/>
    <s v="SMI1"/>
    <s v="M.33.B"/>
    <s v="mufa liniowa"/>
    <s v=""/>
    <s v="punkt adresowy podstawowy"/>
    <e v="#N/A"/>
    <b v="1"/>
    <n v="5"/>
    <b v="1"/>
    <n v="0"/>
    <n v="0"/>
    <s v=""/>
    <m/>
    <s v="KATOWICE"/>
    <s v="Relacja: SMI1.ML062 - ODRODZENIA 24"/>
    <s v="do pozyskania"/>
  </r>
  <r>
    <x v="1674"/>
    <s v="KATOWICE"/>
    <s v="LUCJANA SZENWALDA"/>
    <n v="93"/>
    <n v="8"/>
    <n v="0"/>
    <s v="napowietrzne"/>
    <s v="SMI1.ML063"/>
    <n v="8"/>
    <n v="0"/>
    <x v="48"/>
    <s v="M.23.P"/>
    <s v="budynek"/>
    <s v="SMI1"/>
    <s v="M.33.B"/>
    <s v="mufa liniowa"/>
    <s v=""/>
    <s v="punkt adresowy podstawowy"/>
    <e v="#N/A"/>
    <b v="1"/>
    <n v="8"/>
    <b v="1"/>
    <n v="0"/>
    <n v="0"/>
    <s v=""/>
    <m/>
    <s v="KATOWICE"/>
    <s v="Relacja: SMI1.ML063 - LUCJANA SZENWALDA 93"/>
    <s v="do pozyskania"/>
  </r>
  <r>
    <x v="1675"/>
    <s v="MIKOŁÓW"/>
    <s v="ŁĄCZNA"/>
    <n v="117"/>
    <n v="1"/>
    <n v="0"/>
    <s v="napowietrzne"/>
    <s v="SMI1.MD099"/>
    <n v="8"/>
    <n v="54"/>
    <x v="49"/>
    <s v="M.26.P"/>
    <s v="słup"/>
    <s v="SMI1"/>
    <s v="M.33.B"/>
    <s v="SMI1.OLT1/2/3"/>
    <s v=""/>
    <s v="punkt adresowy podstawowy"/>
    <e v="#N/A"/>
    <b v="1"/>
    <n v="1"/>
    <b v="1"/>
    <n v="54"/>
    <n v="0"/>
    <s v=""/>
    <m/>
    <s v="MIKOŁÓW"/>
    <s v="Relacja: SMI1.MD099 - ŁĄCZNA 117"/>
    <s v="ND"/>
  </r>
  <r>
    <x v="1676"/>
    <s v="MIKOŁÓW"/>
    <s v="GLIWICKA"/>
    <n v="69"/>
    <n v="1"/>
    <n v="0"/>
    <s v="napowietrzne"/>
    <s v="SMI1.MD100"/>
    <n v="8"/>
    <n v="15"/>
    <x v="49"/>
    <s v="M.26.P"/>
    <s v="słup"/>
    <s v="SMI1"/>
    <s v="M.33.B"/>
    <s v="SMI1.OLT1/2/3"/>
    <s v=""/>
    <s v="punkt adresowy podstawowy"/>
    <e v="#N/A"/>
    <b v="1"/>
    <n v="1"/>
    <b v="1"/>
    <n v="15"/>
    <n v="0"/>
    <s v=""/>
    <m/>
    <s v="MIKOŁÓW"/>
    <s v="Relacja: SMI1.MD100 - GLIWICKA 69"/>
    <s v="ND"/>
  </r>
  <r>
    <x v="1677"/>
    <s v="MIKOŁÓW"/>
    <s v="KRĘTA"/>
    <n v="1"/>
    <n v="1"/>
    <n v="0"/>
    <s v="napowietrzne"/>
    <s v="SMI1.MD101"/>
    <n v="9"/>
    <n v="30"/>
    <x v="49"/>
    <s v="M.26.P"/>
    <s v="słup"/>
    <s v="SMI1"/>
    <s v="M.33.B"/>
    <s v="SMI1.OLT1/2/3"/>
    <s v=""/>
    <s v="punkt adresowy podstawowy"/>
    <e v="#N/A"/>
    <b v="1"/>
    <n v="1"/>
    <b v="1"/>
    <n v="30"/>
    <n v="0"/>
    <s v=""/>
    <m/>
    <s v="MIKOŁÓW"/>
    <s v="Relacja: SMI1.MD101 - KRĘTA 1"/>
    <s v="ND"/>
  </r>
  <r>
    <x v="1678"/>
    <s v="MIKOŁÓW"/>
    <s v="MAKÓW"/>
    <n v="22"/>
    <n v="1"/>
    <n v="0"/>
    <s v="napowietrzne"/>
    <s v="SMI1.MD110"/>
    <n v="6"/>
    <n v="95"/>
    <x v="49"/>
    <s v="M.26.P"/>
    <s v="słup"/>
    <s v="SMI1"/>
    <s v="M.33.B"/>
    <s v="SMI1.OLT1/2/2"/>
    <s v=""/>
    <s v="punkt adresowy podstawowy"/>
    <e v="#N/A"/>
    <b v="1"/>
    <n v="1"/>
    <b v="1"/>
    <n v="95"/>
    <n v="0"/>
    <s v=""/>
    <m/>
    <s v="MIKOŁÓW"/>
    <s v="Relacja: SMI1.MD110 - MAKÓW 22"/>
    <s v="ND"/>
  </r>
  <r>
    <x v="1679"/>
    <s v="MIKOŁÓW"/>
    <s v="JERZYNOWA"/>
    <n v="26"/>
    <n v="1"/>
    <n v="0"/>
    <s v="napowietrzne"/>
    <s v="SMI1.MD111"/>
    <n v="5"/>
    <n v="15"/>
    <x v="49"/>
    <s v="M.26.P"/>
    <s v="słup"/>
    <s v="SMI1"/>
    <s v="M.33.B"/>
    <s v="SMI1.OLT1/2/2"/>
    <s v=""/>
    <s v="punkt adresowy podstawowy"/>
    <e v="#N/A"/>
    <b v="1"/>
    <n v="1"/>
    <b v="1"/>
    <n v="15"/>
    <n v="0"/>
    <s v=""/>
    <m/>
    <s v="MIKOŁÓW"/>
    <s v="Relacja: SMI1.MD111 - JERZYNOWA 26"/>
    <s v="ND"/>
  </r>
  <r>
    <x v="1680"/>
    <s v="KATOWICE"/>
    <s v="RAFAŁA POMORSKIEGO"/>
    <n v="60"/>
    <n v="1"/>
    <n v="0"/>
    <s v="napowietrzne"/>
    <s v="SMI1.MD163"/>
    <n v="3"/>
    <n v="50"/>
    <x v="49"/>
    <s v="M.26.P"/>
    <s v="słup"/>
    <s v="SMI1"/>
    <s v="M.33.B"/>
    <s v="SMI1.OLT1/2/6"/>
    <s v=""/>
    <s v="punkt adresowy podstawowy"/>
    <e v="#N/A"/>
    <b v="1"/>
    <n v="1"/>
    <b v="1"/>
    <n v="50"/>
    <n v="0"/>
    <s v=""/>
    <m/>
    <s v="KATOWICE"/>
    <s v="Relacja: SMI1.MD163 - RAFAŁA POMORSKIEGO 60"/>
    <s v="ND"/>
  </r>
  <r>
    <x v="1681"/>
    <s v="KATOWICE"/>
    <s v="RAFAŁA POMORSKIEGO"/>
    <n v="54"/>
    <n v="1"/>
    <n v="0"/>
    <s v="napowietrzne"/>
    <s v="SMI1.MD163"/>
    <n v="3"/>
    <n v="43"/>
    <x v="49"/>
    <s v="M.26.P"/>
    <s v="słup"/>
    <s v="SMI1"/>
    <s v="M.33.B"/>
    <s v="SMI1.OLT1/2/6"/>
    <s v=""/>
    <s v="punkt adresowy podstawowy"/>
    <e v="#N/A"/>
    <b v="1"/>
    <n v="1"/>
    <b v="1"/>
    <n v="43"/>
    <n v="0"/>
    <s v=""/>
    <m/>
    <s v="KATOWICE"/>
    <s v="Relacja: SMI1.MD163 - RAFAŁA POMORSKIEGO 54"/>
    <s v="ND"/>
  </r>
  <r>
    <x v="1682"/>
    <s v="KATOWICE"/>
    <s v="RAFAŁA POMORSKIEGO"/>
    <n v="56"/>
    <n v="1"/>
    <n v="0"/>
    <s v="napowietrzne"/>
    <s v="SMI1.MD163"/>
    <n v="3"/>
    <n v="29"/>
    <x v="49"/>
    <s v="M.26.P"/>
    <s v="słup"/>
    <s v="SMI1"/>
    <s v="M.33.B"/>
    <s v="SMI1.OLT1/2/6"/>
    <s v=""/>
    <s v="punkt adresowy podstawowy"/>
    <e v="#N/A"/>
    <b v="1"/>
    <n v="1"/>
    <b v="1"/>
    <n v="29"/>
    <n v="0"/>
    <s v=""/>
    <m/>
    <s v="KATOWICE"/>
    <s v="Relacja: SMI1.MD163 - RAFAŁA POMORSKIEGO 56"/>
    <s v="ND"/>
  </r>
  <r>
    <x v="1683"/>
    <s v="KATOWICE"/>
    <s v="RAFAŁA POMORSKIEGO"/>
    <n v="65"/>
    <n v="1"/>
    <n v="0"/>
    <s v="napowietrzne"/>
    <s v="SMI1.MD164"/>
    <n v="4"/>
    <n v="138"/>
    <x v="49"/>
    <s v="M.26.P"/>
    <s v="słup"/>
    <s v="SMI1"/>
    <s v="M.33.B"/>
    <s v="SMI1.OLT1/2/6"/>
    <s v=""/>
    <s v="punkt adresowy podstawowy"/>
    <e v="#N/A"/>
    <b v="1"/>
    <n v="1"/>
    <b v="1"/>
    <n v="138"/>
    <n v="0"/>
    <s v=""/>
    <m/>
    <s v="KATOWICE"/>
    <s v="Relacja: SMI1.MD164 - RAFAŁA POMORSKIEGO 65"/>
    <s v="ND"/>
  </r>
  <r>
    <x v="1684"/>
    <s v="KATOWICE"/>
    <s v="RAFAŁA POMORSKIEGO"/>
    <n v="64"/>
    <n v="1"/>
    <n v="0"/>
    <s v="napowietrzne"/>
    <s v="SMI1.MD164"/>
    <n v="4"/>
    <n v="93"/>
    <x v="49"/>
    <s v="M.26.P"/>
    <s v="słup"/>
    <s v="SMI1"/>
    <s v="M.33.B"/>
    <s v="SMI1.OLT1/2/6"/>
    <s v=""/>
    <s v="punkt adresowy podstawowy"/>
    <e v="#N/A"/>
    <b v="1"/>
    <n v="1"/>
    <b v="1"/>
    <n v="93"/>
    <n v="0"/>
    <s v=""/>
    <m/>
    <s v="KATOWICE"/>
    <s v="Relacja: SMI1.MD164 - RAFAŁA POMORSKIEGO 64"/>
    <s v="ND"/>
  </r>
  <r>
    <x v="1685"/>
    <s v="KATOWICE"/>
    <s v="RAFAŁA POMORSKIEGO"/>
    <n v="61"/>
    <n v="1"/>
    <n v="0"/>
    <s v="napowietrzne"/>
    <s v="SMI1.MD164"/>
    <n v="4"/>
    <n v="77"/>
    <x v="49"/>
    <s v="M.26.P"/>
    <s v="słup"/>
    <s v="SMI1"/>
    <s v="M.33.B"/>
    <s v="SMI1.OLT1/2/6"/>
    <s v=""/>
    <s v="punkt adresowy podstawowy"/>
    <e v="#N/A"/>
    <b v="1"/>
    <n v="1"/>
    <b v="1"/>
    <n v="77"/>
    <n v="0"/>
    <s v=""/>
    <m/>
    <s v="KATOWICE"/>
    <s v="Relacja: SMI1.MD164 - RAFAŁA POMORSKIEGO 61"/>
    <s v="ND"/>
  </r>
  <r>
    <x v="1686"/>
    <s v="KATOWICE"/>
    <s v="RAFAŁA POMORSKIEGO"/>
    <n v="63"/>
    <n v="1"/>
    <n v="0"/>
    <s v="napowietrzne"/>
    <s v="SMI1.MD164"/>
    <n v="4"/>
    <n v="72"/>
    <x v="49"/>
    <s v="M.26.P"/>
    <s v="słup"/>
    <s v="SMI1"/>
    <s v="M.33.B"/>
    <s v="SMI1.OLT1/2/6"/>
    <s v=""/>
    <s v="punkt adresowy podstawowy"/>
    <e v="#N/A"/>
    <b v="1"/>
    <n v="1"/>
    <b v="1"/>
    <n v="72"/>
    <n v="0"/>
    <s v=""/>
    <m/>
    <s v="KATOWICE"/>
    <s v="Relacja: SMI1.MD164 - RAFAŁA POMORSKIEGO 63"/>
    <s v="ND"/>
  </r>
  <r>
    <x v="1687"/>
    <s v="KATOWICE"/>
    <s v="PIWONII"/>
    <n v="51"/>
    <n v="1"/>
    <n v="0"/>
    <s v="napowietrzne"/>
    <s v="SMI1.MD165"/>
    <n v="3"/>
    <n v="195"/>
    <x v="49"/>
    <s v="M.26.P"/>
    <s v="słup"/>
    <s v="SMI1"/>
    <s v="M.33.B"/>
    <s v="SMI1.OLT1/2/6"/>
    <s v=""/>
    <s v="punkt adresowy podstawowy"/>
    <e v="#N/A"/>
    <b v="1"/>
    <n v="1"/>
    <b v="1"/>
    <n v="195"/>
    <n v="0"/>
    <s v=""/>
    <m/>
    <s v="KATOWICE"/>
    <s v="Relacja: SMI1.MD165 - PIWONII 51"/>
    <s v="ND"/>
  </r>
  <r>
    <x v="1688"/>
    <s v="KATOWICE"/>
    <s v="RAFAŁA POMORSKIEGO"/>
    <n v="57"/>
    <n v="1"/>
    <n v="0"/>
    <s v="napowietrzne"/>
    <s v="SMI1.MD165"/>
    <n v="3"/>
    <n v="140"/>
    <x v="49"/>
    <s v="M.26.P"/>
    <s v="słup"/>
    <s v="SMI1"/>
    <s v="M.33.B"/>
    <s v="SMI1.OLT1/2/6"/>
    <s v=""/>
    <s v="punkt adresowy podstawowy"/>
    <e v="#N/A"/>
    <b v="1"/>
    <n v="1"/>
    <b v="1"/>
    <n v="140"/>
    <n v="0"/>
    <s v=""/>
    <m/>
    <s v="KATOWICE"/>
    <s v="Relacja: SMI1.MD165 - RAFAŁA POMORSKIEGO 57"/>
    <s v="ND"/>
  </r>
  <r>
    <x v="1689"/>
    <s v="KATOWICE"/>
    <s v="RAFAŁA POMORSKIEGO"/>
    <n v="59"/>
    <n v="1"/>
    <n v="0"/>
    <s v="napowietrzne"/>
    <s v="SMI1.MD165"/>
    <n v="3"/>
    <n v="138"/>
    <x v="49"/>
    <s v="M.26.P"/>
    <s v="słup"/>
    <s v="SMI1"/>
    <s v="M.33.B"/>
    <s v="SMI1.OLT1/2/6"/>
    <s v=""/>
    <s v="punkt adresowy podstawowy"/>
    <e v="#N/A"/>
    <b v="1"/>
    <n v="1"/>
    <b v="1"/>
    <n v="138"/>
    <n v="0"/>
    <s v=""/>
    <m/>
    <s v="KATOWICE"/>
    <s v="Relacja: SMI1.MD165 - RAFAŁA POMORSKIEGO 59"/>
    <s v="ND"/>
  </r>
  <r>
    <x v="1690"/>
    <s v="KATOWICE"/>
    <s v="ROLNICZA"/>
    <n v="5"/>
    <n v="1"/>
    <n v="0"/>
    <s v="napowietrzne"/>
    <s v="SMI1.MD166"/>
    <n v="3"/>
    <n v="132"/>
    <x v="49"/>
    <s v="M.26.P"/>
    <s v="słup"/>
    <s v="SMI1"/>
    <s v="M.33.B"/>
    <s v="SMI1.OLT1/2/4"/>
    <s v=""/>
    <s v="punkt adresowy podstawowy"/>
    <e v="#N/A"/>
    <b v="1"/>
    <n v="1"/>
    <b v="1"/>
    <n v="132"/>
    <n v="0"/>
    <s v=""/>
    <m/>
    <s v="KATOWICE"/>
    <s v="Relacja: SMI1.MD166 - ROLNICZA 5"/>
    <s v="ND"/>
  </r>
  <r>
    <x v="1691"/>
    <s v="KATOWICE"/>
    <s v="ROLNICZA"/>
    <n v="3"/>
    <n v="1"/>
    <n v="0"/>
    <s v="napowietrzne"/>
    <s v="SMI1.MD166"/>
    <n v="3"/>
    <n v="83"/>
    <x v="49"/>
    <s v="M.26.P"/>
    <s v="słup"/>
    <s v="SMI1"/>
    <s v="M.33.B"/>
    <s v="SMI1.OLT1/2/4"/>
    <s v=""/>
    <s v="punkt adresowy podstawowy"/>
    <e v="#N/A"/>
    <b v="1"/>
    <n v="1"/>
    <b v="1"/>
    <n v="83"/>
    <n v="0"/>
    <s v=""/>
    <m/>
    <s v="KATOWICE"/>
    <s v="Relacja: SMI1.MD166 - ROLNICZA 3"/>
    <s v="ND"/>
  </r>
  <r>
    <x v="1692"/>
    <s v="KATOWICE"/>
    <s v="ROLNICZA"/>
    <n v="1"/>
    <n v="1"/>
    <n v="0"/>
    <s v="napowietrzne"/>
    <s v="SMI1.MD166"/>
    <n v="3"/>
    <n v="35"/>
    <x v="49"/>
    <s v="M.26.P"/>
    <s v="słup"/>
    <s v="SMI1"/>
    <s v="M.33.B"/>
    <s v="SMI1.OLT1/2/4"/>
    <s v=""/>
    <s v="punkt adresowy podstawowy"/>
    <e v="#N/A"/>
    <b v="1"/>
    <n v="1"/>
    <b v="1"/>
    <n v="35"/>
    <n v="0"/>
    <s v=""/>
    <m/>
    <s v="KATOWICE"/>
    <s v="Relacja: SMI1.MD166 - ROLNICZA 1"/>
    <s v="ND"/>
  </r>
  <r>
    <x v="1693"/>
    <s v="KATOWICE"/>
    <s v="ROLNICZA"/>
    <n v="10"/>
    <n v="1"/>
    <n v="0"/>
    <s v="napowietrzne"/>
    <s v="SMI1.MD167"/>
    <n v="7"/>
    <n v="128"/>
    <x v="49"/>
    <s v="M.26.P"/>
    <s v="słup"/>
    <s v="SMI1"/>
    <s v="M.33.B"/>
    <s v="SMI1.OLT1/2/4"/>
    <s v=""/>
    <s v="punkt adresowy podstawowy"/>
    <e v="#N/A"/>
    <b v="1"/>
    <n v="1"/>
    <b v="1"/>
    <n v="128"/>
    <n v="0"/>
    <s v=""/>
    <m/>
    <s v="KATOWICE"/>
    <s v="Relacja: SMI1.MD167 - ROLNICZA 10"/>
    <s v="ND"/>
  </r>
  <r>
    <x v="1694"/>
    <s v="KATOWICE"/>
    <s v="ROLNICZA"/>
    <n v="18"/>
    <n v="1"/>
    <n v="0"/>
    <s v="napowietrzne"/>
    <s v="SMI1.MD167"/>
    <n v="7"/>
    <n v="109"/>
    <x v="49"/>
    <s v="M.26.P"/>
    <s v="słup"/>
    <s v="SMI1"/>
    <s v="M.33.B"/>
    <s v="SMI1.OLT1/2/4"/>
    <s v=""/>
    <s v="punkt adresowy podstawowy"/>
    <e v="#N/A"/>
    <b v="1"/>
    <n v="1"/>
    <b v="1"/>
    <n v="109"/>
    <n v="0"/>
    <s v=""/>
    <m/>
    <s v="KATOWICE"/>
    <s v="Relacja: SMI1.MD167 - ROLNICZA 18"/>
    <s v="ND"/>
  </r>
  <r>
    <x v="1695"/>
    <s v="KATOWICE"/>
    <s v="ROLNICZA"/>
    <s v="16C"/>
    <n v="1"/>
    <n v="0"/>
    <s v="napowietrzne"/>
    <s v="SMI1.MD167"/>
    <n v="7"/>
    <n v="82"/>
    <x v="49"/>
    <s v="M.26.P"/>
    <s v="słup"/>
    <s v="SMI1"/>
    <s v="M.33.B"/>
    <s v="SMI1.OLT1/2/4"/>
    <s v=""/>
    <s v="punkt adresowy podstawowy"/>
    <e v="#N/A"/>
    <b v="1"/>
    <n v="1"/>
    <b v="1"/>
    <n v="82"/>
    <n v="0"/>
    <s v=""/>
    <m/>
    <s v="KATOWICE"/>
    <s v="Relacja: SMI1.MD167 - ROLNICZA 16C"/>
    <s v="ND"/>
  </r>
  <r>
    <x v="1696"/>
    <s v="KATOWICE"/>
    <s v="ROLNICZA"/>
    <s v="16B"/>
    <n v="1"/>
    <n v="0"/>
    <s v="napowietrzne"/>
    <s v="SMI1.MD167"/>
    <n v="7"/>
    <n v="57"/>
    <x v="49"/>
    <s v="M.26.P"/>
    <s v="słup"/>
    <s v="SMI1"/>
    <s v="M.33.B"/>
    <s v="SMI1.OLT1/2/4"/>
    <s v=""/>
    <s v="punkt adresowy podstawowy"/>
    <e v="#N/A"/>
    <b v="1"/>
    <n v="1"/>
    <b v="1"/>
    <n v="57"/>
    <n v="0"/>
    <s v=""/>
    <m/>
    <s v="KATOWICE"/>
    <s v="Relacja: SMI1.MD167 - ROLNICZA 16B"/>
    <s v="ND"/>
  </r>
  <r>
    <x v="1697"/>
    <s v="KATOWICE"/>
    <s v="ROLNICZA"/>
    <s v="16F"/>
    <n v="1"/>
    <n v="0"/>
    <s v="napowietrzne"/>
    <s v="SMI1.MD167"/>
    <n v="7"/>
    <n v="56"/>
    <x v="49"/>
    <s v="M.26.P"/>
    <s v="słup"/>
    <s v="SMI1"/>
    <s v="M.33.B"/>
    <s v="SMI1.OLT1/2/4"/>
    <s v=""/>
    <s v="punkt adresowy podstawowy"/>
    <e v="#N/A"/>
    <b v="1"/>
    <n v="1"/>
    <b v="1"/>
    <n v="56"/>
    <n v="0"/>
    <s v=""/>
    <m/>
    <s v="KATOWICE"/>
    <s v="Relacja: SMI1.MD167 - ROLNICZA 16F"/>
    <s v="ND"/>
  </r>
  <r>
    <x v="1698"/>
    <s v="KATOWICE"/>
    <s v="ROLNICZA"/>
    <n v="14"/>
    <n v="1"/>
    <n v="0"/>
    <s v="napowietrzne"/>
    <s v="SMI1.MD167"/>
    <n v="7"/>
    <n v="50"/>
    <x v="49"/>
    <s v="M.26.P"/>
    <s v="słup"/>
    <s v="SMI1"/>
    <s v="M.33.B"/>
    <s v="SMI1.OLT1/2/4"/>
    <s v=""/>
    <s v="punkt adresowy podstawowy"/>
    <e v="#N/A"/>
    <b v="1"/>
    <n v="1"/>
    <b v="1"/>
    <n v="50"/>
    <n v="0"/>
    <s v=""/>
    <m/>
    <s v="KATOWICE"/>
    <s v="Relacja: SMI1.MD167 - ROLNICZA 14"/>
    <s v="ND"/>
  </r>
  <r>
    <x v="1699"/>
    <s v="KATOWICE"/>
    <s v="ROLNICZA"/>
    <n v="16"/>
    <n v="1"/>
    <n v="0"/>
    <s v="napowietrzne"/>
    <s v="SMI1.MD167"/>
    <n v="7"/>
    <n v="27"/>
    <x v="49"/>
    <s v="M.26.P"/>
    <s v="słup"/>
    <s v="SMI1"/>
    <s v="M.33.B"/>
    <s v="SMI1.OLT1/2/4"/>
    <s v=""/>
    <s v="punkt adresowy podstawowy"/>
    <e v="#N/A"/>
    <b v="1"/>
    <n v="1"/>
    <b v="1"/>
    <n v="27"/>
    <n v="0"/>
    <s v=""/>
    <m/>
    <s v="KATOWICE"/>
    <s v="Relacja: SMI1.MD167 - ROLNICZA 16"/>
    <s v="ND"/>
  </r>
  <r>
    <x v="1700"/>
    <s v="KATOWICE"/>
    <s v="ROLNICZA"/>
    <n v="20"/>
    <n v="1"/>
    <n v="0"/>
    <s v="napowietrzne"/>
    <s v="SMI1.MD168"/>
    <n v="1"/>
    <n v="133"/>
    <x v="49"/>
    <s v="M.26.P"/>
    <s v="słup"/>
    <s v="SMI1"/>
    <s v="M.33.B"/>
    <s v="SMI1.OLT1/2/4"/>
    <s v=""/>
    <s v="punkt adresowy podstawowy"/>
    <e v="#N/A"/>
    <b v="1"/>
    <n v="1"/>
    <b v="1"/>
    <n v="133"/>
    <n v="0"/>
    <s v=""/>
    <m/>
    <s v="KATOWICE"/>
    <s v="Relacja: SMI1.MD168 - ROLNICZA 20"/>
    <s v="ND"/>
  </r>
  <r>
    <x v="1701"/>
    <s v="KATOWICE"/>
    <s v="NIEZAPOMINAJEK"/>
    <n v="23"/>
    <n v="1"/>
    <n v="0"/>
    <s v="napowietrzne"/>
    <s v="SMI1.MD169"/>
    <n v="1"/>
    <n v="78"/>
    <x v="49"/>
    <s v="M.26.P"/>
    <s v="słup"/>
    <s v="SMI1"/>
    <s v="M.33.B"/>
    <s v="SMI1.OLT1/2/4"/>
    <s v=""/>
    <s v="punkt adresowy podstawowy"/>
    <e v="#N/A"/>
    <b v="1"/>
    <n v="1"/>
    <b v="1"/>
    <n v="78"/>
    <n v="0"/>
    <s v=""/>
    <m/>
    <s v="KATOWICE"/>
    <s v="Relacja: SMI1.MD169 - NIEZAPOMINAJEK 23"/>
    <s v="ND"/>
  </r>
  <r>
    <x v="1702"/>
    <s v="KATOWICE"/>
    <s v="NIEZAPOMINAJEK"/>
    <n v="29"/>
    <n v="2"/>
    <n v="0"/>
    <s v="napowietrzne"/>
    <s v="SMI1.MD170"/>
    <n v="6"/>
    <n v="147"/>
    <x v="49"/>
    <s v="M.26.P"/>
    <s v="słup"/>
    <s v="SMI1"/>
    <s v="M.33.B"/>
    <s v="SMI1.OLT1/2/4"/>
    <s v=""/>
    <s v="punkt adresowy podstawowy"/>
    <e v="#N/A"/>
    <b v="1"/>
    <n v="2"/>
    <b v="1"/>
    <n v="147"/>
    <n v="0"/>
    <s v=""/>
    <m/>
    <s v="KATOWICE"/>
    <s v="Relacja: SMI1.MD170 - NIEZAPOMINAJEK 29"/>
    <s v="ND"/>
  </r>
  <r>
    <x v="1703"/>
    <s v="KATOWICE"/>
    <s v="NIEZAPOMINAJEK"/>
    <n v="33"/>
    <n v="1"/>
    <n v="0"/>
    <s v="napowietrzne"/>
    <s v="SMI1.MD170"/>
    <n v="6"/>
    <n v="136"/>
    <x v="49"/>
    <s v="M.26.P"/>
    <s v="słup"/>
    <s v="SMI1"/>
    <s v="M.33.B"/>
    <s v="SMI1.OLT1/2/4"/>
    <s v=""/>
    <s v="punkt adresowy podstawowy"/>
    <e v="#N/A"/>
    <b v="1"/>
    <n v="1"/>
    <b v="1"/>
    <n v="136"/>
    <n v="0"/>
    <s v=""/>
    <m/>
    <s v="KATOWICE"/>
    <s v="Relacja: SMI1.MD170 - NIEZAPOMINAJEK 33"/>
    <s v="ND"/>
  </r>
  <r>
    <x v="1704"/>
    <s v="KATOWICE"/>
    <s v="NIEZAPOMINAJEK"/>
    <s v="33A"/>
    <n v="1"/>
    <n v="0"/>
    <s v="napowietrzne"/>
    <s v="SMI1.MD170"/>
    <n v="6"/>
    <n v="129"/>
    <x v="49"/>
    <s v="M.26.P"/>
    <s v="słup"/>
    <s v="SMI1"/>
    <s v="M.33.B"/>
    <s v="SMI1.OLT1/2/4"/>
    <s v=""/>
    <s v="punkt adresowy podstawowy"/>
    <e v="#N/A"/>
    <b v="1"/>
    <n v="1"/>
    <b v="1"/>
    <n v="129"/>
    <n v="0"/>
    <s v=""/>
    <m/>
    <s v="KATOWICE"/>
    <s v="Relacja: SMI1.MD170 - NIEZAPOMINAJEK 33A"/>
    <s v="ND"/>
  </r>
  <r>
    <x v="1705"/>
    <s v="KATOWICE"/>
    <s v="NIEZAPOMINAJEK"/>
    <n v="27"/>
    <n v="1"/>
    <n v="0"/>
    <s v="napowietrzne"/>
    <s v="SMI1.MD170"/>
    <n v="6"/>
    <n v="126"/>
    <x v="49"/>
    <s v="M.26.P"/>
    <s v="słup"/>
    <s v="SMI1"/>
    <s v="M.33.B"/>
    <s v="SMI1.OLT1/2/4"/>
    <s v=""/>
    <s v="punkt adresowy podstawowy"/>
    <e v="#N/A"/>
    <b v="1"/>
    <n v="1"/>
    <b v="1"/>
    <n v="126"/>
    <n v="0"/>
    <s v=""/>
    <m/>
    <s v="KATOWICE"/>
    <s v="Relacja: SMI1.MD170 - NIEZAPOMINAJEK 27"/>
    <s v="ND"/>
  </r>
  <r>
    <x v="1706"/>
    <s v="KATOWICE"/>
    <s v="NIEZAPOMINAJEK"/>
    <s v="29A"/>
    <n v="1"/>
    <n v="0"/>
    <s v="napowietrzne"/>
    <s v="SMI1.MD170"/>
    <n v="6"/>
    <n v="50"/>
    <x v="49"/>
    <s v="M.26.P"/>
    <s v="słup"/>
    <s v="SMI1"/>
    <s v="M.33.B"/>
    <s v="SMI1.OLT1/2/4"/>
    <s v=""/>
    <s v="punkt adresowy podstawowy"/>
    <e v="#N/A"/>
    <b v="1"/>
    <n v="1"/>
    <b v="1"/>
    <n v="50"/>
    <n v="0"/>
    <s v=""/>
    <m/>
    <s v="KATOWICE"/>
    <s v="Relacja: SMI1.MD170 - NIEZAPOMINAJEK 29A"/>
    <s v="ND"/>
  </r>
  <r>
    <x v="1707"/>
    <s v="KATOWICE"/>
    <s v="NIEZAPOMINAJEK"/>
    <s v="34A"/>
    <n v="1"/>
    <n v="0"/>
    <s v="napowietrzne"/>
    <s v="SMI1.MD171"/>
    <n v="6"/>
    <n v="158"/>
    <x v="49"/>
    <s v="M.26.P"/>
    <s v="słup"/>
    <s v="SMI1"/>
    <s v="M.33.B"/>
    <s v="SMI1.OLT1/2/4"/>
    <s v=""/>
    <s v="punkt adresowy podstawowy"/>
    <e v="#N/A"/>
    <b v="1"/>
    <n v="1"/>
    <b v="1"/>
    <n v="158"/>
    <n v="0"/>
    <s v=""/>
    <m/>
    <s v="KATOWICE"/>
    <s v="Relacja: SMI1.MD171 - NIEZAPOMINAJEK 34A"/>
    <s v="ND"/>
  </r>
  <r>
    <x v="1708"/>
    <s v="KATOWICE"/>
    <s v="NIEZAPOMINAJEK"/>
    <s v="36A"/>
    <n v="1"/>
    <n v="0"/>
    <s v="napowietrzne"/>
    <s v="SMI1.MD171"/>
    <n v="6"/>
    <n v="150"/>
    <x v="49"/>
    <s v="M.26.P"/>
    <s v="słup"/>
    <s v="SMI1"/>
    <s v="M.33.B"/>
    <s v="SMI1.OLT1/2/4"/>
    <s v=""/>
    <s v="punkt adresowy podstawowy"/>
    <e v="#N/A"/>
    <b v="1"/>
    <n v="1"/>
    <b v="1"/>
    <n v="150"/>
    <n v="0"/>
    <s v=""/>
    <m/>
    <s v="KATOWICE"/>
    <s v="Relacja: SMI1.MD171 - NIEZAPOMINAJEK 36A"/>
    <s v="ND"/>
  </r>
  <r>
    <x v="1709"/>
    <s v="KATOWICE"/>
    <s v="NIEZAPOMINAJEK"/>
    <s v="40A"/>
    <n v="1"/>
    <n v="0"/>
    <s v="napowietrzne"/>
    <s v="SMI1.MD171"/>
    <n v="6"/>
    <n v="131"/>
    <x v="49"/>
    <s v="M.26.P"/>
    <s v="słup"/>
    <s v="SMI1"/>
    <s v="M.33.B"/>
    <s v="SMI1.OLT1/2/4"/>
    <s v=""/>
    <s v="punkt adresowy podstawowy"/>
    <e v="#N/A"/>
    <b v="1"/>
    <n v="1"/>
    <b v="1"/>
    <n v="131"/>
    <n v="0"/>
    <s v=""/>
    <m/>
    <s v="KATOWICE"/>
    <s v="Relacja: SMI1.MD171 - NIEZAPOMINAJEK 40A"/>
    <s v="ND"/>
  </r>
  <r>
    <x v="1710"/>
    <s v="KATOWICE"/>
    <s v="NIEZAPOMINAJEK"/>
    <n v="41"/>
    <n v="1"/>
    <n v="0"/>
    <s v="napowietrzne"/>
    <s v="SMI1.MD171"/>
    <n v="6"/>
    <n v="111"/>
    <x v="49"/>
    <s v="M.26.P"/>
    <s v="słup"/>
    <s v="SMI1"/>
    <s v="M.33.B"/>
    <s v="SMI1.OLT1/2/4"/>
    <s v=""/>
    <s v="punkt adresowy podstawowy"/>
    <e v="#N/A"/>
    <b v="1"/>
    <n v="1"/>
    <b v="1"/>
    <n v="111"/>
    <n v="0"/>
    <s v=""/>
    <m/>
    <s v="KATOWICE"/>
    <s v="Relacja: SMI1.MD171 - NIEZAPOMINAJEK 41"/>
    <s v="ND"/>
  </r>
  <r>
    <x v="1711"/>
    <s v="KATOWICE"/>
    <s v="NIEZAPOMINAJEK"/>
    <n v="40"/>
    <n v="1"/>
    <n v="0"/>
    <s v="napowietrzne"/>
    <s v="SMI1.MD171"/>
    <n v="6"/>
    <n v="63"/>
    <x v="49"/>
    <s v="M.26.P"/>
    <s v="słup"/>
    <s v="SMI1"/>
    <s v="M.33.B"/>
    <s v="SMI1.OLT1/2/4"/>
    <s v=""/>
    <s v="punkt adresowy podstawowy"/>
    <e v="#N/A"/>
    <b v="1"/>
    <n v="1"/>
    <b v="1"/>
    <n v="63"/>
    <n v="0"/>
    <s v=""/>
    <m/>
    <s v="KATOWICE"/>
    <s v="Relacja: SMI1.MD171 - NIEZAPOMINAJEK 40"/>
    <s v="ND"/>
  </r>
  <r>
    <x v="1712"/>
    <s v="KATOWICE"/>
    <s v="NIEZAPOMINAJEK"/>
    <n v="37"/>
    <n v="1"/>
    <n v="0"/>
    <s v="napowietrzne"/>
    <s v="SMI1.MD171"/>
    <n v="6"/>
    <n v="54"/>
    <x v="49"/>
    <s v="M.26.P"/>
    <s v="słup"/>
    <s v="SMI1"/>
    <s v="M.33.B"/>
    <s v="SMI1.OLT1/2/4"/>
    <s v=""/>
    <s v="punkt adresowy podstawowy"/>
    <e v="#N/A"/>
    <b v="1"/>
    <n v="1"/>
    <b v="1"/>
    <n v="54"/>
    <n v="0"/>
    <s v=""/>
    <m/>
    <s v="KATOWICE"/>
    <s v="Relacja: SMI1.MD171 - NIEZAPOMINAJEK 37"/>
    <s v="ND"/>
  </r>
  <r>
    <x v="1713"/>
    <s v="KATOWICE"/>
    <s v="ZAOPUSTA"/>
    <s v="44D"/>
    <n v="1"/>
    <n v="0"/>
    <s v="napowietrzne"/>
    <s v="SMI1.MD172"/>
    <n v="6"/>
    <n v="77"/>
    <x v="49"/>
    <s v="M.26.P"/>
    <s v="słup"/>
    <s v="SMI1"/>
    <s v="M.33.B"/>
    <s v="SMI1.OLT1/2/7"/>
    <s v=""/>
    <s v="punkt adresowy podstawowy"/>
    <e v="#N/A"/>
    <b v="1"/>
    <n v="1"/>
    <b v="1"/>
    <n v="77"/>
    <n v="0"/>
    <s v=""/>
    <m/>
    <s v="KATOWICE"/>
    <s v="Relacja: SMI1.MD172 - ZAOPUSTA 44D"/>
    <s v="ND"/>
  </r>
  <r>
    <x v="1714"/>
    <s v="KATOWICE"/>
    <s v="ZAOPUSTA"/>
    <s v="44C"/>
    <n v="1"/>
    <n v="0"/>
    <s v="napowietrzne"/>
    <s v="SMI1.MD172"/>
    <n v="6"/>
    <n v="73"/>
    <x v="49"/>
    <s v="M.26.P"/>
    <s v="słup"/>
    <s v="SMI1"/>
    <s v="M.33.B"/>
    <s v="SMI1.OLT1/2/7"/>
    <s v=""/>
    <s v="punkt adresowy podstawowy"/>
    <e v="#N/A"/>
    <b v="1"/>
    <n v="1"/>
    <b v="1"/>
    <n v="73"/>
    <n v="0"/>
    <s v=""/>
    <m/>
    <s v="KATOWICE"/>
    <s v="Relacja: SMI1.MD172 - ZAOPUSTA 44C"/>
    <s v="ND"/>
  </r>
  <r>
    <x v="1715"/>
    <s v="KATOWICE"/>
    <s v="ZAOPUSTA"/>
    <s v="44B"/>
    <n v="1"/>
    <n v="0"/>
    <s v="napowietrzne"/>
    <s v="SMI1.MD172"/>
    <n v="6"/>
    <n v="71"/>
    <x v="49"/>
    <s v="M.26.P"/>
    <s v="słup"/>
    <s v="SMI1"/>
    <s v="M.33.B"/>
    <s v="SMI1.OLT1/2/7"/>
    <s v=""/>
    <s v="punkt adresowy podstawowy"/>
    <e v="#N/A"/>
    <b v="1"/>
    <n v="1"/>
    <b v="1"/>
    <n v="71"/>
    <n v="0"/>
    <s v=""/>
    <m/>
    <s v="KATOWICE"/>
    <s v="Relacja: SMI1.MD172 - ZAOPUSTA 44B"/>
    <s v="ND"/>
  </r>
  <r>
    <x v="1716"/>
    <s v="KATOWICE"/>
    <s v="ZAOPUSTA"/>
    <s v="44E"/>
    <n v="1"/>
    <n v="0"/>
    <s v="napowietrzne"/>
    <s v="SMI1.MD172"/>
    <n v="6"/>
    <n v="40"/>
    <x v="49"/>
    <s v="M.26.P"/>
    <s v="słup"/>
    <s v="SMI1"/>
    <s v="M.33.B"/>
    <s v="SMI1.OLT1/2/7"/>
    <s v=""/>
    <s v="punkt adresowy podstawowy"/>
    <e v="#N/A"/>
    <b v="1"/>
    <n v="1"/>
    <b v="1"/>
    <n v="40"/>
    <n v="0"/>
    <s v=""/>
    <m/>
    <s v="KATOWICE"/>
    <s v="Relacja: SMI1.MD172 - ZAOPUSTA 44E"/>
    <s v="ND"/>
  </r>
  <r>
    <x v="1717"/>
    <s v="KATOWICE"/>
    <s v="ZAOPUSTA"/>
    <n v="50"/>
    <n v="1"/>
    <n v="0"/>
    <s v="napowietrzne"/>
    <s v="SMI1.MD172"/>
    <n v="6"/>
    <n v="33"/>
    <x v="49"/>
    <s v="M.26.P"/>
    <s v="słup"/>
    <s v="SMI1"/>
    <s v="M.33.B"/>
    <s v="SMI1.OLT1/2/7"/>
    <s v=""/>
    <s v="punkt adresowy podstawowy"/>
    <e v="#N/A"/>
    <b v="1"/>
    <n v="1"/>
    <b v="1"/>
    <n v="33"/>
    <n v="0"/>
    <s v=""/>
    <m/>
    <s v="KATOWICE"/>
    <s v="Relacja: SMI1.MD172 - ZAOPUSTA 50"/>
    <s v="ND"/>
  </r>
  <r>
    <x v="1718"/>
    <s v="KATOWICE"/>
    <s v="ZAOPUSTA"/>
    <s v="44F"/>
    <n v="1"/>
    <n v="0"/>
    <s v="napowietrzne"/>
    <s v="SMI1.MD172"/>
    <n v="6"/>
    <n v="32"/>
    <x v="49"/>
    <s v="M.26.P"/>
    <s v="słup"/>
    <s v="SMI1"/>
    <s v="M.33.B"/>
    <s v="SMI1.OLT1/2/7"/>
    <s v=""/>
    <s v="punkt adresowy podstawowy"/>
    <e v="#N/A"/>
    <b v="1"/>
    <n v="1"/>
    <b v="1"/>
    <n v="32"/>
    <n v="0"/>
    <s v=""/>
    <m/>
    <s v="KATOWICE"/>
    <s v="Relacja: SMI1.MD172 - ZAOPUSTA 44F"/>
    <s v="ND"/>
  </r>
  <r>
    <x v="1719"/>
    <s v="KATOWICE"/>
    <s v="MLECZNA"/>
    <s v="31A"/>
    <n v="1"/>
    <n v="0"/>
    <s v="napowietrzne"/>
    <s v="SMI1.MD173"/>
    <n v="7"/>
    <n v="104"/>
    <x v="49"/>
    <s v="M.26.P"/>
    <s v="słup"/>
    <s v="SMI1"/>
    <s v="M.33.B"/>
    <s v="SMI1.OLT1/2/7"/>
    <s v=""/>
    <s v="punkt adresowy podstawowy"/>
    <e v="#N/A"/>
    <b v="1"/>
    <n v="1"/>
    <b v="1"/>
    <n v="104"/>
    <n v="0"/>
    <s v=""/>
    <m/>
    <s v="KATOWICE"/>
    <s v="Relacja: SMI1.MD173 - MLECZNA 31A"/>
    <s v="ND"/>
  </r>
  <r>
    <x v="1720"/>
    <s v="KATOWICE"/>
    <s v="MLECZNA"/>
    <n v="31"/>
    <n v="1"/>
    <n v="0"/>
    <s v="napowietrzne"/>
    <s v="SMI1.MD173"/>
    <n v="7"/>
    <n v="97"/>
    <x v="49"/>
    <s v="M.26.P"/>
    <s v="słup"/>
    <s v="SMI1"/>
    <s v="M.33.B"/>
    <s v="SMI1.OLT1/2/7"/>
    <s v=""/>
    <s v="punkt adresowy podstawowy"/>
    <e v="#N/A"/>
    <b v="1"/>
    <n v="1"/>
    <b v="1"/>
    <n v="97"/>
    <n v="0"/>
    <s v=""/>
    <m/>
    <s v="KATOWICE"/>
    <s v="Relacja: SMI1.MD173 - MLECZNA 31"/>
    <s v="ND"/>
  </r>
  <r>
    <x v="1721"/>
    <s v="KATOWICE"/>
    <s v="ZAOPUSTA"/>
    <n v="44"/>
    <n v="1"/>
    <n v="0"/>
    <s v="napowietrzne"/>
    <s v="SMI1.MD173"/>
    <n v="7"/>
    <n v="95"/>
    <x v="49"/>
    <s v="M.26.P"/>
    <s v="słup"/>
    <s v="SMI1"/>
    <s v="M.33.B"/>
    <s v="SMI1.OLT1/2/7"/>
    <s v=""/>
    <s v="punkt adresowy podstawowy"/>
    <e v="#N/A"/>
    <b v="1"/>
    <n v="1"/>
    <b v="1"/>
    <n v="95"/>
    <n v="0"/>
    <s v=""/>
    <m/>
    <s v="KATOWICE"/>
    <s v="Relacja: SMI1.MD173 - ZAOPUSTA 44"/>
    <s v="ND"/>
  </r>
  <r>
    <x v="1722"/>
    <s v="KATOWICE"/>
    <s v="MLECZNA"/>
    <n v="33"/>
    <n v="1"/>
    <n v="0"/>
    <s v="napowietrzne"/>
    <s v="SMI1.MD173"/>
    <n v="7"/>
    <n v="77"/>
    <x v="49"/>
    <s v="M.26.P"/>
    <s v="słup"/>
    <s v="SMI1"/>
    <s v="M.33.B"/>
    <s v="SMI1.OLT1/2/7"/>
    <s v=""/>
    <s v="punkt adresowy podstawowy"/>
    <e v="#N/A"/>
    <b v="1"/>
    <n v="1"/>
    <b v="1"/>
    <n v="77"/>
    <n v="0"/>
    <s v=""/>
    <m/>
    <s v="KATOWICE"/>
    <s v="Relacja: SMI1.MD173 - MLECZNA 33"/>
    <s v="ND"/>
  </r>
  <r>
    <x v="1723"/>
    <s v="KATOWICE"/>
    <s v="MLECZNA"/>
    <n v="37"/>
    <n v="1"/>
    <n v="0"/>
    <s v="napowietrzne"/>
    <s v="SMI1.MD173"/>
    <n v="7"/>
    <n v="77"/>
    <x v="49"/>
    <s v="M.26.P"/>
    <s v="słup"/>
    <s v="SMI1"/>
    <s v="M.33.B"/>
    <s v="SMI1.OLT1/2/7"/>
    <s v=""/>
    <s v="punkt adresowy podstawowy"/>
    <e v="#N/A"/>
    <b v="1"/>
    <n v="1"/>
    <b v="1"/>
    <n v="77"/>
    <n v="0"/>
    <s v=""/>
    <m/>
    <s v="KATOWICE"/>
    <s v="Relacja: SMI1.MD173 - MLECZNA 37"/>
    <s v="ND"/>
  </r>
  <r>
    <x v="1724"/>
    <s v="KATOWICE"/>
    <s v="ZAOPUSTA"/>
    <n v="46"/>
    <n v="1"/>
    <n v="0"/>
    <s v="napowietrzne"/>
    <s v="SMI1.MD173"/>
    <n v="7"/>
    <n v="60"/>
    <x v="49"/>
    <s v="M.26.P"/>
    <s v="słup"/>
    <s v="SMI1"/>
    <s v="M.33.B"/>
    <s v="SMI1.OLT1/2/7"/>
    <s v=""/>
    <s v="punkt adresowy podstawowy"/>
    <e v="#N/A"/>
    <b v="1"/>
    <n v="1"/>
    <b v="1"/>
    <n v="60"/>
    <n v="0"/>
    <s v=""/>
    <m/>
    <s v="KATOWICE"/>
    <s v="Relacja: SMI1.MD173 - ZAOPUSTA 46"/>
    <s v="ND"/>
  </r>
  <r>
    <x v="1725"/>
    <s v="KATOWICE"/>
    <s v="ZAOPUSTA"/>
    <n v="48"/>
    <n v="1"/>
    <n v="0"/>
    <s v="napowietrzne"/>
    <s v="SMI1.MD173"/>
    <n v="7"/>
    <n v="38"/>
    <x v="49"/>
    <s v="M.26.P"/>
    <s v="słup"/>
    <s v="SMI1"/>
    <s v="M.33.B"/>
    <s v="SMI1.OLT1/2/7"/>
    <s v=""/>
    <s v="punkt adresowy podstawowy"/>
    <e v="#N/A"/>
    <b v="1"/>
    <n v="1"/>
    <b v="1"/>
    <n v="38"/>
    <n v="0"/>
    <s v=""/>
    <m/>
    <s v="KATOWICE"/>
    <s v="Relacja: SMI1.MD173 - ZAOPUSTA 48"/>
    <s v="ND"/>
  </r>
  <r>
    <x v="1726"/>
    <s v="KATOWICE"/>
    <s v="PIERWIOSNKÓW"/>
    <n v="18"/>
    <n v="1"/>
    <n v="0"/>
    <s v="napowietrzne"/>
    <s v="SMI1.MD174"/>
    <n v="3"/>
    <n v="58"/>
    <x v="49"/>
    <s v="M.26.P"/>
    <s v="słup"/>
    <s v="SMI1"/>
    <s v="M.33.B"/>
    <s v="SMI1.OLT1/2/5"/>
    <s v=""/>
    <s v="punkt adresowy podstawowy"/>
    <e v="#N/A"/>
    <b v="1"/>
    <n v="1"/>
    <b v="1"/>
    <n v="58"/>
    <n v="0"/>
    <s v=""/>
    <m/>
    <s v="KATOWICE"/>
    <s v="Relacja: SMI1.MD174 - PIERWIOSNKÓW 18"/>
    <s v="ND"/>
  </r>
  <r>
    <x v="1727"/>
    <s v="KATOWICE"/>
    <s v="PIERWIOSNKÓW"/>
    <n v="20"/>
    <n v="1"/>
    <n v="0"/>
    <s v="napowietrzne"/>
    <s v="SMI1.MD174"/>
    <n v="3"/>
    <n v="31"/>
    <x v="49"/>
    <s v="M.26.P"/>
    <s v="słup"/>
    <s v="SMI1"/>
    <s v="M.33.B"/>
    <s v="SMI1.OLT1/2/5"/>
    <s v=""/>
    <s v="punkt adresowy podstawowy"/>
    <e v="#N/A"/>
    <b v="1"/>
    <n v="1"/>
    <b v="1"/>
    <n v="31"/>
    <n v="0"/>
    <s v=""/>
    <m/>
    <s v="KATOWICE"/>
    <s v="Relacja: SMI1.MD174 - PIERWIOSNKÓW 20"/>
    <s v="ND"/>
  </r>
  <r>
    <x v="1728"/>
    <s v="KATOWICE"/>
    <s v="PIERWIOSNKÓW"/>
    <n v="22"/>
    <n v="1"/>
    <n v="0"/>
    <s v="napowietrzne"/>
    <s v="SMI1.MD174"/>
    <n v="3"/>
    <n v="24"/>
    <x v="49"/>
    <s v="M.26.P"/>
    <s v="słup"/>
    <s v="SMI1"/>
    <s v="M.33.B"/>
    <s v="SMI1.OLT1/2/5"/>
    <s v=""/>
    <s v="punkt adresowy podstawowy"/>
    <e v="#N/A"/>
    <b v="1"/>
    <n v="1"/>
    <b v="1"/>
    <n v="24"/>
    <n v="0"/>
    <s v=""/>
    <m/>
    <s v="KATOWICE"/>
    <s v="Relacja: SMI1.MD174 - PIERWIOSNKÓW 22"/>
    <s v="ND"/>
  </r>
  <r>
    <x v="1729"/>
    <s v="KATOWICE"/>
    <s v="SOŁTYSIA"/>
    <n v="134"/>
    <n v="1"/>
    <n v="0"/>
    <s v="napowietrzne"/>
    <s v="SMI1.MD175"/>
    <n v="8"/>
    <n v="75"/>
    <x v="49"/>
    <s v="M.26.P"/>
    <s v="słup"/>
    <s v="SMI1"/>
    <s v="M.33.B"/>
    <s v="SMI1.OLT1/2/5"/>
    <s v=""/>
    <s v="punkt adresowy podstawowy"/>
    <e v="#N/A"/>
    <b v="1"/>
    <n v="1"/>
    <b v="1"/>
    <n v="75"/>
    <n v="0"/>
    <s v=""/>
    <m/>
    <s v="KATOWICE"/>
    <s v="Relacja: SMI1.MD175 - SOŁTYSIA 134"/>
    <s v="ND"/>
  </r>
  <r>
    <x v="1730"/>
    <s v="KATOWICE"/>
    <s v="SOŁTYSIA"/>
    <n v="125"/>
    <n v="2"/>
    <n v="0"/>
    <s v="napowietrzne"/>
    <s v="SMI1.MD175"/>
    <n v="8"/>
    <n v="68"/>
    <x v="49"/>
    <s v="M.26.P"/>
    <s v="słup"/>
    <s v="SMI1"/>
    <s v="M.33.B"/>
    <s v="SMI1.OLT1/2/5"/>
    <s v=""/>
    <s v="punkt adresowy podstawowy"/>
    <e v="#N/A"/>
    <b v="1"/>
    <n v="2"/>
    <b v="1"/>
    <n v="68"/>
    <n v="0"/>
    <s v=""/>
    <m/>
    <s v="KATOWICE"/>
    <s v="Relacja: SMI1.MD175 - SOŁTYSIA 125"/>
    <s v="ND"/>
  </r>
  <r>
    <x v="1731"/>
    <s v="KATOWICE"/>
    <s v="SOŁTYSIA"/>
    <n v="129"/>
    <n v="2"/>
    <n v="0"/>
    <s v="napowietrzne"/>
    <s v="SMI1.MD175"/>
    <n v="8"/>
    <n v="52"/>
    <x v="49"/>
    <s v="M.26.P"/>
    <s v="słup"/>
    <s v="SMI1"/>
    <s v="M.33.B"/>
    <s v="SMI1.OLT1/2/5"/>
    <s v=""/>
    <s v="punkt adresowy podstawowy"/>
    <e v="#N/A"/>
    <b v="1"/>
    <n v="2"/>
    <b v="1"/>
    <n v="52"/>
    <n v="0"/>
    <s v=""/>
    <m/>
    <s v="KATOWICE"/>
    <s v="Relacja: SMI1.MD175 - SOŁTYSIA 129"/>
    <s v="ND"/>
  </r>
  <r>
    <x v="1732"/>
    <s v="KATOWICE"/>
    <s v="SOŁTYSIA"/>
    <n v="136"/>
    <n v="1"/>
    <n v="0"/>
    <s v="napowietrzne"/>
    <s v="SMI1.MD175"/>
    <n v="8"/>
    <n v="39"/>
    <x v="49"/>
    <s v="M.26.P"/>
    <s v="słup"/>
    <s v="SMI1"/>
    <s v="M.33.B"/>
    <s v="SMI1.OLT1/2/5"/>
    <s v=""/>
    <s v="punkt adresowy podstawowy"/>
    <e v="#N/A"/>
    <b v="1"/>
    <n v="1"/>
    <b v="1"/>
    <n v="39"/>
    <n v="0"/>
    <s v=""/>
    <m/>
    <s v="KATOWICE"/>
    <s v="Relacja: SMI1.MD175 - SOŁTYSIA 136"/>
    <s v="ND"/>
  </r>
  <r>
    <x v="1733"/>
    <s v="KATOWICE"/>
    <s v="SOŁTYSIA"/>
    <n v="140"/>
    <n v="1"/>
    <n v="0"/>
    <s v="napowietrzne"/>
    <s v="SMI1.MD175"/>
    <n v="8"/>
    <n v="36"/>
    <x v="49"/>
    <s v="M.26.P"/>
    <s v="słup"/>
    <s v="SMI1"/>
    <s v="M.33.B"/>
    <s v="SMI1.OLT1/2/5"/>
    <s v=""/>
    <s v="punkt adresowy podstawowy"/>
    <e v="#N/A"/>
    <b v="1"/>
    <n v="1"/>
    <b v="1"/>
    <n v="36"/>
    <n v="0"/>
    <s v=""/>
    <m/>
    <s v="KATOWICE"/>
    <s v="Relacja: SMI1.MD175 - SOŁTYSIA 140"/>
    <s v="ND"/>
  </r>
  <r>
    <x v="1734"/>
    <s v="KATOWICE"/>
    <s v="SOŁTYSIA"/>
    <n v="138"/>
    <n v="1"/>
    <n v="0"/>
    <s v="napowietrzne"/>
    <s v="SMI1.MD175"/>
    <n v="8"/>
    <n v="26"/>
    <x v="49"/>
    <s v="M.26.P"/>
    <s v="słup"/>
    <s v="SMI1"/>
    <s v="M.33.B"/>
    <s v="SMI1.OLT1/2/5"/>
    <s v=""/>
    <s v="punkt adresowy podstawowy"/>
    <e v="#N/A"/>
    <b v="1"/>
    <n v="1"/>
    <b v="1"/>
    <n v="26"/>
    <n v="0"/>
    <s v=""/>
    <m/>
    <s v="KATOWICE"/>
    <s v="Relacja: SMI1.MD175 - SOŁTYSIA 138"/>
    <s v="ND"/>
  </r>
  <r>
    <x v="1735"/>
    <s v="KATOWICE"/>
    <s v="TADEUSZA BOYA ŻELEŃSKIEGO"/>
    <n v="54"/>
    <n v="1"/>
    <n v="0"/>
    <s v="napowietrzne"/>
    <s v="SMI1.MD176"/>
    <n v="8"/>
    <n v="97"/>
    <x v="49"/>
    <s v="M.26.P"/>
    <s v="słup"/>
    <s v="SMI1"/>
    <s v="M.33.B"/>
    <s v="SMI1.OLT1/2/5"/>
    <s v=""/>
    <s v="punkt adresowy podstawowy"/>
    <e v="#N/A"/>
    <b v="1"/>
    <n v="1"/>
    <b v="1"/>
    <n v="97"/>
    <n v="0"/>
    <s v=""/>
    <m/>
    <s v="KATOWICE"/>
    <s v="Relacja: SMI1.MD176 - TADEUSZA BOYA ŻELEŃSKIEGO 54"/>
    <s v="ND"/>
  </r>
  <r>
    <x v="1736"/>
    <s v="KATOWICE"/>
    <s v="SOŁTYSIA"/>
    <n v="142"/>
    <n v="1"/>
    <n v="0"/>
    <s v="napowietrzne"/>
    <s v="SMI1.MD176"/>
    <n v="8"/>
    <n v="78"/>
    <x v="49"/>
    <s v="M.26.P"/>
    <s v="słup"/>
    <s v="SMI1"/>
    <s v="M.33.B"/>
    <s v="SMI1.OLT1/2/5"/>
    <s v=""/>
    <s v="punkt adresowy podstawowy"/>
    <e v="#N/A"/>
    <b v="1"/>
    <n v="1"/>
    <b v="1"/>
    <n v="78"/>
    <n v="0"/>
    <s v=""/>
    <m/>
    <s v="KATOWICE"/>
    <s v="Relacja: SMI1.MD176 - SOŁTYSIA 142"/>
    <s v="ND"/>
  </r>
  <r>
    <x v="1737"/>
    <s v="KATOWICE"/>
    <s v="SOŁTYSIA"/>
    <n v="144"/>
    <n v="1"/>
    <n v="0"/>
    <s v="napowietrzne"/>
    <s v="SMI1.MD176"/>
    <n v="8"/>
    <n v="76"/>
    <x v="49"/>
    <s v="M.26.P"/>
    <s v="słup"/>
    <s v="SMI1"/>
    <s v="M.33.B"/>
    <s v="SMI1.OLT1/2/5"/>
    <s v=""/>
    <s v="punkt adresowy podstawowy"/>
    <e v="#N/A"/>
    <b v="1"/>
    <n v="1"/>
    <b v="1"/>
    <n v="76"/>
    <n v="0"/>
    <s v=""/>
    <m/>
    <s v="KATOWICE"/>
    <s v="Relacja: SMI1.MD176 - SOŁTYSIA 144"/>
    <s v="ND"/>
  </r>
  <r>
    <x v="1738"/>
    <s v="KATOWICE"/>
    <s v="SOŁTYSIA"/>
    <n v="148"/>
    <n v="1"/>
    <n v="0"/>
    <s v="napowietrzne"/>
    <s v="SMI1.MD176"/>
    <n v="8"/>
    <n v="68"/>
    <x v="49"/>
    <s v="M.26.P"/>
    <s v="słup"/>
    <s v="SMI1"/>
    <s v="M.33.B"/>
    <s v="SMI1.OLT1/2/5"/>
    <s v=""/>
    <s v="punkt adresowy podstawowy"/>
    <e v="#N/A"/>
    <b v="1"/>
    <n v="1"/>
    <b v="1"/>
    <n v="68"/>
    <n v="0"/>
    <s v=""/>
    <m/>
    <s v="KATOWICE"/>
    <s v="Relacja: SMI1.MD176 - SOŁTYSIA 148"/>
    <s v="ND"/>
  </r>
  <r>
    <x v="1739"/>
    <s v="KATOWICE"/>
    <s v="SOŁTYSIA"/>
    <n v="146"/>
    <n v="1"/>
    <n v="0"/>
    <s v="napowietrzne"/>
    <s v="SMI1.MD176"/>
    <n v="8"/>
    <n v="51"/>
    <x v="49"/>
    <s v="M.26.P"/>
    <s v="słup"/>
    <s v="SMI1"/>
    <s v="M.33.B"/>
    <s v="SMI1.OLT1/2/5"/>
    <s v=""/>
    <s v="punkt adresowy podstawowy"/>
    <e v="#N/A"/>
    <b v="1"/>
    <n v="1"/>
    <b v="1"/>
    <n v="51"/>
    <n v="0"/>
    <s v=""/>
    <m/>
    <s v="KATOWICE"/>
    <s v="Relacja: SMI1.MD176 - SOŁTYSIA 146"/>
    <s v="ND"/>
  </r>
  <r>
    <x v="1740"/>
    <s v="KATOWICE"/>
    <s v="SOŁTYSIA"/>
    <n v="154"/>
    <n v="1"/>
    <n v="0"/>
    <s v="napowietrzne"/>
    <s v="SMI1.MD176"/>
    <n v="8"/>
    <n v="49"/>
    <x v="49"/>
    <s v="M.26.P"/>
    <s v="słup"/>
    <s v="SMI1"/>
    <s v="M.33.B"/>
    <s v="SMI1.OLT1/2/5"/>
    <s v=""/>
    <s v="punkt adresowy podstawowy"/>
    <e v="#N/A"/>
    <b v="1"/>
    <n v="1"/>
    <b v="1"/>
    <n v="49"/>
    <n v="0"/>
    <s v=""/>
    <m/>
    <s v="KATOWICE"/>
    <s v="Relacja: SMI1.MD176 - SOŁTYSIA 154"/>
    <s v="ND"/>
  </r>
  <r>
    <x v="1741"/>
    <s v="KATOWICE"/>
    <s v="SOŁTYSIA"/>
    <n v="135"/>
    <n v="1"/>
    <n v="0"/>
    <s v="napowietrzne"/>
    <s v="SMI1.MD176"/>
    <n v="8"/>
    <n v="42"/>
    <x v="49"/>
    <s v="M.26.P"/>
    <s v="słup"/>
    <s v="SMI1"/>
    <s v="M.33.B"/>
    <s v="SMI1.OLT1/2/5"/>
    <s v=""/>
    <s v="punkt adresowy podstawowy"/>
    <e v="#N/A"/>
    <b v="1"/>
    <n v="1"/>
    <b v="1"/>
    <n v="42"/>
    <n v="0"/>
    <s v=""/>
    <m/>
    <s v="KATOWICE"/>
    <s v="Relacja: SMI1.MD176 - SOŁTYSIA 135"/>
    <s v="ND"/>
  </r>
  <r>
    <x v="1742"/>
    <s v="KATOWICE"/>
    <s v="SOŁTYSIA"/>
    <n v="150"/>
    <n v="1"/>
    <n v="0"/>
    <s v="napowietrzne"/>
    <s v="SMI1.MD176"/>
    <n v="8"/>
    <n v="25"/>
    <x v="49"/>
    <s v="M.26.P"/>
    <s v="słup"/>
    <s v="SMI1"/>
    <s v="M.33.B"/>
    <s v="SMI1.OLT1/2/5"/>
    <s v=""/>
    <s v="punkt adresowy podstawowy"/>
    <e v="#N/A"/>
    <b v="1"/>
    <n v="1"/>
    <b v="1"/>
    <n v="25"/>
    <n v="0"/>
    <s v=""/>
    <m/>
    <s v="KATOWICE"/>
    <s v="Relacja: SMI1.MD176 - SOŁTYSIA 150"/>
    <s v="ND"/>
  </r>
  <r>
    <x v="1743"/>
    <s v="KATOWICE"/>
    <s v="JANA NIKODEMA JARONIA"/>
    <n v="16"/>
    <n v="2"/>
    <n v="0"/>
    <s v="napowietrzne"/>
    <s v="SMI1.MD177"/>
    <n v="7"/>
    <n v="156"/>
    <x v="49"/>
    <s v="M.26.P"/>
    <s v="słup"/>
    <s v="SMI1"/>
    <s v="M.33.B"/>
    <s v="SMI1.OLT1/2/5"/>
    <s v=""/>
    <s v="punkt adresowy podstawowy"/>
    <e v="#N/A"/>
    <b v="1"/>
    <n v="2"/>
    <b v="1"/>
    <n v="156"/>
    <n v="0"/>
    <s v=""/>
    <m/>
    <s v="KATOWICE"/>
    <s v="Relacja: SMI1.MD177 - JANA NIKODEMA JARONIA 16"/>
    <s v="ND"/>
  </r>
  <r>
    <x v="1744"/>
    <s v="KATOWICE"/>
    <s v="JANA NIKODEMA JARONIA"/>
    <s v="26A"/>
    <n v="1"/>
    <n v="0"/>
    <s v="napowietrzne"/>
    <s v="SMI1.MD177"/>
    <n v="7"/>
    <n v="107"/>
    <x v="49"/>
    <s v="M.26.P"/>
    <s v="słup"/>
    <s v="SMI1"/>
    <s v="M.33.B"/>
    <s v="SMI1.OLT1/2/5"/>
    <s v=""/>
    <s v="punkt adresowy podstawowy"/>
    <e v="#N/A"/>
    <b v="1"/>
    <n v="1"/>
    <b v="1"/>
    <n v="107"/>
    <n v="0"/>
    <s v=""/>
    <m/>
    <s v="KATOWICE"/>
    <s v="Relacja: SMI1.MD177 - JANA NIKODEMA JARONIA 26A"/>
    <s v="ND"/>
  </r>
  <r>
    <x v="1745"/>
    <s v="KATOWICE"/>
    <s v="JANA NIKODEMA JARONIA"/>
    <s v="16A"/>
    <n v="1"/>
    <n v="0"/>
    <s v="napowietrzne"/>
    <s v="SMI1.MD177"/>
    <n v="7"/>
    <n v="78"/>
    <x v="49"/>
    <s v="M.26.P"/>
    <s v="słup"/>
    <s v="SMI1"/>
    <s v="M.33.B"/>
    <s v="SMI1.OLT1/2/5"/>
    <s v=""/>
    <s v="punkt adresowy podstawowy"/>
    <e v="#N/A"/>
    <b v="1"/>
    <n v="1"/>
    <b v="1"/>
    <n v="78"/>
    <n v="0"/>
    <s v=""/>
    <m/>
    <s v="KATOWICE"/>
    <s v="Relacja: SMI1.MD177 - JANA NIKODEMA JARONIA 16A"/>
    <s v="ND"/>
  </r>
  <r>
    <x v="1746"/>
    <s v="KATOWICE"/>
    <s v="JANA NIKODEMA JARONIA"/>
    <n v="26"/>
    <n v="1"/>
    <n v="0"/>
    <s v="napowietrzne"/>
    <s v="SMI1.MD177"/>
    <n v="7"/>
    <n v="54"/>
    <x v="49"/>
    <s v="M.26.P"/>
    <s v="słup"/>
    <s v="SMI1"/>
    <s v="M.33.B"/>
    <s v="SMI1.OLT1/2/5"/>
    <s v=""/>
    <s v="punkt adresowy podstawowy"/>
    <e v="#N/A"/>
    <b v="1"/>
    <n v="1"/>
    <b v="1"/>
    <n v="54"/>
    <n v="0"/>
    <s v=""/>
    <m/>
    <s v="KATOWICE"/>
    <s v="Relacja: SMI1.MD177 - JANA NIKODEMA JARONIA 26"/>
    <s v="ND"/>
  </r>
  <r>
    <x v="1747"/>
    <s v="KATOWICE"/>
    <s v="JANA NIKODEMA JARONIA"/>
    <n v="20"/>
    <n v="1"/>
    <n v="0"/>
    <s v="napowietrzne"/>
    <s v="SMI1.MD177"/>
    <n v="7"/>
    <n v="36"/>
    <x v="49"/>
    <s v="M.26.P"/>
    <s v="słup"/>
    <s v="SMI1"/>
    <s v="M.33.B"/>
    <s v="SMI1.OLT1/2/5"/>
    <s v=""/>
    <s v="punkt adresowy podstawowy"/>
    <e v="#N/A"/>
    <b v="1"/>
    <n v="1"/>
    <b v="1"/>
    <n v="36"/>
    <n v="0"/>
    <s v=""/>
    <m/>
    <s v="KATOWICE"/>
    <s v="Relacja: SMI1.MD177 - JANA NIKODEMA JARONIA 20"/>
    <s v="ND"/>
  </r>
  <r>
    <x v="1748"/>
    <s v="KATOWICE"/>
    <s v="JANA NIKODEMA JARONIA"/>
    <n v="22"/>
    <n v="1"/>
    <n v="0"/>
    <s v="napowietrzne"/>
    <s v="SMI1.MD177"/>
    <n v="7"/>
    <n v="28"/>
    <x v="49"/>
    <s v="M.26.P"/>
    <s v="słup"/>
    <s v="SMI1"/>
    <s v="M.33.B"/>
    <s v="SMI1.OLT1/2/5"/>
    <s v=""/>
    <s v="punkt adresowy podstawowy"/>
    <e v="#N/A"/>
    <b v="1"/>
    <n v="1"/>
    <b v="1"/>
    <n v="28"/>
    <n v="0"/>
    <s v=""/>
    <m/>
    <s v="KATOWICE"/>
    <s v="Relacja: SMI1.MD177 - JANA NIKODEMA JARONIA 22"/>
    <s v="ND"/>
  </r>
  <r>
    <x v="1749"/>
    <s v="KATOWICE"/>
    <s v="MICHAŁA KAŁUŻY"/>
    <n v="2"/>
    <n v="1"/>
    <n v="0"/>
    <s v="napowietrzne"/>
    <s v="SMI1.MD178"/>
    <n v="8"/>
    <n v="110"/>
    <x v="49"/>
    <s v="M.26.P"/>
    <s v="słup"/>
    <s v="SMI1"/>
    <s v="M.33.B"/>
    <s v="SMI1.OLT1/2/5"/>
    <s v=""/>
    <s v="punkt adresowy podstawowy"/>
    <e v="#N/A"/>
    <b v="1"/>
    <n v="1"/>
    <b v="1"/>
    <n v="110"/>
    <n v="0"/>
    <s v=""/>
    <m/>
    <s v="KATOWICE"/>
    <s v="Relacja: SMI1.MD178 - MICHAŁA KAŁUŻY 2"/>
    <s v="ND"/>
  </r>
  <r>
    <x v="1750"/>
    <s v="KATOWICE"/>
    <s v="JANA NIKODEMA JARONIA"/>
    <s v="26B"/>
    <n v="1"/>
    <n v="0"/>
    <s v="napowietrzne"/>
    <s v="SMI1.MD178"/>
    <n v="8"/>
    <n v="103"/>
    <x v="49"/>
    <s v="M.26.P"/>
    <s v="słup"/>
    <s v="SMI1"/>
    <s v="M.33.B"/>
    <s v="SMI1.OLT1/2/5"/>
    <s v=""/>
    <s v="punkt adresowy podstawowy"/>
    <e v="#N/A"/>
    <b v="1"/>
    <n v="1"/>
    <b v="1"/>
    <n v="103"/>
    <n v="0"/>
    <s v=""/>
    <m/>
    <s v="KATOWICE"/>
    <s v="Relacja: SMI1.MD178 - JANA NIKODEMA JARONIA 26B"/>
    <s v="ND"/>
  </r>
  <r>
    <x v="1751"/>
    <s v="KATOWICE"/>
    <s v="MICHAŁA KAŁUŻY"/>
    <n v="6"/>
    <n v="1"/>
    <n v="0"/>
    <s v="napowietrzne"/>
    <s v="SMI1.MD178"/>
    <n v="8"/>
    <n v="91"/>
    <x v="49"/>
    <s v="M.26.P"/>
    <s v="słup"/>
    <s v="SMI1"/>
    <s v="M.33.B"/>
    <s v="SMI1.OLT1/2/5"/>
    <s v=""/>
    <s v="punkt adresowy podstawowy"/>
    <e v="#N/A"/>
    <b v="1"/>
    <n v="1"/>
    <b v="1"/>
    <n v="91"/>
    <n v="0"/>
    <s v=""/>
    <m/>
    <s v="KATOWICE"/>
    <s v="Relacja: SMI1.MD178 - MICHAŁA KAŁUŻY 6"/>
    <s v="ND"/>
  </r>
  <r>
    <x v="1752"/>
    <s v="KATOWICE"/>
    <s v="JANA NIKODEMA JARONIA"/>
    <s v="22A"/>
    <n v="1"/>
    <n v="0"/>
    <s v="napowietrzne"/>
    <s v="SMI1.MD178"/>
    <n v="8"/>
    <n v="90"/>
    <x v="49"/>
    <s v="M.26.P"/>
    <s v="słup"/>
    <s v="SMI1"/>
    <s v="M.33.B"/>
    <s v="SMI1.OLT1/2/5"/>
    <s v=""/>
    <s v="punkt adresowy podstawowy"/>
    <e v="#N/A"/>
    <b v="1"/>
    <n v="1"/>
    <b v="1"/>
    <n v="90"/>
    <n v="0"/>
    <s v=""/>
    <m/>
    <s v="KATOWICE"/>
    <s v="Relacja: SMI1.MD178 - JANA NIKODEMA JARONIA 22A"/>
    <s v="ND"/>
  </r>
  <r>
    <x v="1753"/>
    <s v="KATOWICE"/>
    <s v="JANA NIKODEMA JARONIA"/>
    <s v="24A"/>
    <n v="1"/>
    <n v="0"/>
    <s v="napowietrzne"/>
    <s v="SMI1.MD178"/>
    <n v="8"/>
    <n v="88"/>
    <x v="49"/>
    <s v="M.26.P"/>
    <s v="słup"/>
    <s v="SMI1"/>
    <s v="M.33.B"/>
    <s v="SMI1.OLT1/2/5"/>
    <s v=""/>
    <s v="punkt adresowy podstawowy"/>
    <e v="#N/A"/>
    <b v="1"/>
    <n v="1"/>
    <b v="1"/>
    <n v="88"/>
    <n v="0"/>
    <s v=""/>
    <m/>
    <s v="KATOWICE"/>
    <s v="Relacja: SMI1.MD178 - JANA NIKODEMA JARONIA 24A"/>
    <s v="ND"/>
  </r>
  <r>
    <x v="1754"/>
    <s v="KATOWICE"/>
    <s v="MICHAŁA KAŁUŻY"/>
    <n v="4"/>
    <n v="1"/>
    <n v="0"/>
    <s v="napowietrzne"/>
    <s v="SMI1.MD178"/>
    <n v="8"/>
    <n v="86"/>
    <x v="49"/>
    <s v="M.26.P"/>
    <s v="słup"/>
    <s v="SMI1"/>
    <s v="M.33.B"/>
    <s v="SMI1.OLT1/2/5"/>
    <s v=""/>
    <s v="punkt adresowy podstawowy"/>
    <e v="#N/A"/>
    <b v="1"/>
    <n v="1"/>
    <b v="1"/>
    <n v="86"/>
    <n v="0"/>
    <s v=""/>
    <m/>
    <s v="KATOWICE"/>
    <s v="Relacja: SMI1.MD178 - MICHAŁA KAŁUŻY 4"/>
    <s v="ND"/>
  </r>
  <r>
    <x v="1755"/>
    <s v="KATOWICE"/>
    <s v="MICHAŁA KAŁUŻY"/>
    <n v="5"/>
    <n v="1"/>
    <n v="0"/>
    <s v="napowietrzne"/>
    <s v="SMI1.MD178"/>
    <n v="8"/>
    <n v="76"/>
    <x v="49"/>
    <s v="M.26.P"/>
    <s v="słup"/>
    <s v="SMI1"/>
    <s v="M.33.B"/>
    <s v="SMI1.OLT1/2/5"/>
    <s v=""/>
    <s v="punkt adresowy podstawowy"/>
    <e v="#N/A"/>
    <b v="1"/>
    <n v="1"/>
    <b v="1"/>
    <n v="76"/>
    <n v="0"/>
    <s v=""/>
    <m/>
    <s v="KATOWICE"/>
    <s v="Relacja: SMI1.MD178 - MICHAŁA KAŁUŻY 5"/>
    <s v="ND"/>
  </r>
  <r>
    <x v="1756"/>
    <s v="KATOWICE"/>
    <s v="MICHAŁA KAŁUŻY"/>
    <n v="8"/>
    <n v="1"/>
    <n v="0"/>
    <s v="napowietrzne"/>
    <s v="SMI1.MD178"/>
    <n v="8"/>
    <n v="54"/>
    <x v="49"/>
    <s v="M.26.P"/>
    <s v="słup"/>
    <s v="SMI1"/>
    <s v="M.33.B"/>
    <s v="SMI1.OLT1/2/5"/>
    <s v=""/>
    <s v="punkt adresowy podstawowy"/>
    <e v="#N/A"/>
    <b v="1"/>
    <n v="1"/>
    <b v="1"/>
    <n v="54"/>
    <n v="0"/>
    <s v=""/>
    <m/>
    <s v="KATOWICE"/>
    <s v="Relacja: SMI1.MD178 - MICHAŁA KAŁUŻY 8"/>
    <s v="ND"/>
  </r>
  <r>
    <x v="1757"/>
    <s v="KATOWICE"/>
    <s v="MICHAŁA KAŁUŻY"/>
    <n v="11"/>
    <n v="1"/>
    <n v="0"/>
    <s v="napowietrzne"/>
    <s v="SMI1.MD179"/>
    <n v="5"/>
    <n v="98"/>
    <x v="49"/>
    <s v="M.26.P"/>
    <s v="słup"/>
    <s v="SMI1"/>
    <s v="M.33.B"/>
    <s v="SMI1.OLT1/2/5"/>
    <s v=""/>
    <s v="punkt adresowy podstawowy"/>
    <e v="#N/A"/>
    <b v="1"/>
    <n v="1"/>
    <b v="1"/>
    <n v="98"/>
    <n v="0"/>
    <s v=""/>
    <m/>
    <s v="KATOWICE"/>
    <s v="Relacja: SMI1.MD179 - MICHAŁA KAŁUŻY 11"/>
    <s v="ND"/>
  </r>
  <r>
    <x v="1758"/>
    <s v="KATOWICE"/>
    <s v="MICHAŁA KAŁUŻY"/>
    <n v="19"/>
    <n v="1"/>
    <n v="0"/>
    <s v="napowietrzne"/>
    <s v="SMI1.MD179"/>
    <n v="5"/>
    <n v="95"/>
    <x v="49"/>
    <s v="M.26.P"/>
    <s v="słup"/>
    <s v="SMI1"/>
    <s v="M.33.B"/>
    <s v="SMI1.OLT1/2/5"/>
    <s v=""/>
    <s v="punkt adresowy podstawowy"/>
    <e v="#N/A"/>
    <b v="1"/>
    <n v="1"/>
    <b v="1"/>
    <n v="95"/>
    <n v="0"/>
    <s v=""/>
    <m/>
    <s v="KATOWICE"/>
    <s v="Relacja: SMI1.MD179 - MICHAŁA KAŁUŻY 19"/>
    <s v="ND"/>
  </r>
  <r>
    <x v="1759"/>
    <s v="KATOWICE"/>
    <s v="MICHAŁA KAŁUŻY"/>
    <s v="13A"/>
    <n v="1"/>
    <n v="0"/>
    <s v="napowietrzne"/>
    <s v="SMI1.MD179"/>
    <n v="5"/>
    <n v="59"/>
    <x v="49"/>
    <s v="M.26.P"/>
    <s v="słup"/>
    <s v="SMI1"/>
    <s v="M.33.B"/>
    <s v="SMI1.OLT1/2/5"/>
    <s v=""/>
    <s v="punkt adresowy podstawowy"/>
    <e v="#N/A"/>
    <b v="1"/>
    <n v="1"/>
    <b v="1"/>
    <n v="59"/>
    <n v="0"/>
    <s v=""/>
    <m/>
    <s v="KATOWICE"/>
    <s v="Relacja: SMI1.MD179 - MICHAŁA KAŁUŻY 13A"/>
    <s v="ND"/>
  </r>
  <r>
    <x v="1760"/>
    <s v="KATOWICE"/>
    <s v="MICHAŁA KAŁUŻY"/>
    <n v="9"/>
    <n v="1"/>
    <n v="0"/>
    <s v="napowietrzne"/>
    <s v="SMI1.MD179"/>
    <n v="5"/>
    <n v="32"/>
    <x v="49"/>
    <s v="M.26.P"/>
    <s v="słup"/>
    <s v="SMI1"/>
    <s v="M.33.B"/>
    <s v="SMI1.OLT1/2/5"/>
    <s v=""/>
    <s v="punkt adresowy podstawowy"/>
    <e v="#N/A"/>
    <b v="1"/>
    <n v="1"/>
    <b v="1"/>
    <n v="32"/>
    <n v="0"/>
    <s v=""/>
    <m/>
    <s v="KATOWICE"/>
    <s v="Relacja: SMI1.MD179 - MICHAŁA KAŁUŻY 9"/>
    <s v="ND"/>
  </r>
  <r>
    <x v="1761"/>
    <s v="KATOWICE"/>
    <s v="MICHAŁA KAŁUŻY"/>
    <n v="17"/>
    <n v="1"/>
    <n v="0"/>
    <s v="napowietrzne"/>
    <s v="SMI1.MD179"/>
    <n v="5"/>
    <n v="35"/>
    <x v="49"/>
    <s v="M.26.P"/>
    <s v="słup"/>
    <s v="SMI1"/>
    <s v="M.33.B"/>
    <s v="SMI1.OLT1/2/5"/>
    <s v=""/>
    <s v="punkt adresowy podstawowy"/>
    <e v="#N/A"/>
    <b v="1"/>
    <n v="1"/>
    <b v="1"/>
    <n v="35"/>
    <n v="0"/>
    <s v=""/>
    <m/>
    <s v="KATOWICE"/>
    <s v="Relacja: SMI1.MD179 - MICHAŁA KAŁUŻY 17"/>
    <s v="ND"/>
  </r>
  <r>
    <x v="1762"/>
    <s v="KATOWICE"/>
    <s v="JANA NIKODEMA JARONIA"/>
    <n v="28"/>
    <n v="2"/>
    <n v="0"/>
    <s v="napowietrzne"/>
    <s v="SMI1.MD180"/>
    <n v="7"/>
    <n v="139"/>
    <x v="49"/>
    <s v="M.26.P"/>
    <s v="słup"/>
    <s v="SMI1"/>
    <s v="M.33.B"/>
    <s v="SMI1.OLT1/2/5"/>
    <s v=""/>
    <s v="punkt adresowy podstawowy"/>
    <e v="#N/A"/>
    <b v="1"/>
    <n v="2"/>
    <b v="1"/>
    <n v="139"/>
    <n v="0"/>
    <s v=""/>
    <m/>
    <s v="KATOWICE"/>
    <s v="Relacja: SMI1.MD180 - JANA NIKODEMA JARONIA 28"/>
    <s v="ND"/>
  </r>
  <r>
    <x v="1763"/>
    <s v="KATOWICE"/>
    <s v="JANA NIKODEMA JARONIA"/>
    <n v="36"/>
    <n v="1"/>
    <n v="0"/>
    <s v="napowietrzne"/>
    <s v="SMI1.MD180"/>
    <n v="7"/>
    <n v="63"/>
    <x v="49"/>
    <s v="M.26.P"/>
    <s v="słup"/>
    <s v="SMI1"/>
    <s v="M.33.B"/>
    <s v="SMI1.OLT1/2/5"/>
    <s v=""/>
    <s v="punkt adresowy podstawowy"/>
    <e v="#N/A"/>
    <b v="1"/>
    <n v="1"/>
    <b v="1"/>
    <n v="63"/>
    <n v="0"/>
    <s v=""/>
    <m/>
    <s v="KATOWICE"/>
    <s v="Relacja: SMI1.MD180 - JANA NIKODEMA JARONIA 36"/>
    <s v="ND"/>
  </r>
  <r>
    <x v="1764"/>
    <s v="KATOWICE"/>
    <s v="JANA NIKODEMA JARONIA"/>
    <n v="32"/>
    <n v="2"/>
    <n v="0"/>
    <s v="napowietrzne"/>
    <s v="SMI1.MD180"/>
    <n v="7"/>
    <n v="52"/>
    <x v="49"/>
    <s v="M.26.P"/>
    <s v="słup"/>
    <s v="SMI1"/>
    <s v="M.33.B"/>
    <s v="SMI1.OLT1/2/5"/>
    <s v=""/>
    <s v="punkt adresowy podstawowy"/>
    <e v="#N/A"/>
    <b v="1"/>
    <n v="2"/>
    <b v="1"/>
    <n v="52"/>
    <n v="0"/>
    <s v=""/>
    <m/>
    <s v="KATOWICE"/>
    <s v="Relacja: SMI1.MD180 - JANA NIKODEMA JARONIA 32"/>
    <s v="ND"/>
  </r>
  <r>
    <x v="1765"/>
    <s v="KATOWICE"/>
    <s v="JANA NIKODEMA JARONIA"/>
    <n v="34"/>
    <n v="1"/>
    <n v="0"/>
    <s v="napowietrzne"/>
    <s v="SMI1.MD180"/>
    <n v="7"/>
    <n v="39"/>
    <x v="49"/>
    <s v="M.26.P"/>
    <s v="słup"/>
    <s v="SMI1"/>
    <s v="M.33.B"/>
    <s v="SMI1.OLT1/2/5"/>
    <s v=""/>
    <s v="punkt adresowy podstawowy"/>
    <e v="#N/A"/>
    <b v="1"/>
    <n v="1"/>
    <b v="1"/>
    <n v="39"/>
    <n v="0"/>
    <s v=""/>
    <m/>
    <s v="KATOWICE"/>
    <s v="Relacja: SMI1.MD180 - JANA NIKODEMA JARONIA 34"/>
    <s v="ND"/>
  </r>
  <r>
    <x v="1766"/>
    <s v="KATOWICE"/>
    <s v="JANA NIKODEMA JARONIA"/>
    <n v="30"/>
    <n v="1"/>
    <n v="0"/>
    <s v="napowietrzne"/>
    <s v="SMI1.MD180"/>
    <n v="7"/>
    <n v="37"/>
    <x v="49"/>
    <s v="M.26.P"/>
    <s v="słup"/>
    <s v="SMI1"/>
    <s v="M.33.B"/>
    <s v="SMI1.OLT1/2/5"/>
    <s v=""/>
    <s v="punkt adresowy podstawowy"/>
    <e v="#N/A"/>
    <b v="1"/>
    <n v="1"/>
    <b v="1"/>
    <n v="37"/>
    <n v="0"/>
    <s v=""/>
    <m/>
    <s v="KATOWICE"/>
    <s v="Relacja: SMI1.MD180 - JANA NIKODEMA JARONIA 30"/>
    <s v="ND"/>
  </r>
  <r>
    <x v="1767"/>
    <s v="KATOWICE"/>
    <s v="JANA NIKODEMA JARONIA"/>
    <n v="24"/>
    <n v="5"/>
    <n v="0"/>
    <s v="napowietrzne"/>
    <s v="SMI1.MD181"/>
    <n v="5"/>
    <n v="0"/>
    <x v="49"/>
    <s v="M.26.P"/>
    <s v="budynek"/>
    <s v="SMI1"/>
    <s v="M.33.B"/>
    <s v="SMI1.OLT1/2/5"/>
    <s v=""/>
    <s v="punkt adresowy podstawowy"/>
    <e v="#N/A"/>
    <b v="1"/>
    <n v="5"/>
    <b v="1"/>
    <n v="0"/>
    <n v="0"/>
    <s v=""/>
    <m/>
    <s v="KATOWICE"/>
    <s v="Relacja: SMI1.MD181 - JANA NIKODEMA JARONIA 24"/>
    <s v="ND"/>
  </r>
  <r>
    <x v="1768"/>
    <s v="MIKOŁÓW"/>
    <s v="FITELBERGA"/>
    <n v="6"/>
    <n v="2"/>
    <n v="0"/>
    <s v="napowietrzne"/>
    <s v="SMI1.MD183"/>
    <n v="8"/>
    <n v="30"/>
    <x v="49"/>
    <s v="M.26.P"/>
    <s v="słup"/>
    <s v="SMI1"/>
    <s v="M.33.B"/>
    <s v="SMI1.OLT1/1/15"/>
    <s v=""/>
    <s v="punkt adresowy podstawowy"/>
    <e v="#N/A"/>
    <b v="1"/>
    <n v="2"/>
    <b v="1"/>
    <n v="30"/>
    <n v="0"/>
    <s v=""/>
    <m/>
    <s v="MIKOŁÓW"/>
    <s v="Relacja: SMI1.MD183 - FITELBERGA 6"/>
    <s v="ND"/>
  </r>
  <r>
    <x v="1769"/>
    <s v="MIKOŁÓW"/>
    <s v="FITELBERGA"/>
    <n v="1"/>
    <n v="1"/>
    <n v="0"/>
    <s v="napowietrzne"/>
    <s v="SMI1.MD183"/>
    <n v="8"/>
    <n v="15"/>
    <x v="49"/>
    <s v="M.26.P"/>
    <s v="słup"/>
    <s v="SMI1"/>
    <s v="M.33.B"/>
    <s v="SMI1.OLT1/1/15"/>
    <s v=""/>
    <s v="punkt adresowy podstawowy"/>
    <e v="#N/A"/>
    <b v="1"/>
    <n v="1"/>
    <b v="1"/>
    <n v="15"/>
    <n v="0"/>
    <s v=""/>
    <m/>
    <s v="MIKOŁÓW"/>
    <s v="Relacja: SMI1.MD183 - FITELBERGA 1"/>
    <s v="ND"/>
  </r>
  <r>
    <x v="1770"/>
    <s v="MIKOŁÓW"/>
    <s v="FITELBERGA"/>
    <n v="8"/>
    <n v="1"/>
    <n v="0"/>
    <s v="napowietrzne"/>
    <s v="SMI1.MD183"/>
    <n v="8"/>
    <n v="15"/>
    <x v="49"/>
    <s v="M.26.P"/>
    <s v="słup"/>
    <s v="SMI1"/>
    <s v="M.33.B"/>
    <s v="SMI1.OLT1/1/15"/>
    <s v=""/>
    <s v="punkt adresowy podstawowy"/>
    <e v="#N/A"/>
    <b v="1"/>
    <n v="1"/>
    <b v="1"/>
    <n v="15"/>
    <n v="0"/>
    <s v=""/>
    <m/>
    <s v="MIKOŁÓW"/>
    <s v="Relacja: SMI1.MD183 - FITELBERGA 8"/>
    <s v="ND"/>
  </r>
  <r>
    <x v="1771"/>
    <s v="MIKOŁÓW"/>
    <s v="STAROPODLESKA"/>
    <n v="27"/>
    <n v="1"/>
    <n v="0"/>
    <s v="napowietrzne"/>
    <s v="SMI1.MD020"/>
    <n v="7"/>
    <n v="224"/>
    <x v="50"/>
    <s v="M.05.P"/>
    <s v="słup"/>
    <s v="SMI1"/>
    <s v="M.05.B"/>
    <s v="SMI1.OLT1/1/5"/>
    <s v=""/>
    <s v="punkt adresowy podstawowy"/>
    <e v="#N/A"/>
    <b v="1"/>
    <n v="1"/>
    <b v="1"/>
    <n v="224"/>
    <n v="224"/>
    <d v="2021-09-10T00:00:00"/>
    <m/>
    <s v="MIKOŁÓW"/>
    <s v="Relacja: SMI1.MD020 - STAROPODLESKA 27"/>
    <s v="ND"/>
  </r>
  <r>
    <x v="1772"/>
    <s v="MIKOŁÓW"/>
    <s v="STAROPODLESKA"/>
    <s v="29D"/>
    <n v="1"/>
    <n v="0"/>
    <s v="napowietrzne"/>
    <s v="SMI1.MD020"/>
    <n v="7"/>
    <n v="39"/>
    <x v="50"/>
    <s v="M.05.P"/>
    <s v="słup"/>
    <s v="SMI1"/>
    <s v="M.05.B"/>
    <s v="SMI1.OLT1/1/5"/>
    <s v=""/>
    <s v="punkt adresowy podstawowy"/>
    <e v="#N/A"/>
    <b v="1"/>
    <n v="1"/>
    <b v="1"/>
    <n v="39"/>
    <n v="39"/>
    <d v="2021-09-10T00:00:00"/>
    <m/>
    <s v="MIKOŁÓW"/>
    <s v="Relacja: SMI1.MD020 - STAROPODLESKA 29D"/>
    <s v="ND"/>
  </r>
  <r>
    <x v="1773"/>
    <s v="MIKOŁÓW"/>
    <s v="STAROPODLESKA"/>
    <n v="37"/>
    <n v="1"/>
    <n v="0"/>
    <s v="napowietrzne"/>
    <s v="SMI1.MD020"/>
    <n v="7"/>
    <n v="110"/>
    <x v="50"/>
    <s v="M.05.P"/>
    <s v="słup"/>
    <s v="SMI1"/>
    <s v="M.05.B"/>
    <s v="SMI1.OLT1/1/5"/>
    <s v=""/>
    <s v="punkt adresowy podstawowy"/>
    <e v="#N/A"/>
    <b v="1"/>
    <n v="1"/>
    <b v="1"/>
    <n v="110"/>
    <n v="110"/>
    <d v="2021-09-10T00:00:00"/>
    <m/>
    <s v="MIKOŁÓW"/>
    <s v="Relacja: SMI1.MD020 - STAROPODLESKA 37"/>
    <s v="ND"/>
  </r>
  <r>
    <x v="1774"/>
    <s v="MIKOŁÓW"/>
    <s v="STAROPODLESKA"/>
    <s v="33A"/>
    <n v="2"/>
    <n v="0"/>
    <s v="napowietrzne"/>
    <s v="SMI1.MD020"/>
    <n v="7"/>
    <n v="130"/>
    <x v="50"/>
    <s v="M.05.P"/>
    <s v="słup"/>
    <s v="SMI1"/>
    <s v="M.05.B"/>
    <s v="SMI1.OLT1/1/5"/>
    <s v=""/>
    <s v="punkt adresowy podstawowy"/>
    <e v="#N/A"/>
    <b v="1"/>
    <n v="2"/>
    <b v="1"/>
    <n v="130"/>
    <n v="130"/>
    <d v="2021-09-10T00:00:00"/>
    <m/>
    <s v="MIKOŁÓW"/>
    <s v="Relacja: SMI1.MD020 - STAROPODLESKA 33A"/>
    <s v="do pozyskania"/>
  </r>
  <r>
    <x v="1775"/>
    <s v="MIKOŁÓW"/>
    <s v="STAROPODLESKA"/>
    <n v="31"/>
    <n v="2"/>
    <n v="0"/>
    <s v="napowietrzne"/>
    <s v="SMI1.MD020"/>
    <n v="7"/>
    <n v="76"/>
    <x v="50"/>
    <s v="M.05.P"/>
    <s v="słup"/>
    <s v="SMI1"/>
    <s v="M.05.B"/>
    <s v="SMI1.OLT1/1/5"/>
    <s v=""/>
    <s v="punkt adresowy podstawowy"/>
    <e v="#N/A"/>
    <b v="1"/>
    <n v="2"/>
    <b v="1"/>
    <n v="76"/>
    <n v="76"/>
    <d v="2021-09-10T00:00:00"/>
    <m/>
    <s v="MIKOŁÓW"/>
    <s v="Relacja: SMI1.MD020 - STAROPODLESKA 31"/>
    <s v="do pozyskania"/>
  </r>
  <r>
    <x v="1776"/>
    <s v="MIKOŁÓW"/>
    <s v="STAROPODLESKA"/>
    <n v="29"/>
    <n v="1"/>
    <n v="0"/>
    <s v="napowietrzne"/>
    <s v="SMI1.MD021"/>
    <n v="5"/>
    <n v="67"/>
    <x v="50"/>
    <s v="M.05.P"/>
    <s v="słup"/>
    <s v="SMI1"/>
    <s v="M.05.B"/>
    <s v="SMI1.OLT1/1/5"/>
    <s v=""/>
    <s v="punkt adresowy podstawowy"/>
    <e v="#N/A"/>
    <b v="1"/>
    <n v="1"/>
    <b v="1"/>
    <n v="67"/>
    <n v="67"/>
    <d v="2021-09-10T00:00:00"/>
    <m/>
    <s v="MIKOŁÓW"/>
    <s v="Relacja: SMI1.MD021 - STAROPODLESKA 29"/>
    <s v="ND"/>
  </r>
  <r>
    <x v="1777"/>
    <s v="MIKOŁÓW"/>
    <s v="STAROPODLESKA"/>
    <s v="29A"/>
    <n v="1"/>
    <n v="0"/>
    <s v="napowietrzne"/>
    <s v="SMI1.MD021"/>
    <n v="5"/>
    <n v="46"/>
    <x v="50"/>
    <s v="M.05.P"/>
    <s v="słup"/>
    <s v="SMI1"/>
    <s v="M.05.B"/>
    <s v="SMI1.OLT1/1/5"/>
    <s v=""/>
    <s v="punkt adresowy podstawowy"/>
    <e v="#N/A"/>
    <b v="1"/>
    <n v="1"/>
    <b v="1"/>
    <n v="46"/>
    <n v="46"/>
    <d v="2021-09-10T00:00:00"/>
    <m/>
    <s v="MIKOŁÓW"/>
    <s v="Relacja: SMI1.MD021 - STAROPODLESKA 29A"/>
    <s v="ND"/>
  </r>
  <r>
    <x v="1778"/>
    <s v="MIKOŁÓW"/>
    <s v="STAROPODLESKA"/>
    <s v="29B"/>
    <n v="1"/>
    <n v="0"/>
    <s v="napowietrzne"/>
    <s v="SMI1.MD021"/>
    <n v="5"/>
    <n v="34"/>
    <x v="50"/>
    <s v="M.05.P"/>
    <s v="słup"/>
    <s v="SMI1"/>
    <s v="M.05.B"/>
    <s v="SMI1.OLT1/1/5"/>
    <s v=""/>
    <s v="punkt adresowy podstawowy"/>
    <e v="#N/A"/>
    <b v="1"/>
    <n v="1"/>
    <b v="1"/>
    <n v="34"/>
    <n v="34"/>
    <d v="2021-09-10T00:00:00"/>
    <m/>
    <s v="MIKOŁÓW"/>
    <s v="Relacja: SMI1.MD021 - STAROPODLESKA 29B"/>
    <s v="ND"/>
  </r>
  <r>
    <x v="1779"/>
    <s v="MIKOŁÓW"/>
    <s v="STAROPODLESKA"/>
    <n v="33"/>
    <n v="1"/>
    <n v="0"/>
    <s v="napowietrzne"/>
    <s v="SMI1.MD021"/>
    <n v="5"/>
    <n v="50"/>
    <x v="50"/>
    <s v="M.05.P"/>
    <s v="słup"/>
    <s v="SMI1"/>
    <s v="M.05.B"/>
    <s v="SMI1.OLT1/1/5"/>
    <s v=""/>
    <s v="punkt adresowy podstawowy"/>
    <e v="#N/A"/>
    <b v="1"/>
    <n v="1"/>
    <b v="1"/>
    <n v="50"/>
    <n v="50"/>
    <d v="2021-09-10T00:00:00"/>
    <m/>
    <s v="MIKOŁÓW"/>
    <s v="Relacja: SMI1.MD021 - STAROPODLESKA 33"/>
    <s v="ND"/>
  </r>
  <r>
    <x v="1780"/>
    <s v="KATOWICE"/>
    <s v="SANDACZA"/>
    <n v="42"/>
    <n v="2"/>
    <n v="0"/>
    <s v="napowietrzne"/>
    <s v="SMI1.MD022"/>
    <n v="8"/>
    <n v="194"/>
    <x v="50"/>
    <s v="M.05.P"/>
    <s v="słup"/>
    <s v="SMI1"/>
    <s v="M.05.B"/>
    <s v="SMI1.OLT1/1/8"/>
    <s v=""/>
    <s v="punkt adresowy podstawowy"/>
    <e v="#N/A"/>
    <b v="1"/>
    <n v="2"/>
    <b v="1"/>
    <n v="194"/>
    <n v="194"/>
    <d v="2021-09-10T00:00:00"/>
    <m/>
    <s v="KATOWICE"/>
    <s v="Relacja: SMI1.MD022 - SANDACZA 42"/>
    <s v="do pozyskania"/>
  </r>
  <r>
    <x v="1781"/>
    <s v="KATOWICE"/>
    <s v="SANDACZA"/>
    <s v="42B"/>
    <n v="1"/>
    <n v="0"/>
    <s v="napowietrzne"/>
    <s v="SMI1.MD022"/>
    <n v="8"/>
    <n v="97"/>
    <x v="50"/>
    <s v="M.05.P"/>
    <s v="słup"/>
    <s v="SMI1"/>
    <s v="M.05.B"/>
    <s v="SMI1.OLT1/1/8"/>
    <s v=""/>
    <s v="punkt adresowy podstawowy"/>
    <e v="#N/A"/>
    <b v="1"/>
    <n v="1"/>
    <b v="1"/>
    <n v="97"/>
    <n v="97"/>
    <d v="2021-09-10T00:00:00"/>
    <m/>
    <s v="KATOWICE"/>
    <s v="Relacja: SMI1.MD022 - SANDACZA 42B"/>
    <s v="ND"/>
  </r>
  <r>
    <x v="1782"/>
    <s v="KATOWICE"/>
    <s v="SANDACZA"/>
    <n v="44"/>
    <n v="1"/>
    <n v="0"/>
    <s v="napowietrzne"/>
    <s v="SMI1.MD022"/>
    <n v="8"/>
    <n v="33"/>
    <x v="50"/>
    <s v="M.05.P"/>
    <s v="słup"/>
    <s v="SMI1"/>
    <s v="M.05.B"/>
    <s v="SMI1.OLT1/1/8"/>
    <s v=""/>
    <s v="punkt adresowy podstawowy"/>
    <e v="#N/A"/>
    <b v="1"/>
    <n v="1"/>
    <b v="1"/>
    <n v="33"/>
    <n v="33"/>
    <d v="2021-09-10T00:00:00"/>
    <m/>
    <s v="KATOWICE"/>
    <s v="Relacja: SMI1.MD022 - SANDACZA 44"/>
    <s v="ND"/>
  </r>
  <r>
    <x v="1783"/>
    <s v="KATOWICE"/>
    <s v="SANDACZA"/>
    <n v="52"/>
    <n v="1"/>
    <n v="0"/>
    <s v="napowietrzne"/>
    <s v="SMI1.MD022"/>
    <n v="8"/>
    <n v="115"/>
    <x v="50"/>
    <s v="M.05.P"/>
    <s v="słup"/>
    <s v="SMI1"/>
    <s v="M.05.B"/>
    <s v="SMI1.OLT1/1/8"/>
    <s v=""/>
    <s v="punkt adresowy podstawowy"/>
    <e v="#N/A"/>
    <b v="1"/>
    <n v="1"/>
    <b v="1"/>
    <n v="115"/>
    <n v="115"/>
    <d v="2021-09-10T00:00:00"/>
    <m/>
    <s v="KATOWICE"/>
    <s v="Relacja: SMI1.MD022 - SANDACZA 52"/>
    <s v="ND"/>
  </r>
  <r>
    <x v="1784"/>
    <s v="KATOWICE"/>
    <s v="SANDACZA"/>
    <n v="54"/>
    <n v="1"/>
    <n v="0"/>
    <s v="napowietrzne"/>
    <s v="SMI1.MD022"/>
    <n v="8"/>
    <n v="147"/>
    <x v="50"/>
    <s v="M.05.P"/>
    <s v="słup"/>
    <s v="SMI1"/>
    <s v="M.05.B"/>
    <s v="SMI1.OLT1/1/8"/>
    <s v=""/>
    <s v="punkt adresowy podstawowy"/>
    <e v="#N/A"/>
    <b v="1"/>
    <n v="1"/>
    <b v="1"/>
    <n v="147"/>
    <n v="147"/>
    <d v="2021-09-10T00:00:00"/>
    <m/>
    <s v="KATOWICE"/>
    <s v="Relacja: SMI1.MD022 - SANDACZA 54"/>
    <s v="ND"/>
  </r>
  <r>
    <x v="1785"/>
    <s v="KATOWICE"/>
    <s v="MACIEJA JARGONIA"/>
    <n v="4"/>
    <n v="1"/>
    <n v="0"/>
    <s v="napowietrzne"/>
    <s v="SMI1.MD022"/>
    <n v="8"/>
    <n v="74"/>
    <x v="50"/>
    <s v="M.05.P"/>
    <s v="słup"/>
    <s v="SMI1"/>
    <s v="M.05.B"/>
    <s v="SMI1.OLT1/1/8"/>
    <s v=""/>
    <s v="punkt adresowy podstawowy"/>
    <e v="#N/A"/>
    <b v="1"/>
    <n v="1"/>
    <b v="1"/>
    <n v="74"/>
    <n v="74"/>
    <d v="2021-09-10T00:00:00"/>
    <m/>
    <s v="KATOWICE"/>
    <s v="Relacja: SMI1.MD022 - MACIEJA JARGONIA 4"/>
    <s v="ND"/>
  </r>
  <r>
    <x v="1786"/>
    <s v="KATOWICE"/>
    <s v="SANDACZA"/>
    <n v="45"/>
    <n v="1"/>
    <n v="0"/>
    <s v="napowietrzne"/>
    <s v="SMI1.MD022"/>
    <n v="8"/>
    <n v="110"/>
    <x v="50"/>
    <s v="M.05.P"/>
    <s v="słup"/>
    <s v="SMI1"/>
    <s v="M.05.B"/>
    <s v="SMI1.OLT1/1/8"/>
    <s v=""/>
    <s v="punkt adresowy podstawowy"/>
    <e v="#N/A"/>
    <b v="1"/>
    <n v="1"/>
    <b v="1"/>
    <n v="110"/>
    <n v="110"/>
    <d v="2021-09-10T00:00:00"/>
    <m/>
    <s v="KATOWICE"/>
    <s v="Relacja: SMI1.MD022 - SANDACZA 45"/>
    <s v="ND"/>
  </r>
  <r>
    <x v="1787"/>
    <s v="MIKOŁÓW"/>
    <s v="BAZIOWA"/>
    <n v="15"/>
    <n v="1"/>
    <n v="0"/>
    <s v="napowietrzne"/>
    <s v="SMI1.MD023"/>
    <n v="3"/>
    <n v="165"/>
    <x v="50"/>
    <s v="M.05.P"/>
    <s v="słup"/>
    <s v="SMI1"/>
    <s v="M.05.B"/>
    <s v="SMI1.OLT1/1/5"/>
    <s v=""/>
    <s v="punkt adresowy podstawowy"/>
    <e v="#N/A"/>
    <b v="1"/>
    <n v="1"/>
    <b v="1"/>
    <n v="165"/>
    <n v="165"/>
    <d v="2021-09-10T00:00:00"/>
    <m/>
    <s v="MIKOŁÓW"/>
    <s v="Relacja: SMI1.MD023 - BAZIOWA 15"/>
    <s v="ND"/>
  </r>
  <r>
    <x v="1788"/>
    <s v="MIKOŁÓW"/>
    <s v="PODLESKA"/>
    <n v="107"/>
    <n v="1"/>
    <n v="0"/>
    <s v="napowietrzne"/>
    <s v="SMI1.MD023"/>
    <n v="3"/>
    <n v="248"/>
    <x v="50"/>
    <s v="M.05.P"/>
    <s v="słup"/>
    <s v="SMI1"/>
    <s v="M.05.B"/>
    <s v="SMI1.OLT1/1/5"/>
    <s v=""/>
    <s v="punkt adresowy podstawowy"/>
    <e v="#N/A"/>
    <b v="1"/>
    <n v="1"/>
    <b v="1"/>
    <n v="248"/>
    <n v="248"/>
    <d v="2021-09-10T00:00:00"/>
    <m/>
    <s v="MIKOŁÓW"/>
    <s v="Relacja: SMI1.MD023 - PODLESKA 107"/>
    <s v="ND"/>
  </r>
  <r>
    <x v="1789"/>
    <s v="KATOWICE"/>
    <s v="PAWŁA STELLERA"/>
    <n v="63"/>
    <n v="1"/>
    <n v="0"/>
    <s v="napowietrzne"/>
    <s v="SMI1.MD023"/>
    <n v="3"/>
    <n v="197"/>
    <x v="50"/>
    <s v="M.05.P"/>
    <s v="słup"/>
    <s v="SMI1"/>
    <s v="M.05.B"/>
    <s v="SMI1.OLT1/1/5"/>
    <s v=""/>
    <s v="punkt adresowy podstawowy"/>
    <e v="#N/A"/>
    <b v="1"/>
    <n v="1"/>
    <b v="1"/>
    <n v="197"/>
    <n v="197"/>
    <d v="2021-09-10T00:00:00"/>
    <m/>
    <s v="KATOWICE"/>
    <s v="Relacja: SMI1.MD023 - PAWŁA STELLERA 63"/>
    <s v="ND"/>
  </r>
  <r>
    <x v="1790"/>
    <s v="KATOWICE"/>
    <s v="LESZCZY"/>
    <s v="26A"/>
    <n v="1"/>
    <n v="0"/>
    <s v="napowietrzne"/>
    <s v="SMI1.MD024"/>
    <n v="4"/>
    <n v="80"/>
    <x v="50"/>
    <s v="M.05.P"/>
    <s v="słup"/>
    <s v="SMI1"/>
    <s v="M.05.B"/>
    <s v="SMI1.OLT1/1/5"/>
    <s v=""/>
    <s v="punkt adresowy podstawowy"/>
    <e v="#N/A"/>
    <b v="1"/>
    <n v="1"/>
    <b v="1"/>
    <n v="80"/>
    <n v="80"/>
    <d v="2021-09-10T00:00:00"/>
    <m/>
    <s v="KATOWICE"/>
    <s v="Relacja: SMI1.MD024 - LESZCZY 26A"/>
    <s v="ND"/>
  </r>
  <r>
    <x v="1791"/>
    <s v="KATOWICE"/>
    <s v="LESZCZY"/>
    <n v="28"/>
    <n v="1"/>
    <n v="0"/>
    <s v="napowietrzne"/>
    <s v="SMI1.MD024"/>
    <n v="4"/>
    <n v="53"/>
    <x v="50"/>
    <s v="M.05.P"/>
    <s v="słup"/>
    <s v="SMI1"/>
    <s v="M.05.B"/>
    <s v="SMI1.OLT1/1/5"/>
    <s v=""/>
    <s v="punkt adresowy podstawowy"/>
    <e v="#N/A"/>
    <b v="1"/>
    <n v="1"/>
    <b v="1"/>
    <n v="53"/>
    <n v="53"/>
    <d v="2021-09-10T00:00:00"/>
    <m/>
    <s v="KATOWICE"/>
    <s v="Relacja: SMI1.MD024 - LESZCZY 28"/>
    <s v="ND"/>
  </r>
  <r>
    <x v="1792"/>
    <s v="KATOWICE"/>
    <s v="LESZCZY"/>
    <n v="30"/>
    <n v="1"/>
    <n v="0"/>
    <s v="napowietrzne"/>
    <s v="SMI1.MD024"/>
    <n v="4"/>
    <n v="39"/>
    <x v="50"/>
    <s v="M.05.P"/>
    <s v="słup"/>
    <s v="SMI1"/>
    <s v="M.05.B"/>
    <s v="SMI1.OLT1/1/5"/>
    <s v=""/>
    <s v="punkt adresowy podstawowy"/>
    <e v="#N/A"/>
    <b v="1"/>
    <n v="1"/>
    <b v="1"/>
    <n v="39"/>
    <n v="39"/>
    <d v="2021-09-10T00:00:00"/>
    <m/>
    <s v="KATOWICE"/>
    <s v="Relacja: SMI1.MD024 - LESZCZY 30"/>
    <s v="ND"/>
  </r>
  <r>
    <x v="1793"/>
    <s v="KATOWICE"/>
    <s v="LESZCZY"/>
    <n v="33"/>
    <n v="1"/>
    <n v="0"/>
    <s v="napowietrzne"/>
    <s v="SMI1.MD024"/>
    <n v="4"/>
    <n v="73"/>
    <x v="50"/>
    <s v="M.05.P"/>
    <s v="słup"/>
    <s v="SMI1"/>
    <s v="M.05.B"/>
    <s v="SMI1.OLT1/1/5"/>
    <s v=""/>
    <s v="punkt adresowy podstawowy"/>
    <e v="#N/A"/>
    <b v="1"/>
    <n v="1"/>
    <b v="1"/>
    <n v="73"/>
    <n v="73"/>
    <d v="2021-09-10T00:00:00"/>
    <m/>
    <s v="KATOWICE"/>
    <s v="Relacja: SMI1.MD024 - LESZCZY 33"/>
    <s v="ND"/>
  </r>
  <r>
    <x v="1794"/>
    <s v="MIKOŁÓW"/>
    <s v="BAZIOWA"/>
    <n v="3"/>
    <n v="1"/>
    <n v="0"/>
    <s v="napowietrzne"/>
    <s v="SMI1.MD025"/>
    <n v="3"/>
    <n v="80"/>
    <x v="50"/>
    <s v="M.05.P"/>
    <s v="słup"/>
    <s v="SMI1"/>
    <s v="M.05.B"/>
    <s v="SMI1.OLT1/1/6"/>
    <s v=""/>
    <s v="punkt adresowy podstawowy"/>
    <e v="#N/A"/>
    <b v="1"/>
    <n v="1"/>
    <b v="1"/>
    <n v="80"/>
    <n v="80"/>
    <d v="2021-09-10T00:00:00"/>
    <m/>
    <s v="MIKOŁÓW"/>
    <s v="Relacja: SMI1.MD025 - BAZIOWA 3"/>
    <s v="ND"/>
  </r>
  <r>
    <x v="1795"/>
    <s v="MIKOŁÓW"/>
    <s v="BAZIOWA"/>
    <n v="4"/>
    <n v="1"/>
    <n v="0"/>
    <s v="napowietrzne"/>
    <s v="SMI1.MD025"/>
    <n v="3"/>
    <n v="88"/>
    <x v="50"/>
    <s v="M.05.P"/>
    <s v="słup"/>
    <s v="SMI1"/>
    <s v="M.05.B"/>
    <s v="SMI1.OLT1/1/6"/>
    <s v=""/>
    <s v="punkt adresowy podstawowy"/>
    <e v="#N/A"/>
    <b v="1"/>
    <n v="1"/>
    <b v="1"/>
    <n v="88"/>
    <n v="88"/>
    <d v="2021-09-10T00:00:00"/>
    <m/>
    <s v="MIKOŁÓW"/>
    <s v="Relacja: SMI1.MD025 - BAZIOWA 4"/>
    <s v="ND"/>
  </r>
  <r>
    <x v="1796"/>
    <s v="KATOWICE"/>
    <s v="LESZCZY"/>
    <n v="32"/>
    <n v="1"/>
    <n v="0"/>
    <s v="napowietrzne"/>
    <s v="SMI1.MD025"/>
    <n v="3"/>
    <n v="107"/>
    <x v="50"/>
    <s v="M.05.P"/>
    <s v="słup"/>
    <s v="SMI1"/>
    <s v="M.05.B"/>
    <s v="SMI1.OLT1/1/6"/>
    <s v=""/>
    <s v="punkt adresowy podstawowy"/>
    <e v="#N/A"/>
    <b v="1"/>
    <n v="1"/>
    <b v="1"/>
    <n v="107"/>
    <n v="107"/>
    <d v="2021-09-10T00:00:00"/>
    <m/>
    <s v="KATOWICE"/>
    <s v="Relacja: SMI1.MD025 - LESZCZY 32"/>
    <s v="ND"/>
  </r>
  <r>
    <x v="1797"/>
    <s v="MIKOŁÓW"/>
    <s v="SKOŚNA"/>
    <n v="29"/>
    <n v="2"/>
    <n v="0"/>
    <s v="napowietrzne"/>
    <s v="SMI1.MD026"/>
    <n v="4"/>
    <n v="182"/>
    <x v="50"/>
    <s v="M.05.P"/>
    <s v="słup"/>
    <s v="SMI1"/>
    <s v="M.05.B"/>
    <s v="SMI1.OLT1/1/5"/>
    <s v=""/>
    <s v="punkt adresowy podstawowy"/>
    <e v="#N/A"/>
    <b v="1"/>
    <n v="2"/>
    <b v="1"/>
    <n v="182"/>
    <n v="182"/>
    <d v="2021-09-10T00:00:00"/>
    <m/>
    <s v="MIKOŁÓW"/>
    <s v="Relacja: SMI1.MD026 - SKOŚNA 29"/>
    <s v="do pozyskania"/>
  </r>
  <r>
    <x v="1798"/>
    <s v="MIKOŁÓW"/>
    <s v="SKOŚNA"/>
    <n v="33"/>
    <n v="1"/>
    <n v="0"/>
    <s v="napowietrzne"/>
    <s v="SMI1.MD026"/>
    <n v="4"/>
    <n v="106"/>
    <x v="50"/>
    <s v="M.05.P"/>
    <s v="słup"/>
    <s v="SMI1"/>
    <s v="M.05.B"/>
    <s v="SMI1.OLT1/1/5"/>
    <s v=""/>
    <s v="punkt adresowy podstawowy"/>
    <e v="#N/A"/>
    <b v="1"/>
    <n v="1"/>
    <b v="1"/>
    <n v="106"/>
    <n v="106"/>
    <d v="2021-09-10T00:00:00"/>
    <m/>
    <s v="MIKOŁÓW"/>
    <s v="Relacja: SMI1.MD026 - SKOŚNA 33"/>
    <s v="ND"/>
  </r>
  <r>
    <x v="1799"/>
    <s v="MIKOŁÓW"/>
    <s v="SKOŚNA"/>
    <n v="28"/>
    <n v="1"/>
    <n v="0"/>
    <s v="napowietrzne"/>
    <s v="SMI1.MD026"/>
    <n v="4"/>
    <n v="156"/>
    <x v="50"/>
    <s v="M.05.P"/>
    <s v="słup"/>
    <s v="SMI1"/>
    <s v="M.05.B"/>
    <s v="SMI1.OLT1/1/5"/>
    <s v=""/>
    <s v="punkt adresowy podstawowy"/>
    <e v="#N/A"/>
    <b v="1"/>
    <n v="1"/>
    <b v="1"/>
    <n v="156"/>
    <n v="156"/>
    <d v="2021-09-10T00:00:00"/>
    <m/>
    <s v="MIKOŁÓW"/>
    <s v="Relacja: SMI1.MD026 - SKOŚNA 28"/>
    <s v="ND"/>
  </r>
  <r>
    <x v="1800"/>
    <s v="MIKOŁÓW"/>
    <s v="SKOŚNA"/>
    <n v="30"/>
    <n v="1"/>
    <n v="0"/>
    <s v="napowietrzne"/>
    <s v="SMI1.MD027"/>
    <n v="5"/>
    <n v="92"/>
    <x v="50"/>
    <s v="M.05.P"/>
    <s v="słup"/>
    <s v="SMI1"/>
    <s v="M.05.B"/>
    <s v="SMI1.OLT1/1/5"/>
    <s v=""/>
    <s v="punkt adresowy podstawowy"/>
    <e v="#N/A"/>
    <b v="1"/>
    <n v="1"/>
    <b v="1"/>
    <n v="92"/>
    <n v="92"/>
    <d v="2021-09-10T00:00:00"/>
    <m/>
    <s v="MIKOŁÓW"/>
    <s v="Relacja: SMI1.MD027 - SKOŚNA 30"/>
    <s v="ND"/>
  </r>
  <r>
    <x v="1801"/>
    <s v="MIKOŁÓW"/>
    <s v="SKOŚNA"/>
    <n v="32"/>
    <n v="1"/>
    <n v="0"/>
    <s v="napowietrzne"/>
    <s v="SMI1.MD027"/>
    <n v="5"/>
    <n v="59"/>
    <x v="50"/>
    <s v="M.05.P"/>
    <s v="słup"/>
    <s v="SMI1"/>
    <s v="M.05.B"/>
    <s v="SMI1.OLT1/1/5"/>
    <s v=""/>
    <s v="punkt adresowy podstawowy"/>
    <e v="#N/A"/>
    <b v="1"/>
    <n v="1"/>
    <b v="1"/>
    <n v="59"/>
    <n v="59"/>
    <d v="2021-09-10T00:00:00"/>
    <m/>
    <s v="MIKOŁÓW"/>
    <s v="Relacja: SMI1.MD027 - SKOŚNA 32"/>
    <s v="ND"/>
  </r>
  <r>
    <x v="1802"/>
    <s v="MIKOŁÓW"/>
    <s v="SKOŚNA"/>
    <n v="35"/>
    <n v="1"/>
    <n v="0"/>
    <s v="napowietrzne"/>
    <s v="SMI1.MD027"/>
    <n v="5"/>
    <n v="22"/>
    <x v="50"/>
    <s v="M.05.P"/>
    <s v="słup"/>
    <s v="SMI1"/>
    <s v="M.05.B"/>
    <s v="SMI1.OLT1/1/5"/>
    <s v=""/>
    <s v="punkt adresowy podstawowy"/>
    <e v="#N/A"/>
    <b v="1"/>
    <n v="1"/>
    <b v="1"/>
    <n v="22"/>
    <n v="22"/>
    <d v="2021-09-10T00:00:00"/>
    <m/>
    <s v="MIKOŁÓW"/>
    <s v="Relacja: SMI1.MD027 - SKOŚNA 35"/>
    <s v="ND"/>
  </r>
  <r>
    <x v="1803"/>
    <s v="MIKOŁÓW"/>
    <s v="SKOŚNA"/>
    <s v="35A"/>
    <n v="1"/>
    <n v="0"/>
    <s v="napowietrzne"/>
    <s v="SMI1.MD027"/>
    <n v="5"/>
    <n v="93"/>
    <x v="50"/>
    <s v="M.05.P"/>
    <s v="słup"/>
    <s v="SMI1"/>
    <s v="M.05.B"/>
    <s v="SMI1.OLT1/1/5"/>
    <s v=""/>
    <s v="punkt adresowy podstawowy"/>
    <e v="#N/A"/>
    <b v="1"/>
    <n v="1"/>
    <b v="1"/>
    <n v="93"/>
    <n v="93"/>
    <d v="2021-09-10T00:00:00"/>
    <m/>
    <s v="MIKOŁÓW"/>
    <s v="Relacja: SMI1.MD027 - SKOŚNA 35A"/>
    <s v="ND"/>
  </r>
  <r>
    <x v="1804"/>
    <s v="MIKOŁÓW"/>
    <s v="SKOŚNA"/>
    <n v="37"/>
    <n v="1"/>
    <n v="0"/>
    <s v="napowietrzne"/>
    <s v="SMI1.MD028"/>
    <n v="4"/>
    <n v="158"/>
    <x v="50"/>
    <s v="M.05.P"/>
    <s v="słup"/>
    <s v="SMI1"/>
    <s v="M.05.B"/>
    <s v="SMI1.OLT1/1/5"/>
    <s v=""/>
    <s v="punkt adresowy podstawowy"/>
    <e v="#N/A"/>
    <b v="1"/>
    <n v="1"/>
    <b v="1"/>
    <n v="158"/>
    <n v="158"/>
    <d v="2021-09-10T00:00:00"/>
    <m/>
    <s v="MIKOŁÓW"/>
    <s v="Relacja: SMI1.MD028 - SKOŚNA 37"/>
    <s v="ND"/>
  </r>
  <r>
    <x v="1805"/>
    <s v="MIKOŁÓW"/>
    <s v="SKOŚNA"/>
    <n v="51"/>
    <n v="1"/>
    <n v="0"/>
    <s v="napowietrzne"/>
    <s v="SMI1.MD028"/>
    <n v="4"/>
    <n v="235"/>
    <x v="50"/>
    <s v="M.05.P"/>
    <s v="słup"/>
    <s v="SMI1"/>
    <s v="M.05.B"/>
    <s v="SMI1.OLT1/1/5"/>
    <s v=""/>
    <s v="punkt adresowy podstawowy"/>
    <e v="#N/A"/>
    <b v="1"/>
    <n v="1"/>
    <b v="1"/>
    <n v="235"/>
    <n v="235"/>
    <d v="2021-09-10T00:00:00"/>
    <m/>
    <s v="MIKOŁÓW"/>
    <s v="Relacja: SMI1.MD028 - SKOŚNA 51"/>
    <s v="ND"/>
  </r>
  <r>
    <x v="1806"/>
    <s v="KATOWICE"/>
    <s v="JANA ŚWIDERSKIEGO"/>
    <n v="15"/>
    <n v="1"/>
    <n v="0"/>
    <s v="napowietrzne"/>
    <s v="SMI1.MD029"/>
    <n v="6"/>
    <n v="25"/>
    <x v="50"/>
    <s v="M.05.P"/>
    <s v="słup"/>
    <s v="SMI1"/>
    <s v="M.05.B"/>
    <s v="SMI1.OLT1/1/5"/>
    <s v=""/>
    <s v="punkt adresowy podstawowy"/>
    <e v="#N/A"/>
    <b v="1"/>
    <n v="1"/>
    <b v="1"/>
    <n v="25"/>
    <n v="25"/>
    <d v="2021-09-10T00:00:00"/>
    <m/>
    <s v="KATOWICE"/>
    <s v="Relacja: SMI1.MD029 - JANA ŚWIDERSKIEGO 15"/>
    <s v="ND"/>
  </r>
  <r>
    <x v="1807"/>
    <s v="KATOWICE"/>
    <s v="JANA ŚWIDERSKIEGO"/>
    <n v="16"/>
    <n v="1"/>
    <n v="0"/>
    <s v="napowietrzne"/>
    <s v="SMI1.MD029"/>
    <n v="6"/>
    <n v="99"/>
    <x v="50"/>
    <s v="M.05.P"/>
    <s v="słup"/>
    <s v="SMI1"/>
    <s v="M.05.B"/>
    <s v="SMI1.OLT1/1/5"/>
    <s v=""/>
    <s v="punkt adresowy podstawowy"/>
    <e v="#N/A"/>
    <b v="1"/>
    <n v="1"/>
    <b v="1"/>
    <n v="99"/>
    <n v="99"/>
    <d v="2021-09-10T00:00:00"/>
    <m/>
    <s v="KATOWICE"/>
    <s v="Relacja: SMI1.MD029 - JANA ŚWIDERSKIEGO 16"/>
    <s v="ND"/>
  </r>
  <r>
    <x v="1808"/>
    <s v="KATOWICE"/>
    <s v="JANA ŚWIDERSKIEGO"/>
    <n v="17"/>
    <n v="1"/>
    <n v="0"/>
    <s v="napowietrzne"/>
    <s v="SMI1.MD029"/>
    <n v="6"/>
    <n v="77"/>
    <x v="50"/>
    <s v="M.05.P"/>
    <s v="słup"/>
    <s v="SMI1"/>
    <s v="M.05.B"/>
    <s v="SMI1.OLT1/1/5"/>
    <s v=""/>
    <s v="punkt adresowy podstawowy"/>
    <e v="#N/A"/>
    <b v="1"/>
    <n v="1"/>
    <b v="1"/>
    <n v="77"/>
    <n v="77"/>
    <d v="2021-09-10T00:00:00"/>
    <m/>
    <s v="KATOWICE"/>
    <s v="Relacja: SMI1.MD029 - JANA ŚWIDERSKIEGO 17"/>
    <s v="ND"/>
  </r>
  <r>
    <x v="1809"/>
    <s v="KATOWICE"/>
    <s v="JANA ŚWIDERSKIEGO"/>
    <n v="20"/>
    <n v="1"/>
    <n v="0"/>
    <s v="napowietrzne"/>
    <s v="SMI1.MD029"/>
    <n v="6"/>
    <n v="109"/>
    <x v="50"/>
    <s v="M.05.P"/>
    <s v="słup"/>
    <s v="SMI1"/>
    <s v="M.05.B"/>
    <s v="SMI1.OLT1/1/5"/>
    <s v=""/>
    <s v="punkt adresowy podstawowy"/>
    <e v="#N/A"/>
    <b v="1"/>
    <n v="1"/>
    <b v="1"/>
    <n v="109"/>
    <n v="109"/>
    <d v="2021-09-10T00:00:00"/>
    <m/>
    <s v="KATOWICE"/>
    <s v="Relacja: SMI1.MD029 - JANA ŚWIDERSKIEGO 20"/>
    <s v="ND"/>
  </r>
  <r>
    <x v="1810"/>
    <s v="MIKOŁÓW"/>
    <s v="BAZIOWA"/>
    <n v="11"/>
    <n v="1"/>
    <n v="0"/>
    <s v="napowietrzne"/>
    <s v="SMI1.MD030"/>
    <n v="2"/>
    <n v="43"/>
    <x v="50"/>
    <s v="M.05.P"/>
    <s v="słup"/>
    <s v="SMI1"/>
    <s v="M.05.B"/>
    <s v="SMI1.OLT1/1/6"/>
    <s v=""/>
    <s v="punkt adresowy podstawowy"/>
    <e v="#N/A"/>
    <b v="1"/>
    <n v="1"/>
    <b v="1"/>
    <n v="43"/>
    <n v="43"/>
    <d v="2021-09-10T00:00:00"/>
    <m/>
    <s v="MIKOŁÓW"/>
    <s v="Relacja: SMI1.MD030 - BAZIOWA 11"/>
    <s v="ND"/>
  </r>
  <r>
    <x v="1811"/>
    <s v="MIKOŁÓW"/>
    <s v="BAZIOWA"/>
    <s v="32D"/>
    <n v="1"/>
    <n v="0"/>
    <s v="napowietrzne"/>
    <s v="SMI1.MD030"/>
    <n v="2"/>
    <n v="132"/>
    <x v="50"/>
    <s v="M.05.P"/>
    <s v="słup"/>
    <s v="SMI1"/>
    <s v="M.05.B"/>
    <s v="SMI1.OLT1/1/6"/>
    <s v=""/>
    <s v="punkt adresowy podstawowy"/>
    <e v="#N/A"/>
    <b v="1"/>
    <n v="1"/>
    <b v="1"/>
    <n v="132"/>
    <n v="132"/>
    <d v="2021-09-10T00:00:00"/>
    <m/>
    <s v="MIKOŁÓW"/>
    <s v="Relacja: SMI1.MD030 - BAZIOWA 32D"/>
    <s v="ND"/>
  </r>
  <r>
    <x v="1812"/>
    <s v="MIKOŁÓW"/>
    <s v="BAZIOWA"/>
    <s v="13A"/>
    <n v="1"/>
    <n v="0"/>
    <s v="napowietrzne"/>
    <s v="SMI1.MD031"/>
    <n v="7"/>
    <n v="47"/>
    <x v="50"/>
    <s v="M.05.P"/>
    <s v="słup"/>
    <s v="SMI1"/>
    <s v="M.05.B"/>
    <s v="SMI1.OLT1/1/6"/>
    <s v=""/>
    <s v="punkt adresowy podstawowy"/>
    <e v="#N/A"/>
    <b v="1"/>
    <n v="1"/>
    <b v="1"/>
    <n v="47"/>
    <n v="47"/>
    <d v="2021-09-10T00:00:00"/>
    <m/>
    <s v="MIKOŁÓW"/>
    <s v="Relacja: SMI1.MD031 - BAZIOWA 13A"/>
    <s v="ND"/>
  </r>
  <r>
    <x v="1813"/>
    <s v="MIKOŁÓW"/>
    <s v="BAZIOWA"/>
    <s v="13B"/>
    <n v="1"/>
    <n v="0"/>
    <s v="napowietrzne"/>
    <s v="SMI1.MD031"/>
    <n v="7"/>
    <n v="33"/>
    <x v="50"/>
    <s v="M.05.P"/>
    <s v="słup"/>
    <s v="SMI1"/>
    <s v="M.05.B"/>
    <s v="SMI1.OLT1/1/6"/>
    <s v=""/>
    <s v="punkt adresowy podstawowy"/>
    <e v="#N/A"/>
    <b v="1"/>
    <n v="1"/>
    <b v="1"/>
    <n v="33"/>
    <n v="33"/>
    <d v="2021-09-10T00:00:00"/>
    <m/>
    <s v="MIKOŁÓW"/>
    <s v="Relacja: SMI1.MD031 - BAZIOWA 13B"/>
    <s v="ND"/>
  </r>
  <r>
    <x v="1814"/>
    <s v="MIKOŁÓW"/>
    <s v="BAZIOWA"/>
    <s v="21A"/>
    <n v="1"/>
    <n v="0"/>
    <s v="napowietrzne"/>
    <s v="SMI1.MD031"/>
    <n v="7"/>
    <n v="68"/>
    <x v="50"/>
    <s v="M.05.P"/>
    <s v="słup"/>
    <s v="SMI1"/>
    <s v="M.05.B"/>
    <s v="SMI1.OLT1/1/6"/>
    <s v=""/>
    <s v="punkt adresowy podstawowy"/>
    <e v="#N/A"/>
    <b v="1"/>
    <n v="1"/>
    <b v="1"/>
    <n v="68"/>
    <n v="68"/>
    <d v="2021-09-10T00:00:00"/>
    <m/>
    <s v="MIKOŁÓW"/>
    <s v="Relacja: SMI1.MD031 - BAZIOWA 21A"/>
    <s v="ND"/>
  </r>
  <r>
    <x v="1815"/>
    <s v="MIKOŁÓW"/>
    <s v="BAZIOWA"/>
    <n v="23"/>
    <n v="1"/>
    <n v="0"/>
    <s v="napowietrzne"/>
    <s v="SMI1.MD031"/>
    <n v="7"/>
    <n v="82"/>
    <x v="50"/>
    <s v="M.05.P"/>
    <s v="słup"/>
    <s v="SMI1"/>
    <s v="M.05.B"/>
    <s v="SMI1.OLT1/1/6"/>
    <s v=""/>
    <s v="punkt adresowy podstawowy"/>
    <e v="#N/A"/>
    <b v="1"/>
    <n v="1"/>
    <b v="1"/>
    <n v="82"/>
    <n v="82"/>
    <d v="2021-09-10T00:00:00"/>
    <m/>
    <s v="MIKOŁÓW"/>
    <s v="Relacja: SMI1.MD031 - BAZIOWA 23"/>
    <s v="ND"/>
  </r>
  <r>
    <x v="1816"/>
    <s v="MIKOŁÓW"/>
    <s v="BAZIOWA"/>
    <n v="32"/>
    <n v="1"/>
    <n v="0"/>
    <s v="napowietrzne"/>
    <s v="SMI1.MD031"/>
    <n v="7"/>
    <n v="55"/>
    <x v="50"/>
    <s v="M.05.P"/>
    <s v="słup"/>
    <s v="SMI1"/>
    <s v="M.05.B"/>
    <s v="SMI1.OLT1/1/6"/>
    <s v=""/>
    <s v="punkt adresowy podstawowy"/>
    <e v="#N/A"/>
    <b v="1"/>
    <n v="1"/>
    <b v="1"/>
    <n v="55"/>
    <n v="55"/>
    <d v="2021-09-10T00:00:00"/>
    <m/>
    <s v="MIKOŁÓW"/>
    <s v="Relacja: SMI1.MD031 - BAZIOWA 32"/>
    <s v="ND"/>
  </r>
  <r>
    <x v="1817"/>
    <s v="MIKOŁÓW"/>
    <s v="BAZIOWA"/>
    <s v="32B"/>
    <n v="1"/>
    <n v="0"/>
    <s v="napowietrzne"/>
    <s v="SMI1.MD031"/>
    <n v="7"/>
    <n v="34"/>
    <x v="50"/>
    <s v="M.05.P"/>
    <s v="słup"/>
    <s v="SMI1"/>
    <s v="M.05.B"/>
    <s v="SMI1.OLT1/1/6"/>
    <s v=""/>
    <s v="punkt adresowy podstawowy"/>
    <e v="#N/A"/>
    <b v="1"/>
    <n v="1"/>
    <b v="1"/>
    <n v="34"/>
    <n v="34"/>
    <d v="2021-09-10T00:00:00"/>
    <m/>
    <s v="MIKOŁÓW"/>
    <s v="Relacja: SMI1.MD031 - BAZIOWA 32B"/>
    <s v="ND"/>
  </r>
  <r>
    <x v="1818"/>
    <s v="MIKOŁÓW"/>
    <s v="BAZIOWA"/>
    <s v="32C"/>
    <n v="1"/>
    <n v="0"/>
    <s v="napowietrzne"/>
    <s v="SMI1.MD031"/>
    <n v="7"/>
    <n v="24"/>
    <x v="50"/>
    <s v="M.05.P"/>
    <s v="słup"/>
    <s v="SMI1"/>
    <s v="M.05.B"/>
    <s v="SMI1.OLT1/1/6"/>
    <s v=""/>
    <s v="punkt adresowy podstawowy"/>
    <e v="#N/A"/>
    <b v="1"/>
    <n v="1"/>
    <b v="1"/>
    <n v="24"/>
    <n v="24"/>
    <d v="2021-09-10T00:00:00"/>
    <m/>
    <s v="MIKOŁÓW"/>
    <s v="Relacja: SMI1.MD031 - BAZIOWA 32C"/>
    <s v="ND"/>
  </r>
  <r>
    <x v="1819"/>
    <s v="MIKOŁÓW"/>
    <s v="BAZIOWA"/>
    <n v="18"/>
    <n v="1"/>
    <n v="0"/>
    <s v="napowietrzne"/>
    <s v="SMI1.MD032"/>
    <n v="3"/>
    <n v="72"/>
    <x v="50"/>
    <s v="M.05.P"/>
    <s v="słup"/>
    <s v="SMI1"/>
    <s v="M.05.B"/>
    <s v="SMI1.OLT1/1/6"/>
    <s v=""/>
    <s v="punkt adresowy podstawowy"/>
    <e v="#N/A"/>
    <b v="1"/>
    <n v="1"/>
    <b v="1"/>
    <n v="72"/>
    <n v="72"/>
    <d v="2021-09-10T00:00:00"/>
    <m/>
    <s v="MIKOŁÓW"/>
    <s v="Relacja: SMI1.MD032 - BAZIOWA 18"/>
    <s v="ND"/>
  </r>
  <r>
    <x v="1820"/>
    <s v="MIKOŁÓW"/>
    <s v="BAZIOWA"/>
    <s v="24A"/>
    <n v="1"/>
    <n v="0"/>
    <s v="napowietrzne"/>
    <s v="SMI1.MD032"/>
    <n v="3"/>
    <n v="30"/>
    <x v="50"/>
    <s v="M.05.P"/>
    <s v="słup"/>
    <s v="SMI1"/>
    <s v="M.05.B"/>
    <s v="SMI1.OLT1/1/6"/>
    <s v=""/>
    <s v="punkt adresowy podstawowy"/>
    <e v="#N/A"/>
    <b v="1"/>
    <n v="1"/>
    <b v="1"/>
    <n v="30"/>
    <n v="30"/>
    <d v="2021-09-10T00:00:00"/>
    <m/>
    <s v="MIKOŁÓW"/>
    <s v="Relacja: SMI1.MD032 - BAZIOWA 24A"/>
    <s v="ND"/>
  </r>
  <r>
    <x v="1821"/>
    <s v="MIKOŁÓW"/>
    <s v="BAZIOWA"/>
    <n v="30"/>
    <n v="1"/>
    <n v="0"/>
    <s v="napowietrzne"/>
    <s v="SMI1.MD032"/>
    <n v="3"/>
    <n v="67"/>
    <x v="50"/>
    <s v="M.05.P"/>
    <s v="słup"/>
    <s v="SMI1"/>
    <s v="M.05.B"/>
    <s v="SMI1.OLT1/1/6"/>
    <s v=""/>
    <s v="punkt adresowy podstawowy"/>
    <e v="#N/A"/>
    <b v="1"/>
    <n v="1"/>
    <b v="1"/>
    <n v="67"/>
    <n v="67"/>
    <d v="2021-09-10T00:00:00"/>
    <m/>
    <s v="MIKOŁÓW"/>
    <s v="Relacja: SMI1.MD032 - BAZIOWA 30"/>
    <s v="ND"/>
  </r>
  <r>
    <x v="1822"/>
    <s v="MIKOŁÓW"/>
    <s v="BAZIOWA"/>
    <n v="36"/>
    <n v="1"/>
    <n v="0"/>
    <s v="napowietrzne"/>
    <s v="SMI1.MD033"/>
    <n v="3"/>
    <n v="41"/>
    <x v="50"/>
    <s v="M.05.P"/>
    <s v="słup"/>
    <s v="SMI1"/>
    <s v="M.05.B"/>
    <s v="SMI1.OLT1/1/6"/>
    <s v=""/>
    <s v="punkt adresowy podstawowy"/>
    <e v="#N/A"/>
    <b v="1"/>
    <n v="1"/>
    <b v="1"/>
    <n v="41"/>
    <n v="41"/>
    <d v="2021-09-10T00:00:00"/>
    <m/>
    <s v="MIKOŁÓW"/>
    <s v="Relacja: SMI1.MD033 - BAZIOWA 36"/>
    <s v="ND"/>
  </r>
  <r>
    <x v="1823"/>
    <s v="MIKOŁÓW"/>
    <s v="BAZIOWA"/>
    <n v="40"/>
    <n v="1"/>
    <n v="0"/>
    <s v="napowietrzne"/>
    <s v="SMI1.MD033"/>
    <n v="3"/>
    <n v="83"/>
    <x v="50"/>
    <s v="M.05.P"/>
    <s v="słup"/>
    <s v="SMI1"/>
    <s v="M.05.B"/>
    <s v="SMI1.OLT1/1/6"/>
    <s v=""/>
    <s v="punkt adresowy podstawowy"/>
    <e v="#N/A"/>
    <b v="1"/>
    <n v="1"/>
    <b v="1"/>
    <n v="83"/>
    <n v="83"/>
    <d v="2021-09-10T00:00:00"/>
    <m/>
    <s v="MIKOŁÓW"/>
    <s v="Relacja: SMI1.MD033 - BAZIOWA 40"/>
    <s v="ND"/>
  </r>
  <r>
    <x v="1824"/>
    <s v="MIKOŁÓW"/>
    <s v="BAZIOWA"/>
    <n v="42"/>
    <n v="1"/>
    <n v="0"/>
    <s v="napowietrzne"/>
    <s v="SMI1.MD033"/>
    <n v="3"/>
    <n v="99"/>
    <x v="50"/>
    <s v="M.05.P"/>
    <s v="słup"/>
    <s v="SMI1"/>
    <s v="M.05.B"/>
    <s v="SMI1.OLT1/1/6"/>
    <s v=""/>
    <s v="punkt adresowy podstawowy"/>
    <e v="#N/A"/>
    <b v="1"/>
    <n v="1"/>
    <b v="1"/>
    <n v="99"/>
    <n v="99"/>
    <d v="2021-09-10T00:00:00"/>
    <m/>
    <s v="MIKOŁÓW"/>
    <s v="Relacja: SMI1.MD033 - BAZIOWA 42"/>
    <s v="ND"/>
  </r>
  <r>
    <x v="1825"/>
    <s v="MIKOŁÓW"/>
    <s v="PAPROTEK"/>
    <n v="144"/>
    <n v="1"/>
    <n v="0"/>
    <s v="napowietrzne"/>
    <s v="SMI1.MD034"/>
    <n v="3"/>
    <n v="27"/>
    <x v="50"/>
    <s v="M.05.P"/>
    <s v="słup"/>
    <s v="SMI1"/>
    <s v="M.05.B"/>
    <s v="SMI1.OLT1/1/6"/>
    <s v=""/>
    <s v="punkt adresowy podstawowy"/>
    <e v="#N/A"/>
    <b v="1"/>
    <n v="1"/>
    <b v="1"/>
    <n v="27"/>
    <n v="27"/>
    <d v="2021-09-10T00:00:00"/>
    <m/>
    <s v="MIKOŁÓW"/>
    <s v="Relacja: SMI1.MD034 - PAPROTEK 144"/>
    <s v="ND"/>
  </r>
  <r>
    <x v="1826"/>
    <s v="MIKOŁÓW"/>
    <s v="PAPROTEK"/>
    <n v="146"/>
    <n v="2"/>
    <n v="0"/>
    <s v="napowietrzne"/>
    <s v="SMI1.MD034"/>
    <n v="3"/>
    <n v="58"/>
    <x v="50"/>
    <s v="M.05.P"/>
    <s v="słup"/>
    <s v="SMI1"/>
    <s v="M.05.B"/>
    <s v="SMI1.OLT1/1/6"/>
    <s v=""/>
    <s v="punkt adresowy podstawowy"/>
    <e v="#N/A"/>
    <b v="1"/>
    <n v="2"/>
    <b v="1"/>
    <n v="58"/>
    <n v="58"/>
    <d v="2021-09-10T00:00:00"/>
    <m/>
    <s v="MIKOŁÓW"/>
    <s v="Relacja: SMI1.MD034 - PAPROTEK 146"/>
    <s v="do pozyskania"/>
  </r>
  <r>
    <x v="1827"/>
    <s v="MIKOŁÓW"/>
    <s v="TADEUSZA KOŚCIUSZKI"/>
    <n v="45"/>
    <n v="1"/>
    <n v="0"/>
    <s v="napowietrzne"/>
    <s v="SMI1.MD035"/>
    <n v="2"/>
    <n v="203"/>
    <x v="50"/>
    <s v="M.05.P"/>
    <s v="słup"/>
    <s v="SMI1"/>
    <s v="M.05.B"/>
    <s v="SMI1.OLT1/1/6"/>
    <s v=""/>
    <s v="punkt adresowy podstawowy"/>
    <e v="#N/A"/>
    <b v="1"/>
    <n v="1"/>
    <b v="1"/>
    <n v="203"/>
    <n v="203"/>
    <d v="2021-09-10T00:00:00"/>
    <m/>
    <s v="MIKOŁÓW"/>
    <s v="Relacja: SMI1.MD035 - TADEUSZA KOŚCIUSZKI 45"/>
    <s v="ND"/>
  </r>
  <r>
    <x v="1828"/>
    <s v="MIKOŁÓW"/>
    <s v="JANINY PORAZIŃSKIEJ"/>
    <n v="13"/>
    <n v="1"/>
    <n v="0"/>
    <s v="napowietrzne"/>
    <s v="SMI1.MD035"/>
    <n v="2"/>
    <n v="186"/>
    <x v="50"/>
    <s v="M.05.P"/>
    <s v="słup"/>
    <s v="SMI1"/>
    <s v="M.05.B"/>
    <s v="SMI1.OLT1/1/6"/>
    <s v=""/>
    <s v="punkt adresowy podstawowy"/>
    <e v="#N/A"/>
    <b v="1"/>
    <n v="1"/>
    <b v="1"/>
    <n v="186"/>
    <n v="186"/>
    <d v="2021-09-10T00:00:00"/>
    <m/>
    <s v="MIKOŁÓW"/>
    <s v="Relacja: SMI1.MD035 - JANINY PORAZIŃSKIEJ 13"/>
    <s v="ND"/>
  </r>
  <r>
    <x v="1829"/>
    <s v="MIKOŁÓW"/>
    <s v="JANINY PORAZIŃSKIEJ"/>
    <n v="34"/>
    <n v="2"/>
    <n v="0"/>
    <s v="napowietrzne"/>
    <s v="SMI1.MD036"/>
    <n v="8"/>
    <n v="190"/>
    <x v="50"/>
    <s v="M.05.P"/>
    <s v="słup"/>
    <s v="SMI1"/>
    <s v="M.05.B"/>
    <s v="SMI1.OLT1/1/6"/>
    <s v=""/>
    <s v="punkt adresowy podstawowy"/>
    <e v="#N/A"/>
    <b v="1"/>
    <n v="2"/>
    <b v="1"/>
    <n v="190"/>
    <n v="190"/>
    <d v="2021-09-10T00:00:00"/>
    <m/>
    <s v="MIKOŁÓW"/>
    <s v="Relacja: SMI1.MD036 - JANINY PORAZIŃSKIEJ 34"/>
    <s v="do pozyskania"/>
  </r>
  <r>
    <x v="1830"/>
    <s v="MIKOŁÓW"/>
    <s v="JANINY PORAZIŃSKIEJ"/>
    <n v="36"/>
    <n v="1"/>
    <n v="0"/>
    <s v="napowietrzne"/>
    <s v="SMI1.MD036"/>
    <n v="8"/>
    <n v="74"/>
    <x v="50"/>
    <s v="M.05.P"/>
    <s v="słup"/>
    <s v="SMI1"/>
    <s v="M.05.B"/>
    <s v="SMI1.OLT1/1/6"/>
    <s v=""/>
    <s v="punkt adresowy podstawowy"/>
    <e v="#N/A"/>
    <b v="1"/>
    <n v="1"/>
    <b v="1"/>
    <n v="74"/>
    <n v="74"/>
    <d v="2021-09-10T00:00:00"/>
    <m/>
    <s v="MIKOŁÓW"/>
    <s v="Relacja: SMI1.MD036 - JANINY PORAZIŃSKIEJ 36"/>
    <s v="ND"/>
  </r>
  <r>
    <x v="1831"/>
    <s v="MIKOŁÓW"/>
    <s v="JANINY PORAZIŃSKIEJ"/>
    <n v="40"/>
    <n v="1"/>
    <n v="0"/>
    <s v="napowietrzne"/>
    <s v="SMI1.MD036"/>
    <n v="8"/>
    <n v="103"/>
    <x v="50"/>
    <s v="M.05.P"/>
    <s v="słup"/>
    <s v="SMI1"/>
    <s v="M.05.B"/>
    <s v="SMI1.OLT1/1/6"/>
    <s v=""/>
    <s v="punkt adresowy podstawowy"/>
    <e v="#N/A"/>
    <b v="1"/>
    <n v="1"/>
    <b v="1"/>
    <n v="103"/>
    <n v="103"/>
    <d v="2021-09-10T00:00:00"/>
    <m/>
    <s v="MIKOŁÓW"/>
    <s v="Relacja: SMI1.MD036 - JANINY PORAZIŃSKIEJ 40"/>
    <s v="ND"/>
  </r>
  <r>
    <x v="1832"/>
    <s v="MIKOŁÓW"/>
    <s v="JANINY PORAZIŃSKIEJ"/>
    <n v="41"/>
    <n v="1"/>
    <n v="0"/>
    <s v="napowietrzne"/>
    <s v="SMI1.MD036"/>
    <n v="8"/>
    <n v="91"/>
    <x v="50"/>
    <s v="M.05.P"/>
    <s v="słup"/>
    <s v="SMI1"/>
    <s v="M.05.B"/>
    <s v="SMI1.OLT1/1/6"/>
    <s v=""/>
    <s v="punkt adresowy podstawowy"/>
    <e v="#N/A"/>
    <b v="1"/>
    <n v="1"/>
    <b v="1"/>
    <n v="91"/>
    <n v="91"/>
    <d v="2021-09-10T00:00:00"/>
    <m/>
    <s v="MIKOŁÓW"/>
    <s v="Relacja: SMI1.MD036 - JANINY PORAZIŃSKIEJ 41"/>
    <s v="ND"/>
  </r>
  <r>
    <x v="1833"/>
    <s v="MIKOŁÓW"/>
    <s v="JANINY PORAZIŃSKIEJ"/>
    <n v="42"/>
    <n v="1"/>
    <n v="0"/>
    <s v="napowietrzne"/>
    <s v="SMI1.MD036"/>
    <n v="8"/>
    <n v="27"/>
    <x v="50"/>
    <s v="M.05.P"/>
    <s v="słup"/>
    <s v="SMI1"/>
    <s v="M.05.B"/>
    <s v="SMI1.OLT1/1/6"/>
    <s v=""/>
    <s v="punkt adresowy podstawowy"/>
    <e v="#N/A"/>
    <b v="1"/>
    <n v="1"/>
    <b v="1"/>
    <n v="27"/>
    <n v="27"/>
    <d v="2021-09-10T00:00:00"/>
    <m/>
    <s v="MIKOŁÓW"/>
    <s v="Relacja: SMI1.MD036 - JANINY PORAZIŃSKIEJ 42"/>
    <s v="ND"/>
  </r>
  <r>
    <x v="1834"/>
    <s v="MIKOŁÓW"/>
    <s v="JANINY PORAZIŃSKIEJ"/>
    <n v="43"/>
    <n v="1"/>
    <n v="0"/>
    <s v="napowietrzne"/>
    <s v="SMI1.MD036"/>
    <n v="8"/>
    <n v="26"/>
    <x v="50"/>
    <s v="M.05.P"/>
    <s v="słup"/>
    <s v="SMI1"/>
    <s v="M.05.B"/>
    <s v="SMI1.OLT1/1/6"/>
    <s v=""/>
    <s v="punkt adresowy podstawowy"/>
    <e v="#N/A"/>
    <b v="1"/>
    <n v="1"/>
    <b v="1"/>
    <n v="26"/>
    <n v="26"/>
    <d v="2021-09-10T00:00:00"/>
    <m/>
    <s v="MIKOŁÓW"/>
    <s v="Relacja: SMI1.MD036 - JANINY PORAZIŃSKIEJ 43"/>
    <s v="ND"/>
  </r>
  <r>
    <x v="1835"/>
    <s v="MIKOŁÓW"/>
    <s v="JANINY PORAZIŃSKIEJ"/>
    <n v="44"/>
    <n v="1"/>
    <n v="0"/>
    <s v="napowietrzne"/>
    <s v="SMI1.MD036"/>
    <n v="8"/>
    <n v="83"/>
    <x v="50"/>
    <s v="M.05.P"/>
    <s v="słup"/>
    <s v="SMI1"/>
    <s v="M.05.B"/>
    <s v="SMI1.OLT1/1/6"/>
    <s v=""/>
    <s v="punkt adresowy podstawowy"/>
    <e v="#N/A"/>
    <b v="1"/>
    <n v="1"/>
    <b v="1"/>
    <n v="83"/>
    <n v="83"/>
    <d v="2021-09-10T00:00:00"/>
    <m/>
    <s v="MIKOŁÓW"/>
    <s v="Relacja: SMI1.MD036 - JANINY PORAZIŃSKIEJ 44"/>
    <s v="ND"/>
  </r>
  <r>
    <x v="1836"/>
    <s v="MIKOŁÓW"/>
    <s v="JANINY PORAZIŃSKIEJ"/>
    <n v="49"/>
    <n v="2"/>
    <n v="0"/>
    <s v="napowietrzne"/>
    <s v="SMI1.MD037"/>
    <n v="2"/>
    <n v="72"/>
    <x v="50"/>
    <s v="M.05.P"/>
    <s v="słup"/>
    <s v="SMI1"/>
    <s v="M.05.B"/>
    <s v="SMI1.OLT1/1/6"/>
    <s v=""/>
    <s v="punkt adresowy podstawowy"/>
    <e v="#N/A"/>
    <b v="1"/>
    <n v="2"/>
    <b v="1"/>
    <n v="72"/>
    <n v="72"/>
    <d v="2021-09-10T00:00:00"/>
    <m/>
    <s v="MIKOŁÓW"/>
    <s v="Relacja: SMI1.MD037 - JANINY PORAZIŃSKIEJ 49"/>
    <s v="do pozyskania"/>
  </r>
  <r>
    <x v="1837"/>
    <s v="KATOWICE"/>
    <s v="GEN. STEFANA GROTA-ROWECKIEGO"/>
    <s v="68A"/>
    <n v="1"/>
    <n v="0"/>
    <s v="napowietrzne"/>
    <s v="SMI1.MD038"/>
    <n v="2"/>
    <n v="72"/>
    <x v="50"/>
    <s v="M.05.P"/>
    <s v="słup"/>
    <s v="SMI1"/>
    <s v="M.05.B"/>
    <s v="SMI1.OLT1/1/7"/>
    <s v=""/>
    <s v="punkt adresowy podstawowy"/>
    <e v="#N/A"/>
    <b v="1"/>
    <n v="1"/>
    <b v="1"/>
    <n v="72"/>
    <n v="72"/>
    <d v="2021-09-10T00:00:00"/>
    <m/>
    <s v="KATOWICE"/>
    <s v="Relacja: SMI1.MD038 - GEN. STEFANA GROTA-ROWECKIEGO 68A"/>
    <s v="ND"/>
  </r>
  <r>
    <x v="1838"/>
    <s v="KATOWICE"/>
    <s v="GEN. STEFANA GROTA-ROWECKIEGO"/>
    <n v="76"/>
    <n v="1"/>
    <n v="0"/>
    <s v="napowietrzne"/>
    <s v="SMI1.MD038"/>
    <n v="2"/>
    <n v="39"/>
    <x v="50"/>
    <s v="M.05.P"/>
    <s v="słup"/>
    <s v="SMI1"/>
    <s v="M.05.B"/>
    <s v="SMI1.OLT1/1/7"/>
    <s v=""/>
    <s v="punkt adresowy podstawowy"/>
    <e v="#N/A"/>
    <b v="1"/>
    <n v="1"/>
    <b v="1"/>
    <n v="39"/>
    <n v="39"/>
    <d v="2021-09-10T00:00:00"/>
    <m/>
    <s v="KATOWICE"/>
    <s v="Relacja: SMI1.MD038 - GEN. STEFANA GROTA-ROWECKIEGO 76"/>
    <s v="ND"/>
  </r>
  <r>
    <x v="1839"/>
    <s v="KATOWICE"/>
    <s v="TUNELOWA"/>
    <n v="106"/>
    <n v="1"/>
    <n v="0"/>
    <s v="napowietrzne"/>
    <s v="SMI1.MD039"/>
    <n v="3"/>
    <n v="192"/>
    <x v="50"/>
    <s v="M.05.P"/>
    <s v="słup"/>
    <s v="SMI1"/>
    <s v="M.05.B"/>
    <s v="SMI1.OLT1/1/7"/>
    <s v=""/>
    <s v="punkt adresowy podstawowy"/>
    <e v="#N/A"/>
    <b v="1"/>
    <n v="1"/>
    <b v="1"/>
    <n v="192"/>
    <n v="192"/>
    <d v="2021-09-10T00:00:00"/>
    <m/>
    <s v="KATOWICE"/>
    <s v="Relacja: SMI1.MD039 - TUNELOWA 106"/>
    <s v="ND"/>
  </r>
  <r>
    <x v="1840"/>
    <s v="KATOWICE"/>
    <s v="TUNELOWA"/>
    <s v="114B"/>
    <n v="1"/>
    <n v="0"/>
    <s v="napowietrzne"/>
    <s v="SMI1.MD039"/>
    <n v="3"/>
    <n v="92"/>
    <x v="50"/>
    <s v="M.05.P"/>
    <s v="słup"/>
    <s v="SMI1"/>
    <s v="M.05.B"/>
    <s v="SMI1.OLT1/1/7"/>
    <s v=""/>
    <s v="punkt adresowy podstawowy"/>
    <e v="#N/A"/>
    <b v="1"/>
    <n v="1"/>
    <b v="1"/>
    <n v="92"/>
    <n v="92"/>
    <d v="2021-09-10T00:00:00"/>
    <m/>
    <s v="KATOWICE"/>
    <s v="Relacja: SMI1.MD039 - TUNELOWA 114B"/>
    <s v="ND"/>
  </r>
  <r>
    <x v="1841"/>
    <s v="KATOWICE"/>
    <s v="TUNELOWA"/>
    <s v="116B"/>
    <n v="1"/>
    <n v="0"/>
    <s v="napowietrzne"/>
    <s v="SMI1.MD039"/>
    <n v="3"/>
    <n v="110"/>
    <x v="50"/>
    <s v="M.05.P"/>
    <s v="słup"/>
    <s v="SMI1"/>
    <s v="M.05.B"/>
    <s v="SMI1.OLT1/1/7"/>
    <s v=""/>
    <s v="punkt adresowy podstawowy"/>
    <e v="#N/A"/>
    <b v="1"/>
    <n v="1"/>
    <b v="1"/>
    <n v="110"/>
    <n v="110"/>
    <d v="2021-09-10T00:00:00"/>
    <m/>
    <s v="KATOWICE"/>
    <s v="Relacja: SMI1.MD039 - TUNELOWA 116B"/>
    <s v="ND"/>
  </r>
  <r>
    <x v="1842"/>
    <s v="KATOWICE"/>
    <s v="TUNELOWA"/>
    <n v="90"/>
    <n v="1"/>
    <n v="0"/>
    <s v="napowietrzne"/>
    <s v="SMI1.MD040"/>
    <n v="6"/>
    <n v="115"/>
    <x v="50"/>
    <s v="M.05.P"/>
    <s v="słup"/>
    <s v="SMI1"/>
    <s v="M.05.B"/>
    <s v="SMI1.OLT1/1/7"/>
    <s v=""/>
    <s v="punkt adresowy podstawowy"/>
    <e v="#N/A"/>
    <b v="1"/>
    <n v="1"/>
    <b v="1"/>
    <n v="115"/>
    <n v="115"/>
    <d v="2021-09-10T00:00:00"/>
    <m/>
    <s v="KATOWICE"/>
    <s v="Relacja: SMI1.MD040 - TUNELOWA 90"/>
    <s v="ND"/>
  </r>
  <r>
    <x v="1843"/>
    <s v="KATOWICE"/>
    <s v="TUNELOWA"/>
    <n v="92"/>
    <n v="1"/>
    <n v="0"/>
    <s v="napowietrzne"/>
    <s v="SMI1.MD040"/>
    <n v="6"/>
    <n v="91"/>
    <x v="50"/>
    <s v="M.05.P"/>
    <s v="słup"/>
    <s v="SMI1"/>
    <s v="M.05.B"/>
    <s v="SMI1.OLT1/1/7"/>
    <s v=""/>
    <s v="punkt adresowy podstawowy"/>
    <e v="#N/A"/>
    <b v="1"/>
    <n v="1"/>
    <b v="1"/>
    <n v="91"/>
    <n v="91"/>
    <d v="2021-09-10T00:00:00"/>
    <m/>
    <s v="KATOWICE"/>
    <s v="Relacja: SMI1.MD040 - TUNELOWA 92"/>
    <s v="ND"/>
  </r>
  <r>
    <x v="1844"/>
    <s v="KATOWICE"/>
    <s v="TUNELOWA"/>
    <s v="92A"/>
    <n v="1"/>
    <n v="0"/>
    <s v="napowietrzne"/>
    <s v="SMI1.MD040"/>
    <n v="6"/>
    <n v="107"/>
    <x v="50"/>
    <s v="M.05.P"/>
    <s v="słup"/>
    <s v="SMI1"/>
    <s v="M.05.B"/>
    <s v="SMI1.OLT1/1/7"/>
    <s v=""/>
    <s v="punkt adresowy podstawowy"/>
    <e v="#N/A"/>
    <b v="1"/>
    <n v="1"/>
    <b v="1"/>
    <n v="107"/>
    <n v="107"/>
    <d v="2021-09-10T00:00:00"/>
    <m/>
    <s v="KATOWICE"/>
    <s v="Relacja: SMI1.MD040 - TUNELOWA 92A"/>
    <s v="ND"/>
  </r>
  <r>
    <x v="1845"/>
    <s v="KATOWICE"/>
    <s v="TUNELOWA"/>
    <n v="98"/>
    <n v="1"/>
    <n v="0"/>
    <s v="napowietrzne"/>
    <s v="SMI1.MD040"/>
    <n v="6"/>
    <n v="43"/>
    <x v="50"/>
    <s v="M.05.P"/>
    <s v="słup"/>
    <s v="SMI1"/>
    <s v="M.05.B"/>
    <s v="SMI1.OLT1/1/7"/>
    <s v=""/>
    <s v="punkt adresowy podstawowy"/>
    <e v="#N/A"/>
    <b v="1"/>
    <n v="1"/>
    <b v="1"/>
    <n v="43"/>
    <n v="43"/>
    <d v="2021-09-10T00:00:00"/>
    <m/>
    <s v="KATOWICE"/>
    <s v="Relacja: SMI1.MD040 - TUNELOWA 98"/>
    <s v="ND"/>
  </r>
  <r>
    <x v="1846"/>
    <s v="KATOWICE"/>
    <s v="TUNELOWA"/>
    <n v="94"/>
    <n v="2"/>
    <n v="0"/>
    <s v="napowietrzne"/>
    <s v="SMI1.MD040"/>
    <n v="6"/>
    <n v="90"/>
    <x v="50"/>
    <s v="M.05.P"/>
    <s v="słup"/>
    <s v="SMI1"/>
    <s v="M.05.B"/>
    <s v="SMI1.OLT1/1/7"/>
    <s v=""/>
    <s v="punkt adresowy podstawowy"/>
    <e v="#N/A"/>
    <b v="1"/>
    <n v="2"/>
    <b v="1"/>
    <n v="90"/>
    <n v="90"/>
    <d v="2021-09-10T00:00:00"/>
    <m/>
    <s v="KATOWICE"/>
    <s v="Relacja: SMI1.MD040 - TUNELOWA 94"/>
    <s v="do pozyskania"/>
  </r>
  <r>
    <x v="1847"/>
    <s v="KATOWICE"/>
    <s v="TUNELOWA"/>
    <n v="72"/>
    <n v="1"/>
    <n v="0"/>
    <s v="napowietrzne"/>
    <s v="SMI1.MD041"/>
    <n v="8"/>
    <n v="98"/>
    <x v="50"/>
    <s v="M.05.P"/>
    <s v="słup"/>
    <s v="SMI1"/>
    <s v="M.05.B"/>
    <s v="SMI1.OLT1/1/7"/>
    <s v=""/>
    <s v="punkt adresowy podstawowy"/>
    <e v="#N/A"/>
    <b v="1"/>
    <n v="1"/>
    <b v="1"/>
    <n v="98"/>
    <n v="98"/>
    <d v="2021-09-10T00:00:00"/>
    <m/>
    <s v="KATOWICE"/>
    <s v="Relacja: SMI1.MD041 - TUNELOWA 72"/>
    <s v="ND"/>
  </r>
  <r>
    <x v="1848"/>
    <s v="KATOWICE"/>
    <s v="TUNELOWA"/>
    <n v="74"/>
    <n v="1"/>
    <n v="0"/>
    <s v="napowietrzne"/>
    <s v="SMI1.MD041"/>
    <n v="8"/>
    <n v="95"/>
    <x v="50"/>
    <s v="M.05.P"/>
    <s v="słup"/>
    <s v="SMI1"/>
    <s v="M.05.B"/>
    <s v="SMI1.OLT1/1/7"/>
    <s v=""/>
    <s v="punkt adresowy podstawowy"/>
    <e v="#N/A"/>
    <b v="1"/>
    <n v="1"/>
    <b v="1"/>
    <n v="95"/>
    <n v="95"/>
    <d v="2021-09-10T00:00:00"/>
    <m/>
    <s v="KATOWICE"/>
    <s v="Relacja: SMI1.MD041 - TUNELOWA 74"/>
    <s v="ND"/>
  </r>
  <r>
    <x v="1849"/>
    <s v="KATOWICE"/>
    <s v="TUNELOWA"/>
    <n v="76"/>
    <n v="1"/>
    <n v="0"/>
    <s v="napowietrzne"/>
    <s v="SMI1.MD041"/>
    <n v="8"/>
    <n v="67"/>
    <x v="50"/>
    <s v="M.05.P"/>
    <s v="słup"/>
    <s v="SMI1"/>
    <s v="M.05.B"/>
    <s v="SMI1.OLT1/1/7"/>
    <s v=""/>
    <s v="punkt adresowy podstawowy"/>
    <e v="#N/A"/>
    <b v="1"/>
    <n v="1"/>
    <b v="1"/>
    <n v="67"/>
    <n v="67"/>
    <d v="2021-09-10T00:00:00"/>
    <m/>
    <s v="KATOWICE"/>
    <s v="Relacja: SMI1.MD041 - TUNELOWA 76"/>
    <s v="ND"/>
  </r>
  <r>
    <x v="1850"/>
    <s v="KATOWICE"/>
    <s v="TUNELOWA"/>
    <n v="78"/>
    <n v="1"/>
    <n v="0"/>
    <s v="napowietrzne"/>
    <s v="SMI1.MD041"/>
    <n v="8"/>
    <n v="66"/>
    <x v="50"/>
    <s v="M.05.P"/>
    <s v="słup"/>
    <s v="SMI1"/>
    <s v="M.05.B"/>
    <s v="SMI1.OLT1/1/7"/>
    <s v=""/>
    <s v="punkt adresowy podstawowy"/>
    <e v="#N/A"/>
    <b v="1"/>
    <n v="1"/>
    <b v="1"/>
    <n v="66"/>
    <n v="66"/>
    <d v="2021-09-10T00:00:00"/>
    <m/>
    <s v="KATOWICE"/>
    <s v="Relacja: SMI1.MD041 - TUNELOWA 78"/>
    <s v="ND"/>
  </r>
  <r>
    <x v="1851"/>
    <s v="KATOWICE"/>
    <s v="TUNELOWA"/>
    <n v="80"/>
    <n v="1"/>
    <n v="0"/>
    <s v="napowietrzne"/>
    <s v="SMI1.MD041"/>
    <n v="8"/>
    <n v="32"/>
    <x v="50"/>
    <s v="M.05.P"/>
    <s v="słup"/>
    <s v="SMI1"/>
    <s v="M.05.B"/>
    <s v="SMI1.OLT1/1/7"/>
    <s v=""/>
    <s v="punkt adresowy podstawowy"/>
    <e v="#N/A"/>
    <b v="1"/>
    <n v="1"/>
    <b v="1"/>
    <n v="32"/>
    <n v="32"/>
    <d v="2021-09-10T00:00:00"/>
    <m/>
    <s v="KATOWICE"/>
    <s v="Relacja: SMI1.MD041 - TUNELOWA 80"/>
    <s v="ND"/>
  </r>
  <r>
    <x v="1852"/>
    <s v="KATOWICE"/>
    <s v="TUNELOWA"/>
    <s v="82A"/>
    <n v="1"/>
    <n v="0"/>
    <s v="napowietrzne"/>
    <s v="SMI1.MD041"/>
    <n v="8"/>
    <n v="53"/>
    <x v="50"/>
    <s v="M.05.P"/>
    <s v="słup"/>
    <s v="SMI1"/>
    <s v="M.05.B"/>
    <s v="SMI1.OLT1/1/7"/>
    <s v=""/>
    <s v="punkt adresowy podstawowy"/>
    <e v="#N/A"/>
    <b v="1"/>
    <n v="1"/>
    <b v="1"/>
    <n v="53"/>
    <n v="53"/>
    <d v="2021-09-10T00:00:00"/>
    <m/>
    <s v="KATOWICE"/>
    <s v="Relacja: SMI1.MD041 - TUNELOWA 82A"/>
    <s v="ND"/>
  </r>
  <r>
    <x v="1853"/>
    <s v="KATOWICE"/>
    <s v="TUNELOWA"/>
    <n v="86"/>
    <n v="1"/>
    <n v="0"/>
    <s v="napowietrzne"/>
    <s v="SMI1.MD041"/>
    <n v="8"/>
    <n v="81"/>
    <x v="50"/>
    <s v="M.05.P"/>
    <s v="słup"/>
    <s v="SMI1"/>
    <s v="M.05.B"/>
    <s v="SMI1.OLT1/1/7"/>
    <s v=""/>
    <s v="punkt adresowy podstawowy"/>
    <e v="#N/A"/>
    <b v="1"/>
    <n v="1"/>
    <b v="1"/>
    <n v="81"/>
    <n v="81"/>
    <d v="2021-09-10T00:00:00"/>
    <m/>
    <s v="KATOWICE"/>
    <s v="Relacja: SMI1.MD041 - TUNELOWA 86"/>
    <s v="ND"/>
  </r>
  <r>
    <x v="1854"/>
    <s v="KATOWICE"/>
    <s v="TUNELOWA"/>
    <n v="88"/>
    <n v="1"/>
    <n v="0"/>
    <s v="napowietrzne"/>
    <s v="SMI1.MD041"/>
    <n v="8"/>
    <n v="87"/>
    <x v="50"/>
    <s v="M.05.P"/>
    <s v="słup"/>
    <s v="SMI1"/>
    <s v="M.05.B"/>
    <s v="SMI1.OLT1/1/7"/>
    <s v=""/>
    <s v="punkt adresowy podstawowy"/>
    <e v="#N/A"/>
    <b v="1"/>
    <n v="1"/>
    <b v="1"/>
    <n v="87"/>
    <n v="87"/>
    <d v="2021-09-10T00:00:00"/>
    <m/>
    <s v="KATOWICE"/>
    <s v="Relacja: SMI1.MD041 - TUNELOWA 88"/>
    <s v="ND"/>
  </r>
  <r>
    <x v="1855"/>
    <s v="KATOWICE"/>
    <s v="KANAŁOWA"/>
    <n v="46"/>
    <n v="1"/>
    <n v="0"/>
    <s v="napowietrzne"/>
    <s v="SMI1.MD042"/>
    <n v="6"/>
    <n v="172"/>
    <x v="50"/>
    <s v="M.05.P"/>
    <s v="słup"/>
    <s v="SMI1"/>
    <s v="M.05.B"/>
    <s v="SMI1.OLT1/1/7"/>
    <s v=""/>
    <s v="punkt adresowy podstawowy"/>
    <e v="#N/A"/>
    <b v="1"/>
    <n v="1"/>
    <b v="1"/>
    <n v="172"/>
    <n v="172"/>
    <d v="2021-09-10T00:00:00"/>
    <m/>
    <s v="KATOWICE"/>
    <s v="Relacja: SMI1.MD042 - KANAŁOWA 46"/>
    <s v="ND"/>
  </r>
  <r>
    <x v="1856"/>
    <s v="KATOWICE"/>
    <s v="KANAŁOWA"/>
    <n v="52"/>
    <n v="1"/>
    <n v="0"/>
    <s v="napowietrzne"/>
    <s v="SMI1.MD042"/>
    <n v="6"/>
    <n v="97"/>
    <x v="50"/>
    <s v="M.05.P"/>
    <s v="słup"/>
    <s v="SMI1"/>
    <s v="M.05.B"/>
    <s v="SMI1.OLT1/1/7"/>
    <s v=""/>
    <s v="punkt adresowy podstawowy"/>
    <e v="#N/A"/>
    <b v="1"/>
    <n v="1"/>
    <b v="1"/>
    <n v="97"/>
    <n v="97"/>
    <d v="2021-09-10T00:00:00"/>
    <m/>
    <s v="KATOWICE"/>
    <s v="Relacja: SMI1.MD042 - KANAŁOWA 52"/>
    <s v="ND"/>
  </r>
  <r>
    <x v="1857"/>
    <s v="KATOWICE"/>
    <s v="KANAŁOWA"/>
    <n v="56"/>
    <n v="1"/>
    <n v="0"/>
    <s v="napowietrzne"/>
    <s v="SMI1.MD042"/>
    <n v="6"/>
    <n v="63"/>
    <x v="50"/>
    <s v="M.05.P"/>
    <s v="słup"/>
    <s v="SMI1"/>
    <s v="M.05.B"/>
    <s v="SMI1.OLT1/1/7"/>
    <s v=""/>
    <s v="punkt adresowy podstawowy"/>
    <e v="#N/A"/>
    <b v="1"/>
    <n v="1"/>
    <b v="1"/>
    <n v="63"/>
    <n v="63"/>
    <d v="2021-09-10T00:00:00"/>
    <m/>
    <s v="KATOWICE"/>
    <s v="Relacja: SMI1.MD042 - KANAŁOWA 56"/>
    <s v="ND"/>
  </r>
  <r>
    <x v="1858"/>
    <s v="KATOWICE"/>
    <s v="KANAŁOWA"/>
    <n v="57"/>
    <n v="1"/>
    <n v="0"/>
    <s v="napowietrzne"/>
    <s v="SMI1.MD042"/>
    <n v="6"/>
    <n v="57"/>
    <x v="50"/>
    <s v="M.05.P"/>
    <s v="słup"/>
    <s v="SMI1"/>
    <s v="M.05.B"/>
    <s v="SMI1.OLT1/1/7"/>
    <s v=""/>
    <s v="punkt adresowy podstawowy"/>
    <e v="#N/A"/>
    <b v="1"/>
    <n v="1"/>
    <b v="1"/>
    <n v="57"/>
    <n v="57"/>
    <d v="2021-09-10T00:00:00"/>
    <m/>
    <s v="KATOWICE"/>
    <s v="Relacja: SMI1.MD042 - KANAŁOWA 57"/>
    <s v="ND"/>
  </r>
  <r>
    <x v="1859"/>
    <s v="KATOWICE"/>
    <s v="KANAŁOWA"/>
    <n v="59"/>
    <n v="1"/>
    <n v="0"/>
    <s v="napowietrzne"/>
    <s v="SMI1.MD042"/>
    <n v="6"/>
    <n v="94"/>
    <x v="50"/>
    <s v="M.05.P"/>
    <s v="słup"/>
    <s v="SMI1"/>
    <s v="M.05.B"/>
    <s v="SMI1.OLT1/1/7"/>
    <s v=""/>
    <s v="punkt adresowy podstawowy"/>
    <e v="#N/A"/>
    <b v="1"/>
    <n v="1"/>
    <b v="1"/>
    <n v="94"/>
    <n v="94"/>
    <d v="2021-09-10T00:00:00"/>
    <m/>
    <s v="KATOWICE"/>
    <s v="Relacja: SMI1.MD042 - KANAŁOWA 59"/>
    <s v="ND"/>
  </r>
  <r>
    <x v="1860"/>
    <s v="KATOWICE"/>
    <s v="KANAŁOWA"/>
    <n v="61"/>
    <n v="1"/>
    <n v="0"/>
    <s v="napowietrzne"/>
    <s v="SMI1.MD042"/>
    <n v="6"/>
    <n v="107"/>
    <x v="50"/>
    <s v="M.05.P"/>
    <s v="słup"/>
    <s v="SMI1"/>
    <s v="M.05.B"/>
    <s v="SMI1.OLT1/1/7"/>
    <s v=""/>
    <s v="punkt adresowy podstawowy"/>
    <e v="#N/A"/>
    <b v="1"/>
    <n v="1"/>
    <b v="1"/>
    <n v="107"/>
    <n v="107"/>
    <d v="2021-09-10T00:00:00"/>
    <m/>
    <s v="KATOWICE"/>
    <s v="Relacja: SMI1.MD042 - KANAŁOWA 61"/>
    <s v="ND"/>
  </r>
  <r>
    <x v="1861"/>
    <s v="KATOWICE"/>
    <s v="SZAROTEK"/>
    <n v="56"/>
    <n v="1"/>
    <n v="0"/>
    <s v="napowietrzne"/>
    <s v="SMI1.MD043"/>
    <n v="4"/>
    <n v="47"/>
    <x v="50"/>
    <s v="M.05.P"/>
    <s v="słup"/>
    <s v="SMI1"/>
    <s v="M.05.B"/>
    <s v="SMI1.OLT1/1/7"/>
    <s v=""/>
    <s v="punkt adresowy podstawowy"/>
    <e v="#N/A"/>
    <b v="1"/>
    <n v="1"/>
    <b v="1"/>
    <n v="47"/>
    <n v="47"/>
    <d v="2021-09-10T00:00:00"/>
    <m/>
    <s v="KATOWICE"/>
    <s v="Relacja: SMI1.MD043 - SZAROTEK 56"/>
    <s v="ND"/>
  </r>
  <r>
    <x v="1862"/>
    <s v="KATOWICE"/>
    <s v="SZAROTEK"/>
    <n v="58"/>
    <n v="1"/>
    <n v="0"/>
    <s v="napowietrzne"/>
    <s v="SMI1.MD043"/>
    <n v="4"/>
    <n v="69"/>
    <x v="50"/>
    <s v="M.05.P"/>
    <s v="słup"/>
    <s v="SMI1"/>
    <s v="M.05.B"/>
    <s v="SMI1.OLT1/1/7"/>
    <s v=""/>
    <s v="punkt adresowy podstawowy"/>
    <e v="#N/A"/>
    <b v="1"/>
    <n v="1"/>
    <b v="1"/>
    <n v="69"/>
    <n v="69"/>
    <d v="2021-09-10T00:00:00"/>
    <m/>
    <s v="KATOWICE"/>
    <s v="Relacja: SMI1.MD043 - SZAROTEK 58"/>
    <s v="ND"/>
  </r>
  <r>
    <x v="1863"/>
    <s v="KATOWICE"/>
    <s v="SZAROTEK"/>
    <n v="60"/>
    <n v="1"/>
    <n v="0"/>
    <s v="napowietrzne"/>
    <s v="SMI1.MD043"/>
    <n v="4"/>
    <n v="92"/>
    <x v="50"/>
    <s v="M.05.P"/>
    <s v="słup"/>
    <s v="SMI1"/>
    <s v="M.05.B"/>
    <s v="SMI1.OLT1/1/7"/>
    <s v=""/>
    <s v="punkt adresowy podstawowy"/>
    <e v="#N/A"/>
    <b v="1"/>
    <n v="1"/>
    <b v="1"/>
    <n v="92"/>
    <n v="92"/>
    <d v="2021-09-10T00:00:00"/>
    <m/>
    <s v="KATOWICE"/>
    <s v="Relacja: SMI1.MD043 - SZAROTEK 60"/>
    <s v="ND"/>
  </r>
  <r>
    <x v="1864"/>
    <s v="KATOWICE"/>
    <s v="SZAROTEK"/>
    <n v="61"/>
    <n v="1"/>
    <n v="0"/>
    <s v="napowietrzne"/>
    <s v="SMI1.MD043"/>
    <n v="4"/>
    <n v="36"/>
    <x v="50"/>
    <s v="M.05.P"/>
    <s v="słup"/>
    <s v="SMI1"/>
    <s v="M.05.B"/>
    <s v="SMI1.OLT1/1/7"/>
    <s v=""/>
    <s v="punkt adresowy podstawowy"/>
    <e v="#N/A"/>
    <b v="1"/>
    <n v="1"/>
    <b v="1"/>
    <n v="36"/>
    <n v="36"/>
    <d v="2021-09-10T00:00:00"/>
    <m/>
    <s v="KATOWICE"/>
    <s v="Relacja: SMI1.MD043 - SZAROTEK 61"/>
    <s v="ND"/>
  </r>
  <r>
    <x v="1865"/>
    <s v="KATOWICE"/>
    <s v="ŁOSOSIOWA"/>
    <n v="7"/>
    <n v="1"/>
    <n v="0"/>
    <s v="napowietrzne"/>
    <s v="SMI1.MD044"/>
    <n v="4"/>
    <n v="144"/>
    <x v="50"/>
    <s v="M.05.P"/>
    <s v="słup"/>
    <s v="SMI1"/>
    <s v="M.05.B"/>
    <s v="SMI1.OLT1/1/7"/>
    <s v=""/>
    <s v="punkt adresowy podstawowy"/>
    <e v="#N/A"/>
    <b v="1"/>
    <n v="1"/>
    <b v="1"/>
    <n v="144"/>
    <n v="144"/>
    <d v="2021-09-10T00:00:00"/>
    <m/>
    <s v="KATOWICE"/>
    <s v="Relacja: SMI1.MD044 - ŁOSOSIOWA 7"/>
    <s v="ND"/>
  </r>
  <r>
    <x v="1866"/>
    <s v="KATOWICE"/>
    <s v="ŁOSOSIOWA"/>
    <s v="7A"/>
    <n v="1"/>
    <n v="0"/>
    <s v="napowietrzne"/>
    <s v="SMI1.MD044"/>
    <n v="4"/>
    <n v="187"/>
    <x v="50"/>
    <s v="M.05.P"/>
    <s v="słup"/>
    <s v="SMI1"/>
    <s v="M.05.B"/>
    <s v="SMI1.OLT1/1/7"/>
    <s v=""/>
    <s v="punkt adresowy podstawowy"/>
    <e v="#N/A"/>
    <b v="1"/>
    <n v="1"/>
    <b v="1"/>
    <n v="187"/>
    <n v="187"/>
    <d v="2021-09-10T00:00:00"/>
    <m/>
    <s v="KATOWICE"/>
    <s v="Relacja: SMI1.MD044 - ŁOSOSIOWA 7A"/>
    <s v="ND"/>
  </r>
  <r>
    <x v="1867"/>
    <s v="KATOWICE"/>
    <s v="SANDACZA"/>
    <s v="22A"/>
    <n v="1"/>
    <n v="0"/>
    <s v="napowietrzne"/>
    <s v="SMI1.MD044"/>
    <n v="4"/>
    <n v="180"/>
    <x v="50"/>
    <s v="M.05.P"/>
    <s v="słup"/>
    <s v="SMI1"/>
    <s v="M.05.B"/>
    <s v="SMI1.OLT1/1/7"/>
    <s v=""/>
    <s v="punkt adresowy podstawowy"/>
    <e v="#N/A"/>
    <b v="1"/>
    <n v="1"/>
    <b v="1"/>
    <n v="180"/>
    <n v="180"/>
    <d v="2021-09-10T00:00:00"/>
    <m/>
    <s v="KATOWICE"/>
    <s v="Relacja: SMI1.MD044 - SANDACZA 22A"/>
    <s v="ND"/>
  </r>
  <r>
    <x v="1868"/>
    <s v="KATOWICE"/>
    <s v="SANDACZA"/>
    <s v="30D"/>
    <n v="1"/>
    <n v="0"/>
    <s v="napowietrzne"/>
    <s v="SMI1.MD044"/>
    <n v="4"/>
    <n v="191"/>
    <x v="50"/>
    <s v="M.05.P"/>
    <s v="słup"/>
    <s v="SMI1"/>
    <s v="M.05.B"/>
    <s v="SMI1.OLT1/1/7"/>
    <s v=""/>
    <s v="punkt adresowy podstawowy"/>
    <e v="#N/A"/>
    <b v="1"/>
    <n v="1"/>
    <b v="1"/>
    <n v="191"/>
    <n v="191"/>
    <d v="2021-09-10T00:00:00"/>
    <m/>
    <s v="KATOWICE"/>
    <s v="Relacja: SMI1.MD044 - SANDACZA 30D"/>
    <s v="ND"/>
  </r>
  <r>
    <x v="1869"/>
    <s v="KATOWICE"/>
    <s v="MACIEJA JARGONIA"/>
    <n v="10"/>
    <n v="1"/>
    <n v="0"/>
    <s v="napowietrzne"/>
    <s v="SMI1.MD045"/>
    <n v="3"/>
    <n v="69"/>
    <x v="50"/>
    <s v="M.05.P"/>
    <s v="słup"/>
    <s v="SMI1"/>
    <s v="M.05.B"/>
    <s v="SMI1.OLT1/1/8"/>
    <s v=""/>
    <s v="punkt adresowy podstawowy"/>
    <e v="#N/A"/>
    <b v="1"/>
    <n v="1"/>
    <b v="1"/>
    <n v="69"/>
    <n v="69"/>
    <d v="2021-09-10T00:00:00"/>
    <m/>
    <s v="KATOWICE"/>
    <s v="Relacja: SMI1.MD045 - MACIEJA JARGONIA 10"/>
    <s v="ND"/>
  </r>
  <r>
    <x v="1870"/>
    <s v="KATOWICE"/>
    <s v="MACIEJA JARGONIA"/>
    <n v="6"/>
    <n v="1"/>
    <n v="0"/>
    <s v="napowietrzne"/>
    <s v="SMI1.MD045"/>
    <n v="3"/>
    <n v="43"/>
    <x v="50"/>
    <s v="M.05.P"/>
    <s v="słup"/>
    <s v="SMI1"/>
    <s v="M.05.B"/>
    <s v="SMI1.OLT1/1/8"/>
    <s v=""/>
    <s v="punkt adresowy podstawowy"/>
    <e v="#N/A"/>
    <b v="1"/>
    <n v="1"/>
    <b v="1"/>
    <n v="43"/>
    <n v="43"/>
    <d v="2021-09-10T00:00:00"/>
    <m/>
    <s v="KATOWICE"/>
    <s v="Relacja: SMI1.MD045 - MACIEJA JARGONIA 6"/>
    <s v="ND"/>
  </r>
  <r>
    <x v="1871"/>
    <s v="KATOWICE"/>
    <s v="MACIEJA JARGONIA"/>
    <n v="8"/>
    <n v="1"/>
    <n v="0"/>
    <s v="napowietrzne"/>
    <s v="SMI1.MD045"/>
    <n v="3"/>
    <n v="38"/>
    <x v="50"/>
    <s v="M.05.P"/>
    <s v="słup"/>
    <s v="SMI1"/>
    <s v="M.05.B"/>
    <s v="SMI1.OLT1/1/8"/>
    <s v=""/>
    <s v="punkt adresowy podstawowy"/>
    <e v="#N/A"/>
    <b v="1"/>
    <n v="1"/>
    <b v="1"/>
    <n v="38"/>
    <n v="38"/>
    <d v="2021-09-10T00:00:00"/>
    <m/>
    <s v="KATOWICE"/>
    <s v="Relacja: SMI1.MD045 - MACIEJA JARGONIA 8"/>
    <s v="ND"/>
  </r>
  <r>
    <x v="1872"/>
    <s v="KATOWICE"/>
    <s v="WĘDKARSKA"/>
    <n v="11"/>
    <n v="1"/>
    <n v="0"/>
    <s v="napowietrzne"/>
    <s v="SMI1.MD046"/>
    <n v="4"/>
    <n v="29"/>
    <x v="50"/>
    <s v="M.05.P"/>
    <s v="słup"/>
    <s v="SMI1"/>
    <s v="M.05.B"/>
    <s v="SMI1.OLT1/1/9"/>
    <s v=""/>
    <s v="punkt adresowy podstawowy"/>
    <e v="#N/A"/>
    <b v="1"/>
    <n v="1"/>
    <b v="1"/>
    <n v="29"/>
    <n v="29"/>
    <d v="2021-09-10T00:00:00"/>
    <m/>
    <s v="KATOWICE"/>
    <s v="Relacja: SMI1.MD046 - WĘDKARSKA 11"/>
    <s v="ND"/>
  </r>
  <r>
    <x v="1873"/>
    <s v="KATOWICE"/>
    <s v="WĘDKARSKA"/>
    <n v="12"/>
    <n v="1"/>
    <n v="0"/>
    <s v="napowietrzne"/>
    <s v="SMI1.MD046"/>
    <n v="4"/>
    <n v="35"/>
    <x v="50"/>
    <s v="M.05.P"/>
    <s v="słup"/>
    <s v="SMI1"/>
    <s v="M.05.B"/>
    <s v="SMI1.OLT1/1/9"/>
    <s v=""/>
    <s v="punkt adresowy podstawowy"/>
    <e v="#N/A"/>
    <b v="1"/>
    <n v="1"/>
    <b v="1"/>
    <n v="35"/>
    <n v="35"/>
    <d v="2021-09-10T00:00:00"/>
    <m/>
    <s v="KATOWICE"/>
    <s v="Relacja: SMI1.MD046 - WĘDKARSKA 12"/>
    <s v="ND"/>
  </r>
  <r>
    <x v="1874"/>
    <s v="KATOWICE"/>
    <s v="WĘDKARSKA"/>
    <n v="13"/>
    <n v="1"/>
    <n v="0"/>
    <s v="napowietrzne"/>
    <s v="SMI1.MD046"/>
    <n v="4"/>
    <n v="26"/>
    <x v="50"/>
    <s v="M.05.P"/>
    <s v="słup"/>
    <s v="SMI1"/>
    <s v="M.05.B"/>
    <s v="SMI1.OLT1/1/9"/>
    <s v=""/>
    <s v="punkt adresowy podstawowy"/>
    <e v="#N/A"/>
    <b v="1"/>
    <n v="1"/>
    <b v="1"/>
    <n v="26"/>
    <n v="26"/>
    <d v="2021-09-10T00:00:00"/>
    <m/>
    <s v="KATOWICE"/>
    <s v="Relacja: SMI1.MD046 - WĘDKARSKA 13"/>
    <s v="ND"/>
  </r>
  <r>
    <x v="1875"/>
    <s v="KATOWICE"/>
    <s v="WĘDKARSKA"/>
    <n v="8"/>
    <n v="1"/>
    <n v="0"/>
    <s v="napowietrzne"/>
    <s v="SMI1.MD046"/>
    <n v="4"/>
    <n v="88"/>
    <x v="50"/>
    <s v="M.05.P"/>
    <s v="słup"/>
    <s v="SMI1"/>
    <s v="M.05.B"/>
    <s v="SMI1.OLT1/1/9"/>
    <s v=""/>
    <s v="punkt adresowy podstawowy"/>
    <e v="#N/A"/>
    <b v="1"/>
    <n v="1"/>
    <b v="1"/>
    <n v="88"/>
    <n v="88"/>
    <d v="2021-09-10T00:00:00"/>
    <m/>
    <s v="KATOWICE"/>
    <s v="Relacja: SMI1.MD046 - WĘDKARSKA 8"/>
    <s v="ND"/>
  </r>
  <r>
    <x v="1876"/>
    <s v="KATOWICE"/>
    <s v="PSTRĄGOWA"/>
    <n v="28"/>
    <n v="1"/>
    <n v="0"/>
    <s v="napowietrzne"/>
    <s v="SMI1.MD047"/>
    <n v="4"/>
    <n v="65"/>
    <x v="50"/>
    <s v="M.05.P"/>
    <s v="słup"/>
    <s v="SMI1"/>
    <s v="M.05.B"/>
    <s v="SMI1.OLT1/1/9"/>
    <s v=""/>
    <s v="punkt adresowy podstawowy"/>
    <e v="#N/A"/>
    <b v="1"/>
    <n v="1"/>
    <b v="1"/>
    <n v="65"/>
    <n v="65"/>
    <d v="2021-09-10T00:00:00"/>
    <m/>
    <s v="KATOWICE"/>
    <s v="Relacja: SMI1.MD047 - PSTRĄGOWA 28"/>
    <s v="ND"/>
  </r>
  <r>
    <x v="1877"/>
    <s v="KATOWICE"/>
    <s v="PSTRĄGOWA"/>
    <n v="30"/>
    <n v="1"/>
    <n v="0"/>
    <s v="napowietrzne"/>
    <s v="SMI1.MD047"/>
    <n v="4"/>
    <n v="26"/>
    <x v="50"/>
    <s v="M.05.P"/>
    <s v="słup"/>
    <s v="SMI1"/>
    <s v="M.05.B"/>
    <s v="SMI1.OLT1/1/9"/>
    <s v=""/>
    <s v="punkt adresowy podstawowy"/>
    <e v="#N/A"/>
    <b v="1"/>
    <n v="1"/>
    <b v="1"/>
    <n v="26"/>
    <n v="26"/>
    <d v="2021-09-10T00:00:00"/>
    <m/>
    <s v="KATOWICE"/>
    <s v="Relacja: SMI1.MD047 - PSTRĄGOWA 30"/>
    <s v="ND"/>
  </r>
  <r>
    <x v="1878"/>
    <s v="KATOWICE"/>
    <s v="PSTRĄGOWA"/>
    <s v="30A"/>
    <n v="1"/>
    <n v="0"/>
    <s v="napowietrzne"/>
    <s v="SMI1.MD047"/>
    <n v="4"/>
    <n v="92"/>
    <x v="50"/>
    <s v="M.05.P"/>
    <s v="słup"/>
    <s v="SMI1"/>
    <s v="M.05.B"/>
    <s v="SMI1.OLT1/1/9"/>
    <s v=""/>
    <s v="punkt adresowy podstawowy"/>
    <e v="#N/A"/>
    <b v="1"/>
    <n v="1"/>
    <b v="1"/>
    <n v="92"/>
    <n v="92"/>
    <d v="2021-09-10T00:00:00"/>
    <m/>
    <s v="KATOWICE"/>
    <s v="Relacja: SMI1.MD047 - PSTRĄGOWA 30A"/>
    <s v="ND"/>
  </r>
  <r>
    <x v="1879"/>
    <s v="KATOWICE"/>
    <s v="PSTRĄGOWA"/>
    <s v="30B"/>
    <n v="1"/>
    <n v="0"/>
    <s v="napowietrzne"/>
    <s v="SMI1.MD047"/>
    <n v="4"/>
    <n v="67"/>
    <x v="50"/>
    <s v="M.05.P"/>
    <s v="słup"/>
    <s v="SMI1"/>
    <s v="M.05.B"/>
    <s v="SMI1.OLT1/1/9"/>
    <s v=""/>
    <s v="punkt adresowy podstawowy"/>
    <e v="#N/A"/>
    <b v="1"/>
    <n v="1"/>
    <b v="1"/>
    <n v="67"/>
    <n v="67"/>
    <d v="2021-09-10T00:00:00"/>
    <m/>
    <s v="KATOWICE"/>
    <s v="Relacja: SMI1.MD047 - PSTRĄGOWA 30B"/>
    <s v="ND"/>
  </r>
  <r>
    <x v="1880"/>
    <s v="KATOWICE"/>
    <s v="OKONIOWA"/>
    <n v="15"/>
    <n v="1"/>
    <n v="0"/>
    <s v="napowietrzne"/>
    <s v="SMI1.MD048"/>
    <n v="7"/>
    <n v="59"/>
    <x v="50"/>
    <s v="M.05.P"/>
    <s v="słup"/>
    <s v="SMI1"/>
    <s v="M.05.B"/>
    <s v="SMI1.OLT1/1/9"/>
    <s v=""/>
    <s v="punkt adresowy podstawowy"/>
    <e v="#N/A"/>
    <b v="1"/>
    <n v="1"/>
    <b v="1"/>
    <n v="59"/>
    <n v="59"/>
    <d v="2021-09-10T00:00:00"/>
    <m/>
    <s v="KATOWICE"/>
    <s v="Relacja: SMI1.MD048 - OKONIOWA 15"/>
    <s v="ND"/>
  </r>
  <r>
    <x v="1881"/>
    <s v="KATOWICE"/>
    <s v="OKONIOWA"/>
    <s v="15A"/>
    <n v="1"/>
    <n v="0"/>
    <s v="napowietrzne"/>
    <s v="SMI1.MD048"/>
    <n v="7"/>
    <n v="69"/>
    <x v="50"/>
    <s v="M.05.P"/>
    <s v="słup"/>
    <s v="SMI1"/>
    <s v="M.05.B"/>
    <s v="SMI1.OLT1/1/9"/>
    <s v=""/>
    <s v="punkt adresowy podstawowy"/>
    <e v="#N/A"/>
    <b v="1"/>
    <n v="1"/>
    <b v="1"/>
    <n v="69"/>
    <n v="69"/>
    <d v="2021-09-10T00:00:00"/>
    <m/>
    <s v="KATOWICE"/>
    <s v="Relacja: SMI1.MD048 - OKONIOWA 15A"/>
    <s v="ND"/>
  </r>
  <r>
    <x v="1882"/>
    <s v="KATOWICE"/>
    <s v="OKONIOWA"/>
    <n v="17"/>
    <n v="1"/>
    <n v="0"/>
    <s v="napowietrzne"/>
    <s v="SMI1.MD048"/>
    <n v="7"/>
    <n v="89"/>
    <x v="50"/>
    <s v="M.05.P"/>
    <s v="słup"/>
    <s v="SMI1"/>
    <s v="M.05.B"/>
    <s v="SMI1.OLT1/1/9"/>
    <s v=""/>
    <s v="punkt adresowy podstawowy"/>
    <e v="#N/A"/>
    <b v="1"/>
    <n v="1"/>
    <b v="1"/>
    <n v="89"/>
    <n v="89"/>
    <d v="2021-09-10T00:00:00"/>
    <m/>
    <s v="KATOWICE"/>
    <s v="Relacja: SMI1.MD048 - OKONIOWA 17"/>
    <s v="ND"/>
  </r>
  <r>
    <x v="1883"/>
    <s v="KATOWICE"/>
    <s v="OKONIOWA"/>
    <n v="37"/>
    <n v="1"/>
    <n v="0"/>
    <s v="napowietrzne"/>
    <s v="SMI1.MD048"/>
    <n v="7"/>
    <n v="118"/>
    <x v="50"/>
    <s v="M.05.P"/>
    <s v="słup"/>
    <s v="SMI1"/>
    <s v="M.05.B"/>
    <s v="SMI1.OLT1/1/9"/>
    <s v=""/>
    <s v="punkt adresowy podstawowy"/>
    <e v="#N/A"/>
    <b v="1"/>
    <n v="1"/>
    <b v="1"/>
    <n v="118"/>
    <n v="118"/>
    <d v="2021-09-10T00:00:00"/>
    <m/>
    <s v="KATOWICE"/>
    <s v="Relacja: SMI1.MD048 - OKONIOWA 37"/>
    <s v="ND"/>
  </r>
  <r>
    <x v="1884"/>
    <s v="KATOWICE"/>
    <s v="OKONIOWA"/>
    <n v="21"/>
    <n v="1"/>
    <n v="0"/>
    <s v="napowietrzne"/>
    <s v="SMI1.MD048"/>
    <n v="7"/>
    <n v="96"/>
    <x v="50"/>
    <s v="M.05.P"/>
    <s v="słup"/>
    <s v="SMI1"/>
    <s v="M.05.B"/>
    <s v="SMI1.OLT1/1/9"/>
    <s v=""/>
    <s v="punkt adresowy podstawowy"/>
    <e v="#N/A"/>
    <b v="1"/>
    <n v="1"/>
    <b v="1"/>
    <n v="96"/>
    <n v="96"/>
    <d v="2021-09-10T00:00:00"/>
    <m/>
    <s v="KATOWICE"/>
    <s v="Relacja: SMI1.MD048 - OKONIOWA 21"/>
    <s v="ND"/>
  </r>
  <r>
    <x v="1885"/>
    <s v="KATOWICE"/>
    <s v="OKONIOWA"/>
    <n v="14"/>
    <n v="2"/>
    <n v="0"/>
    <s v="napowietrzne"/>
    <s v="SMI1.MD048"/>
    <n v="7"/>
    <n v="124"/>
    <x v="50"/>
    <s v="M.05.P"/>
    <s v="słup"/>
    <s v="SMI1"/>
    <s v="M.05.B"/>
    <s v="SMI1.OLT1/1/9"/>
    <s v=""/>
    <s v="punkt adresowy podstawowy"/>
    <e v="#N/A"/>
    <b v="1"/>
    <n v="2"/>
    <b v="1"/>
    <n v="124"/>
    <n v="124"/>
    <d v="2021-09-10T00:00:00"/>
    <m/>
    <s v="KATOWICE"/>
    <s v="Relacja: SMI1.MD048 - OKONIOWA 14"/>
    <s v="do pozyskania"/>
  </r>
  <r>
    <x v="1886"/>
    <s v="KATOWICE"/>
    <s v="OKONIOWA"/>
    <n v="11"/>
    <n v="1"/>
    <n v="0"/>
    <s v="napowietrzne"/>
    <s v="SMI1.MD049"/>
    <n v="6"/>
    <n v="54"/>
    <x v="50"/>
    <s v="M.05.P"/>
    <s v="słup"/>
    <s v="SMI1"/>
    <s v="M.05.B"/>
    <s v="SMI1.OLT1/1/9"/>
    <s v=""/>
    <s v="punkt adresowy podstawowy"/>
    <e v="#N/A"/>
    <b v="1"/>
    <n v="1"/>
    <b v="1"/>
    <n v="54"/>
    <n v="54"/>
    <d v="2021-09-10T00:00:00"/>
    <m/>
    <s v="KATOWICE"/>
    <s v="Relacja: SMI1.MD049 - OKONIOWA 11"/>
    <s v="ND"/>
  </r>
  <r>
    <x v="1887"/>
    <s v="KATOWICE"/>
    <s v="OKONIOWA"/>
    <n v="12"/>
    <n v="1"/>
    <n v="0"/>
    <s v="napowietrzne"/>
    <s v="SMI1.MD049"/>
    <n v="6"/>
    <n v="60"/>
    <x v="50"/>
    <s v="M.05.P"/>
    <s v="słup"/>
    <s v="SMI1"/>
    <s v="M.05.B"/>
    <s v="SMI1.OLT1/1/9"/>
    <s v=""/>
    <s v="punkt adresowy podstawowy"/>
    <e v="#N/A"/>
    <b v="1"/>
    <n v="1"/>
    <b v="1"/>
    <n v="60"/>
    <n v="60"/>
    <d v="2021-09-10T00:00:00"/>
    <m/>
    <s v="KATOWICE"/>
    <s v="Relacja: SMI1.MD049 - OKONIOWA 12"/>
    <s v="ND"/>
  </r>
  <r>
    <x v="1888"/>
    <s v="KATOWICE"/>
    <s v="OKONIOWA"/>
    <n v="13"/>
    <n v="1"/>
    <n v="0"/>
    <s v="napowietrzne"/>
    <s v="SMI1.MD049"/>
    <n v="6"/>
    <n v="68"/>
    <x v="50"/>
    <s v="M.05.P"/>
    <s v="słup"/>
    <s v="SMI1"/>
    <s v="M.05.B"/>
    <s v="SMI1.OLT1/1/9"/>
    <s v=""/>
    <s v="punkt adresowy podstawowy"/>
    <e v="#N/A"/>
    <b v="1"/>
    <n v="1"/>
    <b v="1"/>
    <n v="68"/>
    <n v="68"/>
    <d v="2021-09-10T00:00:00"/>
    <m/>
    <s v="KATOWICE"/>
    <s v="Relacja: SMI1.MD049 - OKONIOWA 13"/>
    <s v="ND"/>
  </r>
  <r>
    <x v="1889"/>
    <s v="KATOWICE"/>
    <s v="OKONIOWA"/>
    <n v="3"/>
    <n v="1"/>
    <n v="0"/>
    <s v="napowietrzne"/>
    <s v="SMI1.MD049"/>
    <n v="6"/>
    <n v="96"/>
    <x v="50"/>
    <s v="M.05.P"/>
    <s v="słup"/>
    <s v="SMI1"/>
    <s v="M.05.B"/>
    <s v="SMI1.OLT1/1/9"/>
    <s v=""/>
    <s v="punkt adresowy podstawowy"/>
    <e v="#N/A"/>
    <b v="1"/>
    <n v="1"/>
    <b v="1"/>
    <n v="96"/>
    <n v="96"/>
    <d v="2021-09-10T00:00:00"/>
    <m/>
    <s v="KATOWICE"/>
    <s v="Relacja: SMI1.MD049 - OKONIOWA 3"/>
    <s v="ND"/>
  </r>
  <r>
    <x v="1890"/>
    <s v="KATOWICE"/>
    <s v="OKONIOWA"/>
    <n v="6"/>
    <n v="1"/>
    <n v="0"/>
    <s v="napowietrzne"/>
    <s v="SMI1.MD049"/>
    <n v="6"/>
    <n v="71"/>
    <x v="50"/>
    <s v="M.05.P"/>
    <s v="słup"/>
    <s v="SMI1"/>
    <s v="M.05.B"/>
    <s v="SMI1.OLT1/1/9"/>
    <s v=""/>
    <s v="punkt adresowy podstawowy"/>
    <e v="#N/A"/>
    <b v="1"/>
    <n v="1"/>
    <b v="1"/>
    <n v="71"/>
    <n v="71"/>
    <d v="2021-09-10T00:00:00"/>
    <m/>
    <s v="KATOWICE"/>
    <s v="Relacja: SMI1.MD049 - OKONIOWA 6"/>
    <s v="ND"/>
  </r>
  <r>
    <x v="1891"/>
    <s v="KATOWICE"/>
    <s v="OKONIOWA"/>
    <n v="9"/>
    <n v="1"/>
    <n v="0"/>
    <s v="napowietrzne"/>
    <s v="SMI1.MD049"/>
    <n v="6"/>
    <n v="32"/>
    <x v="50"/>
    <s v="M.05.P"/>
    <s v="słup"/>
    <s v="SMI1"/>
    <s v="M.05.B"/>
    <s v="SMI1.OLT1/1/9"/>
    <s v=""/>
    <s v="punkt adresowy podstawowy"/>
    <e v="#N/A"/>
    <b v="1"/>
    <n v="1"/>
    <b v="1"/>
    <n v="32"/>
    <n v="32"/>
    <d v="2021-09-10T00:00:00"/>
    <m/>
    <s v="KATOWICE"/>
    <s v="Relacja: SMI1.MD049 - OKONIOWA 9"/>
    <s v="ND"/>
  </r>
  <r>
    <x v="1892"/>
    <s v="KATOWICE"/>
    <s v="TADEUSZA KOŚCIUSZKI"/>
    <n v="350"/>
    <n v="1"/>
    <n v="0"/>
    <s v="napowietrzne"/>
    <s v="SMI1.MD050"/>
    <n v="4"/>
    <n v="78"/>
    <x v="50"/>
    <s v="M.05.P"/>
    <s v="słup"/>
    <s v="SMI1"/>
    <s v="M.05.B"/>
    <s v="SMI1.OLT1/1/9"/>
    <s v=""/>
    <s v="punkt adresowy podstawowy"/>
    <e v="#N/A"/>
    <b v="1"/>
    <n v="1"/>
    <b v="1"/>
    <n v="78"/>
    <n v="78"/>
    <d v="2021-09-10T00:00:00"/>
    <m/>
    <s v="KATOWICE"/>
    <s v="Relacja: SMI1.MD050 - TADEUSZA KOŚCIUSZKI 350"/>
    <s v="ND"/>
  </r>
  <r>
    <x v="1893"/>
    <s v="KATOWICE"/>
    <s v="OKONIOWA"/>
    <n v="1"/>
    <n v="1"/>
    <n v="0"/>
    <s v="napowietrzne"/>
    <s v="SMI1.MD050"/>
    <n v="4"/>
    <n v="59"/>
    <x v="50"/>
    <s v="M.05.P"/>
    <s v="słup"/>
    <s v="SMI1"/>
    <s v="M.05.B"/>
    <s v="SMI1.OLT1/1/9"/>
    <s v=""/>
    <s v="punkt adresowy podstawowy"/>
    <e v="#N/A"/>
    <b v="1"/>
    <n v="1"/>
    <b v="1"/>
    <n v="59"/>
    <n v="59"/>
    <d v="2021-09-10T00:00:00"/>
    <m/>
    <s v="KATOWICE"/>
    <s v="Relacja: SMI1.MD050 - OKONIOWA 1"/>
    <s v="ND"/>
  </r>
  <r>
    <x v="1894"/>
    <s v="KATOWICE"/>
    <s v="OKONIOWA"/>
    <n v="2"/>
    <n v="1"/>
    <n v="0"/>
    <s v="napowietrzne"/>
    <s v="SMI1.MD050"/>
    <n v="4"/>
    <n v="32"/>
    <x v="50"/>
    <s v="M.05.P"/>
    <s v="słup"/>
    <s v="SMI1"/>
    <s v="M.05.B"/>
    <s v="SMI1.OLT1/1/9"/>
    <s v=""/>
    <s v="punkt adresowy podstawowy"/>
    <e v="#N/A"/>
    <b v="1"/>
    <n v="1"/>
    <b v="1"/>
    <n v="32"/>
    <n v="32"/>
    <d v="2021-09-10T00:00:00"/>
    <m/>
    <s v="KATOWICE"/>
    <s v="Relacja: SMI1.MD050 - OKONIOWA 2"/>
    <s v="ND"/>
  </r>
  <r>
    <x v="1895"/>
    <s v="KATOWICE"/>
    <s v="OKONIOWA"/>
    <s v="2A"/>
    <n v="1"/>
    <n v="0"/>
    <s v="napowietrzne"/>
    <s v="SMI1.MD050"/>
    <n v="4"/>
    <n v="33"/>
    <x v="50"/>
    <s v="M.05.P"/>
    <s v="słup"/>
    <s v="SMI1"/>
    <s v="M.05.B"/>
    <s v="SMI1.OLT1/1/9"/>
    <s v=""/>
    <s v="punkt adresowy podstawowy"/>
    <e v="#N/A"/>
    <b v="1"/>
    <n v="1"/>
    <b v="1"/>
    <n v="33"/>
    <n v="33"/>
    <d v="2021-09-10T00:00:00"/>
    <m/>
    <s v="KATOWICE"/>
    <s v="Relacja: SMI1.MD050 - OKONIOWA 2A"/>
    <s v="ND"/>
  </r>
  <r>
    <x v="1896"/>
    <s v="KATOWICE"/>
    <s v="PSTRĄGOWA"/>
    <n v="44"/>
    <n v="1"/>
    <n v="0"/>
    <s v="napowietrzne"/>
    <s v="SMI1.MD051"/>
    <n v="4"/>
    <n v="77"/>
    <x v="50"/>
    <s v="M.05.P"/>
    <s v="słup"/>
    <s v="SMI1"/>
    <s v="M.05.B"/>
    <s v="SMI1.OLT1/1/9"/>
    <s v=""/>
    <s v="punkt adresowy podstawowy"/>
    <e v="#N/A"/>
    <b v="1"/>
    <n v="1"/>
    <b v="1"/>
    <n v="77"/>
    <n v="77"/>
    <d v="2021-09-10T00:00:00"/>
    <m/>
    <s v="KATOWICE"/>
    <s v="Relacja: SMI1.MD051 - PSTRĄGOWA 44"/>
    <s v="ND"/>
  </r>
  <r>
    <x v="1897"/>
    <s v="KATOWICE"/>
    <s v="PSTRĄGOWA"/>
    <n v="46"/>
    <n v="1"/>
    <n v="0"/>
    <s v="napowietrzne"/>
    <s v="SMI1.MD051"/>
    <n v="4"/>
    <n v="31"/>
    <x v="50"/>
    <s v="M.05.P"/>
    <s v="słup"/>
    <s v="SMI1"/>
    <s v="M.05.B"/>
    <s v="SMI1.OLT1/1/9"/>
    <s v=""/>
    <s v="punkt adresowy podstawowy"/>
    <e v="#N/A"/>
    <b v="1"/>
    <n v="1"/>
    <b v="1"/>
    <n v="31"/>
    <n v="31"/>
    <d v="2021-09-10T00:00:00"/>
    <m/>
    <s v="KATOWICE"/>
    <s v="Relacja: SMI1.MD051 - PSTRĄGOWA 46"/>
    <s v="ND"/>
  </r>
  <r>
    <x v="1898"/>
    <s v="KATOWICE"/>
    <s v="PSTRĄGOWA"/>
    <n v="50"/>
    <n v="1"/>
    <n v="0"/>
    <s v="napowietrzne"/>
    <s v="SMI1.MD051"/>
    <n v="4"/>
    <n v="84"/>
    <x v="50"/>
    <s v="M.05.P"/>
    <s v="słup"/>
    <s v="SMI1"/>
    <s v="M.05.B"/>
    <s v="SMI1.OLT1/1/9"/>
    <s v=""/>
    <s v="punkt adresowy podstawowy"/>
    <e v="#N/A"/>
    <b v="1"/>
    <n v="1"/>
    <b v="1"/>
    <n v="84"/>
    <n v="84"/>
    <d v="2021-09-10T00:00:00"/>
    <m/>
    <s v="KATOWICE"/>
    <s v="Relacja: SMI1.MD051 - PSTRĄGOWA 50"/>
    <s v="ND"/>
  </r>
  <r>
    <x v="1899"/>
    <s v="KATOWICE"/>
    <s v="PSTRĄGOWA"/>
    <n v="52"/>
    <n v="1"/>
    <n v="0"/>
    <s v="napowietrzne"/>
    <s v="SMI1.MD051"/>
    <n v="4"/>
    <n v="84"/>
    <x v="50"/>
    <s v="M.05.P"/>
    <s v="słup"/>
    <s v="SMI1"/>
    <s v="M.05.B"/>
    <s v="SMI1.OLT1/1/9"/>
    <s v=""/>
    <s v="punkt adresowy podstawowy"/>
    <e v="#N/A"/>
    <b v="1"/>
    <n v="1"/>
    <b v="1"/>
    <n v="84"/>
    <n v="84"/>
    <d v="2021-09-10T00:00:00"/>
    <m/>
    <s v="KATOWICE"/>
    <s v="Relacja: SMI1.MD051 - PSTRĄGOWA 52"/>
    <s v="ND"/>
  </r>
  <r>
    <x v="1900"/>
    <s v="MIKOŁÓW"/>
    <s v="ZAWISZY CZARNEGO"/>
    <n v="10"/>
    <n v="1"/>
    <n v="0"/>
    <s v="napowietrzne"/>
    <s v="SMI1.MD052"/>
    <n v="2"/>
    <n v="196"/>
    <x v="50"/>
    <s v="M.05.P"/>
    <s v="słup"/>
    <s v="SMI1"/>
    <s v="M.05.B"/>
    <s v="SMI1.OLT1/1/8"/>
    <s v=""/>
    <s v="punkt adresowy podstawowy"/>
    <e v="#N/A"/>
    <b v="1"/>
    <n v="1"/>
    <b v="1"/>
    <n v="196"/>
    <n v="196"/>
    <d v="2021-09-10T00:00:00"/>
    <m/>
    <s v="MIKOŁÓW"/>
    <s v="Relacja: SMI1.MD052 - ZAWISZY CZARNEGO 10"/>
    <s v="ND"/>
  </r>
  <r>
    <x v="1901"/>
    <s v="MIKOŁÓW"/>
    <s v="ZAWISZY CZARNEGO"/>
    <n v="7"/>
    <n v="1"/>
    <n v="0"/>
    <s v="napowietrzne"/>
    <s v="SMI1.MD052"/>
    <n v="2"/>
    <n v="190"/>
    <x v="50"/>
    <s v="M.05.P"/>
    <s v="słup"/>
    <s v="SMI1"/>
    <s v="M.05.B"/>
    <s v="SMI1.OLT1/1/8"/>
    <s v=""/>
    <s v="punkt adresowy podstawowy"/>
    <e v="#N/A"/>
    <b v="1"/>
    <n v="1"/>
    <b v="1"/>
    <n v="190"/>
    <n v="190"/>
    <d v="2021-09-10T00:00:00"/>
    <m/>
    <s v="MIKOŁÓW"/>
    <s v="Relacja: SMI1.MD052 - ZAWISZY CZARNEGO 7"/>
    <s v="ND"/>
  </r>
  <r>
    <x v="1902"/>
    <s v="MIKOŁÓW"/>
    <s v="JÓZEFA WIECZORKA"/>
    <s v="49A"/>
    <n v="1"/>
    <n v="0"/>
    <s v="napowietrzne"/>
    <s v="SMI1.MD052A"/>
    <n v="4"/>
    <n v="88"/>
    <x v="50"/>
    <s v="M.05.P"/>
    <s v="słup"/>
    <s v="SMI1"/>
    <s v="M.05.B"/>
    <s v="SMI1.OLT1/1/8"/>
    <s v=""/>
    <s v="punkt adresowy podstawowy"/>
    <e v="#N/A"/>
    <b v="1"/>
    <n v="1"/>
    <b v="1"/>
    <n v="88"/>
    <n v="88"/>
    <d v="2021-09-10T00:00:00"/>
    <m/>
    <s v="MIKOŁÓW"/>
    <s v="Relacja: SMI1.MD052A - JÓZEFA WIECZORKA 49A"/>
    <s v="ND"/>
  </r>
  <r>
    <x v="1903"/>
    <s v="MIKOŁÓW"/>
    <s v="JÓZEFA WIECZORKA"/>
    <s v="61A"/>
    <n v="1"/>
    <n v="0"/>
    <s v="napowietrzne"/>
    <s v="SMI1.MD052A"/>
    <n v="4"/>
    <n v="172"/>
    <x v="50"/>
    <s v="M.05.P"/>
    <s v="słup"/>
    <s v="SMI1"/>
    <s v="M.05.B"/>
    <s v="SMI1.OLT1/1/8"/>
    <s v=""/>
    <s v="punkt adresowy podstawowy"/>
    <e v="#N/A"/>
    <b v="1"/>
    <n v="1"/>
    <b v="1"/>
    <n v="172"/>
    <n v="172"/>
    <d v="2021-09-10T00:00:00"/>
    <m/>
    <s v="MIKOŁÓW"/>
    <s v="Relacja: SMI1.MD052A - JÓZEFA WIECZORKA 61A"/>
    <s v="ND"/>
  </r>
  <r>
    <x v="1904"/>
    <s v="MIKOŁÓW"/>
    <s v="JÓZEFA WIECZORKA"/>
    <n v="57"/>
    <n v="2"/>
    <n v="0"/>
    <s v="napowietrzne"/>
    <s v="SMI1.MD052A"/>
    <n v="4"/>
    <n v="146"/>
    <x v="50"/>
    <s v="M.05.P"/>
    <s v="słup"/>
    <s v="SMI1"/>
    <s v="M.05.B"/>
    <s v="SMI1.OLT1/1/8"/>
    <s v=""/>
    <s v="punkt adresowy podstawowy"/>
    <e v="#N/A"/>
    <b v="1"/>
    <n v="2"/>
    <b v="1"/>
    <n v="146"/>
    <n v="146"/>
    <d v="2021-09-10T00:00:00"/>
    <m/>
    <s v="MIKOŁÓW"/>
    <s v="Relacja: SMI1.MD052A - JÓZEFA WIECZORKA 57"/>
    <s v="do pozyskania"/>
  </r>
  <r>
    <x v="1905"/>
    <s v="MIKOŁÓW"/>
    <s v="JÓZEFA WIECZORKA"/>
    <n v="25"/>
    <n v="1"/>
    <n v="0"/>
    <s v="napowietrzne"/>
    <s v="SMI1.MD053"/>
    <n v="3"/>
    <n v="77"/>
    <x v="50"/>
    <s v="M.05.P"/>
    <s v="słup"/>
    <s v="SMI1"/>
    <s v="M.05.B"/>
    <s v="SMI1.OLT1/1/8"/>
    <s v=""/>
    <s v="punkt adresowy podstawowy"/>
    <e v="#N/A"/>
    <b v="1"/>
    <n v="1"/>
    <b v="1"/>
    <n v="77"/>
    <n v="77"/>
    <d v="2021-09-10T00:00:00"/>
    <m/>
    <s v="MIKOŁÓW"/>
    <s v="Relacja: SMI1.MD053 - JÓZEFA WIECZORKA 25"/>
    <s v="ND"/>
  </r>
  <r>
    <x v="1906"/>
    <s v="MIKOŁÓW"/>
    <s v="JÓZEFA WIECZORKA"/>
    <n v="27"/>
    <n v="1"/>
    <n v="0"/>
    <s v="napowietrzne"/>
    <s v="SMI1.MD053"/>
    <n v="3"/>
    <n v="63"/>
    <x v="50"/>
    <s v="M.05.P"/>
    <s v="słup"/>
    <s v="SMI1"/>
    <s v="M.05.B"/>
    <s v="SMI1.OLT1/1/8"/>
    <s v=""/>
    <s v="punkt adresowy podstawowy"/>
    <e v="#N/A"/>
    <b v="1"/>
    <n v="1"/>
    <b v="1"/>
    <n v="63"/>
    <n v="63"/>
    <d v="2021-09-10T00:00:00"/>
    <m/>
    <s v="MIKOŁÓW"/>
    <s v="Relacja: SMI1.MD053 - JÓZEFA WIECZORKA 27"/>
    <s v="ND"/>
  </r>
  <r>
    <x v="1907"/>
    <s v="MIKOŁÓW"/>
    <s v="JÓZEFA WIECZORKA"/>
    <n v="31"/>
    <n v="1"/>
    <n v="0"/>
    <s v="napowietrzne"/>
    <s v="SMI1.MD053"/>
    <n v="3"/>
    <n v="87"/>
    <x v="50"/>
    <s v="M.05.P"/>
    <s v="słup"/>
    <s v="SMI1"/>
    <s v="M.05.B"/>
    <s v="SMI1.OLT1/1/8"/>
    <s v=""/>
    <s v="punkt adresowy podstawowy"/>
    <e v="#N/A"/>
    <b v="1"/>
    <n v="1"/>
    <b v="1"/>
    <n v="87"/>
    <n v="87"/>
    <d v="2021-09-10T00:00:00"/>
    <m/>
    <s v="MIKOŁÓW"/>
    <s v="Relacja: SMI1.MD053 - JÓZEFA WIECZORKA 31"/>
    <s v="ND"/>
  </r>
  <r>
    <x v="1908"/>
    <s v="MIKOŁÓW"/>
    <s v="FILARETÓW"/>
    <n v="14"/>
    <n v="2"/>
    <n v="0"/>
    <s v="napowietrzne"/>
    <s v="SMI1.MD067"/>
    <n v="4"/>
    <n v="144"/>
    <x v="51"/>
    <s v="M.13.P"/>
    <s v="słup"/>
    <s v="SMI1"/>
    <s v="M.25.B"/>
    <s v="SMI1.OLT1/1/11"/>
    <s v=""/>
    <s v="punkt adresowy podstawowy"/>
    <e v="#N/A"/>
    <b v="1"/>
    <n v="2"/>
    <b v="1"/>
    <n v="144"/>
    <n v="0"/>
    <s v=""/>
    <m/>
    <s v="MIKOŁÓW"/>
    <s v="Relacja: SMI1.MD067 - FILARETÓW 14"/>
    <e v="#N/A"/>
  </r>
  <r>
    <x v="1909"/>
    <s v="MIKOŁÓW"/>
    <s v="FILARETÓW"/>
    <n v="17"/>
    <n v="1"/>
    <n v="0"/>
    <s v="napowietrzne"/>
    <s v="SMI1.MD067"/>
    <n v="4"/>
    <n v="141"/>
    <x v="51"/>
    <s v="M.13.P"/>
    <s v="słup"/>
    <s v="SMI1"/>
    <s v="M.25.B"/>
    <s v="SMI1.OLT1/1/11"/>
    <s v=""/>
    <s v="punkt adresowy dodatkowy"/>
    <e v="#N/A"/>
    <b v="1"/>
    <n v="1"/>
    <b v="1"/>
    <n v="141"/>
    <n v="0"/>
    <s v=""/>
    <m/>
    <s v="MIKOŁÓW"/>
    <s v="Relacja: SMI1.MD067 - FILARETÓW 17"/>
    <e v="#N/A"/>
  </r>
  <r>
    <x v="1910"/>
    <s v="MIKOŁÓW"/>
    <s v="FILARETÓW"/>
    <n v="16"/>
    <n v="1"/>
    <n v="0"/>
    <s v="napowietrzne"/>
    <s v="SMI1.MD067"/>
    <n v="4"/>
    <n v="35"/>
    <x v="51"/>
    <s v="M.13.P"/>
    <s v="słup"/>
    <s v="SMI1"/>
    <s v="M.25.B"/>
    <s v="SMI1.OLT1/1/11"/>
    <s v=""/>
    <s v="punkt adresowy podstawowy"/>
    <e v="#N/A"/>
    <b v="1"/>
    <n v="1"/>
    <b v="1"/>
    <n v="35"/>
    <n v="0"/>
    <s v=""/>
    <m/>
    <s v="MIKOŁÓW"/>
    <s v="Relacja: SMI1.MD067 - FILARETÓW 16"/>
    <e v="#N/A"/>
  </r>
  <r>
    <x v="1911"/>
    <s v="MIKOŁÓW"/>
    <s v="FILARETÓW"/>
    <n v="28"/>
    <n v="2"/>
    <n v="0"/>
    <s v="napowietrzne"/>
    <s v="SMI1.MD068"/>
    <n v="7"/>
    <n v="116"/>
    <x v="51"/>
    <s v="M.13.P"/>
    <s v="słup"/>
    <s v="SMI1"/>
    <s v="M.25.B"/>
    <s v="SMI1.OLT1/1/13"/>
    <s v=""/>
    <s v="punkt adresowy podstawowy"/>
    <e v="#N/A"/>
    <b v="1"/>
    <n v="2"/>
    <b v="1"/>
    <n v="116"/>
    <n v="0"/>
    <s v=""/>
    <m/>
    <s v="MIKOŁÓW"/>
    <s v="Relacja: SMI1.MD068 - FILARETÓW 28"/>
    <e v="#N/A"/>
  </r>
  <r>
    <x v="1912"/>
    <s v="MIKOŁÓW"/>
    <s v="FILARETÓW"/>
    <n v="22"/>
    <n v="1"/>
    <n v="0"/>
    <s v="napowietrzne"/>
    <s v="SMI1.MD068"/>
    <n v="7"/>
    <n v="93"/>
    <x v="51"/>
    <s v="M.13.P"/>
    <s v="słup"/>
    <s v="SMI1"/>
    <s v="M.25.B"/>
    <s v="SMI1.OLT1/1/13"/>
    <s v=""/>
    <s v="punkt adresowy podstawowy"/>
    <e v="#N/A"/>
    <b v="1"/>
    <n v="1"/>
    <b v="1"/>
    <n v="93"/>
    <n v="0"/>
    <s v=""/>
    <m/>
    <s v="MIKOŁÓW"/>
    <s v="Relacja: SMI1.MD068 - FILARETÓW 22"/>
    <e v="#N/A"/>
  </r>
  <r>
    <x v="1913"/>
    <s v="MIKOŁÓW"/>
    <s v="FILARETÓW"/>
    <s v="26A"/>
    <n v="1"/>
    <n v="0"/>
    <s v="napowietrzne"/>
    <s v="SMI1.MD068"/>
    <n v="7"/>
    <n v="68"/>
    <x v="51"/>
    <s v="M.13.P"/>
    <s v="słup"/>
    <s v="SMI1"/>
    <s v="M.25.B"/>
    <s v="SMI1.OLT1/1/13"/>
    <s v=""/>
    <s v="punkt adresowy podstawowy"/>
    <e v="#N/A"/>
    <b v="1"/>
    <n v="1"/>
    <b v="1"/>
    <n v="68"/>
    <n v="0"/>
    <s v=""/>
    <m/>
    <s v="MIKOŁÓW"/>
    <s v="Relacja: SMI1.MD068 - FILARETÓW 26A"/>
    <e v="#N/A"/>
  </r>
  <r>
    <x v="1914"/>
    <s v="MIKOŁÓW"/>
    <s v="FILARETÓW"/>
    <n v="20"/>
    <n v="1"/>
    <n v="0"/>
    <s v="napowietrzne"/>
    <s v="SMI1.MD068"/>
    <n v="7"/>
    <n v="56"/>
    <x v="51"/>
    <s v="M.13.P"/>
    <s v="słup"/>
    <s v="SMI1"/>
    <s v="M.25.B"/>
    <s v="SMI1.OLT1/1/13"/>
    <s v=""/>
    <s v="punkt adresowy podstawowy"/>
    <e v="#N/A"/>
    <b v="1"/>
    <n v="1"/>
    <b v="1"/>
    <n v="56"/>
    <n v="0"/>
    <s v=""/>
    <m/>
    <s v="MIKOŁÓW"/>
    <s v="Relacja: SMI1.MD068 - FILARETÓW 20"/>
    <e v="#N/A"/>
  </r>
  <r>
    <x v="1915"/>
    <s v="MIKOŁÓW"/>
    <s v="FILARETÓW"/>
    <n v="24"/>
    <n v="1"/>
    <n v="0"/>
    <s v="napowietrzne"/>
    <s v="SMI1.MD068"/>
    <n v="7"/>
    <n v="33"/>
    <x v="51"/>
    <s v="M.13.P"/>
    <s v="słup"/>
    <s v="SMI1"/>
    <s v="M.25.B"/>
    <s v="SMI1.OLT1/1/13"/>
    <s v=""/>
    <s v="punkt adresowy podstawowy"/>
    <e v="#N/A"/>
    <b v="1"/>
    <n v="1"/>
    <b v="1"/>
    <n v="33"/>
    <n v="0"/>
    <s v=""/>
    <m/>
    <s v="MIKOŁÓW"/>
    <s v="Relacja: SMI1.MD068 - FILARETÓW 24"/>
    <e v="#N/A"/>
  </r>
  <r>
    <x v="1916"/>
    <s v="MIKOŁÓW"/>
    <s v="FILARETÓW"/>
    <n v="26"/>
    <n v="1"/>
    <n v="0"/>
    <s v="napowietrzne"/>
    <s v="SMI1.MD068"/>
    <n v="7"/>
    <n v="33"/>
    <x v="51"/>
    <s v="M.13.P"/>
    <s v="słup"/>
    <s v="SMI1"/>
    <s v="M.25.B"/>
    <s v="SMI1.OLT1/1/13"/>
    <s v=""/>
    <s v="punkt adresowy podstawowy"/>
    <e v="#N/A"/>
    <b v="1"/>
    <n v="1"/>
    <b v="1"/>
    <n v="33"/>
    <n v="0"/>
    <s v=""/>
    <m/>
    <s v="MIKOŁÓW"/>
    <s v="Relacja: SMI1.MD068 - FILARETÓW 26"/>
    <e v="#N/A"/>
  </r>
  <r>
    <x v="1917"/>
    <s v="MIKOŁÓW"/>
    <s v="FILARETÓW"/>
    <n v="30"/>
    <n v="2"/>
    <n v="0"/>
    <s v="napowietrzne"/>
    <s v="SMI1.MD069"/>
    <n v="7"/>
    <n v="174"/>
    <x v="51"/>
    <s v="M.13.P"/>
    <s v="słup"/>
    <s v="SMI1"/>
    <s v="M.25.B"/>
    <s v="SMI1.OLT1/1/13"/>
    <s v=""/>
    <s v="punkt adresowy podstawowy"/>
    <e v="#N/A"/>
    <b v="1"/>
    <n v="2"/>
    <b v="1"/>
    <n v="174"/>
    <n v="0"/>
    <s v=""/>
    <m/>
    <s v="MIKOŁÓW"/>
    <s v="Relacja: SMI1.MD069 - FILARETÓW 30"/>
    <e v="#N/A"/>
  </r>
  <r>
    <x v="1918"/>
    <s v="MIKOŁÓW"/>
    <s v="FILARETÓW"/>
    <n v="40"/>
    <n v="1"/>
    <n v="0"/>
    <s v="napowietrzne"/>
    <s v="SMI1.MD069"/>
    <n v="7"/>
    <n v="122"/>
    <x v="51"/>
    <s v="M.13.P"/>
    <s v="słup"/>
    <s v="SMI1"/>
    <s v="M.25.B"/>
    <s v="SMI1.OLT1/1/13"/>
    <s v=""/>
    <s v="punkt adresowy podstawowy"/>
    <e v="#N/A"/>
    <b v="1"/>
    <n v="1"/>
    <b v="1"/>
    <n v="122"/>
    <n v="0"/>
    <s v=""/>
    <m/>
    <s v="MIKOŁÓW"/>
    <s v="Relacja: SMI1.MD069 - FILARETÓW 40"/>
    <e v="#N/A"/>
  </r>
  <r>
    <x v="1919"/>
    <s v="MIKOŁÓW"/>
    <s v="FILARETÓW"/>
    <n v="38"/>
    <n v="1"/>
    <n v="0"/>
    <s v="napowietrzne"/>
    <s v="SMI1.MD069"/>
    <n v="7"/>
    <n v="120"/>
    <x v="51"/>
    <s v="M.13.P"/>
    <s v="słup"/>
    <s v="SMI1"/>
    <s v="M.25.B"/>
    <s v="SMI1.OLT1/1/13"/>
    <s v=""/>
    <s v="punkt adresowy podstawowy"/>
    <e v="#N/A"/>
    <b v="1"/>
    <n v="1"/>
    <b v="1"/>
    <n v="120"/>
    <n v="0"/>
    <s v=""/>
    <m/>
    <s v="MIKOŁÓW"/>
    <s v="Relacja: SMI1.MD069 - FILARETÓW 38"/>
    <e v="#N/A"/>
  </r>
  <r>
    <x v="1920"/>
    <s v="MIKOŁÓW"/>
    <s v="FILARETÓW"/>
    <n v="36"/>
    <n v="1"/>
    <n v="0"/>
    <s v="napowietrzne"/>
    <s v="SMI1.MD069"/>
    <n v="7"/>
    <n v="83"/>
    <x v="51"/>
    <s v="M.13.P"/>
    <s v="słup"/>
    <s v="SMI1"/>
    <s v="M.25.B"/>
    <s v="SMI1.OLT1/1/13"/>
    <s v=""/>
    <s v="punkt adresowy podstawowy"/>
    <e v="#N/A"/>
    <b v="1"/>
    <n v="1"/>
    <b v="1"/>
    <n v="83"/>
    <n v="0"/>
    <s v=""/>
    <m/>
    <s v="MIKOŁÓW"/>
    <s v="Relacja: SMI1.MD069 - FILARETÓW 36"/>
    <e v="#N/A"/>
  </r>
  <r>
    <x v="1921"/>
    <s v="MIKOŁÓW"/>
    <s v="FILARETÓW"/>
    <n v="42"/>
    <n v="1"/>
    <n v="0"/>
    <s v="napowietrzne"/>
    <s v="SMI1.MD069"/>
    <n v="7"/>
    <n v="50"/>
    <x v="51"/>
    <s v="M.13.P"/>
    <s v="słup"/>
    <s v="SMI1"/>
    <s v="M.25.B"/>
    <s v="SMI1.OLT1/1/13"/>
    <s v=""/>
    <s v="punkt adresowy podstawowy"/>
    <e v="#N/A"/>
    <b v="1"/>
    <n v="1"/>
    <b v="1"/>
    <n v="50"/>
    <n v="0"/>
    <s v=""/>
    <m/>
    <s v="MIKOŁÓW"/>
    <s v="Relacja: SMI1.MD069 - FILARETÓW 42"/>
    <e v="#N/A"/>
  </r>
  <r>
    <x v="1922"/>
    <s v="MIKOŁÓW"/>
    <s v="FILARETÓW"/>
    <n v="25"/>
    <n v="1"/>
    <n v="0"/>
    <s v="napowietrzne"/>
    <s v="SMI1.MD069"/>
    <n v="7"/>
    <n v="34"/>
    <x v="51"/>
    <s v="M.13.P"/>
    <s v="słup"/>
    <s v="SMI1"/>
    <s v="M.25.B"/>
    <s v="SMI1.OLT1/1/13"/>
    <s v=""/>
    <s v="punkt adresowy podstawowy"/>
    <e v="#N/A"/>
    <b v="1"/>
    <n v="1"/>
    <b v="1"/>
    <n v="34"/>
    <n v="0"/>
    <s v=""/>
    <m/>
    <s v="MIKOŁÓW"/>
    <s v="Relacja: SMI1.MD069 - FILARETÓW 25"/>
    <e v="#N/A"/>
  </r>
  <r>
    <x v="1923"/>
    <s v="MIKOŁÓW"/>
    <s v="NA WZGÓRZU"/>
    <s v="31B"/>
    <n v="2"/>
    <n v="0"/>
    <s v="napowietrzne"/>
    <s v="SMI1.MD070"/>
    <n v="7"/>
    <n v="78"/>
    <x v="51"/>
    <s v="M.13.P"/>
    <s v="słup"/>
    <s v="SMI1"/>
    <s v="M.25.B"/>
    <s v="SMI1.OLT1/1/13"/>
    <s v=""/>
    <s v="punkt adresowy podstawowy"/>
    <e v="#N/A"/>
    <b v="1"/>
    <n v="2"/>
    <b v="1"/>
    <n v="78"/>
    <n v="0"/>
    <s v=""/>
    <m/>
    <s v="MIKOŁÓW"/>
    <s v="Relacja: SMI1.MD070 - NA WZGÓRZU 31B"/>
    <e v="#N/A"/>
  </r>
  <r>
    <x v="1924"/>
    <s v="MIKOŁÓW"/>
    <s v="NA WZGÓRZU"/>
    <n v="30"/>
    <n v="1"/>
    <n v="0"/>
    <s v="napowietrzne"/>
    <s v="SMI1.MD070"/>
    <n v="7"/>
    <n v="54"/>
    <x v="51"/>
    <s v="M.13.P"/>
    <s v="słup"/>
    <s v="SMI1"/>
    <s v="M.25.B"/>
    <s v="SMI1.OLT1/1/13"/>
    <s v=""/>
    <s v="punkt adresowy podstawowy"/>
    <e v="#N/A"/>
    <b v="1"/>
    <n v="1"/>
    <b v="1"/>
    <n v="54"/>
    <n v="0"/>
    <s v=""/>
    <m/>
    <s v="MIKOŁÓW"/>
    <s v="Relacja: SMI1.MD070 - NA WZGÓRZU 30"/>
    <e v="#N/A"/>
  </r>
  <r>
    <x v="1925"/>
    <s v="MIKOŁÓW"/>
    <s v="NA WZGÓRZU"/>
    <s v="28A"/>
    <n v="1"/>
    <n v="0"/>
    <s v="napowietrzne"/>
    <s v="SMI1.MD070"/>
    <n v="7"/>
    <n v="52"/>
    <x v="51"/>
    <s v="M.13.P"/>
    <s v="słup"/>
    <s v="SMI1"/>
    <s v="M.25.B"/>
    <s v="SMI1.OLT1/1/13"/>
    <s v=""/>
    <s v="punkt adresowy podstawowy"/>
    <e v="#N/A"/>
    <b v="1"/>
    <n v="1"/>
    <b v="1"/>
    <n v="52"/>
    <n v="0"/>
    <s v=""/>
    <m/>
    <s v="MIKOŁÓW"/>
    <s v="Relacja: SMI1.MD070 - NA WZGÓRZU 28A"/>
    <e v="#N/A"/>
  </r>
  <r>
    <x v="1926"/>
    <s v="MIKOŁÓW"/>
    <s v="NA WZGÓRZU"/>
    <n v="31"/>
    <n v="1"/>
    <n v="0"/>
    <s v="napowietrzne"/>
    <s v="SMI1.MD070"/>
    <n v="7"/>
    <n v="40"/>
    <x v="51"/>
    <s v="M.13.P"/>
    <s v="słup"/>
    <s v="SMI1"/>
    <s v="M.25.B"/>
    <s v="SMI1.OLT1/1/13"/>
    <s v=""/>
    <s v="punkt adresowy podstawowy"/>
    <e v="#N/A"/>
    <b v="1"/>
    <n v="1"/>
    <b v="1"/>
    <n v="40"/>
    <n v="0"/>
    <s v=""/>
    <m/>
    <s v="MIKOŁÓW"/>
    <s v="Relacja: SMI1.MD070 - NA WZGÓRZU 31"/>
    <e v="#N/A"/>
  </r>
  <r>
    <x v="1927"/>
    <s v="MIKOŁÓW"/>
    <s v="NA WZGÓRZU"/>
    <n v="33"/>
    <n v="1"/>
    <n v="0"/>
    <s v="napowietrzne"/>
    <s v="SMI1.MD070"/>
    <n v="7"/>
    <n v="34"/>
    <x v="51"/>
    <s v="M.13.P"/>
    <s v="słup"/>
    <s v="SMI1"/>
    <s v="M.25.B"/>
    <s v="SMI1.OLT1/1/13"/>
    <s v=""/>
    <s v="punkt adresowy podstawowy"/>
    <e v="#N/A"/>
    <b v="1"/>
    <n v="1"/>
    <b v="1"/>
    <n v="34"/>
    <n v="0"/>
    <s v=""/>
    <m/>
    <s v="MIKOŁÓW"/>
    <s v="Relacja: SMI1.MD070 - NA WZGÓRZU 33"/>
    <e v="#N/A"/>
  </r>
  <r>
    <x v="1928"/>
    <s v="MIKOŁÓW"/>
    <s v="NA WZGÓRZU"/>
    <n v="28"/>
    <n v="1"/>
    <n v="0"/>
    <s v="napowietrzne"/>
    <s v="SMI1.MD070"/>
    <n v="7"/>
    <n v="27"/>
    <x v="51"/>
    <s v="M.13.P"/>
    <s v="słup"/>
    <s v="SMI1"/>
    <s v="M.25.B"/>
    <s v="SMI1.OLT1/1/13"/>
    <s v=""/>
    <s v="punkt adresowy podstawowy"/>
    <e v="#N/A"/>
    <b v="1"/>
    <n v="1"/>
    <b v="1"/>
    <n v="27"/>
    <n v="0"/>
    <s v=""/>
    <m/>
    <s v="MIKOŁÓW"/>
    <s v="Relacja: SMI1.MD070 - NA WZGÓRZU 28"/>
    <e v="#N/A"/>
  </r>
  <r>
    <x v="1929"/>
    <s v="MIKOŁÓW"/>
    <s v="BRATERSKA"/>
    <n v="27"/>
    <n v="1"/>
    <n v="0"/>
    <s v="napowietrzne"/>
    <s v="SMI1.MD071"/>
    <n v="6"/>
    <n v="132"/>
    <x v="51"/>
    <s v="M.13.P"/>
    <s v="słup"/>
    <s v="SMI1"/>
    <s v="M.25.B"/>
    <s v="SMI1.OLT1/1/11"/>
    <s v=""/>
    <s v="punkt adresowy podstawowy"/>
    <e v="#N/A"/>
    <b v="1"/>
    <n v="1"/>
    <b v="1"/>
    <n v="132"/>
    <n v="0"/>
    <s v=""/>
    <m/>
    <s v="MIKOŁÓW"/>
    <s v="Relacja: SMI1.MD071 - BRATERSKA 27"/>
    <e v="#N/A"/>
  </r>
  <r>
    <x v="1930"/>
    <s v="MIKOŁÓW"/>
    <s v="BRATERSKA"/>
    <n v="7"/>
    <n v="1"/>
    <n v="0"/>
    <s v="napowietrzne"/>
    <s v="SMI1.MD071"/>
    <n v="6"/>
    <n v="119"/>
    <x v="51"/>
    <s v="M.13.P"/>
    <s v="słup"/>
    <s v="SMI1"/>
    <s v="M.25.B"/>
    <s v="SMI1.OLT1/1/11"/>
    <s v=""/>
    <s v="punkt adresowy podstawowy"/>
    <e v="#N/A"/>
    <b v="1"/>
    <n v="1"/>
    <b v="1"/>
    <n v="119"/>
    <n v="0"/>
    <s v=""/>
    <m/>
    <s v="MIKOŁÓW"/>
    <s v="Relacja: SMI1.MD071 - BRATERSKA 7"/>
    <e v="#N/A"/>
  </r>
  <r>
    <x v="1931"/>
    <s v="MIKOŁÓW"/>
    <s v="BRATERSKA"/>
    <n v="9"/>
    <n v="1"/>
    <n v="0"/>
    <s v="napowietrzne"/>
    <s v="SMI1.MD071"/>
    <n v="6"/>
    <n v="105"/>
    <x v="51"/>
    <s v="M.13.P"/>
    <s v="słup"/>
    <s v="SMI1"/>
    <s v="M.25.B"/>
    <s v="SMI1.OLT1/1/11"/>
    <s v=""/>
    <s v="punkt adresowy podstawowy"/>
    <e v="#N/A"/>
    <b v="1"/>
    <n v="1"/>
    <b v="1"/>
    <n v="105"/>
    <n v="0"/>
    <s v=""/>
    <m/>
    <s v="MIKOŁÓW"/>
    <s v="Relacja: SMI1.MD071 - BRATERSKA 9"/>
    <e v="#N/A"/>
  </r>
  <r>
    <x v="1932"/>
    <s v="MIKOŁÓW"/>
    <s v="NA WZGÓRZU"/>
    <s v="6E"/>
    <n v="1"/>
    <n v="0"/>
    <s v="napowietrzne"/>
    <s v="SMI1.MD071"/>
    <n v="6"/>
    <n v="92"/>
    <x v="51"/>
    <s v="M.13.P"/>
    <s v="słup"/>
    <s v="SMI1"/>
    <s v="M.25.B"/>
    <s v="SMI1.OLT1/1/11"/>
    <s v=""/>
    <s v="punkt adresowy podstawowy"/>
    <e v="#N/A"/>
    <b v="1"/>
    <n v="1"/>
    <b v="1"/>
    <n v="92"/>
    <n v="0"/>
    <s v=""/>
    <m/>
    <s v="MIKOŁÓW"/>
    <s v="Relacja: SMI1.MD071 - NA WZGÓRZU 6E"/>
    <e v="#N/A"/>
  </r>
  <r>
    <x v="1933"/>
    <s v="MIKOŁÓW"/>
    <s v="BRATERSKA"/>
    <n v="21"/>
    <n v="1"/>
    <n v="0"/>
    <s v="napowietrzne"/>
    <s v="SMI1.MD071"/>
    <n v="6"/>
    <n v="77"/>
    <x v="51"/>
    <s v="M.13.P"/>
    <s v="słup"/>
    <s v="SMI1"/>
    <s v="M.25.B"/>
    <s v="SMI1.OLT1/1/11"/>
    <s v=""/>
    <s v="punkt adresowy podstawowy"/>
    <e v="#N/A"/>
    <b v="1"/>
    <n v="1"/>
    <b v="1"/>
    <n v="77"/>
    <n v="0"/>
    <s v=""/>
    <m/>
    <s v="MIKOŁÓW"/>
    <s v="Relacja: SMI1.MD071 - BRATERSKA 21"/>
    <e v="#N/A"/>
  </r>
  <r>
    <x v="1934"/>
    <s v="MIKOŁÓW"/>
    <s v="BRATERSKA"/>
    <n v="11"/>
    <n v="1"/>
    <n v="0"/>
    <s v="napowietrzne"/>
    <s v="SMI1.MD071"/>
    <n v="6"/>
    <n v="61"/>
    <x v="51"/>
    <s v="M.13.P"/>
    <s v="słup"/>
    <s v="SMI1"/>
    <s v="M.25.B"/>
    <s v="SMI1.OLT1/1/11"/>
    <s v=""/>
    <s v="punkt adresowy podstawowy"/>
    <e v="#N/A"/>
    <b v="1"/>
    <n v="1"/>
    <b v="1"/>
    <n v="61"/>
    <n v="0"/>
    <s v=""/>
    <m/>
    <s v="MIKOŁÓW"/>
    <s v="Relacja: SMI1.MD071 - BRATERSKA 11"/>
    <e v="#N/A"/>
  </r>
  <r>
    <x v="1935"/>
    <s v="MIKOŁÓW"/>
    <s v="BRATERSKA"/>
    <n v="2"/>
    <n v="1"/>
    <n v="0"/>
    <s v="napowietrzne"/>
    <s v="SMI1.MD072"/>
    <n v="8"/>
    <n v="127"/>
    <x v="51"/>
    <s v="M.13.P"/>
    <s v="słup"/>
    <s v="SMI1"/>
    <s v="M.25.B"/>
    <s v="SMI1.OLT1/1/11"/>
    <s v=""/>
    <s v="punkt adresowy podstawowy"/>
    <e v="#N/A"/>
    <b v="1"/>
    <n v="1"/>
    <b v="1"/>
    <n v="127"/>
    <n v="0"/>
    <s v=""/>
    <m/>
    <s v="MIKOŁÓW"/>
    <s v="Relacja: SMI1.MD072 - BRATERSKA 2"/>
    <e v="#N/A"/>
  </r>
  <r>
    <x v="1936"/>
    <s v="MIKOŁÓW"/>
    <s v="BRATERSKA"/>
    <n v="1"/>
    <n v="1"/>
    <n v="0"/>
    <s v="napowietrzne"/>
    <s v="SMI1.MD072"/>
    <n v="8"/>
    <n v="75"/>
    <x v="51"/>
    <s v="M.13.P"/>
    <s v="słup"/>
    <s v="SMI1"/>
    <s v="M.25.B"/>
    <s v="SMI1.OLT1/1/11"/>
    <s v=""/>
    <s v="punkt adresowy podstawowy"/>
    <e v="#N/A"/>
    <b v="1"/>
    <n v="1"/>
    <b v="1"/>
    <n v="75"/>
    <n v="0"/>
    <s v=""/>
    <m/>
    <s v="MIKOŁÓW"/>
    <s v="Relacja: SMI1.MD072 - BRATERSKA 1"/>
    <e v="#N/A"/>
  </r>
  <r>
    <x v="1937"/>
    <s v="MIKOŁÓW"/>
    <s v="BRATERSKA"/>
    <n v="5"/>
    <n v="1"/>
    <n v="0"/>
    <s v="napowietrzne"/>
    <s v="SMI1.MD072"/>
    <n v="8"/>
    <n v="65"/>
    <x v="51"/>
    <s v="M.13.P"/>
    <s v="słup"/>
    <s v="SMI1"/>
    <s v="M.25.B"/>
    <s v="SMI1.OLT1/1/11"/>
    <s v=""/>
    <s v="punkt adresowy podstawowy"/>
    <e v="#N/A"/>
    <b v="1"/>
    <n v="1"/>
    <b v="1"/>
    <n v="65"/>
    <n v="0"/>
    <s v=""/>
    <m/>
    <s v="MIKOŁÓW"/>
    <s v="Relacja: SMI1.MD072 - BRATERSKA 5"/>
    <e v="#N/A"/>
  </r>
  <r>
    <x v="1938"/>
    <s v="MIKOŁÓW"/>
    <s v="BRATERSKA"/>
    <n v="6"/>
    <n v="1"/>
    <n v="0"/>
    <s v="napowietrzne"/>
    <s v="SMI1.MD072"/>
    <n v="8"/>
    <n v="65"/>
    <x v="51"/>
    <s v="M.13.P"/>
    <s v="słup"/>
    <s v="SMI1"/>
    <s v="M.25.B"/>
    <s v="SMI1.OLT1/1/11"/>
    <s v=""/>
    <s v="punkt adresowy podstawowy"/>
    <e v="#N/A"/>
    <b v="1"/>
    <n v="1"/>
    <b v="1"/>
    <n v="65"/>
    <n v="0"/>
    <s v=""/>
    <m/>
    <s v="MIKOŁÓW"/>
    <s v="Relacja: SMI1.MD072 - BRATERSKA 6"/>
    <e v="#N/A"/>
  </r>
  <r>
    <x v="1939"/>
    <s v="MIKOŁÓW"/>
    <s v="BRATERSKA"/>
    <n v="8"/>
    <n v="2"/>
    <n v="0"/>
    <s v="napowietrzne"/>
    <s v="SMI1.MD072"/>
    <n v="8"/>
    <n v="41"/>
    <x v="51"/>
    <s v="M.13.P"/>
    <s v="słup"/>
    <s v="SMI1"/>
    <s v="M.25.B"/>
    <s v="SMI1.OLT1/1/11"/>
    <s v=""/>
    <s v="punkt adresowy podstawowy"/>
    <e v="#N/A"/>
    <b v="1"/>
    <n v="2"/>
    <b v="1"/>
    <n v="41"/>
    <n v="0"/>
    <s v=""/>
    <m/>
    <s v="MIKOŁÓW"/>
    <s v="Relacja: SMI1.MD072 - BRATERSKA 8"/>
    <e v="#N/A"/>
  </r>
  <r>
    <x v="1940"/>
    <s v="MIKOŁÓW"/>
    <s v="BRATERSKA"/>
    <n v="3"/>
    <n v="1"/>
    <n v="0"/>
    <s v="napowietrzne"/>
    <s v="SMI1.MD072"/>
    <n v="8"/>
    <n v="33"/>
    <x v="51"/>
    <s v="M.13.P"/>
    <s v="słup"/>
    <s v="SMI1"/>
    <s v="M.25.B"/>
    <s v="SMI1.OLT1/1/11"/>
    <s v=""/>
    <s v="punkt adresowy podstawowy"/>
    <e v="#N/A"/>
    <b v="1"/>
    <n v="1"/>
    <b v="1"/>
    <n v="33"/>
    <n v="0"/>
    <s v=""/>
    <m/>
    <s v="MIKOŁÓW"/>
    <s v="Relacja: SMI1.MD072 - BRATERSKA 3"/>
    <e v="#N/A"/>
  </r>
  <r>
    <x v="1941"/>
    <s v="MIKOŁÓW"/>
    <s v="BRATERSKA"/>
    <n v="10"/>
    <n v="1"/>
    <n v="0"/>
    <s v="napowietrzne"/>
    <s v="SMI1.MD072"/>
    <n v="8"/>
    <n v="35"/>
    <x v="51"/>
    <s v="M.13.P"/>
    <s v="słup"/>
    <s v="SMI1"/>
    <s v="M.25.B"/>
    <s v="SMI1.OLT1/1/11"/>
    <s v=""/>
    <s v="punkt adresowy podstawowy"/>
    <e v="#N/A"/>
    <b v="1"/>
    <n v="1"/>
    <b v="1"/>
    <n v="35"/>
    <n v="0"/>
    <s v=""/>
    <m/>
    <s v="MIKOŁÓW"/>
    <s v="Relacja: SMI1.MD072 - BRATERSKA 10"/>
    <e v="#N/A"/>
  </r>
  <r>
    <x v="1942"/>
    <s v="MIKOŁÓW"/>
    <s v="NA WZGÓRZU"/>
    <n v="29"/>
    <n v="1"/>
    <n v="0"/>
    <s v="napowietrzne"/>
    <s v="SMI1.MD073"/>
    <n v="6"/>
    <n v="119"/>
    <x v="51"/>
    <s v="M.13.P"/>
    <s v="słup"/>
    <s v="SMI1"/>
    <s v="M.25.B"/>
    <s v="SMI1.OLT1/1/11"/>
    <s v=""/>
    <s v="punkt adresowy dodatkowy"/>
    <e v="#N/A"/>
    <b v="1"/>
    <n v="1"/>
    <b v="1"/>
    <n v="119"/>
    <n v="0"/>
    <s v=""/>
    <m/>
    <s v="MIKOŁÓW"/>
    <s v="Relacja: SMI1.MD073 - NA WZGÓRZU 29"/>
    <e v="#N/A"/>
  </r>
  <r>
    <x v="1943"/>
    <s v="MIKOŁÓW"/>
    <s v="NA WZGÓRZU"/>
    <n v="24"/>
    <n v="1"/>
    <n v="0"/>
    <s v="napowietrzne"/>
    <s v="SMI1.MD073"/>
    <n v="6"/>
    <n v="83"/>
    <x v="51"/>
    <s v="M.13.P"/>
    <s v="słup"/>
    <s v="SMI1"/>
    <s v="M.25.B"/>
    <s v="SMI1.OLT1/1/11"/>
    <s v=""/>
    <s v="punkt adresowy dodatkowy"/>
    <e v="#N/A"/>
    <b v="1"/>
    <n v="1"/>
    <b v="1"/>
    <n v="83"/>
    <n v="0"/>
    <s v=""/>
    <m/>
    <s v="MIKOŁÓW"/>
    <s v="Relacja: SMI1.MD073 - NA WZGÓRZU 24"/>
    <e v="#N/A"/>
  </r>
  <r>
    <x v="1944"/>
    <s v="MIKOŁÓW"/>
    <s v="NA WZGÓRZU"/>
    <n v="27"/>
    <n v="1"/>
    <n v="0"/>
    <s v="napowietrzne"/>
    <s v="SMI1.MD073"/>
    <n v="6"/>
    <n v="71"/>
    <x v="51"/>
    <s v="M.13.P"/>
    <s v="słup"/>
    <s v="SMI1"/>
    <s v="M.25.B"/>
    <s v="SMI1.OLT1/1/11"/>
    <s v=""/>
    <s v="punkt adresowy podstawowy"/>
    <e v="#N/A"/>
    <b v="1"/>
    <n v="1"/>
    <b v="1"/>
    <n v="71"/>
    <n v="0"/>
    <s v=""/>
    <m/>
    <s v="MIKOŁÓW"/>
    <s v="Relacja: SMI1.MD073 - NA WZGÓRZU 27"/>
    <e v="#N/A"/>
  </r>
  <r>
    <x v="1945"/>
    <s v="MIKOŁÓW"/>
    <s v="NA WZGÓRZU"/>
    <n v="20"/>
    <n v="1"/>
    <n v="0"/>
    <s v="napowietrzne"/>
    <s v="SMI1.MD073"/>
    <n v="6"/>
    <n v="38"/>
    <x v="51"/>
    <s v="M.13.P"/>
    <s v="słup"/>
    <s v="SMI1"/>
    <s v="M.25.B"/>
    <s v="SMI1.OLT1/1/11"/>
    <s v=""/>
    <s v="punkt adresowy podstawowy"/>
    <e v="#N/A"/>
    <b v="1"/>
    <n v="1"/>
    <b v="1"/>
    <n v="38"/>
    <n v="0"/>
    <s v=""/>
    <m/>
    <s v="MIKOŁÓW"/>
    <s v="Relacja: SMI1.MD073 - NA WZGÓRZU 20"/>
    <e v="#N/A"/>
  </r>
  <r>
    <x v="1946"/>
    <s v="MIKOŁÓW"/>
    <s v="NA WZGÓRZU"/>
    <n v="23"/>
    <n v="1"/>
    <n v="0"/>
    <s v="napowietrzne"/>
    <s v="SMI1.MD073"/>
    <n v="6"/>
    <n v="31"/>
    <x v="51"/>
    <s v="M.13.P"/>
    <s v="słup"/>
    <s v="SMI1"/>
    <s v="M.25.B"/>
    <s v="SMI1.OLT1/1/11"/>
    <s v=""/>
    <s v="punkt adresowy podstawowy"/>
    <e v="#N/A"/>
    <b v="1"/>
    <n v="1"/>
    <b v="1"/>
    <n v="31"/>
    <n v="0"/>
    <s v=""/>
    <m/>
    <s v="MIKOŁÓW"/>
    <s v="Relacja: SMI1.MD073 - NA WZGÓRZU 23"/>
    <e v="#N/A"/>
  </r>
  <r>
    <x v="1947"/>
    <s v="MIKOŁÓW"/>
    <s v="NA WZGÓRZU"/>
    <n v="21"/>
    <n v="1"/>
    <n v="0"/>
    <s v="napowietrzne"/>
    <s v="SMI1.MD073"/>
    <n v="6"/>
    <n v="29"/>
    <x v="51"/>
    <s v="M.13.P"/>
    <s v="słup"/>
    <s v="SMI1"/>
    <s v="M.25.B"/>
    <s v="SMI1.OLT1/1/11"/>
    <s v=""/>
    <s v="punkt adresowy podstawowy"/>
    <e v="#N/A"/>
    <b v="1"/>
    <n v="1"/>
    <b v="1"/>
    <n v="29"/>
    <n v="0"/>
    <s v=""/>
    <m/>
    <s v="MIKOŁÓW"/>
    <s v="Relacja: SMI1.MD073 - NA WZGÓRZU 21"/>
    <e v="#N/A"/>
  </r>
  <r>
    <x v="1948"/>
    <s v="MIKOŁÓW"/>
    <s v="NA WZGÓRZU"/>
    <s v="21A"/>
    <n v="1"/>
    <n v="0"/>
    <s v="napowietrzne"/>
    <s v="SMI1.MD074"/>
    <n v="6"/>
    <n v="100"/>
    <x v="51"/>
    <s v="M.13.P"/>
    <s v="słup"/>
    <s v="SMI1"/>
    <s v="M.25.B"/>
    <s v="SMI1.OLT1/1/11"/>
    <s v=""/>
    <s v="punkt adresowy dodatkowy"/>
    <e v="#N/A"/>
    <b v="1"/>
    <n v="1"/>
    <b v="1"/>
    <n v="100"/>
    <n v="0"/>
    <s v=""/>
    <m/>
    <s v="MIKOŁÓW"/>
    <s v="Relacja: SMI1.MD074 - NA WZGÓRZU 21A"/>
    <e v="#N/A"/>
  </r>
  <r>
    <x v="1949"/>
    <s v="MIKOŁÓW"/>
    <s v="NA WZGÓRZU"/>
    <n v="19"/>
    <n v="1"/>
    <n v="0"/>
    <s v="napowietrzne"/>
    <s v="SMI1.MD074"/>
    <n v="6"/>
    <n v="63"/>
    <x v="51"/>
    <s v="M.13.P"/>
    <s v="słup"/>
    <s v="SMI1"/>
    <s v="M.25.B"/>
    <s v="SMI1.OLT1/1/11"/>
    <s v=""/>
    <s v="punkt adresowy podstawowy"/>
    <e v="#N/A"/>
    <b v="1"/>
    <n v="1"/>
    <b v="1"/>
    <n v="63"/>
    <n v="0"/>
    <s v=""/>
    <m/>
    <s v="MIKOŁÓW"/>
    <s v="Relacja: SMI1.MD074 - NA WZGÓRZU 19"/>
    <e v="#N/A"/>
  </r>
  <r>
    <x v="1950"/>
    <s v="MIKOŁÓW"/>
    <s v="NA WZGÓRZU"/>
    <s v="11C"/>
    <n v="1"/>
    <n v="0"/>
    <s v="napowietrzne"/>
    <s v="SMI1.MD074"/>
    <n v="6"/>
    <n v="63"/>
    <x v="51"/>
    <s v="M.13.P"/>
    <s v="słup"/>
    <s v="SMI1"/>
    <s v="M.25.B"/>
    <s v="SMI1.OLT1/1/11"/>
    <s v=""/>
    <s v="punkt adresowy dodatkowy"/>
    <e v="#N/A"/>
    <b v="1"/>
    <n v="1"/>
    <b v="1"/>
    <n v="63"/>
    <n v="0"/>
    <s v=""/>
    <m/>
    <s v="MIKOŁÓW"/>
    <s v="Relacja: SMI1.MD074 - NA WZGÓRZU 11C"/>
    <e v="#N/A"/>
  </r>
  <r>
    <x v="1951"/>
    <s v="MIKOŁÓW"/>
    <s v="NA WZGÓRZU"/>
    <n v="17"/>
    <n v="1"/>
    <n v="0"/>
    <s v="napowietrzne"/>
    <s v="SMI1.MD074"/>
    <n v="6"/>
    <n v="54"/>
    <x v="51"/>
    <s v="M.13.P"/>
    <s v="słup"/>
    <s v="SMI1"/>
    <s v="M.25.B"/>
    <s v="SMI1.OLT1/1/11"/>
    <s v=""/>
    <s v="punkt adresowy podstawowy"/>
    <e v="#N/A"/>
    <b v="1"/>
    <n v="1"/>
    <b v="1"/>
    <n v="54"/>
    <n v="0"/>
    <s v=""/>
    <m/>
    <s v="MIKOŁÓW"/>
    <s v="Relacja: SMI1.MD074 - NA WZGÓRZU 17"/>
    <e v="#N/A"/>
  </r>
  <r>
    <x v="1952"/>
    <s v="MIKOŁÓW"/>
    <s v="NA WZGÓRZU"/>
    <n v="13"/>
    <n v="1"/>
    <n v="0"/>
    <s v="napowietrzne"/>
    <s v="SMI1.MD074"/>
    <n v="6"/>
    <n v="34"/>
    <x v="51"/>
    <s v="M.13.P"/>
    <s v="słup"/>
    <s v="SMI1"/>
    <s v="M.25.B"/>
    <s v="SMI1.OLT1/1/11"/>
    <s v=""/>
    <s v="punkt adresowy dodatkowy"/>
    <e v="#N/A"/>
    <b v="1"/>
    <n v="1"/>
    <b v="1"/>
    <n v="34"/>
    <n v="0"/>
    <s v=""/>
    <m/>
    <s v="MIKOŁÓW"/>
    <s v="Relacja: SMI1.MD074 - NA WZGÓRZU 13"/>
    <e v="#N/A"/>
  </r>
  <r>
    <x v="1953"/>
    <s v="MIKOŁÓW"/>
    <s v="NA WZGÓRZU"/>
    <n v="12"/>
    <n v="1"/>
    <n v="0"/>
    <s v="napowietrzne"/>
    <s v="SMI1.MD074"/>
    <n v="6"/>
    <n v="31"/>
    <x v="51"/>
    <s v="M.13.P"/>
    <s v="słup"/>
    <s v="SMI1"/>
    <s v="M.25.B"/>
    <s v="SMI1.OLT1/1/11"/>
    <s v=""/>
    <s v="punkt adresowy podstawowy"/>
    <e v="#N/A"/>
    <b v="1"/>
    <n v="1"/>
    <b v="1"/>
    <n v="31"/>
    <n v="0"/>
    <s v=""/>
    <m/>
    <s v="MIKOŁÓW"/>
    <s v="Relacja: SMI1.MD074 - NA WZGÓRZU 12"/>
    <e v="#N/A"/>
  </r>
  <r>
    <x v="1954"/>
    <s v="MIKOŁÓW"/>
    <s v="NA WZGÓRZU"/>
    <n v="11"/>
    <n v="1"/>
    <n v="0"/>
    <s v="napowietrzne"/>
    <s v="SMI1.MD075"/>
    <n v="4"/>
    <n v="122"/>
    <x v="51"/>
    <s v="M.13.P"/>
    <s v="słup"/>
    <s v="SMI1"/>
    <s v="M.25.B"/>
    <s v="SMI1.OLT1/1/11"/>
    <s v=""/>
    <s v="punkt adresowy podstawowy"/>
    <e v="#N/A"/>
    <b v="1"/>
    <n v="1"/>
    <b v="1"/>
    <n v="122"/>
    <n v="0"/>
    <s v=""/>
    <m/>
    <s v="MIKOŁÓW"/>
    <s v="Relacja: SMI1.MD075 - NA WZGÓRZU 11"/>
    <e v="#N/A"/>
  </r>
  <r>
    <x v="1955"/>
    <s v="MIKOŁÓW"/>
    <s v="KRAKOWSKA"/>
    <n v="125"/>
    <n v="2"/>
    <n v="0"/>
    <s v="napowietrzne"/>
    <s v="SMI1.MD075"/>
    <n v="4"/>
    <n v="77"/>
    <x v="51"/>
    <s v="M.13.P"/>
    <s v="słup"/>
    <s v="SMI1"/>
    <s v="M.25.B"/>
    <s v="SMI1.OLT1/1/11"/>
    <s v=""/>
    <s v="punkt adresowy podstawowy"/>
    <e v="#N/A"/>
    <b v="1"/>
    <n v="2"/>
    <b v="1"/>
    <n v="77"/>
    <n v="0"/>
    <s v=""/>
    <m/>
    <s v="MIKOŁÓW"/>
    <s v="Relacja: SMI1.MD075 - KRAKOWSKA 125"/>
    <e v="#N/A"/>
  </r>
  <r>
    <x v="1956"/>
    <s v="MIKOŁÓW"/>
    <s v="KRAKOWSKA"/>
    <n v="123"/>
    <n v="1"/>
    <n v="0"/>
    <s v="napowietrzne"/>
    <s v="SMI1.MD075"/>
    <n v="4"/>
    <n v="68"/>
    <x v="51"/>
    <s v="M.13.P"/>
    <s v="słup"/>
    <s v="SMI1"/>
    <s v="M.25.B"/>
    <s v="SMI1.OLT1/1/11"/>
    <s v=""/>
    <s v="punkt adresowy podstawowy"/>
    <e v="#N/A"/>
    <b v="1"/>
    <n v="1"/>
    <b v="1"/>
    <n v="68"/>
    <n v="0"/>
    <s v=""/>
    <m/>
    <s v="MIKOŁÓW"/>
    <s v="Relacja: SMI1.MD075 - KRAKOWSKA 123"/>
    <e v="#N/A"/>
  </r>
  <r>
    <x v="1957"/>
    <s v="MIKOŁÓW"/>
    <s v="FILARETÓW"/>
    <n v="45"/>
    <n v="1"/>
    <n v="0"/>
    <s v="napowietrzne"/>
    <s v="SMI1.MD076"/>
    <n v="5"/>
    <n v="135"/>
    <x v="51"/>
    <s v="M.13.P"/>
    <s v="słup"/>
    <s v="SMI1"/>
    <s v="M.25.B"/>
    <s v="SMI1.OLT1/1/13"/>
    <s v=""/>
    <s v="punkt adresowy podstawowy"/>
    <e v="#N/A"/>
    <b v="1"/>
    <n v="1"/>
    <b v="1"/>
    <n v="135"/>
    <n v="0"/>
    <s v=""/>
    <m/>
    <s v="MIKOŁÓW"/>
    <s v="Relacja: SMI1.MD076 - FILARETÓW 45"/>
    <e v="#N/A"/>
  </r>
  <r>
    <x v="1958"/>
    <s v="MIKOŁÓW"/>
    <s v="FILARETÓW"/>
    <n v="27"/>
    <n v="1"/>
    <n v="0"/>
    <s v="napowietrzne"/>
    <s v="SMI1.MD076"/>
    <n v="5"/>
    <n v="70"/>
    <x v="51"/>
    <s v="M.13.P"/>
    <s v="słup"/>
    <s v="SMI1"/>
    <s v="M.25.B"/>
    <s v="SMI1.OLT1/1/13"/>
    <s v=""/>
    <s v="punkt adresowy podstawowy"/>
    <e v="#N/A"/>
    <b v="1"/>
    <n v="1"/>
    <b v="1"/>
    <n v="70"/>
    <n v="0"/>
    <s v=""/>
    <m/>
    <s v="MIKOŁÓW"/>
    <s v="Relacja: SMI1.MD076 - FILARETÓW 27"/>
    <e v="#N/A"/>
  </r>
  <r>
    <x v="1959"/>
    <s v="MIKOŁÓW"/>
    <s v="FILARETÓW"/>
    <n v="48"/>
    <n v="1"/>
    <n v="0"/>
    <s v="napowietrzne"/>
    <s v="SMI1.MD076"/>
    <n v="5"/>
    <n v="50"/>
    <x v="51"/>
    <s v="M.13.P"/>
    <s v="słup"/>
    <s v="SMI1"/>
    <s v="M.25.B"/>
    <s v="SMI1.OLT1/1/13"/>
    <s v=""/>
    <s v="punkt adresowy podstawowy"/>
    <e v="#N/A"/>
    <b v="1"/>
    <n v="1"/>
    <b v="1"/>
    <n v="50"/>
    <n v="0"/>
    <s v=""/>
    <m/>
    <s v="MIKOŁÓW"/>
    <s v="Relacja: SMI1.MD076 - FILARETÓW 48"/>
    <e v="#N/A"/>
  </r>
  <r>
    <x v="1960"/>
    <s v="MIKOŁÓW"/>
    <s v="FILARETÓW"/>
    <n v="31"/>
    <n v="1"/>
    <n v="0"/>
    <s v="napowietrzne"/>
    <s v="SMI1.MD076"/>
    <n v="5"/>
    <n v="37"/>
    <x v="51"/>
    <s v="M.13.P"/>
    <s v="słup"/>
    <s v="SMI1"/>
    <s v="M.25.B"/>
    <s v="SMI1.OLT1/1/13"/>
    <s v=""/>
    <s v="punkt adresowy podstawowy"/>
    <e v="#N/A"/>
    <b v="1"/>
    <n v="1"/>
    <b v="1"/>
    <n v="37"/>
    <n v="0"/>
    <s v=""/>
    <m/>
    <s v="MIKOŁÓW"/>
    <s v="Relacja: SMI1.MD076 - FILARETÓW 31"/>
    <e v="#N/A"/>
  </r>
  <r>
    <x v="1961"/>
    <s v="MIKOŁÓW"/>
    <s v="FILARETÓW"/>
    <n v="35"/>
    <n v="1"/>
    <n v="0"/>
    <s v="napowietrzne"/>
    <s v="SMI1.MD076"/>
    <n v="5"/>
    <n v="28"/>
    <x v="51"/>
    <s v="M.13.P"/>
    <s v="słup"/>
    <s v="SMI1"/>
    <s v="M.25.B"/>
    <s v="SMI1.OLT1/1/13"/>
    <s v=""/>
    <s v="punkt adresowy podstawowy"/>
    <e v="#N/A"/>
    <b v="1"/>
    <n v="1"/>
    <b v="1"/>
    <n v="28"/>
    <n v="0"/>
    <s v=""/>
    <m/>
    <s v="MIKOŁÓW"/>
    <s v="Relacja: SMI1.MD076 - FILARETÓW 35"/>
    <e v="#N/A"/>
  </r>
  <r>
    <x v="1962"/>
    <s v="MIKOŁÓW"/>
    <s v="MATEJKI"/>
    <n v="22"/>
    <n v="1"/>
    <n v="0"/>
    <s v="napowietrzne"/>
    <s v="SMI1.MD077"/>
    <n v="8"/>
    <n v="122"/>
    <x v="51"/>
    <s v="M.13.P"/>
    <s v="słup"/>
    <s v="SMI1"/>
    <s v="M.25.B"/>
    <s v="SMI1.OLT1/1/13"/>
    <s v=""/>
    <s v="punkt adresowy podstawowy"/>
    <e v="#N/A"/>
    <b v="1"/>
    <n v="1"/>
    <b v="1"/>
    <n v="122"/>
    <n v="0"/>
    <s v=""/>
    <m/>
    <s v="MIKOŁÓW"/>
    <s v="Relacja: SMI1.MD077 - MATEJKI 22"/>
    <e v="#N/A"/>
  </r>
  <r>
    <x v="1963"/>
    <s v="MIKOŁÓW"/>
    <s v="MATEJKI"/>
    <n v="15"/>
    <n v="1"/>
    <n v="0"/>
    <s v="napowietrzne"/>
    <s v="SMI1.MD077"/>
    <n v="8"/>
    <n v="59"/>
    <x v="51"/>
    <s v="M.13.P"/>
    <s v="słup"/>
    <s v="SMI1"/>
    <s v="M.25.B"/>
    <s v="SMI1.OLT1/1/13"/>
    <s v=""/>
    <s v="punkt adresowy podstawowy"/>
    <e v="#N/A"/>
    <b v="1"/>
    <n v="1"/>
    <b v="1"/>
    <n v="59"/>
    <n v="0"/>
    <s v=""/>
    <m/>
    <s v="MIKOŁÓW"/>
    <s v="Relacja: SMI1.MD077 - MATEJKI 15"/>
    <e v="#N/A"/>
  </r>
  <r>
    <x v="1964"/>
    <s v="MIKOŁÓW"/>
    <s v="MATEJKI"/>
    <n v="17"/>
    <n v="2"/>
    <n v="0"/>
    <s v="napowietrzne"/>
    <s v="SMI1.MD077"/>
    <n v="8"/>
    <n v="45"/>
    <x v="51"/>
    <s v="M.13.P"/>
    <s v="słup"/>
    <s v="SMI1"/>
    <s v="M.25.B"/>
    <s v="SMI1.OLT1/1/13"/>
    <s v=""/>
    <s v="punkt adresowy podstawowy"/>
    <e v="#N/A"/>
    <b v="1"/>
    <n v="2"/>
    <b v="1"/>
    <n v="45"/>
    <n v="0"/>
    <s v=""/>
    <m/>
    <s v="MIKOŁÓW"/>
    <s v="Relacja: SMI1.MD077 - MATEJKI 17"/>
    <e v="#N/A"/>
  </r>
  <r>
    <x v="1965"/>
    <s v="MIKOŁÓW"/>
    <s v="MATEJKI"/>
    <n v="19"/>
    <n v="1"/>
    <n v="0"/>
    <s v="napowietrzne"/>
    <s v="SMI1.MD077"/>
    <n v="8"/>
    <n v="39"/>
    <x v="51"/>
    <s v="M.13.P"/>
    <s v="słup"/>
    <s v="SMI1"/>
    <s v="M.25.B"/>
    <s v="SMI1.OLT1/1/13"/>
    <s v=""/>
    <s v="punkt adresowy podstawowy"/>
    <e v="#N/A"/>
    <b v="1"/>
    <n v="1"/>
    <b v="1"/>
    <n v="39"/>
    <n v="0"/>
    <s v=""/>
    <m/>
    <s v="MIKOŁÓW"/>
    <s v="Relacja: SMI1.MD077 - MATEJKI 19"/>
    <e v="#N/A"/>
  </r>
  <r>
    <x v="1966"/>
    <s v="MIKOŁÓW"/>
    <s v="MATEJKI"/>
    <n v="16"/>
    <n v="1"/>
    <n v="0"/>
    <s v="napowietrzne"/>
    <s v="SMI1.MD077"/>
    <n v="8"/>
    <n v="32"/>
    <x v="51"/>
    <s v="M.13.P"/>
    <s v="słup"/>
    <s v="SMI1"/>
    <s v="M.25.B"/>
    <s v="SMI1.OLT1/1/13"/>
    <s v=""/>
    <s v="punkt adresowy podstawowy"/>
    <e v="#N/A"/>
    <b v="1"/>
    <n v="1"/>
    <b v="1"/>
    <n v="32"/>
    <n v="0"/>
    <s v=""/>
    <m/>
    <s v="MIKOŁÓW"/>
    <s v="Relacja: SMI1.MD077 - MATEJKI 16"/>
    <e v="#N/A"/>
  </r>
  <r>
    <x v="1967"/>
    <s v="MIKOŁÓW"/>
    <s v="MATEJKI"/>
    <s v="15A"/>
    <n v="1"/>
    <n v="0"/>
    <s v="napowietrzne"/>
    <s v="SMI1.MD077"/>
    <n v="8"/>
    <n v="24"/>
    <x v="51"/>
    <s v="M.13.P"/>
    <s v="słup"/>
    <s v="SMI1"/>
    <s v="M.25.B"/>
    <s v="SMI1.OLT1/1/13"/>
    <s v=""/>
    <s v="punkt adresowy dodatkowy"/>
    <e v="#N/A"/>
    <b v="1"/>
    <n v="1"/>
    <b v="1"/>
    <n v="24"/>
    <n v="0"/>
    <s v=""/>
    <m/>
    <s v="MIKOŁÓW"/>
    <s v="Relacja: SMI1.MD077 - MATEJKI 15A"/>
    <e v="#N/A"/>
  </r>
  <r>
    <x v="1968"/>
    <s v="MIKOŁÓW"/>
    <s v="MATEJKI"/>
    <s v="25A"/>
    <n v="1"/>
    <n v="0"/>
    <s v="napowietrzne"/>
    <s v="SMI1.MD078"/>
    <n v="3"/>
    <n v="67"/>
    <x v="51"/>
    <s v="M.13.P"/>
    <s v="słup"/>
    <s v="SMI1"/>
    <s v="M.25.B"/>
    <s v="SMI1.OLT1/1/13"/>
    <s v=""/>
    <s v="punkt adresowy podstawowy"/>
    <e v="#N/A"/>
    <b v="1"/>
    <n v="1"/>
    <b v="1"/>
    <n v="67"/>
    <n v="0"/>
    <s v=""/>
    <m/>
    <s v="MIKOŁÓW"/>
    <s v="Relacja: SMI1.MD078 - MATEJKI 25A"/>
    <e v="#N/A"/>
  </r>
  <r>
    <x v="1969"/>
    <s v="MIKOŁÓW"/>
    <s v="MATEJKI"/>
    <n v="25"/>
    <n v="1"/>
    <n v="0"/>
    <s v="napowietrzne"/>
    <s v="SMI1.MD078"/>
    <n v="3"/>
    <n v="45"/>
    <x v="51"/>
    <s v="M.13.P"/>
    <s v="słup"/>
    <s v="SMI1"/>
    <s v="M.25.B"/>
    <s v="SMI1.OLT1/1/13"/>
    <s v=""/>
    <s v="punkt adresowy podstawowy"/>
    <e v="#N/A"/>
    <b v="1"/>
    <n v="1"/>
    <b v="1"/>
    <n v="45"/>
    <n v="0"/>
    <s v=""/>
    <m/>
    <s v="MIKOŁÓW"/>
    <s v="Relacja: SMI1.MD078 - MATEJKI 25"/>
    <e v="#N/A"/>
  </r>
  <r>
    <x v="1970"/>
    <s v="MIKOŁÓW"/>
    <s v="MATEJKI"/>
    <s v="23A"/>
    <n v="1"/>
    <n v="0"/>
    <s v="napowietrzne"/>
    <s v="SMI1.MD078"/>
    <n v="3"/>
    <n v="33"/>
    <x v="51"/>
    <s v="M.13.P"/>
    <s v="słup"/>
    <s v="SMI1"/>
    <s v="M.25.B"/>
    <s v="SMI1.OLT1/1/13"/>
    <s v=""/>
    <s v="punkt adresowy podstawowy"/>
    <e v="#N/A"/>
    <b v="1"/>
    <n v="1"/>
    <b v="1"/>
    <n v="33"/>
    <n v="0"/>
    <s v=""/>
    <m/>
    <s v="MIKOŁÓW"/>
    <s v="Relacja: SMI1.MD078 - MATEJKI 23A"/>
    <e v="#N/A"/>
  </r>
  <r>
    <x v="1971"/>
    <s v="MIKOŁÓW"/>
    <s v="ROLNICZA"/>
    <n v="54"/>
    <n v="1"/>
    <n v="0"/>
    <s v="napowietrzne"/>
    <s v="SMI1.MD079"/>
    <n v="7"/>
    <n v="103"/>
    <x v="51"/>
    <s v="M.13.P"/>
    <s v="słup"/>
    <s v="SMI1"/>
    <s v="M.25.B"/>
    <s v="SMI1.OLT1/1/13"/>
    <s v=""/>
    <s v="punkt adresowy podstawowy"/>
    <e v="#N/A"/>
    <b v="1"/>
    <n v="1"/>
    <b v="1"/>
    <n v="103"/>
    <n v="0"/>
    <s v=""/>
    <m/>
    <s v="MIKOŁÓW"/>
    <s v="Relacja: SMI1.MD079 - ROLNICZA 54"/>
    <e v="#N/A"/>
  </r>
  <r>
    <x v="1972"/>
    <s v="MIKOŁÓW"/>
    <s v="ROLNICZA"/>
    <n v="52"/>
    <n v="1"/>
    <n v="0"/>
    <s v="napowietrzne"/>
    <s v="SMI1.MD079"/>
    <n v="7"/>
    <n v="82"/>
    <x v="51"/>
    <s v="M.13.P"/>
    <s v="słup"/>
    <s v="SMI1"/>
    <s v="M.25.B"/>
    <s v="SMI1.OLT1/1/13"/>
    <s v=""/>
    <s v="punkt adresowy podstawowy"/>
    <e v="#N/A"/>
    <b v="1"/>
    <n v="1"/>
    <b v="1"/>
    <n v="82"/>
    <n v="0"/>
    <s v=""/>
    <m/>
    <s v="MIKOŁÓW"/>
    <s v="Relacja: SMI1.MD079 - ROLNICZA 52"/>
    <e v="#N/A"/>
  </r>
  <r>
    <x v="1973"/>
    <s v="MIKOŁÓW"/>
    <s v="ROLNICZA"/>
    <s v="52A"/>
    <n v="1"/>
    <n v="0"/>
    <s v="napowietrzne"/>
    <s v="SMI1.MD079"/>
    <n v="7"/>
    <n v="75"/>
    <x v="51"/>
    <s v="M.13.P"/>
    <s v="słup"/>
    <s v="SMI1"/>
    <s v="M.25.B"/>
    <s v="SMI1.OLT1/1/13"/>
    <s v=""/>
    <s v="punkt adresowy podstawowy"/>
    <e v="#N/A"/>
    <b v="1"/>
    <n v="1"/>
    <b v="1"/>
    <n v="75"/>
    <n v="0"/>
    <s v=""/>
    <m/>
    <s v="MIKOŁÓW"/>
    <s v="Relacja: SMI1.MD079 - ROLNICZA 52A"/>
    <e v="#N/A"/>
  </r>
  <r>
    <x v="1974"/>
    <s v="MIKOŁÓW"/>
    <s v="ROLNICZA"/>
    <n v="48"/>
    <n v="1"/>
    <n v="0"/>
    <s v="napowietrzne"/>
    <s v="SMI1.MD079"/>
    <n v="7"/>
    <n v="67"/>
    <x v="51"/>
    <s v="M.13.P"/>
    <s v="słup"/>
    <s v="SMI1"/>
    <s v="M.25.B"/>
    <s v="SMI1.OLT1/1/13"/>
    <s v=""/>
    <s v="punkt adresowy podstawowy"/>
    <e v="#N/A"/>
    <b v="1"/>
    <n v="1"/>
    <b v="1"/>
    <n v="67"/>
    <n v="0"/>
    <s v=""/>
    <m/>
    <s v="MIKOŁÓW"/>
    <s v="Relacja: SMI1.MD079 - ROLNICZA 48"/>
    <e v="#N/A"/>
  </r>
  <r>
    <x v="1975"/>
    <s v="MIKOŁÓW"/>
    <s v="ROLNICZA"/>
    <s v="50A"/>
    <n v="1"/>
    <n v="0"/>
    <s v="napowietrzne"/>
    <s v="SMI1.MD079"/>
    <n v="7"/>
    <n v="54"/>
    <x v="51"/>
    <s v="M.13.P"/>
    <s v="słup"/>
    <s v="SMI1"/>
    <s v="M.25.B"/>
    <s v="SMI1.OLT1/1/13"/>
    <s v=""/>
    <s v="punkt adresowy podstawowy"/>
    <e v="#N/A"/>
    <b v="1"/>
    <n v="1"/>
    <b v="1"/>
    <n v="54"/>
    <n v="0"/>
    <s v=""/>
    <m/>
    <s v="MIKOŁÓW"/>
    <s v="Relacja: SMI1.MD079 - ROLNICZA 50A"/>
    <e v="#N/A"/>
  </r>
  <r>
    <x v="1976"/>
    <s v="MIKOŁÓW"/>
    <s v="ROLNICZA"/>
    <n v="58"/>
    <n v="1"/>
    <n v="0"/>
    <s v="napowietrzne"/>
    <s v="SMI1.MD079"/>
    <n v="7"/>
    <n v="36"/>
    <x v="51"/>
    <s v="M.13.P"/>
    <s v="słup"/>
    <s v="SMI1"/>
    <s v="M.25.B"/>
    <s v="SMI1.OLT1/1/13"/>
    <s v=""/>
    <s v="punkt adresowy dodatkowy"/>
    <e v="#N/A"/>
    <b v="1"/>
    <n v="1"/>
    <b v="1"/>
    <n v="36"/>
    <n v="0"/>
    <s v=""/>
    <m/>
    <s v="MIKOŁÓW"/>
    <s v="Relacja: SMI1.MD079 - ROLNICZA 58"/>
    <e v="#N/A"/>
  </r>
  <r>
    <x v="1977"/>
    <s v="MIKOŁÓW"/>
    <s v="ROLNICZA"/>
    <n v="50"/>
    <n v="1"/>
    <n v="0"/>
    <s v="napowietrzne"/>
    <s v="SMI1.MD079"/>
    <n v="7"/>
    <n v="32"/>
    <x v="51"/>
    <s v="M.13.P"/>
    <s v="słup"/>
    <s v="SMI1"/>
    <s v="M.25.B"/>
    <s v="SMI1.OLT1/1/13"/>
    <s v=""/>
    <s v="punkt adresowy podstawowy"/>
    <e v="#N/A"/>
    <b v="1"/>
    <n v="1"/>
    <b v="1"/>
    <n v="32"/>
    <n v="0"/>
    <s v=""/>
    <m/>
    <s v="MIKOŁÓW"/>
    <s v="Relacja: SMI1.MD079 - ROLNICZA 50"/>
    <e v="#N/A"/>
  </r>
  <r>
    <x v="1978"/>
    <s v="MIKOŁÓW"/>
    <s v="ROLNICZA"/>
    <n v="41"/>
    <n v="3"/>
    <n v="0"/>
    <s v="napowietrzne"/>
    <s v="SMI1.MD080"/>
    <n v="3"/>
    <n v="0"/>
    <x v="51"/>
    <s v="M.13.P"/>
    <s v="słup"/>
    <s v="SMI1"/>
    <s v="M.25.B"/>
    <s v="SMI1.OLT1/1/12"/>
    <s v=""/>
    <s v="punkt adresowy podstawowy"/>
    <e v="#N/A"/>
    <b v="1"/>
    <n v="3"/>
    <b v="1"/>
    <n v="0"/>
    <n v="0"/>
    <s v=""/>
    <m/>
    <s v="MIKOŁÓW"/>
    <s v="Relacja: SMI1.MD080 - ROLNICZA 41"/>
    <e v="#N/A"/>
  </r>
  <r>
    <x v="1979"/>
    <s v="MIKOŁÓW"/>
    <s v="ROLNICZA"/>
    <n v="68"/>
    <n v="1"/>
    <n v="0"/>
    <s v="napowietrzne"/>
    <s v="SMI1.MD081"/>
    <n v="8"/>
    <n v="141"/>
    <x v="51"/>
    <s v="M.13.P"/>
    <s v="słup"/>
    <s v="SMI1"/>
    <s v="M.25.B"/>
    <s v="SMI1.OLT1/1/12"/>
    <s v=""/>
    <s v="punkt adresowy podstawowy"/>
    <e v="#N/A"/>
    <b v="1"/>
    <n v="1"/>
    <b v="1"/>
    <n v="141"/>
    <n v="0"/>
    <s v=""/>
    <m/>
    <s v="MIKOŁÓW"/>
    <s v="Relacja: SMI1.MD081 - ROLNICZA 68"/>
    <e v="#N/A"/>
  </r>
  <r>
    <x v="1980"/>
    <s v="MIKOŁÓW"/>
    <s v="ROLNICZA"/>
    <n v="69"/>
    <n v="1"/>
    <n v="0"/>
    <s v="napowietrzne"/>
    <s v="SMI1.MD081"/>
    <n v="8"/>
    <n v="111"/>
    <x v="51"/>
    <s v="M.13.P"/>
    <s v="słup"/>
    <s v="SMI1"/>
    <s v="M.25.B"/>
    <s v="SMI1.OLT1/1/12"/>
    <s v=""/>
    <s v="punkt adresowy podstawowy"/>
    <e v="#N/A"/>
    <b v="1"/>
    <n v="1"/>
    <b v="1"/>
    <n v="111"/>
    <n v="0"/>
    <s v=""/>
    <m/>
    <s v="MIKOŁÓW"/>
    <s v="Relacja: SMI1.MD081 - ROLNICZA 69"/>
    <e v="#N/A"/>
  </r>
  <r>
    <x v="1981"/>
    <s v="MIKOŁÓW"/>
    <s v="ROLNICZA"/>
    <n v="67"/>
    <n v="1"/>
    <n v="0"/>
    <s v="napowietrzne"/>
    <s v="SMI1.MD081"/>
    <n v="8"/>
    <n v="86"/>
    <x v="51"/>
    <s v="M.13.P"/>
    <s v="słup"/>
    <s v="SMI1"/>
    <s v="M.25.B"/>
    <s v="SMI1.OLT1/1/12"/>
    <s v=""/>
    <s v="punkt adresowy podstawowy"/>
    <e v="#N/A"/>
    <b v="1"/>
    <n v="1"/>
    <b v="1"/>
    <n v="86"/>
    <n v="0"/>
    <s v=""/>
    <m/>
    <s v="MIKOŁÓW"/>
    <s v="Relacja: SMI1.MD081 - ROLNICZA 67"/>
    <e v="#N/A"/>
  </r>
  <r>
    <x v="1982"/>
    <s v="MIKOŁÓW"/>
    <s v="ROLNICZA"/>
    <n v="60"/>
    <n v="1"/>
    <n v="0"/>
    <s v="napowietrzne"/>
    <s v="SMI1.MD081"/>
    <n v="8"/>
    <n v="81"/>
    <x v="51"/>
    <s v="M.13.P"/>
    <s v="słup"/>
    <s v="SMI1"/>
    <s v="M.25.B"/>
    <s v="SMI1.OLT1/1/12"/>
    <s v=""/>
    <s v="punkt adresowy podstawowy"/>
    <e v="#N/A"/>
    <b v="1"/>
    <n v="1"/>
    <b v="1"/>
    <n v="81"/>
    <n v="0"/>
    <s v=""/>
    <m/>
    <s v="MIKOŁÓW"/>
    <s v="Relacja: SMI1.MD081 - ROLNICZA 60"/>
    <e v="#N/A"/>
  </r>
  <r>
    <x v="1983"/>
    <s v="MIKOŁÓW"/>
    <s v="ROLNICZA"/>
    <n v="65"/>
    <n v="1"/>
    <n v="0"/>
    <s v="napowietrzne"/>
    <s v="SMI1.MD081"/>
    <n v="8"/>
    <n v="58"/>
    <x v="51"/>
    <s v="M.13.P"/>
    <s v="słup"/>
    <s v="SMI1"/>
    <s v="M.25.B"/>
    <s v="SMI1.OLT1/1/12"/>
    <s v=""/>
    <s v="punkt adresowy podstawowy"/>
    <e v="#N/A"/>
    <b v="1"/>
    <n v="1"/>
    <b v="1"/>
    <n v="58"/>
    <n v="0"/>
    <s v=""/>
    <m/>
    <s v="MIKOŁÓW"/>
    <s v="Relacja: SMI1.MD081 - ROLNICZA 65"/>
    <e v="#N/A"/>
  </r>
  <r>
    <x v="1984"/>
    <s v="MIKOŁÓW"/>
    <s v="ROLNICZA"/>
    <n v="59"/>
    <n v="1"/>
    <n v="0"/>
    <s v="napowietrzne"/>
    <s v="SMI1.MD081"/>
    <n v="8"/>
    <n v="56"/>
    <x v="51"/>
    <s v="M.13.P"/>
    <s v="słup"/>
    <s v="SMI1"/>
    <s v="M.25.B"/>
    <s v="SMI1.OLT1/1/12"/>
    <s v=""/>
    <s v="punkt adresowy podstawowy"/>
    <e v="#N/A"/>
    <b v="1"/>
    <n v="1"/>
    <b v="1"/>
    <n v="56"/>
    <n v="0"/>
    <s v=""/>
    <m/>
    <s v="MIKOŁÓW"/>
    <s v="Relacja: SMI1.MD081 - ROLNICZA 59"/>
    <e v="#N/A"/>
  </r>
  <r>
    <x v="1985"/>
    <s v="MIKOŁÓW"/>
    <s v="ROLNICZA"/>
    <n v="61"/>
    <n v="1"/>
    <n v="0"/>
    <s v="napowietrzne"/>
    <s v="SMI1.MD081"/>
    <n v="8"/>
    <n v="49"/>
    <x v="51"/>
    <s v="M.13.P"/>
    <s v="słup"/>
    <s v="SMI1"/>
    <s v="M.25.B"/>
    <s v="SMI1.OLT1/1/12"/>
    <s v=""/>
    <s v="punkt adresowy podstawowy"/>
    <e v="#N/A"/>
    <b v="1"/>
    <n v="1"/>
    <b v="1"/>
    <n v="49"/>
    <n v="0"/>
    <s v=""/>
    <m/>
    <s v="MIKOŁÓW"/>
    <s v="Relacja: SMI1.MD081 - ROLNICZA 61"/>
    <e v="#N/A"/>
  </r>
  <r>
    <x v="1986"/>
    <s v="MIKOŁÓW"/>
    <s v="ROLNICZA"/>
    <n v="63"/>
    <n v="1"/>
    <n v="0"/>
    <s v="napowietrzne"/>
    <s v="SMI1.MD081"/>
    <n v="8"/>
    <n v="26"/>
    <x v="51"/>
    <s v="M.13.P"/>
    <s v="słup"/>
    <s v="SMI1"/>
    <s v="M.25.B"/>
    <s v="SMI1.OLT1/1/12"/>
    <s v=""/>
    <s v="punkt adresowy podstawowy"/>
    <e v="#N/A"/>
    <b v="1"/>
    <n v="1"/>
    <b v="1"/>
    <n v="26"/>
    <n v="0"/>
    <s v=""/>
    <m/>
    <s v="MIKOŁÓW"/>
    <s v="Relacja: SMI1.MD081 - ROLNICZA 63"/>
    <e v="#N/A"/>
  </r>
  <r>
    <x v="1987"/>
    <s v="MIKOŁÓW"/>
    <s v="ROLNICZA"/>
    <n v="86"/>
    <n v="1"/>
    <n v="0"/>
    <s v="napowietrzne"/>
    <s v="SMI1.MD082"/>
    <n v="4"/>
    <n v="146"/>
    <x v="51"/>
    <s v="M.13.P"/>
    <s v="słup"/>
    <s v="SMI1"/>
    <s v="M.25.B"/>
    <s v="SMI1.OLT1/1/12"/>
    <s v=""/>
    <s v="punkt adresowy podstawowy"/>
    <e v="#N/A"/>
    <b v="1"/>
    <n v="1"/>
    <b v="1"/>
    <n v="146"/>
    <n v="0"/>
    <s v=""/>
    <m/>
    <s v="MIKOŁÓW"/>
    <s v="Relacja: SMI1.MD082 - ROLNICZA 86"/>
    <e v="#N/A"/>
  </r>
  <r>
    <x v="1988"/>
    <s v="MIKOŁÓW"/>
    <s v="ROLNICZA"/>
    <n v="76"/>
    <n v="1"/>
    <n v="0"/>
    <s v="napowietrzne"/>
    <s v="SMI1.MD082"/>
    <n v="4"/>
    <n v="126"/>
    <x v="51"/>
    <s v="M.13.P"/>
    <s v="słup"/>
    <s v="SMI1"/>
    <s v="M.25.B"/>
    <s v="SMI1.OLT1/1/12"/>
    <s v=""/>
    <s v="punkt adresowy podstawowy"/>
    <e v="#N/A"/>
    <b v="1"/>
    <n v="1"/>
    <b v="1"/>
    <n v="126"/>
    <n v="0"/>
    <s v=""/>
    <m/>
    <s v="MIKOŁÓW"/>
    <s v="Relacja: SMI1.MD082 - ROLNICZA 76"/>
    <e v="#N/A"/>
  </r>
  <r>
    <x v="1989"/>
    <s v="MIKOŁÓW"/>
    <s v="ROLNICZA"/>
    <n v="121"/>
    <n v="1"/>
    <n v="0"/>
    <s v="napowietrzne"/>
    <s v="SMI1.MD082"/>
    <n v="4"/>
    <n v="63"/>
    <x v="51"/>
    <s v="M.13.P"/>
    <s v="słup"/>
    <s v="SMI1"/>
    <s v="M.25.B"/>
    <s v="SMI1.OLT1/1/12"/>
    <s v=""/>
    <s v="punkt adresowy podstawowy"/>
    <e v="#N/A"/>
    <b v="1"/>
    <n v="1"/>
    <b v="1"/>
    <n v="63"/>
    <n v="0"/>
    <s v=""/>
    <m/>
    <s v="MIKOŁÓW"/>
    <s v="Relacja: SMI1.MD082 - ROLNICZA 121"/>
    <e v="#N/A"/>
  </r>
  <r>
    <x v="1990"/>
    <s v="MIKOŁÓW"/>
    <s v="ROLNICZA"/>
    <n v="80"/>
    <n v="1"/>
    <n v="0"/>
    <s v="napowietrzne"/>
    <s v="SMI1.MD082"/>
    <n v="4"/>
    <n v="38"/>
    <x v="51"/>
    <s v="M.13.P"/>
    <s v="słup"/>
    <s v="SMI1"/>
    <s v="M.25.B"/>
    <s v="SMI1.OLT1/1/12"/>
    <s v=""/>
    <s v="punkt adresowy podstawowy"/>
    <e v="#N/A"/>
    <b v="1"/>
    <n v="1"/>
    <b v="1"/>
    <n v="38"/>
    <n v="0"/>
    <s v=""/>
    <m/>
    <s v="MIKOŁÓW"/>
    <s v="Relacja: SMI1.MD082 - ROLNICZA 80"/>
    <e v="#N/A"/>
  </r>
  <r>
    <x v="1991"/>
    <s v="MIKOŁÓW"/>
    <s v="MATEJKI"/>
    <n v="45"/>
    <n v="2"/>
    <n v="0"/>
    <s v="napowietrzne"/>
    <s v="SMI1.MD083"/>
    <n v="6"/>
    <n v="109"/>
    <x v="51"/>
    <s v="M.13.P"/>
    <s v="słup"/>
    <s v="SMI1"/>
    <s v="M.25.B"/>
    <s v="SMI1.OLT1/1/12"/>
    <s v=""/>
    <s v="punkt adresowy podstawowy"/>
    <e v="#N/A"/>
    <b v="1"/>
    <n v="2"/>
    <b v="1"/>
    <n v="109"/>
    <n v="0"/>
    <s v=""/>
    <m/>
    <s v="MIKOŁÓW"/>
    <s v="Relacja: SMI1.MD083 - MATEJKI 45"/>
    <e v="#N/A"/>
  </r>
  <r>
    <x v="1992"/>
    <s v="MIKOŁÓW"/>
    <s v="MATEJKI"/>
    <n v="43"/>
    <n v="2"/>
    <n v="0"/>
    <s v="napowietrzne"/>
    <s v="SMI1.MD083"/>
    <n v="6"/>
    <n v="91"/>
    <x v="51"/>
    <s v="M.13.P"/>
    <s v="słup"/>
    <s v="SMI1"/>
    <s v="M.25.B"/>
    <s v="SMI1.OLT1/1/12"/>
    <s v=""/>
    <s v="punkt adresowy podstawowy"/>
    <e v="#N/A"/>
    <b v="1"/>
    <n v="2"/>
    <b v="1"/>
    <n v="91"/>
    <n v="0"/>
    <s v=""/>
    <m/>
    <s v="MIKOŁÓW"/>
    <s v="Relacja: SMI1.MD083 - MATEJKI 43"/>
    <e v="#N/A"/>
  </r>
  <r>
    <x v="1993"/>
    <s v="MIKOŁÓW"/>
    <s v="MATEJKI"/>
    <n v="47"/>
    <n v="1"/>
    <n v="0"/>
    <s v="napowietrzne"/>
    <s v="SMI1.MD083"/>
    <n v="6"/>
    <n v="67"/>
    <x v="51"/>
    <s v="M.13.P"/>
    <s v="słup"/>
    <s v="SMI1"/>
    <s v="M.25.B"/>
    <s v="SMI1.OLT1/1/12"/>
    <s v=""/>
    <s v="punkt adresowy podstawowy"/>
    <e v="#N/A"/>
    <b v="1"/>
    <n v="1"/>
    <b v="1"/>
    <n v="67"/>
    <n v="0"/>
    <s v=""/>
    <m/>
    <s v="MIKOŁÓW"/>
    <s v="Relacja: SMI1.MD083 - MATEJKI 47"/>
    <e v="#N/A"/>
  </r>
  <r>
    <x v="1994"/>
    <s v="MIKOŁÓW"/>
    <s v="MATEJKI"/>
    <n v="46"/>
    <n v="1"/>
    <n v="0"/>
    <s v="napowietrzne"/>
    <s v="SMI1.MD083"/>
    <n v="6"/>
    <n v="33"/>
    <x v="51"/>
    <s v="M.13.P"/>
    <s v="słup"/>
    <s v="SMI1"/>
    <s v="M.25.B"/>
    <s v="SMI1.OLT1/1/12"/>
    <s v=""/>
    <s v="punkt adresowy podstawowy"/>
    <e v="#N/A"/>
    <b v="1"/>
    <n v="1"/>
    <b v="1"/>
    <n v="33"/>
    <n v="0"/>
    <s v=""/>
    <m/>
    <s v="MIKOŁÓW"/>
    <s v="Relacja: SMI1.MD083 - MATEJKI 46"/>
    <e v="#N/A"/>
  </r>
  <r>
    <x v="1995"/>
    <s v="MIKOŁÓW"/>
    <s v="ROLNICZA"/>
    <n v="97"/>
    <n v="1"/>
    <n v="0"/>
    <s v="napowietrzne"/>
    <s v="SMI1.MD084"/>
    <n v="8"/>
    <n v="131"/>
    <x v="51"/>
    <s v="M.13.P"/>
    <s v="słup"/>
    <s v="SMI1"/>
    <s v="M.25.B"/>
    <s v="SMI1.OLT1/1/12"/>
    <s v=""/>
    <s v="punkt adresowy dodatkowy"/>
    <e v="#N/A"/>
    <b v="1"/>
    <n v="1"/>
    <b v="1"/>
    <n v="131"/>
    <n v="0"/>
    <s v=""/>
    <m/>
    <s v="MIKOŁÓW"/>
    <s v="Relacja: SMI1.MD084 - ROLNICZA 97"/>
    <e v="#N/A"/>
  </r>
  <r>
    <x v="1996"/>
    <s v="MIKOŁÓW"/>
    <s v="ROLNICZA"/>
    <n v="95"/>
    <n v="2"/>
    <n v="0"/>
    <s v="napowietrzne"/>
    <s v="SMI1.MD084"/>
    <n v="8"/>
    <n v="126"/>
    <x v="51"/>
    <s v="M.13.P"/>
    <s v="słup"/>
    <s v="SMI1"/>
    <s v="M.25.B"/>
    <s v="SMI1.OLT1/1/12"/>
    <s v=""/>
    <s v="punkt adresowy podstawowy"/>
    <e v="#N/A"/>
    <b v="1"/>
    <n v="2"/>
    <b v="1"/>
    <n v="126"/>
    <n v="0"/>
    <s v=""/>
    <m/>
    <s v="MIKOŁÓW"/>
    <s v="Relacja: SMI1.MD084 - ROLNICZA 95"/>
    <e v="#N/A"/>
  </r>
  <r>
    <x v="1997"/>
    <s v="MIKOŁÓW"/>
    <s v="ROLNICZA"/>
    <n v="111"/>
    <n v="1"/>
    <n v="0"/>
    <s v="napowietrzne"/>
    <s v="SMI1.MD084"/>
    <n v="8"/>
    <n v="136"/>
    <x v="51"/>
    <s v="M.13.P"/>
    <s v="słup"/>
    <s v="SMI1"/>
    <s v="M.25.B"/>
    <s v="SMI1.OLT1/1/12"/>
    <s v=""/>
    <s v="punkt adresowy podstawowy"/>
    <e v="#N/A"/>
    <b v="1"/>
    <n v="1"/>
    <b v="1"/>
    <n v="136"/>
    <n v="0"/>
    <s v=""/>
    <m/>
    <s v="MIKOŁÓW"/>
    <s v="Relacja: SMI1.MD084 - ROLNICZA 111"/>
    <e v="#N/A"/>
  </r>
  <r>
    <x v="1998"/>
    <s v="MIKOŁÓW"/>
    <s v="ROLNICZA"/>
    <n v="83"/>
    <n v="1"/>
    <n v="0"/>
    <s v="napowietrzne"/>
    <s v="SMI1.MD084"/>
    <n v="8"/>
    <n v="85"/>
    <x v="51"/>
    <s v="M.13.P"/>
    <s v="słup"/>
    <s v="SMI1"/>
    <s v="M.25.B"/>
    <s v="SMI1.OLT1/1/12"/>
    <s v=""/>
    <s v="punkt adresowy podstawowy"/>
    <e v="#N/A"/>
    <b v="1"/>
    <n v="1"/>
    <b v="1"/>
    <n v="85"/>
    <n v="0"/>
    <s v=""/>
    <m/>
    <s v="MIKOŁÓW"/>
    <s v="Relacja: SMI1.MD084 - ROLNICZA 83"/>
    <e v="#N/A"/>
  </r>
  <r>
    <x v="1999"/>
    <s v="MIKOŁÓW"/>
    <s v="ROLNICZA"/>
    <n v="89"/>
    <n v="1"/>
    <n v="0"/>
    <s v="napowietrzne"/>
    <s v="SMI1.MD084"/>
    <n v="8"/>
    <n v="85"/>
    <x v="51"/>
    <s v="M.13.P"/>
    <s v="słup"/>
    <s v="SMI1"/>
    <s v="M.25.B"/>
    <s v="SMI1.OLT1/1/12"/>
    <s v=""/>
    <s v="punkt adresowy podstawowy"/>
    <e v="#N/A"/>
    <b v="1"/>
    <n v="1"/>
    <b v="1"/>
    <n v="85"/>
    <n v="0"/>
    <s v=""/>
    <m/>
    <s v="MIKOŁÓW"/>
    <s v="Relacja: SMI1.MD084 - ROLNICZA 89"/>
    <e v="#N/A"/>
  </r>
  <r>
    <x v="2000"/>
    <s v="MIKOŁÓW"/>
    <s v="ROLNICZA"/>
    <s v="89A"/>
    <n v="1"/>
    <n v="0"/>
    <s v="napowietrzne"/>
    <s v="SMI1.MD084"/>
    <n v="8"/>
    <n v="77"/>
    <x v="51"/>
    <s v="M.13.P"/>
    <s v="słup"/>
    <s v="SMI1"/>
    <s v="M.25.B"/>
    <s v="SMI1.OLT1/1/12"/>
    <s v=""/>
    <s v="punkt adresowy dodatkowy"/>
    <e v="#N/A"/>
    <b v="1"/>
    <n v="1"/>
    <b v="1"/>
    <n v="77"/>
    <n v="0"/>
    <s v=""/>
    <m/>
    <s v="MIKOŁÓW"/>
    <s v="Relacja: SMI1.MD084 - ROLNICZA 89A"/>
    <e v="#N/A"/>
  </r>
  <r>
    <x v="2001"/>
    <s v="MIKOŁÓW"/>
    <s v="ROLNICZA"/>
    <n v="101"/>
    <n v="1"/>
    <n v="0"/>
    <s v="napowietrzne"/>
    <s v="SMI1.MD084"/>
    <n v="8"/>
    <n v="74"/>
    <x v="51"/>
    <s v="M.13.P"/>
    <s v="słup"/>
    <s v="SMI1"/>
    <s v="M.25.B"/>
    <s v="SMI1.OLT1/1/12"/>
    <s v=""/>
    <s v="punkt adresowy podstawowy"/>
    <e v="#N/A"/>
    <b v="1"/>
    <n v="1"/>
    <b v="1"/>
    <n v="74"/>
    <n v="0"/>
    <s v=""/>
    <m/>
    <s v="MIKOŁÓW"/>
    <s v="Relacja: SMI1.MD084 - ROLNICZA 101"/>
    <e v="#N/A"/>
  </r>
  <r>
    <x v="2002"/>
    <s v="MIKOŁÓW"/>
    <s v="ROLNICZA"/>
    <n v="71"/>
    <n v="1"/>
    <n v="0"/>
    <s v="napowietrzne"/>
    <s v="SMI1.MD085"/>
    <n v="6"/>
    <n v="121"/>
    <x v="51"/>
    <s v="M.13.P"/>
    <s v="słup"/>
    <s v="SMI1"/>
    <s v="M.25.B"/>
    <s v="SMI1.OLT1/1/12"/>
    <s v=""/>
    <s v="punkt adresowy podstawowy"/>
    <e v="#N/A"/>
    <b v="1"/>
    <n v="1"/>
    <b v="1"/>
    <n v="121"/>
    <n v="0"/>
    <s v=""/>
    <m/>
    <s v="MIKOŁÓW"/>
    <s v="Relacja: SMI1.MD085 - ROLNICZA 71"/>
    <e v="#N/A"/>
  </r>
  <r>
    <x v="2003"/>
    <s v="MIKOŁÓW"/>
    <s v="ROLNICZA"/>
    <n v="77"/>
    <n v="2"/>
    <n v="0"/>
    <s v="napowietrzne"/>
    <s v="SMI1.MD085"/>
    <n v="6"/>
    <n v="116"/>
    <x v="51"/>
    <s v="M.13.P"/>
    <s v="słup"/>
    <s v="SMI1"/>
    <s v="M.25.B"/>
    <s v="SMI1.OLT1/1/12"/>
    <s v=""/>
    <s v="punkt adresowy podstawowy"/>
    <e v="#N/A"/>
    <b v="1"/>
    <n v="2"/>
    <b v="1"/>
    <n v="116"/>
    <n v="0"/>
    <s v=""/>
    <m/>
    <s v="MIKOŁÓW"/>
    <s v="Relacja: SMI1.MD085 - ROLNICZA 77"/>
    <e v="#N/A"/>
  </r>
  <r>
    <x v="2004"/>
    <s v="MIKOŁÓW"/>
    <s v="ROLNICZA"/>
    <s v="75C"/>
    <n v="1"/>
    <n v="0"/>
    <s v="napowietrzne"/>
    <s v="SMI1.MD085"/>
    <n v="6"/>
    <n v="35"/>
    <x v="51"/>
    <s v="M.13.P"/>
    <s v="słup"/>
    <s v="SMI1"/>
    <s v="M.25.B"/>
    <s v="SMI1.OLT1/1/12"/>
    <s v=""/>
    <s v="punkt adresowy podstawowy"/>
    <e v="#N/A"/>
    <b v="1"/>
    <n v="1"/>
    <b v="1"/>
    <n v="35"/>
    <n v="0"/>
    <s v=""/>
    <m/>
    <s v="MIKOŁÓW"/>
    <s v="Relacja: SMI1.MD085 - ROLNICZA 75C"/>
    <e v="#N/A"/>
  </r>
  <r>
    <x v="2005"/>
    <s v="MIKOŁÓW"/>
    <s v="ROLNICZA"/>
    <s v="75A"/>
    <n v="1"/>
    <n v="0"/>
    <s v="napowietrzne"/>
    <s v="SMI1.MD085"/>
    <n v="6"/>
    <n v="36"/>
    <x v="51"/>
    <s v="M.13.P"/>
    <s v="słup"/>
    <s v="SMI1"/>
    <s v="M.25.B"/>
    <s v="SMI1.OLT1/1/12"/>
    <s v=""/>
    <s v="punkt adresowy podstawowy"/>
    <e v="#N/A"/>
    <b v="1"/>
    <n v="1"/>
    <b v="1"/>
    <n v="36"/>
    <n v="0"/>
    <s v=""/>
    <m/>
    <s v="MIKOŁÓW"/>
    <s v="Relacja: SMI1.MD085 - ROLNICZA 75A"/>
    <e v="#N/A"/>
  </r>
  <r>
    <x v="2006"/>
    <s v="MIKOŁÓW"/>
    <s v="ROLNICZA"/>
    <s v="75G"/>
    <n v="1"/>
    <n v="0"/>
    <s v="napowietrzne"/>
    <s v="SMI1.MD085"/>
    <n v="6"/>
    <n v="23"/>
    <x v="51"/>
    <s v="M.13.P"/>
    <s v="słup"/>
    <s v="SMI1"/>
    <s v="M.25.B"/>
    <s v="SMI1.OLT1/1/12"/>
    <s v=""/>
    <s v="punkt adresowy podstawowy"/>
    <e v="#N/A"/>
    <b v="1"/>
    <n v="1"/>
    <b v="1"/>
    <n v="23"/>
    <n v="0"/>
    <s v=""/>
    <m/>
    <s v="MIKOŁÓW"/>
    <s v="Relacja: SMI1.MD085 - ROLNICZA 75G"/>
    <e v="#N/A"/>
  </r>
  <r>
    <x v="2007"/>
    <s v="MIKOŁÓW"/>
    <s v="ROLNICZA"/>
    <n v="53"/>
    <n v="1"/>
    <n v="0"/>
    <s v="napowietrzne"/>
    <s v="SMI1.MD086"/>
    <n v="7"/>
    <n v="130"/>
    <x v="51"/>
    <s v="M.13.P"/>
    <s v="słup"/>
    <s v="SMI1"/>
    <s v="M.25.B"/>
    <s v="SMI1.OLT1/1/12"/>
    <s v=""/>
    <s v="punkt adresowy podstawowy"/>
    <e v="#N/A"/>
    <b v="1"/>
    <n v="1"/>
    <b v="1"/>
    <n v="130"/>
    <n v="0"/>
    <s v=""/>
    <m/>
    <s v="MIKOŁÓW"/>
    <s v="Relacja: SMI1.MD086 - ROLNICZA 53"/>
    <e v="#N/A"/>
  </r>
  <r>
    <x v="2008"/>
    <s v="MIKOŁÓW"/>
    <s v="ROLNICZA"/>
    <n v="55"/>
    <n v="1"/>
    <n v="0"/>
    <s v="napowietrzne"/>
    <s v="SMI1.MD086"/>
    <n v="7"/>
    <n v="114"/>
    <x v="51"/>
    <s v="M.13.P"/>
    <s v="słup"/>
    <s v="SMI1"/>
    <s v="M.25.B"/>
    <s v="SMI1.OLT1/1/12"/>
    <s v=""/>
    <s v="punkt adresowy podstawowy"/>
    <e v="#N/A"/>
    <b v="1"/>
    <n v="1"/>
    <b v="1"/>
    <n v="114"/>
    <n v="0"/>
    <s v=""/>
    <m/>
    <s v="MIKOŁÓW"/>
    <s v="Relacja: SMI1.MD086 - ROLNICZA 55"/>
    <e v="#N/A"/>
  </r>
  <r>
    <x v="2009"/>
    <s v="MIKOŁÓW"/>
    <s v="ROLNICZA"/>
    <n v="49"/>
    <n v="2"/>
    <n v="0"/>
    <s v="napowietrzne"/>
    <s v="SMI1.MD086"/>
    <n v="7"/>
    <n v="91"/>
    <x v="51"/>
    <s v="M.13.P"/>
    <s v="słup"/>
    <s v="SMI1"/>
    <s v="M.25.B"/>
    <s v="SMI1.OLT1/1/12"/>
    <s v=""/>
    <s v="punkt adresowy podstawowy"/>
    <e v="#N/A"/>
    <b v="1"/>
    <n v="2"/>
    <b v="1"/>
    <n v="91"/>
    <n v="0"/>
    <s v=""/>
    <m/>
    <s v="MIKOŁÓW"/>
    <s v="Relacja: SMI1.MD086 - ROLNICZA 49"/>
    <e v="#N/A"/>
  </r>
  <r>
    <x v="2010"/>
    <s v="MIKOŁÓW"/>
    <s v="ROLNICZA"/>
    <n v="45"/>
    <n v="1"/>
    <n v="0"/>
    <s v="napowietrzne"/>
    <s v="SMI1.MD086"/>
    <n v="7"/>
    <n v="91"/>
    <x v="51"/>
    <s v="M.13.P"/>
    <s v="słup"/>
    <s v="SMI1"/>
    <s v="M.25.B"/>
    <s v="SMI1.OLT1/1/12"/>
    <s v=""/>
    <s v="punkt adresowy podstawowy"/>
    <e v="#N/A"/>
    <b v="1"/>
    <n v="1"/>
    <b v="1"/>
    <n v="91"/>
    <n v="0"/>
    <s v=""/>
    <m/>
    <s v="MIKOŁÓW"/>
    <s v="Relacja: SMI1.MD086 - ROLNICZA 45"/>
    <e v="#N/A"/>
  </r>
  <r>
    <x v="2011"/>
    <s v="MIKOŁÓW"/>
    <s v="ROLNICZA"/>
    <n v="47"/>
    <n v="1"/>
    <n v="0"/>
    <s v="napowietrzne"/>
    <s v="SMI1.MD086"/>
    <n v="7"/>
    <n v="84"/>
    <x v="51"/>
    <s v="M.13.P"/>
    <s v="słup"/>
    <s v="SMI1"/>
    <s v="M.25.B"/>
    <s v="SMI1.OLT1/1/12"/>
    <s v=""/>
    <s v="punkt adresowy podstawowy"/>
    <e v="#N/A"/>
    <b v="1"/>
    <n v="1"/>
    <b v="1"/>
    <n v="84"/>
    <n v="0"/>
    <s v=""/>
    <m/>
    <s v="MIKOŁÓW"/>
    <s v="Relacja: SMI1.MD086 - ROLNICZA 47"/>
    <e v="#N/A"/>
  </r>
  <r>
    <x v="2012"/>
    <s v="MIKOŁÓW"/>
    <s v="ROLNICZA"/>
    <s v="57A"/>
    <n v="1"/>
    <n v="0"/>
    <s v="napowietrzne"/>
    <s v="SMI1.MD087"/>
    <n v="3"/>
    <n v="96"/>
    <x v="51"/>
    <s v="M.13.P"/>
    <s v="słup"/>
    <s v="SMI1"/>
    <s v="M.25.B"/>
    <s v="SMI1.OLT1/1/12"/>
    <s v=""/>
    <s v="punkt adresowy podstawowy"/>
    <e v="#N/A"/>
    <b v="1"/>
    <n v="1"/>
    <b v="1"/>
    <n v="96"/>
    <n v="0"/>
    <s v=""/>
    <m/>
    <s v="MIKOŁÓW"/>
    <s v="Relacja: SMI1.MD087 - ROLNICZA 57A"/>
    <e v="#N/A"/>
  </r>
  <r>
    <x v="2013"/>
    <s v="MIKOŁÓW"/>
    <s v="ROLNICZA"/>
    <n v="57"/>
    <n v="1"/>
    <n v="0"/>
    <s v="napowietrzne"/>
    <s v="SMI1.MD087"/>
    <n v="3"/>
    <n v="94"/>
    <x v="51"/>
    <s v="M.13.P"/>
    <s v="słup"/>
    <s v="SMI1"/>
    <s v="M.25.B"/>
    <s v="SMI1.OLT1/1/12"/>
    <s v=""/>
    <s v="punkt adresowy podstawowy"/>
    <e v="#N/A"/>
    <b v="1"/>
    <n v="1"/>
    <b v="1"/>
    <n v="94"/>
    <n v="0"/>
    <s v=""/>
    <m/>
    <s v="MIKOŁÓW"/>
    <s v="Relacja: SMI1.MD087 - ROLNICZA 57"/>
    <e v="#N/A"/>
  </r>
  <r>
    <x v="2014"/>
    <s v="MIKOŁÓW"/>
    <s v="ROLNICZA"/>
    <n v="50"/>
    <n v="1"/>
    <n v="0"/>
    <s v="napowietrzne"/>
    <s v="SMI1.MD087"/>
    <n v="3"/>
    <n v="78"/>
    <x v="51"/>
    <s v="M.13.P"/>
    <s v="słup"/>
    <s v="SMI1"/>
    <s v="M.25.B"/>
    <s v="SMI1.OLT1/1/12"/>
    <s v=""/>
    <s v="punkt adresowy podstawowy"/>
    <e v="#N/A"/>
    <b v="1"/>
    <n v="1"/>
    <b v="1"/>
    <n v="78"/>
    <n v="0"/>
    <s v=""/>
    <m/>
    <s v="MIKOŁÓW"/>
    <s v="Relacja: SMI1.MD087 - ROLNICZA 50"/>
    <e v="#N/A"/>
  </r>
  <r>
    <x v="2015"/>
    <s v="MIKOŁÓW"/>
    <s v="ŻNIWNA"/>
    <n v="35"/>
    <n v="2"/>
    <n v="0"/>
    <s v="napowietrzne"/>
    <s v="SMI1.MD088"/>
    <n v="3"/>
    <n v="178"/>
    <x v="51"/>
    <s v="M.13.P"/>
    <s v="słup"/>
    <s v="SMI1"/>
    <s v="M.25.B"/>
    <s v="SMI1.OLT1/1/13"/>
    <s v=""/>
    <s v="punkt adresowy podstawowy"/>
    <e v="#N/A"/>
    <b v="1"/>
    <n v="2"/>
    <b v="1"/>
    <n v="178"/>
    <n v="0"/>
    <s v=""/>
    <m/>
    <s v="MIKOŁÓW"/>
    <s v="Relacja: SMI1.MD088 - ŻNIWNA 35"/>
    <e v="#N/A"/>
  </r>
  <r>
    <x v="2016"/>
    <s v="MIKOŁÓW"/>
    <s v="ŻNIWNA"/>
    <n v="45"/>
    <n v="1"/>
    <n v="0"/>
    <s v="napowietrzne"/>
    <s v="SMI1.MD088"/>
    <n v="3"/>
    <n v="98"/>
    <x v="51"/>
    <s v="M.13.P"/>
    <s v="słup"/>
    <s v="SMI1"/>
    <s v="M.25.B"/>
    <s v="SMI1.OLT1/1/13"/>
    <s v=""/>
    <s v="punkt adresowy dodatkowy"/>
    <e v="#N/A"/>
    <b v="1"/>
    <n v="1"/>
    <b v="1"/>
    <n v="98"/>
    <n v="0"/>
    <s v=""/>
    <m/>
    <s v="MIKOŁÓW"/>
    <s v="Relacja: SMI1.MD088 - ŻNIWNA 45"/>
    <e v="#N/A"/>
  </r>
  <r>
    <x v="2017"/>
    <s v="MIKOŁÓW"/>
    <s v="STAROPODLESKA"/>
    <n v="30"/>
    <n v="2"/>
    <n v="0"/>
    <s v="napowietrzne"/>
    <s v="SMI1.MD089"/>
    <n v="4"/>
    <n v="171"/>
    <x v="51"/>
    <s v="M.13.P"/>
    <s v="słup"/>
    <s v="SMI1"/>
    <s v="M.25.B"/>
    <s v="SMI1.OLT1/1/14"/>
    <s v=""/>
    <s v="punkt adresowy podstawowy"/>
    <e v="#N/A"/>
    <b v="1"/>
    <n v="2"/>
    <b v="1"/>
    <n v="171"/>
    <n v="0"/>
    <s v=""/>
    <m/>
    <s v="MIKOŁÓW"/>
    <s v="Relacja: SMI1.MD089 - STAROPODLESKA 30"/>
    <e v="#N/A"/>
  </r>
  <r>
    <x v="2018"/>
    <s v="MIKOŁÓW"/>
    <s v="STAROPODLESKA"/>
    <n v="35"/>
    <n v="2"/>
    <n v="0"/>
    <s v="napowietrzne"/>
    <s v="SMI1.MD089"/>
    <n v="4"/>
    <n v="93"/>
    <x v="51"/>
    <s v="M.13.P"/>
    <s v="słup"/>
    <s v="SMI1"/>
    <s v="M.25.B"/>
    <s v="SMI1.OLT1/1/14"/>
    <s v=""/>
    <s v="punkt adresowy podstawowy"/>
    <e v="#N/A"/>
    <b v="1"/>
    <n v="2"/>
    <b v="1"/>
    <n v="93"/>
    <n v="0"/>
    <s v=""/>
    <m/>
    <s v="MIKOŁÓW"/>
    <s v="Relacja: SMI1.MD089 - STAROPODLESKA 35"/>
    <e v="#N/A"/>
  </r>
  <r>
    <x v="2019"/>
    <s v="MIKOŁÓW"/>
    <s v="STAROPODLESKA"/>
    <n v="67"/>
    <n v="1"/>
    <n v="0"/>
    <s v="napowietrzne"/>
    <s v="SMI1.MD090"/>
    <n v="7"/>
    <n v="138"/>
    <x v="51"/>
    <s v="M.13.P"/>
    <s v="słup"/>
    <s v="SMI1"/>
    <s v="M.25.B"/>
    <s v="SMI1.OLT1/1/14"/>
    <s v=""/>
    <s v="punkt adresowy podstawowy"/>
    <e v="#N/A"/>
    <b v="1"/>
    <n v="1"/>
    <b v="1"/>
    <n v="138"/>
    <n v="0"/>
    <s v=""/>
    <m/>
    <s v="MIKOŁÓW"/>
    <s v="Relacja: SMI1.MD090 - STAROPODLESKA 67"/>
    <e v="#N/A"/>
  </r>
  <r>
    <x v="2020"/>
    <s v="MIKOŁÓW"/>
    <s v="STAROPODLESKA"/>
    <n v="57"/>
    <n v="1"/>
    <n v="0"/>
    <s v="napowietrzne"/>
    <s v="SMI1.MD090"/>
    <n v="7"/>
    <n v="122"/>
    <x v="51"/>
    <s v="M.13.P"/>
    <s v="słup"/>
    <s v="SMI1"/>
    <s v="M.25.B"/>
    <s v="SMI1.OLT1/1/14"/>
    <s v=""/>
    <s v="punkt adresowy podstawowy"/>
    <e v="#N/A"/>
    <b v="1"/>
    <n v="1"/>
    <b v="1"/>
    <n v="122"/>
    <n v="0"/>
    <s v=""/>
    <m/>
    <s v="MIKOŁÓW"/>
    <s v="Relacja: SMI1.MD090 - STAROPODLESKA 57"/>
    <e v="#N/A"/>
  </r>
  <r>
    <x v="2021"/>
    <s v="MIKOŁÓW"/>
    <s v="STAROPODLESKA"/>
    <n v="52"/>
    <n v="1"/>
    <n v="0"/>
    <s v="napowietrzne"/>
    <s v="SMI1.MD090"/>
    <n v="7"/>
    <n v="113"/>
    <x v="51"/>
    <s v="M.13.P"/>
    <s v="słup"/>
    <s v="SMI1"/>
    <s v="M.25.B"/>
    <s v="SMI1.OLT1/1/14"/>
    <s v=""/>
    <s v="punkt adresowy podstawowy"/>
    <e v="#N/A"/>
    <b v="1"/>
    <n v="1"/>
    <b v="1"/>
    <n v="113"/>
    <n v="0"/>
    <s v=""/>
    <m/>
    <s v="MIKOŁÓW"/>
    <s v="Relacja: SMI1.MD090 - STAROPODLESKA 52"/>
    <e v="#N/A"/>
  </r>
  <r>
    <x v="2022"/>
    <s v="MIKOŁÓW"/>
    <s v="STAROPODLESKA"/>
    <n v="40"/>
    <n v="1"/>
    <n v="0"/>
    <s v="napowietrzne"/>
    <s v="SMI1.MD090"/>
    <n v="7"/>
    <n v="75"/>
    <x v="51"/>
    <s v="M.13.P"/>
    <s v="słup"/>
    <s v="SMI1"/>
    <s v="M.25.B"/>
    <s v="SMI1.OLT1/1/14"/>
    <s v=""/>
    <s v="punkt adresowy podstawowy"/>
    <e v="#N/A"/>
    <b v="1"/>
    <n v="1"/>
    <b v="1"/>
    <n v="75"/>
    <n v="0"/>
    <s v=""/>
    <m/>
    <s v="MIKOŁÓW"/>
    <s v="Relacja: SMI1.MD090 - STAROPODLESKA 40"/>
    <e v="#N/A"/>
  </r>
  <r>
    <x v="2023"/>
    <s v="MIKOŁÓW"/>
    <s v="STAROPODLESKA"/>
    <s v="47A"/>
    <n v="1"/>
    <n v="0"/>
    <s v="napowietrzne"/>
    <s v="SMI1.MD090"/>
    <n v="7"/>
    <n v="69"/>
    <x v="51"/>
    <s v="M.13.P"/>
    <s v="słup"/>
    <s v="SMI1"/>
    <s v="M.25.B"/>
    <s v="SMI1.OLT1/1/14"/>
    <s v=""/>
    <s v="punkt adresowy dodatkowy"/>
    <e v="#N/A"/>
    <b v="1"/>
    <n v="1"/>
    <b v="1"/>
    <n v="69"/>
    <n v="0"/>
    <s v=""/>
    <m/>
    <s v="MIKOŁÓW"/>
    <s v="Relacja: SMI1.MD090 - STAROPODLESKA 47A"/>
    <e v="#N/A"/>
  </r>
  <r>
    <x v="2024"/>
    <s v="MIKOŁÓW"/>
    <s v="STAROPODLESKA"/>
    <n v="47"/>
    <n v="1"/>
    <n v="0"/>
    <s v="napowietrzne"/>
    <s v="SMI1.MD090"/>
    <n v="7"/>
    <n v="33"/>
    <x v="51"/>
    <s v="M.13.P"/>
    <s v="słup"/>
    <s v="SMI1"/>
    <s v="M.25.B"/>
    <s v="SMI1.OLT1/1/14"/>
    <s v=""/>
    <s v="punkt adresowy podstawowy"/>
    <e v="#N/A"/>
    <b v="1"/>
    <n v="1"/>
    <b v="1"/>
    <n v="33"/>
    <n v="0"/>
    <s v=""/>
    <m/>
    <s v="MIKOŁÓW"/>
    <s v="Relacja: SMI1.MD090 - STAROPODLESKA 47"/>
    <e v="#N/A"/>
  </r>
  <r>
    <x v="2025"/>
    <s v="MIKOŁÓW"/>
    <s v="STAROPODLESKA"/>
    <n v="53"/>
    <n v="1"/>
    <n v="0"/>
    <s v="napowietrzne"/>
    <s v="SMI1.MD090"/>
    <n v="7"/>
    <n v="32"/>
    <x v="51"/>
    <s v="M.13.P"/>
    <s v="słup"/>
    <s v="SMI1"/>
    <s v="M.25.B"/>
    <s v="SMI1.OLT1/1/14"/>
    <s v=""/>
    <s v="punkt adresowy podstawowy"/>
    <e v="#N/A"/>
    <b v="1"/>
    <n v="1"/>
    <b v="1"/>
    <n v="32"/>
    <n v="0"/>
    <s v=""/>
    <m/>
    <s v="MIKOŁÓW"/>
    <s v="Relacja: SMI1.MD090 - STAROPODLESKA 53"/>
    <e v="#N/A"/>
  </r>
  <r>
    <x v="2026"/>
    <s v="MIKOŁÓW"/>
    <s v="STAROPODLESKA"/>
    <n v="91"/>
    <n v="1"/>
    <n v="0"/>
    <s v="napowietrzne"/>
    <s v="SMI1.MD091"/>
    <n v="8"/>
    <n v="130"/>
    <x v="51"/>
    <s v="M.13.P"/>
    <s v="słup"/>
    <s v="SMI1"/>
    <s v="M.25.B"/>
    <s v="SMI1.OLT1/1/14"/>
    <s v=""/>
    <s v="punkt adresowy podstawowy"/>
    <e v="#N/A"/>
    <b v="1"/>
    <n v="1"/>
    <b v="1"/>
    <n v="130"/>
    <n v="0"/>
    <s v=""/>
    <m/>
    <s v="MIKOŁÓW"/>
    <s v="Relacja: SMI1.MD091 - STAROPODLESKA 91"/>
    <e v="#N/A"/>
  </r>
  <r>
    <x v="2027"/>
    <s v="MIKOŁÓW"/>
    <s v="STAROPODLESKA"/>
    <n v="83"/>
    <n v="1"/>
    <n v="0"/>
    <s v="napowietrzne"/>
    <s v="SMI1.MD091"/>
    <n v="8"/>
    <n v="129"/>
    <x v="51"/>
    <s v="M.13.P"/>
    <s v="słup"/>
    <s v="SMI1"/>
    <s v="M.25.B"/>
    <s v="SMI1.OLT1/1/14"/>
    <s v=""/>
    <s v="punkt adresowy dodatkowy"/>
    <e v="#N/A"/>
    <b v="1"/>
    <n v="1"/>
    <b v="1"/>
    <n v="129"/>
    <n v="0"/>
    <s v=""/>
    <m/>
    <s v="MIKOŁÓW"/>
    <s v="Relacja: SMI1.MD091 - STAROPODLESKA 83"/>
    <e v="#N/A"/>
  </r>
  <r>
    <x v="2028"/>
    <s v="MIKOŁÓW"/>
    <s v="STAROPODLESKA"/>
    <n v="93"/>
    <n v="1"/>
    <n v="0"/>
    <s v="napowietrzne"/>
    <s v="SMI1.MD091"/>
    <n v="8"/>
    <n v="117"/>
    <x v="51"/>
    <s v="M.13.P"/>
    <s v="słup"/>
    <s v="SMI1"/>
    <s v="M.25.B"/>
    <s v="SMI1.OLT1/1/14"/>
    <s v=""/>
    <s v="punkt adresowy podstawowy"/>
    <e v="#N/A"/>
    <b v="1"/>
    <n v="1"/>
    <b v="1"/>
    <n v="117"/>
    <n v="0"/>
    <s v=""/>
    <m/>
    <s v="MIKOŁÓW"/>
    <s v="Relacja: SMI1.MD091 - STAROPODLESKA 93"/>
    <e v="#N/A"/>
  </r>
  <r>
    <x v="2029"/>
    <s v="MIKOŁÓW"/>
    <s v="STAROPODLESKA"/>
    <n v="95"/>
    <n v="1"/>
    <n v="0"/>
    <s v="napowietrzne"/>
    <s v="SMI1.MD091"/>
    <n v="8"/>
    <n v="114"/>
    <x v="51"/>
    <s v="M.13.P"/>
    <s v="słup"/>
    <s v="SMI1"/>
    <s v="M.25.B"/>
    <s v="SMI1.OLT1/1/14"/>
    <s v=""/>
    <s v="punkt adresowy podstawowy"/>
    <e v="#N/A"/>
    <b v="1"/>
    <n v="1"/>
    <b v="1"/>
    <n v="114"/>
    <n v="0"/>
    <s v=""/>
    <m/>
    <s v="MIKOŁÓW"/>
    <s v="Relacja: SMI1.MD091 - STAROPODLESKA 95"/>
    <e v="#N/A"/>
  </r>
  <r>
    <x v="2030"/>
    <s v="MIKOŁÓW"/>
    <s v="STAROPODLESKA"/>
    <n v="107"/>
    <n v="1"/>
    <n v="0"/>
    <s v="napowietrzne"/>
    <s v="SMI1.MD091"/>
    <n v="8"/>
    <n v="91"/>
    <x v="51"/>
    <s v="M.13.P"/>
    <s v="słup"/>
    <s v="SMI1"/>
    <s v="M.25.B"/>
    <s v="SMI1.OLT1/1/14"/>
    <s v=""/>
    <s v="punkt adresowy podstawowy"/>
    <e v="#N/A"/>
    <b v="1"/>
    <n v="1"/>
    <b v="1"/>
    <n v="91"/>
    <n v="0"/>
    <s v=""/>
    <m/>
    <s v="MIKOŁÓW"/>
    <s v="Relacja: SMI1.MD091 - STAROPODLESKA 107"/>
    <e v="#N/A"/>
  </r>
  <r>
    <x v="2031"/>
    <s v="MIKOŁÓW"/>
    <s v="STAROPODLESKA"/>
    <n v="109"/>
    <n v="1"/>
    <n v="0"/>
    <s v="napowietrzne"/>
    <s v="SMI1.MD091"/>
    <n v="8"/>
    <n v="85"/>
    <x v="51"/>
    <s v="M.13.P"/>
    <s v="słup"/>
    <s v="SMI1"/>
    <s v="M.25.B"/>
    <s v="SMI1.OLT1/1/14"/>
    <s v=""/>
    <s v="punkt adresowy podstawowy"/>
    <e v="#N/A"/>
    <b v="1"/>
    <n v="1"/>
    <b v="1"/>
    <n v="85"/>
    <n v="0"/>
    <s v=""/>
    <m/>
    <s v="MIKOŁÓW"/>
    <s v="Relacja: SMI1.MD091 - STAROPODLESKA 109"/>
    <e v="#N/A"/>
  </r>
  <r>
    <x v="2032"/>
    <s v="MIKOŁÓW"/>
    <s v="STAROPODLESKA"/>
    <n v="99"/>
    <n v="1"/>
    <n v="0"/>
    <s v="napowietrzne"/>
    <s v="SMI1.MD091"/>
    <n v="8"/>
    <n v="83"/>
    <x v="51"/>
    <s v="M.13.P"/>
    <s v="słup"/>
    <s v="SMI1"/>
    <s v="M.25.B"/>
    <s v="SMI1.OLT1/1/14"/>
    <s v=""/>
    <s v="punkt adresowy podstawowy"/>
    <e v="#N/A"/>
    <b v="1"/>
    <n v="1"/>
    <b v="1"/>
    <n v="83"/>
    <n v="0"/>
    <s v=""/>
    <m/>
    <s v="MIKOŁÓW"/>
    <s v="Relacja: SMI1.MD091 - STAROPODLESKA 99"/>
    <e v="#N/A"/>
  </r>
  <r>
    <x v="2033"/>
    <s v="MIKOŁÓW"/>
    <s v="STAROPODLESKA"/>
    <n v="111"/>
    <n v="1"/>
    <n v="0"/>
    <s v="napowietrzne"/>
    <s v="SMI1.MD091"/>
    <n v="8"/>
    <n v="69"/>
    <x v="51"/>
    <s v="M.13.P"/>
    <s v="słup"/>
    <s v="SMI1"/>
    <s v="M.25.B"/>
    <s v="SMI1.OLT1/1/14"/>
    <s v=""/>
    <s v="punkt adresowy podstawowy"/>
    <e v="#N/A"/>
    <b v="1"/>
    <n v="1"/>
    <b v="1"/>
    <n v="69"/>
    <n v="0"/>
    <s v=""/>
    <m/>
    <s v="MIKOŁÓW"/>
    <s v="Relacja: SMI1.MD091 - STAROPODLESKA 111"/>
    <e v="#N/A"/>
  </r>
  <r>
    <x v="2034"/>
    <s v="MIKOŁÓW"/>
    <s v="POŁUDNIOWA"/>
    <n v="38"/>
    <n v="1"/>
    <n v="0"/>
    <s v="napowietrzne"/>
    <s v="SMI1.MD006"/>
    <n v="2"/>
    <n v="134"/>
    <x v="52"/>
    <s v="M.05.P"/>
    <s v="słup"/>
    <s v="SMI1"/>
    <s v="M.01.B"/>
    <s v="SMI1.OLT1/1/3"/>
    <s v=""/>
    <s v="punkt adresowy podstawowy"/>
    <e v="#N/A"/>
    <b v="1"/>
    <n v="1"/>
    <b v="1"/>
    <n v="134"/>
    <n v="134"/>
    <d v="2020-11-20T00:00:00"/>
    <m/>
    <s v="MIKOŁÓW"/>
    <s v="Relacja: SMI1.MD006 - POŁUDNIOWA 38"/>
    <s v="ND"/>
  </r>
  <r>
    <x v="2035"/>
    <s v="MIKOŁÓW"/>
    <s v="POŁUDNIOWA"/>
    <n v="40"/>
    <n v="1"/>
    <n v="0"/>
    <s v="napowietrzne"/>
    <s v="SMI1.MD006"/>
    <n v="2"/>
    <n v="118"/>
    <x v="52"/>
    <s v="M.05.P"/>
    <s v="słup"/>
    <s v="SMI1"/>
    <s v="M.01.B"/>
    <s v="SMI1.OLT1/1/3"/>
    <s v=""/>
    <s v="punkt adresowy podstawowy"/>
    <e v="#N/A"/>
    <b v="1"/>
    <n v="1"/>
    <b v="1"/>
    <n v="118"/>
    <n v="118"/>
    <d v="2020-11-20T00:00:00"/>
    <m/>
    <s v="MIKOŁÓW"/>
    <s v="Relacja: SMI1.MD006 - POŁUDNIOWA 40"/>
    <s v="ND"/>
  </r>
  <r>
    <x v="2036"/>
    <s v="MIKOŁÓW"/>
    <s v="WODOCIĄGOWA"/>
    <s v="17C"/>
    <n v="1"/>
    <n v="0"/>
    <s v="napowietrzne"/>
    <s v="SMI1.MD007"/>
    <n v="2"/>
    <n v="31"/>
    <x v="52"/>
    <s v="M.05.P"/>
    <s v="słup"/>
    <s v="SMI1"/>
    <s v="M.01.B"/>
    <s v="SMI1.OLT1/1/3"/>
    <s v=""/>
    <s v="punkt adresowy podstawowy"/>
    <e v="#N/A"/>
    <b v="1"/>
    <n v="1"/>
    <b v="1"/>
    <n v="31"/>
    <n v="31"/>
    <d v="2020-11-20T00:00:00"/>
    <m/>
    <s v="MIKOŁÓW"/>
    <s v="Relacja: SMI1.MD007 - WODOCIĄGOWA 17C"/>
    <s v="ND"/>
  </r>
  <r>
    <x v="2037"/>
    <s v="MIKOŁÓW"/>
    <s v="WODOCIĄGOWA"/>
    <s v="21C"/>
    <n v="1"/>
    <n v="0"/>
    <s v="napowietrzne"/>
    <s v="SMI1.MD007"/>
    <n v="2"/>
    <n v="60"/>
    <x v="52"/>
    <s v="M.05.P"/>
    <s v="słup"/>
    <s v="SMI1"/>
    <s v="M.01.B"/>
    <s v="SMI1.OLT1/1/3"/>
    <s v=""/>
    <s v="punkt adresowy podstawowy"/>
    <e v="#N/A"/>
    <b v="1"/>
    <n v="1"/>
    <b v="1"/>
    <n v="60"/>
    <n v="60"/>
    <d v="2020-11-20T00:00:00"/>
    <m/>
    <s v="MIKOŁÓW"/>
    <s v="Relacja: SMI1.MD007 - WODOCIĄGOWA 21C"/>
    <s v="ND"/>
  </r>
  <r>
    <x v="2038"/>
    <s v="MIKOŁÓW"/>
    <s v="MŁYŃSKA"/>
    <n v="127"/>
    <n v="1"/>
    <n v="0"/>
    <s v="napowietrzne"/>
    <s v="SMI1.MD008"/>
    <n v="2"/>
    <n v="70"/>
    <x v="52"/>
    <s v="M.05.P"/>
    <s v="słup"/>
    <s v="SMI1"/>
    <s v="M.01.B"/>
    <s v="SMI1.OLT1/1/3"/>
    <s v=""/>
    <s v="punkt adresowy podstawowy"/>
    <e v="#N/A"/>
    <b v="1"/>
    <n v="1"/>
    <b v="1"/>
    <n v="70"/>
    <n v="70"/>
    <d v="2020-11-20T00:00:00"/>
    <m/>
    <s v="MIKOŁÓW"/>
    <s v="Relacja: SMI1.MD008 - MŁYŃSKA 127"/>
    <s v="ND"/>
  </r>
  <r>
    <x v="2039"/>
    <s v="MIKOŁÓW"/>
    <s v="MŁYŃSKA"/>
    <n v="130"/>
    <n v="1"/>
    <n v="0"/>
    <s v="napowietrzne"/>
    <s v="SMI1.MD008"/>
    <n v="2"/>
    <n v="60"/>
    <x v="52"/>
    <s v="M.05.P"/>
    <s v="słup"/>
    <s v="SMI1"/>
    <s v="M.01.B"/>
    <s v="SMI1.OLT1/1/3"/>
    <s v=""/>
    <s v="punkt adresowy podstawowy"/>
    <e v="#N/A"/>
    <b v="1"/>
    <n v="1"/>
    <b v="1"/>
    <n v="60"/>
    <n v="60"/>
    <d v="2020-11-20T00:00:00"/>
    <m/>
    <s v="MIKOŁÓW"/>
    <s v="Relacja: SMI1.MD008 - MŁYŃSKA 130"/>
    <s v="ND"/>
  </r>
  <r>
    <x v="2040"/>
    <s v="MIKOŁÓW"/>
    <s v="MŁYŃSKA"/>
    <n v="81"/>
    <n v="1"/>
    <n v="0"/>
    <s v="napowietrzne"/>
    <s v="SMI1.MD009"/>
    <n v="2"/>
    <n v="59"/>
    <x v="52"/>
    <s v="M.05.P"/>
    <s v="słup"/>
    <s v="SMI1"/>
    <s v="M.01.B"/>
    <s v="SMI1.OLT1/1/3"/>
    <s v=""/>
    <s v="punkt adresowy podstawowy"/>
    <e v="#N/A"/>
    <b v="1"/>
    <n v="1"/>
    <b v="1"/>
    <n v="59"/>
    <n v="59"/>
    <d v="2020-11-20T00:00:00"/>
    <m/>
    <s v="MIKOŁÓW"/>
    <s v="Relacja: SMI1.MD009 - MŁYŃSKA 81"/>
    <s v="ND"/>
  </r>
  <r>
    <x v="2041"/>
    <s v="MIKOŁÓW"/>
    <s v="MŁYŃSKA"/>
    <s v="83A"/>
    <n v="1"/>
    <n v="0"/>
    <s v="napowietrzne"/>
    <s v="SMI1.MD009"/>
    <n v="2"/>
    <n v="60"/>
    <x v="52"/>
    <s v="M.05.P"/>
    <s v="słup"/>
    <s v="SMI1"/>
    <s v="M.01.B"/>
    <s v="SMI1.OLT1/1/3"/>
    <s v=""/>
    <s v="punkt adresowy podstawowy"/>
    <e v="#N/A"/>
    <b v="1"/>
    <n v="1"/>
    <b v="1"/>
    <n v="60"/>
    <n v="60"/>
    <d v="2020-11-20T00:00:00"/>
    <m/>
    <s v="MIKOŁÓW"/>
    <s v="Relacja: SMI1.MD009 - MŁYŃSKA 83A"/>
    <s v="ND"/>
  </r>
  <r>
    <x v="2042"/>
    <s v="MIKOŁÓW"/>
    <s v="MŁYŃSKA"/>
    <s v="101A"/>
    <n v="1"/>
    <n v="0"/>
    <s v="napowietrzne"/>
    <s v="SMI1.MD010"/>
    <n v="1"/>
    <n v="202"/>
    <x v="52"/>
    <s v="M.05.P"/>
    <s v="słup"/>
    <s v="SMI1"/>
    <s v="M.01.B"/>
    <s v="SMI1.OLT1/1/3"/>
    <s v=""/>
    <s v="punkt adresowy podstawowy"/>
    <e v="#N/A"/>
    <b v="1"/>
    <n v="1"/>
    <b v="1"/>
    <n v="202"/>
    <n v="202"/>
    <d v="2020-11-20T00:00:00"/>
    <m/>
    <s v="MIKOŁÓW"/>
    <s v="Relacja: SMI1.MD010 - MŁYŃSKA 101A"/>
    <s v="ND"/>
  </r>
  <r>
    <x v="2043"/>
    <s v="MIKOŁÓW"/>
    <s v="PSZCZYŃSKA"/>
    <n v="115"/>
    <n v="1"/>
    <n v="0"/>
    <s v="napowietrzne"/>
    <s v="SMI1.MD011"/>
    <n v="2"/>
    <n v="133"/>
    <x v="52"/>
    <s v="M.05.P"/>
    <s v="słup"/>
    <s v="SMI1"/>
    <s v="M.01.B"/>
    <s v="SMI1.OLT1/1/3"/>
    <s v=""/>
    <s v="punkt adresowy podstawowy"/>
    <e v="#N/A"/>
    <b v="1"/>
    <n v="1"/>
    <b v="1"/>
    <n v="133"/>
    <n v="133"/>
    <d v="2020-11-20T00:00:00"/>
    <m/>
    <s v="MIKOŁÓW"/>
    <s v="Relacja: SMI1.MD011 - PSZCZYŃSKA 115"/>
    <s v="ND"/>
  </r>
  <r>
    <x v="2044"/>
    <s v="MIKOŁÓW"/>
    <s v="PSZCZYŃSKA"/>
    <n v="117"/>
    <n v="1"/>
    <n v="0"/>
    <s v="napowietrzne"/>
    <s v="SMI1.MD011"/>
    <n v="2"/>
    <n v="135"/>
    <x v="52"/>
    <s v="M.05.P"/>
    <s v="słup"/>
    <s v="SMI1"/>
    <s v="M.01.B"/>
    <s v="SMI1.OLT1/1/3"/>
    <s v=""/>
    <s v="punkt adresowy podstawowy"/>
    <e v="#N/A"/>
    <b v="1"/>
    <n v="1"/>
    <b v="1"/>
    <n v="135"/>
    <n v="135"/>
    <d v="2020-11-20T00:00:00"/>
    <m/>
    <s v="MIKOŁÓW"/>
    <s v="Relacja: SMI1.MD011 - PSZCZYŃSKA 117"/>
    <s v="ND"/>
  </r>
  <r>
    <x v="2045"/>
    <s v="MIKOŁÓW"/>
    <s v="JASKRÓW"/>
    <n v="23"/>
    <n v="1"/>
    <n v="0"/>
    <s v="napowietrzne"/>
    <s v="SMI1.MD012"/>
    <n v="4"/>
    <n v="196"/>
    <x v="52"/>
    <s v="M.05.P"/>
    <s v="słup"/>
    <s v="SMI1"/>
    <s v="M.01.B"/>
    <s v="SMI1.OLT1/1/4"/>
    <s v=""/>
    <s v="punkt adresowy podstawowy"/>
    <e v="#N/A"/>
    <b v="1"/>
    <n v="1"/>
    <b v="1"/>
    <n v="196"/>
    <n v="196"/>
    <d v="2020-11-20T00:00:00"/>
    <m/>
    <s v="MIKOŁÓW"/>
    <s v="Relacja: SMI1.MD012 - JASKRÓW 23"/>
    <s v="ND"/>
  </r>
  <r>
    <x v="2046"/>
    <s v="MIKOŁÓW"/>
    <s v="JASKRÓW"/>
    <n v="25"/>
    <n v="1"/>
    <n v="0"/>
    <s v="napowietrzne"/>
    <s v="SMI1.MD012"/>
    <n v="4"/>
    <n v="198"/>
    <x v="52"/>
    <s v="M.05.P"/>
    <s v="słup"/>
    <s v="SMI1"/>
    <s v="M.01.B"/>
    <s v="SMI1.OLT1/1/4"/>
    <s v=""/>
    <s v="punkt adresowy podstawowy"/>
    <e v="#N/A"/>
    <b v="1"/>
    <n v="1"/>
    <b v="1"/>
    <n v="198"/>
    <n v="198"/>
    <d v="2020-11-20T00:00:00"/>
    <m/>
    <s v="MIKOŁÓW"/>
    <s v="Relacja: SMI1.MD012 - JASKRÓW 25"/>
    <s v="ND"/>
  </r>
  <r>
    <x v="2047"/>
    <s v="MIKOŁÓW"/>
    <s v="JASKRÓW"/>
    <n v="15"/>
    <n v="1"/>
    <n v="0"/>
    <s v="napowietrzne"/>
    <s v="SMI1.MD012"/>
    <n v="4"/>
    <n v="60"/>
    <x v="52"/>
    <s v="M.05.P"/>
    <s v="słup"/>
    <s v="SMI1"/>
    <s v="M.01.B"/>
    <s v="SMI1.OLT1/1/4"/>
    <s v=""/>
    <s v="punkt adresowy podstawowy"/>
    <e v="#N/A"/>
    <b v="1"/>
    <n v="1"/>
    <b v="1"/>
    <n v="60"/>
    <n v="60"/>
    <d v="2020-11-20T00:00:00"/>
    <m/>
    <s v="MIKOŁÓW"/>
    <s v="Relacja: SMI1.MD012 - JASKRÓW 15"/>
    <s v="ND"/>
  </r>
  <r>
    <x v="2048"/>
    <s v="MIKOŁÓW"/>
    <s v="JASKRÓW"/>
    <n v="13"/>
    <n v="1"/>
    <n v="0"/>
    <s v="napowietrzne"/>
    <s v="SMI1.MD013"/>
    <n v="3"/>
    <n v="46"/>
    <x v="52"/>
    <s v="M.05.P"/>
    <s v="słup"/>
    <s v="SMI1"/>
    <s v="M.01.B"/>
    <s v="SMI1.OLT1/1/4"/>
    <s v=""/>
    <s v="punkt adresowy podstawowy"/>
    <e v="#N/A"/>
    <b v="1"/>
    <n v="1"/>
    <b v="1"/>
    <n v="46"/>
    <n v="46"/>
    <d v="2020-11-20T00:00:00"/>
    <m/>
    <s v="MIKOŁÓW"/>
    <s v="Relacja: SMI1.MD013 - JASKRÓW 13"/>
    <s v="ND"/>
  </r>
  <r>
    <x v="2049"/>
    <s v="MIKOŁÓW"/>
    <s v="MARII SKŁODOWSKIEJ-CURIE"/>
    <n v="46"/>
    <n v="1"/>
    <n v="0"/>
    <s v="napowietrzne"/>
    <s v="SMI1.MD013"/>
    <n v="3"/>
    <n v="58"/>
    <x v="52"/>
    <s v="M.05.P"/>
    <s v="słup"/>
    <s v="SMI1"/>
    <s v="M.01.B"/>
    <s v="SMI1.OLT1/1/4"/>
    <s v=""/>
    <s v="punkt adresowy podstawowy"/>
    <e v="#N/A"/>
    <b v="1"/>
    <n v="1"/>
    <b v="1"/>
    <n v="58"/>
    <n v="58"/>
    <d v="2020-11-20T00:00:00"/>
    <m/>
    <s v="MIKOŁÓW"/>
    <s v="Relacja: SMI1.MD013 - MARII SKŁODOWSKIEJ-CURIE 46"/>
    <s v="ND"/>
  </r>
  <r>
    <x v="2050"/>
    <s v="MIKOŁÓW"/>
    <s v="MARII SKŁODOWSKIEJ-CURIE"/>
    <n v="48"/>
    <n v="1"/>
    <n v="0"/>
    <s v="napowietrzne"/>
    <s v="SMI1.MD013"/>
    <n v="3"/>
    <n v="105"/>
    <x v="52"/>
    <s v="M.05.P"/>
    <s v="słup"/>
    <s v="SMI1"/>
    <s v="M.01.B"/>
    <s v="SMI1.OLT1/1/4"/>
    <s v=""/>
    <s v="punkt adresowy podstawowy"/>
    <e v="#N/A"/>
    <b v="1"/>
    <n v="1"/>
    <b v="1"/>
    <n v="105"/>
    <n v="105"/>
    <d v="2020-11-20T00:00:00"/>
    <m/>
    <s v="MIKOŁÓW"/>
    <s v="Relacja: SMI1.MD013 - MARII SKŁODOWSKIEJ-CURIE 48"/>
    <s v="ND"/>
  </r>
  <r>
    <x v="2051"/>
    <s v="MIKOŁÓW"/>
    <s v="JAŚMINÓW"/>
    <n v="26"/>
    <n v="1"/>
    <n v="0"/>
    <s v="napowietrzne"/>
    <s v="SMI1.MD014"/>
    <n v="3"/>
    <n v="38"/>
    <x v="52"/>
    <s v="M.05.P"/>
    <s v="słup"/>
    <s v="SMI1"/>
    <s v="M.01.B"/>
    <s v="SMI1.OLT1/1/4"/>
    <s v=""/>
    <s v="punkt adresowy podstawowy"/>
    <e v="#N/A"/>
    <b v="1"/>
    <n v="1"/>
    <b v="1"/>
    <n v="38"/>
    <n v="38"/>
    <d v="2020-11-20T00:00:00"/>
    <m/>
    <s v="MIKOŁÓW"/>
    <s v="Relacja: SMI1.MD014 - JAŚMINÓW 26"/>
    <s v="ND"/>
  </r>
  <r>
    <x v="2052"/>
    <s v="MIKOŁÓW"/>
    <s v="JAŚMINÓW"/>
    <n v="28"/>
    <n v="1"/>
    <n v="0"/>
    <s v="napowietrzne"/>
    <s v="SMI1.MD014"/>
    <n v="3"/>
    <n v="45"/>
    <x v="52"/>
    <s v="M.05.P"/>
    <s v="słup"/>
    <s v="SMI1"/>
    <s v="M.01.B"/>
    <s v="SMI1.OLT1/1/4"/>
    <s v=""/>
    <s v="punkt adresowy podstawowy"/>
    <e v="#N/A"/>
    <b v="1"/>
    <n v="1"/>
    <b v="1"/>
    <n v="45"/>
    <n v="45"/>
    <d v="2020-11-20T00:00:00"/>
    <m/>
    <s v="MIKOŁÓW"/>
    <s v="Relacja: SMI1.MD014 - JAŚMINÓW 28"/>
    <s v="ND"/>
  </r>
  <r>
    <x v="2053"/>
    <s v="MIKOŁÓW"/>
    <s v="JAŚMINÓW"/>
    <n v="32"/>
    <n v="1"/>
    <n v="0"/>
    <s v="napowietrzne"/>
    <s v="SMI1.MD014"/>
    <n v="3"/>
    <n v="78"/>
    <x v="52"/>
    <s v="M.05.P"/>
    <s v="słup"/>
    <s v="SMI1"/>
    <s v="M.01.B"/>
    <s v="SMI1.OLT1/1/4"/>
    <s v=""/>
    <s v="punkt adresowy podstawowy"/>
    <e v="#N/A"/>
    <b v="1"/>
    <n v="1"/>
    <b v="1"/>
    <n v="78"/>
    <n v="78"/>
    <d v="2020-11-20T00:00:00"/>
    <m/>
    <s v="MIKOŁÓW"/>
    <s v="Relacja: SMI1.MD014 - JAŚMINÓW 32"/>
    <s v="ND"/>
  </r>
  <r>
    <x v="2054"/>
    <s v="MIKOŁÓW"/>
    <s v="JAŚMINÓW"/>
    <s v="40A"/>
    <n v="1"/>
    <n v="0"/>
    <s v="napowietrzne"/>
    <s v="SMI1.MD015"/>
    <n v="8"/>
    <n v="86"/>
    <x v="52"/>
    <s v="M.05.P"/>
    <s v="słup"/>
    <s v="SMI1"/>
    <s v="M.01.B"/>
    <s v="SMI1.OLT1/1/4"/>
    <s v=""/>
    <s v="punkt adresowy podstawowy"/>
    <e v="#N/A"/>
    <b v="1"/>
    <n v="1"/>
    <b v="1"/>
    <n v="86"/>
    <n v="86"/>
    <d v="2020-11-20T00:00:00"/>
    <m/>
    <s v="MIKOŁÓW"/>
    <s v="Relacja: SMI1.MD015 - JAŚMINÓW 40A"/>
    <s v="ND"/>
  </r>
  <r>
    <x v="2055"/>
    <s v="MIKOŁÓW"/>
    <s v="JAŚMINÓW"/>
    <s v="40A/1"/>
    <n v="1"/>
    <n v="0"/>
    <s v="napowietrzne"/>
    <s v="SMI1.MD015"/>
    <n v="8"/>
    <n v="86"/>
    <x v="52"/>
    <s v="M.05.P"/>
    <s v="słup"/>
    <s v="SMI1"/>
    <s v="M.01.B"/>
    <s v="SMI1.OLT1/1/4"/>
    <s v=""/>
    <s v="punkt adresowy podstawowy"/>
    <e v="#N/A"/>
    <b v="1"/>
    <n v="1"/>
    <b v="1"/>
    <n v="86"/>
    <n v="86"/>
    <d v="2020-11-20T00:00:00"/>
    <m/>
    <s v="MIKOŁÓW"/>
    <s v="Relacja: SMI1.MD015 - JAŚMINÓW 40A/1"/>
    <s v="ND"/>
  </r>
  <r>
    <x v="2056"/>
    <s v="MIKOŁÓW"/>
    <s v="JAŚMINÓW"/>
    <s v="40B"/>
    <n v="1"/>
    <n v="0"/>
    <s v="napowietrzne"/>
    <s v="SMI1.MD015"/>
    <n v="8"/>
    <n v="95"/>
    <x v="52"/>
    <s v="M.05.P"/>
    <s v="słup"/>
    <s v="SMI1"/>
    <s v="M.01.B"/>
    <s v="SMI1.OLT1/1/4"/>
    <s v=""/>
    <s v="punkt adresowy podstawowy"/>
    <e v="#N/A"/>
    <b v="1"/>
    <n v="1"/>
    <b v="1"/>
    <n v="95"/>
    <n v="95"/>
    <d v="2020-11-20T00:00:00"/>
    <m/>
    <s v="MIKOŁÓW"/>
    <s v="Relacja: SMI1.MD015 - JAŚMINÓW 40B"/>
    <s v="ND"/>
  </r>
  <r>
    <x v="2057"/>
    <s v="MIKOŁÓW"/>
    <s v="JAŚMINÓW"/>
    <s v="40B/1"/>
    <n v="1"/>
    <n v="0"/>
    <s v="napowietrzne"/>
    <s v="SMI1.MD015"/>
    <n v="8"/>
    <n v="95"/>
    <x v="52"/>
    <s v="M.05.P"/>
    <s v="słup"/>
    <s v="SMI1"/>
    <s v="M.01.B"/>
    <s v="SMI1.OLT1/1/4"/>
    <s v=""/>
    <s v="punkt adresowy podstawowy"/>
    <e v="#N/A"/>
    <b v="1"/>
    <n v="1"/>
    <b v="1"/>
    <n v="95"/>
    <n v="95"/>
    <d v="2020-11-20T00:00:00"/>
    <m/>
    <s v="MIKOŁÓW"/>
    <s v="Relacja: SMI1.MD015 - JAŚMINÓW 40B/1"/>
    <s v="ND"/>
  </r>
  <r>
    <x v="2058"/>
    <s v="MIKOŁÓW"/>
    <s v="JAŚMINÓW"/>
    <n v="44"/>
    <n v="1"/>
    <n v="0"/>
    <s v="napowietrzne"/>
    <s v="SMI1.MD015"/>
    <n v="8"/>
    <n v="36"/>
    <x v="52"/>
    <s v="M.05.P"/>
    <s v="słup"/>
    <s v="SMI1"/>
    <s v="M.01.B"/>
    <s v="SMI1.OLT1/1/4"/>
    <s v=""/>
    <s v="punkt adresowy podstawowy"/>
    <e v="#N/A"/>
    <b v="1"/>
    <n v="1"/>
    <b v="1"/>
    <n v="36"/>
    <n v="36"/>
    <d v="2020-11-20T00:00:00"/>
    <m/>
    <s v="MIKOŁÓW"/>
    <s v="Relacja: SMI1.MD015 - JAŚMINÓW 44"/>
    <s v="ND"/>
  </r>
  <r>
    <x v="2059"/>
    <s v="MIKOŁÓW"/>
    <s v="JAŚMINÓW"/>
    <n v="48"/>
    <n v="1"/>
    <n v="0"/>
    <s v="napowietrzne"/>
    <s v="SMI1.MD015"/>
    <n v="8"/>
    <n v="81"/>
    <x v="52"/>
    <s v="M.05.P"/>
    <s v="słup"/>
    <s v="SMI1"/>
    <s v="M.01.B"/>
    <s v="SMI1.OLT1/1/4"/>
    <s v=""/>
    <s v="punkt adresowy podstawowy"/>
    <e v="#N/A"/>
    <b v="1"/>
    <n v="1"/>
    <b v="1"/>
    <n v="81"/>
    <n v="81"/>
    <d v="2020-11-20T00:00:00"/>
    <m/>
    <s v="MIKOŁÓW"/>
    <s v="Relacja: SMI1.MD015 - JAŚMINÓW 48"/>
    <s v="ND"/>
  </r>
  <r>
    <x v="2060"/>
    <s v="MIKOŁÓW"/>
    <s v="JAŚMINÓW"/>
    <n v="50"/>
    <n v="1"/>
    <n v="0"/>
    <s v="napowietrzne"/>
    <s v="SMI1.MD015"/>
    <n v="8"/>
    <n v="114"/>
    <x v="52"/>
    <s v="M.05.P"/>
    <s v="słup"/>
    <s v="SMI1"/>
    <s v="M.01.B"/>
    <s v="SMI1.OLT1/1/4"/>
    <s v=""/>
    <s v="punkt adresowy podstawowy"/>
    <e v="#N/A"/>
    <b v="1"/>
    <n v="1"/>
    <b v="1"/>
    <n v="114"/>
    <n v="114"/>
    <d v="2020-11-20T00:00:00"/>
    <m/>
    <s v="MIKOŁÓW"/>
    <s v="Relacja: SMI1.MD015 - JAŚMINÓW 50"/>
    <s v="ND"/>
  </r>
  <r>
    <x v="2061"/>
    <s v="MIKOŁÓW"/>
    <s v="JAŚMINÓW"/>
    <n v="52"/>
    <n v="1"/>
    <n v="0"/>
    <s v="napowietrzne"/>
    <s v="SMI1.MD015"/>
    <n v="8"/>
    <n v="158"/>
    <x v="52"/>
    <s v="M.05.P"/>
    <s v="słup"/>
    <s v="SMI1"/>
    <s v="M.01.B"/>
    <s v="SMI1.OLT1/1/4"/>
    <s v=""/>
    <s v="punkt adresowy podstawowy"/>
    <e v="#N/A"/>
    <b v="1"/>
    <n v="1"/>
    <b v="1"/>
    <n v="158"/>
    <n v="158"/>
    <d v="2020-11-20T00:00:00"/>
    <m/>
    <s v="MIKOŁÓW"/>
    <s v="Relacja: SMI1.MD015 - JAŚMINÓW 52"/>
    <s v="ND"/>
  </r>
  <r>
    <x v="2062"/>
    <s v="MIKOŁÓW"/>
    <s v="DOŁOWA"/>
    <n v="14"/>
    <n v="1"/>
    <n v="0"/>
    <s v="napowietrzne"/>
    <s v="SMI1.MD016"/>
    <n v="2"/>
    <n v="44"/>
    <x v="52"/>
    <s v="M.05.P"/>
    <s v="słup"/>
    <s v="SMI1"/>
    <s v="M.01.B"/>
    <s v="SMI1.OLT1/1/4"/>
    <s v=""/>
    <s v="punkt adresowy podstawowy"/>
    <e v="#N/A"/>
    <b v="1"/>
    <n v="1"/>
    <b v="1"/>
    <n v="44"/>
    <n v="44"/>
    <d v="2020-11-20T00:00:00"/>
    <m/>
    <s v="MIKOŁÓW"/>
    <s v="Relacja: SMI1.MD016 - DOŁOWA 14"/>
    <s v="ND"/>
  </r>
  <r>
    <x v="2063"/>
    <s v="MIKOŁÓW"/>
    <s v="DOŁOWA"/>
    <n v="12"/>
    <n v="1"/>
    <n v="0"/>
    <s v="napowietrzne"/>
    <s v="SMI1.MD016"/>
    <n v="2"/>
    <n v="129"/>
    <x v="52"/>
    <s v="M.05.P"/>
    <s v="słup"/>
    <s v="SMI1"/>
    <s v="M.01.B"/>
    <s v="SMI1.OLT1/1/4"/>
    <s v=""/>
    <s v="punkt adresowy podstawowy"/>
    <e v="#N/A"/>
    <b v="1"/>
    <n v="1"/>
    <b v="1"/>
    <n v="129"/>
    <n v="129"/>
    <d v="2020-11-20T00:00:00"/>
    <m/>
    <s v="MIKOŁÓW"/>
    <s v="Relacja: SMI1.MD016 - DOŁOWA 12"/>
    <s v="ND"/>
  </r>
  <r>
    <x v="2064"/>
    <s v="MIKOŁÓW"/>
    <s v="DOŁOWA"/>
    <n v="40"/>
    <n v="1"/>
    <n v="0"/>
    <s v="napowietrzne"/>
    <s v="SMI1.MD017"/>
    <n v="6"/>
    <n v="44"/>
    <x v="52"/>
    <s v="M.05.P"/>
    <s v="słup"/>
    <s v="SMI1"/>
    <s v="M.01.B"/>
    <s v="SMI1.OLT1/1/4"/>
    <s v=""/>
    <s v="punkt adresowy podstawowy"/>
    <e v="#N/A"/>
    <b v="1"/>
    <n v="1"/>
    <b v="1"/>
    <n v="44"/>
    <n v="44"/>
    <d v="2020-11-20T00:00:00"/>
    <m/>
    <s v="MIKOŁÓW"/>
    <s v="Relacja: SMI1.MD017 - DOŁOWA 40"/>
    <s v="ND"/>
  </r>
  <r>
    <x v="2065"/>
    <s v="MIKOŁÓW"/>
    <s v="MARII SKŁODOWSKIEJ-CURIE"/>
    <n v="57"/>
    <n v="1"/>
    <n v="0"/>
    <s v="napowietrzne"/>
    <s v="SMI1.MD017"/>
    <n v="6"/>
    <n v="35"/>
    <x v="52"/>
    <s v="M.05.P"/>
    <s v="słup"/>
    <s v="SMI1"/>
    <s v="M.01.B"/>
    <s v="SMI1.OLT1/1/4"/>
    <s v=""/>
    <s v="punkt adresowy podstawowy"/>
    <e v="#N/A"/>
    <b v="1"/>
    <n v="1"/>
    <b v="1"/>
    <n v="35"/>
    <n v="35"/>
    <d v="2020-11-20T00:00:00"/>
    <m/>
    <s v="MIKOŁÓW"/>
    <s v="Relacja: SMI1.MD017 - MARII SKŁODOWSKIEJ-CURIE 57"/>
    <s v="ND"/>
  </r>
  <r>
    <x v="2066"/>
    <s v="MIKOŁÓW"/>
    <s v="DOŁOWA"/>
    <n v="18"/>
    <n v="1"/>
    <n v="0"/>
    <s v="napowietrzne"/>
    <s v="SMI1.MD017"/>
    <n v="6"/>
    <n v="124"/>
    <x v="52"/>
    <s v="M.05.P"/>
    <s v="słup"/>
    <s v="SMI1"/>
    <s v="M.01.B"/>
    <s v="SMI1.OLT1/1/4"/>
    <s v=""/>
    <s v="punkt adresowy podstawowy"/>
    <e v="#N/A"/>
    <b v="1"/>
    <n v="1"/>
    <b v="1"/>
    <n v="124"/>
    <n v="124"/>
    <d v="2020-11-20T00:00:00"/>
    <m/>
    <s v="MIKOŁÓW"/>
    <s v="Relacja: SMI1.MD017 - DOŁOWA 18"/>
    <s v="ND"/>
  </r>
  <r>
    <x v="2067"/>
    <s v="MIKOŁÓW"/>
    <s v="MARII SKŁODOWSKIEJ-CURIE"/>
    <s v="46A"/>
    <n v="1"/>
    <n v="0"/>
    <s v="napowietrzne"/>
    <s v="SMI1.MD017"/>
    <n v="6"/>
    <n v="97"/>
    <x v="52"/>
    <s v="M.05.P"/>
    <s v="słup"/>
    <s v="SMI1"/>
    <s v="M.01.B"/>
    <s v="SMI1.OLT1/1/4"/>
    <s v=""/>
    <s v="punkt adresowy podstawowy"/>
    <e v="#N/A"/>
    <b v="1"/>
    <n v="1"/>
    <b v="1"/>
    <n v="97"/>
    <n v="97"/>
    <d v="2020-11-20T00:00:00"/>
    <m/>
    <s v="MIKOŁÓW"/>
    <s v="Relacja: SMI1.MD017 - MARII SKŁODOWSKIEJ-CURIE 46A"/>
    <s v="ND"/>
  </r>
  <r>
    <x v="2068"/>
    <s v="MIKOŁÓW"/>
    <s v="DOŁOWA"/>
    <n v="5"/>
    <n v="2"/>
    <n v="0"/>
    <s v="napowietrzne"/>
    <s v="SMI1.MD017"/>
    <n v="6"/>
    <n v="129"/>
    <x v="52"/>
    <s v="M.05.P"/>
    <s v="słup"/>
    <s v="SMI1"/>
    <s v="M.01.B"/>
    <s v="SMI1.OLT1/1/4"/>
    <s v=""/>
    <s v="punkt adresowy podstawowy"/>
    <e v="#N/A"/>
    <b v="1"/>
    <n v="2"/>
    <b v="1"/>
    <n v="129"/>
    <n v="129"/>
    <d v="2020-11-20T00:00:00"/>
    <m/>
    <s v="MIKOŁÓW"/>
    <s v="Relacja: SMI1.MD017 - DOŁOWA 5"/>
    <s v="do pozyskania"/>
  </r>
  <r>
    <x v="2069"/>
    <s v="TYCHY"/>
    <s v="MIKOŁOWSKA"/>
    <n v="225"/>
    <n v="1"/>
    <n v="0"/>
    <s v="napowietrzne"/>
    <s v="SMI1.MD018"/>
    <n v="3"/>
    <n v="96"/>
    <x v="52"/>
    <s v="M.05.P"/>
    <s v="słup"/>
    <s v="SMI1"/>
    <s v="M.01.B"/>
    <s v="SMI1.OLT1/1/4"/>
    <s v=""/>
    <s v="punkt adresowy podstawowy"/>
    <e v="#N/A"/>
    <b v="1"/>
    <n v="1"/>
    <b v="1"/>
    <n v="96"/>
    <n v="96"/>
    <d v="2020-11-20T00:00:00"/>
    <m/>
    <s v="TYCHY"/>
    <s v="Relacja: SMI1.MD018 - MIKOŁOWSKA 225"/>
    <s v="ND"/>
  </r>
  <r>
    <x v="2070"/>
    <s v="TYCHY"/>
    <s v="MIKOŁOWSKA"/>
    <n v="227"/>
    <n v="1"/>
    <n v="0"/>
    <s v="napowietrzne"/>
    <s v="SMI1.MD018"/>
    <n v="3"/>
    <n v="49"/>
    <x v="52"/>
    <s v="M.05.P"/>
    <s v="słup"/>
    <s v="SMI1"/>
    <s v="M.01.B"/>
    <s v="SMI1.OLT1/1/4"/>
    <s v=""/>
    <s v="punkt adresowy podstawowy"/>
    <e v="#N/A"/>
    <b v="1"/>
    <n v="1"/>
    <b v="1"/>
    <n v="49"/>
    <n v="49"/>
    <d v="2020-11-20T00:00:00"/>
    <m/>
    <s v="TYCHY"/>
    <s v="Relacja: SMI1.MD018 - MIKOŁOWSKA 227"/>
    <s v="ND"/>
  </r>
  <r>
    <x v="2071"/>
    <s v="TYCHY"/>
    <s v="WIEJSKA"/>
    <n v="112"/>
    <n v="1"/>
    <n v="0"/>
    <s v="napowietrzne"/>
    <s v="SMI1.MD018"/>
    <n v="3"/>
    <n v="55"/>
    <x v="52"/>
    <s v="M.05.P"/>
    <s v="słup"/>
    <s v="SMI1"/>
    <s v="M.01.B"/>
    <s v="SMI1.OLT1/1/4"/>
    <s v=""/>
    <s v="punkt adresowy podstawowy"/>
    <e v="#N/A"/>
    <b v="1"/>
    <n v="1"/>
    <b v="1"/>
    <n v="55"/>
    <n v="55"/>
    <d v="2020-11-20T00:00:00"/>
    <m/>
    <s v="TYCHY"/>
    <s v="Relacja: SMI1.MD018 - WIEJSKA 112"/>
    <s v="ND"/>
  </r>
  <r>
    <x v="2072"/>
    <s v="MIKOŁÓW"/>
    <s v="STARA DROGA"/>
    <n v="36"/>
    <n v="1"/>
    <n v="0"/>
    <s v="napowietrzne"/>
    <s v="SMI1.MD055"/>
    <n v="1"/>
    <n v="28"/>
    <x v="53"/>
    <s v="M.05.P"/>
    <s v="słup"/>
    <s v="SMI1"/>
    <s v="M.05.B"/>
    <s v="SMI1.OLT1/1/3"/>
    <s v=""/>
    <s v="punkt adresowy podstawowy"/>
    <e v="#N/A"/>
    <b v="1"/>
    <n v="1"/>
    <b v="1"/>
    <n v="28"/>
    <n v="28"/>
    <d v="2021-09-10T00:00:00"/>
    <m/>
    <s v="MIKOŁÓW"/>
    <s v="Relacja: SMI1.MD055 - STARA DROGA 36"/>
    <s v="ND"/>
  </r>
  <r>
    <x v="2073"/>
    <s v="MIKOŁÓW"/>
    <s v="STARA DROGA"/>
    <n v="68"/>
    <n v="1"/>
    <n v="0"/>
    <s v="napowietrzne"/>
    <s v="SMI1.MD056"/>
    <n v="4"/>
    <n v="107"/>
    <x v="53"/>
    <s v="M.05.P"/>
    <s v="słup"/>
    <s v="SMI1"/>
    <s v="M.05.B"/>
    <s v="SMI1.OLT1/1/2"/>
    <s v=""/>
    <s v="punkt adresowy podstawowy"/>
    <e v="#N/A"/>
    <b v="1"/>
    <n v="1"/>
    <b v="1"/>
    <n v="107"/>
    <n v="107"/>
    <d v="2021-09-10T00:00:00"/>
    <m/>
    <s v="MIKOŁÓW"/>
    <s v="Relacja: SMI1.MD056 - STARA DROGA 68"/>
    <s v="ND"/>
  </r>
  <r>
    <x v="2074"/>
    <s v="MIKOŁÓW"/>
    <s v="STARA DROGA"/>
    <s v="59D"/>
    <n v="1"/>
    <n v="0"/>
    <s v="napowietrzne"/>
    <s v="SMI1.MD056"/>
    <n v="4"/>
    <n v="34"/>
    <x v="53"/>
    <s v="M.05.P"/>
    <s v="słup"/>
    <s v="SMI1"/>
    <s v="M.05.B"/>
    <s v="SMI1.OLT1/1/2"/>
    <s v=""/>
    <s v="punkt adresowy podstawowy"/>
    <e v="#N/A"/>
    <b v="1"/>
    <n v="1"/>
    <b v="1"/>
    <n v="34"/>
    <n v="34"/>
    <d v="2021-09-10T00:00:00"/>
    <m/>
    <s v="MIKOŁÓW"/>
    <s v="Relacja: SMI1.MD056 - STARA DROGA 59D"/>
    <s v="ND"/>
  </r>
  <r>
    <x v="2075"/>
    <s v="MIKOŁÓW"/>
    <s v="STARA DROGA"/>
    <s v="59A"/>
    <n v="2"/>
    <n v="0"/>
    <s v="napowietrzne"/>
    <s v="SMI1.MD056"/>
    <n v="4"/>
    <n v="126"/>
    <x v="53"/>
    <s v="M.05.P"/>
    <s v="słup"/>
    <s v="SMI1"/>
    <s v="M.05.B"/>
    <s v="SMI1.OLT1/1/2"/>
    <s v=""/>
    <s v="punkt adresowy podstawowy"/>
    <e v="#N/A"/>
    <b v="1"/>
    <n v="2"/>
    <b v="1"/>
    <n v="126"/>
    <n v="126"/>
    <d v="2021-09-10T00:00:00"/>
    <m/>
    <s v="MIKOŁÓW"/>
    <s v="Relacja: SMI1.MD056 - STARA DROGA 59A"/>
    <s v="do pozyskania"/>
  </r>
  <r>
    <x v="2076"/>
    <s v="MIKOŁÓW"/>
    <s v="JANUSZA KORCZAKA"/>
    <n v="11"/>
    <n v="1"/>
    <n v="0"/>
    <s v="napowietrzne"/>
    <s v="SMI1.MD057"/>
    <n v="3"/>
    <n v="38"/>
    <x v="53"/>
    <s v="M.05.P"/>
    <s v="słup"/>
    <s v="SMI1"/>
    <s v="M.05.B"/>
    <s v="SMI1.OLT1/1/2"/>
    <s v=""/>
    <s v="punkt adresowy podstawowy"/>
    <e v="#N/A"/>
    <b v="1"/>
    <n v="1"/>
    <b v="1"/>
    <n v="38"/>
    <n v="38"/>
    <d v="2021-09-10T00:00:00"/>
    <m/>
    <s v="MIKOŁÓW"/>
    <s v="Relacja: SMI1.MD057 - JANUSZA KORCZAKA 11"/>
    <s v="ND"/>
  </r>
  <r>
    <x v="2077"/>
    <s v="MIKOŁÓW"/>
    <s v="JANUSZA KORCZAKA"/>
    <n v="15"/>
    <n v="1"/>
    <n v="0"/>
    <s v="napowietrzne"/>
    <s v="SMI1.MD057"/>
    <n v="3"/>
    <n v="80"/>
    <x v="53"/>
    <s v="M.05.P"/>
    <s v="słup"/>
    <s v="SMI1"/>
    <s v="M.05.B"/>
    <s v="SMI1.OLT1/1/2"/>
    <s v=""/>
    <s v="punkt adresowy podstawowy"/>
    <e v="#N/A"/>
    <b v="1"/>
    <n v="1"/>
    <b v="1"/>
    <n v="80"/>
    <n v="80"/>
    <d v="2021-09-10T00:00:00"/>
    <m/>
    <s v="MIKOŁÓW"/>
    <s v="Relacja: SMI1.MD057 - JANUSZA KORCZAKA 15"/>
    <s v="ND"/>
  </r>
  <r>
    <x v="2078"/>
    <s v="MIKOŁÓW"/>
    <s v="JANUSZA KORCZAKA"/>
    <n v="17"/>
    <n v="1"/>
    <n v="0"/>
    <s v="napowietrzne"/>
    <s v="SMI1.MD057"/>
    <n v="3"/>
    <n v="107"/>
    <x v="53"/>
    <s v="M.05.P"/>
    <s v="słup"/>
    <s v="SMI1"/>
    <s v="M.05.B"/>
    <s v="SMI1.OLT1/1/2"/>
    <s v=""/>
    <s v="punkt adresowy podstawowy"/>
    <e v="#N/A"/>
    <b v="1"/>
    <n v="1"/>
    <b v="1"/>
    <n v="107"/>
    <n v="107"/>
    <d v="2021-09-10T00:00:00"/>
    <m/>
    <s v="MIKOŁÓW"/>
    <s v="Relacja: SMI1.MD057 - JANUSZA KORCZAKA 17"/>
    <s v="ND"/>
  </r>
  <r>
    <x v="2079"/>
    <s v="ŁAZISKA GÓRNE"/>
    <s v="STARA DROGA"/>
    <n v="1"/>
    <n v="1"/>
    <n v="0"/>
    <s v="napowietrzne"/>
    <s v="SMI1.MD058"/>
    <n v="4"/>
    <n v="32"/>
    <x v="53"/>
    <s v="M.05.P"/>
    <s v="słup"/>
    <s v="SMI1"/>
    <s v="M.05.B"/>
    <s v="SMI1.OLT1/1/2"/>
    <s v=""/>
    <s v="punkt adresowy podstawowy"/>
    <e v="#N/A"/>
    <b v="1"/>
    <n v="1"/>
    <b v="1"/>
    <n v="32"/>
    <n v="32"/>
    <d v="2021-09-10T00:00:00"/>
    <m/>
    <s v="ŁAZISKA GÓRNE"/>
    <s v="Relacja: SMI1.MD058 - STARA DROGA 1"/>
    <s v="ND"/>
  </r>
  <r>
    <x v="2080"/>
    <s v="ŁAZISKA GÓRNE"/>
    <s v="STARA DROGA"/>
    <n v="3"/>
    <n v="1"/>
    <n v="0"/>
    <s v="napowietrzne"/>
    <s v="SMI1.MD058"/>
    <n v="4"/>
    <n v="65"/>
    <x v="53"/>
    <s v="M.05.P"/>
    <s v="słup"/>
    <s v="SMI1"/>
    <s v="M.05.B"/>
    <s v="SMI1.OLT1/1/2"/>
    <s v=""/>
    <s v="punkt adresowy podstawowy"/>
    <e v="#N/A"/>
    <b v="1"/>
    <n v="1"/>
    <b v="1"/>
    <n v="65"/>
    <n v="65"/>
    <d v="2021-09-10T00:00:00"/>
    <m/>
    <s v="ŁAZISKA GÓRNE"/>
    <s v="Relacja: SMI1.MD058 - STARA DROGA 3"/>
    <s v="ND"/>
  </r>
  <r>
    <x v="2081"/>
    <s v="MIKOŁÓW"/>
    <s v="STARA DROGA"/>
    <n v="76"/>
    <n v="1"/>
    <n v="0"/>
    <s v="napowietrzne"/>
    <s v="SMI1.MD058"/>
    <n v="4"/>
    <n v="80"/>
    <x v="53"/>
    <s v="M.05.P"/>
    <s v="słup"/>
    <s v="SMI1"/>
    <s v="M.05.B"/>
    <s v="SMI1.OLT1/1/2"/>
    <s v=""/>
    <s v="punkt adresowy podstawowy"/>
    <e v="#N/A"/>
    <b v="1"/>
    <n v="1"/>
    <b v="1"/>
    <n v="80"/>
    <n v="80"/>
    <d v="2021-09-10T00:00:00"/>
    <m/>
    <s v="MIKOŁÓW"/>
    <s v="Relacja: SMI1.MD058 - STARA DROGA 76"/>
    <s v="ND"/>
  </r>
  <r>
    <x v="2082"/>
    <s v="MIKOŁÓW"/>
    <s v="STARA DROGA"/>
    <n v="78"/>
    <n v="1"/>
    <n v="0"/>
    <s v="napowietrzne"/>
    <s v="SMI1.MD058"/>
    <n v="4"/>
    <n v="65"/>
    <x v="53"/>
    <s v="M.05.P"/>
    <s v="słup"/>
    <s v="SMI1"/>
    <s v="M.05.B"/>
    <s v="SMI1.OLT1/1/2"/>
    <s v=""/>
    <s v="punkt adresowy podstawowy"/>
    <e v="#N/A"/>
    <b v="1"/>
    <n v="1"/>
    <b v="1"/>
    <n v="65"/>
    <n v="65"/>
    <d v="2021-09-10T00:00:00"/>
    <m/>
    <s v="MIKOŁÓW"/>
    <s v="Relacja: SMI1.MD058 - STARA DROGA 78"/>
    <s v="ND"/>
  </r>
  <r>
    <x v="2083"/>
    <s v="ŁAZISKA GÓRNE"/>
    <s v="WIERZYSKO"/>
    <n v="20"/>
    <n v="1"/>
    <n v="0"/>
    <s v="napowietrzne"/>
    <s v="SMI1.MD059"/>
    <n v="1"/>
    <n v="48"/>
    <x v="53"/>
    <s v="M.05.P"/>
    <s v="słup"/>
    <s v="SMI1"/>
    <s v="M.05.B"/>
    <s v="SMI1.OLT1/1/2"/>
    <s v=""/>
    <s v="punkt adresowy podstawowy"/>
    <e v="#N/A"/>
    <b v="1"/>
    <n v="1"/>
    <b v="1"/>
    <n v="48"/>
    <n v="48"/>
    <d v="2021-09-10T00:00:00"/>
    <m/>
    <s v="ŁAZISKA GÓRNE"/>
    <s v="Relacja: SMI1.MD059 - WIERZYSKO 20"/>
    <s v="ND"/>
  </r>
  <r>
    <x v="2084"/>
    <s v="ŁAZISKA GÓRNE"/>
    <s v="WIERZYSKO"/>
    <n v="21"/>
    <n v="2"/>
    <n v="0"/>
    <s v="napowietrzne"/>
    <s v="SMI1.MD060"/>
    <n v="2"/>
    <n v="154"/>
    <x v="53"/>
    <s v="M.05.P"/>
    <s v="słup"/>
    <s v="SMI1"/>
    <s v="M.05.B"/>
    <s v="SMI1.OLT1/1/2"/>
    <s v=""/>
    <s v="punkt adresowy podstawowy"/>
    <e v="#N/A"/>
    <b v="1"/>
    <n v="2"/>
    <b v="1"/>
    <n v="154"/>
    <n v="154"/>
    <d v="2021-09-10T00:00:00"/>
    <m/>
    <s v="ŁAZISKA GÓRNE"/>
    <s v="Relacja: SMI1.MD060 - WIERZYSKO 21"/>
    <s v="do pozyskania"/>
  </r>
  <r>
    <x v="2085"/>
    <s v="ŁAZISKA GÓRNE"/>
    <s v="MIKOŁOWSKA"/>
    <n v="45"/>
    <n v="2"/>
    <n v="0"/>
    <s v="napowietrzne"/>
    <s v="SMI1.MD061"/>
    <n v="2"/>
    <n v="52"/>
    <x v="53"/>
    <s v="M.05.P"/>
    <s v="słup"/>
    <s v="SMI1"/>
    <s v="M.05.B"/>
    <s v="SMI1.OLT1/1/2"/>
    <s v=""/>
    <s v="punkt adresowy podstawowy"/>
    <e v="#N/A"/>
    <b v="1"/>
    <n v="2"/>
    <b v="1"/>
    <n v="52"/>
    <n v="52"/>
    <d v="2021-09-10T00:00:00"/>
    <m/>
    <s v="ŁAZISKA GÓRNE"/>
    <s v="Relacja: SMI1.MD061 - MIKOŁOWSKA 45"/>
    <s v="do pozyskania"/>
  </r>
  <r>
    <x v="2086"/>
    <s v="ŁAZISKA GÓRNE"/>
    <s v="WODOCIĄGOWA"/>
    <s v="23A"/>
    <n v="3"/>
    <n v="0"/>
    <s v="napowietrzne"/>
    <s v="SMI1.MD062"/>
    <n v="3"/>
    <n v="0"/>
    <x v="53"/>
    <s v="M.05.P"/>
    <s v="słup"/>
    <s v="SMI1"/>
    <s v="M.05.B"/>
    <s v="SMI1.OLT1/1/2"/>
    <s v=""/>
    <s v="punkt adresowy podstawowy"/>
    <e v="#N/A"/>
    <b v="1"/>
    <n v="3"/>
    <b v="1"/>
    <n v="0"/>
    <n v="0"/>
    <d v="2021-09-10T00:00:00"/>
    <m/>
    <s v="ŁAZISKA GÓRNE"/>
    <s v="Relacja: SMI1.MD062 - WODOCIĄGOWA 23A"/>
    <s v="do pozyskania"/>
  </r>
  <r>
    <x v="2087"/>
    <s v="ŁAZISKA GÓRNE"/>
    <s v="MARTA WALESKA"/>
    <n v="1"/>
    <n v="2"/>
    <n v="0"/>
    <s v="napowietrzne"/>
    <s v="SMI1.MD063"/>
    <n v="5"/>
    <n v="244"/>
    <x v="53"/>
    <s v="M.05.P"/>
    <s v="słup"/>
    <s v="SMI1"/>
    <s v="M.05.B"/>
    <s v="SMI1.OLT1/1/2"/>
    <s v=""/>
    <s v="punkt adresowy podstawowy"/>
    <e v="#N/A"/>
    <b v="1"/>
    <n v="2"/>
    <b v="1"/>
    <n v="244"/>
    <n v="244"/>
    <d v="2021-09-10T00:00:00"/>
    <m/>
    <s v="ŁAZISKA GÓRNE"/>
    <s v="Relacja: SMI1.MD063 - MARTA WALESKA 1"/>
    <s v="do pozyskania"/>
  </r>
  <r>
    <x v="2088"/>
    <s v="ŁAZISKA GÓRNE"/>
    <s v="MARTA WALESKA"/>
    <n v="2"/>
    <n v="1"/>
    <n v="0"/>
    <s v="napowietrzne"/>
    <s v="SMI1.MD063"/>
    <n v="5"/>
    <n v="95"/>
    <x v="53"/>
    <s v="M.05.P"/>
    <s v="słup"/>
    <s v="SMI1"/>
    <s v="M.05.B"/>
    <s v="SMI1.OLT1/1/2"/>
    <s v=""/>
    <s v="punkt adresowy podstawowy"/>
    <e v="#N/A"/>
    <b v="1"/>
    <n v="1"/>
    <b v="1"/>
    <n v="95"/>
    <n v="95"/>
    <d v="2021-09-10T00:00:00"/>
    <m/>
    <s v="ŁAZISKA GÓRNE"/>
    <s v="Relacja: SMI1.MD063 - MARTA WALESKA 2"/>
    <s v="ND"/>
  </r>
  <r>
    <x v="2089"/>
    <s v="ŁAZISKA GÓRNE"/>
    <s v="MARTA WALESKA"/>
    <n v="3"/>
    <n v="1"/>
    <n v="0"/>
    <s v="napowietrzne"/>
    <s v="SMI1.MD063"/>
    <n v="5"/>
    <n v="70"/>
    <x v="53"/>
    <s v="M.05.P"/>
    <s v="słup"/>
    <s v="SMI1"/>
    <s v="M.05.B"/>
    <s v="SMI1.OLT1/1/2"/>
    <s v=""/>
    <s v="punkt adresowy podstawowy"/>
    <e v="#N/A"/>
    <b v="1"/>
    <n v="1"/>
    <b v="1"/>
    <n v="70"/>
    <n v="70"/>
    <d v="2021-09-10T00:00:00"/>
    <m/>
    <s v="ŁAZISKA GÓRNE"/>
    <s v="Relacja: SMI1.MD063 - MARTA WALESKA 3"/>
    <s v="ND"/>
  </r>
  <r>
    <x v="2090"/>
    <s v="ŁAZISKA GÓRNE"/>
    <s v="MARTA WALESKA"/>
    <n v="4"/>
    <n v="1"/>
    <n v="0"/>
    <s v="napowietrzne"/>
    <s v="SMI1.MD063"/>
    <n v="5"/>
    <n v="111"/>
    <x v="53"/>
    <s v="M.05.P"/>
    <s v="słup"/>
    <s v="SMI1"/>
    <s v="M.05.B"/>
    <s v="SMI1.OLT1/1/2"/>
    <s v=""/>
    <s v="punkt adresowy podstawowy"/>
    <e v="#N/A"/>
    <b v="1"/>
    <n v="1"/>
    <b v="1"/>
    <n v="111"/>
    <n v="111"/>
    <d v="2021-09-10T00:00:00"/>
    <m/>
    <s v="ŁAZISKA GÓRNE"/>
    <s v="Relacja: SMI1.MD063 - MARTA WALESKA 4"/>
    <s v="ND"/>
  </r>
  <r>
    <x v="2091"/>
    <s v="ŁAZISKA GÓRNE"/>
    <s v="PIASKOWA"/>
    <n v="58"/>
    <n v="2"/>
    <n v="0"/>
    <s v="napowietrzne"/>
    <s v="SMI1.MD064"/>
    <n v="5"/>
    <n v="202"/>
    <x v="53"/>
    <s v="M.05.P"/>
    <s v="słup"/>
    <s v="SMI1"/>
    <s v="M.05.B"/>
    <s v="SMI1.OLT1/1/10"/>
    <s v=""/>
    <s v="punkt adresowy podstawowy"/>
    <e v="#N/A"/>
    <b v="1"/>
    <n v="2"/>
    <b v="1"/>
    <n v="202"/>
    <n v="202"/>
    <d v="2021-09-10T00:00:00"/>
    <m/>
    <s v="ŁAZISKA GÓRNE"/>
    <s v="Relacja: SMI1.MD064 - PIASKOWA 58"/>
    <s v="do pozyskania"/>
  </r>
  <r>
    <x v="2092"/>
    <s v="ŁAZISKA GÓRNE"/>
    <s v="PIASKOWA"/>
    <n v="18"/>
    <n v="1"/>
    <n v="0"/>
    <s v="napowietrzne"/>
    <s v="SMI1.MD064"/>
    <n v="5"/>
    <n v="30"/>
    <x v="53"/>
    <s v="M.05.P"/>
    <s v="słup"/>
    <s v="SMI1"/>
    <s v="M.05.B"/>
    <s v="SMI1.OLT1/1/10"/>
    <s v=""/>
    <s v="punkt adresowy podstawowy"/>
    <e v="#N/A"/>
    <b v="1"/>
    <n v="1"/>
    <b v="1"/>
    <n v="30"/>
    <n v="30"/>
    <d v="2021-09-10T00:00:00"/>
    <m/>
    <s v="ŁAZISKA GÓRNE"/>
    <s v="Relacja: SMI1.MD064 - PIASKOWA 18"/>
    <s v="ND"/>
  </r>
  <r>
    <x v="2093"/>
    <s v="ŁAZISKA GÓRNE"/>
    <s v="PIASKOWA"/>
    <n v="20"/>
    <n v="1"/>
    <n v="0"/>
    <s v="napowietrzne"/>
    <s v="SMI1.MD064"/>
    <n v="5"/>
    <n v="60"/>
    <x v="53"/>
    <s v="M.05.P"/>
    <s v="słup"/>
    <s v="SMI1"/>
    <s v="M.05.B"/>
    <s v="SMI1.OLT1/1/10"/>
    <s v=""/>
    <s v="punkt adresowy podstawowy"/>
    <e v="#N/A"/>
    <b v="1"/>
    <n v="1"/>
    <b v="1"/>
    <n v="60"/>
    <n v="60"/>
    <d v="2021-09-10T00:00:00"/>
    <m/>
    <s v="ŁAZISKA GÓRNE"/>
    <s v="Relacja: SMI1.MD064 - PIASKOWA 20"/>
    <s v="ND"/>
  </r>
  <r>
    <x v="2094"/>
    <s v="ŁAZISKA GÓRNE"/>
    <s v="PIASKOWA"/>
    <n v="21"/>
    <n v="1"/>
    <n v="0"/>
    <s v="napowietrzne"/>
    <s v="SMI1.MD064"/>
    <n v="5"/>
    <n v="28"/>
    <x v="53"/>
    <s v="M.05.P"/>
    <s v="słup"/>
    <s v="SMI1"/>
    <s v="M.05.B"/>
    <s v="SMI1.OLT1/1/10"/>
    <s v=""/>
    <s v="punkt adresowy podstawowy"/>
    <e v="#N/A"/>
    <b v="1"/>
    <n v="1"/>
    <b v="1"/>
    <n v="28"/>
    <n v="28"/>
    <d v="2021-09-10T00:00:00"/>
    <m/>
    <s v="ŁAZISKA GÓRNE"/>
    <s v="Relacja: SMI1.MD064 - PIASKOWA 21"/>
    <s v="ND"/>
  </r>
  <r>
    <x v="2095"/>
    <s v="ŁAZISKA GÓRNE"/>
    <s v="PIASKOWA"/>
    <n v="56"/>
    <n v="1"/>
    <n v="0"/>
    <s v="napowietrzne"/>
    <s v="SMI1.MD065"/>
    <n v="6"/>
    <n v="53"/>
    <x v="53"/>
    <s v="M.05.P"/>
    <s v="słup"/>
    <s v="SMI1"/>
    <s v="M.05.B"/>
    <s v="SMI1.OLT1/1/10"/>
    <s v=""/>
    <s v="punkt adresowy podstawowy"/>
    <e v="#N/A"/>
    <b v="1"/>
    <n v="1"/>
    <b v="1"/>
    <n v="53"/>
    <n v="53"/>
    <d v="2021-09-10T00:00:00"/>
    <m/>
    <s v="ŁAZISKA GÓRNE"/>
    <s v="Relacja: SMI1.MD065 - PIASKOWA 56"/>
    <s v="ND"/>
  </r>
  <r>
    <x v="2096"/>
    <s v="ŁAZISKA GÓRNE"/>
    <s v="PIASKOWA"/>
    <n v="59"/>
    <n v="1"/>
    <n v="0"/>
    <s v="napowietrzne"/>
    <s v="SMI1.MD065"/>
    <n v="6"/>
    <n v="64"/>
    <x v="53"/>
    <s v="M.05.P"/>
    <s v="słup"/>
    <s v="SMI1"/>
    <s v="M.05.B"/>
    <s v="SMI1.OLT1/1/10"/>
    <s v=""/>
    <s v="punkt adresowy podstawowy"/>
    <e v="#N/A"/>
    <b v="1"/>
    <n v="1"/>
    <b v="1"/>
    <n v="64"/>
    <n v="64"/>
    <d v="2021-09-10T00:00:00"/>
    <m/>
    <s v="ŁAZISKA GÓRNE"/>
    <s v="Relacja: SMI1.MD065 - PIASKOWA 59"/>
    <s v="ND"/>
  </r>
  <r>
    <x v="2097"/>
    <s v="ŁAZISKA GÓRNE"/>
    <s v="PIASKOWA"/>
    <n v="63"/>
    <n v="1"/>
    <n v="0"/>
    <s v="napowietrzne"/>
    <s v="SMI1.MD065"/>
    <n v="6"/>
    <n v="76"/>
    <x v="53"/>
    <s v="M.05.P"/>
    <s v="słup"/>
    <s v="SMI1"/>
    <s v="M.05.B"/>
    <s v="SMI1.OLT1/1/10"/>
    <s v=""/>
    <s v="punkt adresowy podstawowy"/>
    <e v="#N/A"/>
    <b v="1"/>
    <n v="1"/>
    <b v="1"/>
    <n v="76"/>
    <n v="76"/>
    <d v="2021-09-10T00:00:00"/>
    <m/>
    <s v="ŁAZISKA GÓRNE"/>
    <s v="Relacja: SMI1.MD065 - PIASKOWA 63"/>
    <s v="ND"/>
  </r>
  <r>
    <x v="2098"/>
    <s v="ŁAZISKA GÓRNE"/>
    <s v="PIASKOWA"/>
    <n v="65"/>
    <n v="1"/>
    <n v="0"/>
    <s v="napowietrzne"/>
    <s v="SMI1.MD065"/>
    <n v="6"/>
    <n v="76"/>
    <x v="53"/>
    <s v="M.05.P"/>
    <s v="słup"/>
    <s v="SMI1"/>
    <s v="M.05.B"/>
    <s v="SMI1.OLT1/1/10"/>
    <s v=""/>
    <s v="punkt adresowy podstawowy"/>
    <e v="#N/A"/>
    <b v="1"/>
    <n v="1"/>
    <b v="1"/>
    <n v="76"/>
    <n v="76"/>
    <d v="2021-09-10T00:00:00"/>
    <m/>
    <s v="ŁAZISKA GÓRNE"/>
    <s v="Relacja: SMI1.MD065 - PIASKOWA 65"/>
    <s v="ND"/>
  </r>
  <r>
    <x v="2099"/>
    <s v="ŁAZISKA GÓRNE"/>
    <s v="PIASKOWA"/>
    <s v="65A"/>
    <n v="1"/>
    <n v="0"/>
    <s v="napowietrzne"/>
    <s v="SMI1.MD065"/>
    <n v="6"/>
    <n v="35"/>
    <x v="53"/>
    <s v="M.05.P"/>
    <s v="słup"/>
    <s v="SMI1"/>
    <s v="M.05.B"/>
    <s v="SMI1.OLT1/1/10"/>
    <s v=""/>
    <s v="punkt adresowy podstawowy"/>
    <e v="#N/A"/>
    <b v="1"/>
    <n v="1"/>
    <b v="1"/>
    <n v="35"/>
    <n v="35"/>
    <d v="2021-09-10T00:00:00"/>
    <m/>
    <s v="ŁAZISKA GÓRNE"/>
    <s v="Relacja: SMI1.MD065 - PIASKOWA 65A"/>
    <s v="ND"/>
  </r>
  <r>
    <x v="2100"/>
    <s v="ŁAZISKA GÓRNE"/>
    <s v="PIASKOWA"/>
    <n v="69"/>
    <n v="1"/>
    <n v="0"/>
    <s v="napowietrzne"/>
    <s v="SMI1.MD065"/>
    <n v="6"/>
    <n v="105"/>
    <x v="53"/>
    <s v="M.05.P"/>
    <s v="słup"/>
    <s v="SMI1"/>
    <s v="M.05.B"/>
    <s v="SMI1.OLT1/1/10"/>
    <s v=""/>
    <s v="punkt adresowy podstawowy"/>
    <e v="#N/A"/>
    <b v="1"/>
    <n v="1"/>
    <b v="1"/>
    <n v="105"/>
    <n v="105"/>
    <d v="2021-09-10T00:00:00"/>
    <m/>
    <s v="ŁAZISKA GÓRNE"/>
    <s v="Relacja: SMI1.MD065 - PIASKOWA 69"/>
    <s v="ND"/>
  </r>
  <r>
    <x v="2101"/>
    <s v="ŁAZISKA GÓRNE"/>
    <s v="MOKIERSKA"/>
    <s v="16C"/>
    <n v="1"/>
    <n v="0"/>
    <s v="napowietrzne"/>
    <s v="SMI1.MD066"/>
    <n v="5"/>
    <n v="88"/>
    <x v="53"/>
    <s v="M.05.P"/>
    <s v="słup"/>
    <s v="SMI1"/>
    <s v="M.05.B"/>
    <s v="SMI1.OLT1/1/10"/>
    <s v=""/>
    <s v="punkt adresowy podstawowy"/>
    <e v="#N/A"/>
    <b v="1"/>
    <n v="1"/>
    <b v="1"/>
    <n v="88"/>
    <n v="88"/>
    <d v="2021-09-10T00:00:00"/>
    <m/>
    <s v="ŁAZISKA GÓRNE"/>
    <s v="Relacja: SMI1.MD066 - MOKIERSKA 16C"/>
    <s v="ND"/>
  </r>
  <r>
    <x v="2102"/>
    <s v="ŁAZISKA GÓRNE"/>
    <s v="MOKIERSKA"/>
    <s v="16D"/>
    <n v="1"/>
    <n v="0"/>
    <s v="napowietrzne"/>
    <s v="SMI1.MD066"/>
    <n v="5"/>
    <n v="145"/>
    <x v="53"/>
    <s v="M.05.P"/>
    <s v="słup"/>
    <s v="SMI1"/>
    <s v="M.05.B"/>
    <s v="SMI1.OLT1/1/10"/>
    <s v=""/>
    <s v="punkt adresowy podstawowy"/>
    <e v="#N/A"/>
    <b v="1"/>
    <n v="1"/>
    <b v="1"/>
    <n v="145"/>
    <n v="145"/>
    <d v="2021-09-10T00:00:00"/>
    <m/>
    <s v="ŁAZISKA GÓRNE"/>
    <s v="Relacja: SMI1.MD066 - MOKIERSKA 16D"/>
    <s v="ND"/>
  </r>
  <r>
    <x v="2103"/>
    <s v="ŁAZISKA GÓRNE"/>
    <s v="MOKIERSKA"/>
    <s v="16H"/>
    <n v="1"/>
    <n v="0"/>
    <s v="napowietrzne"/>
    <s v="SMI1.MD066"/>
    <n v="5"/>
    <n v="159"/>
    <x v="53"/>
    <s v="M.05.P"/>
    <s v="słup"/>
    <s v="SMI1"/>
    <s v="M.05.B"/>
    <s v="SMI1.OLT1/1/10"/>
    <s v=""/>
    <s v="punkt adresowy podstawowy"/>
    <e v="#N/A"/>
    <b v="1"/>
    <n v="1"/>
    <b v="1"/>
    <n v="159"/>
    <n v="159"/>
    <d v="2021-09-10T00:00:00"/>
    <m/>
    <s v="ŁAZISKA GÓRNE"/>
    <s v="Relacja: SMI1.MD066 - MOKIERSKA 16H"/>
    <s v="ND"/>
  </r>
  <r>
    <x v="2104"/>
    <s v="ŁAZISKA GÓRNE"/>
    <s v="MOKIERSKA"/>
    <n v="17"/>
    <n v="1"/>
    <n v="0"/>
    <s v="napowietrzne"/>
    <s v="SMI1.MD066"/>
    <n v="5"/>
    <n v="166"/>
    <x v="53"/>
    <s v="M.05.P"/>
    <s v="słup"/>
    <s v="SMI1"/>
    <s v="M.05.B"/>
    <s v="SMI1.OLT1/1/10"/>
    <s v=""/>
    <s v="punkt adresowy podstawowy"/>
    <e v="#N/A"/>
    <b v="1"/>
    <n v="1"/>
    <b v="1"/>
    <n v="166"/>
    <n v="166"/>
    <d v="2021-09-10T00:00:00"/>
    <m/>
    <s v="ŁAZISKA GÓRNE"/>
    <s v="Relacja: SMI1.MD066 - MOKIERSKA 17"/>
    <s v="ND"/>
  </r>
  <r>
    <x v="2105"/>
    <s v="ŁAZISKA GÓRNE"/>
    <s v="MOKIERSKA"/>
    <n v="18"/>
    <n v="1"/>
    <n v="0"/>
    <s v="napowietrzne"/>
    <s v="SMI1.MD066"/>
    <n v="5"/>
    <n v="164"/>
    <x v="53"/>
    <s v="M.05.P"/>
    <s v="słup"/>
    <s v="SMI1"/>
    <s v="M.05.B"/>
    <s v="SMI1.OLT1/1/10"/>
    <s v=""/>
    <s v="punkt adresowy podstawowy"/>
    <e v="#N/A"/>
    <b v="1"/>
    <n v="1"/>
    <b v="1"/>
    <n v="164"/>
    <n v="164"/>
    <d v="2021-09-10T00:00:00"/>
    <m/>
    <s v="ŁAZISKA GÓRNE"/>
    <s v="Relacja: SMI1.MD066 - MOKIERSKA 18"/>
    <s v="ND"/>
  </r>
  <r>
    <x v="2106"/>
    <s v="MIKOŁÓW"/>
    <s v="ŁĄCZNA"/>
    <n v="5"/>
    <n v="1"/>
    <n v="0"/>
    <s v="napowietrzne"/>
    <s v="SMI1.MD092"/>
    <n v="7"/>
    <n v="124"/>
    <x v="54"/>
    <s v="M.21.P"/>
    <s v="słup"/>
    <s v="SMI1"/>
    <s v="M.24.B"/>
    <s v="SMI1.OLT1/1/16"/>
    <s v=""/>
    <s v="punkt adresowy dodatkowy"/>
    <e v="#N/A"/>
    <b v="1"/>
    <n v="1"/>
    <b v="1"/>
    <n v="124"/>
    <n v="0"/>
    <s v=""/>
    <m/>
    <s v="MIKOŁÓW"/>
    <s v="Relacja: SMI1.MD092 - ŁĄCZNA 5"/>
    <s v="ND"/>
  </r>
  <r>
    <x v="2107"/>
    <s v="MIKOŁÓW"/>
    <s v="ŁĄCZNA"/>
    <n v="3"/>
    <n v="1"/>
    <n v="0"/>
    <s v="napowietrzne"/>
    <s v="SMI1.MD092"/>
    <n v="7"/>
    <n v="94"/>
    <x v="54"/>
    <s v="M.21.P"/>
    <s v="słup"/>
    <s v="SMI1"/>
    <s v="M.24.B"/>
    <s v="SMI1.OLT1/1/16"/>
    <s v=""/>
    <s v="punkt adresowy dodatkowy"/>
    <e v="#N/A"/>
    <b v="1"/>
    <n v="1"/>
    <b v="1"/>
    <n v="94"/>
    <n v="0"/>
    <s v=""/>
    <m/>
    <s v="MIKOŁÓW"/>
    <s v="Relacja: SMI1.MD092 - ŁĄCZNA 3"/>
    <s v="ND"/>
  </r>
  <r>
    <x v="2108"/>
    <s v="MIKOŁÓW"/>
    <s v="FIOŁKOWA"/>
    <n v="24"/>
    <n v="1"/>
    <n v="0"/>
    <s v="napowietrzne"/>
    <s v="SMI1.MD092"/>
    <n v="7"/>
    <n v="93"/>
    <x v="54"/>
    <s v="M.21.P"/>
    <s v="słup"/>
    <s v="SMI1"/>
    <s v="M.24.B"/>
    <s v="SMI1.OLT1/1/16"/>
    <s v=""/>
    <s v="punkt adresowy dodatkowy"/>
    <e v="#N/A"/>
    <b v="1"/>
    <n v="1"/>
    <b v="1"/>
    <n v="93"/>
    <n v="0"/>
    <s v=""/>
    <m/>
    <s v="MIKOŁÓW"/>
    <s v="Relacja: SMI1.MD092 - FIOŁKOWA 24"/>
    <s v="ND"/>
  </r>
  <r>
    <x v="2109"/>
    <s v="MIKOŁÓW"/>
    <s v="GÓRNA"/>
    <n v="7"/>
    <n v="1"/>
    <n v="0"/>
    <s v="napowietrzne"/>
    <s v="SMI1.MD092"/>
    <n v="7"/>
    <n v="92"/>
    <x v="54"/>
    <s v="M.21.P"/>
    <s v="słup"/>
    <s v="SMI1"/>
    <s v="M.24.B"/>
    <s v="SMI1.OLT1/1/16"/>
    <s v=""/>
    <s v="punkt adresowy dodatkowy"/>
    <e v="#N/A"/>
    <b v="1"/>
    <n v="1"/>
    <b v="1"/>
    <n v="92"/>
    <n v="0"/>
    <s v=""/>
    <m/>
    <s v="MIKOŁÓW"/>
    <s v="Relacja: SMI1.MD092 - GÓRNA 7"/>
    <s v="ND"/>
  </r>
  <r>
    <x v="2110"/>
    <s v="MIKOŁÓW"/>
    <s v="WOJSKA POLSKIEGO"/>
    <n v="42"/>
    <n v="1"/>
    <n v="0"/>
    <s v="napowietrzne"/>
    <s v="SMI1.MD092"/>
    <n v="7"/>
    <n v="68"/>
    <x v="54"/>
    <s v="M.21.P"/>
    <s v="słup"/>
    <s v="SMI1"/>
    <s v="M.24.B"/>
    <s v="SMI1.OLT1/1/16"/>
    <s v=""/>
    <s v="punkt adresowy dodatkowy"/>
    <e v="#N/A"/>
    <b v="1"/>
    <n v="1"/>
    <b v="1"/>
    <n v="68"/>
    <n v="0"/>
    <s v=""/>
    <m/>
    <s v="MIKOŁÓW"/>
    <s v="Relacja: SMI1.MD092 - WOJSKA POLSKIEGO 42"/>
    <s v="ND"/>
  </r>
  <r>
    <x v="2111"/>
    <s v="MIKOŁÓW"/>
    <s v="ŁĄCZNA"/>
    <n v="1"/>
    <n v="1"/>
    <n v="0"/>
    <s v="napowietrzne"/>
    <s v="SMI1.MD092"/>
    <n v="7"/>
    <n v="58"/>
    <x v="54"/>
    <s v="M.21.P"/>
    <s v="słup"/>
    <s v="SMI1"/>
    <s v="M.24.B"/>
    <s v="SMI1.OLT1/1/16"/>
    <s v=""/>
    <s v="punkt adresowy dodatkowy"/>
    <e v="#N/A"/>
    <b v="1"/>
    <n v="1"/>
    <b v="1"/>
    <n v="58"/>
    <n v="0"/>
    <s v=""/>
    <m/>
    <s v="MIKOŁÓW"/>
    <s v="Relacja: SMI1.MD092 - ŁĄCZNA 1"/>
    <s v="ND"/>
  </r>
  <r>
    <x v="2112"/>
    <s v="MIKOŁÓW"/>
    <s v="WOJSKA POLSKIEGO"/>
    <n v="25"/>
    <n v="1"/>
    <n v="0"/>
    <s v="napowietrzne"/>
    <s v="SMI1.MD092"/>
    <n v="7"/>
    <n v="50"/>
    <x v="54"/>
    <s v="M.21.P"/>
    <s v="słup"/>
    <s v="SMI1"/>
    <s v="M.24.B"/>
    <s v="SMI1.OLT1/1/16"/>
    <s v=""/>
    <s v="punkt adresowy dodatkowy"/>
    <e v="#N/A"/>
    <b v="1"/>
    <n v="1"/>
    <b v="1"/>
    <n v="50"/>
    <n v="0"/>
    <s v=""/>
    <m/>
    <s v="MIKOŁÓW"/>
    <s v="Relacja: SMI1.MD092 - WOJSKA POLSKIEGO 25"/>
    <s v="ND"/>
  </r>
  <r>
    <x v="2113"/>
    <s v="MIKOŁÓW"/>
    <s v="GÓRNA"/>
    <n v="14"/>
    <n v="2"/>
    <n v="0"/>
    <s v="napowietrzne"/>
    <s v="SMI1.MD103"/>
    <n v="6"/>
    <n v="122"/>
    <x v="54"/>
    <s v="M.21.P"/>
    <s v="słup"/>
    <s v="SMI1"/>
    <s v="M.24.B"/>
    <s v="SMI1.OLT1/1/15"/>
    <s v=""/>
    <s v="punkt adresowy podstawowy"/>
    <e v="#N/A"/>
    <b v="1"/>
    <n v="2"/>
    <b v="1"/>
    <n v="122"/>
    <n v="0"/>
    <s v=""/>
    <m/>
    <s v="MIKOŁÓW"/>
    <s v="Relacja: SMI1.MD103 - GÓRNA 14"/>
    <s v="do pozyskania"/>
  </r>
  <r>
    <x v="2114"/>
    <s v="MIKOŁÓW"/>
    <s v="GÓRNA"/>
    <n v="8"/>
    <n v="2"/>
    <n v="0"/>
    <s v="napowietrzne"/>
    <s v="SMI1.MD103"/>
    <n v="6"/>
    <n v="118"/>
    <x v="54"/>
    <s v="M.21.P"/>
    <s v="słup"/>
    <s v="SMI1"/>
    <s v="M.24.B"/>
    <s v="SMI1.OLT1/1/15"/>
    <s v=""/>
    <s v="punkt adresowy podstawowy"/>
    <e v="#N/A"/>
    <b v="1"/>
    <n v="2"/>
    <b v="1"/>
    <n v="118"/>
    <n v="0"/>
    <s v=""/>
    <m/>
    <s v="MIKOŁÓW"/>
    <s v="Relacja: SMI1.MD103 - GÓRNA 8"/>
    <s v="do pozyskania"/>
  </r>
  <r>
    <x v="2115"/>
    <s v="MIKOŁÓW"/>
    <s v="GÓRNA"/>
    <n v="10"/>
    <n v="1"/>
    <n v="0"/>
    <s v="napowietrzne"/>
    <s v="SMI1.MD103"/>
    <n v="6"/>
    <n v="71"/>
    <x v="54"/>
    <s v="M.21.P"/>
    <s v="słup"/>
    <s v="SMI1"/>
    <s v="M.24.B"/>
    <s v="SMI1.OLT1/1/15"/>
    <s v=""/>
    <s v="punkt adresowy podstawowy"/>
    <e v="#N/A"/>
    <b v="1"/>
    <n v="1"/>
    <b v="1"/>
    <n v="71"/>
    <n v="0"/>
    <s v=""/>
    <m/>
    <s v="MIKOŁÓW"/>
    <s v="Relacja: SMI1.MD103 - GÓRNA 10"/>
    <s v="ND"/>
  </r>
  <r>
    <x v="2116"/>
    <s v="MIKOŁÓW"/>
    <s v="GÓRNA"/>
    <n v="12"/>
    <n v="1"/>
    <n v="0"/>
    <s v="napowietrzne"/>
    <s v="SMI1.MD103"/>
    <n v="6"/>
    <n v="66"/>
    <x v="54"/>
    <s v="M.21.P"/>
    <s v="słup"/>
    <s v="SMI1"/>
    <s v="M.24.B"/>
    <s v="SMI1.OLT1/1/15"/>
    <s v=""/>
    <s v="punkt adresowy podstawowy"/>
    <e v="#N/A"/>
    <b v="1"/>
    <n v="1"/>
    <b v="1"/>
    <n v="66"/>
    <n v="0"/>
    <s v=""/>
    <m/>
    <s v="MIKOŁÓW"/>
    <s v="Relacja: SMI1.MD103 - GÓRNA 12"/>
    <s v="ND"/>
  </r>
  <r>
    <x v="2117"/>
    <s v="MIKOŁÓW"/>
    <s v="FIOŁKOWA"/>
    <n v="61"/>
    <n v="1"/>
    <n v="0"/>
    <s v="napowietrzne"/>
    <s v="SMI1.MD104"/>
    <n v="6"/>
    <n v="109"/>
    <x v="54"/>
    <s v="M.21.P"/>
    <s v="słup"/>
    <s v="SMI1"/>
    <s v="M.24.B"/>
    <s v="SMI1.OLT1/1/15"/>
    <s v=""/>
    <s v="punkt adresowy dodatkowy"/>
    <e v="#N/A"/>
    <b v="1"/>
    <n v="1"/>
    <b v="1"/>
    <n v="109"/>
    <n v="0"/>
    <s v=""/>
    <m/>
    <s v="MIKOŁÓW"/>
    <s v="Relacja: SMI1.MD104 - FIOŁKOWA 61"/>
    <s v="ND"/>
  </r>
  <r>
    <x v="2118"/>
    <s v="MIKOŁÓW"/>
    <s v="GÓRNA"/>
    <n v="15"/>
    <n v="1"/>
    <n v="0"/>
    <s v="napowietrzne"/>
    <s v="SMI1.MD104"/>
    <n v="6"/>
    <n v="93"/>
    <x v="54"/>
    <s v="M.21.P"/>
    <s v="słup"/>
    <s v="SMI1"/>
    <s v="M.24.B"/>
    <s v="SMI1.OLT1/1/15"/>
    <s v=""/>
    <s v="punkt adresowy dodatkowy"/>
    <e v="#N/A"/>
    <b v="1"/>
    <n v="1"/>
    <b v="1"/>
    <n v="93"/>
    <n v="0"/>
    <s v=""/>
    <m/>
    <s v="MIKOŁÓW"/>
    <s v="Relacja: SMI1.MD104 - GÓRNA 15"/>
    <s v="ND"/>
  </r>
  <r>
    <x v="2119"/>
    <s v="MIKOŁÓW"/>
    <s v="FIOŁKOWA"/>
    <n v="59"/>
    <n v="1"/>
    <n v="0"/>
    <s v="napowietrzne"/>
    <s v="SMI1.MD104"/>
    <n v="6"/>
    <n v="70"/>
    <x v="54"/>
    <s v="M.21.P"/>
    <s v="słup"/>
    <s v="SMI1"/>
    <s v="M.24.B"/>
    <s v="SMI1.OLT1/1/15"/>
    <s v=""/>
    <s v="punkt adresowy dodatkowy"/>
    <e v="#N/A"/>
    <b v="1"/>
    <n v="1"/>
    <b v="1"/>
    <n v="70"/>
    <n v="0"/>
    <s v=""/>
    <m/>
    <s v="MIKOŁÓW"/>
    <s v="Relacja: SMI1.MD104 - FIOŁKOWA 59"/>
    <s v="ND"/>
  </r>
  <r>
    <x v="2120"/>
    <s v="MIKOŁÓW"/>
    <s v="GÓRNA"/>
    <n v="11"/>
    <n v="1"/>
    <n v="0"/>
    <s v="napowietrzne"/>
    <s v="SMI1.MD104"/>
    <n v="6"/>
    <n v="67"/>
    <x v="54"/>
    <s v="M.21.P"/>
    <s v="słup"/>
    <s v="SMI1"/>
    <s v="M.24.B"/>
    <s v="SMI1.OLT1/1/15"/>
    <s v=""/>
    <s v="punkt adresowy podstawowy"/>
    <e v="#N/A"/>
    <b v="1"/>
    <n v="1"/>
    <b v="1"/>
    <n v="67"/>
    <n v="0"/>
    <s v=""/>
    <m/>
    <s v="MIKOŁÓW"/>
    <s v="Relacja: SMI1.MD104 - GÓRNA 11"/>
    <s v="ND"/>
  </r>
  <r>
    <x v="2121"/>
    <s v="MIKOŁÓW"/>
    <s v="GÓRNA"/>
    <n v="16"/>
    <n v="1"/>
    <n v="0"/>
    <s v="napowietrzne"/>
    <s v="SMI1.MD104"/>
    <n v="6"/>
    <n v="35"/>
    <x v="54"/>
    <s v="M.21.P"/>
    <s v="słup"/>
    <s v="SMI1"/>
    <s v="M.24.B"/>
    <s v="SMI1.OLT1/1/15"/>
    <s v=""/>
    <s v="punkt adresowy podstawowy"/>
    <e v="#N/A"/>
    <b v="1"/>
    <n v="1"/>
    <b v="1"/>
    <n v="35"/>
    <n v="0"/>
    <s v=""/>
    <m/>
    <s v="MIKOŁÓW"/>
    <s v="Relacja: SMI1.MD104 - GÓRNA 16"/>
    <s v="ND"/>
  </r>
  <r>
    <x v="2122"/>
    <s v="MIKOŁÓW"/>
    <s v="GÓRNA"/>
    <n v="13"/>
    <n v="1"/>
    <n v="0"/>
    <s v="napowietrzne"/>
    <s v="SMI1.MD104"/>
    <n v="6"/>
    <n v="30"/>
    <x v="54"/>
    <s v="M.21.P"/>
    <s v="słup"/>
    <s v="SMI1"/>
    <s v="M.24.B"/>
    <s v="SMI1.OLT1/1/15"/>
    <s v=""/>
    <s v="punkt adresowy podstawowy"/>
    <e v="#N/A"/>
    <b v="1"/>
    <n v="1"/>
    <b v="1"/>
    <n v="30"/>
    <n v="0"/>
    <s v=""/>
    <m/>
    <s v="MIKOŁÓW"/>
    <s v="Relacja: SMI1.MD104 - GÓRNA 13"/>
    <s v="ND"/>
  </r>
  <r>
    <x v="2123"/>
    <s v="MIKOŁÓW"/>
    <s v="FIOŁKOWA"/>
    <n v="18"/>
    <n v="2"/>
    <n v="0"/>
    <s v="napowietrzne"/>
    <s v="SMI1.MD105"/>
    <n v="8"/>
    <n v="174"/>
    <x v="54"/>
    <s v="M.21.P"/>
    <s v="słup"/>
    <s v="SMI1"/>
    <s v="M.24.B"/>
    <s v="SMI1.OLT1/1/15"/>
    <s v=""/>
    <s v="punkt adresowy podstawowy"/>
    <e v="#N/A"/>
    <b v="1"/>
    <n v="2"/>
    <b v="1"/>
    <n v="174"/>
    <n v="0"/>
    <s v=""/>
    <m/>
    <s v="MIKOŁÓW"/>
    <s v="Relacja: SMI1.MD105 - FIOŁKOWA 18"/>
    <s v="do pozyskania"/>
  </r>
  <r>
    <x v="2124"/>
    <s v="MIKOŁÓW"/>
    <s v="FIOŁKOWA"/>
    <s v="22B"/>
    <n v="1"/>
    <n v="0"/>
    <s v="napowietrzne"/>
    <s v="SMI1.MD105"/>
    <n v="8"/>
    <n v="126"/>
    <x v="54"/>
    <s v="M.21.P"/>
    <s v="słup"/>
    <s v="SMI1"/>
    <s v="M.24.B"/>
    <s v="SMI1.OLT1/1/15"/>
    <s v=""/>
    <s v="punkt adresowy podstawowy"/>
    <e v="#N/A"/>
    <b v="1"/>
    <n v="1"/>
    <b v="1"/>
    <n v="126"/>
    <n v="0"/>
    <s v=""/>
    <m/>
    <s v="MIKOŁÓW"/>
    <s v="Relacja: SMI1.MD105 - FIOŁKOWA 22B"/>
    <s v="ND"/>
  </r>
  <r>
    <x v="2125"/>
    <s v="MIKOŁÓW"/>
    <s v="FIOŁKOWA"/>
    <n v="31"/>
    <n v="1"/>
    <n v="0"/>
    <s v="napowietrzne"/>
    <s v="SMI1.MD105"/>
    <n v="8"/>
    <n v="110"/>
    <x v="54"/>
    <s v="M.21.P"/>
    <s v="słup"/>
    <s v="SMI1"/>
    <s v="M.24.B"/>
    <s v="SMI1.OLT1/1/15"/>
    <s v=""/>
    <s v="punkt adresowy dodatkowy"/>
    <e v="#N/A"/>
    <b v="1"/>
    <n v="1"/>
    <b v="1"/>
    <n v="110"/>
    <n v="0"/>
    <s v=""/>
    <m/>
    <s v="MIKOŁÓW"/>
    <s v="Relacja: SMI1.MD105 - FIOŁKOWA 31"/>
    <s v="ND"/>
  </r>
  <r>
    <x v="2126"/>
    <s v="MIKOŁÓW"/>
    <s v="FIOŁKOWA"/>
    <n v="33"/>
    <n v="1"/>
    <n v="0"/>
    <s v="napowietrzne"/>
    <s v="SMI1.MD105"/>
    <n v="8"/>
    <n v="86"/>
    <x v="54"/>
    <s v="M.21.P"/>
    <s v="słup"/>
    <s v="SMI1"/>
    <s v="M.24.B"/>
    <s v="SMI1.OLT1/1/15"/>
    <s v=""/>
    <s v="punkt adresowy podstawowy"/>
    <e v="#N/A"/>
    <b v="1"/>
    <n v="1"/>
    <b v="1"/>
    <n v="86"/>
    <n v="0"/>
    <s v=""/>
    <m/>
    <s v="MIKOŁÓW"/>
    <s v="Relacja: SMI1.MD105 - FIOŁKOWA 33"/>
    <s v="ND"/>
  </r>
  <r>
    <x v="2127"/>
    <s v="MIKOŁÓW"/>
    <s v="FIOŁKOWA"/>
    <n v="27"/>
    <n v="1"/>
    <n v="0"/>
    <s v="napowietrzne"/>
    <s v="SMI1.MD105"/>
    <n v="8"/>
    <n v="66"/>
    <x v="54"/>
    <s v="M.21.P"/>
    <s v="słup"/>
    <s v="SMI1"/>
    <s v="M.24.B"/>
    <s v="SMI1.OLT1/1/15"/>
    <s v=""/>
    <s v="punkt adresowy dodatkowy"/>
    <e v="#N/A"/>
    <b v="1"/>
    <n v="1"/>
    <b v="1"/>
    <n v="66"/>
    <n v="0"/>
    <s v=""/>
    <m/>
    <s v="MIKOŁÓW"/>
    <s v="Relacja: SMI1.MD105 - FIOŁKOWA 27"/>
    <s v="ND"/>
  </r>
  <r>
    <x v="2128"/>
    <s v="MIKOŁÓW"/>
    <s v="FIOŁKOWA"/>
    <n v="22"/>
    <n v="1"/>
    <n v="0"/>
    <s v="napowietrzne"/>
    <s v="SMI1.MD105"/>
    <n v="8"/>
    <n v="38"/>
    <x v="54"/>
    <s v="M.21.P"/>
    <s v="słup"/>
    <s v="SMI1"/>
    <s v="M.24.B"/>
    <s v="SMI1.OLT1/1/15"/>
    <s v=""/>
    <s v="punkt adresowy dodatkowy"/>
    <e v="#N/A"/>
    <b v="1"/>
    <n v="1"/>
    <b v="1"/>
    <n v="38"/>
    <n v="0"/>
    <s v=""/>
    <m/>
    <s v="MIKOŁÓW"/>
    <s v="Relacja: SMI1.MD105 - FIOŁKOWA 22"/>
    <s v="ND"/>
  </r>
  <r>
    <x v="2129"/>
    <s v="MIKOŁÓW"/>
    <s v="FIOŁKOWA"/>
    <n v="24"/>
    <n v="1"/>
    <n v="0"/>
    <s v="napowietrzne"/>
    <s v="SMI1.MD105"/>
    <n v="8"/>
    <n v="35"/>
    <x v="54"/>
    <s v="M.21.P"/>
    <s v="słup"/>
    <s v="SMI1"/>
    <s v="M.24.B"/>
    <s v="SMI1.OLT1/1/15"/>
    <s v=""/>
    <s v="punkt adresowy dodatkowy"/>
    <e v="#N/A"/>
    <b v="1"/>
    <n v="1"/>
    <b v="1"/>
    <n v="35"/>
    <n v="0"/>
    <s v=""/>
    <m/>
    <s v="MIKOŁÓW"/>
    <s v="Relacja: SMI1.MD105 - FIOŁKOWA 24"/>
    <s v="ND"/>
  </r>
  <r>
    <x v="2130"/>
    <s v="MIKOŁÓW"/>
    <s v="FIOŁKOWA"/>
    <n v="15"/>
    <n v="1"/>
    <n v="0"/>
    <s v="napowietrzne"/>
    <s v="SMI1.MD106"/>
    <n v="7"/>
    <n v="104"/>
    <x v="54"/>
    <s v="M.21.P"/>
    <s v="słup"/>
    <s v="SMI1"/>
    <s v="M.24.B"/>
    <s v="SMI1.OLT1/1/15"/>
    <s v=""/>
    <s v="punkt adresowy dodatkowy"/>
    <e v="#N/A"/>
    <b v="1"/>
    <n v="1"/>
    <b v="1"/>
    <n v="104"/>
    <n v="0"/>
    <s v=""/>
    <m/>
    <s v="MIKOŁÓW"/>
    <s v="Relacja: SMI1.MD106 - FIOŁKOWA 15"/>
    <s v="ND"/>
  </r>
  <r>
    <x v="2131"/>
    <s v="MIKOŁÓW"/>
    <s v="FIOŁKOWA"/>
    <n v="45"/>
    <n v="1"/>
    <n v="0"/>
    <s v="napowietrzne"/>
    <s v="SMI1.MD106"/>
    <n v="7"/>
    <n v="103"/>
    <x v="54"/>
    <s v="M.21.P"/>
    <s v="słup"/>
    <s v="SMI1"/>
    <s v="M.24.B"/>
    <s v="SMI1.OLT1/1/15"/>
    <s v=""/>
    <s v="punkt adresowy dodatkowy"/>
    <e v="#N/A"/>
    <b v="1"/>
    <n v="1"/>
    <b v="1"/>
    <n v="103"/>
    <n v="0"/>
    <s v=""/>
    <m/>
    <s v="MIKOŁÓW"/>
    <s v="Relacja: SMI1.MD106 - FIOŁKOWA 45"/>
    <s v="ND"/>
  </r>
  <r>
    <x v="2132"/>
    <s v="MIKOŁÓW"/>
    <s v="FIOŁKOWA"/>
    <n v="19"/>
    <n v="1"/>
    <n v="0"/>
    <s v="napowietrzne"/>
    <s v="SMI1.MD106"/>
    <n v="7"/>
    <n v="68"/>
    <x v="54"/>
    <s v="M.21.P"/>
    <s v="słup"/>
    <s v="SMI1"/>
    <s v="M.24.B"/>
    <s v="SMI1.OLT1/1/15"/>
    <s v=""/>
    <s v="punkt adresowy dodatkowy"/>
    <e v="#N/A"/>
    <b v="1"/>
    <n v="1"/>
    <b v="1"/>
    <n v="68"/>
    <n v="0"/>
    <s v=""/>
    <m/>
    <s v="MIKOŁÓW"/>
    <s v="Relacja: SMI1.MD106 - FIOŁKOWA 19"/>
    <s v="ND"/>
  </r>
  <r>
    <x v="2133"/>
    <s v="MIKOŁÓW"/>
    <s v="FIOŁKOWA"/>
    <n v="37"/>
    <n v="1"/>
    <n v="0"/>
    <s v="napowietrzne"/>
    <s v="SMI1.MD106"/>
    <n v="7"/>
    <n v="65"/>
    <x v="54"/>
    <s v="M.21.P"/>
    <s v="słup"/>
    <s v="SMI1"/>
    <s v="M.24.B"/>
    <s v="SMI1.OLT1/1/15"/>
    <s v=""/>
    <s v="punkt adresowy dodatkowy"/>
    <e v="#N/A"/>
    <b v="1"/>
    <n v="1"/>
    <b v="1"/>
    <n v="65"/>
    <n v="0"/>
    <s v=""/>
    <m/>
    <s v="MIKOŁÓW"/>
    <s v="Relacja: SMI1.MD106 - FIOŁKOWA 37"/>
    <s v="ND"/>
  </r>
  <r>
    <x v="2134"/>
    <s v="MIKOŁÓW"/>
    <s v="FIOŁKOWA"/>
    <n v="17"/>
    <n v="1"/>
    <n v="0"/>
    <s v="napowietrzne"/>
    <s v="SMI1.MD106"/>
    <n v="7"/>
    <n v="63"/>
    <x v="54"/>
    <s v="M.21.P"/>
    <s v="słup"/>
    <s v="SMI1"/>
    <s v="M.24.B"/>
    <s v="SMI1.OLT1/1/15"/>
    <s v=""/>
    <s v="punkt adresowy dodatkowy"/>
    <e v="#N/A"/>
    <b v="1"/>
    <n v="1"/>
    <b v="1"/>
    <n v="63"/>
    <n v="0"/>
    <s v=""/>
    <m/>
    <s v="MIKOŁÓW"/>
    <s v="Relacja: SMI1.MD106 - FIOŁKOWA 17"/>
    <s v="ND"/>
  </r>
  <r>
    <x v="2135"/>
    <s v="MIKOŁÓW"/>
    <s v="FIOŁKOWA"/>
    <n v="40"/>
    <n v="1"/>
    <n v="0"/>
    <s v="napowietrzne"/>
    <s v="SMI1.MD106"/>
    <n v="7"/>
    <n v="63"/>
    <x v="54"/>
    <s v="M.21.P"/>
    <s v="słup"/>
    <s v="SMI1"/>
    <s v="M.24.B"/>
    <s v="SMI1.OLT1/1/15"/>
    <s v=""/>
    <s v="punkt adresowy dodatkowy"/>
    <e v="#N/A"/>
    <b v="1"/>
    <n v="1"/>
    <b v="1"/>
    <n v="63"/>
    <n v="0"/>
    <s v=""/>
    <m/>
    <s v="MIKOŁÓW"/>
    <s v="Relacja: SMI1.MD106 - FIOŁKOWA 40"/>
    <s v="ND"/>
  </r>
  <r>
    <x v="2136"/>
    <s v="MIKOŁÓW"/>
    <s v="FIOŁKOWA"/>
    <n v="26"/>
    <n v="1"/>
    <n v="0"/>
    <s v="napowietrzne"/>
    <s v="SMI1.MD106"/>
    <n v="7"/>
    <n v="55"/>
    <x v="54"/>
    <s v="M.21.P"/>
    <s v="słup"/>
    <s v="SMI1"/>
    <s v="M.24.B"/>
    <s v="SMI1.OLT1/1/15"/>
    <s v=""/>
    <s v="punkt adresowy dodatkowy"/>
    <e v="#N/A"/>
    <b v="1"/>
    <n v="1"/>
    <b v="1"/>
    <n v="55"/>
    <n v="0"/>
    <s v=""/>
    <m/>
    <s v="MIKOŁÓW"/>
    <s v="Relacja: SMI1.MD106 - FIOŁKOWA 26"/>
    <s v="ND"/>
  </r>
  <r>
    <x v="2137"/>
    <s v="MIKOŁÓW"/>
    <s v="FIOŁKOWA"/>
    <n v="7"/>
    <n v="2"/>
    <n v="0"/>
    <s v="napowietrzne"/>
    <s v="SMI1.MD107"/>
    <n v="9"/>
    <n v="187"/>
    <x v="54"/>
    <s v="M.21.P"/>
    <s v="słup"/>
    <s v="SMI1"/>
    <s v="M.24.B"/>
    <s v="SMI1.OLT1/1/15"/>
    <s v=""/>
    <s v="punkt adresowy podstawowy"/>
    <e v="#N/A"/>
    <b v="1"/>
    <n v="2"/>
    <b v="1"/>
    <n v="187"/>
    <n v="0"/>
    <s v=""/>
    <m/>
    <s v="MIKOŁÓW"/>
    <s v="Relacja: SMI1.MD107 - FIOŁKOWA 7"/>
    <s v="do pozyskania"/>
  </r>
  <r>
    <x v="2138"/>
    <s v="MIKOŁÓW"/>
    <s v="FIOŁKOWA"/>
    <n v="16"/>
    <n v="1"/>
    <n v="0"/>
    <s v="napowietrzne"/>
    <s v="SMI1.MD107"/>
    <n v="9"/>
    <n v="66"/>
    <x v="54"/>
    <s v="M.21.P"/>
    <s v="słup"/>
    <s v="SMI1"/>
    <s v="M.24.B"/>
    <s v="SMI1.OLT1/1/15"/>
    <s v=""/>
    <s v="punkt adresowy dodatkowy"/>
    <e v="#N/A"/>
    <b v="1"/>
    <n v="1"/>
    <b v="1"/>
    <n v="66"/>
    <n v="0"/>
    <s v=""/>
    <m/>
    <s v="MIKOŁÓW"/>
    <s v="Relacja: SMI1.MD107 - FIOŁKOWA 16"/>
    <s v="ND"/>
  </r>
  <r>
    <x v="2139"/>
    <s v="MIKOŁÓW"/>
    <s v="FIOŁKOWA"/>
    <n v="13"/>
    <n v="1"/>
    <n v="0"/>
    <s v="napowietrzne"/>
    <s v="SMI1.MD107"/>
    <n v="9"/>
    <n v="63"/>
    <x v="54"/>
    <s v="M.21.P"/>
    <s v="słup"/>
    <s v="SMI1"/>
    <s v="M.24.B"/>
    <s v="SMI1.OLT1/1/15"/>
    <s v=""/>
    <s v="punkt adresowy dodatkowy"/>
    <e v="#N/A"/>
    <b v="1"/>
    <n v="1"/>
    <b v="1"/>
    <n v="63"/>
    <n v="0"/>
    <s v=""/>
    <m/>
    <s v="MIKOŁÓW"/>
    <s v="Relacja: SMI1.MD107 - FIOŁKOWA 13"/>
    <s v="ND"/>
  </r>
  <r>
    <x v="2140"/>
    <s v="MIKOŁÓW"/>
    <s v="FIOŁKOWA"/>
    <s v="11A"/>
    <n v="1"/>
    <n v="0"/>
    <s v="napowietrzne"/>
    <s v="SMI1.MD107"/>
    <n v="9"/>
    <n v="59"/>
    <x v="54"/>
    <s v="M.21.P"/>
    <s v="słup"/>
    <s v="SMI1"/>
    <s v="M.24.B"/>
    <s v="SMI1.OLT1/1/15"/>
    <s v=""/>
    <s v="punkt adresowy dodatkowy"/>
    <e v="#N/A"/>
    <b v="1"/>
    <n v="1"/>
    <b v="1"/>
    <n v="59"/>
    <n v="0"/>
    <s v=""/>
    <m/>
    <s v="MIKOŁÓW"/>
    <s v="Relacja: SMI1.MD107 - FIOŁKOWA 11A"/>
    <s v="ND"/>
  </r>
  <r>
    <x v="2141"/>
    <s v="MIKOŁÓW"/>
    <s v="FIOŁKOWA"/>
    <n v="18"/>
    <n v="1"/>
    <n v="0"/>
    <s v="napowietrzne"/>
    <s v="SMI1.MD107"/>
    <n v="9"/>
    <n v="38"/>
    <x v="54"/>
    <s v="M.21.P"/>
    <s v="słup"/>
    <s v="SMI1"/>
    <s v="M.24.B"/>
    <s v="SMI1.OLT1/1/15"/>
    <s v=""/>
    <s v="punkt adresowy dodatkowy"/>
    <e v="#N/A"/>
    <b v="1"/>
    <n v="1"/>
    <b v="1"/>
    <n v="38"/>
    <n v="0"/>
    <s v=""/>
    <m/>
    <s v="MIKOŁÓW"/>
    <s v="Relacja: SMI1.MD107 - FIOŁKOWA 18"/>
    <s v="ND"/>
  </r>
  <r>
    <x v="2142"/>
    <s v="MIKOŁÓW"/>
    <s v="FIOŁKOWA"/>
    <n v="9"/>
    <n v="1"/>
    <n v="0"/>
    <s v="napowietrzne"/>
    <s v="SMI1.MD107"/>
    <n v="9"/>
    <n v="36"/>
    <x v="54"/>
    <s v="M.21.P"/>
    <s v="słup"/>
    <s v="SMI1"/>
    <s v="M.24.B"/>
    <s v="SMI1.OLT1/1/15"/>
    <s v=""/>
    <s v="punkt adresowy podstawowy"/>
    <e v="#N/A"/>
    <b v="1"/>
    <n v="1"/>
    <b v="1"/>
    <n v="36"/>
    <n v="0"/>
    <s v=""/>
    <m/>
    <s v="MIKOŁÓW"/>
    <s v="Relacja: SMI1.MD107 - FIOŁKOWA 9"/>
    <s v="ND"/>
  </r>
  <r>
    <x v="2143"/>
    <s v="MIKOŁÓW"/>
    <s v="FIOŁKOWA"/>
    <n v="11"/>
    <n v="1"/>
    <n v="0"/>
    <s v="napowietrzne"/>
    <s v="SMI1.MD107"/>
    <n v="9"/>
    <n v="36"/>
    <x v="54"/>
    <s v="M.21.P"/>
    <s v="słup"/>
    <s v="SMI1"/>
    <s v="M.24.B"/>
    <s v="SMI1.OLT1/1/15"/>
    <s v=""/>
    <s v="punkt adresowy dodatkowy"/>
    <e v="#N/A"/>
    <b v="1"/>
    <n v="1"/>
    <b v="1"/>
    <n v="36"/>
    <n v="0"/>
    <s v=""/>
    <m/>
    <s v="MIKOŁÓW"/>
    <s v="Relacja: SMI1.MD107 - FIOŁKOWA 11"/>
    <s v="ND"/>
  </r>
  <r>
    <x v="2144"/>
    <s v="MIKOŁÓW"/>
    <s v="FIOŁKOWA"/>
    <n v="20"/>
    <n v="1"/>
    <n v="0"/>
    <s v="napowietrzne"/>
    <s v="SMI1.MD107"/>
    <n v="9"/>
    <n v="27"/>
    <x v="54"/>
    <s v="M.21.P"/>
    <s v="słup"/>
    <s v="SMI1"/>
    <s v="M.24.B"/>
    <s v="SMI1.OLT1/1/15"/>
    <s v=""/>
    <s v="punkt adresowy dodatkowy"/>
    <e v="#N/A"/>
    <b v="1"/>
    <n v="1"/>
    <b v="1"/>
    <n v="27"/>
    <n v="0"/>
    <s v=""/>
    <m/>
    <s v="MIKOŁÓW"/>
    <s v="Relacja: SMI1.MD107 - FIOŁKOWA 20"/>
    <s v="ND"/>
  </r>
  <r>
    <x v="2145"/>
    <s v="MIKOŁÓW"/>
    <s v="WOJSKA POLSKIEGO"/>
    <n v="51"/>
    <n v="1"/>
    <n v="0"/>
    <s v="napowietrzne"/>
    <s v="SMI1.MD116"/>
    <n v="2"/>
    <n v="95"/>
    <x v="54"/>
    <s v="M.21.P"/>
    <s v="słup"/>
    <s v="SMI1"/>
    <s v="M.24.B"/>
    <s v="SMI1.OLT1/1/16"/>
    <s v=""/>
    <s v="punkt adresowy podstawowy"/>
    <e v="#N/A"/>
    <b v="1"/>
    <n v="1"/>
    <b v="1"/>
    <n v="95"/>
    <n v="0"/>
    <s v=""/>
    <m/>
    <s v="MIKOŁÓW"/>
    <s v="Relacja: SMI1.MD116 - WOJSKA POLSKIEGO 51"/>
    <s v="ND"/>
  </r>
  <r>
    <x v="2146"/>
    <s v="MIKOŁÓW"/>
    <s v="KRUCZA"/>
    <n v="1"/>
    <n v="1"/>
    <n v="0"/>
    <s v="napowietrzne"/>
    <s v="SMI1.MD116"/>
    <n v="2"/>
    <n v="55"/>
    <x v="54"/>
    <s v="M.21.P"/>
    <s v="słup"/>
    <s v="SMI1"/>
    <s v="M.24.B"/>
    <s v="SMI1.OLT1/1/16"/>
    <s v=""/>
    <s v="punkt adresowy podstawowy"/>
    <e v="#N/A"/>
    <b v="1"/>
    <n v="1"/>
    <b v="1"/>
    <n v="55"/>
    <n v="0"/>
    <s v=""/>
    <m/>
    <s v="MIKOŁÓW"/>
    <s v="Relacja: SMI1.MD116 - KRUCZA 1"/>
    <s v="ND"/>
  </r>
  <r>
    <x v="2147"/>
    <s v="MIKOŁÓW"/>
    <s v="LIPCOWA"/>
    <n v="5"/>
    <n v="2"/>
    <n v="0"/>
    <s v="napowietrzne"/>
    <s v="SMI1.MD117"/>
    <n v="8"/>
    <n v="153"/>
    <x v="54"/>
    <s v="M.21.P"/>
    <s v="słup"/>
    <s v="SMI1"/>
    <s v="M.24.B"/>
    <s v="SMI1.OLT1/1/16"/>
    <s v=""/>
    <s v="punkt adresowy podstawowy"/>
    <e v="#N/A"/>
    <b v="1"/>
    <n v="2"/>
    <b v="1"/>
    <n v="153"/>
    <n v="0"/>
    <s v=""/>
    <m/>
    <s v="MIKOŁÓW"/>
    <s v="Relacja: SMI1.MD117 - LIPCOWA 5"/>
    <s v="do pozyskania"/>
  </r>
  <r>
    <x v="2148"/>
    <s v="MIKOŁÓW"/>
    <s v="LIPCOWA"/>
    <s v="5B"/>
    <n v="1"/>
    <n v="0"/>
    <s v="napowietrzne"/>
    <s v="SMI1.MD117"/>
    <n v="8"/>
    <n v="131"/>
    <x v="54"/>
    <s v="M.21.P"/>
    <s v="słup"/>
    <s v="SMI1"/>
    <s v="M.24.B"/>
    <s v="SMI1.OLT1/1/16"/>
    <s v=""/>
    <s v="punkt adresowy podstawowy"/>
    <e v="#N/A"/>
    <b v="1"/>
    <n v="1"/>
    <b v="1"/>
    <n v="131"/>
    <n v="0"/>
    <s v=""/>
    <m/>
    <s v="MIKOŁÓW"/>
    <s v="Relacja: SMI1.MD117 - LIPCOWA 5B"/>
    <s v="ND"/>
  </r>
  <r>
    <x v="2149"/>
    <s v="MIKOŁÓW"/>
    <s v="LIPCOWA"/>
    <s v="5A"/>
    <n v="1"/>
    <n v="0"/>
    <s v="napowietrzne"/>
    <s v="SMI1.MD117"/>
    <n v="8"/>
    <n v="117"/>
    <x v="54"/>
    <s v="M.21.P"/>
    <s v="słup"/>
    <s v="SMI1"/>
    <s v="M.24.B"/>
    <s v="SMI1.OLT1/1/16"/>
    <s v=""/>
    <s v="punkt adresowy podstawowy"/>
    <e v="#N/A"/>
    <b v="1"/>
    <n v="1"/>
    <b v="1"/>
    <n v="117"/>
    <n v="0"/>
    <s v=""/>
    <m/>
    <s v="MIKOŁÓW"/>
    <s v="Relacja: SMI1.MD117 - LIPCOWA 5A"/>
    <s v="ND"/>
  </r>
  <r>
    <x v="2150"/>
    <s v="MIKOŁÓW"/>
    <s v="LIPCOWA"/>
    <s v="7B"/>
    <n v="1"/>
    <n v="0"/>
    <s v="napowietrzne"/>
    <s v="SMI1.MD117"/>
    <n v="8"/>
    <n v="90"/>
    <x v="54"/>
    <s v="M.21.P"/>
    <s v="słup"/>
    <s v="SMI1"/>
    <s v="M.24.B"/>
    <s v="SMI1.OLT1/1/16"/>
    <s v=""/>
    <s v="punkt adresowy podstawowy"/>
    <e v="#N/A"/>
    <b v="1"/>
    <n v="1"/>
    <b v="1"/>
    <n v="90"/>
    <n v="0"/>
    <s v=""/>
    <m/>
    <s v="MIKOŁÓW"/>
    <s v="Relacja: SMI1.MD117 - LIPCOWA 7B"/>
    <s v="ND"/>
  </r>
  <r>
    <x v="2151"/>
    <s v="MIKOŁÓW"/>
    <s v="LIPCOWA"/>
    <n v="6"/>
    <n v="1"/>
    <n v="0"/>
    <s v="napowietrzne"/>
    <s v="SMI1.MD117"/>
    <n v="8"/>
    <n v="74"/>
    <x v="54"/>
    <s v="M.21.P"/>
    <s v="słup"/>
    <s v="SMI1"/>
    <s v="M.24.B"/>
    <s v="SMI1.OLT1/1/16"/>
    <s v=""/>
    <s v="punkt adresowy podstawowy"/>
    <e v="#N/A"/>
    <b v="1"/>
    <n v="1"/>
    <b v="1"/>
    <n v="74"/>
    <n v="0"/>
    <s v=""/>
    <m/>
    <s v="MIKOŁÓW"/>
    <s v="Relacja: SMI1.MD117 - LIPCOWA 6"/>
    <s v="ND"/>
  </r>
  <r>
    <x v="2152"/>
    <s v="MIKOŁÓW"/>
    <s v="LIPCOWA"/>
    <s v="5C"/>
    <n v="1"/>
    <n v="0"/>
    <s v="napowietrzne"/>
    <s v="SMI1.MD117"/>
    <n v="8"/>
    <n v="60"/>
    <x v="54"/>
    <s v="M.21.P"/>
    <s v="słup"/>
    <s v="SMI1"/>
    <s v="M.24.B"/>
    <s v="SMI1.OLT1/1/16"/>
    <s v=""/>
    <s v="punkt adresowy podstawowy"/>
    <e v="#N/A"/>
    <b v="1"/>
    <n v="1"/>
    <b v="1"/>
    <n v="60"/>
    <n v="0"/>
    <s v=""/>
    <m/>
    <s v="MIKOŁÓW"/>
    <s v="Relacja: SMI1.MD117 - LIPCOWA 5C"/>
    <s v="ND"/>
  </r>
  <r>
    <x v="2153"/>
    <s v="MIKOŁÓW"/>
    <s v="LIPCOWA"/>
    <s v="6A"/>
    <n v="1"/>
    <n v="0"/>
    <s v="napowietrzne"/>
    <s v="SMI1.MD117"/>
    <n v="8"/>
    <n v="35"/>
    <x v="54"/>
    <s v="M.21.P"/>
    <s v="słup"/>
    <s v="SMI1"/>
    <s v="M.24.B"/>
    <s v="SMI1.OLT1/1/16"/>
    <s v=""/>
    <s v="punkt adresowy podstawowy"/>
    <e v="#N/A"/>
    <b v="1"/>
    <n v="1"/>
    <b v="1"/>
    <n v="35"/>
    <n v="0"/>
    <s v=""/>
    <m/>
    <s v="MIKOŁÓW"/>
    <s v="Relacja: SMI1.MD117 - LIPCOWA 6A"/>
    <s v="ND"/>
  </r>
  <r>
    <x v="2154"/>
    <s v="MIKOŁÓW"/>
    <s v="LIPCOWA"/>
    <s v="9B"/>
    <n v="2"/>
    <n v="0"/>
    <s v="napowietrzne"/>
    <s v="SMI1.MD118"/>
    <n v="8"/>
    <n v="142"/>
    <x v="54"/>
    <s v="M.21.P"/>
    <s v="słup"/>
    <s v="SMI1"/>
    <s v="M.24.B"/>
    <s v="SMI1.OLT1/2/1"/>
    <s v=""/>
    <s v="punkt adresowy podstawowy"/>
    <e v="#N/A"/>
    <b v="1"/>
    <n v="2"/>
    <b v="1"/>
    <n v="142"/>
    <n v="0"/>
    <s v=""/>
    <m/>
    <s v="MIKOŁÓW"/>
    <s v="Relacja: SMI1.MD118 - LIPCOWA 9B"/>
    <s v="do pozyskania"/>
  </r>
  <r>
    <x v="2155"/>
    <s v="MIKOŁÓW"/>
    <s v="LIPCOWA"/>
    <n v="7"/>
    <n v="2"/>
    <n v="0"/>
    <s v="napowietrzne"/>
    <s v="SMI1.MD118"/>
    <n v="8"/>
    <n v="141"/>
    <x v="54"/>
    <s v="M.21.P"/>
    <s v="słup"/>
    <s v="SMI1"/>
    <s v="M.24.B"/>
    <s v="SMI1.OLT1/2/1"/>
    <s v=""/>
    <s v="punkt adresowy podstawowy"/>
    <e v="#N/A"/>
    <b v="1"/>
    <n v="2"/>
    <b v="1"/>
    <n v="141"/>
    <n v="0"/>
    <s v=""/>
    <m/>
    <s v="MIKOŁÓW"/>
    <s v="Relacja: SMI1.MD118 - LIPCOWA 7"/>
    <s v="do pozyskania"/>
  </r>
  <r>
    <x v="2156"/>
    <s v="MIKOŁÓW"/>
    <s v="LIPCOWA"/>
    <n v="9"/>
    <n v="1"/>
    <n v="0"/>
    <s v="napowietrzne"/>
    <s v="SMI1.MD118"/>
    <n v="8"/>
    <n v="77"/>
    <x v="54"/>
    <s v="M.21.P"/>
    <s v="słup"/>
    <s v="SMI1"/>
    <s v="M.24.B"/>
    <s v="SMI1.OLT1/2/1"/>
    <s v=""/>
    <s v="punkt adresowy podstawowy"/>
    <e v="#N/A"/>
    <b v="1"/>
    <n v="1"/>
    <b v="1"/>
    <n v="77"/>
    <n v="0"/>
    <s v=""/>
    <m/>
    <s v="MIKOŁÓW"/>
    <s v="Relacja: SMI1.MD118 - LIPCOWA 9"/>
    <s v="ND"/>
  </r>
  <r>
    <x v="2157"/>
    <s v="MIKOŁÓW"/>
    <s v="LIPCOWA"/>
    <n v="8"/>
    <n v="1"/>
    <n v="0"/>
    <s v="napowietrzne"/>
    <s v="SMI1.MD118"/>
    <n v="8"/>
    <n v="73"/>
    <x v="54"/>
    <s v="M.21.P"/>
    <s v="słup"/>
    <s v="SMI1"/>
    <s v="M.24.B"/>
    <s v="SMI1.OLT1/2/1"/>
    <s v=""/>
    <s v="punkt adresowy podstawowy"/>
    <e v="#N/A"/>
    <b v="1"/>
    <n v="1"/>
    <b v="1"/>
    <n v="73"/>
    <n v="0"/>
    <s v=""/>
    <m/>
    <s v="MIKOŁÓW"/>
    <s v="Relacja: SMI1.MD118 - LIPCOWA 8"/>
    <s v="ND"/>
  </r>
  <r>
    <x v="2158"/>
    <s v="MIKOŁÓW"/>
    <s v="LIPCOWA"/>
    <s v="9A"/>
    <n v="1"/>
    <n v="0"/>
    <s v="napowietrzne"/>
    <s v="SMI1.MD118"/>
    <n v="8"/>
    <n v="68"/>
    <x v="54"/>
    <s v="M.21.P"/>
    <s v="słup"/>
    <s v="SMI1"/>
    <s v="M.24.B"/>
    <s v="SMI1.OLT1/2/1"/>
    <s v=""/>
    <s v="punkt adresowy podstawowy"/>
    <e v="#N/A"/>
    <b v="1"/>
    <n v="1"/>
    <b v="1"/>
    <n v="68"/>
    <n v="0"/>
    <s v=""/>
    <m/>
    <s v="MIKOŁÓW"/>
    <s v="Relacja: SMI1.MD118 - LIPCOWA 9A"/>
    <s v="ND"/>
  </r>
  <r>
    <x v="2159"/>
    <s v="MIKOŁÓW"/>
    <s v="LIPCOWA"/>
    <s v="7A"/>
    <n v="1"/>
    <n v="0"/>
    <s v="napowietrzne"/>
    <s v="SMI1.MD118"/>
    <n v="8"/>
    <n v="55"/>
    <x v="54"/>
    <s v="M.21.P"/>
    <s v="słup"/>
    <s v="SMI1"/>
    <s v="M.24.B"/>
    <s v="SMI1.OLT1/2/1"/>
    <s v=""/>
    <s v="punkt adresowy podstawowy"/>
    <e v="#N/A"/>
    <b v="1"/>
    <n v="1"/>
    <b v="1"/>
    <n v="55"/>
    <n v="0"/>
    <s v=""/>
    <m/>
    <s v="MIKOŁÓW"/>
    <s v="Relacja: SMI1.MD118 - LIPCOWA 7A"/>
    <s v="ND"/>
  </r>
  <r>
    <x v="2160"/>
    <s v="MIKOŁÓW"/>
    <s v="LIPCOWA"/>
    <n v="12"/>
    <n v="2"/>
    <n v="0"/>
    <s v="napowietrzne"/>
    <s v="SMI1.MD119"/>
    <n v="8"/>
    <n v="124"/>
    <x v="54"/>
    <s v="M.21.P"/>
    <s v="słup"/>
    <s v="SMI1"/>
    <s v="M.24.B"/>
    <s v="SMI1.OLT1/2/1"/>
    <s v=""/>
    <s v="punkt adresowy podstawowy"/>
    <e v="#N/A"/>
    <b v="1"/>
    <n v="2"/>
    <b v="1"/>
    <n v="124"/>
    <n v="0"/>
    <s v=""/>
    <m/>
    <s v="MIKOŁÓW"/>
    <s v="Relacja: SMI1.MD119 - LIPCOWA 12"/>
    <s v="do pozyskania"/>
  </r>
  <r>
    <x v="2161"/>
    <s v="MIKOŁÓW"/>
    <s v="LIPCOWA"/>
    <n v="11"/>
    <n v="2"/>
    <n v="0"/>
    <s v="napowietrzne"/>
    <s v="SMI1.MD119"/>
    <n v="8"/>
    <n v="88"/>
    <x v="54"/>
    <s v="M.21.P"/>
    <s v="słup"/>
    <s v="SMI1"/>
    <s v="M.24.B"/>
    <s v="SMI1.OLT1/2/1"/>
    <s v=""/>
    <s v="punkt adresowy podstawowy"/>
    <e v="#N/A"/>
    <b v="1"/>
    <n v="2"/>
    <b v="1"/>
    <n v="88"/>
    <n v="0"/>
    <s v=""/>
    <m/>
    <s v="MIKOŁÓW"/>
    <s v="Relacja: SMI1.MD119 - LIPCOWA 11"/>
    <s v="do pozyskania"/>
  </r>
  <r>
    <x v="2162"/>
    <s v="MIKOŁÓW"/>
    <s v="LIPCOWA"/>
    <s v="10A"/>
    <n v="1"/>
    <n v="0"/>
    <s v="napowietrzne"/>
    <s v="SMI1.MD119"/>
    <n v="8"/>
    <n v="74"/>
    <x v="54"/>
    <s v="M.21.P"/>
    <s v="słup"/>
    <s v="SMI1"/>
    <s v="M.24.B"/>
    <s v="SMI1.OLT1/2/1"/>
    <s v=""/>
    <s v="punkt adresowy podstawowy"/>
    <e v="#N/A"/>
    <b v="1"/>
    <n v="1"/>
    <b v="1"/>
    <n v="74"/>
    <n v="0"/>
    <s v=""/>
    <m/>
    <s v="MIKOŁÓW"/>
    <s v="Relacja: SMI1.MD119 - LIPCOWA 10A"/>
    <s v="ND"/>
  </r>
  <r>
    <x v="2163"/>
    <s v="MIKOŁÓW"/>
    <s v="LIPCOWA"/>
    <n v="10"/>
    <n v="2"/>
    <n v="0"/>
    <s v="napowietrzne"/>
    <s v="SMI1.MD119"/>
    <n v="8"/>
    <n v="70"/>
    <x v="54"/>
    <s v="M.21.P"/>
    <s v="słup"/>
    <s v="SMI1"/>
    <s v="M.24.B"/>
    <s v="SMI1.OLT1/2/1"/>
    <s v=""/>
    <s v="punkt adresowy podstawowy"/>
    <e v="#N/A"/>
    <b v="1"/>
    <n v="2"/>
    <b v="1"/>
    <n v="70"/>
    <n v="0"/>
    <s v=""/>
    <m/>
    <s v="MIKOŁÓW"/>
    <s v="Relacja: SMI1.MD119 - LIPCOWA 10"/>
    <s v="do pozyskania"/>
  </r>
  <r>
    <x v="2164"/>
    <s v="MIKOŁÓW"/>
    <s v="LIPCOWA"/>
    <s v="10G"/>
    <n v="1"/>
    <n v="0"/>
    <s v="napowietrzne"/>
    <s v="SMI1.MD119"/>
    <n v="8"/>
    <n v="62"/>
    <x v="54"/>
    <s v="M.21.P"/>
    <s v="słup"/>
    <s v="SMI1"/>
    <s v="M.24.B"/>
    <s v="SMI1.OLT1/2/1"/>
    <s v=""/>
    <s v="punkt adresowy podstawowy"/>
    <e v="#N/A"/>
    <b v="1"/>
    <n v="1"/>
    <b v="1"/>
    <n v="62"/>
    <n v="0"/>
    <s v=""/>
    <m/>
    <s v="MIKOŁÓW"/>
    <s v="Relacja: SMI1.MD119 - LIPCOWA 10G"/>
    <s v="ND"/>
  </r>
  <r>
    <x v="2165"/>
    <s v="MIKOŁÓW"/>
    <s v="LIPCOWA"/>
    <n v="14"/>
    <n v="2"/>
    <n v="0"/>
    <s v="napowietrzne"/>
    <s v="SMI1.MD120"/>
    <n v="8"/>
    <n v="166"/>
    <x v="54"/>
    <s v="M.21.P"/>
    <s v="słup"/>
    <s v="SMI1"/>
    <s v="M.24.B"/>
    <s v="SMI1.OLT1/2/1"/>
    <s v=""/>
    <s v="punkt adresowy podstawowy"/>
    <e v="#N/A"/>
    <b v="1"/>
    <n v="2"/>
    <b v="1"/>
    <n v="166"/>
    <n v="0"/>
    <s v=""/>
    <m/>
    <s v="MIKOŁÓW"/>
    <s v="Relacja: SMI1.MD120 - LIPCOWA 14"/>
    <s v="do pozyskania"/>
  </r>
  <r>
    <x v="2166"/>
    <s v="MIKOŁÓW"/>
    <s v="LIPCOWA"/>
    <s v="12C"/>
    <n v="1"/>
    <n v="0"/>
    <s v="napowietrzne"/>
    <s v="SMI1.MD120"/>
    <n v="8"/>
    <n v="129"/>
    <x v="54"/>
    <s v="M.21.P"/>
    <s v="słup"/>
    <s v="SMI1"/>
    <s v="M.24.B"/>
    <s v="SMI1.OLT1/2/1"/>
    <s v=""/>
    <s v="punkt adresowy podstawowy"/>
    <e v="#N/A"/>
    <b v="1"/>
    <n v="1"/>
    <b v="1"/>
    <n v="129"/>
    <n v="0"/>
    <s v=""/>
    <m/>
    <s v="MIKOŁÓW"/>
    <s v="Relacja: SMI1.MD120 - LIPCOWA 12C"/>
    <s v="ND"/>
  </r>
  <r>
    <x v="2167"/>
    <s v="MIKOŁÓW"/>
    <s v="LIPCOWA"/>
    <s v="12B"/>
    <n v="1"/>
    <n v="0"/>
    <s v="napowietrzne"/>
    <s v="SMI1.MD120"/>
    <n v="8"/>
    <n v="128"/>
    <x v="54"/>
    <s v="M.21.P"/>
    <s v="słup"/>
    <s v="SMI1"/>
    <s v="M.24.B"/>
    <s v="SMI1.OLT1/2/1"/>
    <s v=""/>
    <s v="punkt adresowy podstawowy"/>
    <e v="#N/A"/>
    <b v="1"/>
    <n v="1"/>
    <b v="1"/>
    <n v="128"/>
    <n v="0"/>
    <s v=""/>
    <m/>
    <s v="MIKOŁÓW"/>
    <s v="Relacja: SMI1.MD120 - LIPCOWA 12B"/>
    <s v="ND"/>
  </r>
  <r>
    <x v="2168"/>
    <s v="MIKOŁÓW"/>
    <s v="LIPCOWA"/>
    <s v="12A"/>
    <n v="1"/>
    <n v="0"/>
    <s v="napowietrzne"/>
    <s v="SMI1.MD120"/>
    <n v="8"/>
    <n v="94"/>
    <x v="54"/>
    <s v="M.21.P"/>
    <s v="słup"/>
    <s v="SMI1"/>
    <s v="M.24.B"/>
    <s v="SMI1.OLT1/2/1"/>
    <s v=""/>
    <s v="punkt adresowy podstawowy"/>
    <e v="#N/A"/>
    <b v="1"/>
    <n v="1"/>
    <b v="1"/>
    <n v="94"/>
    <n v="0"/>
    <s v=""/>
    <m/>
    <s v="MIKOŁÓW"/>
    <s v="Relacja: SMI1.MD120 - LIPCOWA 12A"/>
    <s v="ND"/>
  </r>
  <r>
    <x v="2169"/>
    <s v="MIKOŁÓW"/>
    <s v="LIPCOWA"/>
    <n v="19"/>
    <n v="1"/>
    <n v="0"/>
    <s v="napowietrzne"/>
    <s v="SMI1.MD120"/>
    <n v="8"/>
    <n v="87"/>
    <x v="54"/>
    <s v="M.21.P"/>
    <s v="słup"/>
    <s v="SMI1"/>
    <s v="M.24.B"/>
    <s v="SMI1.OLT1/2/1"/>
    <s v=""/>
    <s v="punkt adresowy podstawowy"/>
    <e v="#N/A"/>
    <b v="1"/>
    <n v="1"/>
    <b v="1"/>
    <n v="87"/>
    <n v="0"/>
    <s v=""/>
    <m/>
    <s v="MIKOŁÓW"/>
    <s v="Relacja: SMI1.MD120 - LIPCOWA 19"/>
    <s v="ND"/>
  </r>
  <r>
    <x v="2170"/>
    <s v="MIKOŁÓW"/>
    <s v="LIPCOWA"/>
    <n v="15"/>
    <n v="1"/>
    <n v="0"/>
    <s v="napowietrzne"/>
    <s v="SMI1.MD120"/>
    <n v="8"/>
    <n v="68"/>
    <x v="54"/>
    <s v="M.21.P"/>
    <s v="słup"/>
    <s v="SMI1"/>
    <s v="M.24.B"/>
    <s v="SMI1.OLT1/2/1"/>
    <s v=""/>
    <s v="punkt adresowy podstawowy"/>
    <e v="#N/A"/>
    <b v="1"/>
    <n v="1"/>
    <b v="1"/>
    <n v="68"/>
    <n v="0"/>
    <s v=""/>
    <m/>
    <s v="MIKOŁÓW"/>
    <s v="Relacja: SMI1.MD120 - LIPCOWA 15"/>
    <s v="ND"/>
  </r>
  <r>
    <x v="2171"/>
    <s v="MIKOŁÓW"/>
    <s v="LIPCOWA"/>
    <n v="13"/>
    <n v="1"/>
    <n v="0"/>
    <s v="napowietrzne"/>
    <s v="SMI1.MD120"/>
    <n v="8"/>
    <n v="59"/>
    <x v="54"/>
    <s v="M.21.P"/>
    <s v="słup"/>
    <s v="SMI1"/>
    <s v="M.24.B"/>
    <s v="SMI1.OLT1/2/1"/>
    <s v=""/>
    <s v="punkt adresowy podstawowy"/>
    <e v="#N/A"/>
    <b v="1"/>
    <n v="1"/>
    <b v="1"/>
    <n v="59"/>
    <n v="0"/>
    <s v=""/>
    <m/>
    <s v="MIKOŁÓW"/>
    <s v="Relacja: SMI1.MD120 - LIPCOWA 13"/>
    <s v="ND"/>
  </r>
  <r>
    <x v="2172"/>
    <s v="MIKOŁÓW"/>
    <s v="22 LIPCA"/>
    <s v="8D"/>
    <n v="1"/>
    <n v="0"/>
    <s v="napowietrzne"/>
    <s v="SMI1.MD121"/>
    <n v="7"/>
    <n v="110"/>
    <x v="54"/>
    <s v="M.21.P"/>
    <s v="słup"/>
    <s v="SMI1"/>
    <s v="M.24.B"/>
    <s v="SMI1.OLT1/2/1"/>
    <s v=""/>
    <s v="punkt adresowy podstawowy"/>
    <e v="#N/A"/>
    <b v="1"/>
    <n v="1"/>
    <b v="1"/>
    <n v="110"/>
    <n v="0"/>
    <s v=""/>
    <m/>
    <s v="MIKOŁÓW"/>
    <s v="Relacja: SMI1.MD121 - 22 LIPCA 8D"/>
    <s v="ND"/>
  </r>
  <r>
    <x v="2173"/>
    <s v="MIKOŁÓW"/>
    <s v="22 LIPCA"/>
    <s v="9K"/>
    <n v="1"/>
    <n v="0"/>
    <s v="napowietrzne"/>
    <s v="SMI1.MD121"/>
    <n v="7"/>
    <n v="98"/>
    <x v="54"/>
    <s v="M.21.P"/>
    <s v="słup"/>
    <s v="SMI1"/>
    <s v="M.24.B"/>
    <s v="SMI1.OLT1/2/1"/>
    <s v=""/>
    <s v="punkt adresowy podstawowy"/>
    <e v="#N/A"/>
    <b v="1"/>
    <n v="1"/>
    <b v="1"/>
    <n v="98"/>
    <n v="0"/>
    <s v=""/>
    <m/>
    <s v="MIKOŁÓW"/>
    <s v="Relacja: SMI1.MD121 - 22 LIPCA 9K"/>
    <s v="ND"/>
  </r>
  <r>
    <x v="2174"/>
    <s v="MIKOŁÓW"/>
    <s v="22 LIPCA"/>
    <s v="9H"/>
    <n v="1"/>
    <n v="0"/>
    <s v="napowietrzne"/>
    <s v="SMI1.MD121"/>
    <n v="7"/>
    <n v="63"/>
    <x v="54"/>
    <s v="M.21.P"/>
    <s v="słup"/>
    <s v="SMI1"/>
    <s v="M.24.B"/>
    <s v="SMI1.OLT1/2/1"/>
    <s v=""/>
    <s v="punkt adresowy podstawowy"/>
    <e v="#N/A"/>
    <b v="1"/>
    <n v="1"/>
    <b v="1"/>
    <n v="63"/>
    <n v="0"/>
    <s v=""/>
    <m/>
    <s v="MIKOŁÓW"/>
    <s v="Relacja: SMI1.MD121 - 22 LIPCA 9H"/>
    <s v="ND"/>
  </r>
  <r>
    <x v="2175"/>
    <s v="MIKOŁÓW"/>
    <s v="22 LIPCA"/>
    <s v="9E"/>
    <n v="1"/>
    <n v="0"/>
    <s v="napowietrzne"/>
    <s v="SMI1.MD121"/>
    <n v="7"/>
    <n v="61"/>
    <x v="54"/>
    <s v="M.21.P"/>
    <s v="słup"/>
    <s v="SMI1"/>
    <s v="M.24.B"/>
    <s v="SMI1.OLT1/2/1"/>
    <s v=""/>
    <s v="punkt adresowy podstawowy"/>
    <e v="#N/A"/>
    <b v="1"/>
    <n v="1"/>
    <b v="1"/>
    <n v="61"/>
    <n v="0"/>
    <s v=""/>
    <m/>
    <s v="MIKOŁÓW"/>
    <s v="Relacja: SMI1.MD121 - 22 LIPCA 9E"/>
    <s v="ND"/>
  </r>
  <r>
    <x v="2176"/>
    <s v="MIKOŁÓW"/>
    <s v="22 LIPCA"/>
    <s v="9D"/>
    <n v="1"/>
    <n v="0"/>
    <s v="napowietrzne"/>
    <s v="SMI1.MD121"/>
    <n v="7"/>
    <n v="58"/>
    <x v="54"/>
    <s v="M.21.P"/>
    <s v="słup"/>
    <s v="SMI1"/>
    <s v="M.24.B"/>
    <s v="SMI1.OLT1/2/1"/>
    <s v=""/>
    <s v="punkt adresowy dodatkowy"/>
    <e v="#N/A"/>
    <b v="1"/>
    <n v="1"/>
    <b v="1"/>
    <n v="58"/>
    <n v="0"/>
    <s v=""/>
    <m/>
    <s v="MIKOŁÓW"/>
    <s v="Relacja: SMI1.MD121 - 22 LIPCA 9D"/>
    <s v="ND"/>
  </r>
  <r>
    <x v="2177"/>
    <s v="MIKOŁÓW"/>
    <s v="22 LIPCA"/>
    <s v="9G"/>
    <n v="1"/>
    <n v="0"/>
    <s v="napowietrzne"/>
    <s v="SMI1.MD121"/>
    <n v="7"/>
    <n v="43"/>
    <x v="54"/>
    <s v="M.21.P"/>
    <s v="słup"/>
    <s v="SMI1"/>
    <s v="M.24.B"/>
    <s v="SMI1.OLT1/2/1"/>
    <s v=""/>
    <s v="punkt adresowy podstawowy"/>
    <e v="#N/A"/>
    <b v="1"/>
    <n v="1"/>
    <b v="1"/>
    <n v="43"/>
    <n v="0"/>
    <s v=""/>
    <m/>
    <s v="MIKOŁÓW"/>
    <s v="Relacja: SMI1.MD121 - 22 LIPCA 9G"/>
    <s v="ND"/>
  </r>
  <r>
    <x v="2178"/>
    <s v="MIKOŁÓW"/>
    <s v="22 LIPCA"/>
    <s v="9F"/>
    <n v="1"/>
    <n v="0"/>
    <s v="napowietrzne"/>
    <s v="SMI1.MD121"/>
    <n v="7"/>
    <n v="28"/>
    <x v="54"/>
    <s v="M.21.P"/>
    <s v="słup"/>
    <s v="SMI1"/>
    <s v="M.24.B"/>
    <s v="SMI1.OLT1/2/1"/>
    <s v=""/>
    <s v="punkt adresowy podstawowy"/>
    <e v="#N/A"/>
    <b v="1"/>
    <n v="1"/>
    <b v="1"/>
    <n v="28"/>
    <n v="0"/>
    <s v=""/>
    <m/>
    <s v="MIKOŁÓW"/>
    <s v="Relacja: SMI1.MD121 - 22 LIPCA 9F"/>
    <s v="ND"/>
  </r>
  <r>
    <x v="2179"/>
    <s v="MIKOŁÓW"/>
    <s v="KOLONIA HUTA"/>
    <n v="20"/>
    <n v="1"/>
    <n v="0"/>
    <s v="napowietrzne"/>
    <s v="SMI1.MD122"/>
    <n v="7"/>
    <n v="119"/>
    <x v="54"/>
    <s v="M.21.P"/>
    <s v="słup"/>
    <s v="SMI1"/>
    <s v="M.24.B"/>
    <s v="SMI1.OLT1/2/1"/>
    <s v=""/>
    <s v="punkt adresowy podstawowy"/>
    <e v="#N/A"/>
    <b v="1"/>
    <n v="1"/>
    <b v="1"/>
    <n v="119"/>
    <n v="0"/>
    <s v=""/>
    <m/>
    <s v="MIKOŁÓW"/>
    <s v="Relacja: SMI1.MD122 - KOLONIA HUTA 20"/>
    <s v="ND"/>
  </r>
  <r>
    <x v="2180"/>
    <s v="MIKOŁÓW"/>
    <s v="KOLONIA HUTA"/>
    <n v="7"/>
    <n v="1"/>
    <n v="0"/>
    <s v="napowietrzne"/>
    <s v="SMI1.MD122"/>
    <n v="7"/>
    <n v="118"/>
    <x v="54"/>
    <s v="M.21.P"/>
    <s v="słup"/>
    <s v="SMI1"/>
    <s v="M.24.B"/>
    <s v="SMI1.OLT1/2/1"/>
    <s v=""/>
    <s v="punkt adresowy podstawowy"/>
    <e v="#N/A"/>
    <b v="1"/>
    <n v="1"/>
    <b v="1"/>
    <n v="118"/>
    <n v="0"/>
    <s v=""/>
    <m/>
    <s v="MIKOŁÓW"/>
    <s v="Relacja: SMI1.MD122 - KOLONIA HUTA 7"/>
    <s v="ND"/>
  </r>
  <r>
    <x v="2181"/>
    <s v="MIKOŁÓW"/>
    <s v="KOLONIA HUTA"/>
    <s v="13A"/>
    <n v="1"/>
    <n v="0"/>
    <s v="napowietrzne"/>
    <s v="SMI1.MD122"/>
    <n v="7"/>
    <n v="68"/>
    <x v="54"/>
    <s v="M.21.P"/>
    <s v="słup"/>
    <s v="SMI1"/>
    <s v="M.24.B"/>
    <s v="SMI1.OLT1/2/1"/>
    <s v=""/>
    <s v="punkt adresowy dodatkowy"/>
    <e v="#N/A"/>
    <b v="1"/>
    <n v="1"/>
    <b v="1"/>
    <n v="68"/>
    <n v="0"/>
    <s v=""/>
    <m/>
    <s v="MIKOŁÓW"/>
    <s v="Relacja: SMI1.MD122 - KOLONIA HUTA 13A"/>
    <s v="ND"/>
  </r>
  <r>
    <x v="2182"/>
    <s v="MIKOŁÓW"/>
    <s v="KOLONIA HUTA"/>
    <n v="14"/>
    <n v="2"/>
    <n v="0"/>
    <s v="napowietrzne"/>
    <s v="SMI1.MD122"/>
    <n v="7"/>
    <n v="59"/>
    <x v="54"/>
    <s v="M.21.P"/>
    <s v="słup"/>
    <s v="SMI1"/>
    <s v="M.24.B"/>
    <s v="SMI1.OLT1/2/1"/>
    <s v=""/>
    <s v="punkt adresowy podstawowy"/>
    <e v="#N/A"/>
    <b v="1"/>
    <n v="2"/>
    <b v="1"/>
    <n v="59"/>
    <n v="0"/>
    <s v=""/>
    <m/>
    <s v="MIKOŁÓW"/>
    <s v="Relacja: SMI1.MD122 - KOLONIA HUTA 14"/>
    <s v="do pozyskania"/>
  </r>
  <r>
    <x v="2183"/>
    <s v="MIKOŁÓW"/>
    <s v="KOLONIA HUTA"/>
    <n v="15"/>
    <n v="1"/>
    <n v="0"/>
    <s v="napowietrzne"/>
    <s v="SMI1.MD122"/>
    <n v="7"/>
    <n v="35"/>
    <x v="54"/>
    <s v="M.21.P"/>
    <s v="słup"/>
    <s v="SMI1"/>
    <s v="M.24.B"/>
    <s v="SMI1.OLT1/2/1"/>
    <s v=""/>
    <s v="punkt adresowy dodatkowy"/>
    <e v="#N/A"/>
    <b v="1"/>
    <n v="1"/>
    <b v="1"/>
    <n v="35"/>
    <n v="0"/>
    <s v=""/>
    <m/>
    <s v="MIKOŁÓW"/>
    <s v="Relacja: SMI1.MD122 - KOLONIA HUTA 15"/>
    <s v="ND"/>
  </r>
  <r>
    <x v="2184"/>
    <s v="MIKOŁÓW"/>
    <s v="KOLONIA HUTA"/>
    <n v="13"/>
    <n v="1"/>
    <n v="0"/>
    <s v="napowietrzne"/>
    <s v="SMI1.MD122"/>
    <n v="7"/>
    <n v="23"/>
    <x v="54"/>
    <s v="M.21.P"/>
    <s v="słup"/>
    <s v="SMI1"/>
    <s v="M.24.B"/>
    <s v="SMI1.OLT1/2/1"/>
    <s v=""/>
    <s v="punkt adresowy podstawowy"/>
    <e v="#N/A"/>
    <b v="1"/>
    <n v="1"/>
    <b v="1"/>
    <n v="23"/>
    <n v="0"/>
    <s v=""/>
    <m/>
    <s v="MIKOŁÓW"/>
    <s v="Relacja: SMI1.MD122 - KOLONIA HUTA 13"/>
    <s v="ND"/>
  </r>
  <r>
    <x v="2185"/>
    <s v="MIKOŁÓW"/>
    <s v="KOLONIA HUTA"/>
    <n v="16"/>
    <n v="2"/>
    <n v="0"/>
    <s v="napowietrzne"/>
    <s v="SMI1.MD123"/>
    <n v="7"/>
    <n v="175"/>
    <x v="54"/>
    <s v="M.21.P"/>
    <s v="słup"/>
    <s v="SMI1"/>
    <s v="M.24.B"/>
    <s v="SMI1.OLT1/2/1"/>
    <s v=""/>
    <s v="punkt adresowy podstawowy"/>
    <e v="#N/A"/>
    <b v="1"/>
    <n v="2"/>
    <b v="1"/>
    <n v="175"/>
    <n v="0"/>
    <s v=""/>
    <m/>
    <s v="MIKOŁÓW"/>
    <s v="Relacja: SMI1.MD123 - KOLONIA HUTA 16"/>
    <s v="do pozyskania"/>
  </r>
  <r>
    <x v="2186"/>
    <s v="MIKOŁÓW"/>
    <s v="KOLONIA HUTA"/>
    <n v="19"/>
    <n v="2"/>
    <n v="0"/>
    <s v="napowietrzne"/>
    <s v="SMI1.MD123"/>
    <n v="7"/>
    <n v="120"/>
    <x v="54"/>
    <s v="M.21.P"/>
    <s v="słup"/>
    <s v="SMI1"/>
    <s v="M.24.B"/>
    <s v="SMI1.OLT1/2/1"/>
    <s v=""/>
    <s v="punkt adresowy podstawowy"/>
    <e v="#N/A"/>
    <b v="1"/>
    <n v="2"/>
    <b v="1"/>
    <n v="120"/>
    <n v="0"/>
    <s v=""/>
    <m/>
    <s v="MIKOŁÓW"/>
    <s v="Relacja: SMI1.MD123 - KOLONIA HUTA 19"/>
    <s v="do pozyskania"/>
  </r>
  <r>
    <x v="2187"/>
    <s v="MIKOŁÓW"/>
    <s v="KOLONIA HUTA"/>
    <n v="18"/>
    <n v="2"/>
    <n v="0"/>
    <s v="napowietrzne"/>
    <s v="SMI1.MD123"/>
    <n v="7"/>
    <n v="97"/>
    <x v="54"/>
    <s v="M.21.P"/>
    <s v="słup"/>
    <s v="SMI1"/>
    <s v="M.24.B"/>
    <s v="SMI1.OLT1/2/1"/>
    <s v=""/>
    <s v="punkt adresowy podstawowy"/>
    <e v="#N/A"/>
    <b v="1"/>
    <n v="2"/>
    <b v="1"/>
    <n v="97"/>
    <n v="0"/>
    <s v=""/>
    <m/>
    <s v="MIKOŁÓW"/>
    <s v="Relacja: SMI1.MD123 - KOLONIA HUTA 18"/>
    <s v="do pozyskania"/>
  </r>
  <r>
    <x v="2188"/>
    <s v="MIKOŁÓW"/>
    <s v="KOLONIA HUTA"/>
    <n v="17"/>
    <n v="1"/>
    <n v="0"/>
    <s v="napowietrzne"/>
    <s v="SMI1.MD123"/>
    <n v="7"/>
    <n v="95"/>
    <x v="54"/>
    <s v="M.21.P"/>
    <s v="słup"/>
    <s v="SMI1"/>
    <s v="M.24.B"/>
    <s v="SMI1.OLT1/2/1"/>
    <s v=""/>
    <s v="punkt adresowy podstawowy"/>
    <e v="#N/A"/>
    <b v="1"/>
    <n v="1"/>
    <b v="1"/>
    <n v="95"/>
    <n v="0"/>
    <s v=""/>
    <m/>
    <s v="MIKOŁÓW"/>
    <s v="Relacja: SMI1.MD123 - KOLONIA HUTA 17"/>
    <s v="ND"/>
  </r>
  <r>
    <x v="2189"/>
    <s v="MIKOŁÓW"/>
    <s v="KOLONIA HUTA"/>
    <n v="12"/>
    <n v="1"/>
    <n v="0"/>
    <s v="napowietrzne"/>
    <s v="SMI1.MD124"/>
    <n v="6"/>
    <n v="52"/>
    <x v="54"/>
    <s v="M.21.P"/>
    <s v="słup"/>
    <s v="SMI1"/>
    <s v="M.24.B"/>
    <s v="SMI1.OLT1/2/1"/>
    <s v=""/>
    <s v="punkt adresowy podstawowy"/>
    <e v="#N/A"/>
    <b v="1"/>
    <n v="1"/>
    <b v="1"/>
    <n v="52"/>
    <n v="0"/>
    <s v=""/>
    <m/>
    <s v="MIKOŁÓW"/>
    <s v="Relacja: SMI1.MD124 - KOLONIA HUTA 12"/>
    <s v="ND"/>
  </r>
  <r>
    <x v="2190"/>
    <s v="MIKOŁÓW"/>
    <s v="KOLONIA HUTA"/>
    <n v="8"/>
    <n v="1"/>
    <n v="0"/>
    <s v="napowietrzne"/>
    <s v="SMI1.MD124"/>
    <n v="6"/>
    <n v="52"/>
    <x v="54"/>
    <s v="M.21.P"/>
    <s v="słup"/>
    <s v="SMI1"/>
    <s v="M.24.B"/>
    <s v="SMI1.OLT1/2/1"/>
    <s v=""/>
    <s v="punkt adresowy podstawowy"/>
    <e v="#N/A"/>
    <b v="1"/>
    <n v="1"/>
    <b v="1"/>
    <n v="52"/>
    <n v="0"/>
    <s v=""/>
    <m/>
    <s v="MIKOŁÓW"/>
    <s v="Relacja: SMI1.MD124 - KOLONIA HUTA 8"/>
    <s v="ND"/>
  </r>
  <r>
    <x v="2191"/>
    <s v="MIKOŁÓW"/>
    <s v="KOLONIA HUTA"/>
    <n v="9"/>
    <n v="1"/>
    <n v="0"/>
    <s v="napowietrzne"/>
    <s v="SMI1.MD124"/>
    <n v="6"/>
    <n v="52"/>
    <x v="54"/>
    <s v="M.21.P"/>
    <s v="słup"/>
    <s v="SMI1"/>
    <s v="M.24.B"/>
    <s v="SMI1.OLT1/2/1"/>
    <s v=""/>
    <s v="punkt adresowy podstawowy"/>
    <e v="#N/A"/>
    <b v="1"/>
    <n v="1"/>
    <b v="1"/>
    <n v="52"/>
    <n v="0"/>
    <s v=""/>
    <m/>
    <s v="MIKOŁÓW"/>
    <s v="Relacja: SMI1.MD124 - KOLONIA HUTA 9"/>
    <s v="ND"/>
  </r>
  <r>
    <x v="2192"/>
    <s v="MIKOŁÓW"/>
    <s v="KOLONIA HUTA"/>
    <s v="10B"/>
    <n v="1"/>
    <n v="0"/>
    <s v="napowietrzne"/>
    <s v="SMI1.MD124"/>
    <n v="6"/>
    <n v="51"/>
    <x v="54"/>
    <s v="M.21.P"/>
    <s v="słup"/>
    <s v="SMI1"/>
    <s v="M.24.B"/>
    <s v="SMI1.OLT1/2/1"/>
    <s v=""/>
    <s v="punkt adresowy podstawowy"/>
    <e v="#N/A"/>
    <b v="1"/>
    <n v="1"/>
    <b v="1"/>
    <n v="51"/>
    <n v="0"/>
    <s v=""/>
    <m/>
    <s v="MIKOŁÓW"/>
    <s v="Relacja: SMI1.MD124 - KOLONIA HUTA 10B"/>
    <s v="ND"/>
  </r>
  <r>
    <x v="2193"/>
    <s v="MIKOŁÓW"/>
    <s v="KOLONIA HUTA"/>
    <n v="10"/>
    <n v="1"/>
    <n v="0"/>
    <s v="napowietrzne"/>
    <s v="SMI1.MD124"/>
    <n v="6"/>
    <n v="46"/>
    <x v="54"/>
    <s v="M.21.P"/>
    <s v="słup"/>
    <s v="SMI1"/>
    <s v="M.24.B"/>
    <s v="SMI1.OLT1/2/1"/>
    <s v=""/>
    <s v="punkt adresowy podstawowy"/>
    <e v="#N/A"/>
    <b v="1"/>
    <n v="1"/>
    <b v="1"/>
    <n v="46"/>
    <n v="0"/>
    <s v=""/>
    <m/>
    <s v="MIKOŁÓW"/>
    <s v="Relacja: SMI1.MD124 - KOLONIA HUTA 10"/>
    <s v="ND"/>
  </r>
  <r>
    <x v="2194"/>
    <s v="MIKOŁÓW"/>
    <s v="KOLONIA HUTA"/>
    <n v="11"/>
    <n v="1"/>
    <n v="0"/>
    <s v="napowietrzne"/>
    <s v="SMI1.MD124"/>
    <n v="6"/>
    <n v="25"/>
    <x v="54"/>
    <s v="M.21.P"/>
    <s v="słup"/>
    <s v="SMI1"/>
    <s v="M.24.B"/>
    <s v="SMI1.OLT1/2/1"/>
    <s v=""/>
    <s v="punkt adresowy podstawowy"/>
    <e v="#N/A"/>
    <b v="1"/>
    <n v="1"/>
    <b v="1"/>
    <n v="25"/>
    <n v="0"/>
    <s v=""/>
    <m/>
    <s v="MIKOŁÓW"/>
    <s v="Relacja: SMI1.MD124 - KOLONIA HUTA 11"/>
    <s v="ND"/>
  </r>
  <r>
    <x v="2195"/>
    <s v="MIKOŁÓW"/>
    <s v="KOLONIA HUTA"/>
    <n v="6"/>
    <n v="1"/>
    <n v="0"/>
    <s v="napowietrzne"/>
    <s v="SMI1.MD125"/>
    <n v="6"/>
    <n v="117"/>
    <x v="54"/>
    <s v="M.21.P"/>
    <s v="słup"/>
    <s v="SMI1"/>
    <s v="M.24.B"/>
    <s v="SMI1.OLT1/2/1"/>
    <s v=""/>
    <s v="punkt adresowy podstawowy"/>
    <e v="#N/A"/>
    <b v="1"/>
    <n v="1"/>
    <b v="1"/>
    <n v="117"/>
    <n v="0"/>
    <s v=""/>
    <m/>
    <s v="MIKOŁÓW"/>
    <s v="Relacja: SMI1.MD125 - KOLONIA HUTA 6"/>
    <s v="ND"/>
  </r>
  <r>
    <x v="2196"/>
    <s v="MIKOŁÓW"/>
    <s v="KOLONIA HUTA"/>
    <s v="5A"/>
    <n v="1"/>
    <n v="0"/>
    <s v="napowietrzne"/>
    <s v="SMI1.MD125"/>
    <n v="6"/>
    <n v="68"/>
    <x v="54"/>
    <s v="M.21.P"/>
    <s v="słup"/>
    <s v="SMI1"/>
    <s v="M.24.B"/>
    <s v="SMI1.OLT1/2/1"/>
    <s v=""/>
    <s v="punkt adresowy podstawowy"/>
    <e v="#N/A"/>
    <b v="1"/>
    <n v="1"/>
    <b v="1"/>
    <n v="68"/>
    <n v="0"/>
    <s v=""/>
    <m/>
    <s v="MIKOŁÓW"/>
    <s v="Relacja: SMI1.MD125 - KOLONIA HUTA 5A"/>
    <s v="ND"/>
  </r>
  <r>
    <x v="2197"/>
    <s v="MIKOŁÓW"/>
    <s v="KOLONIA HUTA"/>
    <n v="1"/>
    <n v="1"/>
    <n v="0"/>
    <s v="napowietrzne"/>
    <s v="SMI1.MD125"/>
    <n v="6"/>
    <n v="55"/>
    <x v="54"/>
    <s v="M.21.P"/>
    <s v="słup"/>
    <s v="SMI1"/>
    <s v="M.24.B"/>
    <s v="SMI1.OLT1/2/1"/>
    <s v=""/>
    <s v="punkt adresowy podstawowy"/>
    <e v="#N/A"/>
    <b v="1"/>
    <n v="1"/>
    <b v="1"/>
    <n v="55"/>
    <n v="0"/>
    <s v=""/>
    <m/>
    <s v="MIKOŁÓW"/>
    <s v="Relacja: SMI1.MD125 - KOLONIA HUTA 1"/>
    <s v="ND"/>
  </r>
  <r>
    <x v="2198"/>
    <s v="MIKOŁÓW"/>
    <s v="KOLONIA HUTA"/>
    <n v="4"/>
    <n v="2"/>
    <n v="0"/>
    <s v="napowietrzne"/>
    <s v="SMI1.MD125"/>
    <n v="6"/>
    <n v="47"/>
    <x v="54"/>
    <s v="M.21.P"/>
    <s v="słup"/>
    <s v="SMI1"/>
    <s v="M.24.B"/>
    <s v="SMI1.OLT1/2/1"/>
    <s v=""/>
    <s v="punkt adresowy podstawowy"/>
    <e v="#N/A"/>
    <b v="1"/>
    <n v="2"/>
    <b v="1"/>
    <n v="47"/>
    <n v="0"/>
    <s v=""/>
    <m/>
    <s v="MIKOŁÓW"/>
    <s v="Relacja: SMI1.MD125 - KOLONIA HUTA 4"/>
    <s v="do pozyskania"/>
  </r>
  <r>
    <x v="2199"/>
    <s v="MIKOŁÓW"/>
    <s v="KOLONIA HUTA"/>
    <n v="2"/>
    <n v="1"/>
    <n v="0"/>
    <s v="napowietrzne"/>
    <s v="SMI1.MD125"/>
    <n v="6"/>
    <n v="33"/>
    <x v="54"/>
    <s v="M.21.P"/>
    <s v="słup"/>
    <s v="SMI1"/>
    <s v="M.24.B"/>
    <s v="SMI1.OLT1/2/1"/>
    <s v=""/>
    <s v="punkt adresowy podstawowy"/>
    <e v="#N/A"/>
    <b v="1"/>
    <n v="1"/>
    <b v="1"/>
    <n v="33"/>
    <n v="0"/>
    <s v=""/>
    <m/>
    <s v="MIKOŁÓW"/>
    <s v="Relacja: SMI1.MD125 - KOLONIA HUTA 2"/>
    <s v="ND"/>
  </r>
  <r>
    <x v="2200"/>
    <s v="MIKOŁÓW"/>
    <s v="PODGÓRNA"/>
    <s v="4A"/>
    <n v="1"/>
    <n v="0"/>
    <s v="napowietrzne"/>
    <s v="SMI1.MD185"/>
    <n v="8"/>
    <n v="104"/>
    <x v="55"/>
    <s v="M.27.P"/>
    <s v="słup"/>
    <s v="SMI1"/>
    <s v="M.27.B"/>
    <s v="SMI1.OLT1/2/10"/>
    <s v=""/>
    <s v="punkt adresowy podstawowy"/>
    <e v="#N/A"/>
    <b v="1"/>
    <n v="1"/>
    <b v="1"/>
    <n v="104"/>
    <n v="0"/>
    <s v=""/>
    <m/>
    <s v="MIKOŁÓW"/>
    <s v="Relacja: SMI1.MD185 - PODGÓRNA 4A"/>
    <s v="ND"/>
  </r>
  <r>
    <x v="2201"/>
    <s v="MIKOŁÓW"/>
    <s v="PODGÓRNA"/>
    <n v="3"/>
    <n v="1"/>
    <n v="0"/>
    <s v="napowietrzne"/>
    <s v="SMI1.MD185"/>
    <n v="8"/>
    <n v="86"/>
    <x v="55"/>
    <s v="M.27.P"/>
    <s v="słup"/>
    <s v="SMI1"/>
    <s v="M.27.B"/>
    <s v="SMI1.OLT1/2/10"/>
    <s v=""/>
    <s v="punkt adresowy podstawowy"/>
    <e v="#N/A"/>
    <b v="1"/>
    <n v="1"/>
    <b v="1"/>
    <n v="86"/>
    <n v="0"/>
    <s v=""/>
    <m/>
    <s v="MIKOŁÓW"/>
    <s v="Relacja: SMI1.MD185 - PODGÓRNA 3"/>
    <s v="ND"/>
  </r>
  <r>
    <x v="2202"/>
    <s v="MIKOŁÓW"/>
    <s v="PODGÓRNA"/>
    <s v="3A"/>
    <n v="1"/>
    <n v="0"/>
    <s v="napowietrzne"/>
    <s v="SMI1.MD185"/>
    <n v="8"/>
    <n v="78"/>
    <x v="55"/>
    <s v="M.27.P"/>
    <s v="słup"/>
    <s v="SMI1"/>
    <s v="M.27.B"/>
    <s v="SMI1.OLT1/2/10"/>
    <s v=""/>
    <s v="punkt adresowy podstawowy"/>
    <e v="#N/A"/>
    <b v="1"/>
    <n v="1"/>
    <b v="1"/>
    <n v="78"/>
    <n v="0"/>
    <s v=""/>
    <m/>
    <s v="MIKOŁÓW"/>
    <s v="Relacja: SMI1.MD185 - PODGÓRNA 3A"/>
    <s v="ND"/>
  </r>
  <r>
    <x v="2203"/>
    <s v="MIKOŁÓW"/>
    <s v="PODGÓRNA"/>
    <s v="3C"/>
    <n v="1"/>
    <n v="0"/>
    <s v="napowietrzne"/>
    <s v="SMI1.MD185"/>
    <n v="8"/>
    <n v="70"/>
    <x v="55"/>
    <s v="M.27.P"/>
    <s v="słup"/>
    <s v="SMI1"/>
    <s v="M.27.B"/>
    <s v="SMI1.OLT1/2/10"/>
    <s v=""/>
    <s v="punkt adresowy podstawowy"/>
    <e v="#N/A"/>
    <b v="1"/>
    <n v="1"/>
    <b v="1"/>
    <n v="70"/>
    <n v="0"/>
    <s v=""/>
    <m/>
    <s v="MIKOŁÓW"/>
    <s v="Relacja: SMI1.MD185 - PODGÓRNA 3C"/>
    <s v="ND"/>
  </r>
  <r>
    <x v="2204"/>
    <s v="MIKOŁÓW"/>
    <s v="PODGÓRNA"/>
    <s v="3B"/>
    <n v="1"/>
    <n v="0"/>
    <s v="napowietrzne"/>
    <s v="SMI1.MD185"/>
    <n v="8"/>
    <n v="32"/>
    <x v="55"/>
    <s v="M.27.P"/>
    <s v="słup"/>
    <s v="SMI1"/>
    <s v="M.27.B"/>
    <s v="SMI1.OLT1/2/10"/>
    <s v=""/>
    <s v="punkt adresowy podstawowy"/>
    <e v="#N/A"/>
    <b v="1"/>
    <n v="1"/>
    <b v="1"/>
    <n v="32"/>
    <n v="0"/>
    <s v=""/>
    <m/>
    <s v="MIKOŁÓW"/>
    <s v="Relacja: SMI1.MD185 - PODGÓRNA 3B"/>
    <s v="ND"/>
  </r>
  <r>
    <x v="2205"/>
    <s v="MIKOŁÓW"/>
    <s v="PODGÓRNA"/>
    <n v="2"/>
    <n v="2"/>
    <n v="0"/>
    <s v="napowietrzne"/>
    <s v="SMI1.MD185"/>
    <n v="8"/>
    <n v="15"/>
    <x v="55"/>
    <s v="M.27.P"/>
    <s v="słup"/>
    <s v="SMI1"/>
    <s v="M.27.B"/>
    <s v="SMI1.OLT1/2/10"/>
    <s v=""/>
    <s v="punkt adresowy podstawowy"/>
    <e v="#N/A"/>
    <b v="1"/>
    <n v="2"/>
    <b v="1"/>
    <n v="15"/>
    <n v="0"/>
    <s v=""/>
    <m/>
    <s v="MIKOŁÓW"/>
    <s v="Relacja: SMI1.MD185 - PODGÓRNA 2"/>
    <s v="ND"/>
  </r>
  <r>
    <x v="2206"/>
    <s v="MIKOŁÓW"/>
    <s v="PODGÓRNA"/>
    <s v="6A"/>
    <n v="1"/>
    <n v="0"/>
    <s v="napowietrzne"/>
    <s v="SMI1.MD185A"/>
    <n v="1"/>
    <n v="35"/>
    <x v="55"/>
    <s v="M.27.P"/>
    <s v="słup"/>
    <s v="SMI1"/>
    <s v="M.27.B"/>
    <s v="SMI1.OLT1/2/10"/>
    <s v=""/>
    <s v="punkt adresowy podstawowy"/>
    <e v="#N/A"/>
    <b v="1"/>
    <n v="1"/>
    <b v="1"/>
    <n v="35"/>
    <n v="0"/>
    <s v=""/>
    <m/>
    <s v="MIKOŁÓW"/>
    <s v="Relacja: SMI1.MD185A - PODGÓRNA 6A"/>
    <s v="ND"/>
  </r>
  <r>
    <x v="2207"/>
    <s v="MIKOŁÓW"/>
    <s v="PODGÓRNA"/>
    <n v="14"/>
    <n v="2"/>
    <n v="0"/>
    <s v="napowietrzne"/>
    <s v="SMI1.MD186"/>
    <n v="6"/>
    <n v="113"/>
    <x v="55"/>
    <s v="M.27.P"/>
    <s v="słup"/>
    <s v="SMI1"/>
    <s v="M.27.B"/>
    <s v="SMI1.OLT1/2/10"/>
    <s v=""/>
    <s v="punkt adresowy podstawowy"/>
    <e v="#N/A"/>
    <b v="1"/>
    <n v="2"/>
    <b v="1"/>
    <n v="113"/>
    <n v="0"/>
    <s v=""/>
    <m/>
    <s v="MIKOŁÓW"/>
    <s v="Relacja: SMI1.MD186 - PODGÓRNA 14"/>
    <s v="ND"/>
  </r>
  <r>
    <x v="2208"/>
    <s v="MIKOŁÓW"/>
    <s v="PODGÓRNA"/>
    <n v="11"/>
    <n v="1"/>
    <n v="0"/>
    <s v="napowietrzne"/>
    <s v="SMI1.MD186"/>
    <n v="6"/>
    <n v="84"/>
    <x v="55"/>
    <s v="M.27.P"/>
    <s v="słup"/>
    <s v="SMI1"/>
    <s v="M.27.B"/>
    <s v="SMI1.OLT1/2/10"/>
    <s v=""/>
    <s v="punkt adresowy dodatkowy"/>
    <e v="#N/A"/>
    <b v="1"/>
    <n v="1"/>
    <b v="1"/>
    <n v="84"/>
    <n v="0"/>
    <s v=""/>
    <m/>
    <s v="MIKOŁÓW"/>
    <s v="Relacja: SMI1.MD186 - PODGÓRNA 11"/>
    <s v="ND"/>
  </r>
  <r>
    <x v="2209"/>
    <s v="MIKOŁÓW"/>
    <s v="PODGÓRNA"/>
    <n v="12"/>
    <n v="1"/>
    <n v="0"/>
    <s v="napowietrzne"/>
    <s v="SMI1.MD186"/>
    <n v="6"/>
    <n v="75"/>
    <x v="55"/>
    <s v="M.27.P"/>
    <s v="słup"/>
    <s v="SMI1"/>
    <s v="M.27.B"/>
    <s v="SMI1.OLT1/2/10"/>
    <s v=""/>
    <s v="punkt adresowy dodatkowy"/>
    <e v="#N/A"/>
    <b v="1"/>
    <n v="1"/>
    <b v="1"/>
    <n v="75"/>
    <n v="0"/>
    <s v=""/>
    <m/>
    <s v="MIKOŁÓW"/>
    <s v="Relacja: SMI1.MD186 - PODGÓRNA 12"/>
    <s v="ND"/>
  </r>
  <r>
    <x v="2210"/>
    <s v="MIKOŁÓW"/>
    <s v="PODGÓRNA"/>
    <n v="15"/>
    <n v="1"/>
    <n v="0"/>
    <s v="napowietrzne"/>
    <s v="SMI1.MD186"/>
    <n v="6"/>
    <n v="56"/>
    <x v="55"/>
    <s v="M.27.P"/>
    <s v="słup"/>
    <s v="SMI1"/>
    <s v="M.27.B"/>
    <s v="SMI1.OLT1/2/10"/>
    <s v=""/>
    <s v="punkt adresowy podstawowy"/>
    <e v="#N/A"/>
    <b v="1"/>
    <n v="1"/>
    <b v="1"/>
    <n v="56"/>
    <n v="0"/>
    <s v=""/>
    <m/>
    <s v="MIKOŁÓW"/>
    <s v="Relacja: SMI1.MD186 - PODGÓRNA 15"/>
    <s v="ND"/>
  </r>
  <r>
    <x v="2211"/>
    <s v="MIKOŁÓW"/>
    <s v="PODGÓRNA"/>
    <n v="13"/>
    <n v="1"/>
    <n v="0"/>
    <s v="napowietrzne"/>
    <s v="SMI1.MD186"/>
    <n v="6"/>
    <n v="36"/>
    <x v="55"/>
    <s v="M.27.P"/>
    <s v="słup"/>
    <s v="SMI1"/>
    <s v="M.27.B"/>
    <s v="SMI1.OLT1/2/10"/>
    <s v=""/>
    <s v="punkt adresowy dodatkowy"/>
    <e v="#N/A"/>
    <b v="1"/>
    <n v="1"/>
    <b v="1"/>
    <n v="36"/>
    <n v="0"/>
    <s v=""/>
    <m/>
    <s v="MIKOŁÓW"/>
    <s v="Relacja: SMI1.MD186 - PODGÓRNA 13"/>
    <s v="ND"/>
  </r>
  <r>
    <x v="2212"/>
    <s v="MIKOŁÓW"/>
    <s v="PODGÓRNA"/>
    <n v="18"/>
    <n v="2"/>
    <n v="0"/>
    <s v="napowietrzne"/>
    <s v="SMI1.MD187"/>
    <n v="8"/>
    <n v="168"/>
    <x v="55"/>
    <s v="M.27.P"/>
    <s v="słup"/>
    <s v="SMI1"/>
    <s v="M.27.B"/>
    <s v="SMI1.OLT1/2/10"/>
    <s v=""/>
    <s v="punkt adresowy podstawowy"/>
    <e v="#N/A"/>
    <b v="1"/>
    <n v="2"/>
    <b v="1"/>
    <n v="168"/>
    <n v="0"/>
    <s v=""/>
    <m/>
    <s v="MIKOŁÓW"/>
    <s v="Relacja: SMI1.MD187 - PODGÓRNA 18"/>
    <s v="ND"/>
  </r>
  <r>
    <x v="2213"/>
    <s v="MIKOŁÓW"/>
    <s v="PODGÓRNA"/>
    <n v="19"/>
    <n v="1"/>
    <n v="0"/>
    <s v="napowietrzne"/>
    <s v="SMI1.MD187"/>
    <n v="8"/>
    <n v="130"/>
    <x v="55"/>
    <s v="M.27.P"/>
    <s v="słup"/>
    <s v="SMI1"/>
    <s v="M.27.B"/>
    <s v="SMI1.OLT1/2/10"/>
    <s v=""/>
    <s v="punkt adresowy podstawowy"/>
    <e v="#N/A"/>
    <b v="1"/>
    <n v="1"/>
    <b v="1"/>
    <n v="130"/>
    <n v="0"/>
    <s v=""/>
    <m/>
    <s v="MIKOŁÓW"/>
    <s v="Relacja: SMI1.MD187 - PODGÓRNA 19"/>
    <s v="ND"/>
  </r>
  <r>
    <x v="2214"/>
    <s v="MIKOŁÓW"/>
    <s v="PODGÓRNA"/>
    <n v="16"/>
    <n v="1"/>
    <n v="0"/>
    <s v="napowietrzne"/>
    <s v="SMI1.MD187"/>
    <n v="8"/>
    <n v="120"/>
    <x v="55"/>
    <s v="M.27.P"/>
    <s v="słup"/>
    <s v="SMI1"/>
    <s v="M.27.B"/>
    <s v="SMI1.OLT1/2/10"/>
    <s v=""/>
    <s v="punkt adresowy podstawowy"/>
    <e v="#N/A"/>
    <b v="1"/>
    <n v="1"/>
    <b v="1"/>
    <n v="120"/>
    <n v="0"/>
    <s v=""/>
    <m/>
    <s v="MIKOŁÓW"/>
    <s v="Relacja: SMI1.MD187 - PODGÓRNA 16"/>
    <s v="ND"/>
  </r>
  <r>
    <x v="2215"/>
    <s v="MIKOŁÓW"/>
    <s v="PODGÓRNA"/>
    <s v="20B"/>
    <n v="1"/>
    <n v="0"/>
    <s v="napowietrzne"/>
    <s v="SMI1.MD187"/>
    <n v="8"/>
    <n v="118"/>
    <x v="55"/>
    <s v="M.27.P"/>
    <s v="słup"/>
    <s v="SMI1"/>
    <s v="M.27.B"/>
    <s v="SMI1.OLT1/2/10"/>
    <s v=""/>
    <s v="punkt adresowy dodatkowy"/>
    <e v="#N/A"/>
    <b v="1"/>
    <n v="1"/>
    <b v="1"/>
    <n v="118"/>
    <n v="0"/>
    <s v=""/>
    <m/>
    <s v="MIKOŁÓW"/>
    <s v="Relacja: SMI1.MD187 - PODGÓRNA 20B"/>
    <s v="ND"/>
  </r>
  <r>
    <x v="2216"/>
    <s v="MIKOŁÓW"/>
    <s v="PODGÓRNA"/>
    <n v="20"/>
    <n v="1"/>
    <n v="0"/>
    <s v="napowietrzne"/>
    <s v="SMI1.MD187"/>
    <n v="8"/>
    <n v="114"/>
    <x v="55"/>
    <s v="M.27.P"/>
    <s v="słup"/>
    <s v="SMI1"/>
    <s v="M.27.B"/>
    <s v="SMI1.OLT1/2/10"/>
    <s v=""/>
    <s v="punkt adresowy podstawowy"/>
    <e v="#N/A"/>
    <b v="1"/>
    <n v="1"/>
    <b v="1"/>
    <n v="114"/>
    <n v="0"/>
    <s v=""/>
    <m/>
    <s v="MIKOŁÓW"/>
    <s v="Relacja: SMI1.MD187 - PODGÓRNA 20"/>
    <s v="ND"/>
  </r>
  <r>
    <x v="2217"/>
    <s v="MIKOŁÓW"/>
    <s v="PODGÓRNA"/>
    <s v="17A"/>
    <n v="1"/>
    <n v="0"/>
    <s v="napowietrzne"/>
    <s v="SMI1.MD187"/>
    <n v="8"/>
    <n v="95"/>
    <x v="55"/>
    <s v="M.27.P"/>
    <s v="słup"/>
    <s v="SMI1"/>
    <s v="M.27.B"/>
    <s v="SMI1.OLT1/2/10"/>
    <s v=""/>
    <s v="punkt adresowy podstawowy"/>
    <e v="#N/A"/>
    <b v="1"/>
    <n v="1"/>
    <b v="1"/>
    <n v="95"/>
    <n v="0"/>
    <s v=""/>
    <m/>
    <s v="MIKOŁÓW"/>
    <s v="Relacja: SMI1.MD187 - PODGÓRNA 17A"/>
    <s v="ND"/>
  </r>
  <r>
    <x v="2218"/>
    <s v="MIKOŁÓW"/>
    <s v="PODGÓRNA"/>
    <n v="17"/>
    <n v="1"/>
    <n v="0"/>
    <s v="napowietrzne"/>
    <s v="SMI1.MD187"/>
    <n v="8"/>
    <n v="31"/>
    <x v="55"/>
    <s v="M.27.P"/>
    <s v="słup"/>
    <s v="SMI1"/>
    <s v="M.27.B"/>
    <s v="SMI1.OLT1/2/10"/>
    <s v=""/>
    <s v="punkt adresowy podstawowy"/>
    <e v="#N/A"/>
    <b v="1"/>
    <n v="1"/>
    <b v="1"/>
    <n v="31"/>
    <n v="0"/>
    <s v=""/>
    <m/>
    <s v="MIKOŁÓW"/>
    <s v="Relacja: SMI1.MD187 - PODGÓRNA 17"/>
    <s v="ND"/>
  </r>
  <r>
    <x v="2219"/>
    <s v="MIKOŁÓW"/>
    <s v="PODGÓRNA"/>
    <s v="28C"/>
    <n v="1"/>
    <n v="0"/>
    <s v="napowietrzne"/>
    <s v="SMI1.MD188"/>
    <n v="6"/>
    <n v="145"/>
    <x v="55"/>
    <s v="M.27.P"/>
    <s v="słup"/>
    <s v="SMI1"/>
    <s v="M.27.B"/>
    <s v="SMI1.OLT1/2/10"/>
    <s v=""/>
    <s v="punkt adresowy podstawowy"/>
    <e v="#N/A"/>
    <b v="1"/>
    <n v="1"/>
    <b v="1"/>
    <n v="145"/>
    <n v="0"/>
    <s v=""/>
    <m/>
    <s v="MIKOŁÓW"/>
    <s v="Relacja: SMI1.MD188 - PODGÓRNA 28C"/>
    <s v="ND"/>
  </r>
  <r>
    <x v="2220"/>
    <s v="MIKOŁÓW"/>
    <s v="PODGÓRNA"/>
    <s v="28F"/>
    <n v="1"/>
    <n v="0"/>
    <s v="napowietrzne"/>
    <s v="SMI1.MD188"/>
    <n v="6"/>
    <n v="134"/>
    <x v="55"/>
    <s v="M.27.P"/>
    <s v="słup"/>
    <s v="SMI1"/>
    <s v="M.27.B"/>
    <s v="SMI1.OLT1/2/10"/>
    <s v=""/>
    <s v="punkt adresowy podstawowy"/>
    <e v="#N/A"/>
    <b v="1"/>
    <n v="1"/>
    <b v="1"/>
    <n v="134"/>
    <n v="0"/>
    <s v=""/>
    <m/>
    <s v="MIKOŁÓW"/>
    <s v="Relacja: SMI1.MD188 - PODGÓRNA 28F"/>
    <s v="ND"/>
  </r>
  <r>
    <x v="2221"/>
    <s v="MIKOŁÓW"/>
    <s v="PODGÓRNA"/>
    <n v="24"/>
    <n v="1"/>
    <n v="0"/>
    <s v="napowietrzne"/>
    <s v="SMI1.MD188"/>
    <n v="6"/>
    <n v="131"/>
    <x v="55"/>
    <s v="M.27.P"/>
    <s v="słup"/>
    <s v="SMI1"/>
    <s v="M.27.B"/>
    <s v="SMI1.OLT1/2/10"/>
    <s v=""/>
    <s v="punkt adresowy podstawowy"/>
    <e v="#N/A"/>
    <b v="1"/>
    <n v="1"/>
    <b v="1"/>
    <n v="131"/>
    <n v="0"/>
    <s v=""/>
    <m/>
    <s v="MIKOŁÓW"/>
    <s v="Relacja: SMI1.MD188 - PODGÓRNA 24"/>
    <s v="ND"/>
  </r>
  <r>
    <x v="2222"/>
    <s v="MIKOŁÓW"/>
    <s v="PODGÓRNA"/>
    <n v="23"/>
    <n v="1"/>
    <n v="0"/>
    <s v="napowietrzne"/>
    <s v="SMI1.MD188"/>
    <n v="6"/>
    <n v="132"/>
    <x v="55"/>
    <s v="M.27.P"/>
    <s v="słup"/>
    <s v="SMI1"/>
    <s v="M.27.B"/>
    <s v="SMI1.OLT1/2/10"/>
    <s v=""/>
    <s v="punkt adresowy podstawowy"/>
    <e v="#N/A"/>
    <b v="1"/>
    <n v="1"/>
    <b v="1"/>
    <n v="132"/>
    <n v="0"/>
    <s v=""/>
    <m/>
    <s v="MIKOŁÓW"/>
    <s v="Relacja: SMI1.MD188 - PODGÓRNA 23"/>
    <s v="ND"/>
  </r>
  <r>
    <x v="2223"/>
    <s v="MIKOŁÓW"/>
    <s v="PODGÓRNA"/>
    <n v="22"/>
    <n v="1"/>
    <n v="0"/>
    <s v="napowietrzne"/>
    <s v="SMI1.MD188"/>
    <n v="6"/>
    <n v="87"/>
    <x v="55"/>
    <s v="M.27.P"/>
    <s v="słup"/>
    <s v="SMI1"/>
    <s v="M.27.B"/>
    <s v="SMI1.OLT1/2/10"/>
    <s v=""/>
    <s v="punkt adresowy podstawowy"/>
    <e v="#N/A"/>
    <b v="1"/>
    <n v="1"/>
    <b v="1"/>
    <n v="87"/>
    <n v="0"/>
    <s v=""/>
    <m/>
    <s v="MIKOŁÓW"/>
    <s v="Relacja: SMI1.MD188 - PODGÓRNA 22"/>
    <s v="ND"/>
  </r>
  <r>
    <x v="2224"/>
    <s v="MIKOŁÓW"/>
    <s v="PODGÓRNA"/>
    <n v="21"/>
    <n v="1"/>
    <n v="0"/>
    <s v="napowietrzne"/>
    <s v="SMI1.MD188"/>
    <n v="6"/>
    <n v="71"/>
    <x v="55"/>
    <s v="M.27.P"/>
    <s v="słup"/>
    <s v="SMI1"/>
    <s v="M.27.B"/>
    <s v="SMI1.OLT1/2/10"/>
    <s v=""/>
    <s v="punkt adresowy podstawowy"/>
    <e v="#N/A"/>
    <b v="1"/>
    <n v="1"/>
    <b v="1"/>
    <n v="71"/>
    <n v="0"/>
    <s v=""/>
    <m/>
    <s v="MIKOŁÓW"/>
    <s v="Relacja: SMI1.MD188 - PODGÓRNA 21"/>
    <s v="ND"/>
  </r>
  <r>
    <x v="2225"/>
    <s v="MIKOŁÓW"/>
    <s v="PODGÓRNA"/>
    <s v="8C"/>
    <n v="1"/>
    <n v="0"/>
    <s v="napowietrzne"/>
    <s v="SMI1.MD189"/>
    <n v="4"/>
    <n v="126"/>
    <x v="55"/>
    <s v="M.27.P"/>
    <s v="słup"/>
    <s v="SMI1"/>
    <s v="M.27.B"/>
    <s v="SMI1.OLT1/2/10"/>
    <s v=""/>
    <s v="punkt adresowy dodatkowy"/>
    <e v="#N/A"/>
    <b v="1"/>
    <n v="1"/>
    <b v="1"/>
    <n v="126"/>
    <n v="0"/>
    <s v=""/>
    <m/>
    <s v="MIKOŁÓW"/>
    <s v="Relacja: SMI1.MD189 - PODGÓRNA 8C"/>
    <s v="ND"/>
  </r>
  <r>
    <x v="2226"/>
    <s v="MIKOŁÓW"/>
    <s v="PODGÓRNA"/>
    <n v="7"/>
    <n v="1"/>
    <n v="0"/>
    <s v="napowietrzne"/>
    <s v="SMI1.MD189"/>
    <n v="4"/>
    <n v="89"/>
    <x v="55"/>
    <s v="M.27.P"/>
    <s v="słup"/>
    <s v="SMI1"/>
    <s v="M.27.B"/>
    <s v="SMI1.OLT1/2/10"/>
    <s v=""/>
    <s v="punkt adresowy dodatkowy"/>
    <e v="#N/A"/>
    <b v="1"/>
    <n v="1"/>
    <b v="1"/>
    <n v="89"/>
    <n v="0"/>
    <s v=""/>
    <m/>
    <s v="MIKOŁÓW"/>
    <s v="Relacja: SMI1.MD189 - PODGÓRNA 7"/>
    <s v="ND"/>
  </r>
  <r>
    <x v="2227"/>
    <s v="MIKOŁÓW"/>
    <s v="PODGÓRNA"/>
    <n v="5"/>
    <n v="1"/>
    <n v="0"/>
    <s v="napowietrzne"/>
    <s v="SMI1.MD189"/>
    <n v="4"/>
    <n v="56"/>
    <x v="55"/>
    <s v="M.27.P"/>
    <s v="słup"/>
    <s v="SMI1"/>
    <s v="M.27.B"/>
    <s v="SMI1.OLT1/2/10"/>
    <s v=""/>
    <s v="punkt adresowy podstawowy"/>
    <e v="#N/A"/>
    <b v="1"/>
    <n v="1"/>
    <b v="1"/>
    <n v="56"/>
    <n v="0"/>
    <s v=""/>
    <m/>
    <s v="MIKOŁÓW"/>
    <s v="Relacja: SMI1.MD189 - PODGÓRNA 5"/>
    <s v="ND"/>
  </r>
  <r>
    <x v="2228"/>
    <s v="MIKOŁÓW"/>
    <s v="PODGÓRNA"/>
    <n v="6"/>
    <n v="1"/>
    <n v="0"/>
    <s v="napowietrzne"/>
    <s v="SMI1.MD189"/>
    <n v="4"/>
    <n v="27"/>
    <x v="55"/>
    <s v="M.27.P"/>
    <s v="słup"/>
    <s v="SMI1"/>
    <s v="M.27.B"/>
    <s v="SMI1.OLT1/2/10"/>
    <s v=""/>
    <s v="punkt adresowy dodatkowy"/>
    <e v="#N/A"/>
    <b v="1"/>
    <n v="1"/>
    <b v="1"/>
    <n v="27"/>
    <n v="0"/>
    <s v=""/>
    <m/>
    <s v="MIKOŁÓW"/>
    <s v="Relacja: SMI1.MD189 - PODGÓRNA 6"/>
    <s v="ND"/>
  </r>
  <r>
    <x v="2229"/>
    <s v="MIKOŁÓW"/>
    <s v="GRUDNIOWA"/>
    <s v="8C"/>
    <n v="1"/>
    <n v="0"/>
    <s v="napowietrzne"/>
    <s v="SMI1.MD190"/>
    <n v="8"/>
    <n v="157"/>
    <x v="55"/>
    <s v="M.27.P"/>
    <s v="słup"/>
    <s v="SMI1"/>
    <s v="M.27.B"/>
    <s v="SMI1.OLT1/2/10"/>
    <s v=""/>
    <s v="punkt adresowy dodatkowy"/>
    <e v="#N/A"/>
    <b v="1"/>
    <n v="1"/>
    <b v="1"/>
    <n v="157"/>
    <n v="0"/>
    <s v=""/>
    <m/>
    <s v="MIKOŁÓW"/>
    <s v="Relacja: SMI1.MD190 - GRUDNIOWA 8C"/>
    <s v="ND"/>
  </r>
  <r>
    <x v="2230"/>
    <s v="MIKOŁÓW"/>
    <s v="GRUDNIOWA"/>
    <s v="8E"/>
    <n v="1"/>
    <n v="0"/>
    <s v="napowietrzne"/>
    <s v="SMI1.MD190"/>
    <n v="8"/>
    <n v="154"/>
    <x v="55"/>
    <s v="M.27.P"/>
    <s v="słup"/>
    <s v="SMI1"/>
    <s v="M.27.B"/>
    <s v="SMI1.OLT1/2/10"/>
    <s v=""/>
    <s v="punkt adresowy dodatkowy"/>
    <e v="#N/A"/>
    <b v="1"/>
    <n v="1"/>
    <b v="1"/>
    <n v="154"/>
    <n v="0"/>
    <s v=""/>
    <m/>
    <s v="MIKOŁÓW"/>
    <s v="Relacja: SMI1.MD190 - GRUDNIOWA 8E"/>
    <s v="ND"/>
  </r>
  <r>
    <x v="2231"/>
    <s v="MIKOŁÓW"/>
    <s v="WAPIENNA"/>
    <n v="7"/>
    <n v="1"/>
    <n v="0"/>
    <s v="napowietrzne"/>
    <s v="SMI1.MD190"/>
    <n v="8"/>
    <n v="129"/>
    <x v="55"/>
    <s v="M.27.P"/>
    <s v="słup"/>
    <s v="SMI1"/>
    <s v="M.27.B"/>
    <s v="SMI1.OLT1/2/10"/>
    <s v=""/>
    <s v="punkt adresowy dodatkowy"/>
    <e v="#N/A"/>
    <b v="1"/>
    <n v="1"/>
    <b v="1"/>
    <n v="129"/>
    <n v="0"/>
    <s v=""/>
    <m/>
    <s v="MIKOŁÓW"/>
    <s v="Relacja: SMI1.MD190 - WAPIENNA 7"/>
    <s v="ND"/>
  </r>
  <r>
    <x v="2232"/>
    <s v="MIKOŁÓW"/>
    <s v="GRUDNIOWA"/>
    <s v="8R"/>
    <n v="1"/>
    <n v="0"/>
    <s v="napowietrzne"/>
    <s v="SMI1.MD190"/>
    <n v="8"/>
    <n v="121"/>
    <x v="55"/>
    <s v="M.27.P"/>
    <s v="słup"/>
    <s v="SMI1"/>
    <s v="M.27.B"/>
    <s v="SMI1.OLT1/2/10"/>
    <s v=""/>
    <s v="punkt adresowy dodatkowy"/>
    <e v="#N/A"/>
    <b v="1"/>
    <n v="1"/>
    <b v="1"/>
    <n v="121"/>
    <n v="0"/>
    <s v=""/>
    <m/>
    <s v="MIKOŁÓW"/>
    <s v="Relacja: SMI1.MD190 - GRUDNIOWA 8R"/>
    <s v="ND"/>
  </r>
  <r>
    <x v="2233"/>
    <s v="MIKOŁÓW"/>
    <s v="GRUDNIOWA"/>
    <s v="8D"/>
    <n v="1"/>
    <n v="0"/>
    <s v="napowietrzne"/>
    <s v="SMI1.MD190"/>
    <n v="8"/>
    <n v="85"/>
    <x v="55"/>
    <s v="M.27.P"/>
    <s v="słup"/>
    <s v="SMI1"/>
    <s v="M.27.B"/>
    <s v="SMI1.OLT1/2/10"/>
    <s v=""/>
    <s v="punkt adresowy dodatkowy"/>
    <e v="#N/A"/>
    <b v="1"/>
    <n v="1"/>
    <b v="1"/>
    <n v="85"/>
    <n v="0"/>
    <s v=""/>
    <m/>
    <s v="MIKOŁÓW"/>
    <s v="Relacja: SMI1.MD190 - GRUDNIOWA 8D"/>
    <s v="ND"/>
  </r>
  <r>
    <x v="2234"/>
    <s v="MIKOŁÓW"/>
    <s v="GRUDNIOWA"/>
    <s v="8B"/>
    <n v="1"/>
    <n v="0"/>
    <s v="napowietrzne"/>
    <s v="SMI1.MD190"/>
    <n v="8"/>
    <n v="67"/>
    <x v="55"/>
    <s v="M.27.P"/>
    <s v="słup"/>
    <s v="SMI1"/>
    <s v="M.27.B"/>
    <s v="SMI1.OLT1/2/10"/>
    <s v=""/>
    <s v="punkt adresowy dodatkowy"/>
    <e v="#N/A"/>
    <b v="1"/>
    <n v="1"/>
    <b v="1"/>
    <n v="67"/>
    <n v="0"/>
    <s v=""/>
    <m/>
    <s v="MIKOŁÓW"/>
    <s v="Relacja: SMI1.MD190 - GRUDNIOWA 8B"/>
    <s v="ND"/>
  </r>
  <r>
    <x v="2235"/>
    <s v="MIKOŁÓW"/>
    <s v="WAPIENNA"/>
    <n v="2"/>
    <n v="1"/>
    <n v="0"/>
    <s v="napowietrzne"/>
    <s v="SMI1.MD190"/>
    <n v="8"/>
    <n v="59"/>
    <x v="55"/>
    <s v="M.27.P"/>
    <s v="słup"/>
    <s v="SMI1"/>
    <s v="M.27.B"/>
    <s v="SMI1.OLT1/2/10"/>
    <s v=""/>
    <s v="punkt adresowy dodatkowy"/>
    <e v="#N/A"/>
    <b v="1"/>
    <n v="1"/>
    <b v="1"/>
    <n v="59"/>
    <n v="0"/>
    <s v=""/>
    <m/>
    <s v="MIKOŁÓW"/>
    <s v="Relacja: SMI1.MD190 - WAPIENNA 2"/>
    <s v="ND"/>
  </r>
  <r>
    <x v="2236"/>
    <s v="MIKOŁÓW"/>
    <s v="GRUDNIOWA"/>
    <s v="8N"/>
    <n v="1"/>
    <n v="0"/>
    <s v="napowietrzne"/>
    <s v="SMI1.MD190"/>
    <n v="8"/>
    <n v="38"/>
    <x v="55"/>
    <s v="M.27.P"/>
    <s v="słup"/>
    <s v="SMI1"/>
    <s v="M.27.B"/>
    <s v="SMI1.OLT1/2/10"/>
    <s v=""/>
    <s v="punkt adresowy dodatkowy"/>
    <e v="#N/A"/>
    <b v="1"/>
    <n v="1"/>
    <b v="1"/>
    <n v="38"/>
    <n v="0"/>
    <s v=""/>
    <m/>
    <s v="MIKOŁÓW"/>
    <s v="Relacja: SMI1.MD190 - GRUDNIOWA 8N"/>
    <s v="ND"/>
  </r>
  <r>
    <x v="2237"/>
    <s v="MIKOŁÓW"/>
    <s v="KRĘTA"/>
    <n v="28"/>
    <n v="2"/>
    <n v="0"/>
    <s v="napowietrzne"/>
    <s v="SMI1.MD191"/>
    <n v="7"/>
    <n v="259"/>
    <x v="55"/>
    <s v="M.27.P"/>
    <s v="słup"/>
    <s v="SMI1"/>
    <s v="M.27.B"/>
    <s v="SMI1.OLT1/2/10"/>
    <s v=""/>
    <s v="punkt adresowy podstawowy"/>
    <e v="#N/A"/>
    <b v="1"/>
    <n v="2"/>
    <b v="1"/>
    <n v="259"/>
    <n v="0"/>
    <s v=""/>
    <m/>
    <s v="MIKOŁÓW"/>
    <s v="Relacja: SMI1.MD191 - KRĘTA 28"/>
    <s v="ND"/>
  </r>
  <r>
    <x v="2238"/>
    <s v="MIKOŁÓW"/>
    <s v="KRĘTA"/>
    <n v="16"/>
    <n v="1"/>
    <n v="0"/>
    <s v="napowietrzne"/>
    <s v="SMI1.MD191"/>
    <n v="7"/>
    <n v="127"/>
    <x v="55"/>
    <s v="M.27.P"/>
    <s v="słup"/>
    <s v="SMI1"/>
    <s v="M.27.B"/>
    <s v="SMI1.OLT1/2/10"/>
    <s v=""/>
    <s v="punkt adresowy podstawowy"/>
    <e v="#N/A"/>
    <b v="1"/>
    <n v="1"/>
    <b v="1"/>
    <n v="127"/>
    <n v="0"/>
    <s v=""/>
    <m/>
    <s v="MIKOŁÓW"/>
    <s v="Relacja: SMI1.MD191 - KRĘTA 16"/>
    <s v="ND"/>
  </r>
  <r>
    <x v="2239"/>
    <s v="MIKOŁÓW"/>
    <s v="KRĘTA"/>
    <n v="26"/>
    <n v="1"/>
    <n v="0"/>
    <s v="napowietrzne"/>
    <s v="SMI1.MD191"/>
    <n v="7"/>
    <n v="110"/>
    <x v="55"/>
    <s v="M.27.P"/>
    <s v="słup"/>
    <s v="SMI1"/>
    <s v="M.27.B"/>
    <s v="SMI1.OLT1/2/10"/>
    <s v=""/>
    <s v="punkt adresowy dodatkowy"/>
    <e v="#N/A"/>
    <b v="1"/>
    <n v="1"/>
    <b v="1"/>
    <n v="110"/>
    <n v="0"/>
    <s v=""/>
    <m/>
    <s v="MIKOŁÓW"/>
    <s v="Relacja: SMI1.MD191 - KRĘTA 26"/>
    <s v="ND"/>
  </r>
  <r>
    <x v="2240"/>
    <s v="MIKOŁÓW"/>
    <s v="KRĘTA"/>
    <s v="18A"/>
    <n v="1"/>
    <n v="0"/>
    <s v="napowietrzne"/>
    <s v="SMI1.MD191"/>
    <n v="7"/>
    <n v="100"/>
    <x v="55"/>
    <s v="M.27.P"/>
    <s v="słup"/>
    <s v="SMI1"/>
    <s v="M.27.B"/>
    <s v="SMI1.OLT1/2/10"/>
    <s v=""/>
    <s v="punkt adresowy dodatkowy"/>
    <e v="#N/A"/>
    <b v="1"/>
    <n v="1"/>
    <b v="1"/>
    <n v="100"/>
    <n v="0"/>
    <s v=""/>
    <m/>
    <s v="MIKOŁÓW"/>
    <s v="Relacja: SMI1.MD191 - KRĘTA 18A"/>
    <s v="ND"/>
  </r>
  <r>
    <x v="2241"/>
    <s v="MIKOŁÓW"/>
    <s v="KRĘTA"/>
    <n v="22"/>
    <n v="1"/>
    <n v="0"/>
    <s v="napowietrzne"/>
    <s v="SMI1.MD191"/>
    <n v="7"/>
    <n v="63"/>
    <x v="55"/>
    <s v="M.27.P"/>
    <s v="słup"/>
    <s v="SMI1"/>
    <s v="M.27.B"/>
    <s v="SMI1.OLT1/2/10"/>
    <s v=""/>
    <s v="punkt adresowy podstawowy"/>
    <e v="#N/A"/>
    <b v="1"/>
    <n v="1"/>
    <b v="1"/>
    <n v="63"/>
    <n v="0"/>
    <s v=""/>
    <m/>
    <s v="MIKOŁÓW"/>
    <s v="Relacja: SMI1.MD191 - KRĘTA 22"/>
    <s v="ND"/>
  </r>
  <r>
    <x v="2242"/>
    <s v="MIKOŁÓW"/>
    <s v="KRĘTA"/>
    <n v="20"/>
    <n v="1"/>
    <n v="0"/>
    <s v="napowietrzne"/>
    <s v="SMI1.MD191"/>
    <n v="7"/>
    <n v="45"/>
    <x v="55"/>
    <s v="M.27.P"/>
    <s v="słup"/>
    <s v="SMI1"/>
    <s v="M.27.B"/>
    <s v="SMI1.OLT1/2/10"/>
    <s v=""/>
    <s v="punkt adresowy podstawowy"/>
    <e v="#N/A"/>
    <b v="1"/>
    <n v="1"/>
    <b v="1"/>
    <n v="45"/>
    <n v="0"/>
    <s v=""/>
    <m/>
    <s v="MIKOŁÓW"/>
    <s v="Relacja: SMI1.MD191 - KRĘTA 20"/>
    <s v="ND"/>
  </r>
  <r>
    <x v="2243"/>
    <s v="MIKOŁÓW"/>
    <s v="KRĘTA"/>
    <n v="10"/>
    <n v="2"/>
    <n v="0"/>
    <s v="napowietrzne"/>
    <s v="SMI1.MD192"/>
    <n v="8"/>
    <n v="277"/>
    <x v="55"/>
    <s v="M.27.P"/>
    <s v="słup"/>
    <s v="SMI1"/>
    <s v="M.27.B"/>
    <s v="SMI1.OLT1/2/11"/>
    <s v=""/>
    <s v="punkt adresowy podstawowy"/>
    <e v="#N/A"/>
    <b v="1"/>
    <n v="2"/>
    <b v="1"/>
    <n v="277"/>
    <n v="0"/>
    <s v=""/>
    <m/>
    <s v="MIKOŁÓW"/>
    <s v="Relacja: SMI1.MD192 - KRĘTA 10"/>
    <s v="ND"/>
  </r>
  <r>
    <x v="2244"/>
    <s v="MIKOŁÓW"/>
    <s v="KRĘTA"/>
    <n v="23"/>
    <n v="1"/>
    <n v="0"/>
    <s v="napowietrzne"/>
    <s v="SMI1.MD192"/>
    <n v="8"/>
    <n v="102"/>
    <x v="55"/>
    <s v="M.27.P"/>
    <s v="słup"/>
    <s v="SMI1"/>
    <s v="M.27.B"/>
    <s v="SMI1.OLT1/2/11"/>
    <s v=""/>
    <s v="punkt adresowy podstawowy"/>
    <e v="#N/A"/>
    <b v="1"/>
    <n v="1"/>
    <b v="1"/>
    <n v="102"/>
    <n v="0"/>
    <s v=""/>
    <m/>
    <s v="MIKOŁÓW"/>
    <s v="Relacja: SMI1.MD192 - KRĘTA 23"/>
    <s v="ND"/>
  </r>
  <r>
    <x v="2245"/>
    <s v="MIKOŁÓW"/>
    <s v="KRĘTA"/>
    <n v="19"/>
    <n v="1"/>
    <n v="0"/>
    <s v="napowietrzne"/>
    <s v="SMI1.MD192"/>
    <n v="8"/>
    <n v="84"/>
    <x v="55"/>
    <s v="M.27.P"/>
    <s v="słup"/>
    <s v="SMI1"/>
    <s v="M.27.B"/>
    <s v="SMI1.OLT1/2/11"/>
    <s v=""/>
    <s v="punkt adresowy podstawowy"/>
    <e v="#N/A"/>
    <b v="1"/>
    <n v="1"/>
    <b v="1"/>
    <n v="84"/>
    <n v="0"/>
    <s v=""/>
    <m/>
    <s v="MIKOŁÓW"/>
    <s v="Relacja: SMI1.MD192 - KRĘTA 19"/>
    <s v="ND"/>
  </r>
  <r>
    <x v="2246"/>
    <s v="MIKOŁÓW"/>
    <s v="KRĘTA"/>
    <n v="11"/>
    <n v="1"/>
    <n v="0"/>
    <s v="napowietrzne"/>
    <s v="SMI1.MD192"/>
    <n v="8"/>
    <n v="68"/>
    <x v="55"/>
    <s v="M.27.P"/>
    <s v="słup"/>
    <s v="SMI1"/>
    <s v="M.27.B"/>
    <s v="SMI1.OLT1/2/11"/>
    <s v=""/>
    <s v="punkt adresowy podstawowy"/>
    <e v="#N/A"/>
    <b v="1"/>
    <n v="1"/>
    <b v="1"/>
    <n v="68"/>
    <n v="0"/>
    <s v=""/>
    <m/>
    <s v="MIKOŁÓW"/>
    <s v="Relacja: SMI1.MD192 - KRĘTA 11"/>
    <s v="ND"/>
  </r>
  <r>
    <x v="2247"/>
    <s v="MIKOŁÓW"/>
    <s v="KRĘTA"/>
    <s v="13A"/>
    <n v="1"/>
    <n v="0"/>
    <s v="napowietrzne"/>
    <s v="SMI1.MD192"/>
    <n v="8"/>
    <n v="62"/>
    <x v="55"/>
    <s v="M.27.P"/>
    <s v="słup"/>
    <s v="SMI1"/>
    <s v="M.27.B"/>
    <s v="SMI1.OLT1/2/11"/>
    <s v=""/>
    <s v="punkt adresowy podstawowy"/>
    <e v="#N/A"/>
    <b v="1"/>
    <n v="1"/>
    <b v="1"/>
    <n v="62"/>
    <n v="0"/>
    <s v=""/>
    <m/>
    <s v="MIKOŁÓW"/>
    <s v="Relacja: SMI1.MD192 - KRĘTA 13A"/>
    <s v="ND"/>
  </r>
  <r>
    <x v="2248"/>
    <s v="MIKOŁÓW"/>
    <s v="KRĘTA"/>
    <n v="13"/>
    <n v="1"/>
    <n v="0"/>
    <s v="napowietrzne"/>
    <s v="SMI1.MD192"/>
    <n v="8"/>
    <n v="49"/>
    <x v="55"/>
    <s v="M.27.P"/>
    <s v="słup"/>
    <s v="SMI1"/>
    <s v="M.27.B"/>
    <s v="SMI1.OLT1/2/11"/>
    <s v=""/>
    <s v="punkt adresowy podstawowy"/>
    <e v="#N/A"/>
    <b v="1"/>
    <n v="1"/>
    <b v="1"/>
    <n v="49"/>
    <n v="0"/>
    <s v=""/>
    <m/>
    <s v="MIKOŁÓW"/>
    <s v="Relacja: SMI1.MD192 - KRĘTA 13"/>
    <s v="ND"/>
  </r>
  <r>
    <x v="2249"/>
    <s v="MIKOŁÓW"/>
    <s v="KRĘTA"/>
    <n v="17"/>
    <n v="1"/>
    <n v="0"/>
    <s v="napowietrzne"/>
    <s v="SMI1.MD192"/>
    <n v="8"/>
    <n v="26"/>
    <x v="55"/>
    <s v="M.27.P"/>
    <s v="słup"/>
    <s v="SMI1"/>
    <s v="M.27.B"/>
    <s v="SMI1.OLT1/2/11"/>
    <s v=""/>
    <s v="punkt adresowy podstawowy"/>
    <e v="#N/A"/>
    <b v="1"/>
    <n v="1"/>
    <b v="1"/>
    <n v="26"/>
    <n v="0"/>
    <s v=""/>
    <m/>
    <s v="MIKOŁÓW"/>
    <s v="Relacja: SMI1.MD192 - KRĘTA 17"/>
    <s v="ND"/>
  </r>
  <r>
    <x v="2250"/>
    <s v="MIKOŁÓW"/>
    <s v="KRĘTA"/>
    <n v="21"/>
    <n v="1"/>
    <n v="0"/>
    <s v="napowietrzne"/>
    <s v="SMI1.MD193"/>
    <n v="4"/>
    <n v="165"/>
    <x v="55"/>
    <s v="M.27.P"/>
    <s v="słup"/>
    <s v="SMI1"/>
    <s v="M.27.B"/>
    <s v="SMI1.OLT1/2/11"/>
    <s v=""/>
    <s v="punkt adresowy podstawowy"/>
    <e v="#N/A"/>
    <b v="1"/>
    <n v="1"/>
    <b v="1"/>
    <n v="165"/>
    <n v="0"/>
    <s v=""/>
    <m/>
    <s v="MIKOŁÓW"/>
    <s v="Relacja: SMI1.MD193 - KRĘTA 21"/>
    <s v="ND"/>
  </r>
  <r>
    <x v="2251"/>
    <s v="MIKOŁÓW"/>
    <s v="RUSINÓW"/>
    <s v="4A"/>
    <n v="1"/>
    <n v="0"/>
    <s v="napowietrzne"/>
    <s v="SMI1.MD193"/>
    <n v="4"/>
    <n v="68"/>
    <x v="55"/>
    <s v="M.27.P"/>
    <s v="słup"/>
    <s v="SMI1"/>
    <s v="M.27.B"/>
    <s v="SMI1.OLT1/2/11"/>
    <s v=""/>
    <s v="punkt adresowy dodatkowy"/>
    <e v="#N/A"/>
    <b v="1"/>
    <n v="1"/>
    <b v="1"/>
    <n v="68"/>
    <n v="0"/>
    <s v=""/>
    <m/>
    <s v="MIKOŁÓW"/>
    <s v="Relacja: SMI1.MD193 - RUSINÓW 4A"/>
    <s v="ND"/>
  </r>
  <r>
    <x v="2252"/>
    <s v="MIKOŁÓW"/>
    <s v="RUSINÓW"/>
    <n v="4"/>
    <n v="1"/>
    <n v="0"/>
    <s v="napowietrzne"/>
    <s v="SMI1.MD193"/>
    <n v="4"/>
    <n v="36"/>
    <x v="55"/>
    <s v="M.27.P"/>
    <s v="słup"/>
    <s v="SMI1"/>
    <s v="M.27.B"/>
    <s v="SMI1.OLT1/2/11"/>
    <s v=""/>
    <s v="punkt adresowy podstawowy"/>
    <e v="#N/A"/>
    <b v="1"/>
    <n v="1"/>
    <b v="1"/>
    <n v="36"/>
    <n v="0"/>
    <s v=""/>
    <m/>
    <s v="MIKOŁÓW"/>
    <s v="Relacja: SMI1.MD193 - RUSINÓW 4"/>
    <s v="ND"/>
  </r>
  <r>
    <x v="2253"/>
    <s v="MIKOŁÓW"/>
    <s v="RUSINÓW"/>
    <n v="5"/>
    <n v="1"/>
    <n v="0"/>
    <s v="napowietrzne"/>
    <s v="SMI1.MD193"/>
    <n v="4"/>
    <n v="39"/>
    <x v="55"/>
    <s v="M.27.P"/>
    <s v="słup"/>
    <s v="SMI1"/>
    <s v="M.27.B"/>
    <s v="SMI1.OLT1/2/11"/>
    <s v=""/>
    <s v="punkt adresowy podstawowy"/>
    <e v="#N/A"/>
    <b v="1"/>
    <n v="1"/>
    <b v="1"/>
    <n v="39"/>
    <n v="0"/>
    <s v=""/>
    <m/>
    <s v="MIKOŁÓW"/>
    <s v="Relacja: SMI1.MD193 - RUSINÓW 5"/>
    <s v="ND"/>
  </r>
  <r>
    <x v="2254"/>
    <s v="MIKOŁÓW"/>
    <s v="RUSINÓW"/>
    <s v="8C"/>
    <n v="1"/>
    <n v="0"/>
    <s v="napowietrzne"/>
    <s v="SMI1.MD194"/>
    <n v="7"/>
    <n v="149"/>
    <x v="55"/>
    <s v="M.27.P"/>
    <s v="słup"/>
    <s v="SMI1"/>
    <s v="M.27.B"/>
    <s v="SMI1.OLT1/2/11"/>
    <s v=""/>
    <s v="punkt adresowy podstawowy"/>
    <e v="#N/A"/>
    <b v="1"/>
    <n v="1"/>
    <b v="1"/>
    <n v="149"/>
    <n v="0"/>
    <s v=""/>
    <m/>
    <s v="MIKOŁÓW"/>
    <s v="Relacja: SMI1.MD194 - RUSINÓW 8C"/>
    <s v="ND"/>
  </r>
  <r>
    <x v="2255"/>
    <s v="MIKOŁÓW"/>
    <s v="RUSINÓW"/>
    <n v="6"/>
    <n v="1"/>
    <n v="0"/>
    <s v="napowietrzne"/>
    <s v="SMI1.MD194"/>
    <n v="7"/>
    <n v="132"/>
    <x v="55"/>
    <s v="M.27.P"/>
    <s v="słup"/>
    <s v="SMI1"/>
    <s v="M.27.B"/>
    <s v="SMI1.OLT1/2/11"/>
    <s v=""/>
    <s v="punkt adresowy podstawowy"/>
    <e v="#N/A"/>
    <b v="1"/>
    <n v="1"/>
    <b v="1"/>
    <n v="132"/>
    <n v="0"/>
    <s v=""/>
    <m/>
    <s v="MIKOŁÓW"/>
    <s v="Relacja: SMI1.MD194 - RUSINÓW 6"/>
    <s v="ND"/>
  </r>
  <r>
    <x v="2256"/>
    <s v="MIKOŁÓW"/>
    <s v="RUSINÓW"/>
    <s v="15A"/>
    <n v="1"/>
    <n v="0"/>
    <s v="napowietrzne"/>
    <s v="SMI1.MD194"/>
    <n v="7"/>
    <n v="65"/>
    <x v="55"/>
    <s v="M.27.P"/>
    <s v="słup"/>
    <s v="SMI1"/>
    <s v="M.27.B"/>
    <s v="SMI1.OLT1/2/11"/>
    <s v=""/>
    <s v="punkt adresowy podstawowy"/>
    <e v="#N/A"/>
    <b v="1"/>
    <n v="1"/>
    <b v="1"/>
    <n v="65"/>
    <n v="0"/>
    <s v=""/>
    <m/>
    <s v="MIKOŁÓW"/>
    <s v="Relacja: SMI1.MD194 - RUSINÓW 15A"/>
    <s v="ND"/>
  </r>
  <r>
    <x v="2257"/>
    <s v="MIKOŁÓW"/>
    <s v="RUSINÓW"/>
    <s v="8B"/>
    <n v="1"/>
    <n v="0"/>
    <s v="napowietrzne"/>
    <s v="SMI1.MD194"/>
    <n v="7"/>
    <n v="55"/>
    <x v="55"/>
    <s v="M.27.P"/>
    <s v="słup"/>
    <s v="SMI1"/>
    <s v="M.27.B"/>
    <s v="SMI1.OLT1/2/11"/>
    <s v=""/>
    <s v="punkt adresowy podstawowy"/>
    <e v="#N/A"/>
    <b v="1"/>
    <n v="1"/>
    <b v="1"/>
    <n v="55"/>
    <n v="0"/>
    <s v=""/>
    <m/>
    <s v="MIKOŁÓW"/>
    <s v="Relacja: SMI1.MD194 - RUSINÓW 8B"/>
    <s v="ND"/>
  </r>
  <r>
    <x v="2258"/>
    <s v="MIKOŁÓW"/>
    <s v="RUSINÓW"/>
    <s v="8A"/>
    <n v="2"/>
    <n v="0"/>
    <s v="napowietrzne"/>
    <s v="SMI1.MD194"/>
    <n v="7"/>
    <n v="44"/>
    <x v="55"/>
    <s v="M.27.P"/>
    <s v="słup"/>
    <s v="SMI1"/>
    <s v="M.27.B"/>
    <s v="SMI1.OLT1/2/11"/>
    <s v=""/>
    <s v="punkt adresowy podstawowy"/>
    <e v="#N/A"/>
    <b v="1"/>
    <n v="2"/>
    <b v="1"/>
    <n v="44"/>
    <n v="0"/>
    <s v=""/>
    <m/>
    <s v="MIKOŁÓW"/>
    <s v="Relacja: SMI1.MD194 - RUSINÓW 8A"/>
    <s v="ND"/>
  </r>
  <r>
    <x v="2259"/>
    <s v="MIKOŁÓW"/>
    <s v="RUSINÓW"/>
    <n v="7"/>
    <n v="1"/>
    <n v="0"/>
    <s v="napowietrzne"/>
    <s v="SMI1.MD194"/>
    <n v="7"/>
    <n v="39"/>
    <x v="55"/>
    <s v="M.27.P"/>
    <s v="słup"/>
    <s v="SMI1"/>
    <s v="M.27.B"/>
    <s v="SMI1.OLT1/2/11"/>
    <s v=""/>
    <s v="punkt adresowy podstawowy"/>
    <e v="#N/A"/>
    <b v="1"/>
    <n v="1"/>
    <b v="1"/>
    <n v="39"/>
    <n v="0"/>
    <s v=""/>
    <m/>
    <s v="MIKOŁÓW"/>
    <s v="Relacja: SMI1.MD194 - RUSINÓW 7"/>
    <s v="ND"/>
  </r>
  <r>
    <x v="2260"/>
    <s v="MIKOŁÓW"/>
    <s v="RUSINÓW"/>
    <n v="10"/>
    <n v="1"/>
    <n v="0"/>
    <s v="napowietrzne"/>
    <s v="SMI1.MD195"/>
    <n v="4"/>
    <n v="63"/>
    <x v="55"/>
    <s v="M.27.P"/>
    <s v="słup"/>
    <s v="SMI1"/>
    <s v="M.27.B"/>
    <s v="SMI1.OLT1/2/11"/>
    <s v=""/>
    <s v="punkt adresowy podstawowy"/>
    <e v="#N/A"/>
    <b v="1"/>
    <n v="1"/>
    <b v="1"/>
    <n v="63"/>
    <n v="0"/>
    <s v=""/>
    <m/>
    <s v="MIKOŁÓW"/>
    <s v="Relacja: SMI1.MD195 - RUSINÓW 10"/>
    <s v="ND"/>
  </r>
  <r>
    <x v="2261"/>
    <s v="MIKOŁÓW"/>
    <s v="RUSINÓW"/>
    <s v="8E"/>
    <n v="1"/>
    <n v="0"/>
    <s v="napowietrzne"/>
    <s v="SMI1.MD195"/>
    <n v="4"/>
    <n v="56"/>
    <x v="55"/>
    <s v="M.27.P"/>
    <s v="słup"/>
    <s v="SMI1"/>
    <s v="M.27.B"/>
    <s v="SMI1.OLT1/2/11"/>
    <s v=""/>
    <s v="punkt adresowy podstawowy"/>
    <e v="#N/A"/>
    <b v="1"/>
    <n v="1"/>
    <b v="1"/>
    <n v="56"/>
    <n v="0"/>
    <s v=""/>
    <m/>
    <s v="MIKOŁÓW"/>
    <s v="Relacja: SMI1.MD195 - RUSINÓW 8E"/>
    <s v="ND"/>
  </r>
  <r>
    <x v="2262"/>
    <s v="MIKOŁÓW"/>
    <s v="RUSINÓW"/>
    <s v="8D"/>
    <n v="1"/>
    <n v="0"/>
    <s v="napowietrzne"/>
    <s v="SMI1.MD195"/>
    <n v="4"/>
    <n v="52"/>
    <x v="55"/>
    <s v="M.27.P"/>
    <s v="słup"/>
    <s v="SMI1"/>
    <s v="M.27.B"/>
    <s v="SMI1.OLT1/2/11"/>
    <s v=""/>
    <s v="punkt adresowy podstawowy"/>
    <e v="#N/A"/>
    <b v="1"/>
    <n v="1"/>
    <b v="1"/>
    <n v="52"/>
    <n v="0"/>
    <s v=""/>
    <m/>
    <s v="MIKOŁÓW"/>
    <s v="Relacja: SMI1.MD195 - RUSINÓW 8D"/>
    <s v="ND"/>
  </r>
  <r>
    <x v="2263"/>
    <s v="MIKOŁÓW"/>
    <s v="RUSINÓW"/>
    <n v="9"/>
    <n v="1"/>
    <n v="0"/>
    <s v="napowietrzne"/>
    <s v="SMI1.MD195"/>
    <n v="4"/>
    <n v="28"/>
    <x v="55"/>
    <s v="M.27.P"/>
    <s v="słup"/>
    <s v="SMI1"/>
    <s v="M.27.B"/>
    <s v="SMI1.OLT1/2/11"/>
    <s v=""/>
    <s v="punkt adresowy podstawowy"/>
    <e v="#N/A"/>
    <b v="1"/>
    <n v="1"/>
    <b v="1"/>
    <n v="28"/>
    <n v="0"/>
    <s v=""/>
    <m/>
    <s v="MIKOŁÓW"/>
    <s v="Relacja: SMI1.MD195 - RUSINÓW 9"/>
    <s v="ND"/>
  </r>
  <r>
    <x v="2264"/>
    <s v="MIKOŁÓW"/>
    <s v="RUSINÓW"/>
    <n v="11"/>
    <n v="2"/>
    <n v="0"/>
    <s v="napowietrzne"/>
    <s v="SMI1.MD196"/>
    <n v="8"/>
    <n v="93"/>
    <x v="55"/>
    <s v="M.27.P"/>
    <s v="słup"/>
    <s v="SMI1"/>
    <s v="M.27.B"/>
    <s v="SMI1.OLT1/2/11"/>
    <s v=""/>
    <s v="punkt adresowy podstawowy"/>
    <e v="#N/A"/>
    <b v="1"/>
    <n v="2"/>
    <b v="1"/>
    <n v="93"/>
    <n v="0"/>
    <s v=""/>
    <m/>
    <s v="MIKOŁÓW"/>
    <s v="Relacja: SMI1.MD196 - RUSINÓW 11"/>
    <s v="ND"/>
  </r>
  <r>
    <x v="2265"/>
    <s v="MIKOŁÓW"/>
    <s v="RUSINÓW"/>
    <s v="13B"/>
    <n v="1"/>
    <n v="0"/>
    <s v="napowietrzne"/>
    <s v="SMI1.MD196"/>
    <n v="8"/>
    <n v="72"/>
    <x v="55"/>
    <s v="M.27.P"/>
    <s v="słup"/>
    <s v="SMI1"/>
    <s v="M.27.B"/>
    <s v="SMI1.OLT1/2/11"/>
    <s v=""/>
    <s v="punkt adresowy podstawowy"/>
    <e v="#N/A"/>
    <b v="1"/>
    <n v="1"/>
    <b v="1"/>
    <n v="72"/>
    <n v="0"/>
    <s v=""/>
    <m/>
    <s v="MIKOŁÓW"/>
    <s v="Relacja: SMI1.MD196 - RUSINÓW 13B"/>
    <s v="ND"/>
  </r>
  <r>
    <x v="2266"/>
    <s v="MIKOŁÓW"/>
    <s v="RUSINÓW"/>
    <s v="12A"/>
    <n v="1"/>
    <n v="0"/>
    <s v="napowietrzne"/>
    <s v="SMI1.MD196"/>
    <n v="8"/>
    <n v="67"/>
    <x v="55"/>
    <s v="M.27.P"/>
    <s v="słup"/>
    <s v="SMI1"/>
    <s v="M.27.B"/>
    <s v="SMI1.OLT1/2/11"/>
    <s v=""/>
    <s v="punkt adresowy podstawowy"/>
    <e v="#N/A"/>
    <b v="1"/>
    <n v="1"/>
    <b v="1"/>
    <n v="67"/>
    <n v="0"/>
    <s v=""/>
    <m/>
    <s v="MIKOŁÓW"/>
    <s v="Relacja: SMI1.MD196 - RUSINÓW 12A"/>
    <s v="ND"/>
  </r>
  <r>
    <x v="2267"/>
    <s v="MIKOŁÓW"/>
    <s v="RUSINÓW"/>
    <s v="13A"/>
    <n v="1"/>
    <n v="0"/>
    <s v="napowietrzne"/>
    <s v="SMI1.MD196"/>
    <n v="8"/>
    <n v="59"/>
    <x v="55"/>
    <s v="M.27.P"/>
    <s v="słup"/>
    <s v="SMI1"/>
    <s v="M.27.B"/>
    <s v="SMI1.OLT1/2/11"/>
    <s v=""/>
    <s v="punkt adresowy podstawowy"/>
    <e v="#N/A"/>
    <b v="1"/>
    <n v="1"/>
    <b v="1"/>
    <n v="59"/>
    <n v="0"/>
    <s v=""/>
    <m/>
    <s v="MIKOŁÓW"/>
    <s v="Relacja: SMI1.MD196 - RUSINÓW 13A"/>
    <s v="ND"/>
  </r>
  <r>
    <x v="2268"/>
    <s v="MIKOŁÓW"/>
    <s v="RUSINÓW"/>
    <n v="12"/>
    <n v="2"/>
    <n v="0"/>
    <s v="napowietrzne"/>
    <s v="SMI1.MD196"/>
    <n v="8"/>
    <n v="57"/>
    <x v="55"/>
    <s v="M.27.P"/>
    <s v="słup"/>
    <s v="SMI1"/>
    <s v="M.27.B"/>
    <s v="SMI1.OLT1/2/11"/>
    <s v=""/>
    <s v="punkt adresowy podstawowy"/>
    <e v="#N/A"/>
    <b v="1"/>
    <n v="2"/>
    <b v="1"/>
    <n v="57"/>
    <n v="0"/>
    <s v=""/>
    <m/>
    <s v="MIKOŁÓW"/>
    <s v="Relacja: SMI1.MD196 - RUSINÓW 12"/>
    <s v="ND"/>
  </r>
  <r>
    <x v="2269"/>
    <s v="MIKOŁÓW"/>
    <s v="RUSINÓW"/>
    <n v="13"/>
    <n v="1"/>
    <n v="0"/>
    <s v="napowietrzne"/>
    <s v="SMI1.MD196"/>
    <n v="8"/>
    <n v="39"/>
    <x v="55"/>
    <s v="M.27.P"/>
    <s v="słup"/>
    <s v="SMI1"/>
    <s v="M.27.B"/>
    <s v="SMI1.OLT1/2/11"/>
    <s v=""/>
    <s v="punkt adresowy podstawowy"/>
    <e v="#N/A"/>
    <b v="1"/>
    <n v="1"/>
    <b v="1"/>
    <n v="39"/>
    <n v="0"/>
    <s v=""/>
    <m/>
    <s v="MIKOŁÓW"/>
    <s v="Relacja: SMI1.MD196 - RUSINÓW 13"/>
    <s v="ND"/>
  </r>
  <r>
    <x v="2270"/>
    <s v="MIKOŁÓW"/>
    <s v="ZAGRODOWA"/>
    <n v="16"/>
    <n v="2"/>
    <n v="0"/>
    <s v="napowietrzne"/>
    <s v="SMI1.MD197"/>
    <n v="8"/>
    <n v="199"/>
    <x v="55"/>
    <s v="M.27.P"/>
    <s v="słup"/>
    <s v="SMI1"/>
    <s v="M.27.B"/>
    <s v="SMI1.OLT1/2/11"/>
    <s v=""/>
    <s v="punkt adresowy podstawowy"/>
    <e v="#N/A"/>
    <b v="1"/>
    <n v="2"/>
    <b v="1"/>
    <n v="199"/>
    <n v="0"/>
    <s v=""/>
    <m/>
    <s v="MIKOŁÓW"/>
    <s v="Relacja: SMI1.MD197 - ZAGRODOWA 16"/>
    <s v="ND"/>
  </r>
  <r>
    <x v="2271"/>
    <s v="MIKOŁÓW"/>
    <s v="ZAGRODOWA"/>
    <n v="33"/>
    <n v="1"/>
    <n v="0"/>
    <s v="napowietrzne"/>
    <s v="SMI1.MD197"/>
    <n v="8"/>
    <n v="122"/>
    <x v="55"/>
    <s v="M.27.P"/>
    <s v="słup"/>
    <s v="SMI1"/>
    <s v="M.27.B"/>
    <s v="SMI1.OLT1/2/11"/>
    <s v=""/>
    <s v="punkt adresowy podstawowy"/>
    <e v="#N/A"/>
    <b v="1"/>
    <n v="1"/>
    <b v="1"/>
    <n v="122"/>
    <n v="0"/>
    <s v=""/>
    <m/>
    <s v="MIKOŁÓW"/>
    <s v="Relacja: SMI1.MD197 - ZAGRODOWA 33"/>
    <s v="ND"/>
  </r>
  <r>
    <x v="2272"/>
    <s v="MIKOŁÓW"/>
    <s v="ZAGRODOWA"/>
    <n v="25"/>
    <n v="1"/>
    <n v="0"/>
    <s v="napowietrzne"/>
    <s v="SMI1.MD197"/>
    <n v="8"/>
    <n v="115"/>
    <x v="55"/>
    <s v="M.27.P"/>
    <s v="słup"/>
    <s v="SMI1"/>
    <s v="M.27.B"/>
    <s v="SMI1.OLT1/2/11"/>
    <s v=""/>
    <s v="punkt adresowy podstawowy"/>
    <e v="#N/A"/>
    <b v="1"/>
    <n v="1"/>
    <b v="1"/>
    <n v="115"/>
    <n v="0"/>
    <s v=""/>
    <m/>
    <s v="MIKOŁÓW"/>
    <s v="Relacja: SMI1.MD197 - ZAGRODOWA 25"/>
    <s v="ND"/>
  </r>
  <r>
    <x v="2273"/>
    <s v="MIKOŁÓW"/>
    <s v="ZAGRODOWA"/>
    <n v="27"/>
    <n v="1"/>
    <n v="0"/>
    <s v="napowietrzne"/>
    <s v="SMI1.MD197"/>
    <n v="8"/>
    <n v="83"/>
    <x v="55"/>
    <s v="M.27.P"/>
    <s v="słup"/>
    <s v="SMI1"/>
    <s v="M.27.B"/>
    <s v="SMI1.OLT1/2/11"/>
    <s v=""/>
    <s v="punkt adresowy podstawowy"/>
    <e v="#N/A"/>
    <b v="1"/>
    <n v="1"/>
    <b v="1"/>
    <n v="83"/>
    <n v="0"/>
    <s v=""/>
    <m/>
    <s v="MIKOŁÓW"/>
    <s v="Relacja: SMI1.MD197 - ZAGRODOWA 27"/>
    <s v="ND"/>
  </r>
  <r>
    <x v="2274"/>
    <s v="MIKOŁÓW"/>
    <s v="ZAGRODOWA"/>
    <n v="20"/>
    <n v="1"/>
    <n v="0"/>
    <s v="napowietrzne"/>
    <s v="SMI1.MD197"/>
    <n v="8"/>
    <n v="54"/>
    <x v="55"/>
    <s v="M.27.P"/>
    <s v="słup"/>
    <s v="SMI1"/>
    <s v="M.27.B"/>
    <s v="SMI1.OLT1/2/11"/>
    <s v=""/>
    <s v="punkt adresowy podstawowy"/>
    <e v="#N/A"/>
    <b v="1"/>
    <n v="1"/>
    <b v="1"/>
    <n v="54"/>
    <n v="0"/>
    <s v=""/>
    <m/>
    <s v="MIKOŁÓW"/>
    <s v="Relacja: SMI1.MD197 - ZAGRODOWA 20"/>
    <s v="ND"/>
  </r>
  <r>
    <x v="2275"/>
    <s v="MIKOŁÓW"/>
    <s v="ZAGRODOWA"/>
    <n v="22"/>
    <n v="1"/>
    <n v="0"/>
    <s v="napowietrzne"/>
    <s v="SMI1.MD197"/>
    <n v="8"/>
    <n v="30"/>
    <x v="55"/>
    <s v="M.27.P"/>
    <s v="słup"/>
    <s v="SMI1"/>
    <s v="M.27.B"/>
    <s v="SMI1.OLT1/2/11"/>
    <s v=""/>
    <s v="punkt adresowy podstawowy"/>
    <e v="#N/A"/>
    <b v="1"/>
    <n v="1"/>
    <b v="1"/>
    <n v="30"/>
    <n v="0"/>
    <s v=""/>
    <m/>
    <s v="MIKOŁÓW"/>
    <s v="Relacja: SMI1.MD197 - ZAGRODOWA 22"/>
    <s v="ND"/>
  </r>
  <r>
    <x v="2276"/>
    <s v="MIKOŁÓW"/>
    <s v="ZAGRODOWA"/>
    <s v="22A"/>
    <n v="1"/>
    <n v="0"/>
    <s v="napowietrzne"/>
    <s v="SMI1.MD197"/>
    <n v="8"/>
    <n v="26"/>
    <x v="55"/>
    <s v="M.27.P"/>
    <s v="słup"/>
    <s v="SMI1"/>
    <s v="M.27.B"/>
    <s v="SMI1.OLT1/2/11"/>
    <s v=""/>
    <s v="punkt adresowy podstawowy"/>
    <e v="#N/A"/>
    <b v="1"/>
    <n v="1"/>
    <b v="1"/>
    <n v="26"/>
    <n v="0"/>
    <s v=""/>
    <m/>
    <s v="MIKOŁÓW"/>
    <s v="Relacja: SMI1.MD197 - ZAGRODOWA 22A"/>
    <s v="ND"/>
  </r>
  <r>
    <x v="2277"/>
    <s v="MIKOŁÓW"/>
    <s v="ZAGRODOWA"/>
    <n v="12"/>
    <n v="1"/>
    <n v="0"/>
    <s v="napowietrzne"/>
    <s v="SMI1.MD198"/>
    <n v="7"/>
    <n v="149"/>
    <x v="55"/>
    <s v="M.27.P"/>
    <s v="słup"/>
    <s v="SMI1"/>
    <s v="M.27.B"/>
    <s v="SMI1.OLT1/2/11"/>
    <s v=""/>
    <s v="punkt adresowy podstawowy"/>
    <e v="#N/A"/>
    <b v="1"/>
    <n v="1"/>
    <b v="1"/>
    <n v="149"/>
    <n v="0"/>
    <s v=""/>
    <m/>
    <s v="MIKOŁÓW"/>
    <s v="Relacja: SMI1.MD198 - ZAGRODOWA 12"/>
    <s v="ND"/>
  </r>
  <r>
    <x v="2278"/>
    <s v="MIKOŁÓW"/>
    <s v="ZAGRODOWA"/>
    <n v="10"/>
    <n v="1"/>
    <n v="0"/>
    <s v="napowietrzne"/>
    <s v="SMI1.MD198"/>
    <n v="7"/>
    <n v="129"/>
    <x v="55"/>
    <s v="M.27.P"/>
    <s v="słup"/>
    <s v="SMI1"/>
    <s v="M.27.B"/>
    <s v="SMI1.OLT1/2/11"/>
    <s v=""/>
    <s v="punkt adresowy podstawowy"/>
    <e v="#N/A"/>
    <b v="1"/>
    <n v="1"/>
    <b v="1"/>
    <n v="129"/>
    <n v="0"/>
    <s v=""/>
    <m/>
    <s v="MIKOŁÓW"/>
    <s v="Relacja: SMI1.MD198 - ZAGRODOWA 10"/>
    <s v="ND"/>
  </r>
  <r>
    <x v="2279"/>
    <s v="MIKOŁÓW"/>
    <s v="ZAGRODOWA"/>
    <n v="5"/>
    <n v="1"/>
    <n v="0"/>
    <s v="napowietrzne"/>
    <s v="SMI1.MD198"/>
    <n v="7"/>
    <n v="98"/>
    <x v="55"/>
    <s v="M.27.P"/>
    <s v="słup"/>
    <s v="SMI1"/>
    <s v="M.27.B"/>
    <s v="SMI1.OLT1/2/11"/>
    <s v=""/>
    <s v="punkt adresowy podstawowy"/>
    <e v="#N/A"/>
    <b v="1"/>
    <n v="1"/>
    <b v="1"/>
    <n v="98"/>
    <n v="0"/>
    <s v=""/>
    <m/>
    <s v="MIKOŁÓW"/>
    <s v="Relacja: SMI1.MD198 - ZAGRODOWA 5"/>
    <s v="ND"/>
  </r>
  <r>
    <x v="2280"/>
    <s v="MIKOŁÓW"/>
    <s v="ZAGRODOWA"/>
    <n v="3"/>
    <n v="1"/>
    <n v="0"/>
    <s v="napowietrzne"/>
    <s v="SMI1.MD198"/>
    <n v="7"/>
    <n v="87"/>
    <x v="55"/>
    <s v="M.27.P"/>
    <s v="słup"/>
    <s v="SMI1"/>
    <s v="M.27.B"/>
    <s v="SMI1.OLT1/2/11"/>
    <s v=""/>
    <s v="punkt adresowy podstawowy"/>
    <e v="#N/A"/>
    <b v="1"/>
    <n v="1"/>
    <b v="1"/>
    <n v="87"/>
    <n v="0"/>
    <s v=""/>
    <m/>
    <s v="MIKOŁÓW"/>
    <s v="Relacja: SMI1.MD198 - ZAGRODOWA 3"/>
    <s v="ND"/>
  </r>
  <r>
    <x v="2281"/>
    <s v="MIKOŁÓW"/>
    <s v="MOKIERSKA"/>
    <n v="5"/>
    <n v="1"/>
    <n v="0"/>
    <s v="napowietrzne"/>
    <s v="SMI1.MD198"/>
    <n v="7"/>
    <n v="86"/>
    <x v="55"/>
    <s v="M.27.P"/>
    <s v="słup"/>
    <s v="SMI1"/>
    <s v="M.27.B"/>
    <s v="SMI1.OLT1/2/11"/>
    <s v=""/>
    <s v="punkt adresowy podstawowy"/>
    <e v="#N/A"/>
    <b v="1"/>
    <n v="1"/>
    <b v="1"/>
    <n v="86"/>
    <n v="0"/>
    <s v=""/>
    <m/>
    <s v="MIKOŁÓW"/>
    <s v="Relacja: SMI1.MD198 - MOKIERSKA 5"/>
    <s v="ND"/>
  </r>
  <r>
    <x v="2282"/>
    <s v="MIKOŁÓW"/>
    <s v="ZAGRODOWA"/>
    <n v="6"/>
    <n v="1"/>
    <n v="0"/>
    <s v="napowietrzne"/>
    <s v="SMI1.MD198"/>
    <n v="7"/>
    <n v="70"/>
    <x v="55"/>
    <s v="M.27.P"/>
    <s v="słup"/>
    <s v="SMI1"/>
    <s v="M.27.B"/>
    <s v="SMI1.OLT1/2/11"/>
    <s v=""/>
    <s v="punkt adresowy podstawowy"/>
    <e v="#N/A"/>
    <b v="1"/>
    <n v="1"/>
    <b v="1"/>
    <n v="70"/>
    <n v="0"/>
    <s v=""/>
    <m/>
    <s v="MIKOŁÓW"/>
    <s v="Relacja: SMI1.MD198 - ZAGRODOWA 6"/>
    <s v="ND"/>
  </r>
  <r>
    <x v="2283"/>
    <s v="MIKOŁÓW"/>
    <s v="MOKIERSKA"/>
    <n v="31"/>
    <n v="1"/>
    <n v="0"/>
    <s v="napowietrzne"/>
    <s v="SMI1.MD199"/>
    <n v="8"/>
    <n v="112"/>
    <x v="55"/>
    <s v="M.27.P"/>
    <s v="słup"/>
    <s v="SMI1"/>
    <s v="M.27.B"/>
    <s v="SMI1.OLT1/2/11"/>
    <s v=""/>
    <s v="punkt adresowy podstawowy"/>
    <e v="#N/A"/>
    <b v="1"/>
    <n v="1"/>
    <b v="1"/>
    <n v="112"/>
    <n v="0"/>
    <s v=""/>
    <m/>
    <s v="MIKOŁÓW"/>
    <s v="Relacja: SMI1.MD199 - MOKIERSKA 31"/>
    <s v="ND"/>
  </r>
  <r>
    <x v="2284"/>
    <s v="MIKOŁÓW"/>
    <s v="MOKIERSKA"/>
    <n v="40"/>
    <n v="1"/>
    <n v="0"/>
    <s v="napowietrzne"/>
    <s v="SMI1.MD199"/>
    <n v="8"/>
    <n v="108"/>
    <x v="55"/>
    <s v="M.27.P"/>
    <s v="słup"/>
    <s v="SMI1"/>
    <s v="M.27.B"/>
    <s v="SMI1.OLT1/2/11"/>
    <s v=""/>
    <s v="punkt adresowy podstawowy"/>
    <e v="#N/A"/>
    <b v="1"/>
    <n v="1"/>
    <b v="1"/>
    <n v="108"/>
    <n v="0"/>
    <s v=""/>
    <m/>
    <s v="MIKOŁÓW"/>
    <s v="Relacja: SMI1.MD199 - MOKIERSKA 40"/>
    <s v="ND"/>
  </r>
  <r>
    <x v="2285"/>
    <s v="MIKOŁÓW"/>
    <s v="MOKIERSKA"/>
    <n v="33"/>
    <n v="1"/>
    <n v="0"/>
    <s v="napowietrzne"/>
    <s v="SMI1.MD199"/>
    <n v="8"/>
    <n v="81"/>
    <x v="55"/>
    <s v="M.27.P"/>
    <s v="słup"/>
    <s v="SMI1"/>
    <s v="M.27.B"/>
    <s v="SMI1.OLT1/2/11"/>
    <s v=""/>
    <s v="punkt adresowy podstawowy"/>
    <e v="#N/A"/>
    <b v="1"/>
    <n v="1"/>
    <b v="1"/>
    <n v="81"/>
    <n v="0"/>
    <s v=""/>
    <m/>
    <s v="MIKOŁÓW"/>
    <s v="Relacja: SMI1.MD199 - MOKIERSKA 33"/>
    <s v="ND"/>
  </r>
  <r>
    <x v="2286"/>
    <s v="MIKOŁÓW"/>
    <s v="MOKIERSKA"/>
    <n v="35"/>
    <n v="1"/>
    <n v="0"/>
    <s v="napowietrzne"/>
    <s v="SMI1.MD199"/>
    <n v="8"/>
    <n v="81"/>
    <x v="55"/>
    <s v="M.27.P"/>
    <s v="słup"/>
    <s v="SMI1"/>
    <s v="M.27.B"/>
    <s v="SMI1.OLT1/2/11"/>
    <s v=""/>
    <s v="punkt adresowy podstawowy"/>
    <e v="#N/A"/>
    <b v="1"/>
    <n v="1"/>
    <b v="1"/>
    <n v="81"/>
    <n v="0"/>
    <s v=""/>
    <m/>
    <s v="MIKOŁÓW"/>
    <s v="Relacja: SMI1.MD199 - MOKIERSKA 35"/>
    <s v="ND"/>
  </r>
  <r>
    <x v="2287"/>
    <s v="MIKOŁÓW"/>
    <s v="MOKIERSKA"/>
    <n v="42"/>
    <n v="1"/>
    <n v="0"/>
    <s v="napowietrzne"/>
    <s v="SMI1.MD199"/>
    <n v="8"/>
    <n v="60"/>
    <x v="55"/>
    <s v="M.27.P"/>
    <s v="słup"/>
    <s v="SMI1"/>
    <s v="M.27.B"/>
    <s v="SMI1.OLT1/2/11"/>
    <s v=""/>
    <s v="punkt adresowy podstawowy"/>
    <e v="#N/A"/>
    <b v="1"/>
    <n v="1"/>
    <b v="1"/>
    <n v="60"/>
    <n v="0"/>
    <s v=""/>
    <m/>
    <s v="MIKOŁÓW"/>
    <s v="Relacja: SMI1.MD199 - MOKIERSKA 42"/>
    <s v="ND"/>
  </r>
  <r>
    <x v="2288"/>
    <s v="MIKOŁÓW"/>
    <s v="MOKIERSKA"/>
    <n v="43"/>
    <n v="1"/>
    <n v="0"/>
    <s v="napowietrzne"/>
    <s v="SMI1.MD199"/>
    <n v="8"/>
    <n v="52"/>
    <x v="55"/>
    <s v="M.27.P"/>
    <s v="słup"/>
    <s v="SMI1"/>
    <s v="M.27.B"/>
    <s v="SMI1.OLT1/2/11"/>
    <s v=""/>
    <s v="punkt adresowy podstawowy"/>
    <e v="#N/A"/>
    <b v="1"/>
    <n v="1"/>
    <b v="1"/>
    <n v="52"/>
    <n v="0"/>
    <s v=""/>
    <m/>
    <s v="MIKOŁÓW"/>
    <s v="Relacja: SMI1.MD199 - MOKIERSKA 43"/>
    <s v="ND"/>
  </r>
  <r>
    <x v="2289"/>
    <s v="MIKOŁÓW"/>
    <s v="MOKIERSKA"/>
    <n v="41"/>
    <n v="1"/>
    <n v="0"/>
    <s v="napowietrzne"/>
    <s v="SMI1.MD199"/>
    <n v="8"/>
    <n v="50"/>
    <x v="55"/>
    <s v="M.27.P"/>
    <s v="słup"/>
    <s v="SMI1"/>
    <s v="M.27.B"/>
    <s v="SMI1.OLT1/2/11"/>
    <s v=""/>
    <s v="punkt adresowy podstawowy"/>
    <e v="#N/A"/>
    <b v="1"/>
    <n v="1"/>
    <b v="1"/>
    <n v="50"/>
    <n v="0"/>
    <s v=""/>
    <m/>
    <s v="MIKOŁÓW"/>
    <s v="Relacja: SMI1.MD199 - MOKIERSKA 41"/>
    <s v="ND"/>
  </r>
  <r>
    <x v="2290"/>
    <s v="MIKOŁÓW"/>
    <s v="MOKIERSKA"/>
    <n v="39"/>
    <n v="1"/>
    <n v="0"/>
    <s v="napowietrzne"/>
    <s v="SMI1.MD199"/>
    <n v="8"/>
    <n v="45"/>
    <x v="55"/>
    <s v="M.27.P"/>
    <s v="słup"/>
    <s v="SMI1"/>
    <s v="M.27.B"/>
    <s v="SMI1.OLT1/2/11"/>
    <s v=""/>
    <s v="punkt adresowy podstawowy"/>
    <e v="#N/A"/>
    <b v="1"/>
    <n v="1"/>
    <b v="1"/>
    <n v="45"/>
    <n v="0"/>
    <s v=""/>
    <m/>
    <s v="MIKOŁÓW"/>
    <s v="Relacja: SMI1.MD199 - MOKIERSKA 39"/>
    <s v="ND"/>
  </r>
  <r>
    <x v="2291"/>
    <s v="MIKOŁÓW"/>
    <s v="JEŻYNOWA"/>
    <n v="5"/>
    <n v="1"/>
    <n v="0"/>
    <s v="napowietrzne"/>
    <s v="SMI1.MD094"/>
    <n v="8"/>
    <n v="86"/>
    <x v="56"/>
    <s v="M.27.P"/>
    <s v="słup"/>
    <s v="SMI1"/>
    <s v="M.23.B"/>
    <s v="SMI1.OLT1/2/2"/>
    <s v=""/>
    <s v="punkt adresowy dodatkowy"/>
    <e v="#N/A"/>
    <b v="1"/>
    <n v="1"/>
    <b v="1"/>
    <n v="86"/>
    <n v="0"/>
    <s v=""/>
    <m/>
    <s v="MIKOŁÓW"/>
    <s v="Relacja: SMI1.MD094 - JEŻYNOWA 5"/>
    <s v="ND"/>
  </r>
  <r>
    <x v="2292"/>
    <s v="MIKOŁÓW"/>
    <s v="JEŻYNOWA"/>
    <n v="3"/>
    <n v="1"/>
    <n v="0"/>
    <s v="napowietrzne"/>
    <s v="SMI1.MD094"/>
    <n v="8"/>
    <n v="83"/>
    <x v="56"/>
    <s v="M.27.P"/>
    <s v="słup"/>
    <s v="SMI1"/>
    <s v="M.23.B"/>
    <s v="SMI1.OLT1/2/2"/>
    <s v=""/>
    <s v="punkt adresowy dodatkowy"/>
    <e v="#N/A"/>
    <b v="1"/>
    <n v="1"/>
    <b v="1"/>
    <n v="83"/>
    <n v="0"/>
    <s v=""/>
    <m/>
    <s v="MIKOŁÓW"/>
    <s v="Relacja: SMI1.MD094 - JEŻYNOWA 3"/>
    <s v="ND"/>
  </r>
  <r>
    <x v="2293"/>
    <s v="MIKOŁÓW"/>
    <s v="ŁĄCZNA"/>
    <n v="48"/>
    <n v="1"/>
    <n v="0"/>
    <s v="napowietrzne"/>
    <s v="SMI1.MD094"/>
    <n v="8"/>
    <n v="80"/>
    <x v="56"/>
    <s v="M.27.P"/>
    <s v="słup"/>
    <s v="SMI1"/>
    <s v="M.23.B"/>
    <s v="SMI1.OLT1/2/2"/>
    <s v=""/>
    <s v="punkt adresowy dodatkowy"/>
    <e v="#N/A"/>
    <b v="1"/>
    <n v="1"/>
    <b v="1"/>
    <n v="80"/>
    <n v="0"/>
    <s v=""/>
    <m/>
    <s v="MIKOŁÓW"/>
    <s v="Relacja: SMI1.MD094 - ŁĄCZNA 48"/>
    <s v="ND"/>
  </r>
  <r>
    <x v="2294"/>
    <s v="MIKOŁÓW"/>
    <s v="JEŻYNOWA"/>
    <n v="1"/>
    <n v="1"/>
    <n v="0"/>
    <s v="napowietrzne"/>
    <s v="SMI1.MD094"/>
    <n v="8"/>
    <n v="61"/>
    <x v="56"/>
    <s v="M.27.P"/>
    <s v="słup"/>
    <s v="SMI1"/>
    <s v="M.23.B"/>
    <s v="SMI1.OLT1/2/2"/>
    <s v=""/>
    <s v="punkt adresowy dodatkowy"/>
    <e v="#N/A"/>
    <b v="1"/>
    <n v="1"/>
    <b v="1"/>
    <n v="61"/>
    <n v="0"/>
    <s v=""/>
    <m/>
    <s v="MIKOŁÓW"/>
    <s v="Relacja: SMI1.MD094 - JEŻYNOWA 1"/>
    <s v="ND"/>
  </r>
  <r>
    <x v="2295"/>
    <s v="MIKOŁÓW"/>
    <s v="ŁĄCZNA"/>
    <n v="44"/>
    <n v="1"/>
    <n v="0"/>
    <s v="napowietrzne"/>
    <s v="SMI1.MD094"/>
    <n v="8"/>
    <n v="60"/>
    <x v="56"/>
    <s v="M.27.P"/>
    <s v="słup"/>
    <s v="SMI1"/>
    <s v="M.23.B"/>
    <s v="SMI1.OLT1/2/2"/>
    <s v=""/>
    <s v="punkt adresowy dodatkowy"/>
    <e v="#N/A"/>
    <b v="1"/>
    <n v="1"/>
    <b v="1"/>
    <n v="60"/>
    <n v="0"/>
    <s v=""/>
    <m/>
    <s v="MIKOŁÓW"/>
    <s v="Relacja: SMI1.MD094 - ŁĄCZNA 44"/>
    <s v="ND"/>
  </r>
  <r>
    <x v="2296"/>
    <s v="MIKOŁÓW"/>
    <s v="ŁĄCZNA"/>
    <n v="46"/>
    <n v="1"/>
    <n v="0"/>
    <s v="napowietrzne"/>
    <s v="SMI1.MD094"/>
    <n v="8"/>
    <n v="59"/>
    <x v="56"/>
    <s v="M.27.P"/>
    <s v="słup"/>
    <s v="SMI1"/>
    <s v="M.23.B"/>
    <s v="SMI1.OLT1/2/2"/>
    <s v=""/>
    <s v="punkt adresowy dodatkowy"/>
    <e v="#N/A"/>
    <b v="1"/>
    <n v="1"/>
    <b v="1"/>
    <n v="59"/>
    <n v="0"/>
    <s v=""/>
    <m/>
    <s v="MIKOŁÓW"/>
    <s v="Relacja: SMI1.MD094 - ŁĄCZNA 46"/>
    <s v="ND"/>
  </r>
  <r>
    <x v="2297"/>
    <s v="MIKOŁÓW"/>
    <s v="ŁĄCZNA"/>
    <n v="69"/>
    <n v="1"/>
    <n v="0"/>
    <s v="napowietrzne"/>
    <s v="SMI1.MD094"/>
    <n v="8"/>
    <n v="43"/>
    <x v="56"/>
    <s v="M.27.P"/>
    <s v="słup"/>
    <s v="SMI1"/>
    <s v="M.23.B"/>
    <s v="SMI1.OLT1/2/2"/>
    <s v=""/>
    <s v="punkt adresowy dodatkowy"/>
    <e v="#N/A"/>
    <b v="1"/>
    <n v="1"/>
    <b v="1"/>
    <n v="43"/>
    <n v="0"/>
    <s v=""/>
    <m/>
    <s v="MIKOŁÓW"/>
    <s v="Relacja: SMI1.MD094 - ŁĄCZNA 69"/>
    <s v="ND"/>
  </r>
  <r>
    <x v="2298"/>
    <s v="MIKOŁÓW"/>
    <s v="ŁĄCZNA"/>
    <n v="42"/>
    <n v="1"/>
    <n v="0"/>
    <s v="napowietrzne"/>
    <s v="SMI1.MD094"/>
    <n v="8"/>
    <n v="33"/>
    <x v="56"/>
    <s v="M.27.P"/>
    <s v="słup"/>
    <s v="SMI1"/>
    <s v="M.23.B"/>
    <s v="SMI1.OLT1/2/2"/>
    <s v=""/>
    <s v="punkt adresowy dodatkowy"/>
    <e v="#N/A"/>
    <b v="1"/>
    <n v="1"/>
    <b v="1"/>
    <n v="33"/>
    <n v="0"/>
    <s v=""/>
    <m/>
    <s v="MIKOŁÓW"/>
    <s v="Relacja: SMI1.MD094 - ŁĄCZNA 42"/>
    <s v="ND"/>
  </r>
  <r>
    <x v="2299"/>
    <s v="MIKOŁÓW"/>
    <s v="ŁĄCZNA"/>
    <n v="72"/>
    <n v="1"/>
    <n v="0"/>
    <s v="napowietrzne"/>
    <s v="SMI1.MD095"/>
    <n v="7"/>
    <n v="149"/>
    <x v="56"/>
    <s v="M.27.P"/>
    <s v="słup"/>
    <s v="SMI1"/>
    <s v="M.23.B"/>
    <s v="SMI1.OLT1/2/2"/>
    <s v=""/>
    <s v="punkt adresowy podstawowy"/>
    <e v="#N/A"/>
    <b v="1"/>
    <n v="1"/>
    <b v="1"/>
    <n v="149"/>
    <n v="0"/>
    <s v=""/>
    <m/>
    <s v="MIKOŁÓW"/>
    <s v="Relacja: SMI1.MD095 - ŁĄCZNA 72"/>
    <s v="ND"/>
  </r>
  <r>
    <x v="2300"/>
    <s v="MIKOŁÓW"/>
    <s v="ŁĄCZNA"/>
    <n v="70"/>
    <n v="1"/>
    <n v="0"/>
    <s v="napowietrzne"/>
    <s v="SMI1.MD095"/>
    <n v="7"/>
    <n v="144"/>
    <x v="56"/>
    <s v="M.27.P"/>
    <s v="słup"/>
    <s v="SMI1"/>
    <s v="M.23.B"/>
    <s v="SMI1.OLT1/2/2"/>
    <s v=""/>
    <s v="punkt adresowy podstawowy"/>
    <e v="#N/A"/>
    <b v="1"/>
    <n v="1"/>
    <b v="1"/>
    <n v="144"/>
    <n v="0"/>
    <s v=""/>
    <m/>
    <s v="MIKOŁÓW"/>
    <s v="Relacja: SMI1.MD095 - ŁĄCZNA 70"/>
    <s v="ND"/>
  </r>
  <r>
    <x v="2301"/>
    <s v="MIKOŁÓW"/>
    <s v="ŁĄCZNA"/>
    <s v="95/8"/>
    <n v="1"/>
    <n v="0"/>
    <s v="napowietrzne"/>
    <s v="SMI1.MD095"/>
    <n v="7"/>
    <n v="139"/>
    <x v="56"/>
    <s v="M.27.P"/>
    <s v="słup"/>
    <s v="SMI1"/>
    <s v="M.23.B"/>
    <s v="SMI1.OLT1/2/2"/>
    <s v=""/>
    <s v="punkt adresowy dodatkowy"/>
    <e v="#N/A"/>
    <b v="1"/>
    <n v="1"/>
    <b v="1"/>
    <n v="139"/>
    <n v="0"/>
    <s v=""/>
    <m/>
    <s v="MIKOŁÓW"/>
    <s v="Relacja: SMI1.MD095 - ŁĄCZNA 95/8"/>
    <s v="ND"/>
  </r>
  <r>
    <x v="2302"/>
    <s v="MIKOŁÓW"/>
    <s v="ŁĄCZNA"/>
    <n v="66"/>
    <n v="1"/>
    <n v="0"/>
    <s v="napowietrzne"/>
    <s v="SMI1.MD095"/>
    <n v="7"/>
    <n v="68"/>
    <x v="56"/>
    <s v="M.27.P"/>
    <s v="słup"/>
    <s v="SMI1"/>
    <s v="M.23.B"/>
    <s v="SMI1.OLT1/2/2"/>
    <s v=""/>
    <s v="punkt adresowy dodatkowy"/>
    <e v="#N/A"/>
    <b v="1"/>
    <n v="1"/>
    <b v="1"/>
    <n v="68"/>
    <n v="0"/>
    <s v=""/>
    <m/>
    <s v="MIKOŁÓW"/>
    <s v="Relacja: SMI1.MD095 - ŁĄCZNA 66"/>
    <s v="ND"/>
  </r>
  <r>
    <x v="2303"/>
    <s v="MIKOŁÓW"/>
    <s v="ŁĄCZNA"/>
    <n v="93"/>
    <n v="1"/>
    <n v="0"/>
    <s v="napowietrzne"/>
    <s v="SMI1.MD095"/>
    <n v="7"/>
    <n v="63"/>
    <x v="56"/>
    <s v="M.27.P"/>
    <s v="słup"/>
    <s v="SMI1"/>
    <s v="M.23.B"/>
    <s v="SMI1.OLT1/2/2"/>
    <s v=""/>
    <s v="punkt adresowy podstawowy"/>
    <e v="#N/A"/>
    <b v="1"/>
    <n v="1"/>
    <b v="1"/>
    <n v="63"/>
    <n v="0"/>
    <s v=""/>
    <m/>
    <s v="MIKOŁÓW"/>
    <s v="Relacja: SMI1.MD095 - ŁĄCZNA 93"/>
    <s v="ND"/>
  </r>
  <r>
    <x v="2304"/>
    <s v="MIKOŁÓW"/>
    <s v="ŁĄCZNA"/>
    <n v="62"/>
    <n v="1"/>
    <n v="0"/>
    <s v="napowietrzne"/>
    <s v="SMI1.MD095"/>
    <n v="7"/>
    <n v="56"/>
    <x v="56"/>
    <s v="M.27.P"/>
    <s v="słup"/>
    <s v="SMI1"/>
    <s v="M.23.B"/>
    <s v="SMI1.OLT1/2/2"/>
    <s v=""/>
    <s v="punkt adresowy podstawowy"/>
    <e v="#N/A"/>
    <b v="1"/>
    <n v="1"/>
    <b v="1"/>
    <n v="56"/>
    <n v="0"/>
    <s v=""/>
    <m/>
    <s v="MIKOŁÓW"/>
    <s v="Relacja: SMI1.MD095 - ŁĄCZNA 62"/>
    <s v="ND"/>
  </r>
  <r>
    <x v="2305"/>
    <s v="MIKOŁÓW"/>
    <s v="ŁĄCZNA"/>
    <n v="64"/>
    <n v="1"/>
    <n v="0"/>
    <s v="napowietrzne"/>
    <s v="SMI1.MD095"/>
    <n v="7"/>
    <n v="36"/>
    <x v="56"/>
    <s v="M.27.P"/>
    <s v="słup"/>
    <s v="SMI1"/>
    <s v="M.23.B"/>
    <s v="SMI1.OLT1/2/2"/>
    <s v=""/>
    <s v="punkt adresowy podstawowy"/>
    <e v="#N/A"/>
    <b v="1"/>
    <n v="1"/>
    <b v="1"/>
    <n v="36"/>
    <n v="0"/>
    <s v=""/>
    <m/>
    <s v="MIKOŁÓW"/>
    <s v="Relacja: SMI1.MD095 - ŁĄCZNA 64"/>
    <s v="ND"/>
  </r>
  <r>
    <x v="2306"/>
    <s v="MIKOŁÓW"/>
    <s v="ŁĄCZNA"/>
    <s v="96C"/>
    <n v="1"/>
    <n v="0"/>
    <s v="napowietrzne"/>
    <s v="SMI1.MD096"/>
    <n v="8"/>
    <n v="123"/>
    <x v="56"/>
    <s v="M.27.P"/>
    <s v="słup"/>
    <s v="SMI1"/>
    <s v="M.23.B"/>
    <s v="SMI1.OLT1/2/2"/>
    <s v=""/>
    <s v="punkt adresowy podstawowy"/>
    <e v="#N/A"/>
    <b v="1"/>
    <n v="1"/>
    <b v="1"/>
    <n v="123"/>
    <n v="0"/>
    <s v=""/>
    <m/>
    <s v="MIKOŁÓW"/>
    <s v="Relacja: SMI1.MD096 - ŁĄCZNA 96C"/>
    <s v="ND"/>
  </r>
  <r>
    <x v="2307"/>
    <s v="MIKOŁÓW"/>
    <s v="ŁĄCZNA"/>
    <s v="96A"/>
    <n v="1"/>
    <n v="0"/>
    <s v="napowietrzne"/>
    <s v="SMI1.MD096"/>
    <n v="8"/>
    <n v="93"/>
    <x v="56"/>
    <s v="M.27.P"/>
    <s v="słup"/>
    <s v="SMI1"/>
    <s v="M.23.B"/>
    <s v="SMI1.OLT1/2/2"/>
    <s v=""/>
    <s v="punkt adresowy dodatkowy"/>
    <e v="#N/A"/>
    <b v="1"/>
    <n v="1"/>
    <b v="1"/>
    <n v="93"/>
    <n v="0"/>
    <s v=""/>
    <m/>
    <s v="MIKOŁÓW"/>
    <s v="Relacja: SMI1.MD096 - ŁĄCZNA 96A"/>
    <s v="ND"/>
  </r>
  <r>
    <x v="2308"/>
    <s v="MIKOŁÓW"/>
    <s v="ŁĄCZNA"/>
    <s v="95/7"/>
    <n v="1"/>
    <n v="0"/>
    <s v="napowietrzne"/>
    <s v="SMI1.MD096"/>
    <n v="8"/>
    <n v="73"/>
    <x v="56"/>
    <s v="M.27.P"/>
    <s v="słup"/>
    <s v="SMI1"/>
    <s v="M.23.B"/>
    <s v="SMI1.OLT1/2/2"/>
    <s v=""/>
    <s v="punkt adresowy dodatkowy"/>
    <e v="#N/A"/>
    <b v="1"/>
    <n v="1"/>
    <b v="1"/>
    <n v="73"/>
    <n v="0"/>
    <s v=""/>
    <m/>
    <s v="MIKOŁÓW"/>
    <s v="Relacja: SMI1.MD096 - ŁĄCZNA 95/7"/>
    <s v="ND"/>
  </r>
  <r>
    <x v="2309"/>
    <s v="MIKOŁÓW"/>
    <s v="ŁĄCZNA"/>
    <n v="90"/>
    <n v="1"/>
    <n v="0"/>
    <s v="napowietrzne"/>
    <s v="SMI1.MD096"/>
    <n v="8"/>
    <n v="43"/>
    <x v="56"/>
    <s v="M.27.P"/>
    <s v="słup"/>
    <s v="SMI1"/>
    <s v="M.23.B"/>
    <s v="SMI1.OLT1/2/2"/>
    <s v=""/>
    <s v="punkt adresowy podstawowy"/>
    <e v="#N/A"/>
    <b v="1"/>
    <n v="1"/>
    <b v="1"/>
    <n v="43"/>
    <n v="0"/>
    <s v=""/>
    <m/>
    <s v="MIKOŁÓW"/>
    <s v="Relacja: SMI1.MD096 - ŁĄCZNA 90"/>
    <s v="ND"/>
  </r>
  <r>
    <x v="2310"/>
    <s v="MIKOŁÓW"/>
    <s v="ŁĄCZNA"/>
    <n v="84"/>
    <n v="1"/>
    <n v="0"/>
    <s v="napowietrzne"/>
    <s v="SMI1.MD096"/>
    <n v="8"/>
    <n v="37"/>
    <x v="56"/>
    <s v="M.27.P"/>
    <s v="słup"/>
    <s v="SMI1"/>
    <s v="M.23.B"/>
    <s v="SMI1.OLT1/2/2"/>
    <s v=""/>
    <s v="punkt adresowy podstawowy"/>
    <e v="#N/A"/>
    <b v="1"/>
    <n v="1"/>
    <b v="1"/>
    <n v="37"/>
    <n v="0"/>
    <s v=""/>
    <m/>
    <s v="MIKOŁÓW"/>
    <s v="Relacja: SMI1.MD096 - ŁĄCZNA 84"/>
    <s v="ND"/>
  </r>
  <r>
    <x v="2311"/>
    <s v="MIKOŁÓW"/>
    <s v="ŁĄCZNA"/>
    <n v="88"/>
    <n v="1"/>
    <n v="0"/>
    <s v="napowietrzne"/>
    <s v="SMI1.MD096"/>
    <n v="8"/>
    <n v="34"/>
    <x v="56"/>
    <s v="M.27.P"/>
    <s v="słup"/>
    <s v="SMI1"/>
    <s v="M.23.B"/>
    <s v="SMI1.OLT1/2/2"/>
    <s v=""/>
    <s v="punkt adresowy podstawowy"/>
    <e v="#N/A"/>
    <b v="1"/>
    <n v="1"/>
    <b v="1"/>
    <n v="34"/>
    <n v="0"/>
    <s v=""/>
    <m/>
    <s v="MIKOŁÓW"/>
    <s v="Relacja: SMI1.MD096 - ŁĄCZNA 88"/>
    <s v="ND"/>
  </r>
  <r>
    <x v="2312"/>
    <s v="MIKOŁÓW"/>
    <s v="ŁĄCZNA"/>
    <n v="86"/>
    <n v="1"/>
    <n v="0"/>
    <s v="napowietrzne"/>
    <s v="SMI1.MD096"/>
    <n v="8"/>
    <n v="31"/>
    <x v="56"/>
    <s v="M.27.P"/>
    <s v="słup"/>
    <s v="SMI1"/>
    <s v="M.23.B"/>
    <s v="SMI1.OLT1/2/2"/>
    <s v=""/>
    <s v="punkt adresowy dodatkowy"/>
    <e v="#N/A"/>
    <b v="1"/>
    <n v="1"/>
    <b v="1"/>
    <n v="31"/>
    <n v="0"/>
    <s v=""/>
    <m/>
    <s v="MIKOŁÓW"/>
    <s v="Relacja: SMI1.MD096 - ŁĄCZNA 86"/>
    <s v="ND"/>
  </r>
  <r>
    <x v="2313"/>
    <s v="MIKOŁÓW"/>
    <s v="ŁĄCZNA"/>
    <n v="97"/>
    <n v="2"/>
    <n v="0"/>
    <s v="napowietrzne"/>
    <s v="SMI1.MD097"/>
    <n v="7"/>
    <n v="204"/>
    <x v="56"/>
    <s v="M.27.P"/>
    <s v="słup"/>
    <s v="SMI1"/>
    <s v="M.23.B"/>
    <s v="SMI1.OLT1/2/2"/>
    <s v=""/>
    <s v="punkt adresowy podstawowy"/>
    <e v="#N/A"/>
    <b v="1"/>
    <n v="2"/>
    <b v="1"/>
    <n v="204"/>
    <n v="0"/>
    <s v=""/>
    <m/>
    <s v="MIKOŁÓW"/>
    <s v="Relacja: SMI1.MD097 - ŁĄCZNA 97"/>
    <s v="ND"/>
  </r>
  <r>
    <x v="2314"/>
    <s v="MIKOŁÓW"/>
    <s v="ŁĄCZNA"/>
    <n v="100"/>
    <n v="1"/>
    <n v="0"/>
    <s v="napowietrzne"/>
    <s v="SMI1.MD097"/>
    <n v="7"/>
    <n v="123"/>
    <x v="56"/>
    <s v="M.27.P"/>
    <s v="słup"/>
    <s v="SMI1"/>
    <s v="M.23.B"/>
    <s v="SMI1.OLT1/2/2"/>
    <s v=""/>
    <s v="punkt adresowy dodatkowy"/>
    <e v="#N/A"/>
    <b v="1"/>
    <n v="1"/>
    <b v="1"/>
    <n v="123"/>
    <n v="0"/>
    <s v=""/>
    <m/>
    <s v="MIKOŁÓW"/>
    <s v="Relacja: SMI1.MD097 - ŁĄCZNA 100"/>
    <s v="ND"/>
  </r>
  <r>
    <x v="2315"/>
    <s v="MIKOŁÓW"/>
    <s v="ŁĄCZNA"/>
    <n v="99"/>
    <n v="1"/>
    <n v="0"/>
    <s v="napowietrzne"/>
    <s v="SMI1.MD097"/>
    <n v="7"/>
    <n v="105"/>
    <x v="56"/>
    <s v="M.27.P"/>
    <s v="słup"/>
    <s v="SMI1"/>
    <s v="M.23.B"/>
    <s v="SMI1.OLT1/2/2"/>
    <s v=""/>
    <s v="punkt adresowy podstawowy"/>
    <e v="#N/A"/>
    <b v="1"/>
    <n v="1"/>
    <b v="1"/>
    <n v="105"/>
    <n v="0"/>
    <s v=""/>
    <m/>
    <s v="MIKOŁÓW"/>
    <s v="Relacja: SMI1.MD097 - ŁĄCZNA 99"/>
    <s v="ND"/>
  </r>
  <r>
    <x v="2316"/>
    <s v="MIKOŁÓW"/>
    <s v="ŁĄCZNA"/>
    <s v="100A"/>
    <n v="1"/>
    <n v="0"/>
    <s v="napowietrzne"/>
    <s v="SMI1.MD097"/>
    <n v="7"/>
    <n v="98"/>
    <x v="56"/>
    <s v="M.27.P"/>
    <s v="słup"/>
    <s v="SMI1"/>
    <s v="M.23.B"/>
    <s v="SMI1.OLT1/2/2"/>
    <s v=""/>
    <s v="punkt adresowy dodatkowy"/>
    <e v="#N/A"/>
    <b v="1"/>
    <n v="1"/>
    <b v="1"/>
    <n v="98"/>
    <n v="0"/>
    <s v=""/>
    <m/>
    <s v="MIKOŁÓW"/>
    <s v="Relacja: SMI1.MD097 - ŁĄCZNA 100A"/>
    <s v="ND"/>
  </r>
  <r>
    <x v="2317"/>
    <s v="MIKOŁÓW"/>
    <s v="ŁĄCZNA"/>
    <s v="100B"/>
    <n v="1"/>
    <n v="0"/>
    <s v="napowietrzne"/>
    <s v="SMI1.MD097"/>
    <n v="7"/>
    <n v="97"/>
    <x v="56"/>
    <s v="M.27.P"/>
    <s v="słup"/>
    <s v="SMI1"/>
    <s v="M.23.B"/>
    <s v="SMI1.OLT1/2/2"/>
    <s v=""/>
    <s v="punkt adresowy dodatkowy"/>
    <e v="#N/A"/>
    <b v="1"/>
    <n v="1"/>
    <b v="1"/>
    <n v="97"/>
    <n v="0"/>
    <s v=""/>
    <m/>
    <s v="MIKOŁÓW"/>
    <s v="Relacja: SMI1.MD097 - ŁĄCZNA 100B"/>
    <s v="ND"/>
  </r>
  <r>
    <x v="2318"/>
    <s v="MIKOŁÓW"/>
    <s v="ŁĄCZNA"/>
    <n v="98"/>
    <n v="1"/>
    <n v="0"/>
    <s v="napowietrzne"/>
    <s v="SMI1.MD097"/>
    <n v="7"/>
    <n v="91"/>
    <x v="56"/>
    <s v="M.27.P"/>
    <s v="słup"/>
    <s v="SMI1"/>
    <s v="M.23.B"/>
    <s v="SMI1.OLT1/2/2"/>
    <s v=""/>
    <s v="punkt adresowy dodatkowy"/>
    <e v="#N/A"/>
    <b v="1"/>
    <n v="1"/>
    <b v="1"/>
    <n v="91"/>
    <n v="0"/>
    <s v=""/>
    <m/>
    <s v="MIKOŁÓW"/>
    <s v="Relacja: SMI1.MD097 - ŁĄCZNA 98"/>
    <s v="ND"/>
  </r>
  <r>
    <x v="2319"/>
    <s v="MIKOŁÓW"/>
    <s v="ŁĄCZNA"/>
    <n v="102"/>
    <n v="1"/>
    <n v="0"/>
    <s v="napowietrzne"/>
    <s v="SMI1.MD098"/>
    <n v="6"/>
    <n v="125"/>
    <x v="56"/>
    <s v="M.27.P"/>
    <s v="słup"/>
    <s v="SMI1"/>
    <s v="M.23.B"/>
    <s v="SMI1.OLT1/2/3"/>
    <s v=""/>
    <s v="punkt adresowy podstawowy"/>
    <e v="#N/A"/>
    <b v="1"/>
    <n v="1"/>
    <b v="1"/>
    <n v="125"/>
    <n v="0"/>
    <s v=""/>
    <m/>
    <s v="MIKOŁÓW"/>
    <s v="Relacja: SMI1.MD098 - ŁĄCZNA 102"/>
    <s v="ND"/>
  </r>
  <r>
    <x v="2320"/>
    <s v="MIKOŁÓW"/>
    <s v="ŁĄCZNA"/>
    <n v="113"/>
    <n v="1"/>
    <n v="0"/>
    <s v="napowietrzne"/>
    <s v="SMI1.MD098"/>
    <n v="6"/>
    <n v="98"/>
    <x v="56"/>
    <s v="M.27.P"/>
    <s v="słup"/>
    <s v="SMI1"/>
    <s v="M.23.B"/>
    <s v="SMI1.OLT1/2/3"/>
    <s v=""/>
    <s v="punkt adresowy dodatkowy"/>
    <e v="#N/A"/>
    <b v="1"/>
    <n v="1"/>
    <b v="1"/>
    <n v="98"/>
    <n v="0"/>
    <s v=""/>
    <m/>
    <s v="MIKOŁÓW"/>
    <s v="Relacja: SMI1.MD098 - ŁĄCZNA 113"/>
    <s v="ND"/>
  </r>
  <r>
    <x v="2321"/>
    <s v="MIKOŁÓW"/>
    <s v="KOSÓW"/>
    <n v="31"/>
    <n v="1"/>
    <n v="0"/>
    <s v="napowietrzne"/>
    <s v="SMI1.MD098"/>
    <n v="6"/>
    <n v="97"/>
    <x v="56"/>
    <s v="M.27.P"/>
    <s v="słup"/>
    <s v="SMI1"/>
    <s v="M.23.B"/>
    <s v="SMI1.OLT1/2/3"/>
    <s v=""/>
    <s v="punkt adresowy dodatkowy"/>
    <e v="#N/A"/>
    <b v="1"/>
    <n v="1"/>
    <b v="1"/>
    <n v="97"/>
    <n v="0"/>
    <s v=""/>
    <m/>
    <s v="MIKOŁÓW"/>
    <s v="Relacja: SMI1.MD098 - KOSÓW 31"/>
    <s v="ND"/>
  </r>
  <r>
    <x v="2322"/>
    <s v="MIKOŁÓW"/>
    <s v="KOSÓW"/>
    <n v="33"/>
    <n v="1"/>
    <n v="0"/>
    <s v="napowietrzne"/>
    <s v="SMI1.MD098"/>
    <n v="6"/>
    <n v="68"/>
    <x v="56"/>
    <s v="M.27.P"/>
    <s v="słup"/>
    <s v="SMI1"/>
    <s v="M.23.B"/>
    <s v="SMI1.OLT1/2/3"/>
    <s v=""/>
    <s v="punkt adresowy dodatkowy"/>
    <e v="#N/A"/>
    <b v="1"/>
    <n v="1"/>
    <b v="1"/>
    <n v="68"/>
    <n v="0"/>
    <s v=""/>
    <m/>
    <s v="MIKOŁÓW"/>
    <s v="Relacja: SMI1.MD098 - KOSÓW 33"/>
    <s v="ND"/>
  </r>
  <r>
    <x v="2323"/>
    <s v="MIKOŁÓW"/>
    <s v="ŁĄCZNA"/>
    <s v="104A"/>
    <n v="1"/>
    <n v="0"/>
    <s v="napowietrzne"/>
    <s v="SMI1.MD098"/>
    <n v="6"/>
    <n v="33"/>
    <x v="56"/>
    <s v="M.27.P"/>
    <s v="słup"/>
    <s v="SMI1"/>
    <s v="M.23.B"/>
    <s v="SMI1.OLT1/2/3"/>
    <s v=""/>
    <s v="punkt adresowy dodatkowy"/>
    <e v="#N/A"/>
    <b v="1"/>
    <n v="1"/>
    <b v="1"/>
    <n v="33"/>
    <n v="0"/>
    <s v=""/>
    <m/>
    <s v="MIKOŁÓW"/>
    <s v="Relacja: SMI1.MD098 - ŁĄCZNA 104A"/>
    <s v="ND"/>
  </r>
  <r>
    <x v="2324"/>
    <s v="MIKOŁÓW"/>
    <s v="KOSÓW"/>
    <n v="35"/>
    <n v="1"/>
    <n v="0"/>
    <s v="napowietrzne"/>
    <s v="SMI1.MD098"/>
    <n v="6"/>
    <n v="25"/>
    <x v="56"/>
    <s v="M.27.P"/>
    <s v="słup"/>
    <s v="SMI1"/>
    <s v="M.23.B"/>
    <s v="SMI1.OLT1/2/3"/>
    <s v=""/>
    <s v="punkt adresowy dodatkowy"/>
    <e v="#N/A"/>
    <b v="1"/>
    <n v="1"/>
    <b v="1"/>
    <n v="25"/>
    <n v="0"/>
    <s v=""/>
    <m/>
    <s v="MIKOŁÓW"/>
    <s v="Relacja: SMI1.MD098 - KOSÓW 35"/>
    <s v="ND"/>
  </r>
  <r>
    <x v="2325"/>
    <s v="MIKOŁÓW"/>
    <s v="PODGÓRNA"/>
    <n v="33"/>
    <n v="1"/>
    <n v="0"/>
    <s v="napowietrzne"/>
    <s v="SMI1.MD099"/>
    <n v="8"/>
    <n v="81"/>
    <x v="56"/>
    <s v="M.27.P"/>
    <s v="słup"/>
    <s v="SMI1"/>
    <s v="M.23.B"/>
    <s v="SMI1.OLT1/2/3"/>
    <s v=""/>
    <s v="punkt adresowy podstawowy"/>
    <e v="#N/A"/>
    <b v="1"/>
    <n v="1"/>
    <b v="1"/>
    <n v="81"/>
    <n v="0"/>
    <s v=""/>
    <m/>
    <s v="MIKOŁÓW"/>
    <s v="Relacja: SMI1.MD099 - PODGÓRNA 33"/>
    <s v="ND"/>
  </r>
  <r>
    <x v="2326"/>
    <s v="MIKOŁÓW"/>
    <s v="ŁĄCZNA"/>
    <n v="123"/>
    <n v="2"/>
    <n v="0"/>
    <s v="napowietrzne"/>
    <s v="SMI1.MD099"/>
    <n v="8"/>
    <n v="65"/>
    <x v="56"/>
    <s v="M.27.P"/>
    <s v="słup"/>
    <s v="SMI1"/>
    <s v="M.23.B"/>
    <s v="SMI1.OLT1/2/3"/>
    <s v=""/>
    <s v="punkt adresowy podstawowy"/>
    <e v="#N/A"/>
    <b v="1"/>
    <n v="2"/>
    <b v="1"/>
    <n v="65"/>
    <n v="0"/>
    <s v=""/>
    <m/>
    <s v="MIKOŁÓW"/>
    <s v="Relacja: SMI1.MD099 - ŁĄCZNA 123"/>
    <s v="ND"/>
  </r>
  <r>
    <x v="2327"/>
    <s v="MIKOŁÓW"/>
    <s v="PODGÓRNA"/>
    <n v="31"/>
    <n v="1"/>
    <n v="0"/>
    <s v="napowietrzne"/>
    <s v="SMI1.MD099"/>
    <n v="8"/>
    <n v="63"/>
    <x v="56"/>
    <s v="M.27.P"/>
    <s v="słup"/>
    <s v="SMI1"/>
    <s v="M.23.B"/>
    <s v="SMI1.OLT1/2/3"/>
    <s v=""/>
    <s v="punkt adresowy podstawowy"/>
    <e v="#N/A"/>
    <b v="1"/>
    <n v="1"/>
    <b v="1"/>
    <n v="63"/>
    <n v="0"/>
    <s v=""/>
    <m/>
    <s v="MIKOŁÓW"/>
    <s v="Relacja: SMI1.MD099 - PODGÓRNA 31"/>
    <s v="ND"/>
  </r>
  <r>
    <x v="2328"/>
    <s v="MIKOŁÓW"/>
    <s v="ŁĄCZNA"/>
    <n v="115"/>
    <n v="1"/>
    <n v="0"/>
    <s v="napowietrzne"/>
    <s v="SMI1.MD099"/>
    <n v="8"/>
    <n v="54"/>
    <x v="56"/>
    <s v="M.27.P"/>
    <s v="słup"/>
    <s v="SMI1"/>
    <s v="M.23.B"/>
    <s v="SMI1.OLT1/2/3"/>
    <s v=""/>
    <s v="punkt adresowy podstawowy"/>
    <e v="#N/A"/>
    <b v="1"/>
    <n v="1"/>
    <b v="1"/>
    <n v="54"/>
    <n v="0"/>
    <s v=""/>
    <m/>
    <s v="MIKOŁÓW"/>
    <s v="Relacja: SMI1.MD099 - ŁĄCZNA 115"/>
    <s v="ND"/>
  </r>
  <r>
    <x v="2329"/>
    <s v="MIKOŁÓW"/>
    <s v="KOSÓW"/>
    <n v="23"/>
    <n v="1"/>
    <n v="0"/>
    <s v="napowietrzne"/>
    <s v="SMI1.MD099"/>
    <n v="8"/>
    <n v="35"/>
    <x v="56"/>
    <s v="M.27.P"/>
    <s v="słup"/>
    <s v="SMI1"/>
    <s v="M.23.B"/>
    <s v="SMI1.OLT1/2/3"/>
    <s v=""/>
    <s v="punkt adresowy dodatkowy"/>
    <e v="#N/A"/>
    <b v="1"/>
    <n v="1"/>
    <b v="1"/>
    <n v="35"/>
    <n v="0"/>
    <s v=""/>
    <m/>
    <s v="MIKOŁÓW"/>
    <s v="Relacja: SMI1.MD099 - KOSÓW 23"/>
    <s v="ND"/>
  </r>
  <r>
    <x v="2330"/>
    <s v="MIKOŁÓW"/>
    <s v="ŁĄCZNA"/>
    <n v="106"/>
    <n v="1"/>
    <n v="0"/>
    <s v="napowietrzne"/>
    <s v="SMI1.MD099"/>
    <n v="8"/>
    <n v="35"/>
    <x v="56"/>
    <s v="M.27.P"/>
    <s v="słup"/>
    <s v="SMI1"/>
    <s v="M.23.B"/>
    <s v="SMI1.OLT1/2/3"/>
    <s v=""/>
    <s v="punkt adresowy podstawowy"/>
    <e v="#N/A"/>
    <b v="1"/>
    <n v="1"/>
    <b v="1"/>
    <n v="35"/>
    <n v="0"/>
    <s v=""/>
    <m/>
    <s v="MIKOŁÓW"/>
    <s v="Relacja: SMI1.MD099 - ŁĄCZNA 106"/>
    <s v="ND"/>
  </r>
  <r>
    <x v="2331"/>
    <s v="MIKOŁÓW"/>
    <s v="ŁĄCZNA"/>
    <n v="129"/>
    <n v="1"/>
    <n v="0"/>
    <s v="napowietrzne"/>
    <s v="SMI1.MD100"/>
    <n v="8"/>
    <n v="78"/>
    <x v="56"/>
    <s v="M.27.P"/>
    <s v="słup"/>
    <s v="SMI1"/>
    <s v="M.23.B"/>
    <s v="SMI1.OLT1/2/3"/>
    <s v=""/>
    <s v="punkt adresowy podstawowy"/>
    <e v="#N/A"/>
    <b v="1"/>
    <n v="1"/>
    <b v="1"/>
    <n v="78"/>
    <n v="0"/>
    <s v=""/>
    <m/>
    <s v="MIKOŁÓW"/>
    <s v="Relacja: SMI1.MD100 - ŁĄCZNA 129"/>
    <s v="ND"/>
  </r>
  <r>
    <x v="2332"/>
    <s v="MIKOŁÓW"/>
    <s v="ŁĄCZNA"/>
    <n v="137"/>
    <n v="1"/>
    <n v="0"/>
    <s v="napowietrzne"/>
    <s v="SMI1.MD100"/>
    <n v="8"/>
    <n v="68"/>
    <x v="56"/>
    <s v="M.27.P"/>
    <s v="słup"/>
    <s v="SMI1"/>
    <s v="M.23.B"/>
    <s v="SMI1.OLT1/2/3"/>
    <s v=""/>
    <s v="punkt adresowy podstawowy"/>
    <e v="#N/A"/>
    <b v="1"/>
    <n v="1"/>
    <b v="1"/>
    <n v="68"/>
    <n v="0"/>
    <s v=""/>
    <m/>
    <s v="MIKOŁÓW"/>
    <s v="Relacja: SMI1.MD100 - ŁĄCZNA 137"/>
    <s v="ND"/>
  </r>
  <r>
    <x v="2333"/>
    <s v="MIKOŁÓW"/>
    <s v="ŁĄCZNA"/>
    <n v="114"/>
    <n v="1"/>
    <n v="0"/>
    <s v="napowietrzne"/>
    <s v="SMI1.MD100"/>
    <n v="8"/>
    <n v="57"/>
    <x v="56"/>
    <s v="M.27.P"/>
    <s v="słup"/>
    <s v="SMI1"/>
    <s v="M.23.B"/>
    <s v="SMI1.OLT1/2/3"/>
    <s v=""/>
    <s v="punkt adresowy podstawowy"/>
    <e v="#N/A"/>
    <b v="1"/>
    <n v="1"/>
    <b v="1"/>
    <n v="57"/>
    <n v="0"/>
    <s v=""/>
    <m/>
    <s v="MIKOŁÓW"/>
    <s v="Relacja: SMI1.MD100 - ŁĄCZNA 114"/>
    <s v="ND"/>
  </r>
  <r>
    <x v="2334"/>
    <s v="MIKOŁÓW"/>
    <s v="ŁĄCZNA"/>
    <n v="118"/>
    <n v="1"/>
    <n v="0"/>
    <s v="napowietrzne"/>
    <s v="SMI1.MD100"/>
    <n v="8"/>
    <n v="54"/>
    <x v="56"/>
    <s v="M.27.P"/>
    <s v="słup"/>
    <s v="SMI1"/>
    <s v="M.23.B"/>
    <s v="SMI1.OLT1/2/3"/>
    <s v=""/>
    <s v="punkt adresowy podstawowy"/>
    <e v="#N/A"/>
    <b v="1"/>
    <n v="1"/>
    <b v="1"/>
    <n v="54"/>
    <n v="0"/>
    <s v=""/>
    <m/>
    <s v="MIKOŁÓW"/>
    <s v="Relacja: SMI1.MD100 - ŁĄCZNA 118"/>
    <s v="ND"/>
  </r>
  <r>
    <x v="2335"/>
    <s v="MIKOŁÓW"/>
    <s v="ŁĄCZNA"/>
    <n v="110"/>
    <n v="1"/>
    <n v="0"/>
    <s v="napowietrzne"/>
    <s v="SMI1.MD100"/>
    <n v="8"/>
    <n v="50"/>
    <x v="56"/>
    <s v="M.27.P"/>
    <s v="słup"/>
    <s v="SMI1"/>
    <s v="M.23.B"/>
    <s v="SMI1.OLT1/2/3"/>
    <s v=""/>
    <s v="punkt adresowy podstawowy"/>
    <e v="#N/A"/>
    <b v="1"/>
    <n v="1"/>
    <b v="1"/>
    <n v="50"/>
    <n v="0"/>
    <s v=""/>
    <m/>
    <s v="MIKOŁÓW"/>
    <s v="Relacja: SMI1.MD100 - ŁĄCZNA 110"/>
    <s v="ND"/>
  </r>
  <r>
    <x v="2336"/>
    <s v="MIKOŁÓW"/>
    <s v="ŁĄCZNA"/>
    <n v="133"/>
    <n v="1"/>
    <n v="0"/>
    <s v="napowietrzne"/>
    <s v="SMI1.MD100"/>
    <n v="8"/>
    <n v="38"/>
    <x v="56"/>
    <s v="M.27.P"/>
    <s v="słup"/>
    <s v="SMI1"/>
    <s v="M.23.B"/>
    <s v="SMI1.OLT1/2/3"/>
    <s v=""/>
    <s v="punkt adresowy podstawowy"/>
    <e v="#N/A"/>
    <b v="1"/>
    <n v="1"/>
    <b v="1"/>
    <n v="38"/>
    <n v="0"/>
    <s v=""/>
    <m/>
    <s v="MIKOŁÓW"/>
    <s v="Relacja: SMI1.MD100 - ŁĄCZNA 133"/>
    <s v="ND"/>
  </r>
  <r>
    <x v="2337"/>
    <s v="MIKOŁÓW"/>
    <s v="ŁĄCZNA"/>
    <n v="112"/>
    <n v="1"/>
    <n v="0"/>
    <s v="napowietrzne"/>
    <s v="SMI1.MD100"/>
    <n v="8"/>
    <n v="23"/>
    <x v="56"/>
    <s v="M.27.P"/>
    <s v="słup"/>
    <s v="SMI1"/>
    <s v="M.23.B"/>
    <s v="SMI1.OLT1/2/3"/>
    <s v=""/>
    <s v="punkt adresowy podstawowy"/>
    <e v="#N/A"/>
    <b v="1"/>
    <n v="1"/>
    <b v="1"/>
    <n v="23"/>
    <n v="0"/>
    <s v=""/>
    <m/>
    <s v="MIKOŁÓW"/>
    <s v="Relacja: SMI1.MD100 - ŁĄCZNA 112"/>
    <s v="ND"/>
  </r>
  <r>
    <x v="2338"/>
    <s v="MIKOŁÓW"/>
    <s v="GLIWICKA"/>
    <n v="71"/>
    <n v="1"/>
    <n v="0"/>
    <s v="napowietrzne"/>
    <s v="SMI1.MD101"/>
    <n v="9"/>
    <n v="92"/>
    <x v="56"/>
    <s v="M.27.P"/>
    <s v="słup"/>
    <s v="SMI1"/>
    <s v="M.23.B"/>
    <s v="SMI1.OLT1/2/3"/>
    <s v=""/>
    <s v="punkt adresowy dodatkowy"/>
    <e v="#N/A"/>
    <b v="1"/>
    <n v="1"/>
    <b v="1"/>
    <n v="92"/>
    <n v="0"/>
    <s v=""/>
    <m/>
    <s v="MIKOŁÓW"/>
    <s v="Relacja: SMI1.MD101 - GLIWICKA 71"/>
    <s v="ND"/>
  </r>
  <r>
    <x v="2339"/>
    <s v="MIKOŁÓW"/>
    <s v="ŁĄCZNA"/>
    <n v="120"/>
    <n v="1"/>
    <n v="0"/>
    <s v="napowietrzne"/>
    <s v="SMI1.MD101"/>
    <n v="9"/>
    <n v="79"/>
    <x v="56"/>
    <s v="M.27.P"/>
    <s v="słup"/>
    <s v="SMI1"/>
    <s v="M.23.B"/>
    <s v="SMI1.OLT1/2/3"/>
    <s v=""/>
    <s v="punkt adresowy podstawowy"/>
    <e v="#N/A"/>
    <b v="1"/>
    <n v="1"/>
    <b v="1"/>
    <n v="79"/>
    <n v="0"/>
    <s v=""/>
    <m/>
    <s v="MIKOŁÓW"/>
    <s v="Relacja: SMI1.MD101 - ŁĄCZNA 120"/>
    <s v="ND"/>
  </r>
  <r>
    <x v="2340"/>
    <s v="MIKOŁÓW"/>
    <s v="ŁĄCZNA"/>
    <n v="122"/>
    <n v="1"/>
    <n v="0"/>
    <s v="napowietrzne"/>
    <s v="SMI1.MD101"/>
    <n v="9"/>
    <n v="75"/>
    <x v="56"/>
    <s v="M.27.P"/>
    <s v="słup"/>
    <s v="SMI1"/>
    <s v="M.23.B"/>
    <s v="SMI1.OLT1/2/3"/>
    <s v=""/>
    <s v="punkt adresowy podstawowy"/>
    <e v="#N/A"/>
    <b v="1"/>
    <n v="1"/>
    <b v="1"/>
    <n v="75"/>
    <n v="0"/>
    <s v=""/>
    <m/>
    <s v="MIKOŁÓW"/>
    <s v="Relacja: SMI1.MD101 - ŁĄCZNA 122"/>
    <s v="ND"/>
  </r>
  <r>
    <x v="2341"/>
    <s v="MIKOŁÓW"/>
    <s v="ŁĄCZNA"/>
    <n v="139"/>
    <n v="1"/>
    <n v="0"/>
    <s v="napowietrzne"/>
    <s v="SMI1.MD101"/>
    <n v="9"/>
    <n v="63"/>
    <x v="56"/>
    <s v="M.27.P"/>
    <s v="słup"/>
    <s v="SMI1"/>
    <s v="M.23.B"/>
    <s v="SMI1.OLT1/2/3"/>
    <s v=""/>
    <s v="punkt adresowy podstawowy"/>
    <e v="#N/A"/>
    <b v="1"/>
    <n v="1"/>
    <b v="1"/>
    <n v="63"/>
    <n v="0"/>
    <s v=""/>
    <m/>
    <s v="MIKOŁÓW"/>
    <s v="Relacja: SMI1.MD101 - ŁĄCZNA 139"/>
    <s v="ND"/>
  </r>
  <r>
    <x v="2342"/>
    <s v="MIKOŁÓW"/>
    <s v="ŁĄCZNA"/>
    <n v="124"/>
    <n v="2"/>
    <n v="0"/>
    <s v="napowietrzne"/>
    <s v="SMI1.MD101"/>
    <n v="9"/>
    <n v="57"/>
    <x v="56"/>
    <s v="M.27.P"/>
    <s v="słup"/>
    <s v="SMI1"/>
    <s v="M.23.B"/>
    <s v="SMI1.OLT1/2/3"/>
    <s v=""/>
    <s v="punkt adresowy podstawowy"/>
    <e v="#N/A"/>
    <b v="1"/>
    <n v="2"/>
    <b v="1"/>
    <n v="57"/>
    <n v="0"/>
    <s v=""/>
    <m/>
    <s v="MIKOŁÓW"/>
    <s v="Relacja: SMI1.MD101 - ŁĄCZNA 124"/>
    <s v="ND"/>
  </r>
  <r>
    <x v="2343"/>
    <s v="MIKOŁÓW"/>
    <s v="ŁĄCZNA"/>
    <n v="130"/>
    <n v="1"/>
    <n v="0"/>
    <s v="napowietrzne"/>
    <s v="SMI1.MD101"/>
    <n v="9"/>
    <n v="54"/>
    <x v="56"/>
    <s v="M.27.P"/>
    <s v="słup"/>
    <s v="SMI1"/>
    <s v="M.23.B"/>
    <s v="SMI1.OLT1/2/3"/>
    <s v=""/>
    <s v="punkt adresowy podstawowy"/>
    <e v="#N/A"/>
    <b v="1"/>
    <n v="1"/>
    <b v="1"/>
    <n v="54"/>
    <n v="0"/>
    <s v=""/>
    <m/>
    <s v="MIKOŁÓW"/>
    <s v="Relacja: SMI1.MD101 - ŁĄCZNA 130"/>
    <s v="ND"/>
  </r>
  <r>
    <x v="2344"/>
    <s v="MIKOŁÓW"/>
    <s v="ŁĄCZNA"/>
    <n v="126"/>
    <n v="1"/>
    <n v="0"/>
    <s v="napowietrzne"/>
    <s v="SMI1.MD101"/>
    <n v="9"/>
    <n v="27"/>
    <x v="56"/>
    <s v="M.27.P"/>
    <s v="słup"/>
    <s v="SMI1"/>
    <s v="M.23.B"/>
    <s v="SMI1.OLT1/2/3"/>
    <s v=""/>
    <s v="punkt adresowy podstawowy"/>
    <e v="#N/A"/>
    <b v="1"/>
    <n v="1"/>
    <b v="1"/>
    <n v="27"/>
    <n v="0"/>
    <s v=""/>
    <m/>
    <s v="MIKOŁÓW"/>
    <s v="Relacja: SMI1.MD101 - ŁĄCZNA 126"/>
    <s v="ND"/>
  </r>
  <r>
    <x v="2345"/>
    <s v="MIKOŁÓW"/>
    <s v="ŁĄCZNA"/>
    <n v="136"/>
    <n v="1"/>
    <n v="0"/>
    <s v="napowietrzne"/>
    <s v="SMI1.MD102"/>
    <n v="2"/>
    <n v="39"/>
    <x v="56"/>
    <s v="M.27.P"/>
    <s v="słup"/>
    <s v="SMI1"/>
    <s v="M.23.B"/>
    <s v="SMI1.OLT1/2/3"/>
    <s v=""/>
    <s v="punkt adresowy dodatkowy"/>
    <e v="#N/A"/>
    <b v="1"/>
    <n v="1"/>
    <b v="1"/>
    <n v="39"/>
    <n v="0"/>
    <s v=""/>
    <m/>
    <s v="MIKOŁÓW"/>
    <s v="Relacja: SMI1.MD102 - ŁĄCZNA 136"/>
    <s v="ND"/>
  </r>
  <r>
    <x v="2346"/>
    <s v="MIKOŁÓW"/>
    <s v="GLIWICKA"/>
    <n v="75"/>
    <n v="1"/>
    <n v="0"/>
    <s v="napowietrzne"/>
    <s v="SMI1.MD102"/>
    <n v="2"/>
    <n v="22"/>
    <x v="56"/>
    <s v="M.27.P"/>
    <s v="słup"/>
    <s v="SMI1"/>
    <s v="M.23.B"/>
    <s v="SMI1.OLT1/2/3"/>
    <s v=""/>
    <s v="punkt adresowy podstawowy"/>
    <e v="#N/A"/>
    <b v="1"/>
    <n v="1"/>
    <b v="1"/>
    <n v="22"/>
    <n v="0"/>
    <s v=""/>
    <m/>
    <s v="MIKOŁÓW"/>
    <s v="Relacja: SMI1.MD102 - GLIWICKA 75"/>
    <s v="ND"/>
  </r>
  <r>
    <x v="2347"/>
    <s v="MIKOŁÓW"/>
    <s v="ŁĄCZNA"/>
    <s v="49A"/>
    <n v="1"/>
    <n v="0"/>
    <s v="napowietrzne"/>
    <s v="SMI1.MD108"/>
    <n v="7"/>
    <n v="118"/>
    <x v="56"/>
    <s v="M.27.P"/>
    <s v="słup"/>
    <s v="SMI1"/>
    <s v="M.23.B"/>
    <s v="SMI1.OLT1/1/16"/>
    <s v=""/>
    <s v="punkt adresowy dodatkowy"/>
    <e v="#N/A"/>
    <b v="1"/>
    <n v="1"/>
    <b v="1"/>
    <n v="118"/>
    <n v="0"/>
    <s v=""/>
    <m/>
    <s v="MIKOŁÓW"/>
    <s v="Relacja: SMI1.MD108 - ŁĄCZNA 49A"/>
    <s v="ND"/>
  </r>
  <r>
    <x v="2348"/>
    <s v="MIKOŁÓW"/>
    <s v="ŁĄCZNA"/>
    <n v="47"/>
    <n v="1"/>
    <n v="0"/>
    <s v="napowietrzne"/>
    <s v="SMI1.MD108"/>
    <n v="7"/>
    <n v="104"/>
    <x v="56"/>
    <s v="M.27.P"/>
    <s v="słup"/>
    <s v="SMI1"/>
    <s v="M.23.B"/>
    <s v="SMI1.OLT1/1/16"/>
    <s v=""/>
    <s v="punkt adresowy dodatkowy"/>
    <e v="#N/A"/>
    <b v="1"/>
    <n v="1"/>
    <b v="1"/>
    <n v="104"/>
    <n v="0"/>
    <s v=""/>
    <m/>
    <s v="MIKOŁÓW"/>
    <s v="Relacja: SMI1.MD108 - ŁĄCZNA 47"/>
    <s v="ND"/>
  </r>
  <r>
    <x v="2349"/>
    <s v="MIKOŁÓW"/>
    <s v="ŁĄCZNA"/>
    <n v="31"/>
    <n v="1"/>
    <n v="0"/>
    <s v="napowietrzne"/>
    <s v="SMI1.MD108"/>
    <n v="7"/>
    <n v="66"/>
    <x v="56"/>
    <s v="M.27.P"/>
    <s v="słup"/>
    <s v="SMI1"/>
    <s v="M.23.B"/>
    <s v="SMI1.OLT1/1/16"/>
    <s v=""/>
    <s v="punkt adresowy dodatkowy"/>
    <e v="#N/A"/>
    <b v="1"/>
    <n v="1"/>
    <b v="1"/>
    <n v="66"/>
    <n v="0"/>
    <s v=""/>
    <m/>
    <s v="MIKOŁÓW"/>
    <s v="Relacja: SMI1.MD108 - ŁĄCZNA 31"/>
    <s v="ND"/>
  </r>
  <r>
    <x v="2350"/>
    <s v="MIKOŁÓW"/>
    <s v="ŁĄCZNA"/>
    <n v="33"/>
    <n v="1"/>
    <n v="0"/>
    <s v="napowietrzne"/>
    <s v="SMI1.MD108"/>
    <n v="7"/>
    <n v="59"/>
    <x v="56"/>
    <s v="M.27.P"/>
    <s v="słup"/>
    <s v="SMI1"/>
    <s v="M.23.B"/>
    <s v="SMI1.OLT1/1/16"/>
    <s v=""/>
    <s v="punkt adresowy dodatkowy"/>
    <e v="#N/A"/>
    <b v="1"/>
    <n v="1"/>
    <b v="1"/>
    <n v="59"/>
    <n v="0"/>
    <s v=""/>
    <m/>
    <s v="MIKOŁÓW"/>
    <s v="Relacja: SMI1.MD108 - ŁĄCZNA 33"/>
    <s v="ND"/>
  </r>
  <r>
    <x v="2351"/>
    <s v="MIKOŁÓW"/>
    <s v="ŁĄCZNA"/>
    <n v="29"/>
    <n v="1"/>
    <n v="0"/>
    <s v="napowietrzne"/>
    <s v="SMI1.MD108"/>
    <n v="7"/>
    <n v="51"/>
    <x v="56"/>
    <s v="M.27.P"/>
    <s v="słup"/>
    <s v="SMI1"/>
    <s v="M.23.B"/>
    <s v="SMI1.OLT1/1/16"/>
    <s v=""/>
    <s v="punkt adresowy dodatkowy"/>
    <e v="#N/A"/>
    <b v="1"/>
    <n v="1"/>
    <b v="1"/>
    <n v="51"/>
    <n v="0"/>
    <s v=""/>
    <m/>
    <s v="MIKOŁÓW"/>
    <s v="Relacja: SMI1.MD108 - ŁĄCZNA 29"/>
    <s v="ND"/>
  </r>
  <r>
    <x v="2352"/>
    <s v="MIKOŁÓW"/>
    <s v="ŁĄCZNA"/>
    <n v="21"/>
    <n v="1"/>
    <n v="0"/>
    <s v="napowietrzne"/>
    <s v="SMI1.MD108"/>
    <n v="7"/>
    <n v="50"/>
    <x v="56"/>
    <s v="M.27.P"/>
    <s v="słup"/>
    <s v="SMI1"/>
    <s v="M.23.B"/>
    <s v="SMI1.OLT1/1/16"/>
    <s v=""/>
    <s v="punkt adresowy dodatkowy"/>
    <e v="#N/A"/>
    <b v="1"/>
    <n v="1"/>
    <b v="1"/>
    <n v="50"/>
    <n v="0"/>
    <s v=""/>
    <m/>
    <s v="MIKOŁÓW"/>
    <s v="Relacja: SMI1.MD108 - ŁĄCZNA 21"/>
    <s v="ND"/>
  </r>
  <r>
    <x v="2353"/>
    <s v="MIKOŁÓW"/>
    <s v="ŁĄCZNA"/>
    <n v="11"/>
    <n v="1"/>
    <n v="0"/>
    <s v="napowietrzne"/>
    <s v="SMI1.MD108"/>
    <n v="7"/>
    <n v="36"/>
    <x v="56"/>
    <s v="M.27.P"/>
    <s v="słup"/>
    <s v="SMI1"/>
    <s v="M.23.B"/>
    <s v="SMI1.OLT1/1/16"/>
    <s v=""/>
    <s v="punkt adresowy dodatkowy"/>
    <e v="#N/A"/>
    <b v="1"/>
    <n v="1"/>
    <b v="1"/>
    <n v="36"/>
    <n v="0"/>
    <s v=""/>
    <m/>
    <s v="MIKOŁÓW"/>
    <s v="Relacja: SMI1.MD108 - ŁĄCZNA 11"/>
    <s v="ND"/>
  </r>
  <r>
    <x v="2354"/>
    <s v="MIKOŁÓW"/>
    <s v="ŁĄCZNA"/>
    <n v="53"/>
    <n v="4"/>
    <n v="0"/>
    <s v="napowietrzne"/>
    <s v="SMI1.MD108A"/>
    <n v="4"/>
    <n v="0"/>
    <x v="56"/>
    <s v="M.27.P"/>
    <s v="budynek"/>
    <s v="SMI1"/>
    <s v="M.23.B"/>
    <s v="SMI1.OLT1/1/15"/>
    <s v=""/>
    <s v="punkt adresowy podstawowy"/>
    <e v="#N/A"/>
    <b v="1"/>
    <n v="4"/>
    <b v="1"/>
    <n v="0"/>
    <n v="0"/>
    <s v=""/>
    <m/>
    <s v="MIKOŁÓW"/>
    <s v="Relacja: SMI1.MD108A - ŁĄCZNA 53"/>
    <s v="ND"/>
  </r>
  <r>
    <x v="2355"/>
    <s v="MIKOŁÓW"/>
    <s v="JABŁONI"/>
    <n v="18"/>
    <n v="2"/>
    <n v="0"/>
    <s v="napowietrzne"/>
    <s v="SMI1.MD109"/>
    <n v="7"/>
    <n v="216"/>
    <x v="56"/>
    <s v="M.27.P"/>
    <s v="słup"/>
    <s v="SMI1"/>
    <s v="M.23.B"/>
    <s v="SMI1.OLT1/2/2"/>
    <s v=""/>
    <s v="punkt adresowy podstawowy"/>
    <e v="#N/A"/>
    <b v="1"/>
    <n v="2"/>
    <b v="1"/>
    <n v="216"/>
    <n v="0"/>
    <s v=""/>
    <m/>
    <s v="MIKOŁÓW"/>
    <s v="Relacja: SMI1.MD109 - JABŁONI 18"/>
    <s v="ND"/>
  </r>
  <r>
    <x v="2356"/>
    <s v="MIKOŁÓW"/>
    <s v="JABŁONI"/>
    <n v="14"/>
    <n v="1"/>
    <n v="0"/>
    <s v="napowietrzne"/>
    <s v="SMI1.MD109"/>
    <n v="7"/>
    <n v="68"/>
    <x v="56"/>
    <s v="M.27.P"/>
    <s v="słup"/>
    <s v="SMI1"/>
    <s v="M.23.B"/>
    <s v="SMI1.OLT1/2/2"/>
    <s v=""/>
    <s v="punkt adresowy dodatkowy"/>
    <e v="#N/A"/>
    <b v="1"/>
    <n v="1"/>
    <b v="1"/>
    <n v="68"/>
    <n v="0"/>
    <s v=""/>
    <m/>
    <s v="MIKOŁÓW"/>
    <s v="Relacja: SMI1.MD109 - JABŁONI 14"/>
    <s v="ND"/>
  </r>
  <r>
    <x v="2357"/>
    <s v="MIKOŁÓW"/>
    <s v="JABŁONI"/>
    <n v="7"/>
    <n v="1"/>
    <n v="0"/>
    <s v="napowietrzne"/>
    <s v="SMI1.MD109"/>
    <n v="7"/>
    <n v="61"/>
    <x v="56"/>
    <s v="M.27.P"/>
    <s v="słup"/>
    <s v="SMI1"/>
    <s v="M.23.B"/>
    <s v="SMI1.OLT1/2/2"/>
    <s v=""/>
    <s v="punkt adresowy dodatkowy"/>
    <e v="#N/A"/>
    <b v="1"/>
    <n v="1"/>
    <b v="1"/>
    <n v="61"/>
    <n v="0"/>
    <s v=""/>
    <m/>
    <s v="MIKOŁÓW"/>
    <s v="Relacja: SMI1.MD109 - JABŁONI 7"/>
    <s v="ND"/>
  </r>
  <r>
    <x v="2358"/>
    <s v="MIKOŁÓW"/>
    <s v="JABŁONI"/>
    <n v="6"/>
    <n v="1"/>
    <n v="0"/>
    <s v="napowietrzne"/>
    <s v="SMI1.MD109"/>
    <n v="7"/>
    <n v="46"/>
    <x v="56"/>
    <s v="M.27.P"/>
    <s v="słup"/>
    <s v="SMI1"/>
    <s v="M.23.B"/>
    <s v="SMI1.OLT1/2/2"/>
    <s v=""/>
    <s v="punkt adresowy dodatkowy"/>
    <e v="#N/A"/>
    <b v="1"/>
    <n v="1"/>
    <b v="1"/>
    <n v="46"/>
    <n v="0"/>
    <s v=""/>
    <m/>
    <s v="MIKOŁÓW"/>
    <s v="Relacja: SMI1.MD109 - JABŁONI 6"/>
    <s v="ND"/>
  </r>
  <r>
    <x v="2359"/>
    <s v="MIKOŁÓW"/>
    <s v="JABŁONI"/>
    <n v="20"/>
    <n v="1"/>
    <n v="0"/>
    <s v="napowietrzne"/>
    <s v="SMI1.MD109"/>
    <n v="7"/>
    <n v="36"/>
    <x v="56"/>
    <s v="M.27.P"/>
    <s v="słup"/>
    <s v="SMI1"/>
    <s v="M.23.B"/>
    <s v="SMI1.OLT1/2/2"/>
    <s v=""/>
    <s v="punkt adresowy dodatkowy"/>
    <e v="#N/A"/>
    <b v="1"/>
    <n v="1"/>
    <b v="1"/>
    <n v="36"/>
    <n v="0"/>
    <s v=""/>
    <m/>
    <s v="MIKOŁÓW"/>
    <s v="Relacja: SMI1.MD109 - JABŁONI 20"/>
    <s v="ND"/>
  </r>
  <r>
    <x v="2360"/>
    <s v="MIKOŁÓW"/>
    <s v="JABŁONI"/>
    <n v="10"/>
    <n v="1"/>
    <n v="0"/>
    <s v="napowietrzne"/>
    <s v="SMI1.MD109"/>
    <n v="7"/>
    <n v="23"/>
    <x v="56"/>
    <s v="M.27.P"/>
    <s v="słup"/>
    <s v="SMI1"/>
    <s v="M.23.B"/>
    <s v="SMI1.OLT1/2/2"/>
    <s v=""/>
    <s v="punkt adresowy dodatkowy"/>
    <e v="#N/A"/>
    <b v="1"/>
    <n v="1"/>
    <b v="1"/>
    <n v="23"/>
    <n v="0"/>
    <s v=""/>
    <m/>
    <s v="MIKOŁÓW"/>
    <s v="Relacja: SMI1.MD109 - JABŁONI 10"/>
    <s v="ND"/>
  </r>
  <r>
    <x v="2361"/>
    <s v="MIKOŁÓW"/>
    <s v="CHABRÓW"/>
    <n v="15"/>
    <n v="1"/>
    <n v="0"/>
    <s v="napowietrzne"/>
    <s v="SMI1.MD112"/>
    <n v="8"/>
    <n v="103"/>
    <x v="56"/>
    <s v="M.27.P"/>
    <s v="słup"/>
    <s v="SMI1"/>
    <s v="M.23.B"/>
    <s v="SMI1.OLT1/2/2"/>
    <s v=""/>
    <s v="punkt adresowy podstawowy"/>
    <e v="#N/A"/>
    <b v="1"/>
    <n v="1"/>
    <b v="1"/>
    <n v="103"/>
    <n v="0"/>
    <s v=""/>
    <m/>
    <s v="MIKOŁÓW"/>
    <s v="Relacja: SMI1.MD112 - CHABRÓW 15"/>
    <s v="ND"/>
  </r>
  <r>
    <x v="2362"/>
    <s v="MIKOŁÓW"/>
    <s v="CHABRÓW"/>
    <n v="13"/>
    <n v="1"/>
    <n v="0"/>
    <s v="napowietrzne"/>
    <s v="SMI1.MD112"/>
    <n v="8"/>
    <n v="91"/>
    <x v="56"/>
    <s v="M.27.P"/>
    <s v="słup"/>
    <s v="SMI1"/>
    <s v="M.23.B"/>
    <s v="SMI1.OLT1/2/2"/>
    <s v=""/>
    <s v="punkt adresowy podstawowy"/>
    <e v="#N/A"/>
    <b v="1"/>
    <n v="1"/>
    <b v="1"/>
    <n v="91"/>
    <n v="0"/>
    <s v=""/>
    <m/>
    <s v="MIKOŁÓW"/>
    <s v="Relacja: SMI1.MD112 - CHABRÓW 13"/>
    <s v="ND"/>
  </r>
  <r>
    <x v="2363"/>
    <s v="MIKOŁÓW"/>
    <s v="ŁĄCZNA"/>
    <s v="93A"/>
    <n v="1"/>
    <n v="0"/>
    <s v="napowietrzne"/>
    <s v="SMI1.MD112"/>
    <n v="8"/>
    <n v="86"/>
    <x v="56"/>
    <s v="M.27.P"/>
    <s v="słup"/>
    <s v="SMI1"/>
    <s v="M.23.B"/>
    <s v="SMI1.OLT1/2/2"/>
    <s v=""/>
    <s v="punkt adresowy podstawowy"/>
    <e v="#N/A"/>
    <b v="1"/>
    <n v="1"/>
    <b v="1"/>
    <n v="86"/>
    <n v="0"/>
    <s v=""/>
    <m/>
    <s v="MIKOŁÓW"/>
    <s v="Relacja: SMI1.MD112 - ŁĄCZNA 93A"/>
    <s v="ND"/>
  </r>
  <r>
    <x v="2364"/>
    <s v="MIKOŁÓW"/>
    <s v="CHABRÓW"/>
    <n v="9"/>
    <n v="1"/>
    <n v="0"/>
    <s v="napowietrzne"/>
    <s v="SMI1.MD112"/>
    <n v="8"/>
    <n v="71"/>
    <x v="56"/>
    <s v="M.27.P"/>
    <s v="słup"/>
    <s v="SMI1"/>
    <s v="M.23.B"/>
    <s v="SMI1.OLT1/2/2"/>
    <s v=""/>
    <s v="punkt adresowy podstawowy"/>
    <e v="#N/A"/>
    <b v="1"/>
    <n v="1"/>
    <b v="1"/>
    <n v="71"/>
    <n v="0"/>
    <s v=""/>
    <m/>
    <s v="MIKOŁÓW"/>
    <s v="Relacja: SMI1.MD112 - CHABRÓW 9"/>
    <s v="ND"/>
  </r>
  <r>
    <x v="2365"/>
    <s v="MIKOŁÓW"/>
    <s v="CHABRÓW"/>
    <n v="6"/>
    <n v="1"/>
    <n v="0"/>
    <s v="napowietrzne"/>
    <s v="SMI1.MD112"/>
    <n v="8"/>
    <n v="36"/>
    <x v="56"/>
    <s v="M.27.P"/>
    <s v="słup"/>
    <s v="SMI1"/>
    <s v="M.23.B"/>
    <s v="SMI1.OLT1/2/2"/>
    <s v=""/>
    <s v="punkt adresowy podstawowy"/>
    <e v="#N/A"/>
    <b v="1"/>
    <n v="1"/>
    <b v="1"/>
    <n v="36"/>
    <n v="0"/>
    <s v=""/>
    <m/>
    <s v="MIKOŁÓW"/>
    <s v="Relacja: SMI1.MD112 - CHABRÓW 6"/>
    <s v="ND"/>
  </r>
  <r>
    <x v="2366"/>
    <s v="MIKOŁÓW"/>
    <s v="ŁĄCZNA"/>
    <n v="81"/>
    <n v="1"/>
    <n v="0"/>
    <s v="napowietrzne"/>
    <s v="SMI1.MD112"/>
    <n v="8"/>
    <n v="36"/>
    <x v="56"/>
    <s v="M.27.P"/>
    <s v="słup"/>
    <s v="SMI1"/>
    <s v="M.23.B"/>
    <s v="SMI1.OLT1/2/2"/>
    <s v=""/>
    <s v="punkt adresowy podstawowy"/>
    <e v="#N/A"/>
    <b v="1"/>
    <n v="1"/>
    <b v="1"/>
    <n v="36"/>
    <n v="0"/>
    <s v=""/>
    <m/>
    <s v="MIKOŁÓW"/>
    <s v="Relacja: SMI1.MD112 - ŁĄCZNA 81"/>
    <s v="ND"/>
  </r>
  <r>
    <x v="2367"/>
    <s v="MIKOŁÓW"/>
    <s v="CHABRÓW"/>
    <n v="3"/>
    <n v="1"/>
    <n v="0"/>
    <s v="napowietrzne"/>
    <s v="SMI1.MD112"/>
    <n v="8"/>
    <n v="33"/>
    <x v="56"/>
    <s v="M.27.P"/>
    <s v="słup"/>
    <s v="SMI1"/>
    <s v="M.23.B"/>
    <s v="SMI1.OLT1/2/2"/>
    <s v=""/>
    <s v="punkt adresowy podstawowy"/>
    <e v="#N/A"/>
    <b v="1"/>
    <n v="1"/>
    <b v="1"/>
    <n v="33"/>
    <n v="0"/>
    <s v=""/>
    <m/>
    <s v="MIKOŁÓW"/>
    <s v="Relacja: SMI1.MD112 - CHABRÓW 3"/>
    <s v="ND"/>
  </r>
  <r>
    <x v="2368"/>
    <s v="MIKOŁÓW"/>
    <s v="CHABRÓW"/>
    <n v="1"/>
    <n v="1"/>
    <n v="0"/>
    <s v="napowietrzne"/>
    <s v="SMI1.MD112"/>
    <n v="8"/>
    <n v="35"/>
    <x v="56"/>
    <s v="M.27.P"/>
    <s v="słup"/>
    <s v="SMI1"/>
    <s v="M.23.B"/>
    <s v="SMI1.OLT1/2/2"/>
    <s v=""/>
    <s v="punkt adresowy dodatkowy"/>
    <e v="#N/A"/>
    <b v="1"/>
    <n v="1"/>
    <b v="1"/>
    <n v="35"/>
    <n v="0"/>
    <s v=""/>
    <m/>
    <s v="MIKOŁÓW"/>
    <s v="Relacja: SMI1.MD112 - CHABRÓW 1"/>
    <s v="ND"/>
  </r>
  <r>
    <x v="2369"/>
    <s v="MIKOŁÓW"/>
    <s v="ŁĄCZNA"/>
    <n v="101"/>
    <n v="2"/>
    <n v="0"/>
    <s v="napowietrzne"/>
    <s v="SMI1.MD113"/>
    <n v="7"/>
    <n v="113"/>
    <x v="56"/>
    <s v="M.27.P"/>
    <s v="słup"/>
    <s v="SMI1"/>
    <s v="M.23.B"/>
    <s v="SMI1.OLT1/2/3"/>
    <s v=""/>
    <s v="punkt adresowy podstawowy"/>
    <e v="#N/A"/>
    <b v="1"/>
    <n v="2"/>
    <b v="1"/>
    <n v="113"/>
    <n v="0"/>
    <s v=""/>
    <m/>
    <s v="MIKOŁÓW"/>
    <s v="Relacja: SMI1.MD113 - ŁĄCZNA 101"/>
    <s v="ND"/>
  </r>
  <r>
    <x v="2370"/>
    <s v="MIKOŁÓW"/>
    <s v="ŁĄCZNA"/>
    <n v="111"/>
    <n v="1"/>
    <n v="0"/>
    <s v="napowietrzne"/>
    <s v="SMI1.MD113"/>
    <n v="7"/>
    <n v="85"/>
    <x v="56"/>
    <s v="M.27.P"/>
    <s v="słup"/>
    <s v="SMI1"/>
    <s v="M.23.B"/>
    <s v="SMI1.OLT1/2/3"/>
    <s v=""/>
    <s v="punkt adresowy podstawowy"/>
    <e v="#N/A"/>
    <b v="1"/>
    <n v="1"/>
    <b v="1"/>
    <n v="85"/>
    <n v="0"/>
    <s v=""/>
    <m/>
    <s v="MIKOŁÓW"/>
    <s v="Relacja: SMI1.MD113 - ŁĄCZNA 111"/>
    <s v="ND"/>
  </r>
  <r>
    <x v="2371"/>
    <s v="MIKOŁÓW"/>
    <s v="ŁĄCZNA"/>
    <n v="107"/>
    <n v="1"/>
    <n v="0"/>
    <s v="napowietrzne"/>
    <s v="SMI1.MD113"/>
    <n v="7"/>
    <n v="81"/>
    <x v="56"/>
    <s v="M.27.P"/>
    <s v="słup"/>
    <s v="SMI1"/>
    <s v="M.23.B"/>
    <s v="SMI1.OLT1/2/3"/>
    <s v=""/>
    <s v="punkt adresowy podstawowy"/>
    <e v="#N/A"/>
    <b v="1"/>
    <n v="1"/>
    <b v="1"/>
    <n v="81"/>
    <n v="0"/>
    <s v=""/>
    <m/>
    <s v="MIKOŁÓW"/>
    <s v="Relacja: SMI1.MD113 - ŁĄCZNA 107"/>
    <s v="ND"/>
  </r>
  <r>
    <x v="2372"/>
    <s v="MIKOŁÓW"/>
    <s v="ŁĄCZNA"/>
    <n v="103"/>
    <n v="1"/>
    <n v="0"/>
    <s v="napowietrzne"/>
    <s v="SMI1.MD113"/>
    <n v="7"/>
    <n v="54"/>
    <x v="56"/>
    <s v="M.27.P"/>
    <s v="słup"/>
    <s v="SMI1"/>
    <s v="M.23.B"/>
    <s v="SMI1.OLT1/2/3"/>
    <s v=""/>
    <s v="punkt adresowy podstawowy"/>
    <e v="#N/A"/>
    <b v="1"/>
    <n v="1"/>
    <b v="1"/>
    <n v="54"/>
    <n v="0"/>
    <s v=""/>
    <m/>
    <s v="MIKOŁÓW"/>
    <s v="Relacja: SMI1.MD113 - ŁĄCZNA 103"/>
    <s v="ND"/>
  </r>
  <r>
    <x v="2373"/>
    <s v="MIKOŁÓW"/>
    <s v="ŁĄCZNA"/>
    <n v="109"/>
    <n v="1"/>
    <n v="0"/>
    <s v="napowietrzne"/>
    <s v="SMI1.MD113"/>
    <n v="7"/>
    <n v="45"/>
    <x v="56"/>
    <s v="M.27.P"/>
    <s v="słup"/>
    <s v="SMI1"/>
    <s v="M.23.B"/>
    <s v="SMI1.OLT1/2/3"/>
    <s v=""/>
    <s v="punkt adresowy dodatkowy"/>
    <e v="#N/A"/>
    <b v="1"/>
    <n v="1"/>
    <b v="1"/>
    <n v="45"/>
    <n v="0"/>
    <s v=""/>
    <m/>
    <s v="MIKOŁÓW"/>
    <s v="Relacja: SMI1.MD113 - ŁĄCZNA 109"/>
    <s v="ND"/>
  </r>
  <r>
    <x v="2374"/>
    <s v="MIKOŁÓW"/>
    <s v="ŁĄCZNA"/>
    <s v="109A"/>
    <n v="1"/>
    <n v="0"/>
    <s v="napowietrzne"/>
    <s v="SMI1.MD113"/>
    <n v="7"/>
    <n v="21"/>
    <x v="56"/>
    <s v="M.27.P"/>
    <s v="słup"/>
    <s v="SMI1"/>
    <s v="M.23.B"/>
    <s v="SMI1.OLT1/2/3"/>
    <s v=""/>
    <s v="punkt adresowy podstawowy"/>
    <e v="#N/A"/>
    <b v="1"/>
    <n v="1"/>
    <b v="1"/>
    <n v="21"/>
    <n v="0"/>
    <s v=""/>
    <m/>
    <s v="MIKOŁÓW"/>
    <s v="Relacja: SMI1.MD113 - ŁĄCZNA 109A"/>
    <s v="ND"/>
  </r>
  <r>
    <x v="2375"/>
    <s v="MIKOŁÓW"/>
    <s v="ŁĄCZNA"/>
    <s v="103D"/>
    <n v="1"/>
    <n v="0"/>
    <s v="napowietrzne"/>
    <s v="SMI1.MD114"/>
    <n v="7"/>
    <n v="58"/>
    <x v="56"/>
    <s v="M.27.P"/>
    <s v="słup"/>
    <s v="SMI1"/>
    <s v="M.23.B"/>
    <s v="SMI1.OLT1/2/3"/>
    <s v=""/>
    <s v="punkt adresowy podstawowy"/>
    <e v="#N/A"/>
    <b v="1"/>
    <n v="1"/>
    <b v="1"/>
    <n v="58"/>
    <n v="0"/>
    <s v=""/>
    <m/>
    <s v="MIKOŁÓW"/>
    <s v="Relacja: SMI1.MD114 - ŁĄCZNA 103D"/>
    <s v="ND"/>
  </r>
  <r>
    <x v="2376"/>
    <s v="MIKOŁÓW"/>
    <s v="ŁĄCZNA"/>
    <s v="103C"/>
    <n v="1"/>
    <n v="0"/>
    <s v="napowietrzne"/>
    <s v="SMI1.MD114"/>
    <n v="7"/>
    <n v="54"/>
    <x v="56"/>
    <s v="M.27.P"/>
    <s v="słup"/>
    <s v="SMI1"/>
    <s v="M.23.B"/>
    <s v="SMI1.OLT1/2/3"/>
    <s v=""/>
    <s v="punkt adresowy dodatkowy"/>
    <e v="#N/A"/>
    <b v="1"/>
    <n v="1"/>
    <b v="1"/>
    <n v="54"/>
    <n v="0"/>
    <s v=""/>
    <m/>
    <s v="MIKOŁÓW"/>
    <s v="Relacja: SMI1.MD114 - ŁĄCZNA 103C"/>
    <s v="ND"/>
  </r>
  <r>
    <x v="2377"/>
    <s v="MIKOŁÓW"/>
    <s v="ŁĄCZNA"/>
    <n v="105"/>
    <n v="1"/>
    <n v="0"/>
    <s v="napowietrzne"/>
    <s v="SMI1.MD114"/>
    <n v="7"/>
    <n v="51"/>
    <x v="56"/>
    <s v="M.27.P"/>
    <s v="słup"/>
    <s v="SMI1"/>
    <s v="M.23.B"/>
    <s v="SMI1.OLT1/2/3"/>
    <s v=""/>
    <s v="punkt adresowy podstawowy"/>
    <e v="#N/A"/>
    <b v="1"/>
    <n v="1"/>
    <b v="1"/>
    <n v="51"/>
    <n v="0"/>
    <s v=""/>
    <m/>
    <s v="MIKOŁÓW"/>
    <s v="Relacja: SMI1.MD114 - ŁĄCZNA 105"/>
    <s v="ND"/>
  </r>
  <r>
    <x v="2378"/>
    <s v="MIKOŁÓW"/>
    <s v="ŁĄCZNA"/>
    <s v="105B"/>
    <n v="1"/>
    <n v="0"/>
    <s v="napowietrzne"/>
    <s v="SMI1.MD114"/>
    <n v="7"/>
    <n v="46"/>
    <x v="56"/>
    <s v="M.27.P"/>
    <s v="słup"/>
    <s v="SMI1"/>
    <s v="M.23.B"/>
    <s v="SMI1.OLT1/2/3"/>
    <s v=""/>
    <s v="punkt adresowy podstawowy"/>
    <e v="#N/A"/>
    <b v="1"/>
    <n v="1"/>
    <b v="1"/>
    <n v="46"/>
    <n v="0"/>
    <s v=""/>
    <m/>
    <s v="MIKOŁÓW"/>
    <s v="Relacja: SMI1.MD114 - ŁĄCZNA 105B"/>
    <s v="ND"/>
  </r>
  <r>
    <x v="2379"/>
    <s v="MIKOŁÓW"/>
    <s v="ŁĄCZNA"/>
    <s v="105A"/>
    <n v="1"/>
    <n v="0"/>
    <s v="napowietrzne"/>
    <s v="SMI1.MD114"/>
    <n v="7"/>
    <n v="38"/>
    <x v="56"/>
    <s v="M.27.P"/>
    <s v="słup"/>
    <s v="SMI1"/>
    <s v="M.23.B"/>
    <s v="SMI1.OLT1/2/3"/>
    <s v=""/>
    <s v="punkt adresowy podstawowy"/>
    <e v="#N/A"/>
    <b v="1"/>
    <n v="1"/>
    <b v="1"/>
    <n v="38"/>
    <n v="0"/>
    <s v=""/>
    <m/>
    <s v="MIKOŁÓW"/>
    <s v="Relacja: SMI1.MD114 - ŁĄCZNA 105A"/>
    <s v="ND"/>
  </r>
  <r>
    <x v="2380"/>
    <s v="MIKOŁÓW"/>
    <s v="ŁĄCZNA"/>
    <s v="103A"/>
    <n v="1"/>
    <n v="0"/>
    <s v="napowietrzne"/>
    <s v="SMI1.MD114"/>
    <n v="7"/>
    <n v="31"/>
    <x v="56"/>
    <s v="M.27.P"/>
    <s v="słup"/>
    <s v="SMI1"/>
    <s v="M.23.B"/>
    <s v="SMI1.OLT1/2/3"/>
    <s v=""/>
    <s v="punkt adresowy podstawowy"/>
    <e v="#N/A"/>
    <b v="1"/>
    <n v="1"/>
    <b v="1"/>
    <n v="31"/>
    <n v="0"/>
    <s v=""/>
    <m/>
    <s v="MIKOŁÓW"/>
    <s v="Relacja: SMI1.MD114 - ŁĄCZNA 103A"/>
    <s v="ND"/>
  </r>
  <r>
    <x v="2381"/>
    <s v="MIKOŁÓW"/>
    <s v="ŁĄCZNA"/>
    <s v="103B"/>
    <n v="1"/>
    <n v="0"/>
    <s v="napowietrzne"/>
    <s v="SMI1.MD114"/>
    <n v="7"/>
    <n v="30"/>
    <x v="56"/>
    <s v="M.27.P"/>
    <s v="słup"/>
    <s v="SMI1"/>
    <s v="M.23.B"/>
    <s v="SMI1.OLT1/2/3"/>
    <s v=""/>
    <s v="punkt adresowy podstawowy"/>
    <e v="#N/A"/>
    <b v="1"/>
    <n v="1"/>
    <b v="1"/>
    <n v="30"/>
    <n v="0"/>
    <s v=""/>
    <m/>
    <s v="MIKOŁÓW"/>
    <s v="Relacja: SMI1.MD114 - ŁĄCZNA 103B"/>
    <s v="ND"/>
  </r>
  <r>
    <x v="2382"/>
    <s v="MIKOŁÓW"/>
    <s v="KOSÓW"/>
    <s v="12/2"/>
    <n v="1"/>
    <n v="0"/>
    <s v="napowietrzne"/>
    <s v="SMI1.MD115"/>
    <n v="8"/>
    <n v="49"/>
    <x v="56"/>
    <s v="M.27.P"/>
    <s v="słup"/>
    <s v="SMI1"/>
    <s v="M.23.B"/>
    <s v="SMI1.OLT1/2/3"/>
    <s v=""/>
    <s v="punkt adresowy dodatkowy"/>
    <e v="#N/A"/>
    <b v="1"/>
    <n v="1"/>
    <b v="1"/>
    <n v="49"/>
    <n v="0"/>
    <s v=""/>
    <m/>
    <s v="MIKOŁÓW"/>
    <s v="Relacja: SMI1.MD115 - KOSÓW 12/2"/>
    <s v="ND"/>
  </r>
  <r>
    <x v="2383"/>
    <s v="MIKOŁÓW"/>
    <s v="KOSÓW"/>
    <s v="12/1"/>
    <n v="1"/>
    <n v="0"/>
    <s v="napowietrzne"/>
    <s v="SMI1.MD115"/>
    <n v="8"/>
    <n v="44"/>
    <x v="56"/>
    <s v="M.27.P"/>
    <s v="słup"/>
    <s v="SMI1"/>
    <s v="M.23.B"/>
    <s v="SMI1.OLT1/2/3"/>
    <s v=""/>
    <s v="punkt adresowy dodatkowy"/>
    <e v="#N/A"/>
    <b v="1"/>
    <n v="1"/>
    <b v="1"/>
    <n v="44"/>
    <n v="0"/>
    <s v=""/>
    <m/>
    <s v="MIKOŁÓW"/>
    <s v="Relacja: SMI1.MD115 - KOSÓW 12/1"/>
    <s v="ND"/>
  </r>
  <r>
    <x v="2384"/>
    <s v="MIKOŁÓW"/>
    <s v="KOSÓW"/>
    <s v="14/4"/>
    <n v="1"/>
    <n v="0"/>
    <s v="napowietrzne"/>
    <s v="SMI1.MD115"/>
    <n v="8"/>
    <n v="39"/>
    <x v="56"/>
    <s v="M.27.P"/>
    <s v="słup"/>
    <s v="SMI1"/>
    <s v="M.23.B"/>
    <s v="SMI1.OLT1/2/3"/>
    <s v=""/>
    <s v="punkt adresowy dodatkowy"/>
    <e v="#N/A"/>
    <b v="1"/>
    <n v="1"/>
    <b v="1"/>
    <n v="39"/>
    <n v="0"/>
    <s v=""/>
    <m/>
    <s v="MIKOŁÓW"/>
    <s v="Relacja: SMI1.MD115 - KOSÓW 14/4"/>
    <s v="ND"/>
  </r>
  <r>
    <x v="2385"/>
    <s v="MIKOŁÓW"/>
    <s v="KOSÓW"/>
    <s v="14/3"/>
    <n v="1"/>
    <n v="0"/>
    <s v="napowietrzne"/>
    <s v="SMI1.MD115"/>
    <n v="8"/>
    <n v="39"/>
    <x v="56"/>
    <s v="M.27.P"/>
    <s v="słup"/>
    <s v="SMI1"/>
    <s v="M.23.B"/>
    <s v="SMI1.OLT1/2/3"/>
    <s v=""/>
    <s v="punkt adresowy dodatkowy"/>
    <e v="#N/A"/>
    <b v="1"/>
    <n v="1"/>
    <b v="1"/>
    <n v="39"/>
    <n v="0"/>
    <s v=""/>
    <m/>
    <s v="MIKOŁÓW"/>
    <s v="Relacja: SMI1.MD115 - KOSÓW 14/3"/>
    <s v="ND"/>
  </r>
  <r>
    <x v="2386"/>
    <s v="MIKOŁÓW"/>
    <s v="KOSÓW"/>
    <n v="15"/>
    <n v="1"/>
    <n v="0"/>
    <s v="napowietrzne"/>
    <s v="SMI1.MD115"/>
    <n v="8"/>
    <n v="38"/>
    <x v="56"/>
    <s v="M.27.P"/>
    <s v="słup"/>
    <s v="SMI1"/>
    <s v="M.23.B"/>
    <s v="SMI1.OLT1/2/3"/>
    <s v=""/>
    <s v="punkt adresowy dodatkowy"/>
    <e v="#N/A"/>
    <b v="1"/>
    <n v="1"/>
    <b v="1"/>
    <n v="38"/>
    <n v="0"/>
    <s v=""/>
    <m/>
    <s v="MIKOŁÓW"/>
    <s v="Relacja: SMI1.MD115 - KOSÓW 15"/>
    <s v="ND"/>
  </r>
  <r>
    <x v="2387"/>
    <s v="MIKOŁÓW"/>
    <s v="KOSÓW"/>
    <s v="14/1"/>
    <n v="1"/>
    <n v="0"/>
    <s v="napowietrzne"/>
    <s v="SMI1.MD115"/>
    <n v="8"/>
    <n v="37"/>
    <x v="56"/>
    <s v="M.27.P"/>
    <s v="słup"/>
    <s v="SMI1"/>
    <s v="M.23.B"/>
    <s v="SMI1.OLT1/2/3"/>
    <s v=""/>
    <s v="punkt adresowy dodatkowy"/>
    <e v="#N/A"/>
    <b v="1"/>
    <n v="1"/>
    <b v="1"/>
    <n v="37"/>
    <n v="0"/>
    <s v=""/>
    <m/>
    <s v="MIKOŁÓW"/>
    <s v="Relacja: SMI1.MD115 - KOSÓW 14/1"/>
    <s v="ND"/>
  </r>
  <r>
    <x v="2388"/>
    <s v="MIKOŁÓW"/>
    <s v="KOSÓW"/>
    <s v="14/2"/>
    <n v="1"/>
    <n v="0"/>
    <s v="napowietrzne"/>
    <s v="SMI1.MD115"/>
    <n v="8"/>
    <n v="37"/>
    <x v="56"/>
    <s v="M.27.P"/>
    <s v="słup"/>
    <s v="SMI1"/>
    <s v="M.23.B"/>
    <s v="SMI1.OLT1/2/3"/>
    <s v=""/>
    <s v="punkt adresowy dodatkowy"/>
    <e v="#N/A"/>
    <b v="1"/>
    <n v="1"/>
    <b v="1"/>
    <n v="37"/>
    <n v="0"/>
    <s v=""/>
    <m/>
    <s v="MIKOŁÓW"/>
    <s v="Relacja: SMI1.MD115 - KOSÓW 14/2"/>
    <s v="ND"/>
  </r>
  <r>
    <x v="2389"/>
    <s v="MIKOŁÓW"/>
    <s v="RETA"/>
    <n v="2"/>
    <n v="2"/>
    <n v="0"/>
    <s v="napowietrzne"/>
    <s v="SMI1.MD001"/>
    <n v="5"/>
    <n v="168"/>
    <x v="57"/>
    <s v="M.03.P"/>
    <s v="słup"/>
    <s v="SMI1"/>
    <s v="M.03.B"/>
    <s v="SMI1.OLT1/1/1"/>
    <s v=""/>
    <s v="punkt adresowy podstawowy"/>
    <e v="#N/A"/>
    <b v="1"/>
    <n v="2"/>
    <b v="1"/>
    <n v="168"/>
    <n v="168"/>
    <d v="2020-11-20T00:00:00"/>
    <m/>
    <s v="MIKOŁÓW"/>
    <s v="Relacja: SMI1.MD001 - RETA 2"/>
    <s v="do pozyskania"/>
  </r>
  <r>
    <x v="2390"/>
    <s v="MIKOŁÓW"/>
    <s v="RETA"/>
    <n v="12"/>
    <n v="1"/>
    <n v="0"/>
    <s v="napowietrzne"/>
    <s v="SMI1.MD001"/>
    <n v="5"/>
    <n v="160"/>
    <x v="57"/>
    <s v="M.03.P"/>
    <s v="słup"/>
    <s v="SMI1"/>
    <s v="M.03.B"/>
    <s v="SMI1.OLT1/1/1"/>
    <s v=""/>
    <s v="punkt adresowy podstawowy"/>
    <e v="#N/A"/>
    <b v="1"/>
    <n v="1"/>
    <b v="1"/>
    <n v="160"/>
    <n v="160"/>
    <d v="2020-11-20T00:00:00"/>
    <m/>
    <s v="MIKOŁÓW"/>
    <s v="Relacja: SMI1.MD001 - RETA 12"/>
    <s v="ND"/>
  </r>
  <r>
    <x v="2391"/>
    <s v="MIKOŁÓW"/>
    <s v="RETA"/>
    <n v="4"/>
    <n v="1"/>
    <n v="0"/>
    <s v="napowietrzne"/>
    <s v="SMI1.MD001"/>
    <n v="5"/>
    <n v="56"/>
    <x v="57"/>
    <s v="M.03.P"/>
    <s v="słup"/>
    <s v="SMI1"/>
    <s v="M.03.B"/>
    <s v="SMI1.OLT1/1/1"/>
    <s v=""/>
    <s v="punkt adresowy podstawowy"/>
    <e v="#N/A"/>
    <b v="1"/>
    <n v="1"/>
    <b v="1"/>
    <n v="56"/>
    <n v="56"/>
    <d v="2020-11-20T00:00:00"/>
    <m/>
    <s v="MIKOŁÓW"/>
    <s v="Relacja: SMI1.MD001 - RETA 4"/>
    <s v="ND"/>
  </r>
  <r>
    <x v="2392"/>
    <s v="MIKOŁÓW"/>
    <s v="RETA"/>
    <n v="6"/>
    <n v="1"/>
    <n v="0"/>
    <s v="napowietrzne"/>
    <s v="SMI1.MD001"/>
    <n v="5"/>
    <n v="47"/>
    <x v="57"/>
    <s v="M.03.P"/>
    <s v="słup"/>
    <s v="SMI1"/>
    <s v="M.03.B"/>
    <s v="SMI1.OLT1/1/1"/>
    <s v=""/>
    <s v="punkt adresowy podstawowy"/>
    <e v="#N/A"/>
    <b v="1"/>
    <n v="1"/>
    <b v="1"/>
    <n v="47"/>
    <n v="47"/>
    <d v="2020-11-20T00:00:00"/>
    <m/>
    <s v="MIKOŁÓW"/>
    <s v="Relacja: SMI1.MD001 - RETA 6"/>
    <s v="ND"/>
  </r>
  <r>
    <x v="2393"/>
    <s v="MIKOŁÓW"/>
    <s v="MARII KONOPNICKIEJ"/>
    <s v="60E"/>
    <n v="1"/>
    <n v="0"/>
    <s v="napowietrzne"/>
    <s v="SMI1.MD002"/>
    <n v="2"/>
    <n v="162"/>
    <x v="57"/>
    <s v="M.03.P"/>
    <s v="słup"/>
    <s v="SMI1"/>
    <s v="M.03.B"/>
    <s v="SMI1.OLT1/1/1"/>
    <s v=""/>
    <s v="punkt adresowy podstawowy"/>
    <e v="#N/A"/>
    <b v="1"/>
    <n v="1"/>
    <b v="1"/>
    <n v="162"/>
    <n v="162"/>
    <d v="2020-11-20T00:00:00"/>
    <m/>
    <s v="MIKOŁÓW"/>
    <s v="Relacja: SMI1.MD002 - MARII KONOPNICKIEJ 60E"/>
    <s v="ND"/>
  </r>
  <r>
    <x v="2394"/>
    <s v="MIKOŁÓW"/>
    <s v="MARII KONOPNICKIEJ"/>
    <s v="64A"/>
    <n v="1"/>
    <n v="0"/>
    <s v="napowietrzne"/>
    <s v="SMI1.MD002"/>
    <n v="2"/>
    <n v="78"/>
    <x v="57"/>
    <s v="M.03.P"/>
    <s v="słup"/>
    <s v="SMI1"/>
    <s v="M.03.B"/>
    <s v="SMI1.OLT1/1/1"/>
    <s v=""/>
    <s v="punkt adresowy podstawowy"/>
    <e v="#N/A"/>
    <b v="1"/>
    <n v="1"/>
    <b v="1"/>
    <n v="78"/>
    <n v="78"/>
    <d v="2020-11-20T00:00:00"/>
    <m/>
    <s v="MIKOŁÓW"/>
    <s v="Relacja: SMI1.MD002 - MARII KONOPNICKIEJ 64A"/>
    <s v="ND"/>
  </r>
  <r>
    <x v="2395"/>
    <s v="MIKOŁÓW"/>
    <s v="MARII KONOPNICKIEJ"/>
    <n v="66"/>
    <n v="1"/>
    <n v="0"/>
    <s v="napowietrzne"/>
    <s v="SMI1.MD003"/>
    <n v="7"/>
    <n v="77"/>
    <x v="57"/>
    <s v="M.03.P"/>
    <s v="słup"/>
    <s v="SMI1"/>
    <s v="M.03.B"/>
    <s v="SMI1.OLT1/1/1"/>
    <s v=""/>
    <s v="punkt adresowy podstawowy"/>
    <e v="#N/A"/>
    <b v="1"/>
    <n v="1"/>
    <b v="1"/>
    <n v="77"/>
    <n v="77"/>
    <d v="2020-11-20T00:00:00"/>
    <m/>
    <s v="MIKOŁÓW"/>
    <s v="Relacja: SMI1.MD003 - MARII KONOPNICKIEJ 66"/>
    <s v="ND"/>
  </r>
  <r>
    <x v="2396"/>
    <s v="MIKOŁÓW"/>
    <s v="MARII KONOPNICKIEJ"/>
    <n v="70"/>
    <n v="1"/>
    <n v="0"/>
    <s v="napowietrzne"/>
    <s v="SMI1.MD003"/>
    <n v="7"/>
    <n v="130"/>
    <x v="57"/>
    <s v="M.03.P"/>
    <s v="słup"/>
    <s v="SMI1"/>
    <s v="M.03.B"/>
    <s v="SMI1.OLT1/1/1"/>
    <s v=""/>
    <s v="punkt adresowy podstawowy"/>
    <e v="#N/A"/>
    <b v="1"/>
    <n v="1"/>
    <b v="1"/>
    <n v="130"/>
    <n v="130"/>
    <d v="2020-11-20T00:00:00"/>
    <m/>
    <s v="MIKOŁÓW"/>
    <s v="Relacja: SMI1.MD003 - MARII KONOPNICKIEJ 70"/>
    <s v="ND"/>
  </r>
  <r>
    <x v="2397"/>
    <s v="MIKOŁÓW"/>
    <s v="MARII KONOPNICKIEJ"/>
    <n v="72"/>
    <n v="1"/>
    <n v="0"/>
    <s v="napowietrzne"/>
    <s v="SMI1.MD003"/>
    <n v="7"/>
    <n v="160"/>
    <x v="57"/>
    <s v="M.03.P"/>
    <s v="słup"/>
    <s v="SMI1"/>
    <s v="M.03.B"/>
    <s v="SMI1.OLT1/1/1"/>
    <s v=""/>
    <s v="punkt adresowy podstawowy"/>
    <e v="#N/A"/>
    <b v="1"/>
    <n v="1"/>
    <b v="1"/>
    <n v="160"/>
    <n v="160"/>
    <d v="2020-11-20T00:00:00"/>
    <m/>
    <s v="MIKOŁÓW"/>
    <s v="Relacja: SMI1.MD003 - MARII KONOPNICKIEJ 72"/>
    <s v="ND"/>
  </r>
  <r>
    <x v="2398"/>
    <s v="MIKOŁÓW"/>
    <s v="MARII KONOPNICKIEJ"/>
    <n v="74"/>
    <n v="1"/>
    <n v="0"/>
    <s v="napowietrzne"/>
    <s v="SMI1.MD003"/>
    <n v="7"/>
    <n v="210"/>
    <x v="57"/>
    <s v="M.03.P"/>
    <s v="słup"/>
    <s v="SMI1"/>
    <s v="M.03.B"/>
    <s v="SMI1.OLT1/1/1"/>
    <s v=""/>
    <s v="punkt adresowy podstawowy"/>
    <e v="#N/A"/>
    <b v="1"/>
    <n v="1"/>
    <b v="1"/>
    <n v="210"/>
    <n v="210"/>
    <d v="2020-11-20T00:00:00"/>
    <m/>
    <s v="MIKOŁÓW"/>
    <s v="Relacja: SMI1.MD003 - MARII KONOPNICKIEJ 74"/>
    <s v="ND"/>
  </r>
  <r>
    <x v="2399"/>
    <s v="MIKOŁÓW"/>
    <s v="MARII KONOPNICKIEJ"/>
    <s v="74A"/>
    <n v="1"/>
    <n v="0"/>
    <s v="napowietrzne"/>
    <s v="SMI1.MD003"/>
    <n v="7"/>
    <n v="215"/>
    <x v="57"/>
    <s v="M.03.P"/>
    <s v="słup"/>
    <s v="SMI1"/>
    <s v="M.03.B"/>
    <s v="SMI1.OLT1/1/1"/>
    <s v=""/>
    <s v="punkt adresowy podstawowy"/>
    <e v="#N/A"/>
    <b v="1"/>
    <n v="1"/>
    <b v="1"/>
    <n v="215"/>
    <n v="215"/>
    <d v="2020-11-20T00:00:00"/>
    <m/>
    <s v="MIKOŁÓW"/>
    <s v="Relacja: SMI1.MD003 - MARII KONOPNICKIEJ 74A"/>
    <s v="ND"/>
  </r>
  <r>
    <x v="2400"/>
    <s v="MIKOŁÓW"/>
    <s v="MARII KONOPNICKIEJ"/>
    <n v="76"/>
    <n v="1"/>
    <n v="0"/>
    <s v="napowietrzne"/>
    <s v="SMI1.MD003"/>
    <n v="7"/>
    <n v="83"/>
    <x v="57"/>
    <s v="M.03.P"/>
    <s v="słup"/>
    <s v="SMI1"/>
    <s v="M.03.B"/>
    <s v="SMI1.OLT1/1/1"/>
    <s v=""/>
    <s v="punkt adresowy podstawowy"/>
    <e v="#N/A"/>
    <b v="1"/>
    <n v="1"/>
    <b v="1"/>
    <n v="83"/>
    <n v="83"/>
    <d v="2020-11-20T00:00:00"/>
    <m/>
    <s v="MIKOŁÓW"/>
    <s v="Relacja: SMI1.MD003 - MARII KONOPNICKIEJ 76"/>
    <s v="ND"/>
  </r>
  <r>
    <x v="2401"/>
    <s v="MIKOŁÓW"/>
    <s v="MARII KONOPNICKIEJ"/>
    <n v="80"/>
    <n v="1"/>
    <n v="0"/>
    <s v="napowietrzne"/>
    <s v="SMI1.MD003"/>
    <n v="7"/>
    <n v="102"/>
    <x v="57"/>
    <s v="M.03.P"/>
    <s v="słup"/>
    <s v="SMI1"/>
    <s v="M.03.B"/>
    <s v="SMI1.OLT1/1/1"/>
    <s v=""/>
    <s v="punkt adresowy podstawowy"/>
    <e v="#N/A"/>
    <b v="1"/>
    <n v="1"/>
    <b v="1"/>
    <n v="102"/>
    <n v="102"/>
    <d v="2020-11-20T00:00:00"/>
    <m/>
    <s v="MIKOŁÓW"/>
    <s v="Relacja: SMI1.MD003 - MARII KONOPNICKIEJ 80"/>
    <s v="ND"/>
  </r>
  <r>
    <x v="2402"/>
    <s v="MIKOŁÓW"/>
    <s v="JASNA"/>
    <n v="129"/>
    <n v="1"/>
    <n v="0"/>
    <s v="napowietrzne"/>
    <s v="SMI1.MD004"/>
    <n v="3"/>
    <n v="42"/>
    <x v="57"/>
    <s v="M.03.P"/>
    <s v="słup"/>
    <s v="SMI1"/>
    <s v="M.03.B"/>
    <s v="SMI1.OLT1/1/1"/>
    <s v=""/>
    <s v="punkt adresowy podstawowy"/>
    <e v="#N/A"/>
    <b v="1"/>
    <n v="1"/>
    <b v="1"/>
    <n v="42"/>
    <n v="42"/>
    <d v="2020-11-20T00:00:00"/>
    <m/>
    <s v="MIKOŁÓW"/>
    <s v="Relacja: SMI1.MD004 - JASNA 129"/>
    <s v="ND"/>
  </r>
  <r>
    <x v="2403"/>
    <s v="MIKOŁÓW"/>
    <s v="JASNA"/>
    <n v="131"/>
    <n v="1"/>
    <n v="0"/>
    <s v="napowietrzne"/>
    <s v="SMI1.MD004"/>
    <n v="3"/>
    <n v="35"/>
    <x v="57"/>
    <s v="M.03.P"/>
    <s v="słup"/>
    <s v="SMI1"/>
    <s v="M.03.B"/>
    <s v="SMI1.OLT1/1/1"/>
    <s v=""/>
    <s v="punkt adresowy podstawowy"/>
    <e v="#N/A"/>
    <b v="1"/>
    <n v="1"/>
    <b v="1"/>
    <n v="35"/>
    <n v="35"/>
    <d v="2020-11-20T00:00:00"/>
    <m/>
    <s v="MIKOŁÓW"/>
    <s v="Relacja: SMI1.MD004 - JASNA 131"/>
    <s v="ND"/>
  </r>
  <r>
    <x v="2404"/>
    <s v="MIKOŁÓW"/>
    <s v="JASNA"/>
    <n v="133"/>
    <n v="1"/>
    <n v="0"/>
    <s v="napowietrzne"/>
    <s v="SMI1.MD004"/>
    <n v="3"/>
    <n v="101"/>
    <x v="57"/>
    <s v="M.03.P"/>
    <s v="słup"/>
    <s v="SMI1"/>
    <s v="M.03.B"/>
    <s v="SMI1.OLT1/1/1"/>
    <s v=""/>
    <s v="punkt adresowy podstawowy"/>
    <e v="#N/A"/>
    <b v="1"/>
    <n v="1"/>
    <b v="1"/>
    <n v="101"/>
    <n v="101"/>
    <d v="2020-11-20T00:00:00"/>
    <m/>
    <s v="MIKOŁÓW"/>
    <s v="Relacja: SMI1.MD004 - JASNA 133"/>
    <s v="ND"/>
  </r>
  <r>
    <x v="2405"/>
    <s v="MIKOŁÓW"/>
    <s v="JASNA"/>
    <n v="139"/>
    <n v="1"/>
    <n v="0"/>
    <s v="napowietrzne"/>
    <s v="SMI1.MD005"/>
    <n v="5"/>
    <n v="57"/>
    <x v="57"/>
    <s v="M.03.P"/>
    <s v="słup"/>
    <s v="SMI1"/>
    <s v="M.03.B"/>
    <s v="SMI1.OLT1/1/1"/>
    <s v=""/>
    <s v="punkt adresowy podstawowy"/>
    <e v="#N/A"/>
    <b v="1"/>
    <n v="1"/>
    <b v="1"/>
    <n v="57"/>
    <n v="57"/>
    <d v="2020-11-20T00:00:00"/>
    <m/>
    <s v="MIKOŁÓW"/>
    <s v="Relacja: SMI1.MD005 - JASNA 139"/>
    <s v="ND"/>
  </r>
  <r>
    <x v="2406"/>
    <s v="MIKOŁÓW"/>
    <s v="JASNA"/>
    <n v="140"/>
    <n v="1"/>
    <n v="0"/>
    <s v="napowietrzne"/>
    <s v="SMI1.MD005"/>
    <n v="5"/>
    <n v="66"/>
    <x v="57"/>
    <s v="M.03.P"/>
    <s v="słup"/>
    <s v="SMI1"/>
    <s v="M.03.B"/>
    <s v="SMI1.OLT1/1/1"/>
    <s v=""/>
    <s v="punkt adresowy podstawowy"/>
    <e v="#N/A"/>
    <b v="1"/>
    <n v="1"/>
    <b v="1"/>
    <n v="66"/>
    <n v="66"/>
    <d v="2020-11-20T00:00:00"/>
    <m/>
    <s v="MIKOŁÓW"/>
    <s v="Relacja: SMI1.MD005 - JASNA 140"/>
    <s v="ND"/>
  </r>
  <r>
    <x v="2407"/>
    <s v="MIKOŁÓW"/>
    <s v="JASNA"/>
    <n v="141"/>
    <n v="1"/>
    <n v="0"/>
    <s v="napowietrzne"/>
    <s v="SMI1.MD005"/>
    <n v="5"/>
    <n v="100"/>
    <x v="57"/>
    <s v="M.03.P"/>
    <s v="słup"/>
    <s v="SMI1"/>
    <s v="M.03.B"/>
    <s v="SMI1.OLT1/1/1"/>
    <s v=""/>
    <s v="punkt adresowy podstawowy"/>
    <e v="#N/A"/>
    <b v="1"/>
    <n v="1"/>
    <b v="1"/>
    <n v="100"/>
    <n v="100"/>
    <d v="2020-11-20T00:00:00"/>
    <m/>
    <s v="MIKOŁÓW"/>
    <s v="Relacja: SMI1.MD005 - JASNA 141"/>
    <s v="ND"/>
  </r>
  <r>
    <x v="2408"/>
    <s v="MIKOŁÓW"/>
    <s v="RETA ŚMIŁOWICKA"/>
    <n v="131"/>
    <n v="1"/>
    <n v="0"/>
    <s v="napowietrzne"/>
    <s v="SMI1.MD005"/>
    <n v="5"/>
    <n v="124"/>
    <x v="58"/>
    <s v="M.37.P"/>
    <s v="słup"/>
    <s v="SMI1"/>
    <s v="M.37.B"/>
    <s v="SMI1.OLT1/1/1"/>
    <s v=""/>
    <s v="punkt adresowy podstawowy"/>
    <e v="#N/A"/>
    <b v="1"/>
    <n v="1"/>
    <b v="1"/>
    <n v="124"/>
    <n v="0"/>
    <s v=""/>
    <s v="brak ciągłości do OLT"/>
    <s v="MIKOŁÓW"/>
    <s v="Relacja: SMI1.MD005 - RETA ŚMIŁOWICKA 131"/>
    <s v="ND"/>
  </r>
  <r>
    <x v="2409"/>
    <s v="MIKOŁÓW"/>
    <s v="SKOŚNA"/>
    <s v="35B"/>
    <n v="1"/>
    <n v="0"/>
    <s v="napowietrzne"/>
    <s v="SMI1.MD027"/>
    <n v="5"/>
    <n v="33"/>
    <x v="58"/>
    <s v="M.37.P"/>
    <s v="słup"/>
    <s v="SMI1"/>
    <s v="M.37.B"/>
    <s v="SMI1.OLT1/1/5"/>
    <s v=""/>
    <s v="punkt adresowy dodatkowy"/>
    <e v="#N/A"/>
    <b v="1"/>
    <n v="1"/>
    <b v="1"/>
    <n v="33"/>
    <n v="0"/>
    <s v=""/>
    <s v="brak ciągłości do OLT"/>
    <s v="MIKOŁÓW"/>
    <s v="Relacja: SMI1.MD027 - SKOŚNA 35B"/>
    <s v="ND"/>
  </r>
  <r>
    <x v="2410"/>
    <s v="MIKOŁÓW"/>
    <s v="SKOŚNA"/>
    <n v="43"/>
    <n v="1"/>
    <n v="0"/>
    <s v="napowietrzne"/>
    <s v="SMI1.MD028"/>
    <n v="4"/>
    <n v="38"/>
    <x v="58"/>
    <s v="M.37.P"/>
    <s v="słup"/>
    <s v="SMI1"/>
    <s v="M.37.B"/>
    <s v="SMI1.OLT1/1/5"/>
    <s v=""/>
    <s v="punkt adresowy dodatkowy"/>
    <e v="#N/A"/>
    <b v="1"/>
    <n v="1"/>
    <b v="1"/>
    <n v="38"/>
    <n v="0"/>
    <s v=""/>
    <s v="brak ciągłości do OLT"/>
    <s v="MIKOŁÓW"/>
    <s v="Relacja: SMI1.MD028 - SKOŚNA 43"/>
    <s v="ND"/>
  </r>
  <r>
    <x v="2411"/>
    <s v="MIKOŁÓW"/>
    <s v="SKOŚNA"/>
    <n v="45"/>
    <n v="1"/>
    <n v="0"/>
    <s v="napowietrzne"/>
    <s v="SMI1.MD028"/>
    <n v="4"/>
    <n v="38"/>
    <x v="58"/>
    <s v="M.37.P"/>
    <s v="słup"/>
    <s v="SMI1"/>
    <s v="M.37.B"/>
    <s v="SMI1.OLT1/1/5"/>
    <s v=""/>
    <s v="punkt adresowy dodatkowy"/>
    <e v="#N/A"/>
    <b v="1"/>
    <n v="1"/>
    <b v="1"/>
    <n v="38"/>
    <n v="0"/>
    <s v=""/>
    <s v="brak ciągłości do OLT"/>
    <s v="MIKOŁÓW"/>
    <s v="Relacja: SMI1.MD028 - SKOŚNA 45"/>
    <s v="ND"/>
  </r>
  <r>
    <x v="2412"/>
    <s v="MIKOŁÓW"/>
    <s v="ROLNICZA"/>
    <s v="69A"/>
    <n v="1"/>
    <n v="0"/>
    <s v="napowietrzne"/>
    <s v="SMI1.MD081A"/>
    <n v="6"/>
    <n v="87"/>
    <x v="58"/>
    <s v="M.37.P"/>
    <s v="słup"/>
    <s v="SMI1"/>
    <s v="M.37.B"/>
    <s v="SMI1.OLT1/1/11"/>
    <s v=""/>
    <s v="punkt adresowy podstawowy"/>
    <e v="#N/A"/>
    <b v="1"/>
    <n v="1"/>
    <b v="1"/>
    <n v="87"/>
    <n v="0"/>
    <s v=""/>
    <s v="brak ciągłości do OLT"/>
    <s v="MIKOŁÓW"/>
    <s v="Relacja: SMI1.MD081A - ROLNICZA 69A"/>
    <s v="ND"/>
  </r>
  <r>
    <x v="2413"/>
    <s v="MIKOŁÓW"/>
    <s v="ROLNICZA"/>
    <s v="69B"/>
    <n v="1"/>
    <n v="0"/>
    <s v="napowietrzne"/>
    <s v="SMI1.MD081A"/>
    <n v="6"/>
    <n v="84"/>
    <x v="58"/>
    <s v="M.37.P"/>
    <s v="słup"/>
    <s v="SMI1"/>
    <s v="M.37.B"/>
    <s v="SMI1.OLT1/1/11"/>
    <s v=""/>
    <s v="punkt adresowy podstawowy"/>
    <e v="#N/A"/>
    <b v="1"/>
    <n v="1"/>
    <b v="1"/>
    <n v="84"/>
    <n v="0"/>
    <s v=""/>
    <s v="brak ciągłości do OLT"/>
    <s v="MIKOŁÓW"/>
    <s v="Relacja: SMI1.MD081A - ROLNICZA 69B"/>
    <s v="ND"/>
  </r>
  <r>
    <x v="2414"/>
    <s v="MIKOŁÓW"/>
    <s v="ROLNICZA"/>
    <s v="69C"/>
    <n v="1"/>
    <n v="0"/>
    <s v="napowietrzne"/>
    <s v="SMI1.MD081A"/>
    <n v="6"/>
    <n v="83"/>
    <x v="58"/>
    <s v="M.37.P"/>
    <s v="słup"/>
    <s v="SMI1"/>
    <s v="M.37.B"/>
    <s v="SMI1.OLT1/1/11"/>
    <s v=""/>
    <s v="punkt adresowy podstawowy"/>
    <e v="#N/A"/>
    <b v="1"/>
    <n v="1"/>
    <b v="1"/>
    <n v="83"/>
    <n v="0"/>
    <s v=""/>
    <s v="brak ciągłości do OLT"/>
    <s v="MIKOŁÓW"/>
    <s v="Relacja: SMI1.MD081A - ROLNICZA 69C"/>
    <s v="ND"/>
  </r>
  <r>
    <x v="2415"/>
    <s v="MIKOŁÓW"/>
    <s v="ROLNICZA"/>
    <s v="69G"/>
    <n v="1"/>
    <n v="0"/>
    <s v="napowietrzne"/>
    <s v="SMI1.MD081A"/>
    <n v="6"/>
    <n v="35"/>
    <x v="58"/>
    <s v="M.37.P"/>
    <s v="słup"/>
    <s v="SMI1"/>
    <s v="M.37.B"/>
    <s v="SMI1.OLT1/1/11"/>
    <s v=""/>
    <s v="punkt adresowy podstawowy"/>
    <e v="#N/A"/>
    <b v="1"/>
    <n v="1"/>
    <b v="1"/>
    <n v="35"/>
    <n v="0"/>
    <s v=""/>
    <s v="brak ciągłości do OLT"/>
    <s v="MIKOŁÓW"/>
    <s v="Relacja: SMI1.MD081A - ROLNICZA 69G"/>
    <s v="ND"/>
  </r>
  <r>
    <x v="2416"/>
    <s v="MIKOŁÓW"/>
    <s v="ROLNICZA"/>
    <s v="69E"/>
    <n v="1"/>
    <n v="0"/>
    <s v="napowietrzne"/>
    <s v="SMI1.MD081A"/>
    <n v="6"/>
    <n v="34"/>
    <x v="58"/>
    <s v="M.37.P"/>
    <s v="słup"/>
    <s v="SMI1"/>
    <s v="M.37.B"/>
    <s v="SMI1.OLT1/1/11"/>
    <s v=""/>
    <s v="punkt adresowy podstawowy"/>
    <e v="#N/A"/>
    <b v="1"/>
    <n v="1"/>
    <b v="1"/>
    <n v="34"/>
    <n v="0"/>
    <s v=""/>
    <s v="brak ciągłości do OLT"/>
    <s v="MIKOŁÓW"/>
    <s v="Relacja: SMI1.MD081A - ROLNICZA 69E"/>
    <s v="ND"/>
  </r>
  <r>
    <x v="2417"/>
    <s v="MIKOŁÓW"/>
    <s v="ROLNICZA"/>
    <s v="69F"/>
    <n v="1"/>
    <n v="0"/>
    <s v="napowietrzne"/>
    <s v="SMI1.MD081A"/>
    <n v="6"/>
    <n v="33"/>
    <x v="58"/>
    <s v="M.37.P"/>
    <s v="słup"/>
    <s v="SMI1"/>
    <s v="M.37.B"/>
    <s v="SMI1.OLT1/1/11"/>
    <s v=""/>
    <s v="punkt adresowy podstawowy"/>
    <e v="#N/A"/>
    <b v="1"/>
    <n v="1"/>
    <b v="1"/>
    <n v="33"/>
    <n v="0"/>
    <s v=""/>
    <s v="brak ciągłości do OLT"/>
    <s v="MIKOŁÓW"/>
    <s v="Relacja: SMI1.MD081A - ROLNICZA 69F"/>
    <s v="ND"/>
  </r>
  <r>
    <x v="2418"/>
    <s v="MIKOŁÓW"/>
    <s v="JASKÓŁCZA"/>
    <n v="1"/>
    <n v="1"/>
    <n v="0"/>
    <s v="napowietrzne"/>
    <s v="SMI1.MD183"/>
    <n v="8"/>
    <n v="15"/>
    <x v="58"/>
    <s v="M.37.P"/>
    <s v="słup"/>
    <s v="SMI1"/>
    <s v="M.37.B"/>
    <s v="SMI1.OLT1/1/15"/>
    <s v=""/>
    <s v="punkt adresowy podstawowy"/>
    <e v="#N/A"/>
    <b v="1"/>
    <n v="1"/>
    <b v="1"/>
    <n v="15"/>
    <n v="0"/>
    <s v=""/>
    <s v="brak ciągłości do OLT"/>
    <s v="MIKOŁÓW"/>
    <s v="Relacja: SMI1.MD183 - JASKÓŁCZA 1"/>
    <s v="ND"/>
  </r>
  <r>
    <x v="2419"/>
    <s v="MIKOŁÓW"/>
    <s v="JASKÓŁCZA"/>
    <n v="2"/>
    <n v="1"/>
    <n v="0"/>
    <s v="napowietrzne"/>
    <s v="SMI1.MD183"/>
    <n v="8"/>
    <n v="15"/>
    <x v="58"/>
    <s v="M.37.P"/>
    <s v="słup"/>
    <s v="SMI1"/>
    <s v="M.37.B"/>
    <s v="SMI1.OLT1/1/15"/>
    <s v=""/>
    <s v="punkt adresowy podstawowy"/>
    <e v="#N/A"/>
    <b v="1"/>
    <n v="1"/>
    <b v="1"/>
    <n v="15"/>
    <n v="0"/>
    <s v=""/>
    <s v="brak ciągłości do OLT"/>
    <s v="MIKOŁÓW"/>
    <s v="Relacja: SMI1.MD183 - JASKÓŁCZA 2"/>
    <s v="ND"/>
  </r>
  <r>
    <x v="2420"/>
    <s v="MIKOŁÓW"/>
    <s v="JASKÓŁCZA"/>
    <n v="7"/>
    <n v="1"/>
    <n v="0"/>
    <s v="napowietrzne"/>
    <s v="SMI1.MD183"/>
    <n v="8"/>
    <n v="15"/>
    <x v="58"/>
    <s v="M.37.P"/>
    <s v="słup"/>
    <s v="SMI1"/>
    <s v="M.37.B"/>
    <s v="SMI1.OLT1/1/15"/>
    <s v=""/>
    <s v="punkt adresowy podstawowy"/>
    <e v="#N/A"/>
    <b v="1"/>
    <n v="1"/>
    <b v="1"/>
    <n v="15"/>
    <n v="0"/>
    <s v=""/>
    <s v="brak ciągłości do OLT"/>
    <s v="MIKOŁÓW"/>
    <s v="Relacja: SMI1.MD183 - JASKÓŁCZA 7"/>
    <s v="ND"/>
  </r>
  <r>
    <x v="2421"/>
    <s v="MIKOŁÓW"/>
    <s v="FITELBERGA"/>
    <n v="11"/>
    <n v="1"/>
    <n v="0"/>
    <s v="napowietrzne"/>
    <s v="SMI1.MD184"/>
    <n v="6"/>
    <n v="15"/>
    <x v="58"/>
    <s v="M.37.P"/>
    <s v="słup"/>
    <s v="SMI1"/>
    <s v="M.37.B"/>
    <s v="SMI1.OLT1/1/15"/>
    <s v=""/>
    <s v="punkt adresowy podstawowy"/>
    <e v="#N/A"/>
    <b v="1"/>
    <n v="1"/>
    <b v="1"/>
    <n v="15"/>
    <n v="0"/>
    <s v=""/>
    <s v="brak ciągłości do OLT"/>
    <s v="MIKOŁÓW"/>
    <s v="Relacja: SMI1.MD184 - FITELBERGA 11"/>
    <s v="ND"/>
  </r>
  <r>
    <x v="2422"/>
    <s v="MIKOŁÓW"/>
    <s v="FITELBERGA"/>
    <n v="15"/>
    <n v="1"/>
    <n v="0"/>
    <s v="napowietrzne"/>
    <s v="SMI1.MD184"/>
    <n v="6"/>
    <n v="15"/>
    <x v="58"/>
    <s v="M.37.P"/>
    <s v="słup"/>
    <s v="SMI1"/>
    <s v="M.37.B"/>
    <s v="SMI1.OLT1/1/15"/>
    <s v=""/>
    <s v="punkt adresowy podstawowy"/>
    <e v="#N/A"/>
    <b v="1"/>
    <n v="1"/>
    <b v="1"/>
    <n v="15"/>
    <n v="0"/>
    <s v=""/>
    <s v="brak ciągłości do OLT"/>
    <s v="MIKOŁÓW"/>
    <s v="Relacja: SMI1.MD184 - FITELBERGA 15"/>
    <s v="ND"/>
  </r>
  <r>
    <x v="2423"/>
    <s v="MIKOŁÓW"/>
    <s v="FITELBERGA"/>
    <n v="17"/>
    <n v="1"/>
    <n v="0"/>
    <s v="napowietrzne"/>
    <s v="SMI1.MD184"/>
    <n v="6"/>
    <n v="15"/>
    <x v="58"/>
    <s v="M.37.P"/>
    <s v="słup"/>
    <s v="SMI1"/>
    <s v="M.37.B"/>
    <s v="SMI1.OLT1/1/15"/>
    <s v=""/>
    <s v="punkt adresowy podstawowy"/>
    <e v="#N/A"/>
    <b v="1"/>
    <n v="1"/>
    <b v="1"/>
    <n v="15"/>
    <n v="0"/>
    <s v=""/>
    <s v="brak ciągłości do OLT"/>
    <s v="MIKOŁÓW"/>
    <s v="Relacja: SMI1.MD184 - FITELBERGA 17"/>
    <s v="ND"/>
  </r>
  <r>
    <x v="2424"/>
    <s v="MIKOŁÓW"/>
    <s v="WIERZBOWA"/>
    <n v="18"/>
    <n v="1"/>
    <n v="0"/>
    <s v="napowietrzne"/>
    <s v="SMI1.MD184"/>
    <n v="6"/>
    <n v="15"/>
    <x v="58"/>
    <s v="M.37.P"/>
    <s v="słup"/>
    <s v="SMI1"/>
    <s v="M.37.B"/>
    <s v="SMI1.OLT1/1/15"/>
    <s v=""/>
    <s v="punkt adresowy podstawowy"/>
    <e v="#N/A"/>
    <b v="1"/>
    <n v="1"/>
    <b v="1"/>
    <n v="15"/>
    <n v="0"/>
    <s v=""/>
    <s v="brak ciągłości do OLT"/>
    <s v="MIKOŁÓW"/>
    <s v="Relacja: SMI1.MD184 - WIERZBOWA 18"/>
    <s v="ND"/>
  </r>
  <r>
    <x v="2425"/>
    <s v="MIKOŁÓW"/>
    <s v="WIERZBOWA"/>
    <n v="20"/>
    <n v="1"/>
    <n v="0"/>
    <s v="napowietrzne"/>
    <s v="SMI1.MD184"/>
    <n v="6"/>
    <n v="15"/>
    <x v="58"/>
    <s v="M.37.P"/>
    <s v="słup"/>
    <s v="SMI1"/>
    <s v="M.37.B"/>
    <s v="SMI1.OLT1/1/15"/>
    <s v=""/>
    <s v="punkt adresowy podstawowy"/>
    <e v="#N/A"/>
    <b v="1"/>
    <n v="1"/>
    <b v="1"/>
    <n v="15"/>
    <n v="0"/>
    <s v=""/>
    <s v="brak ciągłości do OLT"/>
    <s v="MIKOŁÓW"/>
    <s v="Relacja: SMI1.MD184 - WIERZBOWA 20"/>
    <s v="ND"/>
  </r>
  <r>
    <x v="2426"/>
    <s v="MIKOŁÓW"/>
    <s v="WIERZBOWA"/>
    <n v="22"/>
    <n v="1"/>
    <n v="0"/>
    <s v="napowietrzne"/>
    <s v="SMI1.MD184"/>
    <n v="6"/>
    <n v="15"/>
    <x v="58"/>
    <s v="M.37.P"/>
    <s v="słup"/>
    <s v="SMI1"/>
    <s v="M.37.B"/>
    <s v="SMI1.OLT1/1/15"/>
    <s v=""/>
    <s v="punkt adresowy podstawowy"/>
    <e v="#N/A"/>
    <b v="1"/>
    <n v="1"/>
    <b v="1"/>
    <n v="15"/>
    <n v="0"/>
    <s v=""/>
    <s v="brak ciągłości do OLT"/>
    <s v="MIKOŁÓW"/>
    <s v="Relacja: SMI1.MD184 - WIERZBOWA 22"/>
    <s v="ND"/>
  </r>
  <r>
    <x v="2427"/>
    <s v="MIKOŁÓW"/>
    <s v="PODGÓRNA"/>
    <n v="1"/>
    <n v="1"/>
    <n v="0"/>
    <s v="napowietrzne"/>
    <s v="SMI1.MD185"/>
    <n v="8"/>
    <n v="52"/>
    <x v="58"/>
    <s v="M.37.P"/>
    <s v="słup"/>
    <s v="SMI1"/>
    <s v="M.37.B"/>
    <s v="SMI1.OLT1/2/10"/>
    <s v=""/>
    <s v="punkt adresowy podstawowy"/>
    <e v="#N/A"/>
    <b v="1"/>
    <n v="1"/>
    <b v="1"/>
    <n v="52"/>
    <n v="0"/>
    <s v=""/>
    <s v="brak ciągłości do OLT"/>
    <s v="MIKOŁÓW"/>
    <s v="Relacja: SMI1.MD185 - PODGÓRNA 1"/>
    <s v="ND"/>
  </r>
  <r>
    <x v="2428"/>
    <s v="MIKOŁÓW"/>
    <s v="RETA ŚMIŁOWICKA"/>
    <n v="17"/>
    <n v="2"/>
    <n v="0"/>
    <s v="napowietrzne"/>
    <s v="SMI1.MD203"/>
    <n v="5"/>
    <n v="234"/>
    <x v="58"/>
    <s v="M.37.P"/>
    <s v="słup"/>
    <s v="SMI1"/>
    <s v="M.37.B"/>
    <s v="SMI1.OLT1/3/3"/>
    <s v=""/>
    <s v="punkt adresowy podstawowy"/>
    <e v="#N/A"/>
    <b v="1"/>
    <n v="2"/>
    <b v="1"/>
    <n v="234"/>
    <n v="0"/>
    <s v=""/>
    <s v="brak ciągłości do OLT"/>
    <s v="MIKOŁÓW"/>
    <s v="Relacja: SMI1.MD203 - RETA ŚMIŁOWICKA 17"/>
    <s v="ND"/>
  </r>
  <r>
    <x v="2429"/>
    <s v="MIKOŁÓW"/>
    <s v="RETA ŚMIŁOWICKA"/>
    <n v="19"/>
    <n v="1"/>
    <n v="0"/>
    <s v="napowietrzne"/>
    <s v="SMI1.MD203"/>
    <n v="5"/>
    <n v="105"/>
    <x v="58"/>
    <s v="M.37.P"/>
    <s v="słup"/>
    <s v="SMI1"/>
    <s v="M.37.B"/>
    <s v="SMI1.OLT1/3/3"/>
    <s v=""/>
    <s v="punkt adresowy podstawowy"/>
    <e v="#N/A"/>
    <b v="1"/>
    <n v="1"/>
    <b v="1"/>
    <n v="105"/>
    <n v="0"/>
    <s v=""/>
    <s v="brak ciągłości do OLT"/>
    <s v="MIKOŁÓW"/>
    <s v="Relacja: SMI1.MD203 - RETA ŚMIŁOWICKA 19"/>
    <s v="ND"/>
  </r>
  <r>
    <x v="2430"/>
    <s v="MIKOŁÓW"/>
    <s v="RETA ŚMIŁOWICKA"/>
    <n v="20"/>
    <n v="1"/>
    <n v="0"/>
    <s v="napowietrzne"/>
    <s v="SMI1.MD203"/>
    <n v="5"/>
    <n v="103"/>
    <x v="58"/>
    <s v="M.37.P"/>
    <s v="słup"/>
    <s v="SMI1"/>
    <s v="M.37.B"/>
    <s v="SMI1.OLT1/3/3"/>
    <s v=""/>
    <s v="punkt adresowy podstawowy"/>
    <e v="#N/A"/>
    <b v="1"/>
    <n v="1"/>
    <b v="1"/>
    <n v="103"/>
    <n v="0"/>
    <s v=""/>
    <s v="brak ciągłości do OLT"/>
    <s v="MIKOŁÓW"/>
    <s v="Relacja: SMI1.MD203 - RETA ŚMIŁOWICKA 20"/>
    <s v="ND"/>
  </r>
  <r>
    <x v="2431"/>
    <s v="MIKOŁÓW"/>
    <s v="RETA ŚMIŁOWICKA"/>
    <s v="18A"/>
    <n v="1"/>
    <n v="0"/>
    <s v="napowietrzne"/>
    <s v="SMI1.MD203"/>
    <n v="5"/>
    <n v="37"/>
    <x v="58"/>
    <s v="M.37.P"/>
    <s v="słup"/>
    <s v="SMI1"/>
    <s v="M.37.B"/>
    <s v="SMI1.OLT1/3/3"/>
    <s v=""/>
    <s v="punkt adresowy podstawowy"/>
    <e v="#N/A"/>
    <b v="1"/>
    <n v="1"/>
    <b v="1"/>
    <n v="37"/>
    <n v="0"/>
    <s v=""/>
    <s v="brak ciągłości do OLT"/>
    <s v="MIKOŁÓW"/>
    <s v="Relacja: SMI1.MD203 - RETA ŚMIŁOWICKA 18A"/>
    <s v="ND"/>
  </r>
  <r>
    <x v="2432"/>
    <s v="MIKOŁÓW"/>
    <s v="RETA ŚMIŁOWICKA"/>
    <n v="16"/>
    <n v="2"/>
    <n v="0"/>
    <s v="napowietrzne"/>
    <s v="SMI1.MD204"/>
    <n v="2"/>
    <n v="82"/>
    <x v="58"/>
    <s v="M.37.P"/>
    <s v="słup"/>
    <s v="SMI1"/>
    <s v="M.37.B"/>
    <s v="SMI1.OLT1/3/3"/>
    <s v=""/>
    <s v="punkt adresowy podstawowy"/>
    <e v="#N/A"/>
    <b v="1"/>
    <n v="2"/>
    <b v="1"/>
    <n v="82"/>
    <n v="0"/>
    <s v=""/>
    <s v="brak ciągłości do OLT"/>
    <s v="MIKOŁÓW"/>
    <s v="Relacja: SMI1.MD204 - RETA ŚMIŁOWICKA 16"/>
    <s v="ND"/>
  </r>
  <r>
    <x v="2433"/>
    <s v="MIKOŁÓW"/>
    <s v="RETA ŚMIŁOWICKA"/>
    <s v="29A"/>
    <n v="1"/>
    <n v="0"/>
    <s v="napowietrzne"/>
    <s v="SMI1.MD205"/>
    <n v="8"/>
    <n v="149"/>
    <x v="58"/>
    <s v="M.37.P"/>
    <s v="słup"/>
    <s v="SMI1"/>
    <s v="M.37.B"/>
    <s v="SMI1.OLT1/3/3"/>
    <s v=""/>
    <s v="punkt adresowy podstawowy"/>
    <e v="#N/A"/>
    <b v="1"/>
    <n v="1"/>
    <b v="1"/>
    <n v="149"/>
    <n v="0"/>
    <s v=""/>
    <s v="brak ciągłości do OLT"/>
    <s v="MIKOŁÓW"/>
    <s v="Relacja: SMI1.MD205 - RETA ŚMIŁOWICKA 29A"/>
    <s v="ND"/>
  </r>
  <r>
    <x v="2434"/>
    <s v="MIKOŁÓW"/>
    <s v="RETA ŚMIŁOWICKA"/>
    <n v="18"/>
    <n v="1"/>
    <n v="0"/>
    <s v="napowietrzne"/>
    <s v="SMI1.MD205"/>
    <n v="8"/>
    <n v="126"/>
    <x v="58"/>
    <s v="M.37.P"/>
    <s v="słup"/>
    <s v="SMI1"/>
    <s v="M.37.B"/>
    <s v="SMI1.OLT1/3/3"/>
    <s v=""/>
    <s v="punkt adresowy podstawowy"/>
    <e v="#N/A"/>
    <b v="1"/>
    <n v="1"/>
    <b v="1"/>
    <n v="126"/>
    <n v="0"/>
    <s v=""/>
    <s v="brak ciągłości do OLT"/>
    <s v="MIKOŁÓW"/>
    <s v="Relacja: SMI1.MD205 - RETA ŚMIŁOWICKA 18"/>
    <s v="ND"/>
  </r>
  <r>
    <x v="2435"/>
    <s v="MIKOŁÓW"/>
    <s v="RETA ŚMIŁOWICKA"/>
    <s v="15D"/>
    <n v="1"/>
    <n v="0"/>
    <s v="napowietrzne"/>
    <s v="SMI1.MD205"/>
    <n v="8"/>
    <n v="92"/>
    <x v="58"/>
    <s v="M.37.P"/>
    <s v="słup"/>
    <s v="SMI1"/>
    <s v="M.37.B"/>
    <s v="SMI1.OLT1/3/3"/>
    <s v=""/>
    <s v="punkt adresowy podstawowy"/>
    <e v="#N/A"/>
    <b v="1"/>
    <n v="1"/>
    <b v="1"/>
    <n v="92"/>
    <n v="0"/>
    <s v=""/>
    <s v="brak ciągłości do OLT"/>
    <s v="MIKOŁÓW"/>
    <s v="Relacja: SMI1.MD205 - RETA ŚMIŁOWICKA 15D"/>
    <s v="ND"/>
  </r>
  <r>
    <x v="2436"/>
    <s v="MIKOŁÓW"/>
    <s v="RETA ŚMIŁOWICKA"/>
    <s v="11A"/>
    <n v="1"/>
    <n v="0"/>
    <s v="napowietrzne"/>
    <s v="SMI1.MD205"/>
    <n v="8"/>
    <n v="89"/>
    <x v="58"/>
    <s v="M.37.P"/>
    <s v="słup"/>
    <s v="SMI1"/>
    <s v="M.37.B"/>
    <s v="SMI1.OLT1/3/3"/>
    <s v=""/>
    <s v="punkt adresowy podstawowy"/>
    <e v="#N/A"/>
    <b v="1"/>
    <n v="1"/>
    <b v="1"/>
    <n v="89"/>
    <n v="0"/>
    <s v=""/>
    <s v="brak ciągłości do OLT"/>
    <s v="MIKOŁÓW"/>
    <s v="Relacja: SMI1.MD205 - RETA ŚMIŁOWICKA 11A"/>
    <s v="ND"/>
  </r>
  <r>
    <x v="2437"/>
    <s v="MIKOŁÓW"/>
    <s v="RETA ŚMIŁOWICKA"/>
    <s v="15B"/>
    <n v="1"/>
    <n v="0"/>
    <s v="napowietrzne"/>
    <s v="SMI1.MD205"/>
    <n v="8"/>
    <n v="66"/>
    <x v="58"/>
    <s v="M.37.P"/>
    <s v="słup"/>
    <s v="SMI1"/>
    <s v="M.37.B"/>
    <s v="SMI1.OLT1/3/3"/>
    <s v=""/>
    <s v="punkt adresowy podstawowy"/>
    <e v="#N/A"/>
    <b v="1"/>
    <n v="1"/>
    <b v="1"/>
    <n v="66"/>
    <n v="0"/>
    <s v=""/>
    <s v="brak ciągłości do OLT"/>
    <s v="MIKOŁÓW"/>
    <s v="Relacja: SMI1.MD205 - RETA ŚMIŁOWICKA 15B"/>
    <s v="ND"/>
  </r>
  <r>
    <x v="2438"/>
    <s v="MIKOŁÓW"/>
    <s v="RETA ŚMIŁOWICKA"/>
    <s v="8G"/>
    <n v="1"/>
    <n v="0"/>
    <s v="napowietrzne"/>
    <s v="SMI1.MD205"/>
    <n v="8"/>
    <n v="54"/>
    <x v="58"/>
    <s v="M.37.P"/>
    <s v="słup"/>
    <s v="SMI1"/>
    <s v="M.37.B"/>
    <s v="SMI1.OLT1/3/3"/>
    <s v=""/>
    <s v="punkt adresowy podstawowy"/>
    <e v="#N/A"/>
    <b v="1"/>
    <n v="1"/>
    <b v="1"/>
    <n v="54"/>
    <n v="0"/>
    <s v=""/>
    <s v="brak ciągłości do OLT"/>
    <s v="MIKOŁÓW"/>
    <s v="Relacja: SMI1.MD205 - RETA ŚMIŁOWICKA 8G"/>
    <s v="ND"/>
  </r>
  <r>
    <x v="2439"/>
    <s v="MIKOŁÓW"/>
    <s v="RETA ŚMIŁOWICKA"/>
    <n v="15"/>
    <n v="1"/>
    <n v="0"/>
    <s v="napowietrzne"/>
    <s v="SMI1.MD205"/>
    <n v="8"/>
    <n v="34"/>
    <x v="58"/>
    <s v="M.37.P"/>
    <s v="słup"/>
    <s v="SMI1"/>
    <s v="M.37.B"/>
    <s v="SMI1.OLT1/3/3"/>
    <s v=""/>
    <s v="punkt adresowy podstawowy"/>
    <e v="#N/A"/>
    <b v="1"/>
    <n v="1"/>
    <b v="1"/>
    <n v="34"/>
    <n v="0"/>
    <s v=""/>
    <s v="brak ciągłości do OLT"/>
    <s v="MIKOŁÓW"/>
    <s v="Relacja: SMI1.MD205 - RETA ŚMIŁOWICKA 15"/>
    <s v="ND"/>
  </r>
  <r>
    <x v="2440"/>
    <s v="MIKOŁÓW"/>
    <s v="RETA ŚMIŁOWICKA"/>
    <s v="15A"/>
    <n v="1"/>
    <n v="0"/>
    <s v="napowietrzne"/>
    <s v="SMI1.MD205"/>
    <n v="8"/>
    <n v="32"/>
    <x v="58"/>
    <s v="M.37.P"/>
    <s v="słup"/>
    <s v="SMI1"/>
    <s v="M.37.B"/>
    <s v="SMI1.OLT1/3/3"/>
    <s v=""/>
    <s v="punkt adresowy podstawowy"/>
    <e v="#N/A"/>
    <b v="1"/>
    <n v="1"/>
    <b v="1"/>
    <n v="32"/>
    <n v="0"/>
    <s v=""/>
    <s v="brak ciągłości do OLT"/>
    <s v="MIKOŁÓW"/>
    <s v="Relacja: SMI1.MD205 - RETA ŚMIŁOWICKA 15A"/>
    <s v="ND"/>
  </r>
  <r>
    <x v="2441"/>
    <s v="MIKOŁÓW"/>
    <s v="RETA ŚMIŁOWICKA"/>
    <n v="10"/>
    <n v="2"/>
    <n v="0"/>
    <s v="napowietrzne"/>
    <s v="SMI1.MD206"/>
    <n v="5"/>
    <n v="47"/>
    <x v="58"/>
    <s v="M.37.P"/>
    <s v="słup"/>
    <s v="SMI1"/>
    <s v="M.37.B"/>
    <s v="SMI1.OLT1/3/4"/>
    <s v=""/>
    <s v="punkt adresowy podstawowy"/>
    <e v="#N/A"/>
    <b v="1"/>
    <n v="2"/>
    <b v="1"/>
    <n v="47"/>
    <n v="0"/>
    <s v=""/>
    <s v="brak ciągłości do OLT"/>
    <s v="MIKOŁÓW"/>
    <s v="Relacja: SMI1.MD206 - RETA ŚMIŁOWICKA 10"/>
    <s v="ND"/>
  </r>
  <r>
    <x v="2442"/>
    <s v="MIKOŁÓW"/>
    <s v="RETA ŚMIŁOWICKA"/>
    <s v="10A"/>
    <n v="1"/>
    <n v="0"/>
    <s v="napowietrzne"/>
    <s v="SMI1.MD206"/>
    <n v="5"/>
    <n v="45"/>
    <x v="58"/>
    <s v="M.37.P"/>
    <s v="słup"/>
    <s v="SMI1"/>
    <s v="M.37.B"/>
    <s v="SMI1.OLT1/3/4"/>
    <s v=""/>
    <s v="punkt adresowy podstawowy"/>
    <e v="#N/A"/>
    <b v="1"/>
    <n v="1"/>
    <b v="1"/>
    <n v="45"/>
    <n v="0"/>
    <s v=""/>
    <s v="brak ciągłości do OLT"/>
    <s v="MIKOŁÓW"/>
    <s v="Relacja: SMI1.MD206 - RETA ŚMIŁOWICKA 10A"/>
    <s v="ND"/>
  </r>
  <r>
    <x v="2443"/>
    <s v="MIKOŁÓW"/>
    <s v="RETA ŚMIŁOWICKA"/>
    <s v="8B"/>
    <n v="1"/>
    <n v="0"/>
    <s v="napowietrzne"/>
    <s v="SMI1.MD206"/>
    <n v="5"/>
    <n v="33"/>
    <x v="58"/>
    <s v="M.37.P"/>
    <s v="słup"/>
    <s v="SMI1"/>
    <s v="M.37.B"/>
    <s v="SMI1.OLT1/3/4"/>
    <s v=""/>
    <s v="punkt adresowy podstawowy"/>
    <e v="#N/A"/>
    <b v="1"/>
    <n v="1"/>
    <b v="1"/>
    <n v="33"/>
    <n v="0"/>
    <s v=""/>
    <s v="brak ciągłości do OLT"/>
    <s v="MIKOŁÓW"/>
    <s v="Relacja: SMI1.MD206 - RETA ŚMIŁOWICKA 8B"/>
    <s v="ND"/>
  </r>
  <r>
    <x v="2444"/>
    <s v="MIKOŁÓW"/>
    <s v="RETA ŚMIŁOWICKA"/>
    <n v="11"/>
    <n v="1"/>
    <n v="0"/>
    <s v="napowietrzne"/>
    <s v="SMI1.MD206"/>
    <n v="5"/>
    <n v="28"/>
    <x v="58"/>
    <s v="M.37.P"/>
    <s v="słup"/>
    <s v="SMI1"/>
    <s v="M.37.B"/>
    <s v="SMI1.OLT1/3/4"/>
    <s v=""/>
    <s v="punkt adresowy podstawowy"/>
    <e v="#N/A"/>
    <b v="1"/>
    <n v="1"/>
    <b v="1"/>
    <n v="28"/>
    <n v="0"/>
    <s v=""/>
    <s v="brak ciągłości do OLT"/>
    <s v="MIKOŁÓW"/>
    <s v="Relacja: SMI1.MD206 - RETA ŚMIŁOWICKA 11"/>
    <s v="ND"/>
  </r>
  <r>
    <x v="2445"/>
    <s v="MIKOŁÓW"/>
    <s v="RETA ŚMIŁOWICKA"/>
    <s v="5A"/>
    <n v="1"/>
    <n v="0"/>
    <s v="napowietrzne"/>
    <s v="SMI1.MD207"/>
    <n v="7"/>
    <n v="119"/>
    <x v="58"/>
    <s v="M.37.P"/>
    <s v="słup"/>
    <s v="SMI1"/>
    <s v="M.37.B"/>
    <s v="SMI1.OLT1/3/4"/>
    <s v=""/>
    <s v="punkt adresowy podstawowy"/>
    <e v="#N/A"/>
    <b v="1"/>
    <n v="1"/>
    <b v="1"/>
    <n v="119"/>
    <n v="0"/>
    <s v=""/>
    <s v="brak ciągłości do OLT"/>
    <s v="MIKOŁÓW"/>
    <s v="Relacja: SMI1.MD207 - RETA ŚMIŁOWICKA 5A"/>
    <s v="ND"/>
  </r>
  <r>
    <x v="2446"/>
    <s v="MIKOŁÓW"/>
    <s v="RETA ŚMIŁOWICKA"/>
    <n v="9"/>
    <n v="1"/>
    <n v="0"/>
    <s v="napowietrzne"/>
    <s v="SMI1.MD207"/>
    <n v="7"/>
    <n v="52"/>
    <x v="58"/>
    <s v="M.37.P"/>
    <s v="słup"/>
    <s v="SMI1"/>
    <s v="M.37.B"/>
    <s v="SMI1.OLT1/3/4"/>
    <s v=""/>
    <s v="punkt adresowy podstawowy"/>
    <e v="#N/A"/>
    <b v="1"/>
    <n v="1"/>
    <b v="1"/>
    <n v="52"/>
    <n v="0"/>
    <s v=""/>
    <s v="brak ciągłości do OLT"/>
    <s v="MIKOŁÓW"/>
    <s v="Relacja: SMI1.MD207 - RETA ŚMIŁOWICKA 9"/>
    <s v="ND"/>
  </r>
  <r>
    <x v="2447"/>
    <s v="MIKOŁÓW"/>
    <s v="RETA ŚMIŁOWICKA"/>
    <n v="5"/>
    <n v="1"/>
    <n v="0"/>
    <s v="napowietrzne"/>
    <s v="SMI1.MD207"/>
    <n v="7"/>
    <n v="48"/>
    <x v="58"/>
    <s v="M.37.P"/>
    <s v="słup"/>
    <s v="SMI1"/>
    <s v="M.37.B"/>
    <s v="SMI1.OLT1/3/4"/>
    <s v=""/>
    <s v="punkt adresowy podstawowy"/>
    <e v="#N/A"/>
    <b v="1"/>
    <n v="1"/>
    <b v="1"/>
    <n v="48"/>
    <n v="0"/>
    <s v=""/>
    <s v="brak ciągłości do OLT"/>
    <s v="MIKOŁÓW"/>
    <s v="Relacja: SMI1.MD207 - RETA ŚMIŁOWICKA 5"/>
    <s v="ND"/>
  </r>
  <r>
    <x v="2448"/>
    <s v="MIKOŁÓW"/>
    <s v="RETA ŚMIŁOWICKA"/>
    <n v="8"/>
    <n v="1"/>
    <n v="0"/>
    <s v="napowietrzne"/>
    <s v="SMI1.MD207"/>
    <n v="7"/>
    <n v="38"/>
    <x v="58"/>
    <s v="M.37.P"/>
    <s v="słup"/>
    <s v="SMI1"/>
    <s v="M.37.B"/>
    <s v="SMI1.OLT1/3/4"/>
    <s v=""/>
    <s v="punkt adresowy podstawowy"/>
    <e v="#N/A"/>
    <b v="1"/>
    <n v="1"/>
    <b v="1"/>
    <n v="38"/>
    <n v="0"/>
    <s v=""/>
    <s v="brak ciągłości do OLT"/>
    <s v="MIKOŁÓW"/>
    <s v="Relacja: SMI1.MD207 - RETA ŚMIŁOWICKA 8"/>
    <s v="ND"/>
  </r>
  <r>
    <x v="2449"/>
    <s v="MIKOŁÓW"/>
    <s v="RETA ŚMIŁOWICKA"/>
    <n v="6"/>
    <n v="1"/>
    <n v="0"/>
    <s v="napowietrzne"/>
    <s v="SMI1.MD207"/>
    <n v="7"/>
    <n v="31"/>
    <x v="58"/>
    <s v="M.37.P"/>
    <s v="słup"/>
    <s v="SMI1"/>
    <s v="M.37.B"/>
    <s v="SMI1.OLT1/3/4"/>
    <s v=""/>
    <s v="punkt adresowy podstawowy"/>
    <e v="#N/A"/>
    <b v="1"/>
    <n v="1"/>
    <b v="1"/>
    <n v="31"/>
    <n v="0"/>
    <s v=""/>
    <s v="brak ciągłości do OLT"/>
    <s v="MIKOŁÓW"/>
    <s v="Relacja: SMI1.MD207 - RETA ŚMIŁOWICKA 6"/>
    <s v="ND"/>
  </r>
  <r>
    <x v="2450"/>
    <s v="MIKOŁÓW"/>
    <s v="RETA ŚMIŁOWICKA"/>
    <n v="7"/>
    <n v="1"/>
    <n v="0"/>
    <s v="napowietrzne"/>
    <s v="SMI1.MD207"/>
    <n v="7"/>
    <n v="30"/>
    <x v="58"/>
    <s v="M.37.P"/>
    <s v="słup"/>
    <s v="SMI1"/>
    <s v="M.37.B"/>
    <s v="SMI1.OLT1/3/4"/>
    <s v=""/>
    <s v="punkt adresowy podstawowy"/>
    <e v="#N/A"/>
    <b v="1"/>
    <n v="1"/>
    <b v="1"/>
    <n v="30"/>
    <n v="0"/>
    <s v=""/>
    <s v="brak ciągłości do OLT"/>
    <s v="MIKOŁÓW"/>
    <s v="Relacja: SMI1.MD207 - RETA ŚMIŁOWICKA 7"/>
    <s v="ND"/>
  </r>
  <r>
    <x v="2451"/>
    <s v="MIKOŁÓW"/>
    <s v="RETA ŚMIŁOWICKA"/>
    <s v="5B"/>
    <n v="1"/>
    <n v="0"/>
    <s v="napowietrzne"/>
    <s v="SMI1.MD207"/>
    <n v="7"/>
    <n v="26"/>
    <x v="58"/>
    <s v="M.37.P"/>
    <s v="słup"/>
    <s v="SMI1"/>
    <s v="M.37.B"/>
    <s v="SMI1.OLT1/3/4"/>
    <s v=""/>
    <s v="punkt adresowy podstawowy"/>
    <e v="#N/A"/>
    <b v="1"/>
    <n v="1"/>
    <b v="1"/>
    <n v="26"/>
    <n v="0"/>
    <s v=""/>
    <s v="brak ciągłości do OLT"/>
    <s v="MIKOŁÓW"/>
    <s v="Relacja: SMI1.MD207 - RETA ŚMIŁOWICKA 5B"/>
    <s v="ND"/>
  </r>
  <r>
    <x v="2452"/>
    <s v="MIKOŁÓW"/>
    <s v="RETA ŚMIŁOWICKA"/>
    <n v="4"/>
    <n v="3"/>
    <n v="0"/>
    <s v="napowietrzne"/>
    <s v="SMI1.MD207A"/>
    <n v="3"/>
    <n v="0"/>
    <x v="58"/>
    <s v="M.37.P"/>
    <s v="słup"/>
    <s v="SMI1"/>
    <s v="M.37.B"/>
    <s v="SMI1.OLT1/3/4"/>
    <s v=""/>
    <s v="punkt adresowy podstawowy"/>
    <e v="#N/A"/>
    <b v="1"/>
    <n v="3"/>
    <b v="1"/>
    <n v="0"/>
    <n v="0"/>
    <s v=""/>
    <s v="brak ciągłości do OLT"/>
    <s v="MIKOŁÓW"/>
    <s v="Relacja: SMI1.MD207A - RETA ŚMIŁOWICKA 4"/>
    <s v="ND"/>
  </r>
  <r>
    <x v="2453"/>
    <s v="MIKOŁÓW"/>
    <s v="RETA ŚMIŁOWICKA"/>
    <n v="3"/>
    <n v="1"/>
    <n v="0"/>
    <s v="napowietrzne"/>
    <s v="SMI1.MD208"/>
    <n v="4"/>
    <n v="107"/>
    <x v="58"/>
    <s v="M.37.P"/>
    <s v="słup"/>
    <s v="SMI1"/>
    <s v="M.37.B"/>
    <s v="SMI1.OLT1/3/4"/>
    <s v=""/>
    <s v="punkt adresowy podstawowy"/>
    <e v="#N/A"/>
    <b v="1"/>
    <n v="1"/>
    <b v="1"/>
    <n v="107"/>
    <n v="0"/>
    <s v=""/>
    <s v="brak ciągłości do OLT"/>
    <s v="MIKOŁÓW"/>
    <s v="Relacja: SMI1.MD208 - RETA ŚMIŁOWICKA 3"/>
    <s v="ND"/>
  </r>
  <r>
    <x v="2454"/>
    <s v="MIKOŁÓW"/>
    <s v="RETA ŚMIŁOWICKA"/>
    <s v="3B"/>
    <n v="1"/>
    <n v="0"/>
    <s v="napowietrzne"/>
    <s v="SMI1.MD208"/>
    <n v="4"/>
    <n v="91"/>
    <x v="58"/>
    <s v="M.37.P"/>
    <s v="słup"/>
    <s v="SMI1"/>
    <s v="M.37.B"/>
    <s v="SMI1.OLT1/3/4"/>
    <s v=""/>
    <s v="punkt adresowy podstawowy"/>
    <e v="#N/A"/>
    <b v="1"/>
    <n v="1"/>
    <b v="1"/>
    <n v="91"/>
    <n v="0"/>
    <s v=""/>
    <s v="brak ciągłości do OLT"/>
    <s v="MIKOŁÓW"/>
    <s v="Relacja: SMI1.MD208 - RETA ŚMIŁOWICKA 3B"/>
    <s v="ND"/>
  </r>
  <r>
    <x v="2455"/>
    <s v="MIKOŁÓW"/>
    <s v="RETA ŚMIŁOWICKA"/>
    <s v="3A"/>
    <n v="1"/>
    <n v="0"/>
    <s v="napowietrzne"/>
    <s v="SMI1.MD208"/>
    <n v="4"/>
    <n v="38"/>
    <x v="58"/>
    <s v="M.37.P"/>
    <s v="słup"/>
    <s v="SMI1"/>
    <s v="M.37.B"/>
    <s v="SMI1.OLT1/3/4"/>
    <s v=""/>
    <s v="punkt adresowy podstawowy"/>
    <e v="#N/A"/>
    <b v="1"/>
    <n v="1"/>
    <b v="1"/>
    <n v="38"/>
    <n v="0"/>
    <s v=""/>
    <s v="brak ciągłości do OLT"/>
    <s v="MIKOŁÓW"/>
    <s v="Relacja: SMI1.MD208 - RETA ŚMIŁOWICKA 3A"/>
    <s v="ND"/>
  </r>
  <r>
    <x v="2456"/>
    <s v="MIKOŁÓW"/>
    <s v="RETA ŚMIŁOWICKA"/>
    <s v="3D"/>
    <n v="1"/>
    <n v="0"/>
    <s v="napowietrzne"/>
    <s v="SMI1.MD208"/>
    <n v="4"/>
    <n v="28"/>
    <x v="58"/>
    <s v="M.37.P"/>
    <s v="słup"/>
    <s v="SMI1"/>
    <s v="M.37.B"/>
    <s v="SMI1.OLT1/3/4"/>
    <s v=""/>
    <s v="punkt adresowy podstawowy"/>
    <e v="#N/A"/>
    <b v="1"/>
    <n v="1"/>
    <b v="1"/>
    <n v="28"/>
    <n v="0"/>
    <s v=""/>
    <s v="brak ciągłości do OLT"/>
    <s v="MIKOŁÓW"/>
    <s v="Relacja: SMI1.MD208 - RETA ŚMIŁOWICKA 3D"/>
    <s v="ND"/>
  </r>
  <r>
    <x v="2457"/>
    <s v="MIKOŁÓW"/>
    <s v="RETA ŚMIŁOWICKA"/>
    <s v="12A"/>
    <n v="1"/>
    <n v="0"/>
    <s v="napowietrzne"/>
    <s v="SMI1.MD209"/>
    <n v="8"/>
    <n v="95"/>
    <x v="58"/>
    <s v="M.37.P"/>
    <s v="słup"/>
    <s v="SMI1"/>
    <s v="M.37.B"/>
    <s v="SMI1.OLT1/3/4"/>
    <s v=""/>
    <s v="punkt adresowy podstawowy"/>
    <e v="#N/A"/>
    <b v="1"/>
    <n v="1"/>
    <b v="1"/>
    <n v="95"/>
    <n v="0"/>
    <s v=""/>
    <s v="brak ciągłości do OLT"/>
    <s v="MIKOŁÓW"/>
    <s v="Relacja: SMI1.MD209 - RETA ŚMIŁOWICKA 12A"/>
    <s v="ND"/>
  </r>
  <r>
    <x v="2458"/>
    <s v="MIKOŁÓW"/>
    <s v="RETA ŚMIŁOWICKA"/>
    <s v="9B"/>
    <n v="1"/>
    <n v="0"/>
    <s v="napowietrzne"/>
    <s v="SMI1.MD209"/>
    <n v="8"/>
    <n v="83"/>
    <x v="58"/>
    <s v="M.37.P"/>
    <s v="słup"/>
    <s v="SMI1"/>
    <s v="M.37.B"/>
    <s v="SMI1.OLT1/3/4"/>
    <s v=""/>
    <s v="punkt adresowy podstawowy"/>
    <e v="#N/A"/>
    <b v="1"/>
    <n v="1"/>
    <b v="1"/>
    <n v="83"/>
    <n v="0"/>
    <s v=""/>
    <s v="brak ciągłości do OLT"/>
    <s v="MIKOŁÓW"/>
    <s v="Relacja: SMI1.MD209 - RETA ŚMIŁOWICKA 9B"/>
    <s v="ND"/>
  </r>
  <r>
    <x v="2459"/>
    <s v="MIKOŁÓW"/>
    <s v="RETA ŚMIŁOWICKA"/>
    <n v="14"/>
    <n v="1"/>
    <n v="0"/>
    <s v="napowietrzne"/>
    <s v="SMI1.MD209"/>
    <n v="8"/>
    <n v="72"/>
    <x v="58"/>
    <s v="M.37.P"/>
    <s v="słup"/>
    <s v="SMI1"/>
    <s v="M.37.B"/>
    <s v="SMI1.OLT1/3/4"/>
    <s v=""/>
    <s v="punkt adresowy podstawowy"/>
    <e v="#N/A"/>
    <b v="1"/>
    <n v="1"/>
    <b v="1"/>
    <n v="72"/>
    <n v="0"/>
    <s v=""/>
    <s v="brak ciągłości do OLT"/>
    <s v="MIKOŁÓW"/>
    <s v="Relacja: SMI1.MD209 - RETA ŚMIŁOWICKA 14"/>
    <s v="ND"/>
  </r>
  <r>
    <x v="2460"/>
    <s v="MIKOŁÓW"/>
    <s v="RETA ŚMIŁOWICKA"/>
    <s v="15E"/>
    <n v="1"/>
    <n v="0"/>
    <s v="napowietrzne"/>
    <s v="SMI1.MD209"/>
    <n v="8"/>
    <n v="71"/>
    <x v="58"/>
    <s v="M.37.P"/>
    <s v="słup"/>
    <s v="SMI1"/>
    <s v="M.37.B"/>
    <s v="SMI1.OLT1/3/4"/>
    <s v=""/>
    <s v="punkt adresowy podstawowy"/>
    <e v="#N/A"/>
    <b v="1"/>
    <n v="1"/>
    <b v="1"/>
    <n v="71"/>
    <n v="0"/>
    <s v=""/>
    <s v="brak ciągłości do OLT"/>
    <s v="MIKOŁÓW"/>
    <s v="Relacja: SMI1.MD209 - RETA ŚMIŁOWICKA 15E"/>
    <s v="ND"/>
  </r>
  <r>
    <x v="2461"/>
    <s v="MIKOŁÓW"/>
    <s v="RETA ŚMIŁOWICKA"/>
    <s v="9A"/>
    <n v="1"/>
    <n v="0"/>
    <s v="napowietrzne"/>
    <s v="SMI1.MD209"/>
    <n v="8"/>
    <n v="65"/>
    <x v="58"/>
    <s v="M.37.P"/>
    <s v="słup"/>
    <s v="SMI1"/>
    <s v="M.37.B"/>
    <s v="SMI1.OLT1/3/4"/>
    <s v=""/>
    <s v="punkt adresowy podstawowy"/>
    <e v="#N/A"/>
    <b v="1"/>
    <n v="1"/>
    <b v="1"/>
    <n v="65"/>
    <n v="0"/>
    <s v=""/>
    <s v="brak ciągłości do OLT"/>
    <s v="MIKOŁÓW"/>
    <s v="Relacja: SMI1.MD209 - RETA ŚMIŁOWICKA 9A"/>
    <s v="ND"/>
  </r>
  <r>
    <x v="2462"/>
    <s v="MIKOŁÓW"/>
    <s v="RETA ŚMIŁOWICKA"/>
    <s v="15F"/>
    <n v="1"/>
    <n v="0"/>
    <s v="napowietrzne"/>
    <s v="SMI1.MD209"/>
    <n v="8"/>
    <n v="60"/>
    <x v="58"/>
    <s v="M.37.P"/>
    <s v="słup"/>
    <s v="SMI1"/>
    <s v="M.37.B"/>
    <s v="SMI1.OLT1/3/4"/>
    <s v=""/>
    <s v="punkt adresowy podstawowy"/>
    <e v="#N/A"/>
    <b v="1"/>
    <n v="1"/>
    <b v="1"/>
    <n v="60"/>
    <n v="0"/>
    <s v=""/>
    <s v="brak ciągłości do OLT"/>
    <s v="MIKOŁÓW"/>
    <s v="Relacja: SMI1.MD209 - RETA ŚMIŁOWICKA 15F"/>
    <s v="ND"/>
  </r>
  <r>
    <x v="2463"/>
    <s v="MIKOŁÓW"/>
    <s v="RETA ŚMIŁOWICKA"/>
    <n v="12"/>
    <n v="1"/>
    <n v="0"/>
    <s v="napowietrzne"/>
    <s v="SMI1.MD209"/>
    <n v="8"/>
    <n v="55"/>
    <x v="58"/>
    <s v="M.37.P"/>
    <s v="słup"/>
    <s v="SMI1"/>
    <s v="M.37.B"/>
    <s v="SMI1.OLT1/3/4"/>
    <s v=""/>
    <s v="punkt adresowy podstawowy"/>
    <e v="#N/A"/>
    <b v="1"/>
    <n v="1"/>
    <b v="1"/>
    <n v="55"/>
    <n v="0"/>
    <s v=""/>
    <s v="brak ciągłości do OLT"/>
    <s v="MIKOŁÓW"/>
    <s v="Relacja: SMI1.MD209 - RETA ŚMIŁOWICKA 12"/>
    <s v="ND"/>
  </r>
  <r>
    <x v="2464"/>
    <s v="MIKOŁÓW"/>
    <s v="RETA ŚMIŁOWICKA"/>
    <n v="13"/>
    <n v="1"/>
    <n v="0"/>
    <s v="napowietrzne"/>
    <s v="SMI1.MD209"/>
    <n v="8"/>
    <n v="50"/>
    <x v="58"/>
    <s v="M.37.P"/>
    <s v="słup"/>
    <s v="SMI1"/>
    <s v="M.37.B"/>
    <s v="SMI1.OLT1/3/4"/>
    <s v=""/>
    <s v="punkt adresowy podstawowy"/>
    <e v="#N/A"/>
    <b v="1"/>
    <n v="1"/>
    <b v="1"/>
    <n v="50"/>
    <n v="0"/>
    <s v=""/>
    <s v="brak ciągłości do OLT"/>
    <s v="MIKOŁÓW"/>
    <s v="Relacja: SMI1.MD209 - RETA ŚMIŁOWICKA 13"/>
    <s v="ND"/>
  </r>
  <r>
    <x v="2465"/>
    <s v="WYRY"/>
    <s v="PSZCZYŃSKA"/>
    <s v="90D"/>
    <n v="1"/>
    <n v="0"/>
    <s v="napowietrzne"/>
    <s v="SMI2.MD002"/>
    <n v="7"/>
    <n v="136"/>
    <x v="59"/>
    <s v="M.11.P"/>
    <s v="słup"/>
    <s v="SMI2"/>
    <s v="M.11.B"/>
    <s v="SMI2.OLT1/1/2"/>
    <s v=""/>
    <s v="punkt adresowy podstawowy"/>
    <e v="#N/A"/>
    <b v="1"/>
    <n v="1"/>
    <b v="1"/>
    <n v="136"/>
    <n v="136"/>
    <d v="2021-09-10T00:00:00"/>
    <m/>
    <s v="WYRY"/>
    <s v="Relacja: SMI2.MD002 - PSZCZYŃSKA 90D"/>
    <s v="ND"/>
  </r>
  <r>
    <x v="2466"/>
    <s v="WYRY"/>
    <s v="PSZCZYŃSKA"/>
    <s v="90H"/>
    <n v="1"/>
    <n v="0"/>
    <s v="napowietrzne"/>
    <s v="SMI2.MD002"/>
    <n v="7"/>
    <n v="199"/>
    <x v="59"/>
    <s v="M.11.P"/>
    <s v="słup"/>
    <s v="SMI2"/>
    <s v="M.11.B"/>
    <s v="SMI2.OLT1/1/2"/>
    <s v=""/>
    <s v="punkt adresowy podstawowy"/>
    <e v="#N/A"/>
    <b v="1"/>
    <n v="1"/>
    <b v="1"/>
    <n v="199"/>
    <n v="199"/>
    <d v="2021-09-10T00:00:00"/>
    <m/>
    <s v="WYRY"/>
    <s v="Relacja: SMI2.MD002 - PSZCZYŃSKA 90H"/>
    <s v="ND"/>
  </r>
  <r>
    <x v="2467"/>
    <s v="WYRY"/>
    <s v="PSZCZYŃSKA"/>
    <s v="90K"/>
    <n v="1"/>
    <n v="0"/>
    <s v="napowietrzne"/>
    <s v="SMI2.MD002"/>
    <n v="7"/>
    <n v="155"/>
    <x v="59"/>
    <s v="M.11.P"/>
    <s v="słup"/>
    <s v="SMI2"/>
    <s v="M.11.B"/>
    <s v="SMI2.OLT1/1/2"/>
    <s v=""/>
    <s v="punkt adresowy podstawowy"/>
    <e v="#N/A"/>
    <b v="1"/>
    <n v="1"/>
    <b v="1"/>
    <n v="155"/>
    <n v="155"/>
    <d v="2021-09-10T00:00:00"/>
    <m/>
    <s v="WYRY"/>
    <s v="Relacja: SMI2.MD002 - PSZCZYŃSKA 90K"/>
    <s v="ND"/>
  </r>
  <r>
    <x v="2468"/>
    <s v="WYRY"/>
    <s v="PSZCZYŃSKA"/>
    <n v="96"/>
    <n v="1"/>
    <n v="0"/>
    <s v="napowietrzne"/>
    <s v="SMI2.MD002"/>
    <n v="7"/>
    <n v="70"/>
    <x v="59"/>
    <s v="M.11.P"/>
    <s v="słup"/>
    <s v="SMI2"/>
    <s v="M.11.B"/>
    <s v="SMI2.OLT1/1/2"/>
    <s v=""/>
    <s v="punkt adresowy dodatkowy"/>
    <e v="#N/A"/>
    <b v="1"/>
    <n v="1"/>
    <b v="1"/>
    <n v="70"/>
    <n v="70"/>
    <d v="2021-09-10T00:00:00"/>
    <m/>
    <s v="WYRY"/>
    <s v="Relacja: SMI2.MD002 - PSZCZYŃSKA 96"/>
    <s v="ND"/>
  </r>
  <r>
    <x v="2469"/>
    <s v="WYRY"/>
    <s v="PSZCZYŃSKA"/>
    <n v="90"/>
    <n v="1"/>
    <n v="0"/>
    <s v="napowietrzne"/>
    <s v="SMI2.MD002"/>
    <n v="7"/>
    <n v="108"/>
    <x v="59"/>
    <s v="M.11.P"/>
    <s v="słup"/>
    <s v="SMI2"/>
    <s v="M.11.B"/>
    <s v="SMI2.OLT1/1/2"/>
    <s v=""/>
    <s v="punkt adresowy dodatkowy"/>
    <e v="#N/A"/>
    <b v="1"/>
    <n v="1"/>
    <b v="1"/>
    <n v="108"/>
    <n v="108"/>
    <d v="2021-09-10T00:00:00"/>
    <m/>
    <s v="WYRY"/>
    <s v="Relacja: SMI2.MD002 - PSZCZYŃSKA 90"/>
    <s v="ND"/>
  </r>
  <r>
    <x v="2470"/>
    <s v="WYRY"/>
    <s v="PSZCZYŃSKA"/>
    <n v="86"/>
    <n v="1"/>
    <n v="0"/>
    <s v="napowietrzne"/>
    <s v="SMI2.MD002"/>
    <n v="7"/>
    <n v="77"/>
    <x v="59"/>
    <s v="M.11.P"/>
    <s v="słup"/>
    <s v="SMI2"/>
    <s v="M.11.B"/>
    <s v="SMI2.OLT1/1/2"/>
    <s v=""/>
    <s v="punkt adresowy dodatkowy"/>
    <e v="#N/A"/>
    <b v="1"/>
    <n v="1"/>
    <b v="1"/>
    <n v="77"/>
    <n v="77"/>
    <d v="2021-09-10T00:00:00"/>
    <m/>
    <s v="WYRY"/>
    <s v="Relacja: SMI2.MD002 - PSZCZYŃSKA 86"/>
    <s v="ND"/>
  </r>
  <r>
    <x v="2471"/>
    <s v="WYRY"/>
    <s v="PSZCZYŃSKA"/>
    <s v="90A"/>
    <n v="1"/>
    <n v="0"/>
    <s v="napowietrzne"/>
    <s v="SMI2.MD002"/>
    <n v="7"/>
    <n v="75"/>
    <x v="59"/>
    <s v="M.11.P"/>
    <s v="słup"/>
    <s v="SMI2"/>
    <s v="M.11.B"/>
    <s v="SMI2.OLT1/1/2"/>
    <s v=""/>
    <s v="punkt adresowy dodatkowy"/>
    <e v="#N/A"/>
    <b v="1"/>
    <n v="1"/>
    <b v="1"/>
    <n v="75"/>
    <n v="75"/>
    <d v="2021-09-10T00:00:00"/>
    <m/>
    <s v="WYRY"/>
    <s v="Relacja: SMI2.MD002 - PSZCZYŃSKA 90A"/>
    <s v="ND"/>
  </r>
  <r>
    <x v="2472"/>
    <s v="WYRY"/>
    <s v="ZWYCIĘSTWA"/>
    <n v="8"/>
    <n v="2"/>
    <n v="0"/>
    <s v="napowietrzne"/>
    <s v="SMI2.MD015"/>
    <n v="7"/>
    <n v="160"/>
    <x v="59"/>
    <s v="M.11.P"/>
    <s v="słup"/>
    <s v="SMI2"/>
    <s v="M.11.B"/>
    <s v="SMI2.OLT1/1/2"/>
    <s v=""/>
    <s v="punkt adresowy podstawowy"/>
    <e v="#N/A"/>
    <b v="1"/>
    <n v="2"/>
    <b v="1"/>
    <n v="160"/>
    <n v="160"/>
    <d v="2021-09-10T00:00:00"/>
    <m/>
    <s v="WYRY"/>
    <s v="Relacja: SMI2.MD015 - ZWYCIĘSTWA 8"/>
    <s v="do pozyskania"/>
  </r>
  <r>
    <x v="2473"/>
    <s v="WYRY"/>
    <s v="ZWYCIĘSTWA"/>
    <s v="12P"/>
    <n v="1"/>
    <n v="0"/>
    <s v="napowietrzne"/>
    <s v="SMI2.MD015"/>
    <n v="7"/>
    <n v="154"/>
    <x v="59"/>
    <s v="M.11.P"/>
    <s v="słup"/>
    <s v="SMI2"/>
    <s v="M.11.B"/>
    <s v="SMI2.OLT1/1/2"/>
    <s v=""/>
    <s v="punkt adresowy podstawowy"/>
    <e v="#N/A"/>
    <b v="1"/>
    <n v="1"/>
    <b v="1"/>
    <n v="154"/>
    <n v="154"/>
    <d v="2021-09-10T00:00:00"/>
    <m/>
    <s v="WYRY"/>
    <s v="Relacja: SMI2.MD015 - ZWYCIĘSTWA 12P"/>
    <s v="ND"/>
  </r>
  <r>
    <x v="2474"/>
    <s v="WYRY"/>
    <s v="ZWYCIĘSTWA"/>
    <s v="4A"/>
    <n v="1"/>
    <n v="0"/>
    <s v="napowietrzne"/>
    <s v="SMI2.MD015"/>
    <n v="7"/>
    <n v="48"/>
    <x v="59"/>
    <s v="M.11.P"/>
    <s v="słup"/>
    <s v="SMI2"/>
    <s v="M.11.B"/>
    <s v="SMI2.OLT1/1/2"/>
    <s v=""/>
    <s v="punkt adresowy dodatkowy"/>
    <e v="#N/A"/>
    <b v="1"/>
    <n v="1"/>
    <b v="1"/>
    <n v="48"/>
    <n v="48"/>
    <d v="2021-09-10T00:00:00"/>
    <m/>
    <s v="WYRY"/>
    <s v="Relacja: SMI2.MD015 - ZWYCIĘSTWA 4A"/>
    <s v="ND"/>
  </r>
  <r>
    <x v="2475"/>
    <s v="WYRY"/>
    <s v="ZWYCIĘSTWA"/>
    <n v="4"/>
    <n v="1"/>
    <n v="0"/>
    <s v="napowietrzne"/>
    <s v="SMI2.MD015"/>
    <n v="7"/>
    <n v="72"/>
    <x v="59"/>
    <s v="M.11.P"/>
    <s v="słup"/>
    <s v="SMI2"/>
    <s v="M.11.B"/>
    <s v="SMI2.OLT1/1/2"/>
    <s v=""/>
    <s v="punkt adresowy dodatkowy"/>
    <e v="#N/A"/>
    <b v="1"/>
    <n v="1"/>
    <b v="1"/>
    <n v="72"/>
    <n v="72"/>
    <d v="2021-09-10T00:00:00"/>
    <m/>
    <s v="WYRY"/>
    <s v="Relacja: SMI2.MD015 - ZWYCIĘSTWA 4"/>
    <s v="ND"/>
  </r>
  <r>
    <x v="2476"/>
    <s v="WYRY"/>
    <s v="ZWYCIĘSTWA"/>
    <n v="2"/>
    <n v="1"/>
    <n v="0"/>
    <s v="napowietrzne"/>
    <s v="SMI2.MD015"/>
    <n v="7"/>
    <n v="85"/>
    <x v="59"/>
    <s v="M.11.P"/>
    <s v="słup"/>
    <s v="SMI2"/>
    <s v="M.11.B"/>
    <s v="SMI2.OLT1/1/2"/>
    <s v=""/>
    <s v="punkt adresowy dodatkowy"/>
    <e v="#N/A"/>
    <b v="1"/>
    <n v="1"/>
    <b v="1"/>
    <n v="85"/>
    <n v="85"/>
    <d v="2021-09-10T00:00:00"/>
    <m/>
    <s v="WYRY"/>
    <s v="Relacja: SMI2.MD015 - ZWYCIĘSTWA 2"/>
    <s v="ND"/>
  </r>
  <r>
    <x v="2477"/>
    <s v="WYRY"/>
    <s v="ZWYCIĘSTWA"/>
    <s v="8A"/>
    <n v="1"/>
    <n v="0"/>
    <s v="napowietrzne"/>
    <s v="SMI2.MD015"/>
    <n v="7"/>
    <n v="109"/>
    <x v="59"/>
    <s v="M.11.P"/>
    <s v="słup"/>
    <s v="SMI2"/>
    <s v="M.11.B"/>
    <s v="SMI2.OLT1/1/2"/>
    <s v=""/>
    <s v="punkt adresowy dodatkowy"/>
    <e v="#N/A"/>
    <b v="1"/>
    <n v="1"/>
    <b v="1"/>
    <n v="109"/>
    <n v="109"/>
    <d v="2021-09-10T00:00:00"/>
    <m/>
    <s v="WYRY"/>
    <s v="Relacja: SMI2.MD015 - ZWYCIĘSTWA 8A"/>
    <s v="ND"/>
  </r>
  <r>
    <x v="2478"/>
    <s v="WYRY"/>
    <s v="MARKIELA"/>
    <n v="46"/>
    <n v="1"/>
    <n v="0"/>
    <s v="napowietrzne"/>
    <s v="SMI2.MD016"/>
    <n v="7"/>
    <n v="131"/>
    <x v="59"/>
    <s v="M.11.P"/>
    <s v="słup"/>
    <s v="SMI2"/>
    <s v="M.11.B"/>
    <s v="SMI2.OLT1/1/2"/>
    <s v=""/>
    <s v="punkt adresowy dodatkowy"/>
    <e v="#N/A"/>
    <b v="1"/>
    <n v="1"/>
    <b v="1"/>
    <n v="131"/>
    <n v="131"/>
    <d v="2021-09-10T00:00:00"/>
    <m/>
    <s v="WYRY"/>
    <s v="Relacja: SMI2.MD016 - MARKIELA 46"/>
    <s v="ND"/>
  </r>
  <r>
    <x v="2479"/>
    <s v="WYRY"/>
    <s v="ZWYCIĘSTWA"/>
    <n v="24"/>
    <n v="2"/>
    <n v="0"/>
    <s v="napowietrzne"/>
    <s v="SMI2.MD016"/>
    <n v="7"/>
    <n v="110"/>
    <x v="59"/>
    <s v="M.11.P"/>
    <s v="słup"/>
    <s v="SMI2"/>
    <s v="M.11.B"/>
    <s v="SMI2.OLT1/1/2"/>
    <s v=""/>
    <s v="punkt adresowy podstawowy"/>
    <e v="#N/A"/>
    <b v="1"/>
    <n v="2"/>
    <b v="1"/>
    <n v="110"/>
    <n v="110"/>
    <d v="2021-09-10T00:00:00"/>
    <m/>
    <s v="WYRY"/>
    <s v="Relacja: SMI2.MD016 - ZWYCIĘSTWA 24"/>
    <s v="do pozyskania"/>
  </r>
  <r>
    <x v="2480"/>
    <s v="WYRY"/>
    <s v="ZWYCIĘSTWA"/>
    <s v="26A"/>
    <n v="2"/>
    <n v="0"/>
    <s v="napowietrzne"/>
    <s v="SMI2.MD016"/>
    <n v="7"/>
    <n v="95"/>
    <x v="59"/>
    <s v="M.11.P"/>
    <s v="słup"/>
    <s v="SMI2"/>
    <s v="M.11.B"/>
    <s v="SMI2.OLT1/1/2"/>
    <s v=""/>
    <s v="punkt adresowy podstawowy"/>
    <e v="#N/A"/>
    <b v="1"/>
    <n v="2"/>
    <b v="1"/>
    <n v="95"/>
    <n v="95"/>
    <d v="2021-09-10T00:00:00"/>
    <m/>
    <s v="WYRY"/>
    <s v="Relacja: SMI2.MD016 - ZWYCIĘSTWA 26A"/>
    <s v="do pozyskania"/>
  </r>
  <r>
    <x v="2481"/>
    <s v="WYRY"/>
    <s v="ZWYCIĘSTWA"/>
    <n v="26"/>
    <n v="2"/>
    <n v="0"/>
    <s v="napowietrzne"/>
    <s v="SMI2.MD016"/>
    <n v="7"/>
    <n v="30"/>
    <x v="59"/>
    <s v="M.11.P"/>
    <s v="słup"/>
    <s v="SMI2"/>
    <s v="M.11.B"/>
    <s v="SMI2.OLT1/1/2"/>
    <s v=""/>
    <s v="punkt adresowy podstawowy"/>
    <e v="#N/A"/>
    <b v="1"/>
    <n v="2"/>
    <b v="1"/>
    <n v="30"/>
    <n v="30"/>
    <d v="2021-09-10T00:00:00"/>
    <m/>
    <s v="WYRY"/>
    <s v="Relacja: SMI2.MD016 - ZWYCIĘSTWA 26"/>
    <s v="do pozyskania"/>
  </r>
  <r>
    <x v="2482"/>
    <s v="WYRY"/>
    <s v="PROFILOWA"/>
    <n v="20"/>
    <n v="1"/>
    <n v="0"/>
    <s v="napowietrzne"/>
    <s v="SMI2.MD017"/>
    <n v="7"/>
    <n v="24"/>
    <x v="59"/>
    <s v="M.11.P"/>
    <s v="słup"/>
    <s v="SMI2"/>
    <s v="M.11.B"/>
    <s v="SMI2.OLT1/1/2"/>
    <s v=""/>
    <s v="punkt adresowy dodatkowy"/>
    <e v="#N/A"/>
    <b v="1"/>
    <n v="1"/>
    <b v="1"/>
    <n v="24"/>
    <n v="24"/>
    <d v="2021-09-10T00:00:00"/>
    <m/>
    <s v="WYRY"/>
    <s v="Relacja: SMI2.MD017 - PROFILOWA 20"/>
    <s v="ND"/>
  </r>
  <r>
    <x v="2483"/>
    <s v="WYRY"/>
    <s v="PROFILOWA"/>
    <n v="17"/>
    <n v="1"/>
    <n v="0"/>
    <s v="napowietrzne"/>
    <s v="SMI2.MD017"/>
    <n v="7"/>
    <n v="104"/>
    <x v="59"/>
    <s v="M.11.P"/>
    <s v="słup"/>
    <s v="SMI2"/>
    <s v="M.11.B"/>
    <s v="SMI2.OLT1/1/2"/>
    <s v=""/>
    <s v="punkt adresowy dodatkowy"/>
    <e v="#N/A"/>
    <b v="1"/>
    <n v="1"/>
    <b v="1"/>
    <n v="104"/>
    <n v="104"/>
    <d v="2021-09-10T00:00:00"/>
    <m/>
    <s v="WYRY"/>
    <s v="Relacja: SMI2.MD017 - PROFILOWA 17"/>
    <s v="ND"/>
  </r>
  <r>
    <x v="2484"/>
    <s v="WYRY"/>
    <s v="PROFILOWA"/>
    <n v="19"/>
    <n v="1"/>
    <n v="0"/>
    <s v="napowietrzne"/>
    <s v="SMI2.MD017"/>
    <n v="7"/>
    <n v="139"/>
    <x v="59"/>
    <s v="M.11.P"/>
    <s v="słup"/>
    <s v="SMI2"/>
    <s v="M.11.B"/>
    <s v="SMI2.OLT1/1/2"/>
    <s v=""/>
    <s v="punkt adresowy dodatkowy"/>
    <e v="#N/A"/>
    <b v="1"/>
    <n v="1"/>
    <b v="1"/>
    <n v="139"/>
    <n v="139"/>
    <d v="2021-09-10T00:00:00"/>
    <m/>
    <s v="WYRY"/>
    <s v="Relacja: SMI2.MD017 - PROFILOWA 19"/>
    <s v="ND"/>
  </r>
  <r>
    <x v="2485"/>
    <s v="WYRY"/>
    <s v="PROFILOWA"/>
    <n v="14"/>
    <n v="1"/>
    <n v="0"/>
    <s v="napowietrzne"/>
    <s v="SMI2.MD017"/>
    <n v="7"/>
    <n v="127"/>
    <x v="59"/>
    <s v="M.11.P"/>
    <s v="słup"/>
    <s v="SMI2"/>
    <s v="M.11.B"/>
    <s v="SMI2.OLT1/1/2"/>
    <s v=""/>
    <s v="punkt adresowy dodatkowy"/>
    <e v="#N/A"/>
    <b v="1"/>
    <n v="1"/>
    <b v="1"/>
    <n v="127"/>
    <n v="127"/>
    <d v="2021-09-10T00:00:00"/>
    <m/>
    <s v="WYRY"/>
    <s v="Relacja: SMI2.MD017 - PROFILOWA 14"/>
    <s v="ND"/>
  </r>
  <r>
    <x v="2486"/>
    <s v="WYRY"/>
    <s v="PROFILOWA"/>
    <n v="15"/>
    <n v="1"/>
    <n v="0"/>
    <s v="napowietrzne"/>
    <s v="SMI2.MD017"/>
    <n v="7"/>
    <n v="26"/>
    <x v="59"/>
    <s v="M.11.P"/>
    <s v="słup"/>
    <s v="SMI2"/>
    <s v="M.11.B"/>
    <s v="SMI2.OLT1/1/2"/>
    <s v=""/>
    <s v="punkt adresowy dodatkowy"/>
    <e v="#N/A"/>
    <b v="1"/>
    <n v="1"/>
    <b v="1"/>
    <n v="26"/>
    <n v="26"/>
    <d v="2021-09-10T00:00:00"/>
    <m/>
    <s v="WYRY"/>
    <s v="Relacja: SMI2.MD017 - PROFILOWA 15"/>
    <s v="ND"/>
  </r>
  <r>
    <x v="2487"/>
    <s v="WYRY"/>
    <s v="PROFILOWA"/>
    <n v="18"/>
    <n v="1"/>
    <n v="0"/>
    <s v="napowietrzne"/>
    <s v="SMI2.MD017"/>
    <n v="7"/>
    <n v="59"/>
    <x v="59"/>
    <s v="M.11.P"/>
    <s v="słup"/>
    <s v="SMI2"/>
    <s v="M.11.B"/>
    <s v="SMI2.OLT1/1/2"/>
    <s v=""/>
    <s v="punkt adresowy dodatkowy"/>
    <e v="#N/A"/>
    <b v="1"/>
    <n v="1"/>
    <b v="1"/>
    <n v="59"/>
    <n v="59"/>
    <d v="2021-09-10T00:00:00"/>
    <m/>
    <s v="WYRY"/>
    <s v="Relacja: SMI2.MD017 - PROFILOWA 18"/>
    <s v="ND"/>
  </r>
  <r>
    <x v="2488"/>
    <s v="WYRY"/>
    <s v="PROFILOWA"/>
    <s v="18A"/>
    <n v="1"/>
    <n v="0"/>
    <s v="napowietrzne"/>
    <s v="SMI2.MD017"/>
    <n v="7"/>
    <n v="92"/>
    <x v="59"/>
    <s v="M.11.P"/>
    <s v="słup"/>
    <s v="SMI2"/>
    <s v="M.11.B"/>
    <s v="SMI2.OLT1/1/2"/>
    <s v=""/>
    <s v="punkt adresowy dodatkowy"/>
    <e v="#N/A"/>
    <b v="1"/>
    <n v="1"/>
    <b v="1"/>
    <n v="92"/>
    <n v="92"/>
    <d v="2021-09-10T00:00:00"/>
    <m/>
    <s v="WYRY"/>
    <s v="Relacja: SMI2.MD017 - PROFILOWA 18A"/>
    <s v="ND"/>
  </r>
  <r>
    <x v="2489"/>
    <s v="WYRY"/>
    <s v="ŁAZISKA"/>
    <n v="10"/>
    <n v="1"/>
    <n v="0"/>
    <s v="napowietrzne"/>
    <s v="SMI2.MD018"/>
    <n v="6"/>
    <n v="153"/>
    <x v="59"/>
    <s v="M.11.P"/>
    <s v="słup"/>
    <s v="SMI2"/>
    <s v="M.11.B"/>
    <s v="SMI2.OLT1/1/2"/>
    <s v=""/>
    <s v="punkt adresowy podstawowy"/>
    <e v="#N/A"/>
    <b v="1"/>
    <n v="1"/>
    <b v="1"/>
    <n v="153"/>
    <n v="153"/>
    <d v="2021-09-10T00:00:00"/>
    <m/>
    <s v="WYRY"/>
    <s v="Relacja: SMI2.MD018 - ŁAZISKA 10"/>
    <s v="ND"/>
  </r>
  <r>
    <x v="2490"/>
    <s v="WYRY"/>
    <s v="ŁAZISKA"/>
    <n v="5"/>
    <n v="1"/>
    <n v="0"/>
    <s v="napowietrzne"/>
    <s v="SMI2.MD018"/>
    <n v="6"/>
    <n v="74"/>
    <x v="59"/>
    <s v="M.11.P"/>
    <s v="słup"/>
    <s v="SMI2"/>
    <s v="M.11.B"/>
    <s v="SMI2.OLT1/1/2"/>
    <s v=""/>
    <s v="punkt adresowy podstawowy"/>
    <e v="#N/A"/>
    <b v="1"/>
    <n v="1"/>
    <b v="1"/>
    <n v="74"/>
    <n v="74"/>
    <d v="2021-09-10T00:00:00"/>
    <m/>
    <s v="WYRY"/>
    <s v="Relacja: SMI2.MD018 - ŁAZISKA 5"/>
    <s v="ND"/>
  </r>
  <r>
    <x v="2491"/>
    <s v="WYRY"/>
    <s v="ŁAZISKA"/>
    <n v="9"/>
    <n v="1"/>
    <n v="0"/>
    <s v="napowietrzne"/>
    <s v="SMI2.MD018"/>
    <n v="6"/>
    <n v="116"/>
    <x v="59"/>
    <s v="M.11.P"/>
    <s v="słup"/>
    <s v="SMI2"/>
    <s v="M.11.B"/>
    <s v="SMI2.OLT1/1/2"/>
    <s v=""/>
    <s v="punkt adresowy podstawowy"/>
    <e v="#N/A"/>
    <b v="1"/>
    <n v="1"/>
    <b v="1"/>
    <n v="116"/>
    <n v="116"/>
    <d v="2021-09-10T00:00:00"/>
    <m/>
    <s v="WYRY"/>
    <s v="Relacja: SMI2.MD018 - ŁAZISKA 9"/>
    <s v="ND"/>
  </r>
  <r>
    <x v="2492"/>
    <s v="WYRY"/>
    <s v="ŁAZISKA"/>
    <n v="3"/>
    <n v="1"/>
    <n v="0"/>
    <s v="napowietrzne"/>
    <s v="SMI2.MD018"/>
    <n v="6"/>
    <n v="199"/>
    <x v="59"/>
    <s v="M.11.P"/>
    <s v="słup"/>
    <s v="SMI2"/>
    <s v="M.11.B"/>
    <s v="SMI2.OLT1/1/2"/>
    <s v=""/>
    <s v="punkt adresowy dodatkowy"/>
    <e v="#N/A"/>
    <b v="1"/>
    <n v="1"/>
    <b v="1"/>
    <n v="199"/>
    <n v="199"/>
    <d v="2021-09-10T00:00:00"/>
    <m/>
    <s v="WYRY"/>
    <s v="Relacja: SMI2.MD018 - ŁAZISKA 3"/>
    <s v="ND"/>
  </r>
  <r>
    <x v="2493"/>
    <s v="WYRY"/>
    <s v="ŁAZISKA"/>
    <n v="7"/>
    <n v="2"/>
    <n v="0"/>
    <s v="napowietrzne"/>
    <s v="SMI2.MD018"/>
    <n v="6"/>
    <n v="54"/>
    <x v="59"/>
    <s v="M.11.P"/>
    <s v="słup"/>
    <s v="SMI2"/>
    <s v="M.11.B"/>
    <s v="SMI2.OLT1/1/2"/>
    <s v=""/>
    <s v="punkt adresowy podstawowy"/>
    <e v="#N/A"/>
    <b v="1"/>
    <n v="2"/>
    <b v="1"/>
    <n v="54"/>
    <n v="54"/>
    <d v="2021-09-10T00:00:00"/>
    <m/>
    <s v="WYRY"/>
    <s v="Relacja: SMI2.MD018 - ŁAZISKA 7"/>
    <s v="do pozyskania"/>
  </r>
  <r>
    <x v="2494"/>
    <s v="WYRY"/>
    <s v="GŁÓWNA"/>
    <n v="1"/>
    <n v="1"/>
    <n v="0"/>
    <s v="napowietrzne"/>
    <s v="SMI2.MD019"/>
    <n v="4"/>
    <n v="110"/>
    <x v="59"/>
    <s v="M.11.P"/>
    <s v="słup"/>
    <s v="SMI2"/>
    <s v="M.11.B"/>
    <s v="SMI2.OLT1/1/2"/>
    <s v=""/>
    <s v="punkt adresowy podstawowy"/>
    <e v="#N/A"/>
    <b v="1"/>
    <n v="1"/>
    <b v="1"/>
    <n v="110"/>
    <n v="110"/>
    <d v="2021-09-10T00:00:00"/>
    <m/>
    <s v="WYRY"/>
    <s v="Relacja: SMI2.MD019 - GŁÓWNA 1"/>
    <s v="ND"/>
  </r>
  <r>
    <x v="2495"/>
    <s v="WYRY"/>
    <s v="GŁÓWNA"/>
    <n v="3"/>
    <n v="1"/>
    <n v="0"/>
    <s v="napowietrzne"/>
    <s v="SMI2.MD019"/>
    <n v="4"/>
    <n v="101"/>
    <x v="59"/>
    <s v="M.11.P"/>
    <s v="słup"/>
    <s v="SMI2"/>
    <s v="M.11.B"/>
    <s v="SMI2.OLT1/1/2"/>
    <s v=""/>
    <s v="punkt adresowy podstawowy"/>
    <e v="#N/A"/>
    <b v="1"/>
    <n v="1"/>
    <b v="1"/>
    <n v="101"/>
    <n v="101"/>
    <d v="2021-09-10T00:00:00"/>
    <m/>
    <s v="WYRY"/>
    <s v="Relacja: SMI2.MD019 - GŁÓWNA 3"/>
    <s v="ND"/>
  </r>
  <r>
    <x v="2496"/>
    <s v="WYRY"/>
    <s v="GŁÓWNA"/>
    <s v="3A"/>
    <n v="1"/>
    <n v="0"/>
    <s v="napowietrzne"/>
    <s v="SMI2.MD019"/>
    <n v="4"/>
    <n v="56"/>
    <x v="59"/>
    <s v="M.11.P"/>
    <s v="słup"/>
    <s v="SMI2"/>
    <s v="M.11.B"/>
    <s v="SMI2.OLT1/1/2"/>
    <s v=""/>
    <s v="punkt adresowy podstawowy"/>
    <e v="#N/A"/>
    <b v="1"/>
    <n v="1"/>
    <b v="1"/>
    <n v="56"/>
    <n v="56"/>
    <d v="2021-09-10T00:00:00"/>
    <m/>
    <s v="WYRY"/>
    <s v="Relacja: SMI2.MD019 - GŁÓWNA 3A"/>
    <s v="ND"/>
  </r>
  <r>
    <x v="2497"/>
    <s v="WYRY"/>
    <s v="GŁÓWNA"/>
    <s v="2A"/>
    <n v="1"/>
    <n v="0"/>
    <s v="napowietrzne"/>
    <s v="SMI2.MD019"/>
    <n v="4"/>
    <n v="128"/>
    <x v="59"/>
    <s v="M.11.P"/>
    <s v="słup"/>
    <s v="SMI2"/>
    <s v="M.11.B"/>
    <s v="SMI2.OLT1/1/2"/>
    <s v=""/>
    <s v="punkt adresowy dodatkowy"/>
    <e v="#N/A"/>
    <b v="1"/>
    <n v="1"/>
    <b v="1"/>
    <n v="128"/>
    <n v="128"/>
    <d v="2021-09-10T00:00:00"/>
    <m/>
    <s v="WYRY"/>
    <s v="Relacja: SMI2.MD019 - GŁÓWNA 2A"/>
    <s v="ND"/>
  </r>
  <r>
    <x v="2498"/>
    <s v="GOSTYŃ"/>
    <s v="PSZCZYŃSKA"/>
    <n v="297"/>
    <n v="1"/>
    <n v="0"/>
    <s v="napowietrzne"/>
    <s v="SMI2.MD004"/>
    <n v="5"/>
    <n v="84"/>
    <x v="60"/>
    <s v="M.14.P"/>
    <s v="słup"/>
    <s v="SMI2"/>
    <s v="M.14.B"/>
    <s v="SMI2.OLT1/1/4"/>
    <s v=""/>
    <s v="punkt adresowy dodatkowy"/>
    <e v="#N/A"/>
    <b v="1"/>
    <n v="1"/>
    <b v="1"/>
    <n v="84"/>
    <n v="84"/>
    <d v="2021-09-10T00:00:00"/>
    <m/>
    <s v="WYRY"/>
    <s v="Relacja: SMI2.MD004 - PSZCZYŃSKA 297"/>
    <s v="ND"/>
  </r>
  <r>
    <x v="2499"/>
    <s v="GOSTYŃ"/>
    <s v="PSZCZYŃSKA"/>
    <n v="262"/>
    <n v="1"/>
    <n v="0"/>
    <s v="napowietrzne"/>
    <s v="SMI2.MD004"/>
    <n v="5"/>
    <n v="118"/>
    <x v="60"/>
    <s v="M.14.P"/>
    <s v="słup"/>
    <s v="SMI2"/>
    <s v="M.14.B"/>
    <s v="SMI2.OLT1/1/4"/>
    <s v=""/>
    <s v="punkt adresowy dodatkowy"/>
    <e v="#N/A"/>
    <b v="1"/>
    <n v="1"/>
    <b v="1"/>
    <n v="118"/>
    <n v="118"/>
    <d v="2021-09-10T00:00:00"/>
    <m/>
    <s v="WYRY"/>
    <s v="Relacja: SMI2.MD004 - PSZCZYŃSKA 262"/>
    <s v="ND"/>
  </r>
  <r>
    <x v="2500"/>
    <s v="WYRY"/>
    <s v="PSZCZYŃSKA"/>
    <n v="276"/>
    <n v="2"/>
    <n v="0"/>
    <s v="napowietrzne"/>
    <s v="SMI2.MD005"/>
    <n v="8"/>
    <n v="177"/>
    <x v="60"/>
    <s v="M.14.P"/>
    <s v="słup"/>
    <s v="SMI2"/>
    <s v="M.14.B"/>
    <s v="SMI2.OLT1/1/4"/>
    <s v=""/>
    <s v="punkt adresowy podstawowy"/>
    <e v="#N/A"/>
    <b v="1"/>
    <n v="2"/>
    <b v="1"/>
    <n v="177"/>
    <n v="177"/>
    <d v="2021-09-10T00:00:00"/>
    <m/>
    <s v="WYRY"/>
    <s v="Relacja: SMI2.MD005 - PSZCZYŃSKA 276"/>
    <s v="do pozyskania"/>
  </r>
  <r>
    <x v="2501"/>
    <s v="WYRY"/>
    <s v="PSZCZYŃSKA"/>
    <n v="280"/>
    <n v="1"/>
    <n v="0"/>
    <s v="napowietrzne"/>
    <s v="SMI2.MD005"/>
    <n v="8"/>
    <n v="52"/>
    <x v="60"/>
    <s v="M.14.P"/>
    <s v="słup"/>
    <s v="SMI2"/>
    <s v="M.14.B"/>
    <s v="SMI2.OLT1/1/4"/>
    <s v=""/>
    <s v="punkt adresowy dodatkowy"/>
    <e v="#N/A"/>
    <b v="1"/>
    <n v="1"/>
    <b v="1"/>
    <n v="52"/>
    <n v="52"/>
    <d v="2021-09-10T00:00:00"/>
    <m/>
    <s v="WYRY"/>
    <s v="Relacja: SMI2.MD005 - PSZCZYŃSKA 280"/>
    <s v="ND"/>
  </r>
  <r>
    <x v="2502"/>
    <s v="WYRY"/>
    <s v="KOPANINY"/>
    <s v="19A"/>
    <n v="1"/>
    <n v="0"/>
    <s v="napowietrzne"/>
    <s v="SMI2.MD047"/>
    <n v="7"/>
    <n v="101"/>
    <x v="60"/>
    <s v="M.14.P"/>
    <s v="słup"/>
    <s v="SMI2"/>
    <s v="M.14.B"/>
    <s v="SMI2.OLT1/1/10"/>
    <s v=""/>
    <s v="punkt adresowy dodatkowy"/>
    <e v="#N/A"/>
    <b v="1"/>
    <n v="1"/>
    <b v="1"/>
    <n v="101"/>
    <n v="101"/>
    <d v="2021-09-10T00:00:00"/>
    <m/>
    <s v="WYRY"/>
    <s v="Relacja: SMI2.MD047 - KOPANINY 19A"/>
    <s v="ND"/>
  </r>
  <r>
    <x v="2503"/>
    <s v="WYRY"/>
    <s v="KOPANINY"/>
    <s v="21A"/>
    <n v="1"/>
    <n v="0"/>
    <s v="napowietrzne"/>
    <s v="SMI2.MD047"/>
    <n v="7"/>
    <n v="199"/>
    <x v="60"/>
    <s v="M.14.P"/>
    <s v="słup"/>
    <s v="SMI2"/>
    <s v="M.14.B"/>
    <s v="SMI2.OLT1/1/10"/>
    <s v=""/>
    <s v="punkt adresowy dodatkowy"/>
    <e v="#N/A"/>
    <b v="1"/>
    <n v="1"/>
    <b v="1"/>
    <n v="199"/>
    <n v="199"/>
    <d v="2021-09-10T00:00:00"/>
    <m/>
    <s v="WYRY"/>
    <s v="Relacja: SMI2.MD047 - KOPANINY 21A"/>
    <s v="ND"/>
  </r>
  <r>
    <x v="2504"/>
    <s v="WYRY"/>
    <s v="KOPANINY"/>
    <n v="19"/>
    <n v="1"/>
    <n v="0"/>
    <s v="napowietrzne"/>
    <s v="SMI2.MD047"/>
    <n v="7"/>
    <n v="40"/>
    <x v="60"/>
    <s v="M.14.P"/>
    <s v="słup"/>
    <s v="SMI2"/>
    <s v="M.14.B"/>
    <s v="SMI2.OLT1/1/10"/>
    <s v=""/>
    <s v="punkt adresowy dodatkowy"/>
    <e v="#N/A"/>
    <b v="1"/>
    <n v="1"/>
    <b v="1"/>
    <n v="40"/>
    <n v="40"/>
    <d v="2021-09-10T00:00:00"/>
    <m/>
    <s v="WYRY"/>
    <s v="Relacja: SMI2.MD047 - KOPANINY 19"/>
    <s v="ND"/>
  </r>
  <r>
    <x v="2505"/>
    <s v="WYRY"/>
    <s v="KOPANINY"/>
    <n v="2"/>
    <n v="1"/>
    <n v="0"/>
    <s v="napowietrzne"/>
    <s v="SMI2.MD047"/>
    <n v="7"/>
    <n v="69"/>
    <x v="60"/>
    <s v="M.14.P"/>
    <s v="słup"/>
    <s v="SMI2"/>
    <s v="M.14.B"/>
    <s v="SMI2.OLT1/1/10"/>
    <s v=""/>
    <s v="punkt adresowy dodatkowy"/>
    <e v="#N/A"/>
    <b v="1"/>
    <n v="1"/>
    <b v="1"/>
    <n v="69"/>
    <n v="69"/>
    <d v="2021-09-10T00:00:00"/>
    <m/>
    <s v="WYRY"/>
    <s v="Relacja: SMI2.MD047 - KOPANINY 2"/>
    <s v="ND"/>
  </r>
  <r>
    <x v="2506"/>
    <s v="WYRY"/>
    <s v="KOPANINY"/>
    <s v="21B"/>
    <n v="1"/>
    <n v="0"/>
    <s v="napowietrzne"/>
    <s v="SMI2.MD047"/>
    <n v="7"/>
    <n v="122"/>
    <x v="60"/>
    <s v="M.14.P"/>
    <s v="słup"/>
    <s v="SMI2"/>
    <s v="M.14.B"/>
    <s v="SMI2.OLT1/1/10"/>
    <s v=""/>
    <s v="punkt adresowy dodatkowy"/>
    <e v="#N/A"/>
    <b v="1"/>
    <n v="1"/>
    <b v="1"/>
    <n v="122"/>
    <n v="122"/>
    <d v="2021-09-10T00:00:00"/>
    <m/>
    <s v="WYRY"/>
    <s v="Relacja: SMI2.MD047 - KOPANINY 21B"/>
    <s v="ND"/>
  </r>
  <r>
    <x v="2507"/>
    <s v="WYRY"/>
    <s v="KOPANINY"/>
    <s v="2S"/>
    <n v="1"/>
    <n v="0"/>
    <s v="napowietrzne"/>
    <s v="SMI2.MD047"/>
    <n v="7"/>
    <n v="146"/>
    <x v="60"/>
    <s v="M.14.P"/>
    <s v="słup"/>
    <s v="SMI2"/>
    <s v="M.14.B"/>
    <s v="SMI2.OLT1/1/10"/>
    <s v=""/>
    <s v="punkt adresowy dodatkowy"/>
    <e v="#N/A"/>
    <b v="1"/>
    <n v="1"/>
    <b v="1"/>
    <n v="146"/>
    <n v="146"/>
    <d v="2021-09-10T00:00:00"/>
    <m/>
    <s v="WYRY"/>
    <s v="Relacja: SMI2.MD047 - KOPANINY 2S"/>
    <s v="ND"/>
  </r>
  <r>
    <x v="2508"/>
    <s v="WYRY"/>
    <s v="KOPANINY"/>
    <s v="2N"/>
    <n v="1"/>
    <n v="0"/>
    <s v="napowietrzne"/>
    <s v="SMI2.MD047"/>
    <n v="7"/>
    <n v="130"/>
    <x v="60"/>
    <s v="M.14.P"/>
    <s v="słup"/>
    <s v="SMI2"/>
    <s v="M.14.B"/>
    <s v="SMI2.OLT1/1/10"/>
    <s v=""/>
    <s v="punkt adresowy dodatkowy"/>
    <e v="#N/A"/>
    <b v="1"/>
    <n v="1"/>
    <b v="1"/>
    <n v="130"/>
    <n v="130"/>
    <d v="2021-09-10T00:00:00"/>
    <m/>
    <s v="WYRY"/>
    <s v="Relacja: SMI2.MD047 - KOPANINY 2N"/>
    <s v="ND"/>
  </r>
  <r>
    <x v="2509"/>
    <s v="WYRY"/>
    <s v="KOPANINY"/>
    <s v="4A"/>
    <n v="1"/>
    <n v="0"/>
    <s v="napowietrzne"/>
    <s v="SMI2.MD048"/>
    <n v="7"/>
    <n v="70"/>
    <x v="60"/>
    <s v="M.14.P"/>
    <s v="słup"/>
    <s v="SMI2"/>
    <s v="M.14.B"/>
    <s v="SMI2.OLT1/1/10"/>
    <s v=""/>
    <s v="punkt adresowy dodatkowy"/>
    <e v="#N/A"/>
    <b v="1"/>
    <n v="1"/>
    <b v="1"/>
    <n v="70"/>
    <n v="70"/>
    <d v="2021-09-10T00:00:00"/>
    <m/>
    <s v="WYRY"/>
    <s v="Relacja: SMI2.MD048 - KOPANINY 4A"/>
    <s v="ND"/>
  </r>
  <r>
    <x v="2510"/>
    <s v="WYRY"/>
    <s v="KOPANINY"/>
    <n v="23"/>
    <n v="1"/>
    <n v="0"/>
    <s v="napowietrzne"/>
    <s v="SMI2.MD048"/>
    <n v="7"/>
    <n v="65"/>
    <x v="60"/>
    <s v="M.14.P"/>
    <s v="słup"/>
    <s v="SMI2"/>
    <s v="M.14.B"/>
    <s v="SMI2.OLT1/1/10"/>
    <s v=""/>
    <s v="punkt adresowy dodatkowy"/>
    <e v="#N/A"/>
    <b v="1"/>
    <n v="1"/>
    <b v="1"/>
    <n v="65"/>
    <n v="65"/>
    <d v="2021-09-10T00:00:00"/>
    <m/>
    <s v="WYRY"/>
    <s v="Relacja: SMI2.MD048 - KOPANINY 23"/>
    <s v="ND"/>
  </r>
  <r>
    <x v="2511"/>
    <s v="WYRY"/>
    <s v="KOPANINY"/>
    <s v="4E"/>
    <n v="1"/>
    <n v="0"/>
    <s v="napowietrzne"/>
    <s v="SMI2.MD048"/>
    <n v="7"/>
    <n v="30"/>
    <x v="60"/>
    <s v="M.14.P"/>
    <s v="słup"/>
    <s v="SMI2"/>
    <s v="M.14.B"/>
    <s v="SMI2.OLT1/1/10"/>
    <s v=""/>
    <s v="punkt adresowy dodatkowy"/>
    <e v="#N/A"/>
    <b v="1"/>
    <n v="1"/>
    <b v="1"/>
    <n v="30"/>
    <n v="30"/>
    <d v="2021-09-10T00:00:00"/>
    <m/>
    <s v="WYRY"/>
    <s v="Relacja: SMI2.MD048 - KOPANINY 4E"/>
    <s v="ND"/>
  </r>
  <r>
    <x v="2512"/>
    <s v="WYRY"/>
    <s v="KOPANINY"/>
    <s v="4F"/>
    <n v="1"/>
    <n v="0"/>
    <s v="napowietrzne"/>
    <s v="SMI2.MD048"/>
    <n v="7"/>
    <n v="67"/>
    <x v="60"/>
    <s v="M.14.P"/>
    <s v="słup"/>
    <s v="SMI2"/>
    <s v="M.14.B"/>
    <s v="SMI2.OLT1/1/10"/>
    <s v=""/>
    <s v="punkt adresowy dodatkowy"/>
    <e v="#N/A"/>
    <b v="1"/>
    <n v="1"/>
    <b v="1"/>
    <n v="67"/>
    <n v="67"/>
    <d v="2021-09-10T00:00:00"/>
    <m/>
    <s v="WYRY"/>
    <s v="Relacja: SMI2.MD048 - KOPANINY 4F"/>
    <s v="ND"/>
  </r>
  <r>
    <x v="2513"/>
    <s v="WYRY"/>
    <s v="KOPANINY"/>
    <s v="4B"/>
    <n v="1"/>
    <n v="0"/>
    <s v="napowietrzne"/>
    <s v="SMI2.MD048"/>
    <n v="7"/>
    <n v="95"/>
    <x v="60"/>
    <s v="M.14.P"/>
    <s v="słup"/>
    <s v="SMI2"/>
    <s v="M.14.B"/>
    <s v="SMI2.OLT1/1/10"/>
    <s v=""/>
    <s v="punkt adresowy dodatkowy"/>
    <e v="#N/A"/>
    <b v="1"/>
    <n v="1"/>
    <b v="1"/>
    <n v="95"/>
    <n v="95"/>
    <d v="2021-09-10T00:00:00"/>
    <m/>
    <s v="WYRY"/>
    <s v="Relacja: SMI2.MD048 - KOPANINY 4B"/>
    <s v="ND"/>
  </r>
  <r>
    <x v="2514"/>
    <s v="WYRY"/>
    <s v="KOPANINY"/>
    <s v="23E"/>
    <n v="1"/>
    <n v="0"/>
    <s v="napowietrzne"/>
    <s v="SMI2.MD048"/>
    <n v="7"/>
    <n v="42"/>
    <x v="60"/>
    <s v="M.14.P"/>
    <s v="słup"/>
    <s v="SMI2"/>
    <s v="M.14.B"/>
    <s v="SMI2.OLT1/1/10"/>
    <s v=""/>
    <s v="punkt adresowy dodatkowy"/>
    <e v="#N/A"/>
    <b v="1"/>
    <n v="1"/>
    <b v="1"/>
    <n v="42"/>
    <n v="42"/>
    <d v="2021-09-10T00:00:00"/>
    <m/>
    <s v="WYRY"/>
    <s v="Relacja: SMI2.MD048 - KOPANINY 23E"/>
    <s v="ND"/>
  </r>
  <r>
    <x v="2515"/>
    <s v="WYRY"/>
    <s v="KOPANINY"/>
    <n v="27"/>
    <n v="2"/>
    <n v="0"/>
    <s v="napowietrzne"/>
    <s v="SMI2.MD049"/>
    <n v="8"/>
    <n v="199"/>
    <x v="60"/>
    <s v="M.14.P"/>
    <s v="słup"/>
    <s v="SMI2"/>
    <s v="M.14.B"/>
    <s v="SMI2.OLT1/1/10"/>
    <s v=""/>
    <s v="punkt adresowy podstawowy"/>
    <e v="#N/A"/>
    <b v="1"/>
    <n v="2"/>
    <b v="1"/>
    <n v="199"/>
    <n v="199"/>
    <d v="2021-09-10T00:00:00"/>
    <m/>
    <s v="WYRY"/>
    <s v="Relacja: SMI2.MD049 - KOPANINY 27"/>
    <s v="ND"/>
  </r>
  <r>
    <x v="2516"/>
    <s v="WYRY"/>
    <s v="KOPANINY"/>
    <n v="25"/>
    <n v="1"/>
    <n v="0"/>
    <s v="napowietrzne"/>
    <s v="SMI2.MD049"/>
    <n v="8"/>
    <n v="126"/>
    <x v="60"/>
    <s v="M.14.P"/>
    <s v="słup"/>
    <s v="SMI2"/>
    <s v="M.14.B"/>
    <s v="SMI2.OLT1/1/10"/>
    <s v=""/>
    <s v="punkt adresowy dodatkowy"/>
    <e v="#N/A"/>
    <b v="1"/>
    <n v="1"/>
    <b v="1"/>
    <n v="126"/>
    <n v="126"/>
    <d v="2021-09-10T00:00:00"/>
    <m/>
    <s v="WYRY"/>
    <s v="Relacja: SMI2.MD049 - KOPANINY 25"/>
    <s v="ND"/>
  </r>
  <r>
    <x v="2517"/>
    <s v="WYRY"/>
    <s v="KOPANINY"/>
    <n v="10"/>
    <n v="1"/>
    <n v="0"/>
    <s v="napowietrzne"/>
    <s v="SMI2.MD049"/>
    <n v="8"/>
    <n v="32"/>
    <x v="60"/>
    <s v="M.14.P"/>
    <s v="słup"/>
    <s v="SMI2"/>
    <s v="M.14.B"/>
    <s v="SMI2.OLT1/1/10"/>
    <s v=""/>
    <s v="punkt adresowy dodatkowy"/>
    <e v="#N/A"/>
    <b v="1"/>
    <n v="1"/>
    <b v="1"/>
    <n v="32"/>
    <n v="32"/>
    <d v="2021-09-10T00:00:00"/>
    <m/>
    <s v="WYRY"/>
    <s v="Relacja: SMI2.MD049 - KOPANINY 10"/>
    <s v="ND"/>
  </r>
  <r>
    <x v="2518"/>
    <s v="WYRY"/>
    <s v="KOPANINY"/>
    <s v="12A"/>
    <n v="1"/>
    <n v="0"/>
    <s v="napowietrzne"/>
    <s v="SMI2.MD049"/>
    <n v="8"/>
    <n v="74"/>
    <x v="60"/>
    <s v="M.14.P"/>
    <s v="słup"/>
    <s v="SMI2"/>
    <s v="M.14.B"/>
    <s v="SMI2.OLT1/1/10"/>
    <s v=""/>
    <s v="punkt adresowy dodatkowy"/>
    <e v="#N/A"/>
    <b v="1"/>
    <n v="1"/>
    <b v="1"/>
    <n v="74"/>
    <n v="74"/>
    <d v="2021-09-10T00:00:00"/>
    <m/>
    <s v="WYRY"/>
    <s v="Relacja: SMI2.MD049 - KOPANINY 12A"/>
    <s v="ND"/>
  </r>
  <r>
    <x v="2519"/>
    <s v="WYRY"/>
    <s v="KOPANINY"/>
    <n v="12"/>
    <n v="1"/>
    <n v="0"/>
    <s v="napowietrzne"/>
    <s v="SMI2.MD049"/>
    <n v="8"/>
    <n v="67"/>
    <x v="60"/>
    <s v="M.14.P"/>
    <s v="słup"/>
    <s v="SMI2"/>
    <s v="M.14.B"/>
    <s v="SMI2.OLT1/1/10"/>
    <s v=""/>
    <s v="punkt adresowy dodatkowy"/>
    <e v="#N/A"/>
    <b v="1"/>
    <n v="1"/>
    <b v="1"/>
    <n v="67"/>
    <n v="67"/>
    <d v="2021-09-10T00:00:00"/>
    <m/>
    <s v="WYRY"/>
    <s v="Relacja: SMI2.MD049 - KOPANINY 12"/>
    <s v="ND"/>
  </r>
  <r>
    <x v="2520"/>
    <s v="WYRY"/>
    <s v="KOPANINY"/>
    <s v="25D"/>
    <n v="1"/>
    <n v="0"/>
    <s v="napowietrzne"/>
    <s v="SMI2.MD049"/>
    <n v="8"/>
    <n v="39"/>
    <x v="60"/>
    <s v="M.14.P"/>
    <s v="słup"/>
    <s v="SMI2"/>
    <s v="M.14.B"/>
    <s v="SMI2.OLT1/1/10"/>
    <s v=""/>
    <s v="punkt adresowy dodatkowy"/>
    <e v="#N/A"/>
    <b v="1"/>
    <n v="1"/>
    <b v="1"/>
    <n v="39"/>
    <n v="39"/>
    <d v="2021-09-10T00:00:00"/>
    <m/>
    <s v="WYRY"/>
    <s v="Relacja: SMI2.MD049 - KOPANINY 25D"/>
    <s v="ND"/>
  </r>
  <r>
    <x v="2521"/>
    <s v="WYRY"/>
    <s v="KOPANINY"/>
    <n v="41"/>
    <n v="1"/>
    <n v="0"/>
    <s v="napowietrzne"/>
    <s v="SMI2.MD049"/>
    <n v="8"/>
    <n v="74"/>
    <x v="60"/>
    <s v="M.14.P"/>
    <s v="słup"/>
    <s v="SMI2"/>
    <s v="M.14.B"/>
    <s v="SMI2.OLT1/1/10"/>
    <s v=""/>
    <s v="punkt adresowy dodatkowy"/>
    <e v="#N/A"/>
    <b v="1"/>
    <n v="1"/>
    <b v="1"/>
    <n v="74"/>
    <n v="74"/>
    <d v="2021-09-10T00:00:00"/>
    <m/>
    <s v="WYRY"/>
    <s v="Relacja: SMI2.MD049 - KOPANINY 41"/>
    <s v="ND"/>
  </r>
  <r>
    <x v="2522"/>
    <s v="WYRY"/>
    <s v="KOPANINY"/>
    <n v="47"/>
    <n v="1"/>
    <n v="0"/>
    <s v="napowietrzne"/>
    <s v="SMI2.MD050"/>
    <n v="8"/>
    <n v="63"/>
    <x v="60"/>
    <s v="M.14.P"/>
    <s v="słup"/>
    <s v="SMI2"/>
    <s v="M.14.B"/>
    <s v="SMI2.OLT1/1/10"/>
    <s v=""/>
    <s v="punkt adresowy dodatkowy"/>
    <e v="#N/A"/>
    <b v="1"/>
    <n v="1"/>
    <b v="1"/>
    <n v="63"/>
    <n v="63"/>
    <d v="2021-09-10T00:00:00"/>
    <m/>
    <s v="WYRY"/>
    <s v="Relacja: SMI2.MD050 - KOPANINY 47"/>
    <s v="ND"/>
  </r>
  <r>
    <x v="2523"/>
    <s v="WYRY"/>
    <s v="KOPANINY"/>
    <s v="14A"/>
    <n v="1"/>
    <n v="0"/>
    <s v="napowietrzne"/>
    <s v="SMI2.MD050"/>
    <n v="8"/>
    <n v="101"/>
    <x v="60"/>
    <s v="M.14.P"/>
    <s v="słup"/>
    <s v="SMI2"/>
    <s v="M.14.B"/>
    <s v="SMI2.OLT1/1/10"/>
    <s v=""/>
    <s v="punkt adresowy dodatkowy"/>
    <e v="#N/A"/>
    <b v="1"/>
    <n v="1"/>
    <b v="1"/>
    <n v="101"/>
    <n v="101"/>
    <d v="2021-09-10T00:00:00"/>
    <m/>
    <s v="WYRY"/>
    <s v="Relacja: SMI2.MD050 - KOPANINY 14A"/>
    <s v="ND"/>
  </r>
  <r>
    <x v="2524"/>
    <s v="WYRY"/>
    <s v="KOPANINY"/>
    <s v="14B"/>
    <n v="1"/>
    <n v="0"/>
    <s v="napowietrzne"/>
    <s v="SMI2.MD050"/>
    <n v="8"/>
    <n v="89"/>
    <x v="60"/>
    <s v="M.14.P"/>
    <s v="słup"/>
    <s v="SMI2"/>
    <s v="M.14.B"/>
    <s v="SMI2.OLT1/1/10"/>
    <s v=""/>
    <s v="punkt adresowy dodatkowy"/>
    <e v="#N/A"/>
    <b v="1"/>
    <n v="1"/>
    <b v="1"/>
    <n v="89"/>
    <n v="89"/>
    <d v="2021-09-10T00:00:00"/>
    <m/>
    <s v="WYRY"/>
    <s v="Relacja: SMI2.MD050 - KOPANINY 14B"/>
    <s v="ND"/>
  </r>
  <r>
    <x v="2525"/>
    <s v="WYRY"/>
    <s v="KOPANINY"/>
    <n v="40"/>
    <n v="1"/>
    <n v="0"/>
    <s v="napowietrzne"/>
    <s v="SMI2.MD050"/>
    <n v="8"/>
    <n v="39"/>
    <x v="60"/>
    <s v="M.14.P"/>
    <s v="słup"/>
    <s v="SMI2"/>
    <s v="M.14.B"/>
    <s v="SMI2.OLT1/1/10"/>
    <s v=""/>
    <s v="punkt adresowy dodatkowy"/>
    <e v="#N/A"/>
    <b v="1"/>
    <n v="1"/>
    <b v="1"/>
    <n v="39"/>
    <n v="39"/>
    <d v="2021-09-10T00:00:00"/>
    <m/>
    <s v="WYRY"/>
    <s v="Relacja: SMI2.MD050 - KOPANINY 40"/>
    <s v="ND"/>
  </r>
  <r>
    <x v="2526"/>
    <s v="WYRY"/>
    <s v="KOPANINY"/>
    <n v="90"/>
    <n v="1"/>
    <n v="0"/>
    <s v="napowietrzne"/>
    <s v="SMI2.MD050"/>
    <n v="8"/>
    <n v="30"/>
    <x v="60"/>
    <s v="M.14.P"/>
    <s v="słup"/>
    <s v="SMI2"/>
    <s v="M.14.B"/>
    <s v="SMI2.OLT1/1/10"/>
    <s v=""/>
    <s v="punkt adresowy dodatkowy"/>
    <e v="#N/A"/>
    <b v="1"/>
    <n v="1"/>
    <b v="1"/>
    <n v="30"/>
    <n v="30"/>
    <d v="2021-09-10T00:00:00"/>
    <m/>
    <s v="WYRY"/>
    <s v="Relacja: SMI2.MD050 - KOPANINY 90"/>
    <s v="ND"/>
  </r>
  <r>
    <x v="2527"/>
    <s v="WYRY"/>
    <s v="KOPANINY"/>
    <n v="16"/>
    <n v="1"/>
    <n v="0"/>
    <s v="napowietrzne"/>
    <s v="SMI2.MD050"/>
    <n v="8"/>
    <n v="25"/>
    <x v="60"/>
    <s v="M.14.P"/>
    <s v="słup"/>
    <s v="SMI2"/>
    <s v="M.14.B"/>
    <s v="SMI2.OLT1/1/10"/>
    <s v=""/>
    <s v="punkt adresowy dodatkowy"/>
    <e v="#N/A"/>
    <b v="1"/>
    <n v="1"/>
    <b v="1"/>
    <n v="25"/>
    <n v="25"/>
    <d v="2021-09-10T00:00:00"/>
    <m/>
    <s v="WYRY"/>
    <s v="Relacja: SMI2.MD050 - KOPANINY 16"/>
    <s v="ND"/>
  </r>
  <r>
    <x v="2528"/>
    <s v="WYRY"/>
    <s v="KOPANINY"/>
    <n v="42"/>
    <n v="1"/>
    <n v="0"/>
    <s v="napowietrzne"/>
    <s v="SMI2.MD050"/>
    <n v="8"/>
    <n v="95"/>
    <x v="60"/>
    <s v="M.14.P"/>
    <s v="słup"/>
    <s v="SMI2"/>
    <s v="M.14.B"/>
    <s v="SMI2.OLT1/1/10"/>
    <s v=""/>
    <s v="punkt adresowy dodatkowy"/>
    <e v="#N/A"/>
    <b v="1"/>
    <n v="1"/>
    <b v="1"/>
    <n v="95"/>
    <n v="95"/>
    <d v="2021-09-10T00:00:00"/>
    <m/>
    <s v="WYRY"/>
    <s v="Relacja: SMI2.MD050 - KOPANINY 42"/>
    <s v="ND"/>
  </r>
  <r>
    <x v="2529"/>
    <s v="WYRY"/>
    <s v="KOPANINY"/>
    <n v="99"/>
    <n v="1"/>
    <n v="0"/>
    <s v="napowietrzne"/>
    <s v="SMI2.MD050"/>
    <n v="8"/>
    <n v="47"/>
    <x v="60"/>
    <s v="M.14.P"/>
    <s v="słup"/>
    <s v="SMI2"/>
    <s v="M.14.B"/>
    <s v="SMI2.OLT1/1/10"/>
    <s v=""/>
    <s v="punkt adresowy dodatkowy"/>
    <e v="#N/A"/>
    <b v="1"/>
    <n v="1"/>
    <b v="1"/>
    <n v="47"/>
    <n v="47"/>
    <d v="2021-09-10T00:00:00"/>
    <m/>
    <s v="WYRY"/>
    <s v="Relacja: SMI2.MD050 - KOPANINY 99"/>
    <s v="ND"/>
  </r>
  <r>
    <x v="2530"/>
    <s v="WYRY"/>
    <s v="KOPANINY"/>
    <n v="32"/>
    <n v="1"/>
    <n v="0"/>
    <s v="napowietrzne"/>
    <s v="SMI2.MD051"/>
    <n v="3"/>
    <n v="82"/>
    <x v="60"/>
    <s v="M.14.P"/>
    <s v="słup"/>
    <s v="SMI2"/>
    <s v="M.14.B"/>
    <s v="SMI2.OLT1/1/10"/>
    <s v=""/>
    <s v="punkt adresowy podstawowy"/>
    <e v="#N/A"/>
    <b v="1"/>
    <n v="1"/>
    <b v="1"/>
    <n v="82"/>
    <n v="82"/>
    <d v="2021-09-10T00:00:00"/>
    <m/>
    <s v="WYRY"/>
    <s v="Relacja: SMI2.MD051 - KOPANINY 32"/>
    <s v="ND"/>
  </r>
  <r>
    <x v="2531"/>
    <s v="WYRY"/>
    <s v="KOPANINY"/>
    <n v="30"/>
    <n v="2"/>
    <n v="0"/>
    <s v="napowietrzne"/>
    <s v="SMI2.MD051"/>
    <n v="3"/>
    <n v="132"/>
    <x v="60"/>
    <s v="M.14.P"/>
    <s v="słup"/>
    <s v="SMI2"/>
    <s v="M.14.B"/>
    <s v="SMI2.OLT1/1/10"/>
    <s v=""/>
    <s v="punkt adresowy podstawowy"/>
    <e v="#N/A"/>
    <b v="1"/>
    <n v="2"/>
    <b v="1"/>
    <n v="132"/>
    <n v="132"/>
    <d v="2021-09-10T00:00:00"/>
    <m/>
    <s v="WYRY"/>
    <s v="Relacja: SMI2.MD051 - KOPANINY 30"/>
    <s v="do pozyskania"/>
  </r>
  <r>
    <x v="2532"/>
    <s v="WYRY"/>
    <s v="KOPANINY"/>
    <s v="17M"/>
    <n v="1"/>
    <n v="0"/>
    <s v="napowietrzne"/>
    <s v="SMI2.MD052"/>
    <n v="4"/>
    <n v="22"/>
    <x v="60"/>
    <s v="M.14.P"/>
    <s v="słup"/>
    <s v="SMI2"/>
    <s v="M.14.B"/>
    <s v="SMI2.OLT1/1/10"/>
    <s v=""/>
    <s v="punkt adresowy podstawowy"/>
    <e v="#N/A"/>
    <b v="1"/>
    <n v="1"/>
    <b v="1"/>
    <n v="22"/>
    <n v="22"/>
    <d v="2021-09-10T00:00:00"/>
    <m/>
    <s v="WYRY"/>
    <s v="Relacja: SMI2.MD052 - KOPANINY 17M"/>
    <s v="ND"/>
  </r>
  <r>
    <x v="2533"/>
    <s v="WYRY"/>
    <s v="KOPANINY"/>
    <s v="17N"/>
    <n v="1"/>
    <n v="0"/>
    <s v="napowietrzne"/>
    <s v="SMI2.MD052"/>
    <n v="4"/>
    <n v="82"/>
    <x v="60"/>
    <s v="M.14.P"/>
    <s v="słup"/>
    <s v="SMI2"/>
    <s v="M.14.B"/>
    <s v="SMI2.OLT1/1/10"/>
    <s v=""/>
    <s v="punkt adresowy podstawowy"/>
    <e v="#N/A"/>
    <b v="1"/>
    <n v="1"/>
    <b v="1"/>
    <n v="82"/>
    <n v="82"/>
    <d v="2021-09-10T00:00:00"/>
    <m/>
    <s v="WYRY"/>
    <s v="Relacja: SMI2.MD052 - KOPANINY 17N"/>
    <s v="ND"/>
  </r>
  <r>
    <x v="2534"/>
    <s v="WYRY"/>
    <s v="KOPANINY"/>
    <n v="11"/>
    <n v="1"/>
    <n v="0"/>
    <s v="napowietrzne"/>
    <s v="SMI2.MD052"/>
    <n v="4"/>
    <n v="68"/>
    <x v="60"/>
    <s v="M.14.P"/>
    <s v="słup"/>
    <s v="SMI2"/>
    <s v="M.14.B"/>
    <s v="SMI2.OLT1/1/10"/>
    <s v=""/>
    <s v="punkt adresowy dodatkowy"/>
    <e v="#N/A"/>
    <b v="1"/>
    <n v="1"/>
    <b v="1"/>
    <n v="68"/>
    <n v="68"/>
    <d v="2021-09-10T00:00:00"/>
    <m/>
    <s v="WYRY"/>
    <s v="Relacja: SMI2.MD052 - KOPANINY 11"/>
    <s v="ND"/>
  </r>
  <r>
    <x v="2535"/>
    <s v="WYRY"/>
    <s v="KOPANINY"/>
    <s v="17R"/>
    <n v="1"/>
    <n v="0"/>
    <s v="napowietrzne"/>
    <s v="SMI2.MD052"/>
    <n v="4"/>
    <n v="105"/>
    <x v="60"/>
    <s v="M.14.P"/>
    <s v="słup"/>
    <s v="SMI2"/>
    <s v="M.14.B"/>
    <s v="SMI2.OLT1/1/10"/>
    <s v=""/>
    <s v="punkt adresowy dodatkowy"/>
    <e v="#N/A"/>
    <b v="1"/>
    <n v="1"/>
    <b v="1"/>
    <n v="105"/>
    <n v="105"/>
    <d v="2021-09-10T00:00:00"/>
    <m/>
    <s v="WYRY"/>
    <s v="Relacja: SMI2.MD052 - KOPANINY 17R"/>
    <s v="ND"/>
  </r>
  <r>
    <x v="2536"/>
    <s v="WYRY"/>
    <s v="KOPANINY"/>
    <n v="15"/>
    <n v="3"/>
    <n v="0"/>
    <s v="napowietrzne"/>
    <s v="SMI2.MD053"/>
    <n v="3"/>
    <n v="0"/>
    <x v="60"/>
    <s v="M.14.P"/>
    <s v="słup"/>
    <s v="SMI2"/>
    <s v="M.14.B"/>
    <s v="SMI2.OLT1/1/10"/>
    <s v=""/>
    <s v="punkt adresowy podstawowy"/>
    <e v="#N/A"/>
    <b v="1"/>
    <n v="3"/>
    <b v="1"/>
    <n v="0"/>
    <n v="0"/>
    <d v="2021-09-10T00:00:00"/>
    <m/>
    <s v="WYRY"/>
    <s v="Relacja: SMI2.MD053 - KOPANINY 15"/>
    <s v="odmowa"/>
  </r>
  <r>
    <x v="2537"/>
    <s v="WYRY"/>
    <s v="KOPANINY"/>
    <n v="26"/>
    <n v="1"/>
    <n v="0"/>
    <s v="napowietrzne"/>
    <s v="SMI2.MD054"/>
    <n v="5"/>
    <n v="107"/>
    <x v="60"/>
    <s v="M.14.P"/>
    <s v="słup"/>
    <s v="SMI2"/>
    <s v="M.14.B"/>
    <s v="SMI2.OLT1/1/9"/>
    <s v=""/>
    <s v="punkt adresowy podstawowy"/>
    <e v="#N/A"/>
    <b v="1"/>
    <n v="1"/>
    <b v="1"/>
    <n v="107"/>
    <n v="107"/>
    <d v="2021-09-10T00:00:00"/>
    <m/>
    <s v="WYRY"/>
    <s v="Relacja: SMI2.MD054 - KOPANINY 26"/>
    <s v="ND"/>
  </r>
  <r>
    <x v="2538"/>
    <s v="WYRY"/>
    <s v="KOPANINY"/>
    <n v="28"/>
    <n v="1"/>
    <n v="0"/>
    <s v="napowietrzne"/>
    <s v="SMI2.MD054"/>
    <n v="5"/>
    <n v="54"/>
    <x v="60"/>
    <s v="M.14.P"/>
    <s v="słup"/>
    <s v="SMI2"/>
    <s v="M.14.B"/>
    <s v="SMI2.OLT1/1/9"/>
    <s v=""/>
    <s v="punkt adresowy podstawowy"/>
    <e v="#N/A"/>
    <b v="1"/>
    <n v="1"/>
    <b v="1"/>
    <n v="54"/>
    <n v="54"/>
    <d v="2021-09-10T00:00:00"/>
    <m/>
    <s v="WYRY"/>
    <s v="Relacja: SMI2.MD054 - KOPANINY 28"/>
    <s v="ND"/>
  </r>
  <r>
    <x v="2539"/>
    <s v="WYRY"/>
    <s v="KOPANINY"/>
    <s v="28D"/>
    <n v="1"/>
    <n v="0"/>
    <s v="napowietrzne"/>
    <s v="SMI2.MD054"/>
    <n v="5"/>
    <n v="178"/>
    <x v="60"/>
    <s v="M.14.P"/>
    <s v="słup"/>
    <s v="SMI2"/>
    <s v="M.14.B"/>
    <s v="SMI2.OLT1/1/9"/>
    <s v=""/>
    <s v="punkt adresowy podstawowy"/>
    <e v="#N/A"/>
    <b v="1"/>
    <n v="1"/>
    <b v="1"/>
    <n v="178"/>
    <n v="178"/>
    <d v="2021-09-10T00:00:00"/>
    <m/>
    <s v="WYRY"/>
    <s v="Relacja: SMI2.MD054 - KOPANINY 28D"/>
    <s v="ND"/>
  </r>
  <r>
    <x v="2540"/>
    <s v="WYRY"/>
    <s v="KOPANINY"/>
    <s v="28E"/>
    <n v="1"/>
    <n v="0"/>
    <s v="napowietrzne"/>
    <s v="SMI2.MD054"/>
    <n v="5"/>
    <n v="178"/>
    <x v="60"/>
    <s v="M.14.P"/>
    <s v="słup"/>
    <s v="SMI2"/>
    <s v="M.14.B"/>
    <s v="SMI2.OLT1/1/9"/>
    <s v=""/>
    <s v="punkt adresowy podstawowy"/>
    <e v="#N/A"/>
    <b v="1"/>
    <n v="1"/>
    <b v="1"/>
    <n v="178"/>
    <n v="178"/>
    <d v="2021-09-10T00:00:00"/>
    <m/>
    <s v="WYRY"/>
    <s v="Relacja: SMI2.MD054 - KOPANINY 28E"/>
    <s v="ND"/>
  </r>
  <r>
    <x v="2541"/>
    <s v="WYRY"/>
    <s v="KOPANINY"/>
    <s v="28F"/>
    <n v="1"/>
    <n v="0"/>
    <s v="napowietrzne"/>
    <s v="SMI2.MD054"/>
    <n v="5"/>
    <n v="82"/>
    <x v="60"/>
    <s v="M.14.P"/>
    <s v="słup"/>
    <s v="SMI2"/>
    <s v="M.14.B"/>
    <s v="SMI2.OLT1/1/9"/>
    <s v=""/>
    <s v="punkt adresowy podstawowy"/>
    <e v="#N/A"/>
    <b v="1"/>
    <n v="1"/>
    <b v="1"/>
    <n v="82"/>
    <n v="82"/>
    <d v="2021-09-10T00:00:00"/>
    <m/>
    <s v="WYRY"/>
    <s v="Relacja: SMI2.MD054 - KOPANINY 28F"/>
    <s v="ND"/>
  </r>
  <r>
    <x v="2542"/>
    <s v="WYRY"/>
    <s v="TĘCZOWA"/>
    <n v="17"/>
    <n v="3"/>
    <n v="0"/>
    <s v="napowietrzne"/>
    <s v="SMI2.MD055"/>
    <n v="3"/>
    <n v="0"/>
    <x v="60"/>
    <s v="M.14.P"/>
    <s v="budynek"/>
    <s v="SMI2"/>
    <s v="M.14.B"/>
    <s v="SMI2.OLT1/1/9"/>
    <s v=""/>
    <s v="punkt adresowy podstawowy"/>
    <e v="#N/A"/>
    <b v="1"/>
    <n v="3"/>
    <b v="1"/>
    <n v="0"/>
    <n v="0"/>
    <d v="2021-09-10T00:00:00"/>
    <m/>
    <s v="WYRY"/>
    <s v="Relacja: SMI2.MD055 - TĘCZOWA 17"/>
    <s v="podpisana"/>
  </r>
  <r>
    <x v="2543"/>
    <s v="WYRY"/>
    <s v="PSZCZYŃSKA"/>
    <n v="285"/>
    <n v="2"/>
    <n v="0"/>
    <s v="napowietrzne"/>
    <s v="SMI2.MD056"/>
    <n v="6"/>
    <n v="314"/>
    <x v="60"/>
    <s v="M.14.P"/>
    <s v="słup"/>
    <s v="SMI2"/>
    <s v="M.14.B"/>
    <s v="SMI2.OLT1/1/4"/>
    <s v=""/>
    <s v="punkt adresowy podstawowy"/>
    <e v="#N/A"/>
    <b v="1"/>
    <n v="2"/>
    <b v="1"/>
    <n v="314"/>
    <n v="314"/>
    <d v="2021-09-10T00:00:00"/>
    <m/>
    <s v="WYRY"/>
    <s v="Relacja: SMI2.MD056 - PSZCZYŃSKA 285"/>
    <s v="do pozyskania"/>
  </r>
  <r>
    <x v="2544"/>
    <s v="WYRY"/>
    <s v="PSZCZYŃSKA"/>
    <n v="287"/>
    <n v="2"/>
    <n v="0"/>
    <s v="napowietrzne"/>
    <s v="SMI2.MD056"/>
    <n v="6"/>
    <n v="244"/>
    <x v="60"/>
    <s v="M.14.P"/>
    <s v="słup"/>
    <s v="SMI2"/>
    <s v="M.14.B"/>
    <s v="SMI2.OLT1/1/4"/>
    <s v=""/>
    <s v="punkt adresowy podstawowy"/>
    <e v="#N/A"/>
    <b v="1"/>
    <n v="2"/>
    <b v="1"/>
    <n v="244"/>
    <n v="244"/>
    <d v="2021-09-10T00:00:00"/>
    <m/>
    <s v="WYRY"/>
    <s v="Relacja: SMI2.MD056 - PSZCZYŃSKA 287"/>
    <s v="do pozyskania"/>
  </r>
  <r>
    <x v="2545"/>
    <s v="WYRY"/>
    <s v="PSZCZYŃSKA"/>
    <n v="285"/>
    <n v="1"/>
    <n v="0"/>
    <s v="napowietrzne"/>
    <s v="SMI2.MD056"/>
    <n v="6"/>
    <n v="157"/>
    <x v="60"/>
    <s v="M.14.P"/>
    <s v="słup"/>
    <s v="SMI2"/>
    <s v="M.14.B"/>
    <s v="SMI2.OLT1/1/4"/>
    <s v=""/>
    <s v="punkt adresowy podstawowy"/>
    <e v="#N/A"/>
    <b v="1"/>
    <n v="1"/>
    <b v="1"/>
    <n v="157"/>
    <n v="157"/>
    <d v="2021-09-10T00:00:00"/>
    <m/>
    <s v="WYRY"/>
    <s v="Relacja: SMI2.MD056 - PSZCZYŃSKA 285"/>
    <s v="ND"/>
  </r>
  <r>
    <x v="2546"/>
    <s v="WYRY"/>
    <s v="PSZCZYŃSKA"/>
    <n v="287"/>
    <n v="1"/>
    <n v="0"/>
    <s v="napowietrzne"/>
    <s v="SMI2.MD056"/>
    <n v="6"/>
    <n v="124"/>
    <x v="60"/>
    <s v="M.14.P"/>
    <s v="słup"/>
    <s v="SMI2"/>
    <s v="M.14.B"/>
    <s v="SMI2.OLT1/1/4"/>
    <s v=""/>
    <s v="punkt adresowy podstawowy"/>
    <e v="#N/A"/>
    <b v="1"/>
    <n v="1"/>
    <b v="1"/>
    <n v="124"/>
    <n v="124"/>
    <d v="2021-09-10T00:00:00"/>
    <m/>
    <s v="WYRY"/>
    <s v="Relacja: SMI2.MD056 - PSZCZYŃSKA 287"/>
    <s v="ND"/>
  </r>
  <r>
    <x v="2547"/>
    <s v="WYRY"/>
    <s v="SPOKOJNA"/>
    <n v="79"/>
    <n v="2"/>
    <n v="0"/>
    <s v="napowietrzne"/>
    <s v="SMI2.MD056A"/>
    <n v="5"/>
    <n v="210"/>
    <x v="60"/>
    <s v="M.14.P"/>
    <s v="słup"/>
    <s v="SMI2"/>
    <s v="M.14.B"/>
    <s v="SMI2.OLT1/1/9"/>
    <s v=""/>
    <s v="punkt adresowy podstawowy"/>
    <e v="#N/A"/>
    <b v="1"/>
    <n v="2"/>
    <b v="1"/>
    <n v="210"/>
    <n v="210"/>
    <d v="2021-09-10T00:00:00"/>
    <m/>
    <s v="WYRY"/>
    <s v="Relacja: SMI2.MD056A - SPOKOJNA 79"/>
    <s v="do pozyskania"/>
  </r>
  <r>
    <x v="2548"/>
    <s v="WYRY"/>
    <s v="SPOKOJNA"/>
    <n v="83"/>
    <n v="1"/>
    <n v="0"/>
    <s v="napowietrzne"/>
    <s v="SMI2.MD056A"/>
    <n v="5"/>
    <n v="71"/>
    <x v="60"/>
    <s v="M.14.P"/>
    <s v="słup"/>
    <s v="SMI2"/>
    <s v="M.14.B"/>
    <s v="SMI2.OLT1/1/9"/>
    <s v=""/>
    <s v="punkt adresowy podstawowy"/>
    <e v="#N/A"/>
    <b v="1"/>
    <n v="1"/>
    <b v="1"/>
    <n v="71"/>
    <n v="71"/>
    <d v="2021-09-10T00:00:00"/>
    <m/>
    <s v="WYRY"/>
    <s v="Relacja: SMI2.MD056A - SPOKOJNA 83"/>
    <s v="ND"/>
  </r>
  <r>
    <x v="2549"/>
    <s v="WYRY"/>
    <s v="SPOKOJNA"/>
    <n v="87"/>
    <n v="2"/>
    <n v="0"/>
    <s v="napowietrzne"/>
    <s v="SMI2.MD056A"/>
    <n v="5"/>
    <n v="94"/>
    <x v="60"/>
    <s v="M.14.P"/>
    <s v="słup"/>
    <s v="SMI2"/>
    <s v="M.14.B"/>
    <s v="SMI2.OLT1/1/9"/>
    <s v=""/>
    <s v="punkt adresowy podstawowy"/>
    <e v="#N/A"/>
    <b v="1"/>
    <n v="2"/>
    <b v="1"/>
    <n v="94"/>
    <n v="94"/>
    <d v="2021-09-10T00:00:00"/>
    <m/>
    <s v="WYRY"/>
    <s v="Relacja: SMI2.MD056A - SPOKOJNA 87"/>
    <s v="do pozyskania"/>
  </r>
  <r>
    <x v="2550"/>
    <s v="GOSTYŃ"/>
    <s v="ŁUCZNIKÓW"/>
    <n v="10"/>
    <n v="1"/>
    <n v="0"/>
    <s v="napowietrzne"/>
    <s v="SMI2.MD057"/>
    <n v="4"/>
    <n v="72"/>
    <x v="60"/>
    <s v="M.14.P"/>
    <s v="słup"/>
    <s v="SMI2"/>
    <s v="M.14.B"/>
    <s v="SMI2.OLT1/1/4"/>
    <s v=""/>
    <s v="punkt adresowy podstawowy"/>
    <e v="#N/A"/>
    <b v="1"/>
    <n v="1"/>
    <b v="1"/>
    <n v="72"/>
    <n v="72"/>
    <d v="2021-09-10T00:00:00"/>
    <m/>
    <s v="WYRY"/>
    <s v="Relacja: SMI2.MD057 - ŁUCZNIKÓW 10"/>
    <s v="ND"/>
  </r>
  <r>
    <x v="2551"/>
    <s v="GOSTYŃ"/>
    <s v="ŁUCZNIKÓW"/>
    <s v="14A"/>
    <n v="1"/>
    <n v="0"/>
    <s v="napowietrzne"/>
    <s v="SMI2.MD057"/>
    <n v="4"/>
    <n v="78"/>
    <x v="60"/>
    <s v="M.14.P"/>
    <s v="słup"/>
    <s v="SMI2"/>
    <s v="M.14.B"/>
    <s v="SMI2.OLT1/1/4"/>
    <s v=""/>
    <s v="punkt adresowy podstawowy"/>
    <e v="#N/A"/>
    <b v="1"/>
    <n v="1"/>
    <b v="1"/>
    <n v="78"/>
    <n v="78"/>
    <d v="2021-09-10T00:00:00"/>
    <m/>
    <s v="WYRY"/>
    <s v="Relacja: SMI2.MD057 - ŁUCZNIKÓW 14A"/>
    <s v="ND"/>
  </r>
  <r>
    <x v="2552"/>
    <s v="GOSTYŃ"/>
    <s v="ŁUCZNIKÓW"/>
    <n v="12"/>
    <n v="2"/>
    <n v="0"/>
    <s v="napowietrzne"/>
    <s v="SMI2.MD057"/>
    <n v="4"/>
    <n v="44"/>
    <x v="60"/>
    <s v="M.14.P"/>
    <s v="słup"/>
    <s v="SMI2"/>
    <s v="M.14.B"/>
    <s v="SMI2.OLT1/1/4"/>
    <s v=""/>
    <s v="punkt adresowy podstawowy"/>
    <e v="#N/A"/>
    <b v="1"/>
    <n v="2"/>
    <b v="1"/>
    <n v="44"/>
    <n v="44"/>
    <d v="2021-09-10T00:00:00"/>
    <m/>
    <s v="WYRY"/>
    <s v="Relacja: SMI2.MD057 - ŁUCZNIKÓW 12"/>
    <s v="do pozyskania"/>
  </r>
  <r>
    <x v="2553"/>
    <s v="GOSTYŃ"/>
    <s v="ŁUCZNIKÓW"/>
    <n v="14"/>
    <n v="1"/>
    <n v="0"/>
    <s v="napowietrzne"/>
    <s v="SMI2.MD058"/>
    <n v="6"/>
    <n v="74"/>
    <x v="60"/>
    <s v="M.14.P"/>
    <s v="słup"/>
    <s v="SMI2"/>
    <s v="M.14.B"/>
    <s v="SMI2.OLT1/1/4"/>
    <s v=""/>
    <s v="punkt adresowy podstawowy"/>
    <e v="#N/A"/>
    <b v="1"/>
    <n v="1"/>
    <b v="1"/>
    <n v="74"/>
    <n v="74"/>
    <d v="2021-09-10T00:00:00"/>
    <m/>
    <s v="WYRY"/>
    <s v="Relacja: SMI2.MD058 - ŁUCZNIKÓW 14"/>
    <s v="ND"/>
  </r>
  <r>
    <x v="2554"/>
    <s v="GOSTYŃ"/>
    <s v="ŁUCZNIKÓW"/>
    <s v="16A"/>
    <n v="1"/>
    <n v="0"/>
    <s v="napowietrzne"/>
    <s v="SMI2.MD058"/>
    <n v="6"/>
    <n v="43"/>
    <x v="60"/>
    <s v="M.14.P"/>
    <s v="słup"/>
    <s v="SMI2"/>
    <s v="M.14.B"/>
    <s v="SMI2.OLT1/1/4"/>
    <s v=""/>
    <s v="punkt adresowy podstawowy"/>
    <e v="#N/A"/>
    <b v="1"/>
    <n v="1"/>
    <b v="1"/>
    <n v="43"/>
    <n v="43"/>
    <d v="2021-09-10T00:00:00"/>
    <m/>
    <s v="WYRY"/>
    <s v="Relacja: SMI2.MD058 - ŁUCZNIKÓW 16A"/>
    <s v="ND"/>
  </r>
  <r>
    <x v="2555"/>
    <s v="GOSTYŃ"/>
    <s v="ŁUCZNIKÓW"/>
    <n v="18"/>
    <n v="2"/>
    <n v="0"/>
    <s v="napowietrzne"/>
    <s v="SMI2.MD058"/>
    <n v="6"/>
    <n v="68"/>
    <x v="60"/>
    <s v="M.14.P"/>
    <s v="słup"/>
    <s v="SMI2"/>
    <s v="M.14.B"/>
    <s v="SMI2.OLT1/1/4"/>
    <s v=""/>
    <s v="punkt adresowy podstawowy"/>
    <e v="#N/A"/>
    <b v="1"/>
    <n v="2"/>
    <b v="1"/>
    <n v="68"/>
    <n v="68"/>
    <d v="2021-09-10T00:00:00"/>
    <m/>
    <s v="WYRY"/>
    <s v="Relacja: SMI2.MD058 - ŁUCZNIKÓW 18"/>
    <s v="do pozyskania"/>
  </r>
  <r>
    <x v="2556"/>
    <s v="GOSTYŃ"/>
    <s v="ŁUCZNIKÓW"/>
    <n v="16"/>
    <n v="2"/>
    <n v="0"/>
    <s v="napowietrzne"/>
    <s v="SMI2.MD058"/>
    <n v="6"/>
    <n v="60"/>
    <x v="60"/>
    <s v="M.14.P"/>
    <s v="słup"/>
    <s v="SMI2"/>
    <s v="M.14.B"/>
    <s v="SMI2.OLT1/1/4"/>
    <s v=""/>
    <s v="punkt adresowy podstawowy"/>
    <e v="#N/A"/>
    <b v="1"/>
    <n v="2"/>
    <b v="1"/>
    <n v="60"/>
    <n v="60"/>
    <d v="2021-09-10T00:00:00"/>
    <m/>
    <s v="WYRY"/>
    <s v="Relacja: SMI2.MD058 - ŁUCZNIKÓW 16"/>
    <s v="do pozyskania"/>
  </r>
  <r>
    <x v="2557"/>
    <s v="GOSTYŃ"/>
    <s v="ŁUCZNIKÓW"/>
    <s v="20A"/>
    <n v="1"/>
    <n v="0"/>
    <s v="napowietrzne"/>
    <s v="SMI2.MD059"/>
    <n v="8"/>
    <n v="123"/>
    <x v="60"/>
    <s v="M.14.P"/>
    <s v="słup"/>
    <s v="SMI2"/>
    <s v="M.14.B"/>
    <s v="SMI2.OLT1/1/4"/>
    <s v=""/>
    <s v="punkt adresowy podstawowy"/>
    <e v="#N/A"/>
    <b v="1"/>
    <n v="1"/>
    <b v="1"/>
    <n v="123"/>
    <n v="123"/>
    <d v="2021-09-10T00:00:00"/>
    <m/>
    <s v="WYRY"/>
    <s v="Relacja: SMI2.MD059 - ŁUCZNIKÓW 20A"/>
    <s v="ND"/>
  </r>
  <r>
    <x v="2558"/>
    <s v="GOSTYŃ"/>
    <s v="ŁUCZNIKÓW"/>
    <n v="24"/>
    <n v="1"/>
    <n v="0"/>
    <s v="napowietrzne"/>
    <s v="SMI2.MD059"/>
    <n v="8"/>
    <n v="93"/>
    <x v="60"/>
    <s v="M.14.P"/>
    <s v="słup"/>
    <s v="SMI2"/>
    <s v="M.14.B"/>
    <s v="SMI2.OLT1/1/4"/>
    <s v=""/>
    <s v="punkt adresowy podstawowy"/>
    <e v="#N/A"/>
    <b v="1"/>
    <n v="1"/>
    <b v="1"/>
    <n v="93"/>
    <n v="93"/>
    <d v="2021-09-10T00:00:00"/>
    <m/>
    <s v="WYRY"/>
    <s v="Relacja: SMI2.MD059 - ŁUCZNIKÓW 24"/>
    <s v="ND"/>
  </r>
  <r>
    <x v="2559"/>
    <s v="GOSTYŃ"/>
    <s v="ŁUCZNIKÓW"/>
    <n v="32"/>
    <n v="1"/>
    <n v="0"/>
    <s v="napowietrzne"/>
    <s v="SMI2.MD059"/>
    <n v="8"/>
    <n v="181"/>
    <x v="60"/>
    <s v="M.14.P"/>
    <s v="słup"/>
    <s v="SMI2"/>
    <s v="M.14.B"/>
    <s v="SMI2.OLT1/1/4"/>
    <s v=""/>
    <s v="punkt adresowy podstawowy"/>
    <e v="#N/A"/>
    <b v="1"/>
    <n v="1"/>
    <b v="1"/>
    <n v="181"/>
    <n v="181"/>
    <d v="2021-09-10T00:00:00"/>
    <m/>
    <s v="WYRY"/>
    <s v="Relacja: SMI2.MD059 - ŁUCZNIKÓW 32"/>
    <s v="ND"/>
  </r>
  <r>
    <x v="2560"/>
    <s v="GOSTYŃ"/>
    <s v="ŁUCZNIKÓW"/>
    <s v="24A"/>
    <n v="1"/>
    <n v="0"/>
    <s v="napowietrzne"/>
    <s v="SMI2.MD059"/>
    <n v="8"/>
    <n v="64"/>
    <x v="60"/>
    <s v="M.14.P"/>
    <s v="słup"/>
    <s v="SMI2"/>
    <s v="M.14.B"/>
    <s v="SMI2.OLT1/1/4"/>
    <s v=""/>
    <s v="punkt adresowy dodatkowy"/>
    <e v="#N/A"/>
    <b v="1"/>
    <n v="1"/>
    <b v="1"/>
    <n v="64"/>
    <n v="64"/>
    <d v="2021-09-10T00:00:00"/>
    <m/>
    <s v="WYRY"/>
    <s v="Relacja: SMI2.MD059 - ŁUCZNIKÓW 24A"/>
    <s v="ND"/>
  </r>
  <r>
    <x v="2561"/>
    <s v="GOSTYŃ"/>
    <s v="ŁUCZNIKÓW"/>
    <n v="20"/>
    <n v="2"/>
    <n v="0"/>
    <s v="napowietrzne"/>
    <s v="SMI2.MD059"/>
    <n v="8"/>
    <n v="110"/>
    <x v="60"/>
    <s v="M.14.P"/>
    <s v="słup"/>
    <s v="SMI2"/>
    <s v="M.14.B"/>
    <s v="SMI2.OLT1/1/4"/>
    <s v=""/>
    <s v="punkt adresowy podstawowy"/>
    <e v="#N/A"/>
    <b v="1"/>
    <n v="2"/>
    <b v="1"/>
    <n v="110"/>
    <n v="110"/>
    <d v="2021-09-10T00:00:00"/>
    <m/>
    <s v="WYRY"/>
    <s v="Relacja: SMI2.MD059 - ŁUCZNIKÓW 20"/>
    <s v="do pozyskania"/>
  </r>
  <r>
    <x v="2562"/>
    <s v="GOSTYŃ"/>
    <s v="ŁUCZNIKÓW"/>
    <n v="22"/>
    <n v="2"/>
    <n v="0"/>
    <s v="napowietrzne"/>
    <s v="SMI2.MD059"/>
    <n v="8"/>
    <n v="76"/>
    <x v="60"/>
    <s v="M.14.P"/>
    <s v="słup"/>
    <s v="SMI2"/>
    <s v="M.14.B"/>
    <s v="SMI2.OLT1/1/4"/>
    <s v=""/>
    <s v="punkt adresowy podstawowy"/>
    <e v="#N/A"/>
    <b v="1"/>
    <n v="2"/>
    <b v="1"/>
    <n v="76"/>
    <n v="76"/>
    <d v="2021-09-10T00:00:00"/>
    <m/>
    <s v="WYRY"/>
    <s v="Relacja: SMI2.MD059 - ŁUCZNIKÓW 22"/>
    <s v="do pozyskania"/>
  </r>
  <r>
    <x v="2563"/>
    <s v="GOSTYŃ"/>
    <s v="ŁUCZNIKÓW"/>
    <n v="28"/>
    <n v="1"/>
    <n v="0"/>
    <s v="napowietrzne"/>
    <s v="SMI2.MD060"/>
    <n v="8"/>
    <n v="87"/>
    <x v="60"/>
    <s v="M.14.P"/>
    <s v="słup"/>
    <s v="SMI2"/>
    <s v="M.14.B"/>
    <s v="SMI2.OLT1/1/4"/>
    <s v=""/>
    <s v="punkt adresowy podstawowy"/>
    <e v="#N/A"/>
    <b v="1"/>
    <n v="1"/>
    <b v="1"/>
    <n v="87"/>
    <n v="87"/>
    <d v="2021-09-10T00:00:00"/>
    <m/>
    <s v="WYRY"/>
    <s v="Relacja: SMI2.MD060 - ŁUCZNIKÓW 28"/>
    <s v="ND"/>
  </r>
  <r>
    <x v="2564"/>
    <s v="GOSTYŃ"/>
    <s v="ŁUCZNIKÓW"/>
    <s v="28A"/>
    <n v="1"/>
    <n v="0"/>
    <s v="napowietrzne"/>
    <s v="SMI2.MD060"/>
    <n v="8"/>
    <n v="81"/>
    <x v="60"/>
    <s v="M.14.P"/>
    <s v="słup"/>
    <s v="SMI2"/>
    <s v="M.14.B"/>
    <s v="SMI2.OLT1/1/4"/>
    <s v=""/>
    <s v="punkt adresowy podstawowy"/>
    <e v="#N/A"/>
    <b v="1"/>
    <n v="1"/>
    <b v="1"/>
    <n v="81"/>
    <n v="81"/>
    <d v="2021-09-10T00:00:00"/>
    <m/>
    <s v="WYRY"/>
    <s v="Relacja: SMI2.MD060 - ŁUCZNIKÓW 28A"/>
    <s v="ND"/>
  </r>
  <r>
    <x v="2565"/>
    <s v="GOSTYŃ"/>
    <s v="ŁUCZNIKÓW"/>
    <s v="28B"/>
    <n v="1"/>
    <n v="0"/>
    <s v="napowietrzne"/>
    <s v="SMI2.MD060"/>
    <n v="8"/>
    <n v="70"/>
    <x v="60"/>
    <s v="M.14.P"/>
    <s v="słup"/>
    <s v="SMI2"/>
    <s v="M.14.B"/>
    <s v="SMI2.OLT1/1/4"/>
    <s v=""/>
    <s v="punkt adresowy podstawowy"/>
    <e v="#N/A"/>
    <b v="1"/>
    <n v="1"/>
    <b v="1"/>
    <n v="70"/>
    <n v="70"/>
    <d v="2021-09-10T00:00:00"/>
    <m/>
    <s v="WYRY"/>
    <s v="Relacja: SMI2.MD060 - ŁUCZNIKÓW 28B"/>
    <s v="ND"/>
  </r>
  <r>
    <x v="2566"/>
    <s v="GOSTYŃ"/>
    <s v="ŁUCZNIKÓW"/>
    <n v="30"/>
    <n v="1"/>
    <n v="0"/>
    <s v="napowietrzne"/>
    <s v="SMI2.MD060"/>
    <n v="8"/>
    <n v="32"/>
    <x v="60"/>
    <s v="M.14.P"/>
    <s v="słup"/>
    <s v="SMI2"/>
    <s v="M.14.B"/>
    <s v="SMI2.OLT1/1/4"/>
    <s v=""/>
    <s v="punkt adresowy podstawowy"/>
    <e v="#N/A"/>
    <b v="1"/>
    <n v="1"/>
    <b v="1"/>
    <n v="32"/>
    <n v="32"/>
    <d v="2021-09-10T00:00:00"/>
    <m/>
    <s v="WYRY"/>
    <s v="Relacja: SMI2.MD060 - ŁUCZNIKÓW 30"/>
    <s v="ND"/>
  </r>
  <r>
    <x v="2567"/>
    <s v="WYRY"/>
    <s v="ZAWODZIE"/>
    <s v="20A"/>
    <n v="1"/>
    <n v="0"/>
    <s v="napowietrzne"/>
    <s v="SMI2.MD060"/>
    <n v="8"/>
    <n v="165"/>
    <x v="60"/>
    <s v="M.14.P"/>
    <s v="słup"/>
    <s v="SMI2"/>
    <s v="M.14.B"/>
    <s v="SMI2.OLT1/1/4"/>
    <s v=""/>
    <s v="punkt adresowy podstawowy"/>
    <e v="#N/A"/>
    <b v="1"/>
    <n v="1"/>
    <b v="1"/>
    <n v="165"/>
    <n v="165"/>
    <d v="2021-09-10T00:00:00"/>
    <m/>
    <s v="WYRY"/>
    <s v="Relacja: SMI2.MD060 - ZAWODZIE 20A"/>
    <s v="ND"/>
  </r>
  <r>
    <x v="2568"/>
    <s v="WYRY"/>
    <s v="ZAWODZIE"/>
    <s v="20B"/>
    <n v="1"/>
    <n v="0"/>
    <s v="napowietrzne"/>
    <s v="SMI2.MD060"/>
    <n v="8"/>
    <n v="152"/>
    <x v="60"/>
    <s v="M.14.P"/>
    <s v="słup"/>
    <s v="SMI2"/>
    <s v="M.14.B"/>
    <s v="SMI2.OLT1/1/4"/>
    <s v=""/>
    <s v="punkt adresowy podstawowy"/>
    <e v="#N/A"/>
    <b v="1"/>
    <n v="1"/>
    <b v="1"/>
    <n v="152"/>
    <n v="152"/>
    <d v="2021-09-10T00:00:00"/>
    <m/>
    <s v="WYRY"/>
    <s v="Relacja: SMI2.MD060 - ZAWODZIE 20B"/>
    <s v="ND"/>
  </r>
  <r>
    <x v="2569"/>
    <s v="GOSTYŃ"/>
    <s v="ŁUCZNIKÓW"/>
    <n v="26"/>
    <n v="2"/>
    <n v="0"/>
    <s v="napowietrzne"/>
    <s v="SMI2.MD060"/>
    <n v="8"/>
    <n v="60"/>
    <x v="60"/>
    <s v="M.14.P"/>
    <s v="słup"/>
    <s v="SMI2"/>
    <s v="M.14.B"/>
    <s v="SMI2.OLT1/1/4"/>
    <s v=""/>
    <s v="punkt adresowy podstawowy"/>
    <e v="#N/A"/>
    <b v="1"/>
    <n v="2"/>
    <b v="1"/>
    <n v="60"/>
    <n v="60"/>
    <d v="2021-09-10T00:00:00"/>
    <m/>
    <s v="WYRY"/>
    <s v="Relacja: SMI2.MD060 - ŁUCZNIKÓW 26"/>
    <s v="do pozyskania"/>
  </r>
  <r>
    <x v="2570"/>
    <s v="WYRY"/>
    <s v="ŁABĘDZIA"/>
    <s v="1A"/>
    <n v="1"/>
    <n v="0"/>
    <s v="napowietrzne"/>
    <s v="SMI2.MD020"/>
    <n v="4"/>
    <n v="29"/>
    <x v="61"/>
    <s v="M.12.P"/>
    <s v="słup"/>
    <s v="SMI2"/>
    <s v="M.15.B"/>
    <s v="SMI2.OLT1/1/2"/>
    <s v=""/>
    <s v="punkt adresowy podstawowy"/>
    <e v="#N/A"/>
    <b v="1"/>
    <n v="1"/>
    <b v="1"/>
    <n v="29"/>
    <n v="29"/>
    <d v="2021-09-10T00:00:00"/>
    <m/>
    <s v="WYRY"/>
    <s v="Relacja: SMI2.MD020 - ŁABĘDZIA 1A"/>
    <s v="ND"/>
  </r>
  <r>
    <x v="2571"/>
    <s v="WYRY"/>
    <s v="ŁABĘDZIA"/>
    <s v="1B"/>
    <n v="1"/>
    <n v="0"/>
    <s v="napowietrzne"/>
    <s v="SMI2.MD020"/>
    <n v="4"/>
    <n v="54"/>
    <x v="61"/>
    <s v="M.12.P"/>
    <s v="słup"/>
    <s v="SMI2"/>
    <s v="M.15.B"/>
    <s v="SMI2.OLT1/1/2"/>
    <s v=""/>
    <s v="punkt adresowy podstawowy"/>
    <e v="#N/A"/>
    <b v="1"/>
    <n v="1"/>
    <b v="1"/>
    <n v="54"/>
    <n v="54"/>
    <d v="2021-09-10T00:00:00"/>
    <m/>
    <s v="WYRY"/>
    <s v="Relacja: SMI2.MD020 - ŁABĘDZIA 1B"/>
    <s v="ND"/>
  </r>
  <r>
    <x v="2572"/>
    <s v="WYRY"/>
    <s v="ŁABĘDZIA"/>
    <n v="3"/>
    <n v="1"/>
    <n v="0"/>
    <s v="napowietrzne"/>
    <s v="SMI2.MD020"/>
    <n v="4"/>
    <n v="97"/>
    <x v="61"/>
    <s v="M.12.P"/>
    <s v="słup"/>
    <s v="SMI2"/>
    <s v="M.15.B"/>
    <s v="SMI2.OLT1/1/2"/>
    <s v=""/>
    <s v="punkt adresowy podstawowy"/>
    <e v="#N/A"/>
    <b v="1"/>
    <n v="1"/>
    <b v="1"/>
    <n v="97"/>
    <n v="97"/>
    <d v="2021-09-10T00:00:00"/>
    <m/>
    <s v="WYRY"/>
    <s v="Relacja: SMI2.MD020 - ŁABĘDZIA 3"/>
    <s v="ND"/>
  </r>
  <r>
    <x v="2573"/>
    <s v="WYRY"/>
    <s v="ŁABĘDZIA"/>
    <n v="8"/>
    <n v="1"/>
    <n v="0"/>
    <s v="napowietrzne"/>
    <s v="SMI2.MD020"/>
    <n v="4"/>
    <n v="110"/>
    <x v="61"/>
    <s v="M.12.P"/>
    <s v="słup"/>
    <s v="SMI2"/>
    <s v="M.15.B"/>
    <s v="SMI2.OLT1/1/2"/>
    <s v=""/>
    <s v="punkt adresowy podstawowy"/>
    <e v="#N/A"/>
    <b v="1"/>
    <n v="1"/>
    <b v="1"/>
    <n v="110"/>
    <n v="110"/>
    <d v="2021-09-10T00:00:00"/>
    <m/>
    <s v="WYRY"/>
    <s v="Relacja: SMI2.MD020 - ŁABĘDZIA 8"/>
    <s v="ND"/>
  </r>
  <r>
    <x v="2574"/>
    <s v="GOSTYŃ"/>
    <s v="KŁOSA"/>
    <n v="14"/>
    <n v="2"/>
    <n v="0"/>
    <s v="napowietrzne"/>
    <s v="SMI2.MD033"/>
    <n v="7"/>
    <n v="186"/>
    <x v="61"/>
    <s v="M.12.P"/>
    <s v="słup"/>
    <s v="SMI2"/>
    <s v="M.15.B"/>
    <s v="SMI2.OLT1/1/5"/>
    <s v=""/>
    <s v="punkt adresowy podstawowy"/>
    <e v="#N/A"/>
    <b v="1"/>
    <n v="2"/>
    <b v="1"/>
    <n v="186"/>
    <n v="186"/>
    <d v="2021-09-10T00:00:00"/>
    <m/>
    <s v="WYRY"/>
    <s v="Relacja: SMI2.MD033 - KŁOSA 14"/>
    <s v="do pozyskania"/>
  </r>
  <r>
    <x v="2575"/>
    <s v="GOSTYŃ"/>
    <s v="KŁOSA"/>
    <n v="21"/>
    <n v="1"/>
    <n v="0"/>
    <s v="napowietrzne"/>
    <s v="SMI2.MD033"/>
    <n v="7"/>
    <n v="33"/>
    <x v="61"/>
    <s v="M.12.P"/>
    <s v="słup"/>
    <s v="SMI2"/>
    <s v="M.15.B"/>
    <s v="SMI2.OLT1/1/5"/>
    <s v=""/>
    <s v="punkt adresowy podstawowy"/>
    <e v="#N/A"/>
    <b v="1"/>
    <n v="1"/>
    <b v="1"/>
    <n v="33"/>
    <n v="33"/>
    <d v="2021-09-10T00:00:00"/>
    <m/>
    <s v="WYRY"/>
    <s v="Relacja: SMI2.MD033 - KŁOSA 21"/>
    <s v="ND"/>
  </r>
  <r>
    <x v="2576"/>
    <s v="GOSTYŃ"/>
    <s v="KŁOSA"/>
    <n v="18"/>
    <n v="1"/>
    <n v="0"/>
    <s v="napowietrzne"/>
    <s v="SMI2.MD033"/>
    <n v="7"/>
    <n v="47"/>
    <x v="61"/>
    <s v="M.12.P"/>
    <s v="słup"/>
    <s v="SMI2"/>
    <s v="M.15.B"/>
    <s v="SMI2.OLT1/1/5"/>
    <s v=""/>
    <s v="punkt adresowy podstawowy"/>
    <e v="#N/A"/>
    <b v="1"/>
    <n v="1"/>
    <b v="1"/>
    <n v="47"/>
    <n v="47"/>
    <d v="2021-09-10T00:00:00"/>
    <m/>
    <s v="WYRY"/>
    <s v="Relacja: SMI2.MD033 - KŁOSA 18"/>
    <s v="ND"/>
  </r>
  <r>
    <x v="2577"/>
    <s v="GOSTYŃ"/>
    <s v="KŁOSA"/>
    <s v="18B"/>
    <n v="1"/>
    <n v="0"/>
    <s v="napowietrzne"/>
    <s v="SMI2.MD033"/>
    <n v="7"/>
    <n v="69"/>
    <x v="61"/>
    <s v="M.12.P"/>
    <s v="słup"/>
    <s v="SMI2"/>
    <s v="M.15.B"/>
    <s v="SMI2.OLT1/1/5"/>
    <s v=""/>
    <s v="punkt adresowy podstawowy"/>
    <e v="#N/A"/>
    <b v="1"/>
    <n v="1"/>
    <b v="1"/>
    <n v="69"/>
    <n v="69"/>
    <d v="2021-09-10T00:00:00"/>
    <m/>
    <s v="WYRY"/>
    <s v="Relacja: SMI2.MD033 - KŁOSA 18B"/>
    <s v="ND"/>
  </r>
  <r>
    <x v="2578"/>
    <s v="GOSTYŃ"/>
    <s v="KŁOSA"/>
    <s v="18C"/>
    <n v="1"/>
    <n v="0"/>
    <s v="napowietrzne"/>
    <s v="SMI2.MD033"/>
    <n v="7"/>
    <n v="70"/>
    <x v="61"/>
    <s v="M.12.P"/>
    <s v="słup"/>
    <s v="SMI2"/>
    <s v="M.15.B"/>
    <s v="SMI2.OLT1/1/5"/>
    <s v=""/>
    <s v="punkt adresowy podstawowy"/>
    <e v="#N/A"/>
    <b v="1"/>
    <n v="1"/>
    <b v="1"/>
    <n v="70"/>
    <n v="70"/>
    <d v="2021-09-10T00:00:00"/>
    <m/>
    <s v="WYRY"/>
    <s v="Relacja: SMI2.MD033 - KŁOSA 18C"/>
    <s v="ND"/>
  </r>
  <r>
    <x v="2579"/>
    <s v="GOSTYŃ"/>
    <s v="KŁOSA"/>
    <n v="19"/>
    <n v="1"/>
    <n v="0"/>
    <s v="napowietrzne"/>
    <s v="SMI2.MD033"/>
    <n v="7"/>
    <n v="48"/>
    <x v="61"/>
    <s v="M.12.P"/>
    <s v="słup"/>
    <s v="SMI2"/>
    <s v="M.15.B"/>
    <s v="SMI2.OLT1/1/5"/>
    <s v=""/>
    <s v="punkt adresowy dodatkowy"/>
    <e v="#N/A"/>
    <b v="1"/>
    <n v="1"/>
    <b v="1"/>
    <n v="48"/>
    <n v="48"/>
    <d v="2021-09-10T00:00:00"/>
    <m/>
    <s v="WYRY"/>
    <s v="Relacja: SMI2.MD033 - KŁOSA 19"/>
    <s v="ND"/>
  </r>
  <r>
    <x v="2580"/>
    <s v="GOSTYŃ"/>
    <s v="DRZYMAŁY"/>
    <n v="8"/>
    <n v="1"/>
    <n v="0"/>
    <s v="napowietrzne"/>
    <s v="SMI2.MD034"/>
    <n v="6"/>
    <n v="111"/>
    <x v="61"/>
    <s v="M.12.P"/>
    <s v="słup"/>
    <s v="SMI2"/>
    <s v="M.15.B"/>
    <s v="SMI2.OLT1/1/11"/>
    <s v=""/>
    <s v="punkt adresowy podstawowy"/>
    <e v="#N/A"/>
    <b v="1"/>
    <n v="1"/>
    <b v="1"/>
    <n v="111"/>
    <n v="111"/>
    <d v="2021-09-10T00:00:00"/>
    <m/>
    <s v="WYRY"/>
    <s v="Relacja: SMI2.MD034 - DRZYMAŁY 8"/>
    <s v="ND"/>
  </r>
  <r>
    <x v="2581"/>
    <s v="GOSTYŃ"/>
    <s v="DRZYMAŁY"/>
    <s v="8F"/>
    <n v="1"/>
    <n v="0"/>
    <s v="napowietrzne"/>
    <s v="SMI2.MD034"/>
    <n v="6"/>
    <n v="185"/>
    <x v="61"/>
    <s v="M.12.P"/>
    <s v="słup"/>
    <s v="SMI2"/>
    <s v="M.15.B"/>
    <s v="SMI2.OLT1/1/11"/>
    <s v=""/>
    <s v="punkt adresowy podstawowy"/>
    <e v="#N/A"/>
    <b v="1"/>
    <n v="1"/>
    <b v="1"/>
    <n v="185"/>
    <n v="185"/>
    <d v="2021-09-10T00:00:00"/>
    <m/>
    <s v="WYRY"/>
    <s v="Relacja: SMI2.MD034 - DRZYMAŁY 8F"/>
    <s v="ND"/>
  </r>
  <r>
    <x v="2582"/>
    <s v="GOSTYŃ"/>
    <s v="DRZYMAŁY"/>
    <s v="8D"/>
    <n v="1"/>
    <n v="0"/>
    <s v="napowietrzne"/>
    <s v="SMI2.MD034"/>
    <n v="6"/>
    <n v="125"/>
    <x v="61"/>
    <s v="M.12.P"/>
    <s v="słup"/>
    <s v="SMI2"/>
    <s v="M.15.B"/>
    <s v="SMI2.OLT1/1/11"/>
    <s v=""/>
    <s v="punkt adresowy dodatkowy"/>
    <e v="#N/A"/>
    <b v="1"/>
    <n v="1"/>
    <b v="1"/>
    <n v="125"/>
    <n v="125"/>
    <d v="2021-09-10T00:00:00"/>
    <m/>
    <s v="WYRY"/>
    <s v="Relacja: SMI2.MD034 - DRZYMAŁY 8D"/>
    <s v="ND"/>
  </r>
  <r>
    <x v="2583"/>
    <s v="GOSTYŃ"/>
    <s v="DRZYMAŁY"/>
    <s v="8C"/>
    <n v="1"/>
    <n v="0"/>
    <s v="napowietrzne"/>
    <s v="SMI2.MD034"/>
    <n v="6"/>
    <n v="108"/>
    <x v="61"/>
    <s v="M.12.P"/>
    <s v="słup"/>
    <s v="SMI2"/>
    <s v="M.15.B"/>
    <s v="SMI2.OLT1/1/11"/>
    <s v=""/>
    <s v="punkt adresowy dodatkowy"/>
    <e v="#N/A"/>
    <b v="1"/>
    <n v="1"/>
    <b v="1"/>
    <n v="108"/>
    <n v="108"/>
    <d v="2021-09-10T00:00:00"/>
    <m/>
    <s v="WYRY"/>
    <s v="Relacja: SMI2.MD034 - DRZYMAŁY 8C"/>
    <s v="ND"/>
  </r>
  <r>
    <x v="2584"/>
    <s v="GOSTYŃ"/>
    <s v="DRZYMAŁY"/>
    <s v="8E"/>
    <n v="1"/>
    <n v="0"/>
    <s v="napowietrzne"/>
    <s v="SMI2.MD034"/>
    <n v="6"/>
    <n v="166"/>
    <x v="61"/>
    <s v="M.12.P"/>
    <s v="słup"/>
    <s v="SMI2"/>
    <s v="M.15.B"/>
    <s v="SMI2.OLT1/1/11"/>
    <s v=""/>
    <s v="punkt adresowy dodatkowy"/>
    <e v="#N/A"/>
    <b v="1"/>
    <n v="1"/>
    <b v="1"/>
    <n v="166"/>
    <n v="166"/>
    <d v="2021-09-10T00:00:00"/>
    <m/>
    <s v="WYRY"/>
    <s v="Relacja: SMI2.MD034 - DRZYMAŁY 8E"/>
    <s v="ND"/>
  </r>
  <r>
    <x v="2585"/>
    <s v="GOSTYŃ"/>
    <s v="OBROŃCÓW ZIEMI ŚLĄSKIEJ"/>
    <n v="2"/>
    <n v="1"/>
    <n v="0"/>
    <s v="napowietrzne"/>
    <s v="SMI2.MD034"/>
    <n v="6"/>
    <n v="62"/>
    <x v="61"/>
    <s v="M.12.P"/>
    <s v="słup"/>
    <s v="SMI2"/>
    <s v="M.15.B"/>
    <s v="SMI2.OLT1/1/11"/>
    <s v=""/>
    <s v="punkt adresowy dodatkowy"/>
    <e v="#N/A"/>
    <b v="1"/>
    <n v="1"/>
    <b v="1"/>
    <n v="62"/>
    <n v="62"/>
    <d v="2021-09-10T00:00:00"/>
    <m/>
    <s v="WYRY"/>
    <s v="Relacja: SMI2.MD034 - OBROŃCÓW ZIEMI ŚLĄSKIEJ 2"/>
    <s v="ND"/>
  </r>
  <r>
    <x v="2586"/>
    <s v="GOSTYŃ"/>
    <s v="DRZYMAŁY"/>
    <n v="17"/>
    <n v="1"/>
    <n v="0"/>
    <s v="napowietrzne"/>
    <s v="SMI2.MD035"/>
    <n v="6"/>
    <n v="101"/>
    <x v="61"/>
    <s v="M.12.P"/>
    <s v="słup"/>
    <s v="SMI2"/>
    <s v="M.15.B"/>
    <s v="SMI2.OLT1/1/11"/>
    <s v=""/>
    <s v="punkt adresowy dodatkowy"/>
    <e v="#N/A"/>
    <b v="1"/>
    <n v="1"/>
    <b v="1"/>
    <n v="101"/>
    <n v="101"/>
    <d v="2021-09-10T00:00:00"/>
    <m/>
    <s v="WYRY"/>
    <s v="Relacja: SMI2.MD035 - DRZYMAŁY 17"/>
    <s v="ND"/>
  </r>
  <r>
    <x v="2587"/>
    <s v="GOSTYŃ"/>
    <s v="DRZYMAŁY"/>
    <n v="19"/>
    <n v="1"/>
    <n v="0"/>
    <s v="napowietrzne"/>
    <s v="SMI2.MD035"/>
    <n v="6"/>
    <n v="69"/>
    <x v="61"/>
    <s v="M.12.P"/>
    <s v="słup"/>
    <s v="SMI2"/>
    <s v="M.15.B"/>
    <s v="SMI2.OLT1/1/11"/>
    <s v=""/>
    <s v="punkt adresowy dodatkowy"/>
    <e v="#N/A"/>
    <b v="1"/>
    <n v="1"/>
    <b v="1"/>
    <n v="69"/>
    <n v="69"/>
    <d v="2021-09-10T00:00:00"/>
    <m/>
    <s v="WYRY"/>
    <s v="Relacja: SMI2.MD035 - DRZYMAŁY 19"/>
    <s v="ND"/>
  </r>
  <r>
    <x v="2588"/>
    <s v="GOSTYŃ"/>
    <s v="DRZYMAŁY"/>
    <s v="17L"/>
    <n v="1"/>
    <n v="0"/>
    <s v="napowietrzne"/>
    <s v="SMI2.MD035"/>
    <n v="6"/>
    <n v="108"/>
    <x v="61"/>
    <s v="M.12.P"/>
    <s v="słup"/>
    <s v="SMI2"/>
    <s v="M.15.B"/>
    <s v="SMI2.OLT1/1/11"/>
    <s v=""/>
    <s v="punkt adresowy dodatkowy"/>
    <e v="#N/A"/>
    <b v="1"/>
    <n v="1"/>
    <b v="1"/>
    <n v="108"/>
    <n v="108"/>
    <d v="2021-09-10T00:00:00"/>
    <m/>
    <s v="WYRY"/>
    <s v="Relacja: SMI2.MD035 - DRZYMAŁY 17L"/>
    <s v="ND"/>
  </r>
  <r>
    <x v="2589"/>
    <s v="GOSTYŃ"/>
    <s v="DRZYMAŁY"/>
    <n v="32"/>
    <n v="1"/>
    <n v="0"/>
    <s v="napowietrzne"/>
    <s v="SMI2.MD035"/>
    <n v="6"/>
    <n v="76"/>
    <x v="61"/>
    <s v="M.12.P"/>
    <s v="słup"/>
    <s v="SMI2"/>
    <s v="M.15.B"/>
    <s v="SMI2.OLT1/1/11"/>
    <s v=""/>
    <s v="punkt adresowy dodatkowy"/>
    <e v="#N/A"/>
    <b v="1"/>
    <n v="1"/>
    <b v="1"/>
    <n v="76"/>
    <n v="76"/>
    <d v="2021-09-10T00:00:00"/>
    <m/>
    <s v="WYRY"/>
    <s v="Relacja: SMI2.MD035 - DRZYMAŁY 32"/>
    <s v="ND"/>
  </r>
  <r>
    <x v="2590"/>
    <s v="GOSTYŃ"/>
    <s v="DRZYMAŁY"/>
    <n v="30"/>
    <n v="1"/>
    <n v="0"/>
    <s v="napowietrzne"/>
    <s v="SMI2.MD035"/>
    <n v="6"/>
    <n v="112"/>
    <x v="61"/>
    <s v="M.12.P"/>
    <s v="słup"/>
    <s v="SMI2"/>
    <s v="M.15.B"/>
    <s v="SMI2.OLT1/1/11"/>
    <s v=""/>
    <s v="punkt adresowy dodatkowy"/>
    <e v="#N/A"/>
    <b v="1"/>
    <n v="1"/>
    <b v="1"/>
    <n v="112"/>
    <n v="112"/>
    <d v="2021-09-10T00:00:00"/>
    <m/>
    <s v="WYRY"/>
    <s v="Relacja: SMI2.MD035 - DRZYMAŁY 30"/>
    <s v="ND"/>
  </r>
  <r>
    <x v="2591"/>
    <s v="GOSTYŃ"/>
    <s v="DRZYMAŁY"/>
    <s v="17M"/>
    <n v="1"/>
    <n v="0"/>
    <s v="napowietrzne"/>
    <s v="SMI2.MD035"/>
    <n v="6"/>
    <n v="78"/>
    <x v="61"/>
    <s v="M.12.P"/>
    <s v="słup"/>
    <s v="SMI2"/>
    <s v="M.15.B"/>
    <s v="SMI2.OLT1/1/11"/>
    <s v=""/>
    <s v="punkt adresowy dodatkowy"/>
    <e v="#N/A"/>
    <b v="1"/>
    <n v="1"/>
    <b v="1"/>
    <n v="78"/>
    <n v="78"/>
    <d v="2021-09-10T00:00:00"/>
    <m/>
    <s v="WYRY"/>
    <s v="Relacja: SMI2.MD035 - DRZYMAŁY 17M"/>
    <s v="ND"/>
  </r>
  <r>
    <x v="2592"/>
    <s v="GOSTYŃ"/>
    <s v="DRZYMAŁY"/>
    <s v="21A"/>
    <n v="2"/>
    <n v="0"/>
    <s v="napowietrzne"/>
    <s v="SMI2.MD036"/>
    <n v="6"/>
    <n v="146"/>
    <x v="61"/>
    <s v="M.12.P"/>
    <s v="słup"/>
    <s v="SMI2"/>
    <s v="M.15.B"/>
    <s v="SMI2.OLT1/1/11"/>
    <s v=""/>
    <s v="punkt adresowy podstawowy"/>
    <e v="#N/A"/>
    <b v="1"/>
    <n v="2"/>
    <b v="1"/>
    <n v="146"/>
    <n v="146"/>
    <d v="2021-09-10T00:00:00"/>
    <m/>
    <s v="WYRY"/>
    <s v="Relacja: SMI2.MD036 - DRZYMAŁY 21A"/>
    <s v="do pozyskania"/>
  </r>
  <r>
    <x v="2593"/>
    <s v="GOSTYŃ"/>
    <s v="BUKOWA"/>
    <n v="2"/>
    <n v="1"/>
    <n v="0"/>
    <s v="napowietrzne"/>
    <s v="SMI2.MD036"/>
    <n v="6"/>
    <n v="134"/>
    <x v="61"/>
    <s v="M.12.P"/>
    <s v="słup"/>
    <s v="SMI2"/>
    <s v="M.15.B"/>
    <s v="SMI2.OLT1/1/11"/>
    <s v=""/>
    <s v="punkt adresowy podstawowy"/>
    <e v="#N/A"/>
    <b v="1"/>
    <n v="1"/>
    <b v="1"/>
    <n v="134"/>
    <n v="134"/>
    <d v="2021-09-10T00:00:00"/>
    <m/>
    <s v="WYRY"/>
    <s v="Relacja: SMI2.MD036 - BUKOWA 2"/>
    <s v="ND"/>
  </r>
  <r>
    <x v="2594"/>
    <s v="GOSTYŃ"/>
    <s v="DRZYMAŁY"/>
    <n v="21"/>
    <n v="1"/>
    <n v="0"/>
    <s v="napowietrzne"/>
    <s v="SMI2.MD036"/>
    <n v="6"/>
    <n v="45"/>
    <x v="61"/>
    <s v="M.12.P"/>
    <s v="słup"/>
    <s v="SMI2"/>
    <s v="M.15.B"/>
    <s v="SMI2.OLT1/1/11"/>
    <s v=""/>
    <s v="punkt adresowy podstawowy"/>
    <e v="#N/A"/>
    <b v="1"/>
    <n v="1"/>
    <b v="1"/>
    <n v="45"/>
    <n v="45"/>
    <d v="2021-09-10T00:00:00"/>
    <m/>
    <s v="WYRY"/>
    <s v="Relacja: SMI2.MD036 - DRZYMAŁY 21"/>
    <s v="ND"/>
  </r>
  <r>
    <x v="2595"/>
    <s v="GOSTYŃ"/>
    <s v="DRZYMAŁY"/>
    <n v="23"/>
    <n v="1"/>
    <n v="0"/>
    <s v="napowietrzne"/>
    <s v="SMI2.MD036"/>
    <n v="6"/>
    <n v="118"/>
    <x v="61"/>
    <s v="M.12.P"/>
    <s v="słup"/>
    <s v="SMI2"/>
    <s v="M.15.B"/>
    <s v="SMI2.OLT1/1/11"/>
    <s v=""/>
    <s v="punkt adresowy dodatkowy"/>
    <e v="#N/A"/>
    <b v="1"/>
    <n v="1"/>
    <b v="1"/>
    <n v="118"/>
    <n v="118"/>
    <d v="2021-09-10T00:00:00"/>
    <m/>
    <s v="WYRY"/>
    <s v="Relacja: SMI2.MD036 - DRZYMAŁY 23"/>
    <s v="ND"/>
  </r>
  <r>
    <x v="2596"/>
    <s v="GOSTYŃ"/>
    <s v="DRZYMAŁY"/>
    <s v="19A"/>
    <n v="1"/>
    <n v="0"/>
    <s v="napowietrzne"/>
    <s v="SMI2.MD036"/>
    <n v="6"/>
    <n v="199"/>
    <x v="61"/>
    <s v="M.12.P"/>
    <s v="słup"/>
    <s v="SMI2"/>
    <s v="M.15.B"/>
    <s v="SMI2.OLT1/1/11"/>
    <s v=""/>
    <s v="punkt adresowy dodatkowy"/>
    <e v="#N/A"/>
    <b v="1"/>
    <n v="1"/>
    <b v="1"/>
    <n v="199"/>
    <n v="199"/>
    <d v="2021-09-10T00:00:00"/>
    <m/>
    <s v="WYRY"/>
    <s v="Relacja: SMI2.MD036 - DRZYMAŁY 19A"/>
    <s v="ND"/>
  </r>
  <r>
    <x v="2597"/>
    <s v="GOSTYŃ"/>
    <s v="DRZYMAŁY"/>
    <s v="23A"/>
    <n v="1"/>
    <n v="0"/>
    <s v="napowietrzne"/>
    <s v="SMI2.MD037"/>
    <n v="6"/>
    <n v="124"/>
    <x v="61"/>
    <s v="M.12.P"/>
    <s v="słup"/>
    <s v="SMI2"/>
    <s v="M.15.B"/>
    <s v="SMI2.OLT1/1/11"/>
    <s v=""/>
    <s v="punkt adresowy podstawowy"/>
    <e v="#N/A"/>
    <b v="1"/>
    <n v="1"/>
    <b v="1"/>
    <n v="124"/>
    <n v="124"/>
    <d v="2021-09-10T00:00:00"/>
    <m/>
    <s v="WYRY"/>
    <s v="Relacja: SMI2.MD037 - DRZYMAŁY 23A"/>
    <s v="ND"/>
  </r>
  <r>
    <x v="2598"/>
    <s v="GOSTYŃ"/>
    <s v="DRZYMAŁY"/>
    <n v="24"/>
    <n v="1"/>
    <n v="0"/>
    <s v="napowietrzne"/>
    <s v="SMI2.MD037"/>
    <n v="6"/>
    <n v="115"/>
    <x v="61"/>
    <s v="M.12.P"/>
    <s v="słup"/>
    <s v="SMI2"/>
    <s v="M.15.B"/>
    <s v="SMI2.OLT1/1/11"/>
    <s v=""/>
    <s v="punkt adresowy podstawowy"/>
    <e v="#N/A"/>
    <b v="1"/>
    <n v="1"/>
    <b v="1"/>
    <n v="115"/>
    <n v="115"/>
    <d v="2021-09-10T00:00:00"/>
    <m/>
    <s v="WYRY"/>
    <s v="Relacja: SMI2.MD037 - DRZYMAŁY 24"/>
    <s v="ND"/>
  </r>
  <r>
    <x v="2599"/>
    <s v="GOSTYŃ"/>
    <s v="DRZYMAŁY"/>
    <n v="25"/>
    <n v="1"/>
    <n v="0"/>
    <s v="napowietrzne"/>
    <s v="SMI2.MD037"/>
    <n v="6"/>
    <n v="93"/>
    <x v="61"/>
    <s v="M.12.P"/>
    <s v="słup"/>
    <s v="SMI2"/>
    <s v="M.15.B"/>
    <s v="SMI2.OLT1/1/11"/>
    <s v=""/>
    <s v="punkt adresowy podstawowy"/>
    <e v="#N/A"/>
    <b v="1"/>
    <n v="1"/>
    <b v="1"/>
    <n v="93"/>
    <n v="93"/>
    <d v="2021-09-10T00:00:00"/>
    <m/>
    <s v="WYRY"/>
    <s v="Relacja: SMI2.MD037 - DRZYMAŁY 25"/>
    <s v="ND"/>
  </r>
  <r>
    <x v="2600"/>
    <s v="GOSTYŃ"/>
    <s v="DRZYMAŁY"/>
    <n v="26"/>
    <n v="1"/>
    <n v="0"/>
    <s v="napowietrzne"/>
    <s v="SMI2.MD037"/>
    <n v="6"/>
    <n v="49"/>
    <x v="61"/>
    <s v="M.12.P"/>
    <s v="słup"/>
    <s v="SMI2"/>
    <s v="M.15.B"/>
    <s v="SMI2.OLT1/1/11"/>
    <s v=""/>
    <s v="punkt adresowy podstawowy"/>
    <e v="#N/A"/>
    <b v="1"/>
    <n v="1"/>
    <b v="1"/>
    <n v="49"/>
    <n v="49"/>
    <d v="2021-09-10T00:00:00"/>
    <m/>
    <s v="WYRY"/>
    <s v="Relacja: SMI2.MD037 - DRZYMAŁY 26"/>
    <s v="ND"/>
  </r>
  <r>
    <x v="2601"/>
    <s v="GOSTYŃ"/>
    <s v="DRZYMAŁY"/>
    <n v="27"/>
    <n v="1"/>
    <n v="0"/>
    <s v="napowietrzne"/>
    <s v="SMI2.MD037"/>
    <n v="6"/>
    <n v="88"/>
    <x v="61"/>
    <s v="M.12.P"/>
    <s v="słup"/>
    <s v="SMI2"/>
    <s v="M.15.B"/>
    <s v="SMI2.OLT1/1/11"/>
    <s v=""/>
    <s v="punkt adresowy podstawowy"/>
    <e v="#N/A"/>
    <b v="1"/>
    <n v="1"/>
    <b v="1"/>
    <n v="88"/>
    <n v="88"/>
    <d v="2021-09-10T00:00:00"/>
    <m/>
    <s v="WYRY"/>
    <s v="Relacja: SMI2.MD037 - DRZYMAŁY 27"/>
    <s v="ND"/>
  </r>
  <r>
    <x v="2602"/>
    <s v="GOSTYŃ"/>
    <s v="DRZYMAŁY"/>
    <n v="29"/>
    <n v="1"/>
    <n v="0"/>
    <s v="napowietrzne"/>
    <s v="SMI2.MD037"/>
    <n v="6"/>
    <n v="105"/>
    <x v="61"/>
    <s v="M.12.P"/>
    <s v="słup"/>
    <s v="SMI2"/>
    <s v="M.15.B"/>
    <s v="SMI2.OLT1/1/11"/>
    <s v=""/>
    <s v="punkt adresowy podstawowy"/>
    <e v="#N/A"/>
    <b v="1"/>
    <n v="1"/>
    <b v="1"/>
    <n v="105"/>
    <n v="105"/>
    <d v="2021-09-10T00:00:00"/>
    <m/>
    <s v="WYRY"/>
    <s v="Relacja: SMI2.MD037 - DRZYMAŁY 29"/>
    <s v="ND"/>
  </r>
  <r>
    <x v="2603"/>
    <s v="ŁAZISKA GÓRNE"/>
    <s v="GOSTYŃSKA"/>
    <n v="22"/>
    <n v="2"/>
    <n v="0"/>
    <s v="napowietrzne"/>
    <s v="SMI2.MD038"/>
    <n v="7"/>
    <n v="168"/>
    <x v="61"/>
    <s v="M.12.P"/>
    <s v="słup"/>
    <s v="SMI2"/>
    <s v="M.15.B"/>
    <s v="SMI2.OLT1/1/12"/>
    <s v=""/>
    <s v="punkt adresowy podstawowy"/>
    <e v="#N/A"/>
    <b v="1"/>
    <n v="2"/>
    <b v="1"/>
    <n v="168"/>
    <n v="168"/>
    <d v="2021-09-10T00:00:00"/>
    <m/>
    <s v="ŁAZISKA GÓRNE"/>
    <s v="Relacja: SMI2.MD038 - GOSTYŃSKA 22"/>
    <s v="do pozyskania"/>
  </r>
  <r>
    <x v="2604"/>
    <s v="ŁAZISKA GÓRNE"/>
    <s v="GOSTYŃSKA"/>
    <n v="9"/>
    <n v="1"/>
    <n v="0"/>
    <s v="napowietrzne"/>
    <s v="SMI2.MD038"/>
    <n v="7"/>
    <n v="70"/>
    <x v="61"/>
    <s v="M.12.P"/>
    <s v="słup"/>
    <s v="SMI2"/>
    <s v="M.15.B"/>
    <s v="SMI2.OLT1/1/12"/>
    <s v=""/>
    <s v="punkt adresowy podstawowy"/>
    <e v="#N/A"/>
    <b v="1"/>
    <n v="1"/>
    <b v="1"/>
    <n v="70"/>
    <n v="70"/>
    <d v="2021-09-10T00:00:00"/>
    <m/>
    <s v="ŁAZISKA GÓRNE"/>
    <s v="Relacja: SMI2.MD038 - GOSTYŃSKA 9"/>
    <s v="ND"/>
  </r>
  <r>
    <x v="2605"/>
    <s v="ŁAZISKA GÓRNE"/>
    <s v="GOSTYŃSKA"/>
    <n v="11"/>
    <n v="2"/>
    <n v="0"/>
    <s v="napowietrzne"/>
    <s v="SMI2.MD038"/>
    <n v="7"/>
    <n v="82"/>
    <x v="61"/>
    <s v="M.12.P"/>
    <s v="słup"/>
    <s v="SMI2"/>
    <s v="M.15.B"/>
    <s v="SMI2.OLT1/1/12"/>
    <s v=""/>
    <s v="punkt adresowy podstawowy"/>
    <e v="#N/A"/>
    <b v="1"/>
    <n v="2"/>
    <b v="1"/>
    <n v="82"/>
    <n v="82"/>
    <d v="2021-09-10T00:00:00"/>
    <m/>
    <s v="ŁAZISKA GÓRNE"/>
    <s v="Relacja: SMI2.MD038 - GOSTYŃSKA 11"/>
    <s v="do pozyskania"/>
  </r>
  <r>
    <x v="2606"/>
    <s v="ŁAZISKA GÓRNE"/>
    <s v="GOSTYŃSKA"/>
    <s v="11A"/>
    <n v="2"/>
    <n v="0"/>
    <s v="napowietrzne"/>
    <s v="SMI2.MD038"/>
    <n v="7"/>
    <n v="80"/>
    <x v="61"/>
    <s v="M.12.P"/>
    <s v="słup"/>
    <s v="SMI2"/>
    <s v="M.15.B"/>
    <s v="SMI2.OLT1/1/12"/>
    <s v=""/>
    <s v="punkt adresowy podstawowy"/>
    <e v="#N/A"/>
    <b v="1"/>
    <n v="2"/>
    <b v="1"/>
    <n v="80"/>
    <n v="80"/>
    <d v="2021-09-10T00:00:00"/>
    <m/>
    <s v="ŁAZISKA GÓRNE"/>
    <s v="Relacja: SMI2.MD038 - GOSTYŃSKA 11A"/>
    <s v="do pozyskania"/>
  </r>
  <r>
    <x v="2607"/>
    <s v="ŁAZISKA GÓRNE"/>
    <s v="GOSTYŃSKA"/>
    <n v="20"/>
    <n v="3"/>
    <n v="0"/>
    <s v="napowietrzne"/>
    <s v="SMI2.MD039"/>
    <n v="5"/>
    <n v="0"/>
    <x v="61"/>
    <s v="M.12.P"/>
    <s v="budynek"/>
    <s v="SMI2"/>
    <s v="M.15.B"/>
    <s v="SMI2.OLT1/1/12"/>
    <s v=""/>
    <s v="punkt adresowy podstawowy"/>
    <e v="#N/A"/>
    <b v="1"/>
    <n v="3"/>
    <b v="1"/>
    <n v="0"/>
    <n v="0"/>
    <d v="2021-09-10T00:00:00"/>
    <m/>
    <s v="ŁAZISKA GÓRNE"/>
    <s v="Relacja: SMI2.MD039 - GOSTYŃSKA 20"/>
    <s v="podpisana"/>
  </r>
  <r>
    <x v="2608"/>
    <s v="ŁAZISKA GÓRNE"/>
    <s v="GOSTYŃSKA"/>
    <s v="20A"/>
    <n v="1"/>
    <n v="0"/>
    <s v="napowietrzne"/>
    <s v="SMI2.MD039"/>
    <n v="5"/>
    <n v="34"/>
    <x v="61"/>
    <s v="M.12.P"/>
    <s v="słup"/>
    <s v="SMI2"/>
    <s v="M.15.B"/>
    <s v="SMI2.OLT1/1/12"/>
    <s v=""/>
    <s v="punkt adresowy podstawowy"/>
    <e v="#N/A"/>
    <b v="1"/>
    <n v="1"/>
    <b v="1"/>
    <n v="34"/>
    <n v="34"/>
    <d v="2021-09-10T00:00:00"/>
    <m/>
    <s v="ŁAZISKA GÓRNE"/>
    <s v="Relacja: SMI2.MD039 - GOSTYŃSKA 20A"/>
    <s v="ND"/>
  </r>
  <r>
    <x v="2609"/>
    <s v="ŁAZISKA GÓRNE"/>
    <s v="GOSTYŃSKA"/>
    <s v="20C"/>
    <n v="1"/>
    <n v="0"/>
    <s v="napowietrzne"/>
    <s v="SMI2.MD039"/>
    <n v="5"/>
    <n v="78"/>
    <x v="61"/>
    <s v="M.12.P"/>
    <s v="słup"/>
    <s v="SMI2"/>
    <s v="M.15.B"/>
    <s v="SMI2.OLT1/1/12"/>
    <s v=""/>
    <s v="punkt adresowy podstawowy"/>
    <e v="#N/A"/>
    <b v="1"/>
    <n v="1"/>
    <b v="1"/>
    <n v="78"/>
    <n v="78"/>
    <d v="2021-09-10T00:00:00"/>
    <m/>
    <s v="ŁAZISKA GÓRNE"/>
    <s v="Relacja: SMI2.MD039 - GOSTYŃSKA 20C"/>
    <s v="ND"/>
  </r>
  <r>
    <x v="2610"/>
    <s v="ŁAZISKA GÓRNE"/>
    <s v="GOSTYŃSKA"/>
    <n v="6"/>
    <n v="1"/>
    <n v="0"/>
    <s v="napowietrzne"/>
    <s v="SMI2.MD040"/>
    <n v="2"/>
    <n v="57"/>
    <x v="61"/>
    <s v="M.12.P"/>
    <s v="słup"/>
    <s v="SMI2"/>
    <s v="M.15.B"/>
    <s v="SMI2.OLT1/1/12"/>
    <s v=""/>
    <s v="punkt adresowy podstawowy"/>
    <e v="#N/A"/>
    <b v="1"/>
    <n v="1"/>
    <b v="1"/>
    <n v="57"/>
    <n v="57"/>
    <d v="2021-09-10T00:00:00"/>
    <m/>
    <s v="ŁAZISKA GÓRNE"/>
    <s v="Relacja: SMI2.MD040 - GOSTYŃSKA 6"/>
    <s v="ND"/>
  </r>
  <r>
    <x v="2611"/>
    <s v="ŁAZISKA GÓRNE"/>
    <s v="GOSTYŃSKA"/>
    <n v="7"/>
    <n v="1"/>
    <n v="0"/>
    <s v="napowietrzne"/>
    <s v="SMI2.MD040"/>
    <n v="2"/>
    <n v="129"/>
    <x v="61"/>
    <s v="M.12.P"/>
    <s v="słup"/>
    <s v="SMI2"/>
    <s v="M.15.B"/>
    <s v="SMI2.OLT1/1/12"/>
    <s v=""/>
    <s v="punkt adresowy podstawowy"/>
    <e v="#N/A"/>
    <b v="1"/>
    <n v="1"/>
    <b v="1"/>
    <n v="129"/>
    <n v="129"/>
    <d v="2021-09-10T00:00:00"/>
    <m/>
    <s v="ŁAZISKA GÓRNE"/>
    <s v="Relacja: SMI2.MD040 - GOSTYŃSKA 7"/>
    <s v="ND"/>
  </r>
  <r>
    <x v="2612"/>
    <s v="ŁAZISKA GÓRNE"/>
    <s v="GOSTYŃSKA"/>
    <n v="10"/>
    <n v="2"/>
    <n v="0"/>
    <s v="napowietrzne"/>
    <s v="SMI2.MD041"/>
    <n v="8"/>
    <n v="220"/>
    <x v="61"/>
    <s v="M.12.P"/>
    <s v="słup"/>
    <s v="SMI2"/>
    <s v="M.15.B"/>
    <s v="SMI2.OLT1/1/12"/>
    <s v=""/>
    <s v="punkt adresowy podstawowy"/>
    <e v="#N/A"/>
    <b v="1"/>
    <n v="2"/>
    <b v="1"/>
    <n v="220"/>
    <n v="220"/>
    <d v="2021-09-10T00:00:00"/>
    <m/>
    <s v="ŁAZISKA GÓRNE"/>
    <s v="Relacja: SMI2.MD041 - GOSTYŃSKA 10"/>
    <s v="do pozyskania"/>
  </r>
  <r>
    <x v="2613"/>
    <s v="ŁAZISKA GÓRNE"/>
    <s v="GOSTYŃSKA"/>
    <n v="8"/>
    <n v="1"/>
    <n v="0"/>
    <s v="napowietrzne"/>
    <s v="SMI2.MD041"/>
    <n v="8"/>
    <n v="35"/>
    <x v="61"/>
    <s v="M.12.P"/>
    <s v="słup"/>
    <s v="SMI2"/>
    <s v="M.15.B"/>
    <s v="SMI2.OLT1/1/12"/>
    <s v=""/>
    <s v="punkt adresowy podstawowy"/>
    <e v="#N/A"/>
    <b v="1"/>
    <n v="1"/>
    <b v="1"/>
    <n v="35"/>
    <n v="35"/>
    <d v="2021-09-10T00:00:00"/>
    <m/>
    <s v="ŁAZISKA GÓRNE"/>
    <s v="Relacja: SMI2.MD041 - GOSTYŃSKA 8"/>
    <s v="ND"/>
  </r>
  <r>
    <x v="2614"/>
    <s v="ŁAZISKA GÓRNE"/>
    <s v="GOSTYŃSKA"/>
    <s v="8A"/>
    <n v="1"/>
    <n v="0"/>
    <s v="napowietrzne"/>
    <s v="SMI2.MD041"/>
    <n v="8"/>
    <n v="67"/>
    <x v="61"/>
    <s v="M.12.P"/>
    <s v="słup"/>
    <s v="SMI2"/>
    <s v="M.15.B"/>
    <s v="SMI2.OLT1/1/12"/>
    <s v=""/>
    <s v="punkt adresowy podstawowy"/>
    <e v="#N/A"/>
    <b v="1"/>
    <n v="1"/>
    <b v="1"/>
    <n v="67"/>
    <n v="67"/>
    <d v="2021-09-10T00:00:00"/>
    <m/>
    <s v="ŁAZISKA GÓRNE"/>
    <s v="Relacja: SMI2.MD041 - GOSTYŃSKA 8A"/>
    <s v="ND"/>
  </r>
  <r>
    <x v="2615"/>
    <s v="ŁAZISKA GÓRNE"/>
    <s v="GOSTYŃSKA"/>
    <n v="18"/>
    <n v="2"/>
    <n v="0"/>
    <s v="napowietrzne"/>
    <s v="SMI2.MD041"/>
    <n v="8"/>
    <n v="126"/>
    <x v="61"/>
    <s v="M.12.P"/>
    <s v="słup"/>
    <s v="SMI2"/>
    <s v="M.15.B"/>
    <s v="SMI2.OLT1/1/12"/>
    <s v=""/>
    <s v="punkt adresowy podstawowy"/>
    <e v="#N/A"/>
    <b v="1"/>
    <n v="2"/>
    <b v="1"/>
    <n v="126"/>
    <n v="126"/>
    <d v="2021-09-10T00:00:00"/>
    <m/>
    <s v="ŁAZISKA GÓRNE"/>
    <s v="Relacja: SMI2.MD041 - GOSTYŃSKA 18"/>
    <s v="do pozyskania"/>
  </r>
  <r>
    <x v="2616"/>
    <s v="ŁAZISKA GÓRNE"/>
    <s v="GOSTYŃSKA"/>
    <s v="12B"/>
    <n v="2"/>
    <n v="0"/>
    <s v="napowietrzne"/>
    <s v="SMI2.MD041"/>
    <n v="8"/>
    <n v="117"/>
    <x v="61"/>
    <s v="M.12.P"/>
    <s v="słup"/>
    <s v="SMI2"/>
    <s v="M.15.B"/>
    <s v="SMI2.OLT1/1/12"/>
    <s v=""/>
    <s v="punkt adresowy podstawowy"/>
    <e v="#N/A"/>
    <b v="1"/>
    <n v="2"/>
    <b v="1"/>
    <n v="117"/>
    <n v="117"/>
    <d v="2021-09-10T00:00:00"/>
    <m/>
    <s v="ŁAZISKA GÓRNE"/>
    <s v="Relacja: SMI2.MD041 - GOSTYŃSKA 12B"/>
    <s v="do pozyskania"/>
  </r>
  <r>
    <x v="2617"/>
    <s v="ŁAZISKA GÓRNE"/>
    <s v="GOSTYŃSKA"/>
    <s v="12A"/>
    <n v="3"/>
    <n v="0"/>
    <s v="napowietrzne"/>
    <s v="SMI2.MD041A"/>
    <n v="4"/>
    <n v="0"/>
    <x v="61"/>
    <s v="M.12.P"/>
    <s v="budynek"/>
    <s v="SMI2"/>
    <s v="M.15.B"/>
    <s v="SMI2.OLT1/1/12"/>
    <s v=""/>
    <s v="punkt adresowy podstawowy"/>
    <e v="#N/A"/>
    <b v="1"/>
    <n v="3"/>
    <b v="1"/>
    <n v="0"/>
    <n v="0"/>
    <d v="2021-09-10T00:00:00"/>
    <m/>
    <s v="ŁAZISKA GÓRNE"/>
    <s v="Relacja: SMI2.MD041A - GOSTYŃSKA 12A"/>
    <s v="podpisana"/>
  </r>
  <r>
    <x v="2618"/>
    <s v="ŁAZISKA GÓRNE"/>
    <s v="GOSTYŃSKA"/>
    <n v="12"/>
    <n v="1"/>
    <n v="0"/>
    <s v="napowietrzne"/>
    <s v="SMI2.MD041A"/>
    <n v="4"/>
    <n v="101"/>
    <x v="61"/>
    <s v="M.12.P"/>
    <s v="słup"/>
    <s v="SMI2"/>
    <s v="M.15.B"/>
    <s v="SMI2.OLT1/1/12"/>
    <s v=""/>
    <s v="punkt adresowy podstawowy"/>
    <e v="#N/A"/>
    <b v="1"/>
    <n v="1"/>
    <b v="1"/>
    <n v="101"/>
    <n v="101"/>
    <d v="2021-09-10T00:00:00"/>
    <m/>
    <s v="ŁAZISKA GÓRNE"/>
    <s v="Relacja: SMI2.MD041A - GOSTYŃSKA 12"/>
    <s v="ND"/>
  </r>
  <r>
    <x v="2619"/>
    <s v="ŁAZISKA GÓRNE"/>
    <s v="GOSTYŃSKA"/>
    <n v="14"/>
    <n v="3"/>
    <n v="0"/>
    <s v="napowietrzne"/>
    <s v="SMI2.MD042"/>
    <n v="8"/>
    <n v="0"/>
    <x v="61"/>
    <s v="M.12.P"/>
    <s v="słup"/>
    <s v="SMI2"/>
    <s v="M.15.B"/>
    <s v="SMI2.OLT1/1/12"/>
    <s v=""/>
    <s v="punkt adresowy podstawowy"/>
    <e v="#N/A"/>
    <b v="1"/>
    <n v="3"/>
    <b v="1"/>
    <n v="0"/>
    <n v="0"/>
    <d v="2021-09-10T00:00:00"/>
    <m/>
    <s v="ŁAZISKA GÓRNE"/>
    <s v="Relacja: SMI2.MD042 - GOSTYŃSKA 14"/>
    <s v="do pozyskania"/>
  </r>
  <r>
    <x v="2620"/>
    <s v="ŁAZISKA GÓRNE"/>
    <s v="GOSTYŃSKA"/>
    <s v="12C"/>
    <n v="1"/>
    <n v="0"/>
    <s v="napowietrzne"/>
    <s v="SMI2.MD042"/>
    <n v="8"/>
    <n v="81"/>
    <x v="61"/>
    <s v="M.12.P"/>
    <s v="słup"/>
    <s v="SMI2"/>
    <s v="M.15.B"/>
    <s v="SMI2.OLT1/1/12"/>
    <s v=""/>
    <s v="punkt adresowy podstawowy"/>
    <e v="#N/A"/>
    <b v="1"/>
    <n v="1"/>
    <b v="1"/>
    <n v="81"/>
    <n v="81"/>
    <d v="2021-09-10T00:00:00"/>
    <m/>
    <s v="ŁAZISKA GÓRNE"/>
    <s v="Relacja: SMI2.MD042 - GOSTYŃSKA 12C"/>
    <s v="ND"/>
  </r>
  <r>
    <x v="2621"/>
    <s v="ŁAZISKA GÓRNE"/>
    <s v="GOSTYŃSKA"/>
    <s v="14A"/>
    <n v="1"/>
    <n v="0"/>
    <s v="napowietrzne"/>
    <s v="SMI2.MD042"/>
    <n v="8"/>
    <n v="53"/>
    <x v="61"/>
    <s v="M.12.P"/>
    <s v="słup"/>
    <s v="SMI2"/>
    <s v="M.15.B"/>
    <s v="SMI2.OLT1/1/12"/>
    <s v=""/>
    <s v="punkt adresowy podstawowy"/>
    <e v="#N/A"/>
    <b v="1"/>
    <n v="1"/>
    <b v="1"/>
    <n v="53"/>
    <n v="53"/>
    <d v="2021-09-10T00:00:00"/>
    <m/>
    <s v="ŁAZISKA GÓRNE"/>
    <s v="Relacja: SMI2.MD042 - GOSTYŃSKA 14A"/>
    <s v="ND"/>
  </r>
  <r>
    <x v="2622"/>
    <s v="ŁAZISKA GÓRNE"/>
    <s v="GOSTYŃSKA"/>
    <s v="14B"/>
    <n v="1"/>
    <n v="0"/>
    <s v="napowietrzne"/>
    <s v="SMI2.MD042"/>
    <n v="8"/>
    <n v="63"/>
    <x v="61"/>
    <s v="M.12.P"/>
    <s v="słup"/>
    <s v="SMI2"/>
    <s v="M.15.B"/>
    <s v="SMI2.OLT1/1/12"/>
    <s v=""/>
    <s v="punkt adresowy podstawowy"/>
    <e v="#N/A"/>
    <b v="1"/>
    <n v="1"/>
    <b v="1"/>
    <n v="63"/>
    <n v="63"/>
    <d v="2021-09-10T00:00:00"/>
    <m/>
    <s v="ŁAZISKA GÓRNE"/>
    <s v="Relacja: SMI2.MD042 - GOSTYŃSKA 14B"/>
    <s v="ND"/>
  </r>
  <r>
    <x v="2623"/>
    <s v="ŁAZISKA GÓRNE"/>
    <s v="GOSTYŃSKA"/>
    <n v="16"/>
    <n v="1"/>
    <n v="0"/>
    <s v="napowietrzne"/>
    <s v="SMI2.MD042"/>
    <n v="8"/>
    <n v="152"/>
    <x v="61"/>
    <s v="M.12.P"/>
    <s v="słup"/>
    <s v="SMI2"/>
    <s v="M.15.B"/>
    <s v="SMI2.OLT1/1/12"/>
    <s v=""/>
    <s v="punkt adresowy podstawowy"/>
    <e v="#N/A"/>
    <b v="1"/>
    <n v="1"/>
    <b v="1"/>
    <n v="152"/>
    <n v="152"/>
    <d v="2021-09-10T00:00:00"/>
    <m/>
    <s v="ŁAZISKA GÓRNE"/>
    <s v="Relacja: SMI2.MD042 - GOSTYŃSKA 16"/>
    <s v="ND"/>
  </r>
  <r>
    <x v="2624"/>
    <s v="ŁAZISKA GÓRNE"/>
    <s v="GOSTYŃSKA"/>
    <s v="16A"/>
    <n v="1"/>
    <n v="0"/>
    <s v="napowietrzne"/>
    <s v="SMI2.MD042"/>
    <n v="8"/>
    <n v="146"/>
    <x v="61"/>
    <s v="M.12.P"/>
    <s v="słup"/>
    <s v="SMI2"/>
    <s v="M.15.B"/>
    <s v="SMI2.OLT1/1/12"/>
    <s v=""/>
    <s v="punkt adresowy podstawowy"/>
    <e v="#N/A"/>
    <b v="1"/>
    <n v="1"/>
    <b v="1"/>
    <n v="146"/>
    <n v="146"/>
    <d v="2021-09-10T00:00:00"/>
    <m/>
    <s v="ŁAZISKA GÓRNE"/>
    <s v="Relacja: SMI2.MD042 - GOSTYŃSKA 16A"/>
    <s v="ND"/>
  </r>
  <r>
    <x v="2625"/>
    <s v="ŁAZISKA GÓRNE"/>
    <s v="GOSTYŃSKA"/>
    <n v="13"/>
    <n v="1"/>
    <n v="0"/>
    <s v="napowietrzne"/>
    <s v="SMI2.MD043"/>
    <n v="2"/>
    <n v="76"/>
    <x v="61"/>
    <s v="M.12.P"/>
    <s v="słup"/>
    <s v="SMI2"/>
    <s v="M.15.B"/>
    <s v="SMI2.OLT1/1/11"/>
    <s v=""/>
    <s v="punkt adresowy podstawowy"/>
    <e v="#N/A"/>
    <b v="1"/>
    <n v="1"/>
    <b v="1"/>
    <n v="76"/>
    <n v="76"/>
    <d v="2021-09-10T00:00:00"/>
    <m/>
    <s v="ŁAZISKA GÓRNE"/>
    <s v="Relacja: SMI2.MD043 - GOSTYŃSKA 13"/>
    <s v="ND"/>
  </r>
  <r>
    <x v="2626"/>
    <s v="GOSTYŃ"/>
    <s v="MOTYLA"/>
    <n v="54"/>
    <n v="1"/>
    <n v="0"/>
    <s v="napowietrzne"/>
    <s v="SMI2.MD043"/>
    <n v="2"/>
    <n v="25"/>
    <x v="61"/>
    <s v="M.12.P"/>
    <s v="słup"/>
    <s v="SMI2"/>
    <s v="M.15.B"/>
    <s v="SMI2.OLT1/1/11"/>
    <s v=""/>
    <s v="punkt adresowy podstawowy"/>
    <e v="#N/A"/>
    <b v="1"/>
    <n v="1"/>
    <b v="1"/>
    <n v="25"/>
    <n v="25"/>
    <d v="2021-09-10T00:00:00"/>
    <m/>
    <s v="WYRY"/>
    <s v="Relacja: SMI2.MD043 - MOTYLA 54"/>
    <s v="ND"/>
  </r>
  <r>
    <x v="2627"/>
    <s v="GOSTYŃ"/>
    <s v="MOTYLA"/>
    <s v="17D"/>
    <n v="1"/>
    <n v="0"/>
    <s v="napowietrzne"/>
    <s v="SMI2.MD044"/>
    <n v="7"/>
    <n v="35"/>
    <x v="61"/>
    <s v="M.12.P"/>
    <s v="słup"/>
    <s v="SMI2"/>
    <s v="M.15.B"/>
    <s v="SMI2.OLT1/1/11"/>
    <s v=""/>
    <s v="punkt adresowy dodatkowy"/>
    <e v="#N/A"/>
    <b v="1"/>
    <n v="1"/>
    <b v="1"/>
    <n v="35"/>
    <n v="35"/>
    <d v="2021-09-10T00:00:00"/>
    <m/>
    <s v="WYRY"/>
    <s v="Relacja: SMI2.MD044 - MOTYLA 17D"/>
    <s v="ND"/>
  </r>
  <r>
    <x v="2628"/>
    <s v="GOSTYŃ"/>
    <s v="MOTYLA"/>
    <n v="20"/>
    <n v="1"/>
    <n v="0"/>
    <s v="napowietrzne"/>
    <s v="SMI2.MD044"/>
    <n v="7"/>
    <n v="101"/>
    <x v="61"/>
    <s v="M.12.P"/>
    <s v="słup"/>
    <s v="SMI2"/>
    <s v="M.15.B"/>
    <s v="SMI2.OLT1/1/11"/>
    <s v=""/>
    <s v="punkt adresowy dodatkowy"/>
    <e v="#N/A"/>
    <b v="1"/>
    <n v="1"/>
    <b v="1"/>
    <n v="101"/>
    <n v="101"/>
    <d v="2021-09-10T00:00:00"/>
    <m/>
    <s v="WYRY"/>
    <s v="Relacja: SMI2.MD044 - MOTYLA 20"/>
    <s v="ND"/>
  </r>
  <r>
    <x v="2629"/>
    <s v="GOSTYŃ"/>
    <s v="MOTYLA"/>
    <n v="25"/>
    <n v="1"/>
    <n v="0"/>
    <s v="napowietrzne"/>
    <s v="SMI2.MD044"/>
    <n v="7"/>
    <n v="140"/>
    <x v="61"/>
    <s v="M.12.P"/>
    <s v="słup"/>
    <s v="SMI2"/>
    <s v="M.15.B"/>
    <s v="SMI2.OLT1/1/11"/>
    <s v=""/>
    <s v="punkt adresowy dodatkowy"/>
    <e v="#N/A"/>
    <b v="1"/>
    <n v="1"/>
    <b v="1"/>
    <n v="140"/>
    <n v="140"/>
    <d v="2021-09-10T00:00:00"/>
    <m/>
    <s v="WYRY"/>
    <s v="Relacja: SMI2.MD044 - MOTYLA 25"/>
    <s v="ND"/>
  </r>
  <r>
    <x v="2630"/>
    <s v="GOSTYŃ"/>
    <s v="MOTYLA"/>
    <n v="21"/>
    <n v="1"/>
    <n v="0"/>
    <s v="napowietrzne"/>
    <s v="SMI2.MD044"/>
    <n v="7"/>
    <n v="69"/>
    <x v="61"/>
    <s v="M.12.P"/>
    <s v="słup"/>
    <s v="SMI2"/>
    <s v="M.15.B"/>
    <s v="SMI2.OLT1/1/11"/>
    <s v=""/>
    <s v="punkt adresowy dodatkowy"/>
    <e v="#N/A"/>
    <b v="1"/>
    <n v="1"/>
    <b v="1"/>
    <n v="69"/>
    <n v="69"/>
    <d v="2021-09-10T00:00:00"/>
    <m/>
    <s v="WYRY"/>
    <s v="Relacja: SMI2.MD044 - MOTYLA 21"/>
    <s v="ND"/>
  </r>
  <r>
    <x v="2631"/>
    <s v="GOSTYŃ"/>
    <s v="MOTYLA"/>
    <s v="24A"/>
    <n v="1"/>
    <n v="0"/>
    <s v="napowietrzne"/>
    <s v="SMI2.MD044"/>
    <n v="7"/>
    <n v="31"/>
    <x v="61"/>
    <s v="M.12.P"/>
    <s v="słup"/>
    <s v="SMI2"/>
    <s v="M.15.B"/>
    <s v="SMI2.OLT1/1/11"/>
    <s v=""/>
    <s v="punkt adresowy dodatkowy"/>
    <e v="#N/A"/>
    <b v="1"/>
    <n v="1"/>
    <b v="1"/>
    <n v="31"/>
    <n v="31"/>
    <d v="2021-09-10T00:00:00"/>
    <m/>
    <s v="WYRY"/>
    <s v="Relacja: SMI2.MD044 - MOTYLA 24A"/>
    <s v="ND"/>
  </r>
  <r>
    <x v="2632"/>
    <s v="GOSTYŃ"/>
    <s v="MOTYLA"/>
    <n v="23"/>
    <n v="1"/>
    <n v="0"/>
    <s v="napowietrzne"/>
    <s v="SMI2.MD044"/>
    <n v="7"/>
    <n v="103"/>
    <x v="61"/>
    <s v="M.12.P"/>
    <s v="słup"/>
    <s v="SMI2"/>
    <s v="M.15.B"/>
    <s v="SMI2.OLT1/1/11"/>
    <s v=""/>
    <s v="punkt adresowy dodatkowy"/>
    <e v="#N/A"/>
    <b v="1"/>
    <n v="1"/>
    <b v="1"/>
    <n v="103"/>
    <n v="103"/>
    <d v="2021-09-10T00:00:00"/>
    <m/>
    <s v="WYRY"/>
    <s v="Relacja: SMI2.MD044 - MOTYLA 23"/>
    <s v="ND"/>
  </r>
  <r>
    <x v="2633"/>
    <s v="GOSTYŃ"/>
    <s v="MOTYLA"/>
    <s v="24B"/>
    <n v="1"/>
    <n v="0"/>
    <s v="napowietrzne"/>
    <s v="SMI2.MD044"/>
    <n v="7"/>
    <n v="86"/>
    <x v="61"/>
    <s v="M.12.P"/>
    <s v="słup"/>
    <s v="SMI2"/>
    <s v="M.15.B"/>
    <s v="SMI2.OLT1/1/11"/>
    <s v=""/>
    <s v="punkt adresowy dodatkowy"/>
    <e v="#N/A"/>
    <b v="1"/>
    <n v="1"/>
    <b v="1"/>
    <n v="86"/>
    <n v="86"/>
    <d v="2021-09-10T00:00:00"/>
    <m/>
    <s v="WYRY"/>
    <s v="Relacja: SMI2.MD044 - MOTYLA 24B"/>
    <s v="ND"/>
  </r>
  <r>
    <x v="2634"/>
    <s v="GOSTYŃ"/>
    <s v="MOTYLA"/>
    <n v="2"/>
    <n v="2"/>
    <n v="0"/>
    <s v="napowietrzne"/>
    <s v="SMI2.MD045"/>
    <n v="8"/>
    <n v="162"/>
    <x v="61"/>
    <s v="M.12.P"/>
    <s v="słup"/>
    <s v="SMI2"/>
    <s v="M.15.B"/>
    <s v="SMI2.OLT1/1/11"/>
    <s v=""/>
    <s v="punkt adresowy podstawowy"/>
    <e v="#N/A"/>
    <b v="1"/>
    <n v="2"/>
    <b v="1"/>
    <n v="162"/>
    <n v="162"/>
    <d v="2021-09-10T00:00:00"/>
    <m/>
    <s v="WYRY"/>
    <s v="Relacja: SMI2.MD045 - MOTYLA 2"/>
    <s v="do pozyskania"/>
  </r>
  <r>
    <x v="2635"/>
    <s v="GOSTYŃ"/>
    <s v="MOTYLA"/>
    <n v="5"/>
    <n v="1"/>
    <n v="0"/>
    <s v="napowietrzne"/>
    <s v="SMI2.MD045"/>
    <n v="8"/>
    <n v="90"/>
    <x v="61"/>
    <s v="M.12.P"/>
    <s v="słup"/>
    <s v="SMI2"/>
    <s v="M.15.B"/>
    <s v="SMI2.OLT1/1/11"/>
    <s v=""/>
    <s v="punkt adresowy podstawowy"/>
    <e v="#N/A"/>
    <b v="1"/>
    <n v="1"/>
    <b v="1"/>
    <n v="90"/>
    <n v="90"/>
    <d v="2021-09-10T00:00:00"/>
    <m/>
    <s v="WYRY"/>
    <s v="Relacja: SMI2.MD045 - MOTYLA 5"/>
    <s v="ND"/>
  </r>
  <r>
    <x v="2636"/>
    <s v="GOSTYŃ"/>
    <s v="MOTYLA"/>
    <n v="4"/>
    <n v="1"/>
    <n v="0"/>
    <s v="napowietrzne"/>
    <s v="SMI2.MD045"/>
    <n v="8"/>
    <n v="90"/>
    <x v="61"/>
    <s v="M.12.P"/>
    <s v="słup"/>
    <s v="SMI2"/>
    <s v="M.15.B"/>
    <s v="SMI2.OLT1/1/11"/>
    <s v=""/>
    <s v="punkt adresowy dodatkowy"/>
    <e v="#N/A"/>
    <b v="1"/>
    <n v="1"/>
    <b v="1"/>
    <n v="90"/>
    <n v="90"/>
    <d v="2021-09-10T00:00:00"/>
    <m/>
    <s v="WYRY"/>
    <s v="Relacja: SMI2.MD045 - MOTYLA 4"/>
    <s v="ND"/>
  </r>
  <r>
    <x v="2637"/>
    <s v="GOSTYŃ"/>
    <s v="MOTYLA"/>
    <n v="6"/>
    <n v="1"/>
    <n v="0"/>
    <s v="napowietrzne"/>
    <s v="SMI2.MD045"/>
    <n v="8"/>
    <n v="27"/>
    <x v="61"/>
    <s v="M.12.P"/>
    <s v="słup"/>
    <s v="SMI2"/>
    <s v="M.15.B"/>
    <s v="SMI2.OLT1/1/11"/>
    <s v=""/>
    <s v="punkt adresowy dodatkowy"/>
    <e v="#N/A"/>
    <b v="1"/>
    <n v="1"/>
    <b v="1"/>
    <n v="27"/>
    <n v="27"/>
    <d v="2021-09-10T00:00:00"/>
    <m/>
    <s v="WYRY"/>
    <s v="Relacja: SMI2.MD045 - MOTYLA 6"/>
    <s v="ND"/>
  </r>
  <r>
    <x v="2638"/>
    <s v="GOSTYŃ"/>
    <s v="MOTYLA"/>
    <n v="8"/>
    <n v="1"/>
    <n v="0"/>
    <s v="napowietrzne"/>
    <s v="SMI2.MD045"/>
    <n v="8"/>
    <n v="63"/>
    <x v="61"/>
    <s v="M.12.P"/>
    <s v="słup"/>
    <s v="SMI2"/>
    <s v="M.15.B"/>
    <s v="SMI2.OLT1/1/11"/>
    <s v=""/>
    <s v="punkt adresowy dodatkowy"/>
    <e v="#N/A"/>
    <b v="1"/>
    <n v="1"/>
    <b v="1"/>
    <n v="63"/>
    <n v="63"/>
    <d v="2021-09-10T00:00:00"/>
    <m/>
    <s v="WYRY"/>
    <s v="Relacja: SMI2.MD045 - MOTYLA 8"/>
    <s v="ND"/>
  </r>
  <r>
    <x v="2639"/>
    <s v="GOSTYŃ"/>
    <s v="MOTYLA"/>
    <n v="10"/>
    <n v="1"/>
    <n v="0"/>
    <s v="napowietrzne"/>
    <s v="SMI2.MD045"/>
    <n v="8"/>
    <n v="84"/>
    <x v="61"/>
    <s v="M.12.P"/>
    <s v="słup"/>
    <s v="SMI2"/>
    <s v="M.15.B"/>
    <s v="SMI2.OLT1/1/11"/>
    <s v=""/>
    <s v="punkt adresowy dodatkowy"/>
    <e v="#N/A"/>
    <b v="1"/>
    <n v="1"/>
    <b v="1"/>
    <n v="84"/>
    <n v="84"/>
    <d v="2021-09-10T00:00:00"/>
    <m/>
    <s v="WYRY"/>
    <s v="Relacja: SMI2.MD045 - MOTYLA 10"/>
    <s v="ND"/>
  </r>
  <r>
    <x v="2640"/>
    <s v="GOSTYŃ"/>
    <s v="MOTYLA"/>
    <n v="12"/>
    <n v="1"/>
    <n v="0"/>
    <s v="napowietrzne"/>
    <s v="SMI2.MD045"/>
    <n v="8"/>
    <n v="103"/>
    <x v="61"/>
    <s v="M.12.P"/>
    <s v="słup"/>
    <s v="SMI2"/>
    <s v="M.15.B"/>
    <s v="SMI2.OLT1/1/11"/>
    <s v=""/>
    <s v="punkt adresowy dodatkowy"/>
    <e v="#N/A"/>
    <b v="1"/>
    <n v="1"/>
    <b v="1"/>
    <n v="103"/>
    <n v="103"/>
    <d v="2021-09-10T00:00:00"/>
    <m/>
    <s v="WYRY"/>
    <s v="Relacja: SMI2.MD045 - MOTYLA 12"/>
    <s v="ND"/>
  </r>
  <r>
    <x v="2641"/>
    <s v="GOSTYŃ"/>
    <s v="KŁOSA"/>
    <n v="53"/>
    <n v="2"/>
    <n v="0"/>
    <s v="napowietrzne"/>
    <s v="SMI2.MD046"/>
    <n v="8"/>
    <n v="153"/>
    <x v="61"/>
    <s v="M.12.P"/>
    <s v="słup"/>
    <s v="SMI2"/>
    <s v="M.15.B"/>
    <s v="SMI2.OLT1/1/11"/>
    <s v=""/>
    <s v="punkt adresowy podstawowy"/>
    <e v="#N/A"/>
    <b v="1"/>
    <n v="2"/>
    <b v="1"/>
    <n v="153"/>
    <n v="153"/>
    <d v="2021-09-10T00:00:00"/>
    <m/>
    <s v="WYRY"/>
    <s v="Relacja: SMI2.MD046 - KŁOSA 53"/>
    <s v="do pozyskania"/>
  </r>
  <r>
    <x v="2642"/>
    <s v="GOSTYŃ"/>
    <s v="KŁOSA"/>
    <n v="61"/>
    <n v="1"/>
    <n v="0"/>
    <s v="napowietrzne"/>
    <s v="SMI2.MD046"/>
    <n v="8"/>
    <n v="97"/>
    <x v="61"/>
    <s v="M.12.P"/>
    <s v="słup"/>
    <s v="SMI2"/>
    <s v="M.15.B"/>
    <s v="SMI2.OLT1/1/11"/>
    <s v=""/>
    <s v="punkt adresowy podstawowy"/>
    <e v="#N/A"/>
    <b v="1"/>
    <n v="1"/>
    <b v="1"/>
    <n v="97"/>
    <n v="97"/>
    <d v="2021-09-10T00:00:00"/>
    <m/>
    <s v="WYRY"/>
    <s v="Relacja: SMI2.MD046 - KŁOSA 61"/>
    <s v="ND"/>
  </r>
  <r>
    <x v="2643"/>
    <s v="GOSTYŃ"/>
    <s v="KŁOSA"/>
    <s v="7A"/>
    <n v="1"/>
    <n v="0"/>
    <s v="napowietrzne"/>
    <s v="SMI2.MD046"/>
    <n v="8"/>
    <n v="204"/>
    <x v="61"/>
    <s v="M.12.P"/>
    <s v="słup"/>
    <s v="SMI2"/>
    <s v="M.15.B"/>
    <s v="SMI2.OLT1/1/11"/>
    <s v=""/>
    <s v="punkt adresowy podstawowy"/>
    <e v="#N/A"/>
    <b v="1"/>
    <n v="1"/>
    <b v="1"/>
    <n v="204"/>
    <n v="204"/>
    <d v="2021-09-10T00:00:00"/>
    <m/>
    <s v="WYRY"/>
    <s v="Relacja: SMI2.MD046 - KŁOSA 7A"/>
    <s v="ND"/>
  </r>
  <r>
    <x v="2644"/>
    <s v="GOSTYŃ"/>
    <s v="KŁOSA"/>
    <n v="38"/>
    <n v="1"/>
    <n v="0"/>
    <s v="napowietrzne"/>
    <s v="SMI2.MD046"/>
    <n v="8"/>
    <n v="76"/>
    <x v="61"/>
    <s v="M.12.P"/>
    <s v="słup"/>
    <s v="SMI2"/>
    <s v="M.15.B"/>
    <s v="SMI2.OLT1/1/11"/>
    <s v=""/>
    <s v="punkt adresowy podstawowy"/>
    <e v="#N/A"/>
    <b v="1"/>
    <n v="1"/>
    <b v="1"/>
    <n v="76"/>
    <n v="76"/>
    <d v="2021-09-10T00:00:00"/>
    <m/>
    <s v="WYRY"/>
    <s v="Relacja: SMI2.MD046 - KŁOSA 38"/>
    <s v="ND"/>
  </r>
  <r>
    <x v="2645"/>
    <s v="GOSTYŃ"/>
    <s v="KŁOSA"/>
    <n v="46"/>
    <n v="1"/>
    <n v="0"/>
    <s v="napowietrzne"/>
    <s v="SMI2.MD046"/>
    <n v="8"/>
    <n v="210"/>
    <x v="61"/>
    <s v="M.12.P"/>
    <s v="słup"/>
    <s v="SMI2"/>
    <s v="M.15.B"/>
    <s v="SMI2.OLT1/1/11"/>
    <s v=""/>
    <s v="punkt adresowy podstawowy"/>
    <e v="#N/A"/>
    <b v="1"/>
    <n v="1"/>
    <b v="1"/>
    <n v="210"/>
    <n v="210"/>
    <d v="2021-09-10T00:00:00"/>
    <m/>
    <s v="WYRY"/>
    <s v="Relacja: SMI2.MD046 - KŁOSA 46"/>
    <s v="ND"/>
  </r>
  <r>
    <x v="2646"/>
    <s v="GOSTYŃ"/>
    <s v="KŁOSA"/>
    <n v="45"/>
    <n v="1"/>
    <n v="0"/>
    <s v="napowietrzne"/>
    <s v="SMI2.MD046"/>
    <n v="8"/>
    <n v="90"/>
    <x v="61"/>
    <s v="M.12.P"/>
    <s v="słup"/>
    <s v="SMI2"/>
    <s v="M.15.B"/>
    <s v="SMI2.OLT1/1/11"/>
    <s v=""/>
    <s v="punkt adresowy dodatkowy"/>
    <e v="#N/A"/>
    <b v="1"/>
    <n v="1"/>
    <b v="1"/>
    <n v="90"/>
    <n v="90"/>
    <d v="2021-09-10T00:00:00"/>
    <m/>
    <s v="WYRY"/>
    <s v="Relacja: SMI2.MD046 - KŁOSA 45"/>
    <s v="ND"/>
  </r>
  <r>
    <x v="2647"/>
    <s v="GOSTYŃ"/>
    <s v="KŁOSA"/>
    <n v="39"/>
    <n v="1"/>
    <n v="0"/>
    <s v="napowietrzne"/>
    <s v="SMI2.MD046"/>
    <n v="8"/>
    <n v="39"/>
    <x v="61"/>
    <s v="M.12.P"/>
    <s v="słup"/>
    <s v="SMI2"/>
    <s v="M.15.B"/>
    <s v="SMI2.OLT1/1/11"/>
    <s v=""/>
    <s v="punkt adresowy dodatkowy"/>
    <e v="#N/A"/>
    <b v="1"/>
    <n v="1"/>
    <b v="1"/>
    <n v="39"/>
    <n v="39"/>
    <d v="2021-09-10T00:00:00"/>
    <m/>
    <s v="WYRY"/>
    <s v="Relacja: SMI2.MD046 - KŁOSA 39"/>
    <s v="ND"/>
  </r>
  <r>
    <x v="2648"/>
    <s v="ORZESZE"/>
    <s v="ŚWIERKOWA"/>
    <n v="24"/>
    <n v="1"/>
    <n v="0"/>
    <s v="napowietrzne"/>
    <s v="SMI2.MD061"/>
    <n v="5"/>
    <n v="201"/>
    <x v="62"/>
    <s v="M.21.P"/>
    <s v="słup"/>
    <s v="SMI2"/>
    <s v="M.13.B"/>
    <s v="SMI2.OLT1/1/6"/>
    <s v=""/>
    <s v="punkt adresowy podstawowy"/>
    <e v="#N/A"/>
    <b v="1"/>
    <n v="1"/>
    <b v="1"/>
    <n v="201"/>
    <n v="201"/>
    <d v="2021-09-10T00:00:00"/>
    <m/>
    <s v="ORZESZE"/>
    <s v="Relacja: SMI2.MD061 - ŚWIERKOWA 24"/>
    <s v="ND"/>
  </r>
  <r>
    <x v="2649"/>
    <s v="ORZESZE"/>
    <s v="ŚWIERKOWA"/>
    <n v="34"/>
    <n v="1"/>
    <n v="0"/>
    <s v="napowietrzne"/>
    <s v="SMI2.MD061"/>
    <n v="5"/>
    <n v="145"/>
    <x v="62"/>
    <s v="M.21.P"/>
    <s v="słup"/>
    <s v="SMI2"/>
    <s v="M.13.B"/>
    <s v="SMI2.OLT1/1/6"/>
    <s v=""/>
    <s v="punkt adresowy podstawowy"/>
    <e v="#N/A"/>
    <b v="1"/>
    <n v="1"/>
    <b v="1"/>
    <n v="145"/>
    <n v="145"/>
    <d v="2021-09-10T00:00:00"/>
    <m/>
    <s v="ORZESZE"/>
    <s v="Relacja: SMI2.MD061 - ŚWIERKOWA 34"/>
    <s v="ND"/>
  </r>
  <r>
    <x v="2650"/>
    <s v="ORZESZE"/>
    <s v="ŚWIERKOWA"/>
    <s v="42C"/>
    <n v="1"/>
    <n v="0"/>
    <s v="napowietrzne"/>
    <s v="SMI2.MD061"/>
    <n v="5"/>
    <n v="32"/>
    <x v="62"/>
    <s v="M.21.P"/>
    <s v="słup"/>
    <s v="SMI2"/>
    <s v="M.13.B"/>
    <s v="SMI2.OLT1/1/6"/>
    <s v=""/>
    <s v="punkt adresowy podstawowy"/>
    <e v="#N/A"/>
    <b v="1"/>
    <n v="1"/>
    <b v="1"/>
    <n v="32"/>
    <n v="32"/>
    <d v="2021-09-10T00:00:00"/>
    <m/>
    <s v="ORZESZE"/>
    <s v="Relacja: SMI2.MD061 - ŚWIERKOWA 42C"/>
    <s v="ND"/>
  </r>
  <r>
    <x v="2651"/>
    <s v="ORZESZE"/>
    <s v="ŚWIERKOWA"/>
    <n v="60"/>
    <n v="1"/>
    <n v="0"/>
    <s v="napowietrzne"/>
    <s v="SMI2.MD061"/>
    <n v="5"/>
    <n v="199"/>
    <x v="62"/>
    <s v="M.21.P"/>
    <s v="słup"/>
    <s v="SMI2"/>
    <s v="M.13.B"/>
    <s v="SMI2.OLT1/1/6"/>
    <s v=""/>
    <s v="punkt adresowy podstawowy"/>
    <e v="#N/A"/>
    <b v="1"/>
    <n v="1"/>
    <b v="1"/>
    <n v="199"/>
    <n v="199"/>
    <d v="2021-09-10T00:00:00"/>
    <m/>
    <s v="ORZESZE"/>
    <s v="Relacja: SMI2.MD061 - ŚWIERKOWA 60"/>
    <s v="ND"/>
  </r>
  <r>
    <x v="2652"/>
    <s v="ORZESZE"/>
    <s v="ŚWIERKOWA"/>
    <n v="21"/>
    <n v="1"/>
    <n v="0"/>
    <s v="napowietrzne"/>
    <s v="SMI2.MD062"/>
    <n v="6"/>
    <n v="65"/>
    <x v="62"/>
    <s v="M.21.P"/>
    <s v="słup"/>
    <s v="SMI2"/>
    <s v="M.13.B"/>
    <s v="SMI2.OLT1/1/3"/>
    <s v=""/>
    <s v="punkt adresowy podstawowy"/>
    <e v="#N/A"/>
    <b v="1"/>
    <n v="1"/>
    <b v="1"/>
    <n v="65"/>
    <n v="65"/>
    <d v="2021-09-10T00:00:00"/>
    <m/>
    <s v="ORZESZE"/>
    <s v="Relacja: SMI2.MD062 - ŚWIERKOWA 21"/>
    <s v="ND"/>
  </r>
  <r>
    <x v="2653"/>
    <s v="ORZESZE"/>
    <s v="ŚWIERKOWA"/>
    <n v="36"/>
    <n v="1"/>
    <n v="0"/>
    <s v="napowietrzne"/>
    <s v="SMI2.MD062"/>
    <n v="6"/>
    <n v="159"/>
    <x v="62"/>
    <s v="M.21.P"/>
    <s v="słup"/>
    <s v="SMI2"/>
    <s v="M.13.B"/>
    <s v="SMI2.OLT1/1/3"/>
    <s v=""/>
    <s v="punkt adresowy podstawowy"/>
    <e v="#N/A"/>
    <b v="1"/>
    <n v="1"/>
    <b v="1"/>
    <n v="159"/>
    <n v="159"/>
    <d v="2021-09-10T00:00:00"/>
    <m/>
    <s v="ORZESZE"/>
    <s v="Relacja: SMI2.MD062 - ŚWIERKOWA 36"/>
    <s v="ND"/>
  </r>
  <r>
    <x v="2654"/>
    <s v="ORZESZE"/>
    <s v="ŚWIERKOWA"/>
    <n v="38"/>
    <n v="1"/>
    <n v="0"/>
    <s v="napowietrzne"/>
    <s v="SMI2.MD062"/>
    <n v="6"/>
    <n v="104"/>
    <x v="62"/>
    <s v="M.21.P"/>
    <s v="słup"/>
    <s v="SMI2"/>
    <s v="M.13.B"/>
    <s v="SMI2.OLT1/1/3"/>
    <s v=""/>
    <s v="punkt adresowy podstawowy"/>
    <e v="#N/A"/>
    <b v="1"/>
    <n v="1"/>
    <b v="1"/>
    <n v="104"/>
    <n v="104"/>
    <d v="2021-09-10T00:00:00"/>
    <m/>
    <s v="ORZESZE"/>
    <s v="Relacja: SMI2.MD062 - ŚWIERKOWA 38"/>
    <s v="ND"/>
  </r>
  <r>
    <x v="2655"/>
    <s v="ORZESZE"/>
    <s v="ŚWIERKOWA"/>
    <n v="42"/>
    <n v="1"/>
    <n v="0"/>
    <s v="napowietrzne"/>
    <s v="SMI2.MD062"/>
    <n v="6"/>
    <n v="36"/>
    <x v="62"/>
    <s v="M.21.P"/>
    <s v="słup"/>
    <s v="SMI2"/>
    <s v="M.13.B"/>
    <s v="SMI2.OLT1/1/3"/>
    <s v=""/>
    <s v="punkt adresowy podstawowy"/>
    <e v="#N/A"/>
    <b v="1"/>
    <n v="1"/>
    <b v="1"/>
    <n v="36"/>
    <n v="36"/>
    <d v="2021-09-10T00:00:00"/>
    <m/>
    <s v="ORZESZE"/>
    <s v="Relacja: SMI2.MD062 - ŚWIERKOWA 42"/>
    <s v="ND"/>
  </r>
  <r>
    <x v="2656"/>
    <s v="ORZESZE"/>
    <s v="ŚWIERKOWA"/>
    <n v="23"/>
    <n v="1"/>
    <n v="0"/>
    <s v="napowietrzne"/>
    <s v="SMI2.MD062"/>
    <n v="6"/>
    <n v="31"/>
    <x v="62"/>
    <s v="M.21.P"/>
    <s v="słup"/>
    <s v="SMI2"/>
    <s v="M.13.B"/>
    <s v="SMI2.OLT1/1/3"/>
    <s v=""/>
    <s v="punkt adresowy podstawowy"/>
    <e v="#N/A"/>
    <b v="1"/>
    <n v="1"/>
    <b v="1"/>
    <n v="31"/>
    <n v="31"/>
    <d v="2021-09-10T00:00:00"/>
    <m/>
    <s v="ORZESZE"/>
    <s v="Relacja: SMI2.MD062 - ŚWIERKOWA 23"/>
    <s v="ND"/>
  </r>
  <r>
    <x v="2657"/>
    <s v="ORZESZE"/>
    <s v="ŚWIERKOWA"/>
    <n v="25"/>
    <n v="1"/>
    <n v="0"/>
    <s v="napowietrzne"/>
    <s v="SMI2.MD062"/>
    <n v="6"/>
    <n v="68"/>
    <x v="62"/>
    <s v="M.21.P"/>
    <s v="słup"/>
    <s v="SMI2"/>
    <s v="M.13.B"/>
    <s v="SMI2.OLT1/1/3"/>
    <s v=""/>
    <s v="punkt adresowy dodatkowy"/>
    <e v="#N/A"/>
    <b v="1"/>
    <n v="1"/>
    <b v="1"/>
    <n v="68"/>
    <n v="68"/>
    <d v="2021-09-10T00:00:00"/>
    <m/>
    <s v="ORZESZE"/>
    <s v="Relacja: SMI2.MD062 - ŚWIERKOWA 25"/>
    <s v="ND"/>
  </r>
  <r>
    <x v="2658"/>
    <s v="ORZESZE"/>
    <s v="ŚWIERKOWA"/>
    <n v="29"/>
    <n v="1"/>
    <n v="0"/>
    <s v="napowietrzne"/>
    <s v="SMI2.MD063"/>
    <n v="6"/>
    <n v="80"/>
    <x v="62"/>
    <s v="M.21.P"/>
    <s v="słup"/>
    <s v="SMI2"/>
    <s v="M.13.B"/>
    <s v="SMI2.OLT1/1/3"/>
    <s v=""/>
    <s v="punkt adresowy podstawowy"/>
    <e v="#N/A"/>
    <b v="1"/>
    <n v="1"/>
    <b v="1"/>
    <n v="80"/>
    <n v="80"/>
    <d v="2021-09-10T00:00:00"/>
    <m/>
    <s v="ORZESZE"/>
    <s v="Relacja: SMI2.MD063 - ŚWIERKOWA 29"/>
    <s v="ND"/>
  </r>
  <r>
    <x v="2659"/>
    <s v="ORZESZE"/>
    <s v="ŚWIERKOWA"/>
    <n v="31"/>
    <n v="1"/>
    <n v="0"/>
    <s v="napowietrzne"/>
    <s v="SMI2.MD063"/>
    <n v="6"/>
    <n v="34"/>
    <x v="62"/>
    <s v="M.21.P"/>
    <s v="słup"/>
    <s v="SMI2"/>
    <s v="M.13.B"/>
    <s v="SMI2.OLT1/1/3"/>
    <s v=""/>
    <s v="punkt adresowy podstawowy"/>
    <e v="#N/A"/>
    <b v="1"/>
    <n v="1"/>
    <b v="1"/>
    <n v="34"/>
    <n v="34"/>
    <d v="2021-09-10T00:00:00"/>
    <m/>
    <s v="ORZESZE"/>
    <s v="Relacja: SMI2.MD063 - ŚWIERKOWA 31"/>
    <s v="ND"/>
  </r>
  <r>
    <x v="2660"/>
    <s v="ORZESZE"/>
    <s v="ŚWIERKOWA"/>
    <n v="33"/>
    <n v="1"/>
    <n v="0"/>
    <s v="napowietrzne"/>
    <s v="SMI2.MD063"/>
    <n v="6"/>
    <n v="38"/>
    <x v="62"/>
    <s v="M.21.P"/>
    <s v="słup"/>
    <s v="SMI2"/>
    <s v="M.13.B"/>
    <s v="SMI2.OLT1/1/3"/>
    <s v=""/>
    <s v="punkt adresowy podstawowy"/>
    <e v="#N/A"/>
    <b v="1"/>
    <n v="1"/>
    <b v="1"/>
    <n v="38"/>
    <n v="38"/>
    <d v="2021-09-10T00:00:00"/>
    <m/>
    <s v="ORZESZE"/>
    <s v="Relacja: SMI2.MD063 - ŚWIERKOWA 33"/>
    <s v="ND"/>
  </r>
  <r>
    <x v="2661"/>
    <s v="ORZESZE"/>
    <s v="ŚWIERKOWA"/>
    <n v="35"/>
    <n v="1"/>
    <n v="0"/>
    <s v="napowietrzne"/>
    <s v="SMI2.MD063"/>
    <n v="6"/>
    <n v="43"/>
    <x v="62"/>
    <s v="M.21.P"/>
    <s v="słup"/>
    <s v="SMI2"/>
    <s v="M.13.B"/>
    <s v="SMI2.OLT1/1/3"/>
    <s v=""/>
    <s v="punkt adresowy podstawowy"/>
    <e v="#N/A"/>
    <b v="1"/>
    <n v="1"/>
    <b v="1"/>
    <n v="43"/>
    <n v="43"/>
    <d v="2021-09-10T00:00:00"/>
    <m/>
    <s v="ORZESZE"/>
    <s v="Relacja: SMI2.MD063 - ŚWIERKOWA 35"/>
    <s v="ND"/>
  </r>
  <r>
    <x v="2662"/>
    <s v="ORZESZE"/>
    <s v="ŚWIERKOWA"/>
    <n v="37"/>
    <n v="1"/>
    <n v="0"/>
    <s v="napowietrzne"/>
    <s v="SMI2.MD063"/>
    <n v="6"/>
    <n v="91"/>
    <x v="62"/>
    <s v="M.21.P"/>
    <s v="słup"/>
    <s v="SMI2"/>
    <s v="M.13.B"/>
    <s v="SMI2.OLT1/1/3"/>
    <s v=""/>
    <s v="punkt adresowy podstawowy"/>
    <e v="#N/A"/>
    <b v="1"/>
    <n v="1"/>
    <b v="1"/>
    <n v="91"/>
    <n v="91"/>
    <d v="2021-09-10T00:00:00"/>
    <m/>
    <s v="ORZESZE"/>
    <s v="Relacja: SMI2.MD063 - ŚWIERKOWA 37"/>
    <s v="ND"/>
  </r>
  <r>
    <x v="2663"/>
    <s v="ORZESZE"/>
    <s v="ŚWIERKOWA"/>
    <n v="39"/>
    <n v="1"/>
    <n v="0"/>
    <s v="napowietrzne"/>
    <s v="SMI2.MD063"/>
    <n v="6"/>
    <n v="117"/>
    <x v="62"/>
    <s v="M.21.P"/>
    <s v="słup"/>
    <s v="SMI2"/>
    <s v="M.13.B"/>
    <s v="SMI2.OLT1/1/3"/>
    <s v=""/>
    <s v="punkt adresowy podstawowy"/>
    <e v="#N/A"/>
    <b v="1"/>
    <n v="1"/>
    <b v="1"/>
    <n v="117"/>
    <n v="117"/>
    <d v="2021-09-10T00:00:00"/>
    <m/>
    <s v="ORZESZE"/>
    <s v="Relacja: SMI2.MD063 - ŚWIERKOWA 39"/>
    <s v="ND"/>
  </r>
  <r>
    <x v="2664"/>
    <s v="ORZESZE"/>
    <s v="AKCACJOWA"/>
    <n v="68"/>
    <n v="1"/>
    <n v="0"/>
    <s v="napowietrzne"/>
    <s v="SMI2.MD011"/>
    <n v="4"/>
    <n v="149"/>
    <x v="63"/>
    <s v="M.22.P"/>
    <s v="słup"/>
    <s v="SMI2"/>
    <s v="M.17.B"/>
    <s v="SMI2.OLT1/1/6"/>
    <s v=""/>
    <s v="punkt adresowy dodatkowy"/>
    <e v="#N/A"/>
    <b v="1"/>
    <n v="1"/>
    <b v="1"/>
    <n v="149"/>
    <n v="0"/>
    <s v=""/>
    <m/>
    <s v="ORZESZE"/>
    <s v="Relacja: SMI2.MD011 - AKCACJOWA 68"/>
    <s v="ND"/>
  </r>
  <r>
    <x v="2665"/>
    <s v="ORZESZE"/>
    <s v="KLUBOWA"/>
    <n v="24"/>
    <n v="1"/>
    <n v="0"/>
    <s v="napowietrzne"/>
    <s v="SMI2.MD011"/>
    <n v="4"/>
    <n v="149"/>
    <x v="63"/>
    <s v="M.22.P"/>
    <s v="słup"/>
    <s v="SMI2"/>
    <s v="M.17.B"/>
    <s v="SMI2.OLT1/1/6"/>
    <s v=""/>
    <s v="punkt adresowy dodatkowy"/>
    <e v="#N/A"/>
    <b v="1"/>
    <n v="1"/>
    <b v="1"/>
    <n v="149"/>
    <n v="0"/>
    <s v=""/>
    <m/>
    <s v="ORZESZE"/>
    <s v="Relacja: SMI2.MD011 - KLUBOWA 24"/>
    <s v="ND"/>
  </r>
  <r>
    <x v="2666"/>
    <s v="ORZESZE"/>
    <s v="KOBIÓRSKA"/>
    <n v="7"/>
    <n v="1"/>
    <n v="0"/>
    <s v="napowietrzne"/>
    <s v="SMI2.MD011"/>
    <n v="4"/>
    <n v="85"/>
    <x v="63"/>
    <s v="M.22.P"/>
    <s v="słup"/>
    <s v="SMI2"/>
    <s v="M.17.B"/>
    <s v="SMI2.OLT1/1/6"/>
    <s v=""/>
    <s v="punkt adresowy dodatkowy"/>
    <e v="#N/A"/>
    <b v="1"/>
    <n v="1"/>
    <b v="1"/>
    <n v="85"/>
    <n v="0"/>
    <s v=""/>
    <m/>
    <s v="ORZESZE"/>
    <s v="Relacja: SMI2.MD011 - KOBIÓRSKA 7"/>
    <s v="ND"/>
  </r>
  <r>
    <x v="2667"/>
    <s v="ORZESZE"/>
    <s v="AKCACJOWA"/>
    <n v="63"/>
    <n v="1"/>
    <n v="0"/>
    <s v="napowietrzne"/>
    <s v="SMI2.MD064"/>
    <n v="5"/>
    <n v="149"/>
    <x v="63"/>
    <s v="M.22.P"/>
    <s v="słup"/>
    <s v="SMI2"/>
    <s v="M.17.B"/>
    <s v="SMI2.OLT1/1/3"/>
    <s v=""/>
    <s v="punkt adresowy dodatkowy"/>
    <e v="#N/A"/>
    <b v="1"/>
    <n v="1"/>
    <b v="1"/>
    <n v="149"/>
    <n v="0"/>
    <s v=""/>
    <m/>
    <s v="ORZESZE"/>
    <s v="Relacja: SMI2.MD064 - AKCACJOWA 63"/>
    <s v="ND"/>
  </r>
  <r>
    <x v="2668"/>
    <s v="ORZESZE"/>
    <s v="AKCACJOWA"/>
    <n v="65"/>
    <n v="1"/>
    <n v="0"/>
    <s v="napowietrzne"/>
    <s v="SMI2.MD064"/>
    <n v="5"/>
    <n v="132"/>
    <x v="63"/>
    <s v="M.22.P"/>
    <s v="słup"/>
    <s v="SMI2"/>
    <s v="M.17.B"/>
    <s v="SMI2.OLT1/1/3"/>
    <s v=""/>
    <s v="punkt adresowy podstawowy"/>
    <e v="#N/A"/>
    <b v="1"/>
    <n v="1"/>
    <b v="1"/>
    <n v="132"/>
    <n v="0"/>
    <s v=""/>
    <m/>
    <s v="ORZESZE"/>
    <s v="Relacja: SMI2.MD064 - AKCACJOWA 65"/>
    <s v="ND"/>
  </r>
  <r>
    <x v="2669"/>
    <s v="ORZESZE"/>
    <s v="TURYSTYCZNA"/>
    <n v="3"/>
    <n v="1"/>
    <n v="0"/>
    <s v="napowietrzne"/>
    <s v="SMI2.MD064"/>
    <n v="5"/>
    <n v="100"/>
    <x v="63"/>
    <s v="M.22.P"/>
    <s v="słup"/>
    <s v="SMI2"/>
    <s v="M.17.B"/>
    <s v="SMI2.OLT1/1/3"/>
    <s v=""/>
    <s v="punkt adresowy podstawowy"/>
    <e v="#N/A"/>
    <b v="1"/>
    <n v="1"/>
    <b v="1"/>
    <n v="100"/>
    <n v="0"/>
    <s v=""/>
    <m/>
    <s v="ORZESZE"/>
    <s v="Relacja: SMI2.MD064 - TURYSTYCZNA 3"/>
    <s v="ND"/>
  </r>
  <r>
    <x v="2670"/>
    <s v="ORZESZE"/>
    <s v="AKCACJOWA"/>
    <s v="65C"/>
    <n v="1"/>
    <n v="0"/>
    <s v="napowietrzne"/>
    <s v="SMI2.MD064"/>
    <n v="5"/>
    <n v="63"/>
    <x v="63"/>
    <s v="M.22.P"/>
    <s v="słup"/>
    <s v="SMI2"/>
    <s v="M.17.B"/>
    <s v="SMI2.OLT1/1/3"/>
    <s v=""/>
    <s v="punkt adresowy dodatkowy"/>
    <e v="#N/A"/>
    <b v="1"/>
    <n v="1"/>
    <b v="1"/>
    <n v="63"/>
    <n v="0"/>
    <s v=""/>
    <m/>
    <s v="ORZESZE"/>
    <s v="Relacja: SMI2.MD064 - AKCACJOWA 65C"/>
    <s v="ND"/>
  </r>
  <r>
    <x v="2671"/>
    <s v="ORZESZE"/>
    <s v="AKCACJOWA"/>
    <n v="67"/>
    <n v="1"/>
    <n v="0"/>
    <s v="napowietrzne"/>
    <s v="SMI2.MD064"/>
    <n v="5"/>
    <n v="24"/>
    <x v="63"/>
    <s v="M.22.P"/>
    <s v="słup"/>
    <s v="SMI2"/>
    <s v="M.17.B"/>
    <s v="SMI2.OLT1/1/3"/>
    <s v=""/>
    <s v="punkt adresowy podstawowy"/>
    <e v="#N/A"/>
    <b v="1"/>
    <n v="1"/>
    <b v="1"/>
    <n v="24"/>
    <n v="0"/>
    <s v=""/>
    <m/>
    <s v="ORZESZE"/>
    <s v="Relacja: SMI2.MD064 - AKCACJOWA 67"/>
    <s v="ND"/>
  </r>
  <r>
    <x v="2672"/>
    <s v="ORZESZE"/>
    <s v="TURYSTYCZNA"/>
    <n v="16"/>
    <n v="1"/>
    <n v="0"/>
    <s v="napowietrzne"/>
    <s v="SMI2.MD065"/>
    <n v="8"/>
    <n v="94"/>
    <x v="63"/>
    <s v="M.22.P"/>
    <s v="słup"/>
    <s v="SMI2"/>
    <s v="M.17.B"/>
    <s v="SMI2.OLT1/1/3"/>
    <s v=""/>
    <s v="punkt adresowy podstawowy"/>
    <e v="#N/A"/>
    <b v="1"/>
    <n v="1"/>
    <b v="1"/>
    <n v="94"/>
    <n v="0"/>
    <s v=""/>
    <m/>
    <s v="ORZESZE"/>
    <s v="Relacja: SMI2.MD065 - TURYSTYCZNA 16"/>
    <s v="ND"/>
  </r>
  <r>
    <x v="2673"/>
    <s v="ORZESZE"/>
    <s v="TURYSTYCZNA"/>
    <n v="28"/>
    <n v="1"/>
    <n v="0"/>
    <s v="napowietrzne"/>
    <s v="SMI2.MD065"/>
    <n v="8"/>
    <n v="93"/>
    <x v="63"/>
    <s v="M.22.P"/>
    <s v="słup"/>
    <s v="SMI2"/>
    <s v="M.17.B"/>
    <s v="SMI2.OLT1/1/3"/>
    <s v=""/>
    <s v="punkt adresowy podstawowy"/>
    <e v="#N/A"/>
    <b v="1"/>
    <n v="1"/>
    <b v="1"/>
    <n v="93"/>
    <n v="0"/>
    <s v=""/>
    <m/>
    <s v="ORZESZE"/>
    <s v="Relacja: SMI2.MD065 - TURYSTYCZNA 28"/>
    <s v="ND"/>
  </r>
  <r>
    <x v="2674"/>
    <s v="ORZESZE"/>
    <s v="TURYSTYCZNA"/>
    <n v="26"/>
    <n v="1"/>
    <n v="0"/>
    <s v="napowietrzne"/>
    <s v="SMI2.MD065"/>
    <n v="8"/>
    <n v="59"/>
    <x v="63"/>
    <s v="M.22.P"/>
    <s v="słup"/>
    <s v="SMI2"/>
    <s v="M.17.B"/>
    <s v="SMI2.OLT1/1/3"/>
    <s v=""/>
    <s v="punkt adresowy podstawowy"/>
    <e v="#N/A"/>
    <b v="1"/>
    <n v="1"/>
    <b v="1"/>
    <n v="59"/>
    <n v="0"/>
    <s v=""/>
    <m/>
    <s v="ORZESZE"/>
    <s v="Relacja: SMI2.MD065 - TURYSTYCZNA 26"/>
    <s v="ND"/>
  </r>
  <r>
    <x v="2675"/>
    <s v="ORZESZE"/>
    <s v="TURYSTYCZNA"/>
    <n v="33"/>
    <n v="1"/>
    <n v="0"/>
    <s v="napowietrzne"/>
    <s v="SMI2.MD065"/>
    <n v="8"/>
    <n v="54"/>
    <x v="63"/>
    <s v="M.22.P"/>
    <s v="słup"/>
    <s v="SMI2"/>
    <s v="M.17.B"/>
    <s v="SMI2.OLT1/1/3"/>
    <s v=""/>
    <s v="punkt adresowy podstawowy"/>
    <e v="#N/A"/>
    <b v="1"/>
    <n v="1"/>
    <b v="1"/>
    <n v="54"/>
    <n v="0"/>
    <s v=""/>
    <m/>
    <s v="ORZESZE"/>
    <s v="Relacja: SMI2.MD065 - TURYSTYCZNA 33"/>
    <s v="ND"/>
  </r>
  <r>
    <x v="2676"/>
    <s v="ORZESZE"/>
    <s v="TURYSTYCZNA"/>
    <n v="29"/>
    <n v="1"/>
    <n v="0"/>
    <s v="napowietrzne"/>
    <s v="SMI2.MD065"/>
    <n v="8"/>
    <n v="32"/>
    <x v="63"/>
    <s v="M.22.P"/>
    <s v="słup"/>
    <s v="SMI2"/>
    <s v="M.17.B"/>
    <s v="SMI2.OLT1/1/3"/>
    <s v=""/>
    <s v="punkt adresowy podstawowy"/>
    <e v="#N/A"/>
    <b v="1"/>
    <n v="1"/>
    <b v="1"/>
    <n v="32"/>
    <n v="0"/>
    <s v=""/>
    <m/>
    <s v="ORZESZE"/>
    <s v="Relacja: SMI2.MD065 - TURYSTYCZNA 29"/>
    <s v="ND"/>
  </r>
  <r>
    <x v="2677"/>
    <s v="ORZESZE"/>
    <s v="TURYSTYCZNA"/>
    <n v="22"/>
    <n v="1"/>
    <n v="0"/>
    <s v="napowietrzne"/>
    <s v="SMI2.MD065"/>
    <n v="8"/>
    <n v="33"/>
    <x v="63"/>
    <s v="M.22.P"/>
    <s v="słup"/>
    <s v="SMI2"/>
    <s v="M.17.B"/>
    <s v="SMI2.OLT1/1/3"/>
    <s v=""/>
    <s v="punkt adresowy podstawowy"/>
    <e v="#N/A"/>
    <b v="1"/>
    <n v="1"/>
    <b v="1"/>
    <n v="33"/>
    <n v="0"/>
    <s v=""/>
    <m/>
    <s v="ORZESZE"/>
    <s v="Relacja: SMI2.MD065 - TURYSTYCZNA 22"/>
    <s v="ND"/>
  </r>
  <r>
    <x v="2678"/>
    <s v="ORZESZE"/>
    <s v="TURYSTYCZNA"/>
    <n v="23"/>
    <n v="1"/>
    <n v="0"/>
    <s v="napowietrzne"/>
    <s v="SMI2.MD065"/>
    <n v="8"/>
    <n v="31"/>
    <x v="63"/>
    <s v="M.22.P"/>
    <s v="słup"/>
    <s v="SMI2"/>
    <s v="M.17.B"/>
    <s v="SMI2.OLT1/1/3"/>
    <s v=""/>
    <s v="punkt adresowy podstawowy"/>
    <e v="#N/A"/>
    <b v="1"/>
    <n v="1"/>
    <b v="1"/>
    <n v="31"/>
    <n v="0"/>
    <s v=""/>
    <m/>
    <s v="ORZESZE"/>
    <s v="Relacja: SMI2.MD065 - TURYSTYCZNA 23"/>
    <s v="ND"/>
  </r>
  <r>
    <x v="2679"/>
    <s v="ORZESZE"/>
    <s v="TURYSTYCZNA"/>
    <n v="18"/>
    <n v="1"/>
    <n v="0"/>
    <s v="napowietrzne"/>
    <s v="SMI2.MD065"/>
    <n v="8"/>
    <n v="26"/>
    <x v="63"/>
    <s v="M.22.P"/>
    <s v="słup"/>
    <s v="SMI2"/>
    <s v="M.17.B"/>
    <s v="SMI2.OLT1/1/3"/>
    <s v=""/>
    <s v="punkt adresowy podstawowy"/>
    <e v="#N/A"/>
    <b v="1"/>
    <n v="1"/>
    <b v="1"/>
    <n v="26"/>
    <n v="0"/>
    <s v=""/>
    <m/>
    <s v="ORZESZE"/>
    <s v="Relacja: SMI2.MD065 - TURYSTYCZNA 18"/>
    <s v="ND"/>
  </r>
  <r>
    <x v="2680"/>
    <s v="ORZESZE"/>
    <s v="TURYSTYCZNA"/>
    <n v="39"/>
    <n v="1"/>
    <n v="0"/>
    <s v="napowietrzne"/>
    <s v="SMI2.MD066"/>
    <n v="8"/>
    <n v="111"/>
    <x v="63"/>
    <s v="M.22.P"/>
    <s v="słup"/>
    <s v="SMI2"/>
    <s v="M.17.B"/>
    <s v="SMI2.OLT1/1/3"/>
    <s v=""/>
    <s v="punkt adresowy podstawowy"/>
    <e v="#N/A"/>
    <b v="1"/>
    <n v="1"/>
    <b v="1"/>
    <n v="111"/>
    <n v="0"/>
    <s v=""/>
    <m/>
    <s v="ORZESZE"/>
    <s v="Relacja: SMI2.MD066 - TURYSTYCZNA 39"/>
    <s v="ND"/>
  </r>
  <r>
    <x v="2681"/>
    <s v="ORZESZE"/>
    <s v="TURYSTYCZNA"/>
    <n v="30"/>
    <n v="1"/>
    <n v="0"/>
    <s v="napowietrzne"/>
    <s v="SMI2.MD066"/>
    <n v="8"/>
    <n v="104"/>
    <x v="63"/>
    <s v="M.22.P"/>
    <s v="słup"/>
    <s v="SMI2"/>
    <s v="M.17.B"/>
    <s v="SMI2.OLT1/1/3"/>
    <s v=""/>
    <s v="punkt adresowy podstawowy"/>
    <e v="#N/A"/>
    <b v="1"/>
    <n v="1"/>
    <b v="1"/>
    <n v="104"/>
    <n v="0"/>
    <s v=""/>
    <m/>
    <s v="ORZESZE"/>
    <s v="Relacja: SMI2.MD066 - TURYSTYCZNA 30"/>
    <s v="ND"/>
  </r>
  <r>
    <x v="2682"/>
    <s v="ORZESZE"/>
    <s v="TURYSTYCZNA"/>
    <n v="41"/>
    <n v="1"/>
    <n v="0"/>
    <s v="napowietrzne"/>
    <s v="SMI2.MD066"/>
    <n v="8"/>
    <n v="78"/>
    <x v="63"/>
    <s v="M.22.P"/>
    <s v="słup"/>
    <s v="SMI2"/>
    <s v="M.17.B"/>
    <s v="SMI2.OLT1/1/3"/>
    <s v=""/>
    <s v="punkt adresowy podstawowy"/>
    <e v="#N/A"/>
    <b v="1"/>
    <n v="1"/>
    <b v="1"/>
    <n v="78"/>
    <n v="0"/>
    <s v=""/>
    <m/>
    <s v="ORZESZE"/>
    <s v="Relacja: SMI2.MD066 - TURYSTYCZNA 41"/>
    <s v="ND"/>
  </r>
  <r>
    <x v="2683"/>
    <s v="ORZESZE"/>
    <s v="TURYSTYCZNA"/>
    <n v="47"/>
    <n v="1"/>
    <n v="0"/>
    <s v="napowietrzne"/>
    <s v="SMI2.MD066"/>
    <n v="8"/>
    <n v="72"/>
    <x v="63"/>
    <s v="M.22.P"/>
    <s v="słup"/>
    <s v="SMI2"/>
    <s v="M.17.B"/>
    <s v="SMI2.OLT1/1/3"/>
    <s v=""/>
    <s v="punkt adresowy podstawowy"/>
    <e v="#N/A"/>
    <b v="1"/>
    <n v="1"/>
    <b v="1"/>
    <n v="72"/>
    <n v="0"/>
    <s v=""/>
    <m/>
    <s v="ORZESZE"/>
    <s v="Relacja: SMI2.MD066 - TURYSTYCZNA 47"/>
    <s v="ND"/>
  </r>
  <r>
    <x v="2684"/>
    <s v="ORZESZE"/>
    <s v="TURYSTYCZNA"/>
    <n v="40"/>
    <n v="1"/>
    <n v="0"/>
    <s v="napowietrzne"/>
    <s v="SMI2.MD066"/>
    <n v="8"/>
    <n v="66"/>
    <x v="63"/>
    <s v="M.22.P"/>
    <s v="słup"/>
    <s v="SMI2"/>
    <s v="M.17.B"/>
    <s v="SMI2.OLT1/1/3"/>
    <s v=""/>
    <s v="punkt adresowy dodatkowy"/>
    <e v="#N/A"/>
    <b v="1"/>
    <n v="1"/>
    <b v="1"/>
    <n v="66"/>
    <n v="0"/>
    <s v=""/>
    <m/>
    <s v="ORZESZE"/>
    <s v="Relacja: SMI2.MD066 - TURYSTYCZNA 40"/>
    <s v="ND"/>
  </r>
  <r>
    <x v="2685"/>
    <s v="ORZESZE"/>
    <s v="TURYSTYCZNA"/>
    <n v="45"/>
    <n v="1"/>
    <n v="0"/>
    <s v="napowietrzne"/>
    <s v="SMI2.MD066"/>
    <n v="8"/>
    <n v="38"/>
    <x v="63"/>
    <s v="M.22.P"/>
    <s v="słup"/>
    <s v="SMI2"/>
    <s v="M.17.B"/>
    <s v="SMI2.OLT1/1/3"/>
    <s v=""/>
    <s v="punkt adresowy podstawowy"/>
    <e v="#N/A"/>
    <b v="1"/>
    <n v="1"/>
    <b v="1"/>
    <n v="38"/>
    <n v="0"/>
    <s v=""/>
    <m/>
    <s v="ORZESZE"/>
    <s v="Relacja: SMI2.MD066 - TURYSTYCZNA 45"/>
    <s v="ND"/>
  </r>
  <r>
    <x v="2686"/>
    <s v="ORZESZE"/>
    <s v="TURYSTYCZNA"/>
    <n v="34"/>
    <n v="1"/>
    <n v="0"/>
    <s v="napowietrzne"/>
    <s v="SMI2.MD066"/>
    <n v="8"/>
    <n v="36"/>
    <x v="63"/>
    <s v="M.22.P"/>
    <s v="słup"/>
    <s v="SMI2"/>
    <s v="M.17.B"/>
    <s v="SMI2.OLT1/1/3"/>
    <s v=""/>
    <s v="punkt adresowy podstawowy"/>
    <e v="#N/A"/>
    <b v="1"/>
    <n v="1"/>
    <b v="1"/>
    <n v="36"/>
    <n v="0"/>
    <s v=""/>
    <m/>
    <s v="ORZESZE"/>
    <s v="Relacja: SMI2.MD066 - TURYSTYCZNA 34"/>
    <s v="ND"/>
  </r>
  <r>
    <x v="2687"/>
    <s v="ORZESZE"/>
    <s v="TURYSTYCZNA"/>
    <n v="49"/>
    <n v="1"/>
    <n v="0"/>
    <s v="napowietrzne"/>
    <s v="SMI2.MD067"/>
    <n v="8"/>
    <n v="180"/>
    <x v="63"/>
    <s v="M.22.P"/>
    <s v="słup"/>
    <s v="SMI2"/>
    <s v="M.17.B"/>
    <s v="SMI2.OLT1/1/3"/>
    <s v=""/>
    <s v="punkt adresowy podstawowy"/>
    <e v="#N/A"/>
    <b v="1"/>
    <n v="1"/>
    <b v="1"/>
    <n v="180"/>
    <n v="0"/>
    <s v=""/>
    <m/>
    <s v="ORZESZE"/>
    <s v="Relacja: SMI2.MD067 - TURYSTYCZNA 49"/>
    <s v="ND"/>
  </r>
  <r>
    <x v="2688"/>
    <s v="ORZESZE"/>
    <s v="KOBIÓRSKA"/>
    <s v="42D"/>
    <n v="1"/>
    <n v="0"/>
    <s v="napowietrzne"/>
    <s v="SMI2.MD067"/>
    <n v="8"/>
    <n v="139"/>
    <x v="63"/>
    <s v="M.22.P"/>
    <s v="słup"/>
    <s v="SMI2"/>
    <s v="M.17.B"/>
    <s v="SMI2.OLT1/1/3"/>
    <s v=""/>
    <s v="punkt adresowy podstawowy"/>
    <e v="#N/A"/>
    <b v="1"/>
    <n v="1"/>
    <b v="1"/>
    <n v="139"/>
    <n v="0"/>
    <s v=""/>
    <m/>
    <s v="ORZESZE"/>
    <s v="Relacja: SMI2.MD067 - KOBIÓRSKA 42D"/>
    <s v="ND"/>
  </r>
  <r>
    <x v="2689"/>
    <s v="ORZESZE"/>
    <s v="TURYSTYCZNA"/>
    <n v="73"/>
    <n v="1"/>
    <n v="0"/>
    <s v="napowietrzne"/>
    <s v="SMI2.MD067"/>
    <n v="8"/>
    <n v="104"/>
    <x v="63"/>
    <s v="M.22.P"/>
    <s v="słup"/>
    <s v="SMI2"/>
    <s v="M.17.B"/>
    <s v="SMI2.OLT1/1/3"/>
    <s v=""/>
    <s v="punkt adresowy podstawowy"/>
    <e v="#N/A"/>
    <b v="1"/>
    <n v="1"/>
    <b v="1"/>
    <n v="104"/>
    <n v="0"/>
    <s v=""/>
    <m/>
    <s v="ORZESZE"/>
    <s v="Relacja: SMI2.MD067 - TURYSTYCZNA 73"/>
    <s v="ND"/>
  </r>
  <r>
    <x v="2690"/>
    <s v="ORZESZE"/>
    <s v="TURYSTYCZNA"/>
    <n v="57"/>
    <n v="1"/>
    <n v="0"/>
    <s v="napowietrzne"/>
    <s v="SMI2.MD067"/>
    <n v="8"/>
    <n v="86"/>
    <x v="63"/>
    <s v="M.22.P"/>
    <s v="słup"/>
    <s v="SMI2"/>
    <s v="M.17.B"/>
    <s v="SMI2.OLT1/1/3"/>
    <s v=""/>
    <s v="punkt adresowy podstawowy"/>
    <e v="#N/A"/>
    <b v="1"/>
    <n v="1"/>
    <b v="1"/>
    <n v="86"/>
    <n v="0"/>
    <s v=""/>
    <m/>
    <s v="ORZESZE"/>
    <s v="Relacja: SMI2.MD067 - TURYSTYCZNA 57"/>
    <s v="ND"/>
  </r>
  <r>
    <x v="2691"/>
    <s v="ORZESZE"/>
    <s v="TURYSTYCZNA"/>
    <n v="60"/>
    <n v="1"/>
    <n v="0"/>
    <s v="napowietrzne"/>
    <s v="SMI2.MD067"/>
    <n v="8"/>
    <n v="68"/>
    <x v="63"/>
    <s v="M.22.P"/>
    <s v="słup"/>
    <s v="SMI2"/>
    <s v="M.17.B"/>
    <s v="SMI2.OLT1/1/3"/>
    <s v=""/>
    <s v="punkt adresowy podstawowy"/>
    <e v="#N/A"/>
    <b v="1"/>
    <n v="1"/>
    <b v="1"/>
    <n v="68"/>
    <n v="0"/>
    <s v=""/>
    <m/>
    <s v="ORZESZE"/>
    <s v="Relacja: SMI2.MD067 - TURYSTYCZNA 60"/>
    <s v="ND"/>
  </r>
  <r>
    <x v="2692"/>
    <s v="ORZESZE"/>
    <s v="TURYSTYCZNA"/>
    <n v="61"/>
    <n v="1"/>
    <n v="0"/>
    <s v="napowietrzne"/>
    <s v="SMI2.MD067"/>
    <n v="8"/>
    <n v="68"/>
    <x v="63"/>
    <s v="M.22.P"/>
    <s v="słup"/>
    <s v="SMI2"/>
    <s v="M.17.B"/>
    <s v="SMI2.OLT1/1/3"/>
    <s v=""/>
    <s v="punkt adresowy podstawowy"/>
    <e v="#N/A"/>
    <b v="1"/>
    <n v="1"/>
    <b v="1"/>
    <n v="68"/>
    <n v="0"/>
    <s v=""/>
    <m/>
    <s v="ORZESZE"/>
    <s v="Relacja: SMI2.MD067 - TURYSTYCZNA 61"/>
    <s v="ND"/>
  </r>
  <r>
    <x v="2693"/>
    <s v="ORZESZE"/>
    <s v="TURYSTYCZNA"/>
    <n v="69"/>
    <n v="1"/>
    <n v="0"/>
    <s v="napowietrzne"/>
    <s v="SMI2.MD067"/>
    <n v="8"/>
    <n v="63"/>
    <x v="63"/>
    <s v="M.22.P"/>
    <s v="słup"/>
    <s v="SMI2"/>
    <s v="M.17.B"/>
    <s v="SMI2.OLT1/1/3"/>
    <s v=""/>
    <s v="punkt adresowy podstawowy"/>
    <e v="#N/A"/>
    <b v="1"/>
    <n v="1"/>
    <b v="1"/>
    <n v="63"/>
    <n v="0"/>
    <s v=""/>
    <m/>
    <s v="ORZESZE"/>
    <s v="Relacja: SMI2.MD067 - TURYSTYCZNA 69"/>
    <s v="ND"/>
  </r>
  <r>
    <x v="2694"/>
    <s v="ORZESZE"/>
    <s v="TURYSTYCZNA"/>
    <n v="54"/>
    <n v="1"/>
    <n v="0"/>
    <s v="napowietrzne"/>
    <s v="SMI2.MD067"/>
    <n v="8"/>
    <n v="38"/>
    <x v="63"/>
    <s v="M.22.P"/>
    <s v="słup"/>
    <s v="SMI2"/>
    <s v="M.17.B"/>
    <s v="SMI2.OLT1/1/3"/>
    <s v=""/>
    <s v="punkt adresowy podstawowy"/>
    <e v="#N/A"/>
    <b v="1"/>
    <n v="1"/>
    <b v="1"/>
    <n v="38"/>
    <n v="0"/>
    <s v=""/>
    <m/>
    <s v="ORZESZE"/>
    <s v="Relacja: SMI2.MD067 - TURYSTYCZNA 54"/>
    <s v="ND"/>
  </r>
  <r>
    <x v="2695"/>
    <s v="ORZESZE"/>
    <s v="KOBIÓRSKA"/>
    <n v="41"/>
    <n v="1"/>
    <n v="0"/>
    <s v="napowietrzne"/>
    <s v="SMI2.MD068"/>
    <n v="6"/>
    <n v="149"/>
    <x v="63"/>
    <s v="M.22.P"/>
    <s v="słup"/>
    <s v="SMI2"/>
    <s v="M.17.B"/>
    <s v="SMI2.OLT1/1/3"/>
    <s v=""/>
    <s v="punkt adresowy dodatkowy"/>
    <e v="#N/A"/>
    <b v="1"/>
    <n v="1"/>
    <b v="1"/>
    <n v="149"/>
    <n v="0"/>
    <s v=""/>
    <m/>
    <s v="ORZESZE"/>
    <s v="Relacja: SMI2.MD068 - KOBIÓRSKA 41"/>
    <s v="ND"/>
  </r>
  <r>
    <x v="2696"/>
    <s v="ORZESZE"/>
    <s v="KOBIÓRSKA"/>
    <n v="38"/>
    <n v="1"/>
    <n v="0"/>
    <s v="napowietrzne"/>
    <s v="SMI2.MD068"/>
    <n v="6"/>
    <n v="149"/>
    <x v="63"/>
    <s v="M.22.P"/>
    <s v="słup"/>
    <s v="SMI2"/>
    <s v="M.17.B"/>
    <s v="SMI2.OLT1/1/3"/>
    <s v=""/>
    <s v="punkt adresowy dodatkowy"/>
    <e v="#N/A"/>
    <b v="1"/>
    <n v="1"/>
    <b v="1"/>
    <n v="149"/>
    <n v="0"/>
    <s v=""/>
    <m/>
    <s v="ORZESZE"/>
    <s v="Relacja: SMI2.MD068 - KOBIÓRSKA 38"/>
    <s v="ND"/>
  </r>
  <r>
    <x v="2697"/>
    <s v="ORZESZE"/>
    <s v="KOBIÓRSKA"/>
    <n v="56"/>
    <n v="1"/>
    <n v="0"/>
    <s v="napowietrzne"/>
    <s v="SMI2.MD068"/>
    <n v="6"/>
    <n v="141"/>
    <x v="63"/>
    <s v="M.22.P"/>
    <s v="słup"/>
    <s v="SMI2"/>
    <s v="M.17.B"/>
    <s v="SMI2.OLT1/1/3"/>
    <s v=""/>
    <s v="punkt adresowy podstawowy"/>
    <e v="#N/A"/>
    <b v="1"/>
    <n v="1"/>
    <b v="1"/>
    <n v="141"/>
    <n v="0"/>
    <s v=""/>
    <m/>
    <s v="ORZESZE"/>
    <s v="Relacja: SMI2.MD068 - KOBIÓRSKA 56"/>
    <s v="ND"/>
  </r>
  <r>
    <x v="2698"/>
    <s v="ORZESZE"/>
    <s v="KOBIÓRSKA"/>
    <n v="44"/>
    <n v="1"/>
    <n v="0"/>
    <s v="napowietrzne"/>
    <s v="SMI2.MD068"/>
    <n v="6"/>
    <n v="118"/>
    <x v="63"/>
    <s v="M.22.P"/>
    <s v="słup"/>
    <s v="SMI2"/>
    <s v="M.17.B"/>
    <s v="SMI2.OLT1/1/3"/>
    <s v=""/>
    <s v="punkt adresowy dodatkowy"/>
    <e v="#N/A"/>
    <b v="1"/>
    <n v="1"/>
    <b v="1"/>
    <n v="118"/>
    <n v="0"/>
    <s v=""/>
    <m/>
    <s v="ORZESZE"/>
    <s v="Relacja: SMI2.MD068 - KOBIÓRSKA 44"/>
    <s v="ND"/>
  </r>
  <r>
    <x v="2699"/>
    <s v="ORZESZE"/>
    <s v="KOBIÓRSKA"/>
    <n v="54"/>
    <n v="1"/>
    <n v="0"/>
    <s v="napowietrzne"/>
    <s v="SMI2.MD068"/>
    <n v="6"/>
    <n v="104"/>
    <x v="63"/>
    <s v="M.22.P"/>
    <s v="słup"/>
    <s v="SMI2"/>
    <s v="M.17.B"/>
    <s v="SMI2.OLT1/1/3"/>
    <s v=""/>
    <s v="punkt adresowy dodatkowy"/>
    <e v="#N/A"/>
    <b v="1"/>
    <n v="1"/>
    <b v="1"/>
    <n v="104"/>
    <n v="0"/>
    <s v=""/>
    <m/>
    <s v="ORZESZE"/>
    <s v="Relacja: SMI2.MD068 - KOBIÓRSKA 54"/>
    <s v="ND"/>
  </r>
  <r>
    <x v="2700"/>
    <s v="ORZESZE"/>
    <s v="KOBIÓRSKA"/>
    <n v="46"/>
    <n v="1"/>
    <n v="0"/>
    <s v="napowietrzne"/>
    <s v="SMI2.MD068"/>
    <n v="6"/>
    <n v="97"/>
    <x v="63"/>
    <s v="M.22.P"/>
    <s v="słup"/>
    <s v="SMI2"/>
    <s v="M.17.B"/>
    <s v="SMI2.OLT1/1/3"/>
    <s v=""/>
    <s v="punkt adresowy podstawowy"/>
    <e v="#N/A"/>
    <b v="1"/>
    <n v="1"/>
    <b v="1"/>
    <n v="97"/>
    <n v="0"/>
    <s v=""/>
    <m/>
    <s v="ORZESZE"/>
    <s v="Relacja: SMI2.MD068 - KOBIÓRSKA 46"/>
    <s v="ND"/>
  </r>
  <r>
    <x v="2701"/>
    <s v="ORZESZE"/>
    <s v="SARNIA"/>
    <n v="5"/>
    <n v="1"/>
    <n v="0"/>
    <s v="napowietrzne"/>
    <s v="SMI2.MD069"/>
    <n v="8"/>
    <n v="131"/>
    <x v="63"/>
    <s v="M.22.P"/>
    <s v="słup"/>
    <s v="SMI2"/>
    <s v="M.17.B"/>
    <s v="SMI2.OLT1/1/3"/>
    <s v=""/>
    <s v="punkt adresowy podstawowy"/>
    <e v="#N/A"/>
    <b v="1"/>
    <n v="1"/>
    <b v="1"/>
    <n v="131"/>
    <n v="0"/>
    <s v=""/>
    <m/>
    <s v="ORZESZE"/>
    <s v="Relacja: SMI2.MD069 - SARNIA 5"/>
    <s v="ND"/>
  </r>
  <r>
    <x v="2702"/>
    <s v="ORZESZE"/>
    <s v="KOBIÓRSKA"/>
    <n v="58"/>
    <n v="1"/>
    <n v="0"/>
    <s v="napowietrzne"/>
    <s v="SMI2.MD069"/>
    <n v="8"/>
    <n v="127"/>
    <x v="63"/>
    <s v="M.22.P"/>
    <s v="słup"/>
    <s v="SMI2"/>
    <s v="M.17.B"/>
    <s v="SMI2.OLT1/1/3"/>
    <s v=""/>
    <s v="punkt adresowy podstawowy"/>
    <e v="#N/A"/>
    <b v="1"/>
    <n v="1"/>
    <b v="1"/>
    <n v="127"/>
    <n v="0"/>
    <s v=""/>
    <m/>
    <s v="ORZESZE"/>
    <s v="Relacja: SMI2.MD069 - KOBIÓRSKA 58"/>
    <s v="ND"/>
  </r>
  <r>
    <x v="2703"/>
    <s v="ORZESZE"/>
    <s v="TURYSTYCZNA"/>
    <n v="66"/>
    <n v="1"/>
    <n v="0"/>
    <s v="napowietrzne"/>
    <s v="SMI2.MD069"/>
    <n v="8"/>
    <n v="105"/>
    <x v="63"/>
    <s v="M.22.P"/>
    <s v="słup"/>
    <s v="SMI2"/>
    <s v="M.17.B"/>
    <s v="SMI2.OLT1/1/3"/>
    <s v=""/>
    <s v="punkt adresowy podstawowy"/>
    <e v="#N/A"/>
    <b v="1"/>
    <n v="1"/>
    <b v="1"/>
    <n v="105"/>
    <n v="0"/>
    <s v=""/>
    <m/>
    <s v="ORZESZE"/>
    <s v="Relacja: SMI2.MD069 - TURYSTYCZNA 66"/>
    <s v="ND"/>
  </r>
  <r>
    <x v="2704"/>
    <s v="ORZESZE"/>
    <s v="TURYSTYCZNA"/>
    <n v="75"/>
    <n v="1"/>
    <n v="0"/>
    <s v="napowietrzne"/>
    <s v="SMI2.MD069"/>
    <n v="8"/>
    <n v="100"/>
    <x v="63"/>
    <s v="M.22.P"/>
    <s v="słup"/>
    <s v="SMI2"/>
    <s v="M.17.B"/>
    <s v="SMI2.OLT1/1/3"/>
    <s v=""/>
    <s v="punkt adresowy podstawowy"/>
    <e v="#N/A"/>
    <b v="1"/>
    <n v="1"/>
    <b v="1"/>
    <n v="100"/>
    <n v="0"/>
    <s v=""/>
    <m/>
    <s v="ORZESZE"/>
    <s v="Relacja: SMI2.MD069 - TURYSTYCZNA 75"/>
    <s v="ND"/>
  </r>
  <r>
    <x v="2705"/>
    <s v="ORZESZE"/>
    <s v="TURYSTYCZNA"/>
    <s v="70B"/>
    <n v="1"/>
    <n v="0"/>
    <s v="napowietrzne"/>
    <s v="SMI2.MD069"/>
    <n v="8"/>
    <n v="95"/>
    <x v="63"/>
    <s v="M.22.P"/>
    <s v="słup"/>
    <s v="SMI2"/>
    <s v="M.17.B"/>
    <s v="SMI2.OLT1/1/3"/>
    <s v=""/>
    <s v="punkt adresowy podstawowy"/>
    <e v="#N/A"/>
    <b v="1"/>
    <n v="1"/>
    <b v="1"/>
    <n v="95"/>
    <n v="0"/>
    <s v=""/>
    <m/>
    <s v="ORZESZE"/>
    <s v="Relacja: SMI2.MD069 - TURYSTYCZNA 70B"/>
    <s v="ND"/>
  </r>
  <r>
    <x v="2706"/>
    <s v="ORZESZE"/>
    <s v="TURYSTYCZNA"/>
    <n v="68"/>
    <n v="1"/>
    <n v="0"/>
    <s v="napowietrzne"/>
    <s v="SMI2.MD069"/>
    <n v="8"/>
    <n v="43"/>
    <x v="63"/>
    <s v="M.22.P"/>
    <s v="słup"/>
    <s v="SMI2"/>
    <s v="M.17.B"/>
    <s v="SMI2.OLT1/1/3"/>
    <s v=""/>
    <s v="punkt adresowy podstawowy"/>
    <e v="#N/A"/>
    <b v="1"/>
    <n v="1"/>
    <b v="1"/>
    <n v="43"/>
    <n v="0"/>
    <s v=""/>
    <m/>
    <s v="ORZESZE"/>
    <s v="Relacja: SMI2.MD069 - TURYSTYCZNA 68"/>
    <s v="ND"/>
  </r>
  <r>
    <x v="2707"/>
    <s v="ORZESZE"/>
    <s v="SARNIA"/>
    <n v="9"/>
    <n v="1"/>
    <n v="0"/>
    <s v="napowietrzne"/>
    <s v="SMI2.MD069"/>
    <n v="8"/>
    <n v="22"/>
    <x v="63"/>
    <s v="M.22.P"/>
    <s v="słup"/>
    <s v="SMI2"/>
    <s v="M.17.B"/>
    <s v="SMI2.OLT1/1/3"/>
    <s v=""/>
    <s v="punkt adresowy podstawowy"/>
    <e v="#N/A"/>
    <b v="1"/>
    <n v="1"/>
    <b v="1"/>
    <n v="22"/>
    <n v="0"/>
    <s v=""/>
    <m/>
    <s v="ORZESZE"/>
    <s v="Relacja: SMI2.MD069 - SARNIA 9"/>
    <s v="ND"/>
  </r>
  <r>
    <x v="2708"/>
    <s v="ORZESZE"/>
    <s v="AKCACJOWA"/>
    <s v="75A"/>
    <n v="1"/>
    <n v="0"/>
    <s v="napowietrzne"/>
    <s v="SMI2.MD070"/>
    <n v="7"/>
    <n v="134"/>
    <x v="63"/>
    <s v="M.22.P"/>
    <s v="słup"/>
    <s v="SMI2"/>
    <s v="M.17.B"/>
    <s v="SMI2.OLT1/1/7"/>
    <s v=""/>
    <s v="punkt adresowy podstawowy"/>
    <e v="#N/A"/>
    <b v="1"/>
    <n v="1"/>
    <b v="1"/>
    <n v="134"/>
    <n v="0"/>
    <s v=""/>
    <m/>
    <s v="ORZESZE"/>
    <s v="Relacja: SMI2.MD070 - AKCACJOWA 75A"/>
    <s v="ND"/>
  </r>
  <r>
    <x v="2709"/>
    <s v="ORZESZE"/>
    <s v="KOPANINY"/>
    <n v="3"/>
    <n v="1"/>
    <n v="0"/>
    <s v="napowietrzne"/>
    <s v="SMI2.MD070"/>
    <n v="7"/>
    <n v="130"/>
    <x v="63"/>
    <s v="M.22.P"/>
    <s v="słup"/>
    <s v="SMI2"/>
    <s v="M.17.B"/>
    <s v="SMI2.OLT1/1/7"/>
    <s v=""/>
    <s v="punkt adresowy podstawowy"/>
    <e v="#N/A"/>
    <b v="1"/>
    <n v="1"/>
    <b v="1"/>
    <n v="130"/>
    <n v="0"/>
    <s v=""/>
    <m/>
    <s v="ORZESZE"/>
    <s v="Relacja: SMI2.MD070 - KOPANINY 3"/>
    <s v="ND"/>
  </r>
  <r>
    <x v="2710"/>
    <s v="ORZESZE"/>
    <s v="KOPANINY"/>
    <s v="3A"/>
    <n v="1"/>
    <n v="0"/>
    <s v="napowietrzne"/>
    <s v="SMI2.MD070"/>
    <n v="7"/>
    <n v="130"/>
    <x v="63"/>
    <s v="M.22.P"/>
    <s v="słup"/>
    <s v="SMI2"/>
    <s v="M.17.B"/>
    <s v="SMI2.OLT1/1/7"/>
    <s v=""/>
    <s v="punkt adresowy podstawowy"/>
    <e v="#N/A"/>
    <b v="1"/>
    <n v="1"/>
    <b v="1"/>
    <n v="130"/>
    <n v="0"/>
    <s v=""/>
    <m/>
    <s v="ORZESZE"/>
    <s v="Relacja: SMI2.MD070 - KOPANINY 3A"/>
    <s v="ND"/>
  </r>
  <r>
    <x v="2711"/>
    <s v="ORZESZE"/>
    <s v="AKCACJOWA"/>
    <n v="82"/>
    <n v="1"/>
    <n v="0"/>
    <s v="napowietrzne"/>
    <s v="SMI2.MD070"/>
    <n v="7"/>
    <n v="115"/>
    <x v="63"/>
    <s v="M.22.P"/>
    <s v="słup"/>
    <s v="SMI2"/>
    <s v="M.17.B"/>
    <s v="SMI2.OLT1/1/7"/>
    <s v=""/>
    <s v="punkt adresowy podstawowy"/>
    <e v="#N/A"/>
    <b v="1"/>
    <n v="1"/>
    <b v="1"/>
    <n v="115"/>
    <n v="0"/>
    <s v=""/>
    <m/>
    <s v="ORZESZE"/>
    <s v="Relacja: SMI2.MD070 - AKCACJOWA 82"/>
    <s v="ND"/>
  </r>
  <r>
    <x v="2712"/>
    <s v="ORZESZE"/>
    <s v="AKCACJOWA"/>
    <n v="75"/>
    <n v="1"/>
    <n v="0"/>
    <s v="napowietrzne"/>
    <s v="SMI2.MD070"/>
    <n v="7"/>
    <n v="103"/>
    <x v="63"/>
    <s v="M.22.P"/>
    <s v="słup"/>
    <s v="SMI2"/>
    <s v="M.17.B"/>
    <s v="SMI2.OLT1/1/7"/>
    <s v=""/>
    <s v="punkt adresowy podstawowy"/>
    <e v="#N/A"/>
    <b v="1"/>
    <n v="1"/>
    <b v="1"/>
    <n v="103"/>
    <n v="0"/>
    <s v=""/>
    <m/>
    <s v="ORZESZE"/>
    <s v="Relacja: SMI2.MD070 - AKCACJOWA 75"/>
    <s v="ND"/>
  </r>
  <r>
    <x v="2713"/>
    <s v="ORZESZE"/>
    <s v="KOPANINY"/>
    <n v="1"/>
    <n v="1"/>
    <n v="0"/>
    <s v="napowietrzne"/>
    <s v="SMI2.MD070"/>
    <n v="7"/>
    <n v="93"/>
    <x v="63"/>
    <s v="M.22.P"/>
    <s v="słup"/>
    <s v="SMI2"/>
    <s v="M.17.B"/>
    <s v="SMI2.OLT1/1/7"/>
    <s v=""/>
    <s v="punkt adresowy podstawowy"/>
    <e v="#N/A"/>
    <b v="1"/>
    <n v="1"/>
    <b v="1"/>
    <n v="93"/>
    <n v="0"/>
    <s v=""/>
    <m/>
    <s v="ORZESZE"/>
    <s v="Relacja: SMI2.MD070 - KOPANINY 1"/>
    <s v="ND"/>
  </r>
  <r>
    <x v="2714"/>
    <s v="ORZESZE"/>
    <s v="AKCACJOWA"/>
    <n v="84"/>
    <n v="1"/>
    <n v="0"/>
    <s v="napowietrzne"/>
    <s v="SMI2.MD070"/>
    <n v="7"/>
    <n v="76"/>
    <x v="63"/>
    <s v="M.22.P"/>
    <s v="słup"/>
    <s v="SMI2"/>
    <s v="M.17.B"/>
    <s v="SMI2.OLT1/1/7"/>
    <s v=""/>
    <s v="punkt adresowy podstawowy"/>
    <e v="#N/A"/>
    <b v="1"/>
    <n v="1"/>
    <b v="1"/>
    <n v="76"/>
    <n v="0"/>
    <s v=""/>
    <m/>
    <s v="ORZESZE"/>
    <s v="Relacja: SMI2.MD070 - AKCACJOWA 84"/>
    <s v="ND"/>
  </r>
  <r>
    <x v="2715"/>
    <s v="ORZESZE"/>
    <s v="ŚWIERKOWA"/>
    <n v="13"/>
    <n v="1"/>
    <n v="0"/>
    <s v="napowietrzne"/>
    <s v="SMI2.MD071"/>
    <n v="5"/>
    <n v="149"/>
    <x v="63"/>
    <s v="M.22.P"/>
    <s v="słup"/>
    <s v="SMI2"/>
    <s v="M.17.B"/>
    <s v="SMI2.OLT1/1/7"/>
    <s v=""/>
    <s v="punkt adresowy podstawowy"/>
    <e v="#N/A"/>
    <b v="1"/>
    <n v="1"/>
    <b v="1"/>
    <n v="149"/>
    <n v="0"/>
    <s v=""/>
    <m/>
    <s v="ORZESZE"/>
    <s v="Relacja: SMI2.MD071 - ŚWIERKOWA 13"/>
    <s v="ND"/>
  </r>
  <r>
    <x v="2716"/>
    <s v="ORZESZE"/>
    <s v="ŚWIERKOWA"/>
    <n v="12"/>
    <n v="1"/>
    <n v="0"/>
    <s v="napowietrzne"/>
    <s v="SMI2.MD071"/>
    <n v="5"/>
    <n v="68"/>
    <x v="63"/>
    <s v="M.22.P"/>
    <s v="słup"/>
    <s v="SMI2"/>
    <s v="M.17.B"/>
    <s v="SMI2.OLT1/1/7"/>
    <s v=""/>
    <s v="punkt adresowy podstawowy"/>
    <e v="#N/A"/>
    <b v="1"/>
    <n v="1"/>
    <b v="1"/>
    <n v="68"/>
    <n v="0"/>
    <s v=""/>
    <m/>
    <s v="ORZESZE"/>
    <s v="Relacja: SMI2.MD071 - ŚWIERKOWA 12"/>
    <s v="ND"/>
  </r>
  <r>
    <x v="2717"/>
    <s v="ORZESZE"/>
    <s v="ŚWIERKOWA"/>
    <n v="3"/>
    <n v="1"/>
    <n v="0"/>
    <s v="napowietrzne"/>
    <s v="SMI2.MD071"/>
    <n v="5"/>
    <n v="38"/>
    <x v="63"/>
    <s v="M.22.P"/>
    <s v="słup"/>
    <s v="SMI2"/>
    <s v="M.17.B"/>
    <s v="SMI2.OLT1/1/7"/>
    <s v=""/>
    <s v="punkt adresowy podstawowy"/>
    <e v="#N/A"/>
    <b v="1"/>
    <n v="1"/>
    <b v="1"/>
    <n v="38"/>
    <n v="0"/>
    <s v=""/>
    <m/>
    <s v="ORZESZE"/>
    <s v="Relacja: SMI2.MD071 - ŚWIERKOWA 3"/>
    <s v="ND"/>
  </r>
  <r>
    <x v="2718"/>
    <s v="ORZESZE"/>
    <s v="ŚWIERKOWA"/>
    <n v="10"/>
    <n v="1"/>
    <n v="0"/>
    <s v="napowietrzne"/>
    <s v="SMI2.MD071"/>
    <n v="5"/>
    <n v="31"/>
    <x v="63"/>
    <s v="M.22.P"/>
    <s v="słup"/>
    <s v="SMI2"/>
    <s v="M.17.B"/>
    <s v="SMI2.OLT1/1/7"/>
    <s v=""/>
    <s v="punkt adresowy podstawowy"/>
    <e v="#N/A"/>
    <b v="1"/>
    <n v="1"/>
    <b v="1"/>
    <n v="31"/>
    <n v="0"/>
    <s v=""/>
    <m/>
    <s v="ORZESZE"/>
    <s v="Relacja: SMI2.MD071 - ŚWIERKOWA 10"/>
    <s v="ND"/>
  </r>
  <r>
    <x v="2719"/>
    <s v="ORZESZE"/>
    <s v="AKCACJOWA"/>
    <n v="85"/>
    <n v="1"/>
    <n v="0"/>
    <s v="napowietrzne"/>
    <s v="SMI2.MD072"/>
    <n v="3"/>
    <n v="85"/>
    <x v="63"/>
    <s v="M.22.P"/>
    <s v="słup"/>
    <s v="SMI2"/>
    <s v="M.17.B"/>
    <s v="SMI2.OLT1/1/7"/>
    <s v=""/>
    <s v="punkt adresowy podstawowy"/>
    <e v="#N/A"/>
    <b v="1"/>
    <n v="1"/>
    <b v="1"/>
    <n v="85"/>
    <n v="0"/>
    <s v=""/>
    <m/>
    <s v="ORZESZE"/>
    <s v="Relacja: SMI2.MD072 - AKCACJOWA 85"/>
    <s v="ND"/>
  </r>
  <r>
    <x v="2720"/>
    <s v="ORZESZE"/>
    <s v="AKCACJOWA"/>
    <n v="81"/>
    <n v="1"/>
    <n v="0"/>
    <s v="napowietrzne"/>
    <s v="SMI2.MD072"/>
    <n v="3"/>
    <n v="38"/>
    <x v="63"/>
    <s v="M.22.P"/>
    <s v="słup"/>
    <s v="SMI2"/>
    <s v="M.17.B"/>
    <s v="SMI2.OLT1/1/7"/>
    <s v=""/>
    <s v="punkt adresowy podstawowy"/>
    <e v="#N/A"/>
    <b v="1"/>
    <n v="1"/>
    <b v="1"/>
    <n v="38"/>
    <n v="0"/>
    <s v=""/>
    <m/>
    <s v="ORZESZE"/>
    <s v="Relacja: SMI2.MD072 - AKCACJOWA 81"/>
    <s v="ND"/>
  </r>
  <r>
    <x v="2721"/>
    <s v="ORZESZE"/>
    <s v="AKCACJOWA"/>
    <n v="88"/>
    <n v="1"/>
    <n v="0"/>
    <s v="napowietrzne"/>
    <s v="SMI2.MD072"/>
    <n v="3"/>
    <n v="34"/>
    <x v="63"/>
    <s v="M.22.P"/>
    <s v="słup"/>
    <s v="SMI2"/>
    <s v="M.17.B"/>
    <s v="SMI2.OLT1/1/7"/>
    <s v=""/>
    <s v="punkt adresowy podstawowy"/>
    <e v="#N/A"/>
    <b v="1"/>
    <n v="1"/>
    <b v="1"/>
    <n v="34"/>
    <n v="0"/>
    <s v=""/>
    <m/>
    <s v="ORZESZE"/>
    <s v="Relacja: SMI2.MD072 - AKCACJOWA 88"/>
    <s v="ND"/>
  </r>
  <r>
    <x v="2722"/>
    <s v="ORZESZE"/>
    <s v="AKCACJOWA"/>
    <n v="91"/>
    <n v="1"/>
    <n v="0"/>
    <s v="napowietrzne"/>
    <s v="SMI2.MD073"/>
    <n v="6"/>
    <n v="91"/>
    <x v="63"/>
    <s v="M.22.P"/>
    <s v="słup"/>
    <s v="SMI2"/>
    <s v="M.17.B"/>
    <s v="SMI2.OLT1/1/7"/>
    <s v=""/>
    <s v="punkt adresowy podstawowy"/>
    <e v="#N/A"/>
    <b v="1"/>
    <n v="1"/>
    <b v="1"/>
    <n v="91"/>
    <n v="0"/>
    <s v=""/>
    <m/>
    <s v="ORZESZE"/>
    <s v="Relacja: SMI2.MD073 - AKCACJOWA 91"/>
    <s v="ND"/>
  </r>
  <r>
    <x v="2723"/>
    <s v="ORZESZE"/>
    <s v="AKCACJOWA"/>
    <s v="92A"/>
    <n v="1"/>
    <n v="0"/>
    <s v="napowietrzne"/>
    <s v="SMI2.MD073"/>
    <n v="6"/>
    <n v="77"/>
    <x v="63"/>
    <s v="M.22.P"/>
    <s v="słup"/>
    <s v="SMI2"/>
    <s v="M.17.B"/>
    <s v="SMI2.OLT1/1/7"/>
    <s v=""/>
    <s v="punkt adresowy podstawowy"/>
    <e v="#N/A"/>
    <b v="1"/>
    <n v="1"/>
    <b v="1"/>
    <n v="77"/>
    <n v="0"/>
    <s v=""/>
    <m/>
    <s v="ORZESZE"/>
    <s v="Relacja: SMI2.MD073 - AKCACJOWA 92A"/>
    <s v="ND"/>
  </r>
  <r>
    <x v="2724"/>
    <s v="ORZESZE"/>
    <s v="AKCACJOWA"/>
    <n v="102"/>
    <n v="1"/>
    <n v="0"/>
    <s v="napowietrzne"/>
    <s v="SMI2.MD073"/>
    <n v="6"/>
    <n v="68"/>
    <x v="63"/>
    <s v="M.22.P"/>
    <s v="słup"/>
    <s v="SMI2"/>
    <s v="M.17.B"/>
    <s v="SMI2.OLT1/1/7"/>
    <s v=""/>
    <s v="punkt adresowy podstawowy"/>
    <e v="#N/A"/>
    <b v="1"/>
    <n v="1"/>
    <b v="1"/>
    <n v="68"/>
    <n v="0"/>
    <s v=""/>
    <m/>
    <s v="ORZESZE"/>
    <s v="Relacja: SMI2.MD073 - AKCACJOWA 102"/>
    <s v="ND"/>
  </r>
  <r>
    <x v="2725"/>
    <s v="ORZESZE"/>
    <s v="AKCACJOWA"/>
    <n v="94"/>
    <n v="1"/>
    <n v="0"/>
    <s v="napowietrzne"/>
    <s v="SMI2.MD073"/>
    <n v="6"/>
    <n v="52"/>
    <x v="63"/>
    <s v="M.22.P"/>
    <s v="słup"/>
    <s v="SMI2"/>
    <s v="M.17.B"/>
    <s v="SMI2.OLT1/1/7"/>
    <s v=""/>
    <s v="punkt adresowy podstawowy"/>
    <e v="#N/A"/>
    <b v="1"/>
    <n v="1"/>
    <b v="1"/>
    <n v="52"/>
    <n v="0"/>
    <s v=""/>
    <m/>
    <s v="ORZESZE"/>
    <s v="Relacja: SMI2.MD073 - AKCACJOWA 94"/>
    <s v="ND"/>
  </r>
  <r>
    <x v="2726"/>
    <s v="ORZESZE"/>
    <s v="AKCACJOWA"/>
    <n v="100"/>
    <n v="1"/>
    <n v="0"/>
    <s v="napowietrzne"/>
    <s v="SMI2.MD073"/>
    <n v="6"/>
    <n v="39"/>
    <x v="63"/>
    <s v="M.22.P"/>
    <s v="słup"/>
    <s v="SMI2"/>
    <s v="M.17.B"/>
    <s v="SMI2.OLT1/1/7"/>
    <s v=""/>
    <s v="punkt adresowy podstawowy"/>
    <e v="#N/A"/>
    <b v="1"/>
    <n v="1"/>
    <b v="1"/>
    <n v="39"/>
    <n v="0"/>
    <s v=""/>
    <m/>
    <s v="ORZESZE"/>
    <s v="Relacja: SMI2.MD073 - AKCACJOWA 100"/>
    <s v="ND"/>
  </r>
  <r>
    <x v="2727"/>
    <s v="ORZESZE"/>
    <s v="AKCACJOWA"/>
    <n v="98"/>
    <n v="1"/>
    <n v="0"/>
    <s v="napowietrzne"/>
    <s v="SMI2.MD073"/>
    <n v="6"/>
    <n v="33"/>
    <x v="63"/>
    <s v="M.22.P"/>
    <s v="słup"/>
    <s v="SMI2"/>
    <s v="M.17.B"/>
    <s v="SMI2.OLT1/1/7"/>
    <s v=""/>
    <s v="punkt adresowy podstawowy"/>
    <e v="#N/A"/>
    <b v="1"/>
    <n v="1"/>
    <b v="1"/>
    <n v="33"/>
    <n v="0"/>
    <s v=""/>
    <m/>
    <s v="ORZESZE"/>
    <s v="Relacja: SMI2.MD073 - AKCACJOWA 98"/>
    <s v="ND"/>
  </r>
  <r>
    <x v="2728"/>
    <s v="ORZESZE"/>
    <s v="AKCACJOWA"/>
    <n v="106"/>
    <n v="1"/>
    <n v="0"/>
    <s v="napowietrzne"/>
    <s v="SMI2.MD074"/>
    <n v="8"/>
    <n v="125"/>
    <x v="63"/>
    <s v="M.22.P"/>
    <s v="słup"/>
    <s v="SMI2"/>
    <s v="M.17.B"/>
    <s v="SMI2.OLT1/1/7"/>
    <s v=""/>
    <s v="punkt adresowy podstawowy"/>
    <e v="#N/A"/>
    <b v="1"/>
    <n v="1"/>
    <b v="1"/>
    <n v="125"/>
    <n v="0"/>
    <s v=""/>
    <m/>
    <s v="ORZESZE"/>
    <s v="Relacja: SMI2.MD074 - AKCACJOWA 106"/>
    <s v="ND"/>
  </r>
  <r>
    <x v="2729"/>
    <s v="ORZESZE"/>
    <s v="AKCACJOWA"/>
    <n v="114"/>
    <n v="1"/>
    <n v="0"/>
    <s v="napowietrzne"/>
    <s v="SMI2.MD074"/>
    <n v="8"/>
    <n v="104"/>
    <x v="63"/>
    <s v="M.22.P"/>
    <s v="słup"/>
    <s v="SMI2"/>
    <s v="M.17.B"/>
    <s v="SMI2.OLT1/1/7"/>
    <s v=""/>
    <s v="punkt adresowy podstawowy"/>
    <e v="#N/A"/>
    <b v="1"/>
    <n v="1"/>
    <b v="1"/>
    <n v="104"/>
    <n v="0"/>
    <s v=""/>
    <m/>
    <s v="ORZESZE"/>
    <s v="Relacja: SMI2.MD074 - AKCACJOWA 114"/>
    <s v="ND"/>
  </r>
  <r>
    <x v="2730"/>
    <s v="ORZESZE"/>
    <s v="AKCACJOWA"/>
    <n v="110"/>
    <n v="1"/>
    <n v="0"/>
    <s v="napowietrzne"/>
    <s v="SMI2.MD074"/>
    <n v="8"/>
    <n v="101"/>
    <x v="63"/>
    <s v="M.22.P"/>
    <s v="słup"/>
    <s v="SMI2"/>
    <s v="M.17.B"/>
    <s v="SMI2.OLT1/1/7"/>
    <s v=""/>
    <s v="punkt adresowy podstawowy"/>
    <e v="#N/A"/>
    <b v="1"/>
    <n v="1"/>
    <b v="1"/>
    <n v="101"/>
    <n v="0"/>
    <s v=""/>
    <m/>
    <s v="ORZESZE"/>
    <s v="Relacja: SMI2.MD074 - AKCACJOWA 110"/>
    <s v="ND"/>
  </r>
  <r>
    <x v="2731"/>
    <s v="ORZESZE"/>
    <s v="AKCACJOWA"/>
    <n v="112"/>
    <n v="1"/>
    <n v="0"/>
    <s v="napowietrzne"/>
    <s v="SMI2.MD074"/>
    <n v="8"/>
    <n v="98"/>
    <x v="63"/>
    <s v="M.22.P"/>
    <s v="słup"/>
    <s v="SMI2"/>
    <s v="M.17.B"/>
    <s v="SMI2.OLT1/1/7"/>
    <s v=""/>
    <s v="punkt adresowy podstawowy"/>
    <e v="#N/A"/>
    <b v="1"/>
    <n v="1"/>
    <b v="1"/>
    <n v="98"/>
    <n v="0"/>
    <s v=""/>
    <m/>
    <s v="ORZESZE"/>
    <s v="Relacja: SMI2.MD074 - AKCACJOWA 112"/>
    <s v="ND"/>
  </r>
  <r>
    <x v="2732"/>
    <s v="ORZESZE"/>
    <s v="AKCACJOWA"/>
    <n v="105"/>
    <n v="1"/>
    <n v="0"/>
    <s v="napowietrzne"/>
    <s v="SMI2.MD074"/>
    <n v="8"/>
    <n v="96"/>
    <x v="63"/>
    <s v="M.22.P"/>
    <s v="słup"/>
    <s v="SMI2"/>
    <s v="M.17.B"/>
    <s v="SMI2.OLT1/1/7"/>
    <s v=""/>
    <s v="punkt adresowy podstawowy"/>
    <e v="#N/A"/>
    <b v="1"/>
    <n v="1"/>
    <b v="1"/>
    <n v="96"/>
    <n v="0"/>
    <s v=""/>
    <m/>
    <s v="ORZESZE"/>
    <s v="Relacja: SMI2.MD074 - AKCACJOWA 105"/>
    <s v="ND"/>
  </r>
  <r>
    <x v="2733"/>
    <s v="ORZESZE"/>
    <s v="AKCACJOWA"/>
    <n v="116"/>
    <n v="1"/>
    <n v="0"/>
    <s v="napowietrzne"/>
    <s v="SMI2.MD074"/>
    <n v="8"/>
    <n v="87"/>
    <x v="63"/>
    <s v="M.22.P"/>
    <s v="słup"/>
    <s v="SMI2"/>
    <s v="M.17.B"/>
    <s v="SMI2.OLT1/1/7"/>
    <s v=""/>
    <s v="punkt adresowy podstawowy"/>
    <e v="#N/A"/>
    <b v="1"/>
    <n v="1"/>
    <b v="1"/>
    <n v="87"/>
    <n v="0"/>
    <s v=""/>
    <m/>
    <s v="ORZESZE"/>
    <s v="Relacja: SMI2.MD074 - AKCACJOWA 116"/>
    <s v="ND"/>
  </r>
  <r>
    <x v="2734"/>
    <s v="ORZESZE"/>
    <s v="AKCACJOWA"/>
    <s v="116A"/>
    <n v="1"/>
    <n v="0"/>
    <s v="napowietrzne"/>
    <s v="SMI2.MD074"/>
    <n v="8"/>
    <n v="38"/>
    <x v="63"/>
    <s v="M.22.P"/>
    <s v="słup"/>
    <s v="SMI2"/>
    <s v="M.17.B"/>
    <s v="SMI2.OLT1/1/7"/>
    <s v=""/>
    <s v="punkt adresowy podstawowy"/>
    <e v="#N/A"/>
    <b v="1"/>
    <n v="1"/>
    <b v="1"/>
    <n v="38"/>
    <n v="0"/>
    <s v=""/>
    <m/>
    <s v="ORZESZE"/>
    <s v="Relacja: SMI2.MD074 - AKCACJOWA 116A"/>
    <s v="ND"/>
  </r>
  <r>
    <x v="2735"/>
    <s v="ORZESZE"/>
    <s v="AKCACJOWA"/>
    <n v="118"/>
    <n v="1"/>
    <n v="0"/>
    <s v="napowietrzne"/>
    <s v="SMI2.MD074"/>
    <n v="8"/>
    <n v="35"/>
    <x v="63"/>
    <s v="M.22.P"/>
    <s v="słup"/>
    <s v="SMI2"/>
    <s v="M.17.B"/>
    <s v="SMI2.OLT1/1/7"/>
    <s v=""/>
    <s v="punkt adresowy podstawowy"/>
    <e v="#N/A"/>
    <b v="1"/>
    <n v="1"/>
    <b v="1"/>
    <n v="35"/>
    <n v="0"/>
    <s v=""/>
    <m/>
    <s v="ORZESZE"/>
    <s v="Relacja: SMI2.MD074 - AKCACJOWA 118"/>
    <s v="ND"/>
  </r>
  <r>
    <x v="2736"/>
    <s v="ORZESZE"/>
    <s v="AKCACJOWA"/>
    <n v="122"/>
    <n v="1"/>
    <n v="0"/>
    <s v="napowietrzne"/>
    <s v="SMI2.MD075"/>
    <n v="7"/>
    <n v="142"/>
    <x v="63"/>
    <s v="M.22.P"/>
    <s v="słup"/>
    <s v="SMI2"/>
    <s v="M.17.B"/>
    <s v="SMI2.OLT1/1/7"/>
    <s v=""/>
    <s v="punkt adresowy podstawowy"/>
    <e v="#N/A"/>
    <b v="1"/>
    <n v="1"/>
    <b v="1"/>
    <n v="142"/>
    <n v="0"/>
    <s v=""/>
    <m/>
    <s v="ORZESZE"/>
    <s v="Relacja: SMI2.MD075 - AKCACJOWA 122"/>
    <s v="ND"/>
  </r>
  <r>
    <x v="2737"/>
    <s v="ORZESZE"/>
    <s v="AKCACJOWA"/>
    <n v="124"/>
    <n v="1"/>
    <n v="0"/>
    <s v="napowietrzne"/>
    <s v="SMI2.MD075"/>
    <n v="7"/>
    <n v="118"/>
    <x v="63"/>
    <s v="M.22.P"/>
    <s v="słup"/>
    <s v="SMI2"/>
    <s v="M.17.B"/>
    <s v="SMI2.OLT1/1/7"/>
    <s v=""/>
    <s v="punkt adresowy podstawowy"/>
    <e v="#N/A"/>
    <b v="1"/>
    <n v="1"/>
    <b v="1"/>
    <n v="118"/>
    <n v="0"/>
    <s v=""/>
    <m/>
    <s v="ORZESZE"/>
    <s v="Relacja: SMI2.MD075 - AKCACJOWA 124"/>
    <s v="ND"/>
  </r>
  <r>
    <x v="2738"/>
    <s v="ORZESZE"/>
    <s v="AKCACJOWA"/>
    <n v="138"/>
    <n v="1"/>
    <n v="0"/>
    <s v="napowietrzne"/>
    <s v="SMI2.MD075"/>
    <n v="7"/>
    <n v="100"/>
    <x v="63"/>
    <s v="M.22.P"/>
    <s v="słup"/>
    <s v="SMI2"/>
    <s v="M.17.B"/>
    <s v="SMI2.OLT1/1/7"/>
    <s v=""/>
    <s v="punkt adresowy podstawowy"/>
    <e v="#N/A"/>
    <b v="1"/>
    <n v="1"/>
    <b v="1"/>
    <n v="100"/>
    <n v="0"/>
    <s v=""/>
    <m/>
    <s v="ORZESZE"/>
    <s v="Relacja: SMI2.MD075 - AKCACJOWA 138"/>
    <s v="ND"/>
  </r>
  <r>
    <x v="2739"/>
    <s v="ORZESZE"/>
    <s v="AKCACJOWA"/>
    <n v="132"/>
    <n v="1"/>
    <n v="0"/>
    <s v="napowietrzne"/>
    <s v="SMI2.MD075"/>
    <n v="7"/>
    <n v="79"/>
    <x v="63"/>
    <s v="M.22.P"/>
    <s v="słup"/>
    <s v="SMI2"/>
    <s v="M.17.B"/>
    <s v="SMI2.OLT1/1/7"/>
    <s v=""/>
    <s v="punkt adresowy podstawowy"/>
    <e v="#N/A"/>
    <b v="1"/>
    <n v="1"/>
    <b v="1"/>
    <n v="79"/>
    <n v="0"/>
    <s v=""/>
    <m/>
    <s v="ORZESZE"/>
    <s v="Relacja: SMI2.MD075 - AKCACJOWA 132"/>
    <s v="ND"/>
  </r>
  <r>
    <x v="2740"/>
    <s v="ORZESZE"/>
    <s v="AKCACJOWA"/>
    <n v="121"/>
    <n v="1"/>
    <n v="0"/>
    <s v="napowietrzne"/>
    <s v="SMI2.MD075"/>
    <n v="7"/>
    <n v="54"/>
    <x v="63"/>
    <s v="M.22.P"/>
    <s v="słup"/>
    <s v="SMI2"/>
    <s v="M.17.B"/>
    <s v="SMI2.OLT1/1/7"/>
    <s v=""/>
    <s v="punkt adresowy podstawowy"/>
    <e v="#N/A"/>
    <b v="1"/>
    <n v="1"/>
    <b v="1"/>
    <n v="54"/>
    <n v="0"/>
    <s v=""/>
    <m/>
    <s v="ORZESZE"/>
    <s v="Relacja: SMI2.MD075 - AKCACJOWA 121"/>
    <s v="ND"/>
  </r>
  <r>
    <x v="2741"/>
    <s v="ORZESZE"/>
    <s v="AKCACJOWA"/>
    <n v="136"/>
    <n v="1"/>
    <n v="0"/>
    <s v="napowietrzne"/>
    <s v="SMI2.MD075"/>
    <n v="7"/>
    <n v="33"/>
    <x v="63"/>
    <s v="M.22.P"/>
    <s v="słup"/>
    <s v="SMI2"/>
    <s v="M.17.B"/>
    <s v="SMI2.OLT1/1/7"/>
    <s v=""/>
    <s v="punkt adresowy podstawowy"/>
    <e v="#N/A"/>
    <b v="1"/>
    <n v="1"/>
    <b v="1"/>
    <n v="33"/>
    <n v="0"/>
    <s v=""/>
    <m/>
    <s v="ORZESZE"/>
    <s v="Relacja: SMI2.MD075 - AKCACJOWA 136"/>
    <s v="ND"/>
  </r>
  <r>
    <x v="2742"/>
    <s v="ORZESZE"/>
    <s v="KOPANINY"/>
    <n v="10"/>
    <n v="1"/>
    <n v="0"/>
    <s v="napowietrzne"/>
    <s v="SMI2.MD076"/>
    <n v="6"/>
    <n v="100"/>
    <x v="63"/>
    <s v="M.22.P"/>
    <s v="słup"/>
    <s v="SMI2"/>
    <s v="M.17.B"/>
    <s v="SMI2.OLT1/1/7"/>
    <s v=""/>
    <s v="punkt adresowy podstawowy"/>
    <e v="#N/A"/>
    <b v="1"/>
    <n v="1"/>
    <b v="1"/>
    <n v="100"/>
    <n v="0"/>
    <s v=""/>
    <m/>
    <s v="ORZESZE"/>
    <s v="Relacja: SMI2.MD076 - KOPANINY 10"/>
    <s v="ND"/>
  </r>
  <r>
    <x v="2743"/>
    <s v="ORZESZE"/>
    <s v="KOPANINY"/>
    <n v="11"/>
    <n v="1"/>
    <n v="0"/>
    <s v="napowietrzne"/>
    <s v="SMI2.MD076"/>
    <n v="6"/>
    <n v="72"/>
    <x v="63"/>
    <s v="M.22.P"/>
    <s v="słup"/>
    <s v="SMI2"/>
    <s v="M.17.B"/>
    <s v="SMI2.OLT1/1/7"/>
    <s v=""/>
    <s v="punkt adresowy podstawowy"/>
    <e v="#N/A"/>
    <b v="1"/>
    <n v="1"/>
    <b v="1"/>
    <n v="72"/>
    <n v="0"/>
    <s v=""/>
    <m/>
    <s v="ORZESZE"/>
    <s v="Relacja: SMI2.MD076 - KOPANINY 11"/>
    <s v="ND"/>
  </r>
  <r>
    <x v="2744"/>
    <s v="ORZESZE"/>
    <s v="KOPANINY"/>
    <n v="12"/>
    <n v="1"/>
    <n v="0"/>
    <s v="napowietrzne"/>
    <s v="SMI2.MD076"/>
    <n v="6"/>
    <n v="69"/>
    <x v="63"/>
    <s v="M.22.P"/>
    <s v="słup"/>
    <s v="SMI2"/>
    <s v="M.17.B"/>
    <s v="SMI2.OLT1/1/7"/>
    <s v=""/>
    <s v="punkt adresowy podstawowy"/>
    <e v="#N/A"/>
    <b v="1"/>
    <n v="1"/>
    <b v="1"/>
    <n v="69"/>
    <n v="0"/>
    <s v=""/>
    <m/>
    <s v="ORZESZE"/>
    <s v="Relacja: SMI2.MD076 - KOPANINY 12"/>
    <s v="ND"/>
  </r>
  <r>
    <x v="2745"/>
    <s v="ORZESZE"/>
    <s v="KOPANINY"/>
    <n v="17"/>
    <n v="1"/>
    <n v="0"/>
    <s v="napowietrzne"/>
    <s v="SMI2.MD076"/>
    <n v="6"/>
    <n v="60"/>
    <x v="63"/>
    <s v="M.22.P"/>
    <s v="słup"/>
    <s v="SMI2"/>
    <s v="M.17.B"/>
    <s v="SMI2.OLT1/1/7"/>
    <s v=""/>
    <s v="punkt adresowy podstawowy"/>
    <e v="#N/A"/>
    <b v="1"/>
    <n v="1"/>
    <b v="1"/>
    <n v="60"/>
    <n v="0"/>
    <s v=""/>
    <m/>
    <s v="ORZESZE"/>
    <s v="Relacja: SMI2.MD076 - KOPANINY 17"/>
    <s v="ND"/>
  </r>
  <r>
    <x v="2746"/>
    <s v="ORZESZE"/>
    <s v="MALINOWA"/>
    <n v="1"/>
    <n v="1"/>
    <n v="0"/>
    <s v="napowietrzne"/>
    <s v="SMI2.MD076"/>
    <n v="6"/>
    <n v="33"/>
    <x v="63"/>
    <s v="M.22.P"/>
    <s v="słup"/>
    <s v="SMI2"/>
    <s v="M.17.B"/>
    <s v="SMI2.OLT1/1/7"/>
    <s v=""/>
    <s v="punkt adresowy podstawowy"/>
    <e v="#N/A"/>
    <b v="1"/>
    <n v="1"/>
    <b v="1"/>
    <n v="33"/>
    <n v="0"/>
    <s v=""/>
    <m/>
    <s v="ORZESZE"/>
    <s v="Relacja: SMI2.MD076 - MALINOWA 1"/>
    <s v="ND"/>
  </r>
  <r>
    <x v="2747"/>
    <s v="ORZESZE"/>
    <s v="KOPANINY"/>
    <n v="15"/>
    <n v="1"/>
    <n v="0"/>
    <s v="napowietrzne"/>
    <s v="SMI2.MD076"/>
    <n v="6"/>
    <n v="29"/>
    <x v="63"/>
    <s v="M.22.P"/>
    <s v="słup"/>
    <s v="SMI2"/>
    <s v="M.17.B"/>
    <s v="SMI2.OLT1/1/7"/>
    <s v=""/>
    <s v="punkt adresowy dodatkowy"/>
    <e v="#N/A"/>
    <b v="1"/>
    <n v="1"/>
    <b v="1"/>
    <n v="29"/>
    <n v="0"/>
    <s v=""/>
    <m/>
    <s v="ORZESZE"/>
    <s v="Relacja: SMI2.MD076 - KOPANINY 15"/>
    <s v="ND"/>
  </r>
  <r>
    <x v="2748"/>
    <s v="ORZESZE"/>
    <s v="MALINOWA"/>
    <n v="9"/>
    <n v="1"/>
    <n v="0"/>
    <s v="napowietrzne"/>
    <s v="SMI2.MD077"/>
    <n v="8"/>
    <n v="153"/>
    <x v="63"/>
    <s v="M.22.P"/>
    <s v="słup"/>
    <s v="SMI2"/>
    <s v="M.17.B"/>
    <s v="SMI2.OLT1/1/7"/>
    <s v=""/>
    <s v="punkt adresowy podstawowy"/>
    <e v="#N/A"/>
    <b v="1"/>
    <n v="1"/>
    <b v="1"/>
    <n v="153"/>
    <n v="0"/>
    <s v=""/>
    <m/>
    <s v="ORZESZE"/>
    <s v="Relacja: SMI2.MD077 - MALINOWA 9"/>
    <s v="ND"/>
  </r>
  <r>
    <x v="2749"/>
    <s v="ORZESZE"/>
    <s v="MALINOWA"/>
    <n v="6"/>
    <n v="1"/>
    <n v="0"/>
    <s v="napowietrzne"/>
    <s v="SMI2.MD077"/>
    <n v="8"/>
    <n v="139"/>
    <x v="63"/>
    <s v="M.22.P"/>
    <s v="słup"/>
    <s v="SMI2"/>
    <s v="M.17.B"/>
    <s v="SMI2.OLT1/1/7"/>
    <s v=""/>
    <s v="punkt adresowy podstawowy"/>
    <e v="#N/A"/>
    <b v="1"/>
    <n v="1"/>
    <b v="1"/>
    <n v="139"/>
    <n v="0"/>
    <s v=""/>
    <m/>
    <s v="ORZESZE"/>
    <s v="Relacja: SMI2.MD077 - MALINOWA 6"/>
    <s v="ND"/>
  </r>
  <r>
    <x v="2750"/>
    <s v="ORZESZE"/>
    <s v="MALINOWA"/>
    <n v="34"/>
    <n v="1"/>
    <n v="0"/>
    <s v="napowietrzne"/>
    <s v="SMI2.MD077"/>
    <n v="8"/>
    <n v="135"/>
    <x v="63"/>
    <s v="M.22.P"/>
    <s v="słup"/>
    <s v="SMI2"/>
    <s v="M.17.B"/>
    <s v="SMI2.OLT1/1/7"/>
    <s v=""/>
    <s v="punkt adresowy podstawowy"/>
    <e v="#N/A"/>
    <b v="1"/>
    <n v="1"/>
    <b v="1"/>
    <n v="135"/>
    <n v="0"/>
    <s v=""/>
    <m/>
    <s v="ORZESZE"/>
    <s v="Relacja: SMI2.MD077 - MALINOWA 34"/>
    <s v="ND"/>
  </r>
  <r>
    <x v="2751"/>
    <s v="ORZESZE"/>
    <s v="MALINOWA"/>
    <n v="23"/>
    <n v="2"/>
    <n v="0"/>
    <s v="napowietrzne"/>
    <s v="SMI2.MD077"/>
    <n v="8"/>
    <n v="126"/>
    <x v="63"/>
    <s v="M.22.P"/>
    <s v="słup"/>
    <s v="SMI2"/>
    <s v="M.17.B"/>
    <s v="SMI2.OLT1/1/7"/>
    <s v=""/>
    <s v="punkt adresowy podstawowy"/>
    <e v="#N/A"/>
    <b v="1"/>
    <n v="2"/>
    <b v="1"/>
    <n v="126"/>
    <n v="0"/>
    <s v=""/>
    <m/>
    <s v="ORZESZE"/>
    <s v="Relacja: SMI2.MD077 - MALINOWA 23"/>
    <s v="do pozyskania"/>
  </r>
  <r>
    <x v="2752"/>
    <s v="ORZESZE"/>
    <s v="MALINOWA"/>
    <n v="22"/>
    <n v="1"/>
    <n v="0"/>
    <s v="napowietrzne"/>
    <s v="SMI2.MD077"/>
    <n v="8"/>
    <n v="126"/>
    <x v="63"/>
    <s v="M.22.P"/>
    <s v="słup"/>
    <s v="SMI2"/>
    <s v="M.17.B"/>
    <s v="SMI2.OLT1/1/7"/>
    <s v=""/>
    <s v="punkt adresowy podstawowy"/>
    <e v="#N/A"/>
    <b v="1"/>
    <n v="1"/>
    <b v="1"/>
    <n v="126"/>
    <n v="0"/>
    <s v=""/>
    <m/>
    <s v="ORZESZE"/>
    <s v="Relacja: SMI2.MD077 - MALINOWA 22"/>
    <s v="ND"/>
  </r>
  <r>
    <x v="2753"/>
    <s v="ORZESZE"/>
    <s v="MALINOWA"/>
    <n v="20"/>
    <n v="1"/>
    <n v="0"/>
    <s v="napowietrzne"/>
    <s v="SMI2.MD077"/>
    <n v="8"/>
    <n v="107"/>
    <x v="63"/>
    <s v="M.22.P"/>
    <s v="słup"/>
    <s v="SMI2"/>
    <s v="M.17.B"/>
    <s v="SMI2.OLT1/1/7"/>
    <s v=""/>
    <s v="punkt adresowy dodatkowy"/>
    <e v="#N/A"/>
    <b v="1"/>
    <n v="1"/>
    <b v="1"/>
    <n v="107"/>
    <n v="0"/>
    <s v=""/>
    <m/>
    <s v="ORZESZE"/>
    <s v="Relacja: SMI2.MD077 - MALINOWA 20"/>
    <s v="ND"/>
  </r>
  <r>
    <x v="2754"/>
    <s v="ORZESZE"/>
    <s v="MALINOWA"/>
    <n v="7"/>
    <n v="1"/>
    <n v="0"/>
    <s v="napowietrzne"/>
    <s v="SMI2.MD077"/>
    <n v="8"/>
    <n v="33"/>
    <x v="63"/>
    <s v="M.22.P"/>
    <s v="słup"/>
    <s v="SMI2"/>
    <s v="M.17.B"/>
    <s v="SMI2.OLT1/1/7"/>
    <s v=""/>
    <s v="punkt adresowy podstawowy"/>
    <e v="#N/A"/>
    <b v="1"/>
    <n v="1"/>
    <b v="1"/>
    <n v="33"/>
    <n v="0"/>
    <s v=""/>
    <m/>
    <s v="ORZESZE"/>
    <s v="Relacja: SMI2.MD077 - MALINOWA 7"/>
    <s v="ND"/>
  </r>
  <r>
    <x v="2755"/>
    <s v="ORZESZE"/>
    <s v="MASZTOWA"/>
    <n v="12"/>
    <n v="1"/>
    <n v="0"/>
    <s v="napowietrzne"/>
    <s v="SMI2.MD087"/>
    <n v="3"/>
    <n v="127"/>
    <x v="64"/>
    <s v="M.16.P"/>
    <s v="słup"/>
    <s v="SMI2"/>
    <s v="M.17.B"/>
    <s v="SMI2.OLT1/1/13"/>
    <s v=""/>
    <s v="punkt adresowy podstawowy"/>
    <e v="#N/A"/>
    <b v="1"/>
    <n v="1"/>
    <b v="1"/>
    <n v="127"/>
    <n v="0"/>
    <s v=""/>
    <m/>
    <s v="ORZESZE"/>
    <s v="Relacja: SMI2.MD087 - MASZTOWA 12"/>
    <s v="ND"/>
  </r>
  <r>
    <x v="2756"/>
    <s v="ORZESZE"/>
    <s v="MASZTOWA"/>
    <n v="16"/>
    <n v="1"/>
    <n v="0"/>
    <s v="napowietrzne"/>
    <s v="SMI2.MD087"/>
    <n v="3"/>
    <n v="109"/>
    <x v="64"/>
    <s v="M.16.P"/>
    <s v="słup"/>
    <s v="SMI2"/>
    <s v="M.17.B"/>
    <s v="SMI2.OLT1/1/13"/>
    <s v=""/>
    <s v="punkt adresowy podstawowy"/>
    <e v="#N/A"/>
    <b v="1"/>
    <n v="1"/>
    <b v="1"/>
    <n v="109"/>
    <n v="0"/>
    <s v=""/>
    <m/>
    <s v="ORZESZE"/>
    <s v="Relacja: SMI2.MD087 - MASZTOWA 16"/>
    <s v="ND"/>
  </r>
  <r>
    <x v="2757"/>
    <s v="ORZESZE"/>
    <s v="MASZTOWA"/>
    <n v="20"/>
    <n v="1"/>
    <n v="0"/>
    <s v="napowietrzne"/>
    <s v="SMI2.MD087"/>
    <n v="3"/>
    <n v="87"/>
    <x v="64"/>
    <s v="M.16.P"/>
    <s v="słup"/>
    <s v="SMI2"/>
    <s v="M.17.B"/>
    <s v="SMI2.OLT1/1/13"/>
    <s v=""/>
    <s v="punkt adresowy podstawowy"/>
    <e v="#N/A"/>
    <b v="1"/>
    <n v="1"/>
    <b v="1"/>
    <n v="87"/>
    <n v="0"/>
    <s v=""/>
    <m/>
    <s v="ORZESZE"/>
    <s v="Relacja: SMI2.MD087 - MASZTOWA 20"/>
    <s v="ND"/>
  </r>
  <r>
    <x v="2758"/>
    <s v="ORZESZE"/>
    <s v="BOLESŁAWA CHROBREGO"/>
    <n v="5"/>
    <n v="1"/>
    <n v="0"/>
    <s v="napowietrzne"/>
    <s v="SMI2.MD088"/>
    <n v="8"/>
    <n v="128"/>
    <x v="64"/>
    <s v="M.16.P"/>
    <s v="słup"/>
    <s v="SMI2"/>
    <s v="M.17.B"/>
    <s v="SMI2.OLT1/1/13"/>
    <s v=""/>
    <s v="punkt adresowy podstawowy"/>
    <e v="#N/A"/>
    <b v="1"/>
    <n v="1"/>
    <b v="1"/>
    <n v="128"/>
    <n v="0"/>
    <s v=""/>
    <m/>
    <s v="ORZESZE"/>
    <s v="Relacja: SMI2.MD088 - BOLESŁAWA CHROBREGO 5"/>
    <s v="ND"/>
  </r>
  <r>
    <x v="2759"/>
    <s v="ORZESZE"/>
    <s v="BOLESŁAWA CHROBREGO"/>
    <n v="7"/>
    <n v="1"/>
    <n v="0"/>
    <s v="napowietrzne"/>
    <s v="SMI2.MD088"/>
    <n v="8"/>
    <n v="93"/>
    <x v="64"/>
    <s v="M.16.P"/>
    <s v="słup"/>
    <s v="SMI2"/>
    <s v="M.17.B"/>
    <s v="SMI2.OLT1/1/13"/>
    <s v=""/>
    <s v="punkt adresowy podstawowy"/>
    <e v="#N/A"/>
    <b v="1"/>
    <n v="1"/>
    <b v="1"/>
    <n v="93"/>
    <n v="0"/>
    <s v=""/>
    <m/>
    <s v="ORZESZE"/>
    <s v="Relacja: SMI2.MD088 - BOLESŁAWA CHROBREGO 7"/>
    <s v="ND"/>
  </r>
  <r>
    <x v="2760"/>
    <s v="ORZESZE"/>
    <s v="BOLESŁAWA CHROBREGO"/>
    <n v="6"/>
    <n v="1"/>
    <n v="0"/>
    <s v="napowietrzne"/>
    <s v="SMI2.MD088"/>
    <n v="8"/>
    <n v="93"/>
    <x v="64"/>
    <s v="M.16.P"/>
    <s v="słup"/>
    <s v="SMI2"/>
    <s v="M.17.B"/>
    <s v="SMI2.OLT1/1/13"/>
    <s v=""/>
    <s v="punkt adresowy podstawowy"/>
    <e v="#N/A"/>
    <b v="1"/>
    <n v="1"/>
    <b v="1"/>
    <n v="93"/>
    <n v="0"/>
    <s v=""/>
    <m/>
    <s v="ORZESZE"/>
    <s v="Relacja: SMI2.MD088 - BOLESŁAWA CHROBREGO 6"/>
    <s v="ND"/>
  </r>
  <r>
    <x v="2761"/>
    <s v="ORZESZE"/>
    <s v="BOLESŁAWA CHROBREGO"/>
    <n v="3"/>
    <n v="1"/>
    <n v="0"/>
    <s v="napowietrzne"/>
    <s v="SMI2.MD088"/>
    <n v="8"/>
    <n v="62"/>
    <x v="64"/>
    <s v="M.16.P"/>
    <s v="słup"/>
    <s v="SMI2"/>
    <s v="M.17.B"/>
    <s v="SMI2.OLT1/1/13"/>
    <s v=""/>
    <s v="punkt adresowy podstawowy"/>
    <e v="#N/A"/>
    <b v="1"/>
    <n v="1"/>
    <b v="1"/>
    <n v="62"/>
    <n v="0"/>
    <s v=""/>
    <m/>
    <s v="ORZESZE"/>
    <s v="Relacja: SMI2.MD088 - BOLESŁAWA CHROBREGO 3"/>
    <s v="ND"/>
  </r>
  <r>
    <x v="2762"/>
    <s v="ORZESZE"/>
    <s v="BOLESŁAWA CHROBREGO"/>
    <n v="8"/>
    <n v="1"/>
    <n v="0"/>
    <s v="napowietrzne"/>
    <s v="SMI2.MD088"/>
    <n v="8"/>
    <n v="61"/>
    <x v="64"/>
    <s v="M.16.P"/>
    <s v="słup"/>
    <s v="SMI2"/>
    <s v="M.17.B"/>
    <s v="SMI2.OLT1/1/13"/>
    <s v=""/>
    <s v="punkt adresowy podstawowy"/>
    <e v="#N/A"/>
    <b v="1"/>
    <n v="1"/>
    <b v="1"/>
    <n v="61"/>
    <n v="0"/>
    <s v=""/>
    <m/>
    <s v="ORZESZE"/>
    <s v="Relacja: SMI2.MD088 - BOLESŁAWA CHROBREGO 8"/>
    <s v="ND"/>
  </r>
  <r>
    <x v="2763"/>
    <s v="ORZESZE"/>
    <s v="BOLESŁAWA CHROBREGO"/>
    <n v="11"/>
    <n v="1"/>
    <n v="0"/>
    <s v="napowietrzne"/>
    <s v="SMI2.MD088"/>
    <n v="8"/>
    <n v="60"/>
    <x v="64"/>
    <s v="M.16.P"/>
    <s v="słup"/>
    <s v="SMI2"/>
    <s v="M.17.B"/>
    <s v="SMI2.OLT1/1/13"/>
    <s v=""/>
    <s v="punkt adresowy podstawowy"/>
    <e v="#N/A"/>
    <b v="1"/>
    <n v="1"/>
    <b v="1"/>
    <n v="60"/>
    <n v="0"/>
    <s v=""/>
    <m/>
    <s v="ORZESZE"/>
    <s v="Relacja: SMI2.MD088 - BOLESŁAWA CHROBREGO 11"/>
    <s v="ND"/>
  </r>
  <r>
    <x v="2764"/>
    <s v="ORZESZE"/>
    <s v="BOLESŁAWA CHROBREGO"/>
    <n v="14"/>
    <n v="1"/>
    <n v="0"/>
    <s v="napowietrzne"/>
    <s v="SMI2.MD088"/>
    <n v="8"/>
    <n v="59"/>
    <x v="64"/>
    <s v="M.16.P"/>
    <s v="słup"/>
    <s v="SMI2"/>
    <s v="M.17.B"/>
    <s v="SMI2.OLT1/1/13"/>
    <s v=""/>
    <s v="punkt adresowy podstawowy"/>
    <e v="#N/A"/>
    <b v="1"/>
    <n v="1"/>
    <b v="1"/>
    <n v="59"/>
    <n v="0"/>
    <s v=""/>
    <m/>
    <s v="ORZESZE"/>
    <s v="Relacja: SMI2.MD088 - BOLESŁAWA CHROBREGO 14"/>
    <s v="ND"/>
  </r>
  <r>
    <x v="2765"/>
    <s v="ORZESZE"/>
    <s v="BOLESŁAWA CHROBREGO"/>
    <n v="9"/>
    <n v="1"/>
    <n v="0"/>
    <s v="napowietrzne"/>
    <s v="SMI2.MD088"/>
    <n v="8"/>
    <n v="58"/>
    <x v="64"/>
    <s v="M.16.P"/>
    <s v="słup"/>
    <s v="SMI2"/>
    <s v="M.17.B"/>
    <s v="SMI2.OLT1/1/13"/>
    <s v=""/>
    <s v="punkt adresowy podstawowy"/>
    <e v="#N/A"/>
    <b v="1"/>
    <n v="1"/>
    <b v="1"/>
    <n v="58"/>
    <n v="0"/>
    <s v=""/>
    <m/>
    <s v="ORZESZE"/>
    <s v="Relacja: SMI2.MD088 - BOLESŁAWA CHROBREGO 9"/>
    <s v="ND"/>
  </r>
  <r>
    <x v="2766"/>
    <s v="ORZESZE"/>
    <s v="BOLESŁAWA CHROBREGO"/>
    <s v="1F"/>
    <n v="1"/>
    <n v="0"/>
    <s v="napowietrzne"/>
    <s v="SMI2.MD089"/>
    <n v="7"/>
    <n v="124"/>
    <x v="64"/>
    <s v="M.16.P"/>
    <s v="słup"/>
    <s v="SMI2"/>
    <s v="M.17.B"/>
    <s v="SMI2.OLT1/1/13"/>
    <s v=""/>
    <s v="punkt adresowy dodatkowy"/>
    <e v="#N/A"/>
    <b v="1"/>
    <n v="1"/>
    <b v="1"/>
    <n v="124"/>
    <n v="0"/>
    <s v=""/>
    <m/>
    <s v="ORZESZE"/>
    <s v="Relacja: SMI2.MD089 - BOLESŁAWA CHROBREGO 1F"/>
    <s v="ND"/>
  </r>
  <r>
    <x v="2767"/>
    <s v="ORZESZE"/>
    <s v="BOLESŁAWA CHROBREGO"/>
    <s v="1G"/>
    <n v="1"/>
    <n v="0"/>
    <s v="napowietrzne"/>
    <s v="SMI2.MD089"/>
    <n v="7"/>
    <n v="122"/>
    <x v="64"/>
    <s v="M.16.P"/>
    <s v="słup"/>
    <s v="SMI2"/>
    <s v="M.17.B"/>
    <s v="SMI2.OLT1/1/13"/>
    <s v=""/>
    <s v="punkt adresowy dodatkowy"/>
    <e v="#N/A"/>
    <b v="1"/>
    <n v="1"/>
    <b v="1"/>
    <n v="122"/>
    <n v="0"/>
    <s v=""/>
    <m/>
    <s v="ORZESZE"/>
    <s v="Relacja: SMI2.MD089 - BOLESŁAWA CHROBREGO 1G"/>
    <s v="ND"/>
  </r>
  <r>
    <x v="2768"/>
    <s v="ORZESZE"/>
    <s v="BOLESŁAWA CHROBREGO"/>
    <s v="1B"/>
    <n v="1"/>
    <n v="0"/>
    <s v="napowietrzne"/>
    <s v="SMI2.MD089"/>
    <n v="7"/>
    <n v="118"/>
    <x v="64"/>
    <s v="M.16.P"/>
    <s v="słup"/>
    <s v="SMI2"/>
    <s v="M.17.B"/>
    <s v="SMI2.OLT1/1/13"/>
    <s v=""/>
    <s v="punkt adresowy dodatkowy"/>
    <e v="#N/A"/>
    <b v="1"/>
    <n v="1"/>
    <b v="1"/>
    <n v="118"/>
    <n v="0"/>
    <s v=""/>
    <m/>
    <s v="ORZESZE"/>
    <s v="Relacja: SMI2.MD089 - BOLESŁAWA CHROBREGO 1B"/>
    <s v="ND"/>
  </r>
  <r>
    <x v="2769"/>
    <s v="ORZESZE"/>
    <s v="BOLESŁAWA CHROBREGO"/>
    <s v="1A"/>
    <n v="1"/>
    <n v="0"/>
    <s v="napowietrzne"/>
    <s v="SMI2.MD089"/>
    <n v="7"/>
    <n v="110"/>
    <x v="64"/>
    <s v="M.16.P"/>
    <s v="słup"/>
    <s v="SMI2"/>
    <s v="M.17.B"/>
    <s v="SMI2.OLT1/1/13"/>
    <s v=""/>
    <s v="punkt adresowy dodatkowy"/>
    <e v="#N/A"/>
    <b v="1"/>
    <n v="1"/>
    <b v="1"/>
    <n v="110"/>
    <n v="0"/>
    <s v=""/>
    <m/>
    <s v="ORZESZE"/>
    <s v="Relacja: SMI2.MD089 - BOLESŁAWA CHROBREGO 1A"/>
    <s v="ND"/>
  </r>
  <r>
    <x v="2770"/>
    <s v="ORZESZE"/>
    <s v="BOLESŁAWA CHROBREGO"/>
    <s v="1E"/>
    <n v="1"/>
    <n v="0"/>
    <s v="napowietrzne"/>
    <s v="SMI2.MD089"/>
    <n v="7"/>
    <n v="85"/>
    <x v="64"/>
    <s v="M.16.P"/>
    <s v="słup"/>
    <s v="SMI2"/>
    <s v="M.17.B"/>
    <s v="SMI2.OLT1/1/13"/>
    <s v=""/>
    <s v="punkt adresowy dodatkowy"/>
    <e v="#N/A"/>
    <b v="1"/>
    <n v="1"/>
    <b v="1"/>
    <n v="85"/>
    <n v="0"/>
    <s v=""/>
    <m/>
    <s v="ORZESZE"/>
    <s v="Relacja: SMI2.MD089 - BOLESŁAWA CHROBREGO 1E"/>
    <s v="ND"/>
  </r>
  <r>
    <x v="2771"/>
    <s v="ORZESZE"/>
    <s v="BOLESŁAWA CHROBREGO"/>
    <n v="1"/>
    <n v="1"/>
    <n v="0"/>
    <s v="napowietrzne"/>
    <s v="SMI2.MD089"/>
    <n v="7"/>
    <n v="55"/>
    <x v="64"/>
    <s v="M.16.P"/>
    <s v="słup"/>
    <s v="SMI2"/>
    <s v="M.17.B"/>
    <s v="SMI2.OLT1/1/13"/>
    <s v=""/>
    <s v="punkt adresowy dodatkowy"/>
    <e v="#N/A"/>
    <b v="1"/>
    <n v="1"/>
    <b v="1"/>
    <n v="55"/>
    <n v="0"/>
    <s v=""/>
    <m/>
    <s v="ORZESZE"/>
    <s v="Relacja: SMI2.MD089 - BOLESŁAWA CHROBREGO 1"/>
    <s v="ND"/>
  </r>
  <r>
    <x v="2772"/>
    <s v="ORZESZE"/>
    <s v="BOLESŁAWA CHROBREGO"/>
    <s v="1D"/>
    <n v="1"/>
    <n v="0"/>
    <s v="napowietrzne"/>
    <s v="SMI2.MD089"/>
    <n v="7"/>
    <n v="38"/>
    <x v="64"/>
    <s v="M.16.P"/>
    <s v="słup"/>
    <s v="SMI2"/>
    <s v="M.17.B"/>
    <s v="SMI2.OLT1/1/13"/>
    <s v=""/>
    <s v="punkt adresowy dodatkowy"/>
    <e v="#N/A"/>
    <b v="1"/>
    <n v="1"/>
    <b v="1"/>
    <n v="38"/>
    <n v="0"/>
    <s v=""/>
    <m/>
    <s v="ORZESZE"/>
    <s v="Relacja: SMI2.MD089 - BOLESŁAWA CHROBREGO 1D"/>
    <s v="ND"/>
  </r>
  <r>
    <x v="2773"/>
    <s v="ORZESZE"/>
    <s v="MAKOWA"/>
    <n v="2"/>
    <n v="1"/>
    <n v="0"/>
    <s v="napowietrzne"/>
    <s v="SMI2.MD090"/>
    <n v="3"/>
    <n v="74"/>
    <x v="64"/>
    <s v="M.16.P"/>
    <s v="słup"/>
    <s v="SMI2"/>
    <s v="M.17.B"/>
    <s v="SMI2.OLT1/1/13"/>
    <s v=""/>
    <s v="punkt adresowy dodatkowy"/>
    <e v="#N/A"/>
    <b v="1"/>
    <n v="1"/>
    <b v="1"/>
    <n v="74"/>
    <n v="0"/>
    <s v=""/>
    <m/>
    <s v="ORZESZE"/>
    <s v="Relacja: SMI2.MD090 - MAKOWA 2"/>
    <s v="ND"/>
  </r>
  <r>
    <x v="2774"/>
    <s v="ORZESZE"/>
    <s v="MAKOWA"/>
    <n v="6"/>
    <n v="1"/>
    <n v="0"/>
    <s v="napowietrzne"/>
    <s v="SMI2.MD090"/>
    <n v="3"/>
    <n v="52"/>
    <x v="64"/>
    <s v="M.16.P"/>
    <s v="słup"/>
    <s v="SMI2"/>
    <s v="M.17.B"/>
    <s v="SMI2.OLT1/1/13"/>
    <s v=""/>
    <s v="punkt adresowy dodatkowy"/>
    <e v="#N/A"/>
    <b v="1"/>
    <n v="1"/>
    <b v="1"/>
    <n v="52"/>
    <n v="0"/>
    <s v=""/>
    <m/>
    <s v="ORZESZE"/>
    <s v="Relacja: SMI2.MD090 - MAKOWA 6"/>
    <s v="ND"/>
  </r>
  <r>
    <x v="2775"/>
    <s v="ORZESZE"/>
    <s v="MAKOWA"/>
    <n v="7"/>
    <n v="1"/>
    <n v="0"/>
    <s v="napowietrzne"/>
    <s v="SMI2.MD090"/>
    <n v="3"/>
    <n v="28"/>
    <x v="64"/>
    <s v="M.16.P"/>
    <s v="słup"/>
    <s v="SMI2"/>
    <s v="M.17.B"/>
    <s v="SMI2.OLT1/1/13"/>
    <s v=""/>
    <s v="punkt adresowy dodatkowy"/>
    <e v="#N/A"/>
    <b v="1"/>
    <n v="1"/>
    <b v="1"/>
    <n v="28"/>
    <n v="0"/>
    <s v=""/>
    <m/>
    <s v="ORZESZE"/>
    <s v="Relacja: SMI2.MD090 - MAKOWA 7"/>
    <s v="ND"/>
  </r>
  <r>
    <x v="2776"/>
    <s v="ORZESZE"/>
    <s v="MAKOWA"/>
    <n v="14"/>
    <n v="1"/>
    <n v="0"/>
    <s v="napowietrzne"/>
    <s v="SMI2.MD091"/>
    <n v="8"/>
    <n v="109"/>
    <x v="64"/>
    <s v="M.16.P"/>
    <s v="słup"/>
    <s v="SMI2"/>
    <s v="M.17.B"/>
    <s v="SMI2.OLT1/1/13"/>
    <s v=""/>
    <s v="punkt adresowy podstawowy"/>
    <e v="#N/A"/>
    <b v="1"/>
    <n v="1"/>
    <b v="1"/>
    <n v="109"/>
    <n v="0"/>
    <s v=""/>
    <m/>
    <s v="ORZESZE"/>
    <s v="Relacja: SMI2.MD091 - MAKOWA 14"/>
    <s v="ND"/>
  </r>
  <r>
    <x v="2777"/>
    <s v="ORZESZE"/>
    <s v="MAKOWA"/>
    <n v="18"/>
    <n v="1"/>
    <n v="0"/>
    <s v="napowietrzne"/>
    <s v="SMI2.MD091"/>
    <n v="8"/>
    <n v="83"/>
    <x v="64"/>
    <s v="M.16.P"/>
    <s v="słup"/>
    <s v="SMI2"/>
    <s v="M.17.B"/>
    <s v="SMI2.OLT1/1/13"/>
    <s v=""/>
    <s v="punkt adresowy podstawowy"/>
    <e v="#N/A"/>
    <b v="1"/>
    <n v="1"/>
    <b v="1"/>
    <n v="83"/>
    <n v="0"/>
    <s v=""/>
    <m/>
    <s v="ORZESZE"/>
    <s v="Relacja: SMI2.MD091 - MAKOWA 18"/>
    <s v="ND"/>
  </r>
  <r>
    <x v="2778"/>
    <s v="ORZESZE"/>
    <s v="MAKOWA"/>
    <n v="16"/>
    <n v="1"/>
    <n v="0"/>
    <s v="napowietrzne"/>
    <s v="SMI2.MD091"/>
    <n v="8"/>
    <n v="78"/>
    <x v="64"/>
    <s v="M.16.P"/>
    <s v="słup"/>
    <s v="SMI2"/>
    <s v="M.17.B"/>
    <s v="SMI2.OLT1/1/13"/>
    <s v=""/>
    <s v="punkt adresowy podstawowy"/>
    <e v="#N/A"/>
    <b v="1"/>
    <n v="1"/>
    <b v="1"/>
    <n v="78"/>
    <n v="0"/>
    <s v=""/>
    <m/>
    <s v="ORZESZE"/>
    <s v="Relacja: SMI2.MD091 - MAKOWA 16"/>
    <s v="ND"/>
  </r>
  <r>
    <x v="2779"/>
    <s v="ORZESZE"/>
    <s v="MAKOWA"/>
    <n v="24"/>
    <n v="1"/>
    <n v="0"/>
    <s v="napowietrzne"/>
    <s v="SMI2.MD091"/>
    <n v="8"/>
    <n v="72"/>
    <x v="64"/>
    <s v="M.16.P"/>
    <s v="słup"/>
    <s v="SMI2"/>
    <s v="M.17.B"/>
    <s v="SMI2.OLT1/1/13"/>
    <s v=""/>
    <s v="punkt adresowy podstawowy"/>
    <e v="#N/A"/>
    <b v="1"/>
    <n v="1"/>
    <b v="1"/>
    <n v="72"/>
    <n v="0"/>
    <s v=""/>
    <m/>
    <s v="ORZESZE"/>
    <s v="Relacja: SMI2.MD091 - MAKOWA 24"/>
    <s v="ND"/>
  </r>
  <r>
    <x v="2780"/>
    <s v="ORZESZE"/>
    <s v="MAKOWA"/>
    <n v="22"/>
    <n v="1"/>
    <n v="0"/>
    <s v="napowietrzne"/>
    <s v="SMI2.MD091"/>
    <n v="8"/>
    <n v="57"/>
    <x v="64"/>
    <s v="M.16.P"/>
    <s v="słup"/>
    <s v="SMI2"/>
    <s v="M.17.B"/>
    <s v="SMI2.OLT1/1/13"/>
    <s v=""/>
    <s v="punkt adresowy podstawowy"/>
    <e v="#N/A"/>
    <b v="1"/>
    <n v="1"/>
    <b v="1"/>
    <n v="57"/>
    <n v="0"/>
    <s v=""/>
    <m/>
    <s v="ORZESZE"/>
    <s v="Relacja: SMI2.MD091 - MAKOWA 22"/>
    <s v="ND"/>
  </r>
  <r>
    <x v="2781"/>
    <s v="ORZESZE"/>
    <s v="MAKOWA"/>
    <n v="15"/>
    <n v="1"/>
    <n v="0"/>
    <s v="napowietrzne"/>
    <s v="SMI2.MD091"/>
    <n v="8"/>
    <n v="50"/>
    <x v="64"/>
    <s v="M.16.P"/>
    <s v="słup"/>
    <s v="SMI2"/>
    <s v="M.17.B"/>
    <s v="SMI2.OLT1/1/13"/>
    <s v=""/>
    <s v="punkt adresowy podstawowy"/>
    <e v="#N/A"/>
    <b v="1"/>
    <n v="1"/>
    <b v="1"/>
    <n v="50"/>
    <n v="0"/>
    <s v=""/>
    <m/>
    <s v="ORZESZE"/>
    <s v="Relacja: SMI2.MD091 - MAKOWA 15"/>
    <s v="ND"/>
  </r>
  <r>
    <x v="2782"/>
    <s v="ORZESZE"/>
    <s v="MAKOWA"/>
    <n v="19"/>
    <n v="1"/>
    <n v="0"/>
    <s v="napowietrzne"/>
    <s v="SMI2.MD091"/>
    <n v="8"/>
    <n v="48"/>
    <x v="64"/>
    <s v="M.16.P"/>
    <s v="słup"/>
    <s v="SMI2"/>
    <s v="M.17.B"/>
    <s v="SMI2.OLT1/1/13"/>
    <s v=""/>
    <s v="punkt adresowy podstawowy"/>
    <e v="#N/A"/>
    <b v="1"/>
    <n v="1"/>
    <b v="1"/>
    <n v="48"/>
    <n v="0"/>
    <s v=""/>
    <m/>
    <s v="ORZESZE"/>
    <s v="Relacja: SMI2.MD091 - MAKOWA 19"/>
    <s v="ND"/>
  </r>
  <r>
    <x v="2783"/>
    <s v="ORZESZE"/>
    <s v="MAKOWA"/>
    <n v="20"/>
    <n v="1"/>
    <n v="0"/>
    <s v="napowietrzne"/>
    <s v="SMI2.MD091"/>
    <n v="8"/>
    <n v="25"/>
    <x v="64"/>
    <s v="M.16.P"/>
    <s v="słup"/>
    <s v="SMI2"/>
    <s v="M.17.B"/>
    <s v="SMI2.OLT1/1/13"/>
    <s v=""/>
    <s v="punkt adresowy podstawowy"/>
    <e v="#N/A"/>
    <b v="1"/>
    <n v="1"/>
    <b v="1"/>
    <n v="25"/>
    <n v="0"/>
    <s v=""/>
    <m/>
    <s v="ORZESZE"/>
    <s v="Relacja: SMI2.MD091 - MAKOWA 20"/>
    <s v="ND"/>
  </r>
  <r>
    <x v="2784"/>
    <s v="ORZESZE"/>
    <s v="MORELOWA"/>
    <n v="2"/>
    <n v="1"/>
    <n v="0"/>
    <s v="napowietrzne"/>
    <s v="SMI2.MD092"/>
    <n v="7"/>
    <n v="92"/>
    <x v="64"/>
    <s v="M.16.P"/>
    <s v="słup"/>
    <s v="SMI2"/>
    <s v="M.17.B"/>
    <s v="SMI2.OLT1/1/13"/>
    <s v=""/>
    <s v="punkt adresowy podstawowy"/>
    <e v="#N/A"/>
    <b v="1"/>
    <n v="1"/>
    <b v="1"/>
    <n v="92"/>
    <n v="0"/>
    <s v=""/>
    <m/>
    <s v="ORZESZE"/>
    <s v="Relacja: SMI2.MD092 - MORELOWA 2"/>
    <s v="ND"/>
  </r>
  <r>
    <x v="2785"/>
    <s v="ORZESZE"/>
    <s v="MORELOWA"/>
    <n v="4"/>
    <n v="1"/>
    <n v="0"/>
    <s v="napowietrzne"/>
    <s v="SMI2.MD092"/>
    <n v="7"/>
    <n v="88"/>
    <x v="64"/>
    <s v="M.16.P"/>
    <s v="słup"/>
    <s v="SMI2"/>
    <s v="M.17.B"/>
    <s v="SMI2.OLT1/1/13"/>
    <s v=""/>
    <s v="punkt adresowy podstawowy"/>
    <e v="#N/A"/>
    <b v="1"/>
    <n v="1"/>
    <b v="1"/>
    <n v="88"/>
    <n v="0"/>
    <s v=""/>
    <m/>
    <s v="ORZESZE"/>
    <s v="Relacja: SMI2.MD092 - MORELOWA 4"/>
    <s v="ND"/>
  </r>
  <r>
    <x v="2786"/>
    <s v="ORZESZE"/>
    <s v="MORELOWA"/>
    <n v="8"/>
    <n v="1"/>
    <n v="0"/>
    <s v="napowietrzne"/>
    <s v="SMI2.MD092"/>
    <n v="7"/>
    <n v="86"/>
    <x v="64"/>
    <s v="M.16.P"/>
    <s v="słup"/>
    <s v="SMI2"/>
    <s v="M.17.B"/>
    <s v="SMI2.OLT1/1/13"/>
    <s v=""/>
    <s v="punkt adresowy dodatkowy"/>
    <e v="#N/A"/>
    <b v="1"/>
    <n v="1"/>
    <b v="1"/>
    <n v="86"/>
    <n v="0"/>
    <s v=""/>
    <m/>
    <s v="ORZESZE"/>
    <s v="Relacja: SMI2.MD092 - MORELOWA 8"/>
    <s v="ND"/>
  </r>
  <r>
    <x v="2787"/>
    <s v="ORZESZE"/>
    <s v="MORELOWA"/>
    <n v="6"/>
    <n v="1"/>
    <n v="0"/>
    <s v="napowietrzne"/>
    <s v="SMI2.MD092"/>
    <n v="7"/>
    <n v="57"/>
    <x v="64"/>
    <s v="M.16.P"/>
    <s v="słup"/>
    <s v="SMI2"/>
    <s v="M.17.B"/>
    <s v="SMI2.OLT1/1/13"/>
    <s v=""/>
    <s v="punkt adresowy podstawowy"/>
    <e v="#N/A"/>
    <b v="1"/>
    <n v="1"/>
    <b v="1"/>
    <n v="57"/>
    <n v="0"/>
    <s v=""/>
    <m/>
    <s v="ORZESZE"/>
    <s v="Relacja: SMI2.MD092 - MORELOWA 6"/>
    <s v="ND"/>
  </r>
  <r>
    <x v="2788"/>
    <s v="ORZESZE"/>
    <s v="MIGDAŁOWA"/>
    <n v="8"/>
    <n v="1"/>
    <n v="0"/>
    <s v="napowietrzne"/>
    <s v="SMI2.MD092"/>
    <n v="7"/>
    <n v="45"/>
    <x v="64"/>
    <s v="M.16.P"/>
    <s v="słup"/>
    <s v="SMI2"/>
    <s v="M.17.B"/>
    <s v="SMI2.OLT1/1/13"/>
    <s v=""/>
    <s v="punkt adresowy podstawowy"/>
    <e v="#N/A"/>
    <b v="1"/>
    <n v="1"/>
    <b v="1"/>
    <n v="45"/>
    <n v="0"/>
    <s v=""/>
    <m/>
    <s v="ORZESZE"/>
    <s v="Relacja: SMI2.MD092 - MIGDAŁOWA 8"/>
    <s v="ND"/>
  </r>
  <r>
    <x v="2789"/>
    <s v="ORZESZE"/>
    <s v="MORELOWA"/>
    <n v="10"/>
    <n v="1"/>
    <n v="0"/>
    <s v="napowietrzne"/>
    <s v="SMI2.MD092"/>
    <n v="7"/>
    <n v="33"/>
    <x v="64"/>
    <s v="M.16.P"/>
    <s v="słup"/>
    <s v="SMI2"/>
    <s v="M.17.B"/>
    <s v="SMI2.OLT1/1/13"/>
    <s v=""/>
    <s v="punkt adresowy podstawowy"/>
    <e v="#N/A"/>
    <b v="1"/>
    <n v="1"/>
    <b v="1"/>
    <n v="33"/>
    <n v="0"/>
    <s v=""/>
    <m/>
    <s v="ORZESZE"/>
    <s v="Relacja: SMI2.MD092 - MORELOWA 10"/>
    <s v="ND"/>
  </r>
  <r>
    <x v="2790"/>
    <s v="ORZESZE"/>
    <s v="MIGDAŁOWA"/>
    <n v="12"/>
    <n v="1"/>
    <n v="0"/>
    <s v="napowietrzne"/>
    <s v="SMI2.MD092"/>
    <n v="7"/>
    <n v="23"/>
    <x v="64"/>
    <s v="M.16.P"/>
    <s v="słup"/>
    <s v="SMI2"/>
    <s v="M.17.B"/>
    <s v="SMI2.OLT1/1/13"/>
    <s v=""/>
    <s v="punkt adresowy podstawowy"/>
    <e v="#N/A"/>
    <b v="1"/>
    <n v="1"/>
    <b v="1"/>
    <n v="23"/>
    <n v="0"/>
    <s v=""/>
    <m/>
    <s v="ORZESZE"/>
    <s v="Relacja: SMI2.MD092 - MIGDAŁOWA 12"/>
    <s v="ND"/>
  </r>
  <r>
    <x v="2791"/>
    <s v="ORZESZE"/>
    <s v="MACIEJEK"/>
    <n v="6"/>
    <n v="1"/>
    <n v="0"/>
    <s v="napowietrzne"/>
    <s v="SMI2.MD093"/>
    <n v="5"/>
    <n v="132"/>
    <x v="64"/>
    <s v="M.16.P"/>
    <s v="słup"/>
    <s v="SMI2"/>
    <s v="M.17.B"/>
    <s v="SMI2.OLT1/1/13"/>
    <s v=""/>
    <s v="punkt adresowy dodatkowy"/>
    <e v="#N/A"/>
    <b v="1"/>
    <n v="1"/>
    <b v="1"/>
    <n v="132"/>
    <n v="0"/>
    <s v=""/>
    <m/>
    <s v="ORZESZE"/>
    <s v="Relacja: SMI2.MD093 - MACIEJEK 6"/>
    <s v="ND"/>
  </r>
  <r>
    <x v="2792"/>
    <s v="ORZESZE"/>
    <s v="MODRZEWIOWA"/>
    <n v="76"/>
    <n v="1"/>
    <n v="0"/>
    <s v="napowietrzne"/>
    <s v="SMI2.MD093"/>
    <n v="5"/>
    <n v="134"/>
    <x v="64"/>
    <s v="M.16.P"/>
    <s v="słup"/>
    <s v="SMI2"/>
    <s v="M.17.B"/>
    <s v="SMI2.OLT1/1/13"/>
    <s v=""/>
    <s v="punkt adresowy podstawowy"/>
    <e v="#N/A"/>
    <b v="1"/>
    <n v="1"/>
    <b v="1"/>
    <n v="134"/>
    <n v="0"/>
    <s v=""/>
    <m/>
    <s v="ORZESZE"/>
    <s v="Relacja: SMI2.MD093 - MODRZEWIOWA 76"/>
    <s v="ND"/>
  </r>
  <r>
    <x v="2793"/>
    <s v="ORZESZE"/>
    <s v="MODRZEWIOWA"/>
    <n v="66"/>
    <n v="1"/>
    <n v="0"/>
    <s v="napowietrzne"/>
    <s v="SMI2.MD093"/>
    <n v="5"/>
    <n v="86"/>
    <x v="64"/>
    <s v="M.16.P"/>
    <s v="słup"/>
    <s v="SMI2"/>
    <s v="M.17.B"/>
    <s v="SMI2.OLT1/1/13"/>
    <s v=""/>
    <s v="punkt adresowy podstawowy"/>
    <e v="#N/A"/>
    <b v="1"/>
    <n v="1"/>
    <b v="1"/>
    <n v="86"/>
    <n v="0"/>
    <s v=""/>
    <m/>
    <s v="ORZESZE"/>
    <s v="Relacja: SMI2.MD093 - MODRZEWIOWA 66"/>
    <s v="ND"/>
  </r>
  <r>
    <x v="2794"/>
    <s v="ORZESZE"/>
    <s v="MODRZEWIOWA"/>
    <s v="66A"/>
    <n v="1"/>
    <n v="0"/>
    <s v="napowietrzne"/>
    <s v="SMI2.MD093"/>
    <n v="5"/>
    <n v="81"/>
    <x v="64"/>
    <s v="M.16.P"/>
    <s v="słup"/>
    <s v="SMI2"/>
    <s v="M.17.B"/>
    <s v="SMI2.OLT1/1/13"/>
    <s v=""/>
    <s v="punkt adresowy podstawowy"/>
    <e v="#N/A"/>
    <b v="1"/>
    <n v="1"/>
    <b v="1"/>
    <n v="81"/>
    <n v="0"/>
    <s v=""/>
    <m/>
    <s v="ORZESZE"/>
    <s v="Relacja: SMI2.MD093 - MODRZEWIOWA 66A"/>
    <s v="ND"/>
  </r>
  <r>
    <x v="2795"/>
    <s v="ORZESZE"/>
    <s v="MODRZEWIOWA"/>
    <n v="70"/>
    <n v="1"/>
    <n v="0"/>
    <s v="napowietrzne"/>
    <s v="SMI2.MD093"/>
    <n v="5"/>
    <n v="36"/>
    <x v="64"/>
    <s v="M.16.P"/>
    <s v="słup"/>
    <s v="SMI2"/>
    <s v="M.17.B"/>
    <s v="SMI2.OLT1/1/13"/>
    <s v=""/>
    <s v="punkt adresowy podstawowy"/>
    <e v="#N/A"/>
    <b v="1"/>
    <n v="1"/>
    <b v="1"/>
    <n v="36"/>
    <n v="0"/>
    <s v=""/>
    <m/>
    <s v="ORZESZE"/>
    <s v="Relacja: SMI2.MD093 - MODRZEWIOWA 70"/>
    <s v="ND"/>
  </r>
  <r>
    <x v="2796"/>
    <s v="GOSTYŃ"/>
    <s v="TĘCZOWA"/>
    <n v="44"/>
    <n v="1"/>
    <n v="0"/>
    <s v="napowietrzne"/>
    <s v="SMI2.MD013"/>
    <n v="9"/>
    <n v="144"/>
    <x v="65"/>
    <s v="M.36.P"/>
    <s v="słup"/>
    <s v="SMI2"/>
    <s v="M.34.B"/>
    <s v="SMI2.OLT1/1/5"/>
    <s v=""/>
    <s v="punkt adresowy podstawowy"/>
    <e v="#N/A"/>
    <b v="1"/>
    <n v="1"/>
    <b v="1"/>
    <n v="144"/>
    <n v="0"/>
    <s v=""/>
    <m/>
    <s v="WYRY"/>
    <s v="Relacja: SMI2.MD013 - TĘCZOWA 44"/>
    <s v="ND"/>
  </r>
  <r>
    <x v="2797"/>
    <s v="GOSTYŃ"/>
    <s v="TĘCZOWA"/>
    <n v="42"/>
    <n v="1"/>
    <n v="0"/>
    <s v="napowietrzne"/>
    <s v="SMI2.MD013"/>
    <n v="9"/>
    <n v="134"/>
    <x v="65"/>
    <s v="M.36.P"/>
    <s v="słup"/>
    <s v="SMI2"/>
    <s v="M.34.B"/>
    <s v="SMI2.OLT1/1/5"/>
    <s v=""/>
    <s v="punkt adresowy podstawowy"/>
    <e v="#N/A"/>
    <b v="1"/>
    <n v="1"/>
    <b v="1"/>
    <n v="134"/>
    <n v="0"/>
    <s v=""/>
    <m/>
    <s v="WYRY"/>
    <s v="Relacja: SMI2.MD013 - TĘCZOWA 42"/>
    <s v="ND"/>
  </r>
  <r>
    <x v="2798"/>
    <s v="WYRY"/>
    <s v="DWÓR"/>
    <n v="4"/>
    <n v="6"/>
    <n v="0"/>
    <s v="napowietrzne"/>
    <s v="SMI2.MD019A"/>
    <n v="6"/>
    <n v="0"/>
    <x v="65"/>
    <s v="M.36.P"/>
    <s v="słup"/>
    <s v="SMI2"/>
    <s v="M.34.B"/>
    <s v="SMI2.OLT1/1/9"/>
    <s v=""/>
    <s v="punkt adresowy podstawowy"/>
    <e v="#N/A"/>
    <b v="1"/>
    <n v="6"/>
    <b v="1"/>
    <n v="0"/>
    <n v="0"/>
    <s v=""/>
    <m/>
    <s v="WYRY"/>
    <s v="Relacja: SMI2.MD019A - DWÓR 4"/>
    <s v="ND"/>
  </r>
  <r>
    <x v="2799"/>
    <s v="WYRY"/>
    <s v="KOPANINY"/>
    <s v="8B"/>
    <n v="1"/>
    <n v="0"/>
    <s v="napowietrzne"/>
    <s v="SMI2.MD048"/>
    <n v="7"/>
    <n v="133"/>
    <x v="65"/>
    <s v="M.36.P"/>
    <s v="słup"/>
    <s v="SMI2"/>
    <s v="M.34.B"/>
    <s v="SMI2.OLT1/1/10"/>
    <s v=""/>
    <s v="punkt adresowy dodatkowy"/>
    <e v="#N/A"/>
    <b v="1"/>
    <n v="1"/>
    <b v="1"/>
    <n v="133"/>
    <n v="0"/>
    <s v=""/>
    <m/>
    <s v="WYRY"/>
    <s v="Relacja: SMI2.MD048 - KOPANINY 8B"/>
    <s v="ND"/>
  </r>
  <r>
    <x v="2800"/>
    <s v="ORZESZE"/>
    <s v="Świerkowa"/>
    <n v="68"/>
    <n v="1"/>
    <n v="0"/>
    <s v="napowietrzne"/>
    <s v="SMI2.MD061"/>
    <n v="5"/>
    <n v="165"/>
    <x v="65"/>
    <s v="M.36.P"/>
    <s v="słup"/>
    <s v="SMI2"/>
    <s v="M.34.B"/>
    <s v="SMI2.OLT1/1/6"/>
    <s v=""/>
    <s v="punkt adresowy podstawowy"/>
    <e v="#N/A"/>
    <b v="1"/>
    <n v="1"/>
    <b v="1"/>
    <n v="165"/>
    <n v="0"/>
    <s v=""/>
    <m/>
    <s v="ORZESZE"/>
    <s v="Relacja: SMI2.MD061 - Świerkowa 68"/>
    <s v="ND"/>
  </r>
  <r>
    <x v="2801"/>
    <s v="ORZESZE"/>
    <s v="TURYSTYCZNA"/>
    <n v="42"/>
    <n v="1"/>
    <n v="0"/>
    <s v="napowietrzne"/>
    <s v="SMI2.MD066"/>
    <n v="8"/>
    <n v="262"/>
    <x v="65"/>
    <s v="M.36.P"/>
    <s v="słup"/>
    <s v="SMI2"/>
    <s v="M.34.B"/>
    <s v="SMI2.OLT1/1/3"/>
    <s v=""/>
    <s v="punkt adresowy podstawowy"/>
    <e v="#N/A"/>
    <b v="1"/>
    <n v="1"/>
    <b v="1"/>
    <n v="262"/>
    <n v="0"/>
    <s v=""/>
    <m/>
    <s v="ORZESZE"/>
    <s v="Relacja: SMI2.MD066 - TURYSTYCZNA 42"/>
    <s v="ND"/>
  </r>
  <r>
    <x v="2802"/>
    <s v="ORZESZE"/>
    <s v="ŻURAWINOWA"/>
    <n v="7"/>
    <n v="1"/>
    <n v="0"/>
    <s v="napowietrzne"/>
    <s v="SMI2.MD071"/>
    <n v="5"/>
    <n v="210"/>
    <x v="65"/>
    <s v="M.36.P"/>
    <s v="słup"/>
    <s v="SMI2"/>
    <s v="M.34.B"/>
    <s v="SMI2.OLT1/1/7"/>
    <s v=""/>
    <s v="punkt adresowy podstawowy"/>
    <e v="#N/A"/>
    <b v="1"/>
    <n v="1"/>
    <b v="1"/>
    <n v="210"/>
    <n v="0"/>
    <s v=""/>
    <m/>
    <s v="ORZESZE"/>
    <s v="Relacja: SMI2.MD071 - ŻURAWINOWA 7"/>
    <s v="ND"/>
  </r>
  <r>
    <x v="2803"/>
    <s v="ORZESZE"/>
    <s v="LIPOWIEC"/>
    <n v="9"/>
    <n v="1"/>
    <n v="0"/>
    <s v="napowietrzne"/>
    <s v="SMI2.MD087A"/>
    <n v="2"/>
    <n v="30"/>
    <x v="65"/>
    <s v="M.36.P"/>
    <s v="słup"/>
    <s v="SMI2"/>
    <s v="M.34.B"/>
    <s v="SMI2.OLT1/1/13"/>
    <s v=""/>
    <s v="punkt adresowy podstawowy"/>
    <e v="#N/A"/>
    <b v="1"/>
    <n v="1"/>
    <b v="1"/>
    <n v="30"/>
    <n v="0"/>
    <s v=""/>
    <m/>
    <s v="ORZESZE"/>
    <s v="Relacja: SMI2.MD087A - LIPOWIEC 9"/>
    <s v="ND"/>
  </r>
  <r>
    <x v="2804"/>
    <s v="ORZESZE"/>
    <s v="LIPOWIEC"/>
    <n v="14"/>
    <n v="1"/>
    <n v="0"/>
    <s v="napowietrzne"/>
    <s v="SMI2.MD087A"/>
    <n v="2"/>
    <n v="20"/>
    <x v="65"/>
    <s v="M.36.P"/>
    <s v="słup"/>
    <s v="SMI2"/>
    <s v="M.34.B"/>
    <s v="SMI2.OLT1/1/13"/>
    <s v=""/>
    <s v="punkt adresowy podstawowy"/>
    <e v="#N/A"/>
    <b v="1"/>
    <n v="1"/>
    <b v="1"/>
    <n v="20"/>
    <n v="0"/>
    <s v=""/>
    <m/>
    <s v="ORZESZE"/>
    <s v="Relacja: SMI2.MD087A - LIPOWIEC 14"/>
    <s v="ND"/>
  </r>
  <r>
    <x v="2805"/>
    <s v="ORZESZE"/>
    <s v="MLECZNA"/>
    <n v="9"/>
    <n v="1"/>
    <n v="0"/>
    <s v="napowietrzne"/>
    <s v="SMI2.MD094"/>
    <n v="8"/>
    <n v="139"/>
    <x v="65"/>
    <s v="M.36.P"/>
    <s v="słup"/>
    <s v="SMI2"/>
    <s v="M.34.B"/>
    <s v="SMI2.OLT1/1/14"/>
    <s v=""/>
    <s v="punkt adresowy podstawowy"/>
    <e v="#N/A"/>
    <b v="1"/>
    <n v="1"/>
    <b v="1"/>
    <n v="139"/>
    <n v="0"/>
    <s v=""/>
    <m/>
    <s v="ORZESZE"/>
    <s v="Relacja: SMI2.MD094 - MLECZNA 9"/>
    <s v="ND"/>
  </r>
  <r>
    <x v="2806"/>
    <s v="ORZESZE"/>
    <s v="MLECZNA"/>
    <n v="11"/>
    <n v="1"/>
    <n v="0"/>
    <s v="napowietrzne"/>
    <s v="SMI2.MD094"/>
    <n v="8"/>
    <n v="122"/>
    <x v="65"/>
    <s v="M.36.P"/>
    <s v="słup"/>
    <s v="SMI2"/>
    <s v="M.34.B"/>
    <s v="SMI2.OLT1/1/14"/>
    <s v=""/>
    <s v="punkt adresowy podstawowy"/>
    <e v="#N/A"/>
    <b v="1"/>
    <n v="1"/>
    <b v="1"/>
    <n v="122"/>
    <n v="0"/>
    <s v=""/>
    <m/>
    <s v="ORZESZE"/>
    <s v="Relacja: SMI2.MD094 - MLECZNA 11"/>
    <s v="ND"/>
  </r>
  <r>
    <x v="2807"/>
    <s v="ORZESZE"/>
    <s v="MLECZNA"/>
    <n v="7"/>
    <n v="1"/>
    <n v="0"/>
    <s v="napowietrzne"/>
    <s v="SMI2.MD094"/>
    <n v="8"/>
    <n v="121"/>
    <x v="65"/>
    <s v="M.36.P"/>
    <s v="słup"/>
    <s v="SMI2"/>
    <s v="M.34.B"/>
    <s v="SMI2.OLT1/1/14"/>
    <s v=""/>
    <s v="punkt adresowy podstawowy"/>
    <e v="#N/A"/>
    <b v="1"/>
    <n v="1"/>
    <b v="1"/>
    <n v="121"/>
    <n v="0"/>
    <s v=""/>
    <m/>
    <s v="ORZESZE"/>
    <s v="Relacja: SMI2.MD094 - MLECZNA 7"/>
    <s v="ND"/>
  </r>
  <r>
    <x v="2808"/>
    <s v="ORZESZE"/>
    <s v="MLECZNA"/>
    <n v="12"/>
    <n v="1"/>
    <n v="0"/>
    <s v="napowietrzne"/>
    <s v="SMI2.MD094"/>
    <n v="8"/>
    <n v="119"/>
    <x v="65"/>
    <s v="M.36.P"/>
    <s v="słup"/>
    <s v="SMI2"/>
    <s v="M.34.B"/>
    <s v="SMI2.OLT1/1/14"/>
    <s v=""/>
    <s v="punkt adresowy podstawowy"/>
    <e v="#N/A"/>
    <b v="1"/>
    <n v="1"/>
    <b v="1"/>
    <n v="119"/>
    <n v="0"/>
    <s v=""/>
    <m/>
    <s v="ORZESZE"/>
    <s v="Relacja: SMI2.MD094 - MLECZNA 12"/>
    <s v="ND"/>
  </r>
  <r>
    <x v="2809"/>
    <s v="ORZESZE"/>
    <s v="MLECZNA"/>
    <n v="6"/>
    <n v="1"/>
    <n v="0"/>
    <s v="napowietrzne"/>
    <s v="SMI2.MD094"/>
    <n v="8"/>
    <n v="85"/>
    <x v="65"/>
    <s v="M.36.P"/>
    <s v="słup"/>
    <s v="SMI2"/>
    <s v="M.34.B"/>
    <s v="SMI2.OLT1/1/14"/>
    <s v=""/>
    <s v="punkt adresowy podstawowy"/>
    <e v="#N/A"/>
    <b v="1"/>
    <n v="1"/>
    <b v="1"/>
    <n v="85"/>
    <n v="0"/>
    <s v=""/>
    <m/>
    <s v="ORZESZE"/>
    <s v="Relacja: SMI2.MD094 - MLECZNA 6"/>
    <s v="ND"/>
  </r>
  <r>
    <x v="2810"/>
    <s v="ORZESZE"/>
    <s v="MLECZNA"/>
    <n v="8"/>
    <n v="1"/>
    <n v="0"/>
    <s v="napowietrzne"/>
    <s v="SMI2.MD094"/>
    <n v="8"/>
    <n v="85"/>
    <x v="65"/>
    <s v="M.36.P"/>
    <s v="słup"/>
    <s v="SMI2"/>
    <s v="M.34.B"/>
    <s v="SMI2.OLT1/1/14"/>
    <s v=""/>
    <s v="punkt adresowy podstawowy"/>
    <e v="#N/A"/>
    <b v="1"/>
    <n v="1"/>
    <b v="1"/>
    <n v="85"/>
    <n v="0"/>
    <s v=""/>
    <m/>
    <s v="ORZESZE"/>
    <s v="Relacja: SMI2.MD094 - MLECZNA 8"/>
    <s v="ND"/>
  </r>
  <r>
    <x v="2811"/>
    <s v="ORZESZE"/>
    <s v="MLECZNA"/>
    <n v="3"/>
    <n v="1"/>
    <n v="0"/>
    <s v="napowietrzne"/>
    <s v="SMI2.MD094"/>
    <n v="8"/>
    <n v="77"/>
    <x v="65"/>
    <s v="M.36.P"/>
    <s v="słup"/>
    <s v="SMI2"/>
    <s v="M.34.B"/>
    <s v="SMI2.OLT1/1/14"/>
    <s v=""/>
    <s v="punkt adresowy podstawowy"/>
    <e v="#N/A"/>
    <b v="1"/>
    <n v="1"/>
    <b v="1"/>
    <n v="77"/>
    <n v="0"/>
    <s v=""/>
    <m/>
    <s v="ORZESZE"/>
    <s v="Relacja: SMI2.MD094 - MLECZNA 3"/>
    <s v="ND"/>
  </r>
  <r>
    <x v="2812"/>
    <s v="ORZESZE"/>
    <s v="ŁĄKOWA"/>
    <n v="10"/>
    <n v="1"/>
    <n v="0"/>
    <s v="napowietrzne"/>
    <s v="SMI2.MD094"/>
    <n v="8"/>
    <n v="32"/>
    <x v="65"/>
    <s v="M.36.P"/>
    <s v="słup"/>
    <s v="SMI2"/>
    <s v="M.34.B"/>
    <s v="SMI2.OLT1/1/14"/>
    <s v=""/>
    <s v="punkt adresowy podstawowy"/>
    <e v="#N/A"/>
    <b v="1"/>
    <n v="1"/>
    <b v="1"/>
    <n v="32"/>
    <n v="0"/>
    <s v=""/>
    <m/>
    <s v="ORZESZE"/>
    <s v="Relacja: SMI2.MD094 - ŁĄKOWA 10"/>
    <s v="ND"/>
  </r>
  <r>
    <x v="2813"/>
    <s v="ORZESZE"/>
    <s v="ŁĄKOWA"/>
    <s v="28A"/>
    <n v="1"/>
    <n v="0"/>
    <s v="napowietrzne"/>
    <s v="SMI2.MD095"/>
    <n v="6"/>
    <n v="113"/>
    <x v="65"/>
    <s v="M.36.P"/>
    <s v="słup"/>
    <s v="SMI2"/>
    <s v="M.34.B"/>
    <s v="SMI2.OLT1/1/14"/>
    <s v=""/>
    <s v="punkt adresowy podstawowy"/>
    <e v="#N/A"/>
    <b v="1"/>
    <n v="1"/>
    <b v="1"/>
    <n v="113"/>
    <n v="0"/>
    <s v=""/>
    <m/>
    <s v="ORZESZE"/>
    <s v="Relacja: SMI2.MD095 - ŁĄKOWA 28A"/>
    <s v="ND"/>
  </r>
  <r>
    <x v="2814"/>
    <s v="ORZESZE"/>
    <s v="ŁĄKOWA"/>
    <n v="16"/>
    <n v="1"/>
    <n v="0"/>
    <s v="napowietrzne"/>
    <s v="SMI2.MD095"/>
    <n v="6"/>
    <n v="80"/>
    <x v="65"/>
    <s v="M.36.P"/>
    <s v="słup"/>
    <s v="SMI2"/>
    <s v="M.34.B"/>
    <s v="SMI2.OLT1/1/14"/>
    <s v=""/>
    <s v="punkt adresowy podstawowy"/>
    <e v="#N/A"/>
    <b v="1"/>
    <n v="1"/>
    <b v="1"/>
    <n v="80"/>
    <n v="0"/>
    <s v=""/>
    <m/>
    <s v="ORZESZE"/>
    <s v="Relacja: SMI2.MD095 - ŁĄKOWA 16"/>
    <s v="ND"/>
  </r>
  <r>
    <x v="2815"/>
    <s v="ORZESZE"/>
    <s v="ŁĄKOWA"/>
    <n v="20"/>
    <n v="1"/>
    <n v="0"/>
    <s v="napowietrzne"/>
    <s v="SMI2.MD095"/>
    <n v="6"/>
    <n v="57"/>
    <x v="65"/>
    <s v="M.36.P"/>
    <s v="słup"/>
    <s v="SMI2"/>
    <s v="M.34.B"/>
    <s v="SMI2.OLT1/1/14"/>
    <s v=""/>
    <s v="punkt adresowy podstawowy"/>
    <e v="#N/A"/>
    <b v="1"/>
    <n v="1"/>
    <b v="1"/>
    <n v="57"/>
    <n v="0"/>
    <s v=""/>
    <m/>
    <s v="ORZESZE"/>
    <s v="Relacja: SMI2.MD095 - ŁĄKOWA 20"/>
    <s v="ND"/>
  </r>
  <r>
    <x v="2816"/>
    <s v="ORZESZE"/>
    <s v="ŁĄKOWA"/>
    <n v="22"/>
    <n v="1"/>
    <n v="0"/>
    <s v="napowietrzne"/>
    <s v="SMI2.MD095"/>
    <n v="6"/>
    <n v="54"/>
    <x v="65"/>
    <s v="M.36.P"/>
    <s v="słup"/>
    <s v="SMI2"/>
    <s v="M.34.B"/>
    <s v="SMI2.OLT1/1/14"/>
    <s v=""/>
    <s v="punkt adresowy podstawowy"/>
    <e v="#N/A"/>
    <b v="1"/>
    <n v="1"/>
    <b v="1"/>
    <n v="54"/>
    <n v="0"/>
    <s v=""/>
    <m/>
    <s v="ORZESZE"/>
    <s v="Relacja: SMI2.MD095 - ŁĄKOWA 22"/>
    <s v="ND"/>
  </r>
  <r>
    <x v="2817"/>
    <s v="ORZESZE"/>
    <s v="ŁĄKOWA"/>
    <n v="5"/>
    <n v="1"/>
    <n v="0"/>
    <s v="napowietrzne"/>
    <s v="SMI2.MD095"/>
    <n v="6"/>
    <n v="50"/>
    <x v="65"/>
    <s v="M.36.P"/>
    <s v="słup"/>
    <s v="SMI2"/>
    <s v="M.34.B"/>
    <s v="SMI2.OLT1/1/14"/>
    <s v=""/>
    <s v="punkt adresowy podstawowy"/>
    <e v="#N/A"/>
    <b v="1"/>
    <n v="1"/>
    <b v="1"/>
    <n v="50"/>
    <n v="0"/>
    <s v=""/>
    <m/>
    <s v="ORZESZE"/>
    <s v="Relacja: SMI2.MD095 - ŁĄKOWA 5"/>
    <s v="ND"/>
  </r>
  <r>
    <x v="2818"/>
    <s v="ORZESZE"/>
    <s v="ŁĄKOWA"/>
    <s v="20A"/>
    <n v="1"/>
    <n v="0"/>
    <s v="napowietrzne"/>
    <s v="SMI2.MD095"/>
    <n v="6"/>
    <n v="32"/>
    <x v="65"/>
    <s v="M.36.P"/>
    <s v="słup"/>
    <s v="SMI2"/>
    <s v="M.34.B"/>
    <s v="SMI2.OLT1/1/14"/>
    <s v=""/>
    <s v="punkt adresowy podstawowy"/>
    <e v="#N/A"/>
    <b v="1"/>
    <n v="1"/>
    <b v="1"/>
    <n v="32"/>
    <n v="0"/>
    <s v=""/>
    <m/>
    <s v="ORZESZE"/>
    <s v="Relacja: SMI2.MD095 - ŁĄKOWA 20A"/>
    <s v="ND"/>
  </r>
  <r>
    <x v="2819"/>
    <s v="ORZESZE"/>
    <s v="ŁĄKOWA"/>
    <n v="26"/>
    <n v="1"/>
    <n v="0"/>
    <s v="napowietrzne"/>
    <s v="SMI2.MD096"/>
    <n v="4"/>
    <n v="135"/>
    <x v="65"/>
    <s v="M.36.P"/>
    <s v="słup"/>
    <s v="SMI2"/>
    <s v="M.34.B"/>
    <s v="SMI2.OLT1/1/14"/>
    <s v=""/>
    <s v="punkt adresowy podstawowy"/>
    <e v="#N/A"/>
    <b v="1"/>
    <n v="1"/>
    <b v="1"/>
    <n v="135"/>
    <n v="0"/>
    <s v=""/>
    <m/>
    <s v="ORZESZE"/>
    <s v="Relacja: SMI2.MD096 - ŁĄKOWA 26"/>
    <s v="ND"/>
  </r>
  <r>
    <x v="2820"/>
    <s v="ORZESZE"/>
    <s v="ŁĄKOWA"/>
    <s v="23A"/>
    <n v="1"/>
    <n v="0"/>
    <s v="napowietrzne"/>
    <s v="SMI2.MD096"/>
    <n v="4"/>
    <n v="122"/>
    <x v="65"/>
    <s v="M.36.P"/>
    <s v="słup"/>
    <s v="SMI2"/>
    <s v="M.34.B"/>
    <s v="SMI2.OLT1/1/14"/>
    <s v=""/>
    <s v="punkt adresowy podstawowy"/>
    <e v="#N/A"/>
    <b v="1"/>
    <n v="1"/>
    <b v="1"/>
    <n v="122"/>
    <n v="0"/>
    <s v=""/>
    <m/>
    <s v="ORZESZE"/>
    <s v="Relacja: SMI2.MD096 - ŁĄKOWA 23A"/>
    <s v="ND"/>
  </r>
  <r>
    <x v="2821"/>
    <s v="ORZESZE"/>
    <s v="ŁĄKOWA"/>
    <n v="13"/>
    <n v="1"/>
    <n v="0"/>
    <s v="napowietrzne"/>
    <s v="SMI2.MD096"/>
    <n v="4"/>
    <n v="118"/>
    <x v="65"/>
    <s v="M.36.P"/>
    <s v="słup"/>
    <s v="SMI2"/>
    <s v="M.34.B"/>
    <s v="SMI2.OLT1/1/14"/>
    <s v=""/>
    <s v="punkt adresowy podstawowy"/>
    <e v="#N/A"/>
    <b v="1"/>
    <n v="1"/>
    <b v="1"/>
    <n v="118"/>
    <n v="0"/>
    <s v=""/>
    <m/>
    <s v="ORZESZE"/>
    <s v="Relacja: SMI2.MD096 - ŁĄKOWA 13"/>
    <s v="ND"/>
  </r>
  <r>
    <x v="2822"/>
    <s v="ORZESZE"/>
    <s v="ŁĄKOWA"/>
    <n v="15"/>
    <n v="1"/>
    <n v="0"/>
    <s v="napowietrzne"/>
    <s v="SMI2.MD096"/>
    <n v="4"/>
    <n v="98"/>
    <x v="65"/>
    <s v="M.36.P"/>
    <s v="słup"/>
    <s v="SMI2"/>
    <s v="M.34.B"/>
    <s v="SMI2.OLT1/1/14"/>
    <s v=""/>
    <s v="punkt adresowy podstawowy"/>
    <e v="#N/A"/>
    <b v="1"/>
    <n v="1"/>
    <b v="1"/>
    <n v="98"/>
    <n v="0"/>
    <s v=""/>
    <m/>
    <s v="ORZESZE"/>
    <s v="Relacja: SMI2.MD096 - ŁĄKOWA 15"/>
    <s v="ND"/>
  </r>
  <r>
    <x v="2823"/>
    <s v="ORZESZE"/>
    <s v="MLECZNA"/>
    <n v="27"/>
    <n v="1"/>
    <n v="0"/>
    <s v="napowietrzne"/>
    <s v="SMI2.MD097"/>
    <n v="8"/>
    <n v="98"/>
    <x v="65"/>
    <s v="M.36.P"/>
    <s v="słup"/>
    <s v="SMI2"/>
    <s v="M.34.B"/>
    <s v="SMI2.OLT1/1/14"/>
    <s v=""/>
    <s v="punkt adresowy podstawowy"/>
    <e v="#N/A"/>
    <b v="1"/>
    <n v="1"/>
    <b v="1"/>
    <n v="98"/>
    <n v="0"/>
    <s v=""/>
    <m/>
    <s v="ORZESZE"/>
    <s v="Relacja: SMI2.MD097 - MLECZNA 27"/>
    <s v="ND"/>
  </r>
  <r>
    <x v="2824"/>
    <s v="ORZESZE"/>
    <s v="MLECZNA"/>
    <n v="25"/>
    <n v="1"/>
    <n v="0"/>
    <s v="napowietrzne"/>
    <s v="SMI2.MD097"/>
    <n v="8"/>
    <n v="86"/>
    <x v="65"/>
    <s v="M.36.P"/>
    <s v="słup"/>
    <s v="SMI2"/>
    <s v="M.34.B"/>
    <s v="SMI2.OLT1/1/14"/>
    <s v=""/>
    <s v="punkt adresowy podstawowy"/>
    <e v="#N/A"/>
    <b v="1"/>
    <n v="1"/>
    <b v="1"/>
    <n v="86"/>
    <n v="0"/>
    <s v=""/>
    <m/>
    <s v="ORZESZE"/>
    <s v="Relacja: SMI2.MD097 - MLECZNA 25"/>
    <s v="ND"/>
  </r>
  <r>
    <x v="2825"/>
    <s v="ORZESZE"/>
    <s v="MLECZNA"/>
    <n v="19"/>
    <n v="1"/>
    <n v="0"/>
    <s v="napowietrzne"/>
    <s v="SMI2.MD097"/>
    <n v="8"/>
    <n v="77"/>
    <x v="65"/>
    <s v="M.36.P"/>
    <s v="słup"/>
    <s v="SMI2"/>
    <s v="M.34.B"/>
    <s v="SMI2.OLT1/1/14"/>
    <s v=""/>
    <s v="punkt adresowy podstawowy"/>
    <e v="#N/A"/>
    <b v="1"/>
    <n v="1"/>
    <b v="1"/>
    <n v="77"/>
    <n v="0"/>
    <s v=""/>
    <m/>
    <s v="ORZESZE"/>
    <s v="Relacja: SMI2.MD097 - MLECZNA 19"/>
    <s v="ND"/>
  </r>
  <r>
    <x v="2826"/>
    <s v="ORZESZE"/>
    <s v="MLECZNA"/>
    <n v="23"/>
    <n v="1"/>
    <n v="0"/>
    <s v="napowietrzne"/>
    <s v="SMI2.MD097"/>
    <n v="8"/>
    <n v="68"/>
    <x v="65"/>
    <s v="M.36.P"/>
    <s v="słup"/>
    <s v="SMI2"/>
    <s v="M.34.B"/>
    <s v="SMI2.OLT1/1/14"/>
    <s v=""/>
    <s v="punkt adresowy podstawowy"/>
    <e v="#N/A"/>
    <b v="1"/>
    <n v="1"/>
    <b v="1"/>
    <n v="68"/>
    <n v="0"/>
    <s v=""/>
    <m/>
    <s v="ORZESZE"/>
    <s v="Relacja: SMI2.MD097 - MLECZNA 23"/>
    <s v="ND"/>
  </r>
  <r>
    <x v="2827"/>
    <s v="ORZESZE"/>
    <s v="MLECZNA"/>
    <n v="13"/>
    <n v="1"/>
    <n v="0"/>
    <s v="napowietrzne"/>
    <s v="SMI2.MD097"/>
    <n v="8"/>
    <n v="54"/>
    <x v="65"/>
    <s v="M.36.P"/>
    <s v="słup"/>
    <s v="SMI2"/>
    <s v="M.34.B"/>
    <s v="SMI2.OLT1/1/14"/>
    <s v=""/>
    <s v="punkt adresowy podstawowy"/>
    <e v="#N/A"/>
    <b v="1"/>
    <n v="1"/>
    <b v="1"/>
    <n v="54"/>
    <n v="0"/>
    <s v=""/>
    <m/>
    <s v="ORZESZE"/>
    <s v="Relacja: SMI2.MD097 - MLECZNA 13"/>
    <s v="ND"/>
  </r>
  <r>
    <x v="2828"/>
    <s v="ORZESZE"/>
    <s v="MLECZNA"/>
    <n v="21"/>
    <n v="1"/>
    <n v="0"/>
    <s v="napowietrzne"/>
    <s v="SMI2.MD097"/>
    <n v="8"/>
    <n v="42"/>
    <x v="65"/>
    <s v="M.36.P"/>
    <s v="słup"/>
    <s v="SMI2"/>
    <s v="M.34.B"/>
    <s v="SMI2.OLT1/1/14"/>
    <s v=""/>
    <s v="punkt adresowy podstawowy"/>
    <e v="#N/A"/>
    <b v="1"/>
    <n v="1"/>
    <b v="1"/>
    <n v="42"/>
    <n v="0"/>
    <s v=""/>
    <m/>
    <s v="ORZESZE"/>
    <s v="Relacja: SMI2.MD097 - MLECZNA 21"/>
    <s v="ND"/>
  </r>
  <r>
    <x v="2829"/>
    <s v="ORZESZE"/>
    <s v="MLECZNA"/>
    <n v="20"/>
    <n v="1"/>
    <n v="0"/>
    <s v="napowietrzne"/>
    <s v="SMI2.MD097"/>
    <n v="8"/>
    <n v="31"/>
    <x v="65"/>
    <s v="M.36.P"/>
    <s v="słup"/>
    <s v="SMI2"/>
    <s v="M.34.B"/>
    <s v="SMI2.OLT1/1/14"/>
    <s v=""/>
    <s v="punkt adresowy podstawowy"/>
    <e v="#N/A"/>
    <b v="1"/>
    <n v="1"/>
    <b v="1"/>
    <n v="31"/>
    <n v="0"/>
    <s v=""/>
    <m/>
    <s v="ORZESZE"/>
    <s v="Relacja: SMI2.MD097 - MLECZNA 20"/>
    <s v="ND"/>
  </r>
  <r>
    <x v="2830"/>
    <s v="ORZESZE"/>
    <s v="MLECZNA"/>
    <n v="17"/>
    <n v="1"/>
    <n v="0"/>
    <s v="napowietrzne"/>
    <s v="SMI2.MD097"/>
    <n v="8"/>
    <n v="23"/>
    <x v="65"/>
    <s v="M.36.P"/>
    <s v="słup"/>
    <s v="SMI2"/>
    <s v="M.34.B"/>
    <s v="SMI2.OLT1/1/14"/>
    <s v=""/>
    <s v="punkt adresowy podstawowy"/>
    <e v="#N/A"/>
    <b v="1"/>
    <n v="1"/>
    <b v="1"/>
    <n v="23"/>
    <n v="0"/>
    <s v=""/>
    <m/>
    <s v="ORZESZE"/>
    <s v="Relacja: SMI2.MD097 - MLECZNA 17"/>
    <s v="ND"/>
  </r>
  <r>
    <x v="2831"/>
    <s v="ORZESZE"/>
    <s v="WOJSKA POLSKIEGO"/>
    <n v="62"/>
    <n v="1"/>
    <n v="0"/>
    <s v="napowietrzne"/>
    <s v="SMI2.MD098"/>
    <n v="2"/>
    <n v="85"/>
    <x v="65"/>
    <s v="M.36.P"/>
    <s v="słup"/>
    <s v="SMI2"/>
    <s v="M.34.B"/>
    <s v="SMI2.OLT1/1/14"/>
    <s v=""/>
    <s v="punkt adresowy podstawowy"/>
    <e v="#N/A"/>
    <b v="1"/>
    <n v="1"/>
    <b v="1"/>
    <n v="85"/>
    <n v="0"/>
    <s v=""/>
    <m/>
    <s v="ORZESZE"/>
    <s v="Relacja: SMI2.MD098 - WOJSKA POLSKIEGO 62"/>
    <s v="ND"/>
  </r>
  <r>
    <x v="2832"/>
    <s v="ORZESZE"/>
    <s v="WOJSKA POLSKIEGO"/>
    <n v="60"/>
    <n v="1"/>
    <n v="0"/>
    <s v="napowietrzne"/>
    <s v="SMI2.MD098"/>
    <n v="2"/>
    <n v="36"/>
    <x v="65"/>
    <s v="M.36.P"/>
    <s v="słup"/>
    <s v="SMI2"/>
    <s v="M.34.B"/>
    <s v="SMI2.OLT1/1/14"/>
    <s v=""/>
    <s v="punkt adresowy podstawowy"/>
    <e v="#N/A"/>
    <b v="1"/>
    <n v="1"/>
    <b v="1"/>
    <n v="36"/>
    <n v="0"/>
    <s v=""/>
    <m/>
    <s v="ORZESZE"/>
    <s v="Relacja: SMI2.MD098 - WOJSKA POLSKIEGO 60"/>
    <s v="ND"/>
  </r>
  <r>
    <x v="2833"/>
    <s v="ORZESZE"/>
    <s v="REJA"/>
    <s v="3B"/>
    <n v="1"/>
    <n v="0"/>
    <s v="napowietrzne"/>
    <s v="SMI2.MD099"/>
    <n v="7"/>
    <n v="126"/>
    <x v="65"/>
    <s v="M.36.P"/>
    <s v="słup"/>
    <s v="SMI2"/>
    <s v="M.34.B"/>
    <s v="SMI2.OLT1/1/15"/>
    <s v=""/>
    <s v="punkt adresowy podstawowy"/>
    <e v="#N/A"/>
    <b v="1"/>
    <n v="1"/>
    <b v="1"/>
    <n v="126"/>
    <n v="0"/>
    <s v=""/>
    <m/>
    <s v="ORZESZE"/>
    <s v="Relacja: SMI2.MD099 - REJA 3B"/>
    <s v="ND"/>
  </r>
  <r>
    <x v="2834"/>
    <s v="ORZESZE"/>
    <s v="REJA"/>
    <s v="3A"/>
    <n v="1"/>
    <n v="0"/>
    <s v="napowietrzne"/>
    <s v="SMI2.MD099"/>
    <n v="7"/>
    <n v="94"/>
    <x v="65"/>
    <s v="M.36.P"/>
    <s v="słup"/>
    <s v="SMI2"/>
    <s v="M.34.B"/>
    <s v="SMI2.OLT1/1/15"/>
    <s v=""/>
    <s v="punkt adresowy podstawowy"/>
    <e v="#N/A"/>
    <b v="1"/>
    <n v="1"/>
    <b v="1"/>
    <n v="94"/>
    <n v="0"/>
    <s v=""/>
    <m/>
    <s v="ORZESZE"/>
    <s v="Relacja: SMI2.MD099 - REJA 3A"/>
    <s v="ND"/>
  </r>
  <r>
    <x v="2835"/>
    <s v="ORZESZE"/>
    <s v="REJA"/>
    <n v="9"/>
    <n v="1"/>
    <n v="0"/>
    <s v="napowietrzne"/>
    <s v="SMI2.MD099"/>
    <n v="7"/>
    <n v="93"/>
    <x v="65"/>
    <s v="M.36.P"/>
    <s v="słup"/>
    <s v="SMI2"/>
    <s v="M.34.B"/>
    <s v="SMI2.OLT1/1/15"/>
    <s v=""/>
    <s v="punkt adresowy podstawowy"/>
    <e v="#N/A"/>
    <b v="1"/>
    <n v="1"/>
    <b v="1"/>
    <n v="93"/>
    <n v="0"/>
    <s v=""/>
    <m/>
    <s v="ORZESZE"/>
    <s v="Relacja: SMI2.MD099 - REJA 9"/>
    <s v="ND"/>
  </r>
  <r>
    <x v="2836"/>
    <s v="ORZESZE"/>
    <s v="REJA"/>
    <n v="3"/>
    <n v="1"/>
    <n v="0"/>
    <s v="napowietrzne"/>
    <s v="SMI2.MD099"/>
    <n v="7"/>
    <n v="61"/>
    <x v="65"/>
    <s v="M.36.P"/>
    <s v="słup"/>
    <s v="SMI2"/>
    <s v="M.34.B"/>
    <s v="SMI2.OLT1/1/15"/>
    <s v=""/>
    <s v="punkt adresowy podstawowy"/>
    <e v="#N/A"/>
    <b v="1"/>
    <n v="1"/>
    <b v="1"/>
    <n v="61"/>
    <n v="0"/>
    <s v=""/>
    <m/>
    <s v="ORZESZE"/>
    <s v="Relacja: SMI2.MD099 - REJA 3"/>
    <s v="ND"/>
  </r>
  <r>
    <x v="2837"/>
    <s v="ORZESZE"/>
    <s v="REJA"/>
    <n v="7"/>
    <n v="1"/>
    <n v="0"/>
    <s v="napowietrzne"/>
    <s v="SMI2.MD099"/>
    <n v="7"/>
    <n v="54"/>
    <x v="65"/>
    <s v="M.36.P"/>
    <s v="słup"/>
    <s v="SMI2"/>
    <s v="M.34.B"/>
    <s v="SMI2.OLT1/1/15"/>
    <s v=""/>
    <s v="punkt adresowy podstawowy"/>
    <e v="#N/A"/>
    <b v="1"/>
    <n v="1"/>
    <b v="1"/>
    <n v="54"/>
    <n v="0"/>
    <s v=""/>
    <m/>
    <s v="ORZESZE"/>
    <s v="Relacja: SMI2.MD099 - REJA 7"/>
    <s v="ND"/>
  </r>
  <r>
    <x v="2838"/>
    <s v="ORZESZE"/>
    <s v="REJA"/>
    <n v="11"/>
    <n v="1"/>
    <n v="0"/>
    <s v="napowietrzne"/>
    <s v="SMI2.MD099"/>
    <n v="7"/>
    <n v="38"/>
    <x v="65"/>
    <s v="M.36.P"/>
    <s v="słup"/>
    <s v="SMI2"/>
    <s v="M.34.B"/>
    <s v="SMI2.OLT1/1/15"/>
    <s v=""/>
    <s v="punkt adresowy podstawowy"/>
    <e v="#N/A"/>
    <b v="1"/>
    <n v="1"/>
    <b v="1"/>
    <n v="38"/>
    <n v="0"/>
    <s v=""/>
    <m/>
    <s v="ORZESZE"/>
    <s v="Relacja: SMI2.MD099 - REJA 11"/>
    <s v="ND"/>
  </r>
  <r>
    <x v="2839"/>
    <s v="ORZESZE"/>
    <s v="REJA"/>
    <n v="5"/>
    <n v="1"/>
    <n v="0"/>
    <s v="napowietrzne"/>
    <s v="SMI2.MD099"/>
    <n v="7"/>
    <n v="33"/>
    <x v="65"/>
    <s v="M.36.P"/>
    <s v="słup"/>
    <s v="SMI2"/>
    <s v="M.34.B"/>
    <s v="SMI2.OLT1/1/15"/>
    <s v=""/>
    <s v="punkt adresowy podstawowy"/>
    <e v="#N/A"/>
    <b v="1"/>
    <n v="1"/>
    <b v="1"/>
    <n v="33"/>
    <n v="0"/>
    <s v=""/>
    <m/>
    <s v="ORZESZE"/>
    <s v="Relacja: SMI2.MD099 - REJA 5"/>
    <s v="ND"/>
  </r>
  <r>
    <x v="2840"/>
    <s v="ORZESZE"/>
    <s v="ŚWIĘTOJAŃSKA"/>
    <n v="37"/>
    <n v="1"/>
    <n v="0"/>
    <s v="napowietrzne"/>
    <s v="SMI2.MD100"/>
    <n v="4"/>
    <n v="80"/>
    <x v="65"/>
    <s v="M.36.P"/>
    <s v="słup"/>
    <s v="SMI2"/>
    <s v="M.34.B"/>
    <s v="SMI2.OLT1/1/15"/>
    <s v=""/>
    <s v="punkt adresowy podstawowy"/>
    <e v="#N/A"/>
    <b v="1"/>
    <n v="1"/>
    <b v="1"/>
    <n v="80"/>
    <n v="0"/>
    <s v=""/>
    <m/>
    <s v="ORZESZE"/>
    <s v="Relacja: SMI2.MD100 - ŚWIĘTOJAŃSKA 37"/>
    <s v="ND"/>
  </r>
  <r>
    <x v="2841"/>
    <s v="ORZESZE"/>
    <s v="ŚWIĘTOJAŃSKA"/>
    <s v="39B"/>
    <n v="1"/>
    <n v="0"/>
    <s v="napowietrzne"/>
    <s v="SMI2.MD100"/>
    <n v="4"/>
    <n v="66"/>
    <x v="65"/>
    <s v="M.36.P"/>
    <s v="słup"/>
    <s v="SMI2"/>
    <s v="M.34.B"/>
    <s v="SMI2.OLT1/1/15"/>
    <s v=""/>
    <s v="punkt adresowy podstawowy"/>
    <e v="#N/A"/>
    <b v="1"/>
    <n v="1"/>
    <b v="1"/>
    <n v="66"/>
    <n v="0"/>
    <s v=""/>
    <m/>
    <s v="ORZESZE"/>
    <s v="Relacja: SMI2.MD100 - ŚWIĘTOJAŃSKA 39B"/>
    <s v="ND"/>
  </r>
  <r>
    <x v="2842"/>
    <s v="ORZESZE"/>
    <s v="ŚWIĘTOJAŃSKA"/>
    <n v="39"/>
    <n v="1"/>
    <n v="0"/>
    <s v="napowietrzne"/>
    <s v="SMI2.MD100"/>
    <n v="4"/>
    <n v="44"/>
    <x v="65"/>
    <s v="M.36.P"/>
    <s v="słup"/>
    <s v="SMI2"/>
    <s v="M.34.B"/>
    <s v="SMI2.OLT1/1/15"/>
    <s v=""/>
    <s v="punkt adresowy podstawowy"/>
    <e v="#N/A"/>
    <b v="1"/>
    <n v="1"/>
    <b v="1"/>
    <n v="44"/>
    <n v="0"/>
    <s v=""/>
    <m/>
    <s v="ORZESZE"/>
    <s v="Relacja: SMI2.MD100 - ŚWIĘTOJAŃSKA 39"/>
    <s v="ND"/>
  </r>
  <r>
    <x v="2843"/>
    <s v="ORZESZE"/>
    <s v="ŚWIĘTOJAŃSKA"/>
    <n v="34"/>
    <n v="1"/>
    <n v="0"/>
    <s v="napowietrzne"/>
    <s v="SMI2.MD100"/>
    <n v="4"/>
    <n v="34"/>
    <x v="65"/>
    <s v="M.36.P"/>
    <s v="słup"/>
    <s v="SMI2"/>
    <s v="M.34.B"/>
    <s v="SMI2.OLT1/1/15"/>
    <s v=""/>
    <s v="punkt adresowy podstawowy"/>
    <e v="#N/A"/>
    <b v="1"/>
    <n v="1"/>
    <b v="1"/>
    <n v="34"/>
    <n v="0"/>
    <s v=""/>
    <m/>
    <s v="ORZESZE"/>
    <s v="Relacja: SMI2.MD100 - ŚWIĘTOJAŃSKA 34"/>
    <s v="ND"/>
  </r>
  <r>
    <x v="2844"/>
    <s v="ORZESZE"/>
    <s v="TĘCZOWA"/>
    <n v="8"/>
    <n v="1"/>
    <n v="0"/>
    <s v="napowietrzne"/>
    <s v="SMI2.MD101"/>
    <n v="8"/>
    <n v="170"/>
    <x v="65"/>
    <s v="M.36.P"/>
    <s v="słup"/>
    <s v="SMI2"/>
    <s v="M.34.B"/>
    <s v="SMI2.OLT1/1/15"/>
    <s v=""/>
    <s v="punkt adresowy podstawowy"/>
    <e v="#N/A"/>
    <b v="1"/>
    <n v="1"/>
    <b v="1"/>
    <n v="170"/>
    <n v="0"/>
    <s v=""/>
    <m/>
    <s v="ORZESZE"/>
    <s v="Relacja: SMI2.MD101 - TĘCZOWA 8"/>
    <s v="ND"/>
  </r>
  <r>
    <x v="2845"/>
    <s v="ORZESZE"/>
    <s v="TĘCZOWA"/>
    <n v="7"/>
    <n v="1"/>
    <n v="0"/>
    <s v="napowietrzne"/>
    <s v="SMI2.MD101"/>
    <n v="8"/>
    <n v="168"/>
    <x v="65"/>
    <s v="M.36.P"/>
    <s v="słup"/>
    <s v="SMI2"/>
    <s v="M.34.B"/>
    <s v="SMI2.OLT1/1/15"/>
    <s v=""/>
    <s v="punkt adresowy podstawowy"/>
    <e v="#N/A"/>
    <b v="1"/>
    <n v="1"/>
    <b v="1"/>
    <n v="168"/>
    <n v="0"/>
    <s v=""/>
    <m/>
    <s v="ORZESZE"/>
    <s v="Relacja: SMI2.MD101 - TĘCZOWA 7"/>
    <s v="ND"/>
  </r>
  <r>
    <x v="2846"/>
    <s v="ORZESZE"/>
    <s v="ŚWIĘTOJAŃSKA"/>
    <n v="41"/>
    <n v="1"/>
    <n v="0"/>
    <s v="napowietrzne"/>
    <s v="SMI2.MD101"/>
    <n v="8"/>
    <n v="149"/>
    <x v="65"/>
    <s v="M.36.P"/>
    <s v="słup"/>
    <s v="SMI2"/>
    <s v="M.34.B"/>
    <s v="SMI2.OLT1/1/15"/>
    <s v=""/>
    <s v="punkt adresowy podstawowy"/>
    <e v="#N/A"/>
    <b v="1"/>
    <n v="1"/>
    <b v="1"/>
    <n v="149"/>
    <n v="0"/>
    <s v=""/>
    <m/>
    <s v="ORZESZE"/>
    <s v="Relacja: SMI2.MD101 - ŚWIĘTOJAŃSKA 41"/>
    <s v="ND"/>
  </r>
  <r>
    <x v="2847"/>
    <s v="ORZESZE"/>
    <s v="TĘCZOWA"/>
    <n v="3"/>
    <n v="1"/>
    <n v="0"/>
    <s v="napowietrzne"/>
    <s v="SMI2.MD101"/>
    <n v="8"/>
    <n v="95"/>
    <x v="65"/>
    <s v="M.36.P"/>
    <s v="słup"/>
    <s v="SMI2"/>
    <s v="M.34.B"/>
    <s v="SMI2.OLT1/1/15"/>
    <s v=""/>
    <s v="punkt adresowy podstawowy"/>
    <e v="#N/A"/>
    <b v="1"/>
    <n v="1"/>
    <b v="1"/>
    <n v="95"/>
    <n v="0"/>
    <s v=""/>
    <m/>
    <s v="ORZESZE"/>
    <s v="Relacja: SMI2.MD101 - TĘCZOWA 3"/>
    <s v="ND"/>
  </r>
  <r>
    <x v="2848"/>
    <s v="ORZESZE"/>
    <s v="TĘCZOWA"/>
    <n v="1"/>
    <n v="1"/>
    <n v="0"/>
    <s v="napowietrzne"/>
    <s v="SMI2.MD101"/>
    <n v="8"/>
    <n v="83"/>
    <x v="65"/>
    <s v="M.36.P"/>
    <s v="słup"/>
    <s v="SMI2"/>
    <s v="M.34.B"/>
    <s v="SMI2.OLT1/1/15"/>
    <s v=""/>
    <s v="punkt adresowy podstawowy"/>
    <e v="#N/A"/>
    <b v="1"/>
    <n v="1"/>
    <b v="1"/>
    <n v="83"/>
    <n v="0"/>
    <s v=""/>
    <m/>
    <s v="ORZESZE"/>
    <s v="Relacja: SMI2.MD101 - TĘCZOWA 1"/>
    <s v="ND"/>
  </r>
  <r>
    <x v="2849"/>
    <s v="ORZESZE"/>
    <s v="ŚWIĘTOJAŃSKA"/>
    <n v="42"/>
    <n v="1"/>
    <n v="0"/>
    <s v="napowietrzne"/>
    <s v="SMI2.MD101"/>
    <n v="8"/>
    <n v="81"/>
    <x v="65"/>
    <s v="M.36.P"/>
    <s v="słup"/>
    <s v="SMI2"/>
    <s v="M.34.B"/>
    <s v="SMI2.OLT1/1/15"/>
    <s v=""/>
    <s v="punkt adresowy podstawowy"/>
    <e v="#N/A"/>
    <b v="1"/>
    <n v="1"/>
    <b v="1"/>
    <n v="81"/>
    <n v="0"/>
    <s v=""/>
    <m/>
    <s v="ORZESZE"/>
    <s v="Relacja: SMI2.MD101 - ŚWIĘTOJAŃSKA 42"/>
    <s v="ND"/>
  </r>
  <r>
    <x v="2850"/>
    <s v="ORZESZE"/>
    <s v="ŚWIĘTOJAŃSKA"/>
    <s v="42B"/>
    <n v="1"/>
    <n v="0"/>
    <s v="napowietrzne"/>
    <s v="SMI2.MD101"/>
    <n v="8"/>
    <n v="77"/>
    <x v="65"/>
    <s v="M.36.P"/>
    <s v="słup"/>
    <s v="SMI2"/>
    <s v="M.34.B"/>
    <s v="SMI2.OLT1/1/15"/>
    <s v=""/>
    <s v="punkt adresowy podstawowy"/>
    <e v="#N/A"/>
    <b v="1"/>
    <n v="1"/>
    <b v="1"/>
    <n v="77"/>
    <n v="0"/>
    <s v=""/>
    <m/>
    <s v="ORZESZE"/>
    <s v="Relacja: SMI2.MD101 - ŚWIĘTOJAŃSKA 42B"/>
    <s v="ND"/>
  </r>
  <r>
    <x v="2851"/>
    <s v="ORZESZE"/>
    <s v="ŚWIĘTOJAŃSKA"/>
    <n v="40"/>
    <n v="1"/>
    <n v="0"/>
    <s v="napowietrzne"/>
    <s v="SMI2.MD101"/>
    <n v="8"/>
    <n v="45"/>
    <x v="65"/>
    <s v="M.36.P"/>
    <s v="słup"/>
    <s v="SMI2"/>
    <s v="M.34.B"/>
    <s v="SMI2.OLT1/1/15"/>
    <s v=""/>
    <s v="punkt adresowy podstawowy"/>
    <e v="#N/A"/>
    <b v="1"/>
    <n v="1"/>
    <b v="1"/>
    <n v="45"/>
    <n v="0"/>
    <s v=""/>
    <m/>
    <s v="ORZESZE"/>
    <s v="Relacja: SMI2.MD101 - ŚWIĘTOJAŃSKA 40"/>
    <s v="ND"/>
  </r>
  <r>
    <x v="2852"/>
    <s v="ORZESZE"/>
    <s v="ŁĄKOWA"/>
    <n v="48"/>
    <n v="1"/>
    <n v="0"/>
    <s v="napowietrzne"/>
    <s v="SMI2.MD102"/>
    <n v="2"/>
    <n v="71"/>
    <x v="65"/>
    <s v="M.36.P"/>
    <s v="słup"/>
    <s v="SMI2"/>
    <s v="M.34.B"/>
    <s v="SMI2.OLT1/1/15"/>
    <s v=""/>
    <s v="punkt adresowy podstawowy"/>
    <e v="#N/A"/>
    <b v="1"/>
    <n v="1"/>
    <b v="1"/>
    <n v="71"/>
    <n v="0"/>
    <s v=""/>
    <m/>
    <s v="ORZESZE"/>
    <s v="Relacja: SMI2.MD102 - ŁĄKOWA 48"/>
    <s v="ND"/>
  </r>
  <r>
    <x v="2853"/>
    <s v="ORZESZE"/>
    <s v="ŁĄKOWA"/>
    <n v="50"/>
    <n v="1"/>
    <n v="0"/>
    <s v="napowietrzne"/>
    <s v="SMI2.MD102"/>
    <n v="2"/>
    <n v="29"/>
    <x v="65"/>
    <s v="M.36.P"/>
    <s v="słup"/>
    <s v="SMI2"/>
    <s v="M.34.B"/>
    <s v="SMI2.OLT1/1/15"/>
    <s v=""/>
    <s v="punkt adresowy podstawowy"/>
    <e v="#N/A"/>
    <b v="1"/>
    <n v="1"/>
    <b v="1"/>
    <n v="29"/>
    <n v="0"/>
    <s v=""/>
    <m/>
    <s v="ORZESZE"/>
    <s v="Relacja: SMI2.MD102 - ŁĄKOWA 50"/>
    <s v="ND"/>
  </r>
  <r>
    <x v="2854"/>
    <s v="ORZESZE"/>
    <s v="Gostyńska"/>
    <n v="117"/>
    <n v="1"/>
    <n v="0"/>
    <s v="napowietrzne"/>
    <s v="SMI2.MD021"/>
    <n v="5"/>
    <n v="70"/>
    <x v="66"/>
    <s v="M.34.P"/>
    <s v="słup"/>
    <s v="SMI2"/>
    <s v="M.13.B"/>
    <s v="SMI2.OLT1/1/8"/>
    <s v=""/>
    <s v="punkt adresowy podstawowy"/>
    <e v="#N/A"/>
    <b v="1"/>
    <n v="1"/>
    <b v="1"/>
    <n v="70"/>
    <n v="70"/>
    <d v="2021-09-10T00:00:00"/>
    <m/>
    <s v="ORZESZE"/>
    <s v="Relacja: SMI2.MD021 - Gostyńska 117"/>
    <s v="ND"/>
  </r>
  <r>
    <x v="2855"/>
    <s v="ORZESZE"/>
    <s v="Gostyńska"/>
    <n v="121"/>
    <n v="1"/>
    <n v="0"/>
    <s v="napowietrzne"/>
    <s v="SMI2.MD021"/>
    <n v="5"/>
    <n v="196"/>
    <x v="66"/>
    <s v="M.34.P"/>
    <s v="słup"/>
    <s v="SMI2"/>
    <s v="M.13.B"/>
    <s v="SMI2.OLT1/1/8"/>
    <s v=""/>
    <s v="punkt adresowy podstawowy"/>
    <e v="#N/A"/>
    <b v="1"/>
    <n v="1"/>
    <b v="1"/>
    <n v="196"/>
    <n v="196"/>
    <d v="2021-09-10T00:00:00"/>
    <m/>
    <s v="ORZESZE"/>
    <s v="Relacja: SMI2.MD021 - Gostyńska 121"/>
    <s v="ND"/>
  </r>
  <r>
    <x v="2856"/>
    <s v="ORZESZE"/>
    <s v="Gostyńska"/>
    <n v="92"/>
    <n v="1"/>
    <n v="0"/>
    <s v="napowietrzne"/>
    <s v="SMI2.MD021"/>
    <n v="5"/>
    <n v="119"/>
    <x v="66"/>
    <s v="M.34.P"/>
    <s v="słup"/>
    <s v="SMI2"/>
    <s v="M.13.B"/>
    <s v="SMI2.OLT1/1/8"/>
    <s v=""/>
    <s v="punkt adresowy podstawowy"/>
    <e v="#N/A"/>
    <b v="1"/>
    <n v="1"/>
    <b v="1"/>
    <n v="119"/>
    <n v="119"/>
    <d v="2021-09-10T00:00:00"/>
    <m/>
    <s v="ORZESZE"/>
    <s v="Relacja: SMI2.MD021 - Gostyńska 92"/>
    <s v="ND"/>
  </r>
  <r>
    <x v="2857"/>
    <s v="ORZESZE"/>
    <s v="Gostyńska"/>
    <n v="94"/>
    <n v="1"/>
    <n v="0"/>
    <s v="napowietrzne"/>
    <s v="SMI2.MD021"/>
    <n v="5"/>
    <n v="125"/>
    <x v="66"/>
    <s v="M.34.P"/>
    <s v="słup"/>
    <s v="SMI2"/>
    <s v="M.13.B"/>
    <s v="SMI2.OLT1/1/8"/>
    <s v=""/>
    <s v="punkt adresowy podstawowy"/>
    <e v="#N/A"/>
    <b v="1"/>
    <n v="1"/>
    <b v="1"/>
    <n v="125"/>
    <n v="125"/>
    <d v="2021-09-10T00:00:00"/>
    <m/>
    <s v="ORZESZE"/>
    <s v="Relacja: SMI2.MD021 - Gostyńska 94"/>
    <s v="ND"/>
  </r>
  <r>
    <x v="2858"/>
    <s v="ORZESZE"/>
    <s v="Gostyńska"/>
    <n v="113"/>
    <n v="1"/>
    <n v="0"/>
    <s v="napowietrzne"/>
    <s v="SMI2.MD021"/>
    <n v="5"/>
    <n v="143"/>
    <x v="66"/>
    <s v="M.34.P"/>
    <s v="słup"/>
    <s v="SMI2"/>
    <s v="M.13.B"/>
    <s v="SMI2.OLT1/1/8"/>
    <s v=""/>
    <s v="punkt adresowy dodatkowy"/>
    <e v="#N/A"/>
    <b v="1"/>
    <n v="1"/>
    <b v="1"/>
    <n v="143"/>
    <n v="143"/>
    <d v="2021-09-10T00:00:00"/>
    <m/>
    <s v="ORZESZE"/>
    <s v="Relacja: SMI2.MD021 - Gostyńska 113"/>
    <s v="ND"/>
  </r>
  <r>
    <x v="2859"/>
    <s v="ORZESZE"/>
    <s v="Gostyńska"/>
    <n v="107"/>
    <n v="1"/>
    <n v="0"/>
    <s v="napowietrzne"/>
    <s v="SMI2.MD022"/>
    <n v="4"/>
    <n v="199"/>
    <x v="66"/>
    <s v="M.34.P"/>
    <s v="słup"/>
    <s v="SMI2"/>
    <s v="M.13.B"/>
    <s v="SMI2.OLT1/1/8"/>
    <s v=""/>
    <s v="punkt adresowy podstawowy"/>
    <e v="#N/A"/>
    <b v="1"/>
    <n v="1"/>
    <b v="1"/>
    <n v="199"/>
    <n v="199"/>
    <d v="2021-09-10T00:00:00"/>
    <m/>
    <s v="ORZESZE"/>
    <s v="Relacja: SMI2.MD022 - Gostyńska 107"/>
    <s v="ND"/>
  </r>
  <r>
    <x v="2860"/>
    <s v="ORZESZE"/>
    <s v="Gostyńska"/>
    <n v="86"/>
    <n v="1"/>
    <n v="0"/>
    <s v="napowietrzne"/>
    <s v="SMI2.MD022"/>
    <n v="4"/>
    <n v="155"/>
    <x v="66"/>
    <s v="M.34.P"/>
    <s v="słup"/>
    <s v="SMI2"/>
    <s v="M.13.B"/>
    <s v="SMI2.OLT1/1/8"/>
    <s v=""/>
    <s v="punkt adresowy podstawowy"/>
    <e v="#N/A"/>
    <b v="1"/>
    <n v="1"/>
    <b v="1"/>
    <n v="155"/>
    <n v="155"/>
    <d v="2021-09-10T00:00:00"/>
    <m/>
    <s v="ORZESZE"/>
    <s v="Relacja: SMI2.MD022 - Gostyńska 86"/>
    <s v="ND"/>
  </r>
  <r>
    <x v="2861"/>
    <s v="ORZESZE"/>
    <s v="Gostyńska"/>
    <s v="86A"/>
    <n v="1"/>
    <n v="0"/>
    <s v="napowietrzne"/>
    <s v="SMI2.MD022"/>
    <n v="4"/>
    <n v="155"/>
    <x v="66"/>
    <s v="M.34.P"/>
    <s v="słup"/>
    <s v="SMI2"/>
    <s v="M.13.B"/>
    <s v="SMI2.OLT1/1/8"/>
    <s v=""/>
    <s v="punkt adresowy podstawowy"/>
    <e v="#N/A"/>
    <b v="1"/>
    <n v="1"/>
    <b v="1"/>
    <n v="155"/>
    <n v="155"/>
    <d v="2021-09-10T00:00:00"/>
    <m/>
    <s v="ORZESZE"/>
    <s v="Relacja: SMI2.MD022 - Gostyńska 86A"/>
    <s v="ND"/>
  </r>
  <r>
    <x v="2862"/>
    <s v="ORZESZE"/>
    <s v="Gostyńska"/>
    <s v="86C"/>
    <n v="1"/>
    <n v="0"/>
    <s v="napowietrzne"/>
    <s v="SMI2.MD022"/>
    <n v="4"/>
    <n v="111"/>
    <x v="66"/>
    <s v="M.34.P"/>
    <s v="słup"/>
    <s v="SMI2"/>
    <s v="M.13.B"/>
    <s v="SMI2.OLT1/1/8"/>
    <s v=""/>
    <s v="punkt adresowy dodatkowy"/>
    <e v="#N/A"/>
    <b v="1"/>
    <n v="1"/>
    <b v="1"/>
    <n v="111"/>
    <n v="111"/>
    <d v="2021-09-10T00:00:00"/>
    <m/>
    <s v="ORZESZE"/>
    <s v="Relacja: SMI2.MD022 - Gostyńska 86C"/>
    <s v="ND"/>
  </r>
  <r>
    <x v="2863"/>
    <s v="ORZESZE"/>
    <s v="Gostyńska"/>
    <n v="78"/>
    <n v="1"/>
    <n v="0"/>
    <s v="napowietrzne"/>
    <s v="SMI2.MD023"/>
    <n v="6"/>
    <n v="87"/>
    <x v="66"/>
    <s v="M.34.P"/>
    <s v="słup"/>
    <s v="SMI2"/>
    <s v="M.13.B"/>
    <s v="SMI2.OLT1/1/6"/>
    <s v=""/>
    <s v="punkt adresowy podstawowy"/>
    <e v="#N/A"/>
    <b v="1"/>
    <n v="1"/>
    <b v="1"/>
    <n v="87"/>
    <n v="87"/>
    <d v="2021-09-10T00:00:00"/>
    <m/>
    <s v="ORZESZE"/>
    <s v="Relacja: SMI2.MD023 - Gostyńska 78"/>
    <s v="ND"/>
  </r>
  <r>
    <x v="2864"/>
    <s v="ORZESZE"/>
    <s v="Gostyńska"/>
    <s v="78A"/>
    <n v="1"/>
    <n v="0"/>
    <s v="napowietrzne"/>
    <s v="SMI2.MD023"/>
    <n v="6"/>
    <n v="97"/>
    <x v="66"/>
    <s v="M.34.P"/>
    <s v="słup"/>
    <s v="SMI2"/>
    <s v="M.13.B"/>
    <s v="SMI2.OLT1/1/6"/>
    <s v=""/>
    <s v="punkt adresowy podstawowy"/>
    <e v="#N/A"/>
    <b v="1"/>
    <n v="1"/>
    <b v="1"/>
    <n v="97"/>
    <n v="97"/>
    <d v="2021-09-10T00:00:00"/>
    <m/>
    <s v="ORZESZE"/>
    <s v="Relacja: SMI2.MD023 - Gostyńska 78A"/>
    <s v="ND"/>
  </r>
  <r>
    <x v="2865"/>
    <s v="ORZESZE"/>
    <s v="Gostyńska"/>
    <n v="80"/>
    <n v="1"/>
    <n v="0"/>
    <s v="napowietrzne"/>
    <s v="SMI2.MD023"/>
    <n v="6"/>
    <n v="43"/>
    <x v="66"/>
    <s v="M.34.P"/>
    <s v="słup"/>
    <s v="SMI2"/>
    <s v="M.13.B"/>
    <s v="SMI2.OLT1/1/6"/>
    <s v=""/>
    <s v="punkt adresowy podstawowy"/>
    <e v="#N/A"/>
    <b v="1"/>
    <n v="1"/>
    <b v="1"/>
    <n v="43"/>
    <n v="43"/>
    <d v="2021-09-10T00:00:00"/>
    <m/>
    <s v="ORZESZE"/>
    <s v="Relacja: SMI2.MD023 - Gostyńska 80"/>
    <s v="ND"/>
  </r>
  <r>
    <x v="2866"/>
    <s v="ORZESZE"/>
    <s v="Gostyńska"/>
    <n v="82"/>
    <n v="1"/>
    <n v="0"/>
    <s v="napowietrzne"/>
    <s v="SMI2.MD023"/>
    <n v="6"/>
    <n v="77"/>
    <x v="66"/>
    <s v="M.34.P"/>
    <s v="słup"/>
    <s v="SMI2"/>
    <s v="M.13.B"/>
    <s v="SMI2.OLT1/1/6"/>
    <s v=""/>
    <s v="punkt adresowy podstawowy"/>
    <e v="#N/A"/>
    <b v="1"/>
    <n v="1"/>
    <b v="1"/>
    <n v="77"/>
    <n v="77"/>
    <d v="2021-09-10T00:00:00"/>
    <m/>
    <s v="ORZESZE"/>
    <s v="Relacja: SMI2.MD023 - Gostyńska 82"/>
    <s v="ND"/>
  </r>
  <r>
    <x v="2867"/>
    <s v="ORZESZE"/>
    <s v="Gostyńska"/>
    <n v="93"/>
    <n v="1"/>
    <n v="0"/>
    <s v="napowietrzne"/>
    <s v="SMI2.MD023"/>
    <n v="6"/>
    <n v="41"/>
    <x v="66"/>
    <s v="M.34.P"/>
    <s v="słup"/>
    <s v="SMI2"/>
    <s v="M.13.B"/>
    <s v="SMI2.OLT1/1/6"/>
    <s v=""/>
    <s v="punkt adresowy podstawowy"/>
    <e v="#N/A"/>
    <b v="1"/>
    <n v="1"/>
    <b v="1"/>
    <n v="41"/>
    <n v="41"/>
    <d v="2021-09-10T00:00:00"/>
    <m/>
    <s v="ORZESZE"/>
    <s v="Relacja: SMI2.MD023 - Gostyńska 93"/>
    <s v="ND"/>
  </r>
  <r>
    <x v="2868"/>
    <s v="ORZESZE"/>
    <s v="Gostyńska"/>
    <s v="93A"/>
    <n v="1"/>
    <n v="0"/>
    <s v="napowietrzne"/>
    <s v="SMI2.MD023"/>
    <n v="6"/>
    <n v="70"/>
    <x v="66"/>
    <s v="M.34.P"/>
    <s v="słup"/>
    <s v="SMI2"/>
    <s v="M.13.B"/>
    <s v="SMI2.OLT1/1/6"/>
    <s v=""/>
    <s v="punkt adresowy podstawowy"/>
    <e v="#N/A"/>
    <b v="1"/>
    <n v="1"/>
    <b v="1"/>
    <n v="70"/>
    <n v="70"/>
    <d v="2021-09-10T00:00:00"/>
    <m/>
    <s v="ORZESZE"/>
    <s v="Relacja: SMI2.MD023 - Gostyńska 93A"/>
    <s v="ND"/>
  </r>
  <r>
    <x v="2869"/>
    <s v="ORZESZE"/>
    <s v="Gostyńska"/>
    <n v="74"/>
    <n v="1"/>
    <n v="0"/>
    <s v="napowietrzne"/>
    <s v="SMI2.MD024"/>
    <n v="7"/>
    <n v="91"/>
    <x v="66"/>
    <s v="M.34.P"/>
    <s v="słup"/>
    <s v="SMI2"/>
    <s v="M.13.B"/>
    <s v="SMI2.OLT1/1/6"/>
    <s v=""/>
    <s v="punkt adresowy podstawowy"/>
    <e v="#N/A"/>
    <b v="1"/>
    <n v="1"/>
    <b v="1"/>
    <n v="91"/>
    <n v="91"/>
    <d v="2021-09-10T00:00:00"/>
    <m/>
    <s v="ORZESZE"/>
    <s v="Relacja: SMI2.MD024 - Gostyńska 74"/>
    <s v="ND"/>
  </r>
  <r>
    <x v="2870"/>
    <s v="ORZESZE"/>
    <s v="Gostyńska"/>
    <n v="85"/>
    <n v="1"/>
    <n v="0"/>
    <s v="napowietrzne"/>
    <s v="SMI2.MD024"/>
    <n v="7"/>
    <n v="126"/>
    <x v="66"/>
    <s v="M.34.P"/>
    <s v="słup"/>
    <s v="SMI2"/>
    <s v="M.13.B"/>
    <s v="SMI2.OLT1/1/6"/>
    <s v=""/>
    <s v="punkt adresowy podstawowy"/>
    <e v="#N/A"/>
    <b v="1"/>
    <n v="1"/>
    <b v="1"/>
    <n v="126"/>
    <n v="126"/>
    <d v="2021-09-10T00:00:00"/>
    <m/>
    <s v="ORZESZE"/>
    <s v="Relacja: SMI2.MD024 - Gostyńska 85"/>
    <s v="ND"/>
  </r>
  <r>
    <x v="2871"/>
    <s v="ORZESZE"/>
    <s v="Gostyńska"/>
    <n v="87"/>
    <n v="1"/>
    <n v="0"/>
    <s v="napowietrzne"/>
    <s v="SMI2.MD024"/>
    <n v="7"/>
    <n v="36"/>
    <x v="66"/>
    <s v="M.34.P"/>
    <s v="słup"/>
    <s v="SMI2"/>
    <s v="M.13.B"/>
    <s v="SMI2.OLT1/1/6"/>
    <s v=""/>
    <s v="punkt adresowy podstawowy"/>
    <e v="#N/A"/>
    <b v="1"/>
    <n v="1"/>
    <b v="1"/>
    <n v="36"/>
    <n v="36"/>
    <d v="2021-09-10T00:00:00"/>
    <m/>
    <s v="ORZESZE"/>
    <s v="Relacja: SMI2.MD024 - Gostyńska 87"/>
    <s v="ND"/>
  </r>
  <r>
    <x v="2872"/>
    <s v="ORZESZE"/>
    <s v="Gostyńska"/>
    <n v="89"/>
    <n v="1"/>
    <n v="0"/>
    <s v="napowietrzne"/>
    <s v="SMI2.MD024"/>
    <n v="7"/>
    <n v="70"/>
    <x v="66"/>
    <s v="M.34.P"/>
    <s v="słup"/>
    <s v="SMI2"/>
    <s v="M.13.B"/>
    <s v="SMI2.OLT1/1/6"/>
    <s v=""/>
    <s v="punkt adresowy podstawowy"/>
    <e v="#N/A"/>
    <b v="1"/>
    <n v="1"/>
    <b v="1"/>
    <n v="70"/>
    <n v="70"/>
    <d v="2021-09-10T00:00:00"/>
    <m/>
    <s v="ORZESZE"/>
    <s v="Relacja: SMI2.MD024 - Gostyńska 89"/>
    <s v="ND"/>
  </r>
  <r>
    <x v="2873"/>
    <s v="ORZESZE"/>
    <s v="Gostyńska"/>
    <n v="91"/>
    <n v="1"/>
    <n v="0"/>
    <s v="napowietrzne"/>
    <s v="SMI2.MD024"/>
    <n v="7"/>
    <n v="155"/>
    <x v="66"/>
    <s v="M.34.P"/>
    <s v="słup"/>
    <s v="SMI2"/>
    <s v="M.13.B"/>
    <s v="SMI2.OLT1/1/6"/>
    <s v=""/>
    <s v="punkt adresowy podstawowy"/>
    <e v="#N/A"/>
    <b v="1"/>
    <n v="1"/>
    <b v="1"/>
    <n v="155"/>
    <n v="155"/>
    <d v="2021-09-10T00:00:00"/>
    <m/>
    <s v="ORZESZE"/>
    <s v="Relacja: SMI2.MD024 - Gostyńska 91"/>
    <s v="ND"/>
  </r>
  <r>
    <x v="2874"/>
    <s v="ORZESZE"/>
    <s v="Pogodna"/>
    <n v="10"/>
    <n v="1"/>
    <n v="0"/>
    <s v="napowietrzne"/>
    <s v="SMI2.MD024"/>
    <n v="7"/>
    <n v="199"/>
    <x v="66"/>
    <s v="M.34.P"/>
    <s v="słup"/>
    <s v="SMI2"/>
    <s v="M.13.B"/>
    <s v="SMI2.OLT1/1/6"/>
    <s v=""/>
    <s v="punkt adresowy podstawowy"/>
    <e v="#N/A"/>
    <b v="1"/>
    <n v="1"/>
    <b v="1"/>
    <n v="199"/>
    <n v="199"/>
    <d v="2021-09-10T00:00:00"/>
    <m/>
    <s v="ORZESZE"/>
    <s v="Relacja: SMI2.MD024 - Pogodna 10"/>
    <s v="ND"/>
  </r>
  <r>
    <x v="2875"/>
    <s v="ORZESZE"/>
    <s v="Gostyńska"/>
    <s v="89A"/>
    <n v="1"/>
    <n v="0"/>
    <s v="napowietrzne"/>
    <s v="SMI2.MD024"/>
    <n v="7"/>
    <n v="138"/>
    <x v="66"/>
    <s v="M.34.P"/>
    <s v="słup"/>
    <s v="SMI2"/>
    <s v="M.13.B"/>
    <s v="SMI2.OLT1/1/6"/>
    <s v=""/>
    <s v="punkt adresowy dodatkowy"/>
    <e v="#N/A"/>
    <b v="1"/>
    <n v="1"/>
    <b v="1"/>
    <n v="138"/>
    <n v="138"/>
    <d v="2021-09-10T00:00:00"/>
    <m/>
    <s v="ORZESZE"/>
    <s v="Relacja: SMI2.MD024 - Gostyńska 89A"/>
    <s v="ND"/>
  </r>
  <r>
    <x v="2876"/>
    <s v="ORZESZE"/>
    <s v="Gostyńska"/>
    <n v="60"/>
    <n v="1"/>
    <n v="0"/>
    <s v="napowietrzne"/>
    <s v="SMI2.MD025"/>
    <n v="8"/>
    <n v="188"/>
    <x v="66"/>
    <s v="M.34.P"/>
    <s v="słup"/>
    <s v="SMI2"/>
    <s v="M.13.B"/>
    <s v="SMI2.OLT1/1/8"/>
    <s v=""/>
    <s v="punkt adresowy podstawowy"/>
    <e v="#N/A"/>
    <b v="1"/>
    <n v="1"/>
    <b v="1"/>
    <n v="188"/>
    <n v="188"/>
    <d v="2021-09-10T00:00:00"/>
    <m/>
    <s v="ORZESZE"/>
    <s v="Relacja: SMI2.MD025 - Gostyńska 60"/>
    <s v="ND"/>
  </r>
  <r>
    <x v="2877"/>
    <s v="ORZESZE"/>
    <s v="Gostyńska"/>
    <n v="66"/>
    <n v="1"/>
    <n v="0"/>
    <s v="napowietrzne"/>
    <s v="SMI2.MD025"/>
    <n v="8"/>
    <n v="66"/>
    <x v="66"/>
    <s v="M.34.P"/>
    <s v="słup"/>
    <s v="SMI2"/>
    <s v="M.13.B"/>
    <s v="SMI2.OLT1/1/8"/>
    <s v=""/>
    <s v="punkt adresowy podstawowy"/>
    <e v="#N/A"/>
    <b v="1"/>
    <n v="1"/>
    <b v="1"/>
    <n v="66"/>
    <n v="66"/>
    <d v="2021-09-10T00:00:00"/>
    <m/>
    <s v="ORZESZE"/>
    <s v="Relacja: SMI2.MD025 - Gostyńska 66"/>
    <s v="ND"/>
  </r>
  <r>
    <x v="2878"/>
    <s v="ORZESZE"/>
    <s v="Gostyńska"/>
    <n v="71"/>
    <n v="1"/>
    <n v="0"/>
    <s v="napowietrzne"/>
    <s v="SMI2.MD025"/>
    <n v="8"/>
    <n v="185"/>
    <x v="66"/>
    <s v="M.34.P"/>
    <s v="słup"/>
    <s v="SMI2"/>
    <s v="M.13.B"/>
    <s v="SMI2.OLT1/1/8"/>
    <s v=""/>
    <s v="punkt adresowy podstawowy"/>
    <e v="#N/A"/>
    <b v="1"/>
    <n v="1"/>
    <b v="1"/>
    <n v="185"/>
    <n v="185"/>
    <d v="2021-09-10T00:00:00"/>
    <m/>
    <s v="ORZESZE"/>
    <s v="Relacja: SMI2.MD025 - Gostyńska 71"/>
    <s v="ND"/>
  </r>
  <r>
    <x v="2879"/>
    <s v="ORZESZE"/>
    <s v="Gostyńska"/>
    <n v="75"/>
    <n v="1"/>
    <n v="0"/>
    <s v="napowietrzne"/>
    <s v="SMI2.MD025"/>
    <n v="8"/>
    <n v="86"/>
    <x v="66"/>
    <s v="M.34.P"/>
    <s v="słup"/>
    <s v="SMI2"/>
    <s v="M.13.B"/>
    <s v="SMI2.OLT1/1/8"/>
    <s v=""/>
    <s v="punkt adresowy podstawowy"/>
    <e v="#N/A"/>
    <b v="1"/>
    <n v="1"/>
    <b v="1"/>
    <n v="86"/>
    <n v="86"/>
    <d v="2021-09-10T00:00:00"/>
    <m/>
    <s v="ORZESZE"/>
    <s v="Relacja: SMI2.MD025 - Gostyńska 75"/>
    <s v="ND"/>
  </r>
  <r>
    <x v="2880"/>
    <s v="ORZESZE"/>
    <s v="Gostyńska"/>
    <n v="79"/>
    <n v="1"/>
    <n v="0"/>
    <s v="napowietrzne"/>
    <s v="SMI2.MD025"/>
    <n v="8"/>
    <n v="57"/>
    <x v="66"/>
    <s v="M.34.P"/>
    <s v="słup"/>
    <s v="SMI2"/>
    <s v="M.13.B"/>
    <s v="SMI2.OLT1/1/8"/>
    <s v=""/>
    <s v="punkt adresowy podstawowy"/>
    <e v="#N/A"/>
    <b v="1"/>
    <n v="1"/>
    <b v="1"/>
    <n v="57"/>
    <n v="57"/>
    <d v="2021-09-10T00:00:00"/>
    <m/>
    <s v="ORZESZE"/>
    <s v="Relacja: SMI2.MD025 - Gostyńska 79"/>
    <s v="ND"/>
  </r>
  <r>
    <x v="2881"/>
    <s v="ORZESZE"/>
    <s v="Gostyńska"/>
    <s v="79A"/>
    <n v="1"/>
    <n v="0"/>
    <s v="napowietrzne"/>
    <s v="SMI2.MD025"/>
    <n v="8"/>
    <n v="46"/>
    <x v="66"/>
    <s v="M.34.P"/>
    <s v="słup"/>
    <s v="SMI2"/>
    <s v="M.13.B"/>
    <s v="SMI2.OLT1/1/8"/>
    <s v=""/>
    <s v="punkt adresowy podstawowy"/>
    <e v="#N/A"/>
    <b v="1"/>
    <n v="1"/>
    <b v="1"/>
    <n v="46"/>
    <n v="46"/>
    <d v="2021-09-10T00:00:00"/>
    <m/>
    <s v="ORZESZE"/>
    <s v="Relacja: SMI2.MD025 - Gostyńska 79A"/>
    <s v="ND"/>
  </r>
  <r>
    <x v="2882"/>
    <s v="ORZESZE"/>
    <s v="Gostyńska"/>
    <n v="81"/>
    <n v="1"/>
    <n v="0"/>
    <s v="napowietrzne"/>
    <s v="SMI2.MD025"/>
    <n v="8"/>
    <n v="116"/>
    <x v="66"/>
    <s v="M.34.P"/>
    <s v="słup"/>
    <s v="SMI2"/>
    <s v="M.13.B"/>
    <s v="SMI2.OLT1/1/8"/>
    <s v=""/>
    <s v="punkt adresowy podstawowy"/>
    <e v="#N/A"/>
    <b v="1"/>
    <n v="1"/>
    <b v="1"/>
    <n v="116"/>
    <n v="116"/>
    <d v="2021-09-10T00:00:00"/>
    <m/>
    <s v="ORZESZE"/>
    <s v="Relacja: SMI2.MD025 - Gostyńska 81"/>
    <s v="ND"/>
  </r>
  <r>
    <x v="2883"/>
    <s v="ORZESZE"/>
    <s v="Gostyńska"/>
    <n v="70"/>
    <n v="1"/>
    <n v="0"/>
    <s v="napowietrzne"/>
    <s v="SMI2.MD025"/>
    <n v="8"/>
    <n v="170"/>
    <x v="66"/>
    <s v="M.34.P"/>
    <s v="słup"/>
    <s v="SMI2"/>
    <s v="M.13.B"/>
    <s v="SMI2.OLT1/1/8"/>
    <s v=""/>
    <s v="punkt adresowy dodatkowy"/>
    <e v="#N/A"/>
    <b v="1"/>
    <n v="1"/>
    <b v="1"/>
    <n v="170"/>
    <n v="170"/>
    <d v="2021-09-10T00:00:00"/>
    <m/>
    <s v="ORZESZE"/>
    <s v="Relacja: SMI2.MD025 - Gostyńska 70"/>
    <s v="ND"/>
  </r>
  <r>
    <x v="2884"/>
    <s v="ORZESZE"/>
    <s v="Gostyńska"/>
    <n v="127"/>
    <n v="1"/>
    <n v="0"/>
    <s v="napowietrzne"/>
    <s v="SMI2.MD078"/>
    <n v="8"/>
    <n v="107"/>
    <x v="66"/>
    <s v="M.34.P"/>
    <s v="słup"/>
    <s v="SMI2"/>
    <s v="M.13.B"/>
    <s v="SMI2.OLT1/1/5"/>
    <s v=""/>
    <s v="punkt adresowy podstawowy"/>
    <e v="#N/A"/>
    <b v="1"/>
    <n v="1"/>
    <b v="1"/>
    <n v="107"/>
    <n v="107"/>
    <d v="2021-09-10T00:00:00"/>
    <m/>
    <s v="ORZESZE"/>
    <s v="Relacja: SMI2.MD078 - Gostyńska 127"/>
    <s v="ND"/>
  </r>
  <r>
    <x v="2885"/>
    <s v="ORZESZE"/>
    <s v="Gostyńska"/>
    <n v="129"/>
    <n v="1"/>
    <n v="0"/>
    <s v="napowietrzne"/>
    <s v="SMI2.MD078"/>
    <n v="8"/>
    <n v="117"/>
    <x v="66"/>
    <s v="M.34.P"/>
    <s v="słup"/>
    <s v="SMI2"/>
    <s v="M.13.B"/>
    <s v="SMI2.OLT1/1/5"/>
    <s v=""/>
    <s v="punkt adresowy podstawowy"/>
    <e v="#N/A"/>
    <b v="1"/>
    <n v="1"/>
    <b v="1"/>
    <n v="117"/>
    <n v="117"/>
    <d v="2021-09-10T00:00:00"/>
    <m/>
    <s v="ORZESZE"/>
    <s v="Relacja: SMI2.MD078 - Gostyńska 129"/>
    <s v="ND"/>
  </r>
  <r>
    <x v="2886"/>
    <s v="ORZESZE"/>
    <s v="Gostyńska"/>
    <n v="131"/>
    <n v="1"/>
    <n v="0"/>
    <s v="napowietrzne"/>
    <s v="SMI2.MD078"/>
    <n v="8"/>
    <n v="87"/>
    <x v="66"/>
    <s v="M.34.P"/>
    <s v="słup"/>
    <s v="SMI2"/>
    <s v="M.13.B"/>
    <s v="SMI2.OLT1/1/5"/>
    <s v=""/>
    <s v="punkt adresowy podstawowy"/>
    <e v="#N/A"/>
    <b v="1"/>
    <n v="1"/>
    <b v="1"/>
    <n v="87"/>
    <n v="87"/>
    <d v="2021-09-10T00:00:00"/>
    <m/>
    <s v="ORZESZE"/>
    <s v="Relacja: SMI2.MD078 - Gostyńska 131"/>
    <s v="ND"/>
  </r>
  <r>
    <x v="2887"/>
    <s v="ORZESZE"/>
    <s v="Gostyńska"/>
    <n v="133"/>
    <n v="1"/>
    <n v="0"/>
    <s v="napowietrzne"/>
    <s v="SMI2.MD078"/>
    <n v="8"/>
    <n v="115"/>
    <x v="66"/>
    <s v="M.34.P"/>
    <s v="słup"/>
    <s v="SMI2"/>
    <s v="M.13.B"/>
    <s v="SMI2.OLT1/1/5"/>
    <s v=""/>
    <s v="punkt adresowy podstawowy"/>
    <e v="#N/A"/>
    <b v="1"/>
    <n v="1"/>
    <b v="1"/>
    <n v="115"/>
    <n v="115"/>
    <d v="2021-09-10T00:00:00"/>
    <m/>
    <s v="ORZESZE"/>
    <s v="Relacja: SMI2.MD078 - Gostyńska 133"/>
    <s v="ND"/>
  </r>
  <r>
    <x v="2888"/>
    <s v="ORZESZE"/>
    <s v="Gostyńska"/>
    <n v="135"/>
    <n v="1"/>
    <n v="0"/>
    <s v="napowietrzne"/>
    <s v="SMI2.MD078"/>
    <n v="8"/>
    <n v="80"/>
    <x v="66"/>
    <s v="M.34.P"/>
    <s v="słup"/>
    <s v="SMI2"/>
    <s v="M.13.B"/>
    <s v="SMI2.OLT1/1/5"/>
    <s v=""/>
    <s v="punkt adresowy podstawowy"/>
    <e v="#N/A"/>
    <b v="1"/>
    <n v="1"/>
    <b v="1"/>
    <n v="80"/>
    <n v="80"/>
    <d v="2021-09-10T00:00:00"/>
    <m/>
    <s v="ORZESZE"/>
    <s v="Relacja: SMI2.MD078 - Gostyńska 135"/>
    <s v="ND"/>
  </r>
  <r>
    <x v="2889"/>
    <s v="ORZESZE"/>
    <s v="Gostyńska"/>
    <n v="137"/>
    <n v="1"/>
    <n v="0"/>
    <s v="napowietrzne"/>
    <s v="SMI2.MD078"/>
    <n v="8"/>
    <n v="66"/>
    <x v="66"/>
    <s v="M.34.P"/>
    <s v="słup"/>
    <s v="SMI2"/>
    <s v="M.13.B"/>
    <s v="SMI2.OLT1/1/5"/>
    <s v=""/>
    <s v="punkt adresowy podstawowy"/>
    <e v="#N/A"/>
    <b v="1"/>
    <n v="1"/>
    <b v="1"/>
    <n v="66"/>
    <n v="66"/>
    <d v="2021-09-10T00:00:00"/>
    <m/>
    <s v="ORZESZE"/>
    <s v="Relacja: SMI2.MD078 - Gostyńska 137"/>
    <s v="ND"/>
  </r>
  <r>
    <x v="2890"/>
    <s v="ORZESZE"/>
    <s v="Gostyńska"/>
    <n v="139"/>
    <n v="1"/>
    <n v="0"/>
    <s v="napowietrzne"/>
    <s v="SMI2.MD078"/>
    <n v="8"/>
    <n v="43"/>
    <x v="66"/>
    <s v="M.34.P"/>
    <s v="słup"/>
    <s v="SMI2"/>
    <s v="M.13.B"/>
    <s v="SMI2.OLT1/1/5"/>
    <s v=""/>
    <s v="punkt adresowy podstawowy"/>
    <e v="#N/A"/>
    <b v="1"/>
    <n v="1"/>
    <b v="1"/>
    <n v="43"/>
    <n v="43"/>
    <d v="2021-09-10T00:00:00"/>
    <m/>
    <s v="ORZESZE"/>
    <s v="Relacja: SMI2.MD078 - Gostyńska 139"/>
    <s v="ND"/>
  </r>
  <r>
    <x v="2891"/>
    <s v="ORZESZE"/>
    <s v="Gostyńska"/>
    <s v="129A"/>
    <n v="1"/>
    <n v="0"/>
    <s v="napowietrzne"/>
    <s v="SMI2.MD078"/>
    <n v="8"/>
    <n v="65"/>
    <x v="66"/>
    <s v="M.34.P"/>
    <s v="słup"/>
    <s v="SMI2"/>
    <s v="M.13.B"/>
    <s v="SMI2.OLT1/1/5"/>
    <s v=""/>
    <s v="punkt adresowy dodatkowy"/>
    <e v="#N/A"/>
    <b v="1"/>
    <n v="1"/>
    <b v="1"/>
    <n v="65"/>
    <n v="65"/>
    <d v="2021-09-10T00:00:00"/>
    <m/>
    <s v="ORZESZE"/>
    <s v="Relacja: SMI2.MD078 - Gostyńska 129A"/>
    <s v="ND"/>
  </r>
  <r>
    <x v="2892"/>
    <s v="ORZESZE"/>
    <s v="Sosnowa"/>
    <n v="1"/>
    <n v="1"/>
    <n v="0"/>
    <s v="napowietrzne"/>
    <s v="SMI2.MD079"/>
    <n v="8"/>
    <n v="108"/>
    <x v="66"/>
    <s v="M.34.P"/>
    <s v="słup"/>
    <s v="SMI2"/>
    <s v="M.13.B"/>
    <s v="SMI2.OLT1/1/8"/>
    <s v=""/>
    <s v="punkt adresowy podstawowy"/>
    <e v="#N/A"/>
    <b v="1"/>
    <n v="1"/>
    <b v="1"/>
    <n v="108"/>
    <n v="108"/>
    <d v="2021-09-10T00:00:00"/>
    <m/>
    <s v="ORZESZE"/>
    <s v="Relacja: SMI2.MD079 - Sosnowa 1"/>
    <s v="ND"/>
  </r>
  <r>
    <x v="2893"/>
    <s v="ORZESZE"/>
    <s v="Sosnowa"/>
    <n v="12"/>
    <n v="1"/>
    <n v="0"/>
    <s v="napowietrzne"/>
    <s v="SMI2.MD079"/>
    <n v="8"/>
    <n v="81"/>
    <x v="66"/>
    <s v="M.34.P"/>
    <s v="słup"/>
    <s v="SMI2"/>
    <s v="M.13.B"/>
    <s v="SMI2.OLT1/1/8"/>
    <s v=""/>
    <s v="punkt adresowy podstawowy"/>
    <e v="#N/A"/>
    <b v="1"/>
    <n v="1"/>
    <b v="1"/>
    <n v="81"/>
    <n v="81"/>
    <d v="2021-09-10T00:00:00"/>
    <m/>
    <s v="ORZESZE"/>
    <s v="Relacja: SMI2.MD079 - Sosnowa 12"/>
    <s v="ND"/>
  </r>
  <r>
    <x v="2894"/>
    <s v="ORZESZE"/>
    <s v="Sosnowa"/>
    <n v="7"/>
    <n v="1"/>
    <n v="0"/>
    <s v="napowietrzne"/>
    <s v="SMI2.MD079"/>
    <n v="8"/>
    <n v="118"/>
    <x v="66"/>
    <s v="M.34.P"/>
    <s v="słup"/>
    <s v="SMI2"/>
    <s v="M.13.B"/>
    <s v="SMI2.OLT1/1/8"/>
    <s v=""/>
    <s v="punkt adresowy podstawowy"/>
    <e v="#N/A"/>
    <b v="1"/>
    <n v="1"/>
    <b v="1"/>
    <n v="118"/>
    <n v="118"/>
    <d v="2021-09-10T00:00:00"/>
    <m/>
    <s v="ORZESZE"/>
    <s v="Relacja: SMI2.MD079 - Sosnowa 7"/>
    <s v="ND"/>
  </r>
  <r>
    <x v="2895"/>
    <s v="ORZESZE"/>
    <s v="Sosnowa"/>
    <s v="7A"/>
    <n v="1"/>
    <n v="0"/>
    <s v="napowietrzne"/>
    <s v="SMI2.MD079"/>
    <n v="8"/>
    <n v="50"/>
    <x v="66"/>
    <s v="M.34.P"/>
    <s v="słup"/>
    <s v="SMI2"/>
    <s v="M.13.B"/>
    <s v="SMI2.OLT1/1/8"/>
    <s v=""/>
    <s v="punkt adresowy podstawowy"/>
    <e v="#N/A"/>
    <b v="1"/>
    <n v="1"/>
    <b v="1"/>
    <n v="50"/>
    <n v="50"/>
    <d v="2021-09-10T00:00:00"/>
    <m/>
    <s v="ORZESZE"/>
    <s v="Relacja: SMI2.MD079 - Sosnowa 7A"/>
    <s v="ND"/>
  </r>
  <r>
    <x v="2896"/>
    <s v="ORZESZE"/>
    <s v="Sosnowa"/>
    <n v="8"/>
    <n v="1"/>
    <n v="0"/>
    <s v="napowietrzne"/>
    <s v="SMI2.MD079"/>
    <n v="8"/>
    <n v="34"/>
    <x v="66"/>
    <s v="M.34.P"/>
    <s v="słup"/>
    <s v="SMI2"/>
    <s v="M.13.B"/>
    <s v="SMI2.OLT1/1/8"/>
    <s v=""/>
    <s v="punkt adresowy podstawowy"/>
    <e v="#N/A"/>
    <b v="1"/>
    <n v="1"/>
    <b v="1"/>
    <n v="34"/>
    <n v="34"/>
    <d v="2021-09-10T00:00:00"/>
    <m/>
    <s v="ORZESZE"/>
    <s v="Relacja: SMI2.MD079 - Sosnowa 8"/>
    <s v="ND"/>
  </r>
  <r>
    <x v="2897"/>
    <s v="ORZESZE"/>
    <s v="Sosnowa"/>
    <n v="5"/>
    <n v="1"/>
    <n v="0"/>
    <s v="napowietrzne"/>
    <s v="SMI2.MD079"/>
    <n v="8"/>
    <n v="25"/>
    <x v="66"/>
    <s v="M.34.P"/>
    <s v="słup"/>
    <s v="SMI2"/>
    <s v="M.13.B"/>
    <s v="SMI2.OLT1/1/8"/>
    <s v=""/>
    <s v="punkt adresowy dodatkowy"/>
    <e v="#N/A"/>
    <b v="1"/>
    <n v="1"/>
    <b v="1"/>
    <n v="25"/>
    <n v="25"/>
    <d v="2021-09-10T00:00:00"/>
    <m/>
    <s v="ORZESZE"/>
    <s v="Relacja: SMI2.MD079 - Sosnowa 5"/>
    <s v="ND"/>
  </r>
  <r>
    <x v="2898"/>
    <s v="ORZESZE"/>
    <s v="Sosnowa"/>
    <n v="10"/>
    <n v="1"/>
    <n v="0"/>
    <s v="napowietrzne"/>
    <s v="SMI2.MD079"/>
    <n v="8"/>
    <n v="91"/>
    <x v="66"/>
    <s v="M.34.P"/>
    <s v="słup"/>
    <s v="SMI2"/>
    <s v="M.13.B"/>
    <s v="SMI2.OLT1/1/8"/>
    <s v=""/>
    <s v="punkt adresowy dodatkowy"/>
    <e v="#N/A"/>
    <b v="1"/>
    <n v="1"/>
    <b v="1"/>
    <n v="91"/>
    <n v="91"/>
    <d v="2021-09-10T00:00:00"/>
    <m/>
    <s v="ORZESZE"/>
    <s v="Relacja: SMI2.MD079 - Sosnowa 10"/>
    <s v="ND"/>
  </r>
  <r>
    <x v="2899"/>
    <s v="ORZESZE"/>
    <s v="Sosnowa"/>
    <n v="6"/>
    <n v="1"/>
    <n v="0"/>
    <s v="napowietrzne"/>
    <s v="SMI2.MD079"/>
    <n v="8"/>
    <n v="75"/>
    <x v="66"/>
    <s v="M.34.P"/>
    <s v="słup"/>
    <s v="SMI2"/>
    <s v="M.13.B"/>
    <s v="SMI2.OLT1/1/8"/>
    <s v=""/>
    <s v="punkt adresowy dodatkowy"/>
    <e v="#N/A"/>
    <b v="1"/>
    <n v="1"/>
    <b v="1"/>
    <n v="75"/>
    <n v="75"/>
    <d v="2021-09-10T00:00:00"/>
    <m/>
    <s v="ORZESZE"/>
    <s v="Relacja: SMI2.MD079 - Sosnowa 6"/>
    <s v="ND"/>
  </r>
  <r>
    <x v="2900"/>
    <s v="ORZESZE"/>
    <s v="Sosnowa"/>
    <n v="11"/>
    <n v="1"/>
    <n v="0"/>
    <s v="napowietrzne"/>
    <s v="SMI2.MD080"/>
    <n v="7"/>
    <n v="190"/>
    <x v="66"/>
    <s v="M.34.P"/>
    <s v="słup"/>
    <s v="SMI2"/>
    <s v="M.13.B"/>
    <s v="SMI2.OLT1/1/8"/>
    <s v=""/>
    <s v="punkt adresowy podstawowy"/>
    <e v="#N/A"/>
    <b v="1"/>
    <n v="1"/>
    <b v="1"/>
    <n v="190"/>
    <n v="190"/>
    <d v="2021-09-10T00:00:00"/>
    <m/>
    <s v="ORZESZE"/>
    <s v="Relacja: SMI2.MD080 - Sosnowa 11"/>
    <s v="ND"/>
  </r>
  <r>
    <x v="2901"/>
    <s v="ORZESZE"/>
    <s v="Sosnowa"/>
    <n v="13"/>
    <n v="1"/>
    <n v="0"/>
    <s v="napowietrzne"/>
    <s v="SMI2.MD080"/>
    <n v="7"/>
    <n v="155"/>
    <x v="66"/>
    <s v="M.34.P"/>
    <s v="słup"/>
    <s v="SMI2"/>
    <s v="M.13.B"/>
    <s v="SMI2.OLT1/1/8"/>
    <s v=""/>
    <s v="punkt adresowy podstawowy"/>
    <e v="#N/A"/>
    <b v="1"/>
    <n v="1"/>
    <b v="1"/>
    <n v="155"/>
    <n v="155"/>
    <d v="2021-09-10T00:00:00"/>
    <m/>
    <s v="ORZESZE"/>
    <s v="Relacja: SMI2.MD080 - Sosnowa 13"/>
    <s v="ND"/>
  </r>
  <r>
    <x v="2902"/>
    <s v="ORZESZE"/>
    <s v="Sosnowa"/>
    <s v="14C"/>
    <n v="1"/>
    <n v="0"/>
    <s v="napowietrzne"/>
    <s v="SMI2.MD080"/>
    <n v="7"/>
    <n v="127"/>
    <x v="66"/>
    <s v="M.34.P"/>
    <s v="słup"/>
    <s v="SMI2"/>
    <s v="M.13.B"/>
    <s v="SMI2.OLT1/1/8"/>
    <s v=""/>
    <s v="punkt adresowy podstawowy"/>
    <e v="#N/A"/>
    <b v="1"/>
    <n v="1"/>
    <b v="1"/>
    <n v="127"/>
    <n v="127"/>
    <d v="2021-09-10T00:00:00"/>
    <m/>
    <s v="ORZESZE"/>
    <s v="Relacja: SMI2.MD080 - Sosnowa 14C"/>
    <s v="ND"/>
  </r>
  <r>
    <x v="2903"/>
    <s v="ORZESZE"/>
    <s v="Sosnowa"/>
    <n v="15"/>
    <n v="1"/>
    <n v="0"/>
    <s v="napowietrzne"/>
    <s v="SMI2.MD080"/>
    <n v="7"/>
    <n v="75"/>
    <x v="66"/>
    <s v="M.34.P"/>
    <s v="słup"/>
    <s v="SMI2"/>
    <s v="M.13.B"/>
    <s v="SMI2.OLT1/1/8"/>
    <s v=""/>
    <s v="punkt adresowy podstawowy"/>
    <e v="#N/A"/>
    <b v="1"/>
    <n v="1"/>
    <b v="1"/>
    <n v="75"/>
    <n v="75"/>
    <d v="2021-09-10T00:00:00"/>
    <m/>
    <s v="ORZESZE"/>
    <s v="Relacja: SMI2.MD080 - Sosnowa 15"/>
    <s v="ND"/>
  </r>
  <r>
    <x v="2904"/>
    <s v="ORZESZE"/>
    <s v="Sosnowa"/>
    <n v="21"/>
    <n v="1"/>
    <n v="0"/>
    <s v="napowietrzne"/>
    <s v="SMI2.MD080"/>
    <n v="7"/>
    <n v="98"/>
    <x v="66"/>
    <s v="M.34.P"/>
    <s v="słup"/>
    <s v="SMI2"/>
    <s v="M.13.B"/>
    <s v="SMI2.OLT1/1/8"/>
    <s v=""/>
    <s v="punkt adresowy podstawowy"/>
    <e v="#N/A"/>
    <b v="1"/>
    <n v="1"/>
    <b v="1"/>
    <n v="98"/>
    <n v="98"/>
    <d v="2021-09-10T00:00:00"/>
    <m/>
    <s v="ORZESZE"/>
    <s v="Relacja: SMI2.MD080 - Sosnowa 21"/>
    <s v="ND"/>
  </r>
  <r>
    <x v="2905"/>
    <s v="ORZESZE"/>
    <s v="Sosnowa"/>
    <n v="23"/>
    <n v="1"/>
    <n v="0"/>
    <s v="napowietrzne"/>
    <s v="SMI2.MD080"/>
    <n v="7"/>
    <n v="99"/>
    <x v="66"/>
    <s v="M.34.P"/>
    <s v="słup"/>
    <s v="SMI2"/>
    <s v="M.13.B"/>
    <s v="SMI2.OLT1/1/8"/>
    <s v=""/>
    <s v="punkt adresowy podstawowy"/>
    <e v="#N/A"/>
    <b v="1"/>
    <n v="1"/>
    <b v="1"/>
    <n v="99"/>
    <n v="99"/>
    <d v="2021-09-10T00:00:00"/>
    <m/>
    <s v="ORZESZE"/>
    <s v="Relacja: SMI2.MD080 - Sosnowa 23"/>
    <s v="ND"/>
  </r>
  <r>
    <x v="2906"/>
    <s v="ORZESZE"/>
    <s v="Sosnowa"/>
    <n v="29"/>
    <n v="1"/>
    <n v="0"/>
    <s v="napowietrzne"/>
    <s v="SMI2.MD080"/>
    <n v="7"/>
    <n v="199"/>
    <x v="66"/>
    <s v="M.34.P"/>
    <s v="słup"/>
    <s v="SMI2"/>
    <s v="M.13.B"/>
    <s v="SMI2.OLT1/1/8"/>
    <s v=""/>
    <s v="punkt adresowy podstawowy"/>
    <e v="#N/A"/>
    <b v="1"/>
    <n v="1"/>
    <b v="1"/>
    <n v="199"/>
    <n v="199"/>
    <d v="2021-09-10T00:00:00"/>
    <m/>
    <s v="ORZESZE"/>
    <s v="Relacja: SMI2.MD080 - Sosnowa 29"/>
    <s v="ND"/>
  </r>
  <r>
    <x v="2907"/>
    <s v="ORZESZE"/>
    <s v="Sosnowa"/>
    <n v="31"/>
    <n v="1"/>
    <n v="0"/>
    <s v="napowietrzne"/>
    <s v="SMI2.MD081"/>
    <n v="6"/>
    <n v="185"/>
    <x v="66"/>
    <s v="M.34.P"/>
    <s v="słup"/>
    <s v="SMI2"/>
    <s v="M.13.B"/>
    <s v="SMI2.OLT1/1/8"/>
    <s v=""/>
    <s v="punkt adresowy podstawowy"/>
    <e v="#N/A"/>
    <b v="1"/>
    <n v="1"/>
    <b v="1"/>
    <n v="185"/>
    <n v="185"/>
    <d v="2021-09-10T00:00:00"/>
    <m/>
    <s v="ORZESZE"/>
    <s v="Relacja: SMI2.MD081 - Sosnowa 31"/>
    <s v="ND"/>
  </r>
  <r>
    <x v="2908"/>
    <s v="ORZESZE"/>
    <s v="Sosnowa"/>
    <s v="31C"/>
    <n v="1"/>
    <n v="0"/>
    <s v="napowietrzne"/>
    <s v="SMI2.MD081"/>
    <n v="6"/>
    <n v="167"/>
    <x v="66"/>
    <s v="M.34.P"/>
    <s v="słup"/>
    <s v="SMI2"/>
    <s v="M.13.B"/>
    <s v="SMI2.OLT1/1/8"/>
    <s v=""/>
    <s v="punkt adresowy podstawowy"/>
    <e v="#N/A"/>
    <b v="1"/>
    <n v="1"/>
    <b v="1"/>
    <n v="167"/>
    <n v="167"/>
    <d v="2021-09-10T00:00:00"/>
    <m/>
    <s v="ORZESZE"/>
    <s v="Relacja: SMI2.MD081 - Sosnowa 31C"/>
    <s v="ND"/>
  </r>
  <r>
    <x v="2909"/>
    <s v="ORZESZE"/>
    <s v="Sosnowa"/>
    <n v="33"/>
    <n v="1"/>
    <n v="0"/>
    <s v="napowietrzne"/>
    <s v="SMI2.MD081"/>
    <n v="6"/>
    <n v="178"/>
    <x v="66"/>
    <s v="M.34.P"/>
    <s v="słup"/>
    <s v="SMI2"/>
    <s v="M.13.B"/>
    <s v="SMI2.OLT1/1/8"/>
    <s v=""/>
    <s v="punkt adresowy podstawowy"/>
    <e v="#N/A"/>
    <b v="1"/>
    <n v="1"/>
    <b v="1"/>
    <n v="178"/>
    <n v="178"/>
    <d v="2021-09-10T00:00:00"/>
    <m/>
    <s v="ORZESZE"/>
    <s v="Relacja: SMI2.MD081 - Sosnowa 33"/>
    <s v="ND"/>
  </r>
  <r>
    <x v="2910"/>
    <s v="ORZESZE"/>
    <s v="Sosnowa"/>
    <s v="33A"/>
    <n v="1"/>
    <n v="0"/>
    <s v="napowietrzne"/>
    <s v="SMI2.MD081"/>
    <n v="6"/>
    <n v="43"/>
    <x v="66"/>
    <s v="M.34.P"/>
    <s v="słup"/>
    <s v="SMI2"/>
    <s v="M.13.B"/>
    <s v="SMI2.OLT1/1/8"/>
    <s v=""/>
    <s v="punkt adresowy podstawowy"/>
    <e v="#N/A"/>
    <b v="1"/>
    <n v="1"/>
    <b v="1"/>
    <n v="43"/>
    <n v="43"/>
    <d v="2021-09-10T00:00:00"/>
    <m/>
    <s v="ORZESZE"/>
    <s v="Relacja: SMI2.MD081 - Sosnowa 33A"/>
    <s v="ND"/>
  </r>
  <r>
    <x v="2911"/>
    <s v="ORZESZE"/>
    <s v="Sosnowa"/>
    <n v="12"/>
    <n v="1"/>
    <n v="0"/>
    <s v="napowietrzne"/>
    <s v="SMI2.MD081"/>
    <n v="6"/>
    <n v="77"/>
    <x v="66"/>
    <s v="M.34.P"/>
    <s v="słup"/>
    <s v="SMI2"/>
    <s v="M.13.B"/>
    <s v="SMI2.OLT1/1/8"/>
    <s v=""/>
    <s v="punkt adresowy dodatkowy"/>
    <e v="#N/A"/>
    <b v="1"/>
    <n v="1"/>
    <b v="1"/>
    <n v="77"/>
    <n v="77"/>
    <d v="2021-09-10T00:00:00"/>
    <m/>
    <s v="ORZESZE"/>
    <s v="Relacja: SMI2.MD081 - Sosnowa 12"/>
    <s v="ND"/>
  </r>
  <r>
    <x v="2912"/>
    <s v="ORZESZE"/>
    <s v="Sosnowa"/>
    <s v="31A"/>
    <n v="1"/>
    <n v="0"/>
    <s v="napowietrzne"/>
    <s v="SMI2.MD081"/>
    <n v="6"/>
    <n v="156"/>
    <x v="66"/>
    <s v="M.34.P"/>
    <s v="słup"/>
    <s v="SMI2"/>
    <s v="M.13.B"/>
    <s v="SMI2.OLT1/1/8"/>
    <s v=""/>
    <s v="punkt adresowy dodatkowy"/>
    <e v="#N/A"/>
    <b v="1"/>
    <n v="1"/>
    <b v="1"/>
    <n v="156"/>
    <n v="156"/>
    <d v="2021-09-10T00:00:00"/>
    <m/>
    <s v="ORZESZE"/>
    <s v="Relacja: SMI2.MD081 - Sosnowa 31A"/>
    <s v="ND"/>
  </r>
  <r>
    <x v="2913"/>
    <s v="ORZESZE"/>
    <s v="Sosnowa"/>
    <n v="28"/>
    <n v="1"/>
    <n v="0"/>
    <s v="napowietrzne"/>
    <s v="SMI2.MD082"/>
    <n v="5"/>
    <n v="172"/>
    <x v="66"/>
    <s v="M.34.P"/>
    <s v="słup"/>
    <s v="SMI2"/>
    <s v="M.13.B"/>
    <s v="SMI2.OLT1/1/8"/>
    <s v=""/>
    <s v="punkt adresowy podstawowy"/>
    <e v="#N/A"/>
    <b v="1"/>
    <n v="1"/>
    <b v="1"/>
    <n v="172"/>
    <n v="172"/>
    <d v="2021-09-10T00:00:00"/>
    <m/>
    <s v="ORZESZE"/>
    <s v="Relacja: SMI2.MD082 - Sosnowa 28"/>
    <s v="ND"/>
  </r>
  <r>
    <x v="2914"/>
    <s v="ORZESZE"/>
    <s v="Sosnowa"/>
    <n v="32"/>
    <n v="1"/>
    <n v="0"/>
    <s v="napowietrzne"/>
    <s v="SMI2.MD082"/>
    <n v="5"/>
    <n v="81"/>
    <x v="66"/>
    <s v="M.34.P"/>
    <s v="słup"/>
    <s v="SMI2"/>
    <s v="M.13.B"/>
    <s v="SMI2.OLT1/1/8"/>
    <s v=""/>
    <s v="punkt adresowy podstawowy"/>
    <e v="#N/A"/>
    <b v="1"/>
    <n v="1"/>
    <b v="1"/>
    <n v="81"/>
    <n v="81"/>
    <d v="2021-09-10T00:00:00"/>
    <m/>
    <s v="ORZESZE"/>
    <s v="Relacja: SMI2.MD082 - Sosnowa 32"/>
    <s v="ND"/>
  </r>
  <r>
    <x v="2915"/>
    <s v="ORZESZE"/>
    <s v="Sosnowa"/>
    <n v="35"/>
    <n v="1"/>
    <n v="0"/>
    <s v="napowietrzne"/>
    <s v="SMI2.MD082"/>
    <n v="5"/>
    <n v="131"/>
    <x v="66"/>
    <s v="M.34.P"/>
    <s v="słup"/>
    <s v="SMI2"/>
    <s v="M.13.B"/>
    <s v="SMI2.OLT1/1/8"/>
    <s v=""/>
    <s v="punkt adresowy podstawowy"/>
    <e v="#N/A"/>
    <b v="1"/>
    <n v="1"/>
    <b v="1"/>
    <n v="131"/>
    <n v="131"/>
    <d v="2021-09-10T00:00:00"/>
    <m/>
    <s v="ORZESZE"/>
    <s v="Relacja: SMI2.MD082 - Sosnowa 35"/>
    <s v="ND"/>
  </r>
  <r>
    <x v="2916"/>
    <s v="ORZESZE"/>
    <s v="Sosnowa"/>
    <n v="39"/>
    <n v="1"/>
    <n v="0"/>
    <s v="napowietrzne"/>
    <s v="SMI2.MD082"/>
    <n v="5"/>
    <n v="182"/>
    <x v="66"/>
    <s v="M.34.P"/>
    <s v="słup"/>
    <s v="SMI2"/>
    <s v="M.13.B"/>
    <s v="SMI2.OLT1/1/8"/>
    <s v=""/>
    <s v="punkt adresowy podstawowy"/>
    <e v="#N/A"/>
    <b v="1"/>
    <n v="1"/>
    <b v="1"/>
    <n v="182"/>
    <n v="182"/>
    <d v="2021-09-10T00:00:00"/>
    <m/>
    <s v="ORZESZE"/>
    <s v="Relacja: SMI2.MD082 - Sosnowa 39"/>
    <s v="ND"/>
  </r>
  <r>
    <x v="2917"/>
    <s v="ORZESZE"/>
    <s v="Sosnowa"/>
    <s v="37B"/>
    <n v="1"/>
    <n v="0"/>
    <s v="napowietrzne"/>
    <s v="SMI2.MD082"/>
    <n v="5"/>
    <n v="199"/>
    <x v="66"/>
    <s v="M.34.P"/>
    <s v="słup"/>
    <s v="SMI2"/>
    <s v="M.13.B"/>
    <s v="SMI2.OLT1/1/8"/>
    <s v=""/>
    <s v="punkt adresowy dodatkowy"/>
    <e v="#N/A"/>
    <b v="1"/>
    <n v="1"/>
    <b v="1"/>
    <n v="199"/>
    <n v="199"/>
    <d v="2021-09-10T00:00:00"/>
    <m/>
    <s v="ORZESZE"/>
    <s v="Relacja: SMI2.MD082 - Sosnowa 37B"/>
    <s v="ND"/>
  </r>
  <r>
    <x v="2918"/>
    <s v="ORZESZE"/>
    <s v="Sosnowa"/>
    <n v="36"/>
    <n v="1"/>
    <n v="0"/>
    <s v="napowietrzne"/>
    <s v="SMI2.MD083"/>
    <n v="7"/>
    <n v="76"/>
    <x v="66"/>
    <s v="M.34.P"/>
    <s v="słup"/>
    <s v="SMI2"/>
    <s v="M.13.B"/>
    <s v="SMI2.OLT1/1/8"/>
    <s v=""/>
    <s v="punkt adresowy podstawowy"/>
    <e v="#N/A"/>
    <b v="1"/>
    <n v="1"/>
    <b v="1"/>
    <n v="76"/>
    <n v="76"/>
    <d v="2021-09-10T00:00:00"/>
    <m/>
    <s v="ORZESZE"/>
    <s v="Relacja: SMI2.MD083 - Sosnowa 36"/>
    <s v="ND"/>
  </r>
  <r>
    <x v="2919"/>
    <s v="ORZESZE"/>
    <s v="Sosnowa"/>
    <n v="40"/>
    <n v="1"/>
    <n v="0"/>
    <s v="napowietrzne"/>
    <s v="SMI2.MD083"/>
    <n v="7"/>
    <n v="72"/>
    <x v="66"/>
    <s v="M.34.P"/>
    <s v="słup"/>
    <s v="SMI2"/>
    <s v="M.13.B"/>
    <s v="SMI2.OLT1/1/8"/>
    <s v=""/>
    <s v="punkt adresowy podstawowy"/>
    <e v="#N/A"/>
    <b v="1"/>
    <n v="1"/>
    <b v="1"/>
    <n v="72"/>
    <n v="72"/>
    <d v="2021-09-10T00:00:00"/>
    <m/>
    <s v="ORZESZE"/>
    <s v="Relacja: SMI2.MD083 - Sosnowa 40"/>
    <s v="ND"/>
  </r>
  <r>
    <x v="2920"/>
    <s v="ORZESZE"/>
    <s v="Sosnowa"/>
    <n v="45"/>
    <n v="1"/>
    <n v="0"/>
    <s v="napowietrzne"/>
    <s v="SMI2.MD083"/>
    <n v="7"/>
    <n v="91"/>
    <x v="66"/>
    <s v="M.34.P"/>
    <s v="słup"/>
    <s v="SMI2"/>
    <s v="M.13.B"/>
    <s v="SMI2.OLT1/1/8"/>
    <s v=""/>
    <s v="punkt adresowy podstawowy"/>
    <e v="#N/A"/>
    <b v="1"/>
    <n v="1"/>
    <b v="1"/>
    <n v="91"/>
    <n v="91"/>
    <d v="2021-09-10T00:00:00"/>
    <m/>
    <s v="ORZESZE"/>
    <s v="Relacja: SMI2.MD083 - Sosnowa 45"/>
    <s v="ND"/>
  </r>
  <r>
    <x v="2921"/>
    <s v="ORZESZE"/>
    <s v="Sosnowa"/>
    <n v="46"/>
    <n v="1"/>
    <n v="0"/>
    <s v="napowietrzne"/>
    <s v="SMI2.MD083"/>
    <n v="7"/>
    <n v="74"/>
    <x v="66"/>
    <s v="M.34.P"/>
    <s v="słup"/>
    <s v="SMI2"/>
    <s v="M.13.B"/>
    <s v="SMI2.OLT1/1/8"/>
    <s v=""/>
    <s v="punkt adresowy podstawowy"/>
    <e v="#N/A"/>
    <b v="1"/>
    <n v="1"/>
    <b v="1"/>
    <n v="74"/>
    <n v="74"/>
    <d v="2021-09-10T00:00:00"/>
    <m/>
    <s v="ORZESZE"/>
    <s v="Relacja: SMI2.MD083 - Sosnowa 46"/>
    <s v="ND"/>
  </r>
  <r>
    <x v="2922"/>
    <s v="ORZESZE"/>
    <s v="Sosnowa"/>
    <n v="48"/>
    <n v="1"/>
    <n v="0"/>
    <s v="napowietrzne"/>
    <s v="SMI2.MD083"/>
    <n v="7"/>
    <n v="71"/>
    <x v="66"/>
    <s v="M.34.P"/>
    <s v="słup"/>
    <s v="SMI2"/>
    <s v="M.13.B"/>
    <s v="SMI2.OLT1/1/8"/>
    <s v=""/>
    <s v="punkt adresowy podstawowy"/>
    <e v="#N/A"/>
    <b v="1"/>
    <n v="1"/>
    <b v="1"/>
    <n v="71"/>
    <n v="71"/>
    <d v="2021-09-10T00:00:00"/>
    <m/>
    <s v="ORZESZE"/>
    <s v="Relacja: SMI2.MD083 - Sosnowa 48"/>
    <s v="ND"/>
  </r>
  <r>
    <x v="2923"/>
    <s v="ORZESZE"/>
    <s v="Sosnowa"/>
    <n v="50"/>
    <n v="1"/>
    <n v="0"/>
    <s v="napowietrzne"/>
    <s v="SMI2.MD083"/>
    <n v="7"/>
    <n v="105"/>
    <x v="66"/>
    <s v="M.34.P"/>
    <s v="słup"/>
    <s v="SMI2"/>
    <s v="M.13.B"/>
    <s v="SMI2.OLT1/1/8"/>
    <s v=""/>
    <s v="punkt adresowy podstawowy"/>
    <e v="#N/A"/>
    <b v="1"/>
    <n v="1"/>
    <b v="1"/>
    <n v="105"/>
    <n v="105"/>
    <d v="2021-09-10T00:00:00"/>
    <m/>
    <s v="ORZESZE"/>
    <s v="Relacja: SMI2.MD083 - Sosnowa 50"/>
    <s v="ND"/>
  </r>
  <r>
    <x v="2924"/>
    <s v="ORZESZE"/>
    <s v="Sosnowa"/>
    <n v="44"/>
    <n v="1"/>
    <n v="0"/>
    <s v="napowietrzne"/>
    <s v="SMI2.MD083"/>
    <n v="7"/>
    <n v="30"/>
    <x v="66"/>
    <s v="M.34.P"/>
    <s v="słup"/>
    <s v="SMI2"/>
    <s v="M.13.B"/>
    <s v="SMI2.OLT1/1/8"/>
    <s v=""/>
    <s v="punkt adresowy dodatkowy"/>
    <e v="#N/A"/>
    <b v="1"/>
    <n v="1"/>
    <b v="1"/>
    <n v="30"/>
    <n v="30"/>
    <d v="2021-09-10T00:00:00"/>
    <m/>
    <s v="ORZESZE"/>
    <s v="Relacja: SMI2.MD083 - Sosnowa 44"/>
    <s v="ND"/>
  </r>
  <r>
    <x v="2925"/>
    <s v="ORZESZE"/>
    <s v="Sadowa"/>
    <n v="40"/>
    <n v="1"/>
    <n v="0"/>
    <s v="napowietrzne"/>
    <s v="SMI2.MD084"/>
    <n v="1"/>
    <n v="30"/>
    <x v="66"/>
    <s v="M.34.P"/>
    <s v="słup"/>
    <s v="SMI2"/>
    <s v="M.13.B"/>
    <s v="SMI2.OLT1/1/6"/>
    <s v=""/>
    <s v="punkt adresowy podstawowy"/>
    <e v="#N/A"/>
    <b v="1"/>
    <n v="1"/>
    <b v="1"/>
    <n v="30"/>
    <n v="30"/>
    <d v="2021-09-10T00:00:00"/>
    <m/>
    <s v="ORZESZE"/>
    <s v="Relacja: SMI2.MD084 - Sadowa 40"/>
    <s v="ND"/>
  </r>
  <r>
    <x v="2926"/>
    <s v="ORZESZE"/>
    <s v="Gostyńska"/>
    <n v="53"/>
    <n v="1"/>
    <n v="0"/>
    <s v="napowietrzne"/>
    <s v="SMI2.MD085"/>
    <n v="6"/>
    <n v="199"/>
    <x v="66"/>
    <s v="M.34.P"/>
    <s v="słup"/>
    <s v="SMI2"/>
    <s v="M.13.B"/>
    <s v="SMI2.OLT1/1/6"/>
    <s v=""/>
    <s v="punkt adresowy podstawowy"/>
    <e v="#N/A"/>
    <b v="1"/>
    <n v="1"/>
    <b v="1"/>
    <n v="199"/>
    <n v="199"/>
    <d v="2021-09-10T00:00:00"/>
    <m/>
    <s v="ORZESZE"/>
    <s v="Relacja: SMI2.MD085 - Gostyńska 53"/>
    <s v="ND"/>
  </r>
  <r>
    <x v="2927"/>
    <s v="ORZESZE"/>
    <s v="Gostyńska"/>
    <n v="59"/>
    <n v="1"/>
    <n v="0"/>
    <s v="napowietrzne"/>
    <s v="SMI2.MD085"/>
    <n v="6"/>
    <n v="123"/>
    <x v="66"/>
    <s v="M.34.P"/>
    <s v="słup"/>
    <s v="SMI2"/>
    <s v="M.13.B"/>
    <s v="SMI2.OLT1/1/6"/>
    <s v=""/>
    <s v="punkt adresowy podstawowy"/>
    <e v="#N/A"/>
    <b v="1"/>
    <n v="1"/>
    <b v="1"/>
    <n v="123"/>
    <n v="123"/>
    <d v="2021-09-10T00:00:00"/>
    <m/>
    <s v="ORZESZE"/>
    <s v="Relacja: SMI2.MD085 - Gostyńska 59"/>
    <s v="ND"/>
  </r>
  <r>
    <x v="2928"/>
    <s v="ORZESZE"/>
    <s v="Gostyńska"/>
    <n v="61"/>
    <n v="1"/>
    <n v="0"/>
    <s v="napowietrzne"/>
    <s v="SMI2.MD085"/>
    <n v="6"/>
    <n v="75"/>
    <x v="66"/>
    <s v="M.34.P"/>
    <s v="słup"/>
    <s v="SMI2"/>
    <s v="M.13.B"/>
    <s v="SMI2.OLT1/1/6"/>
    <s v=""/>
    <s v="punkt adresowy podstawowy"/>
    <e v="#N/A"/>
    <b v="1"/>
    <n v="1"/>
    <b v="1"/>
    <n v="75"/>
    <n v="75"/>
    <d v="2021-09-10T00:00:00"/>
    <m/>
    <s v="ORZESZE"/>
    <s v="Relacja: SMI2.MD085 - Gostyńska 61"/>
    <s v="ND"/>
  </r>
  <r>
    <x v="2929"/>
    <s v="ORZESZE"/>
    <s v="Gostyńska"/>
    <n v="63"/>
    <n v="1"/>
    <n v="0"/>
    <s v="napowietrzne"/>
    <s v="SMI2.MD085"/>
    <n v="6"/>
    <n v="71"/>
    <x v="66"/>
    <s v="M.34.P"/>
    <s v="słup"/>
    <s v="SMI2"/>
    <s v="M.13.B"/>
    <s v="SMI2.OLT1/1/6"/>
    <s v=""/>
    <s v="punkt adresowy podstawowy"/>
    <e v="#N/A"/>
    <b v="1"/>
    <n v="1"/>
    <b v="1"/>
    <n v="71"/>
    <n v="71"/>
    <d v="2021-09-10T00:00:00"/>
    <m/>
    <s v="ORZESZE"/>
    <s v="Relacja: SMI2.MD085 - Gostyńska 63"/>
    <s v="ND"/>
  </r>
  <r>
    <x v="2930"/>
    <s v="ORZESZE"/>
    <s v="Gostyńska"/>
    <n v="69"/>
    <n v="1"/>
    <n v="0"/>
    <s v="napowietrzne"/>
    <s v="SMI2.MD085"/>
    <n v="6"/>
    <n v="71"/>
    <x v="66"/>
    <s v="M.34.P"/>
    <s v="słup"/>
    <s v="SMI2"/>
    <s v="M.13.B"/>
    <s v="SMI2.OLT1/1/6"/>
    <s v=""/>
    <s v="punkt adresowy podstawowy"/>
    <e v="#N/A"/>
    <b v="1"/>
    <n v="1"/>
    <b v="1"/>
    <n v="71"/>
    <n v="71"/>
    <d v="2021-09-10T00:00:00"/>
    <m/>
    <s v="ORZESZE"/>
    <s v="Relacja: SMI2.MD085 - Gostyńska 69"/>
    <s v="ND"/>
  </r>
  <r>
    <x v="2931"/>
    <s v="ORZESZE"/>
    <s v="Gostyńska"/>
    <n v="73"/>
    <n v="1"/>
    <n v="0"/>
    <s v="napowietrzne"/>
    <s v="SMI2.MD085"/>
    <n v="6"/>
    <n v="154"/>
    <x v="66"/>
    <s v="M.34.P"/>
    <s v="słup"/>
    <s v="SMI2"/>
    <s v="M.13.B"/>
    <s v="SMI2.OLT1/1/6"/>
    <s v=""/>
    <s v="punkt adresowy podstawowy"/>
    <e v="#N/A"/>
    <b v="1"/>
    <n v="1"/>
    <b v="1"/>
    <n v="154"/>
    <n v="154"/>
    <d v="2021-09-10T00:00:00"/>
    <m/>
    <s v="ORZESZE"/>
    <s v="Relacja: SMI2.MD085 - Gostyńska 73"/>
    <s v="ND"/>
  </r>
  <r>
    <x v="2932"/>
    <s v="ORZESZE"/>
    <s v="Gostyńska"/>
    <n v="95"/>
    <n v="1"/>
    <n v="0"/>
    <s v="napowietrzne"/>
    <s v="SMI2.MD086"/>
    <n v="5"/>
    <n v="90"/>
    <x v="66"/>
    <s v="M.34.P"/>
    <s v="słup"/>
    <s v="SMI2"/>
    <s v="M.13.B"/>
    <s v="SMI2.OLT1/1/6"/>
    <s v=""/>
    <s v="punkt adresowy podstawowy"/>
    <e v="#N/A"/>
    <b v="1"/>
    <n v="1"/>
    <b v="1"/>
    <n v="90"/>
    <n v="90"/>
    <d v="2021-09-10T00:00:00"/>
    <m/>
    <s v="ORZESZE"/>
    <s v="Relacja: SMI2.MD086 - Gostyńska 95"/>
    <s v="ND"/>
  </r>
  <r>
    <x v="2933"/>
    <s v="ORZESZE"/>
    <s v="Gostyńska"/>
    <n v="99"/>
    <n v="1"/>
    <n v="0"/>
    <s v="napowietrzne"/>
    <s v="SMI2.MD086"/>
    <n v="5"/>
    <n v="101"/>
    <x v="66"/>
    <s v="M.34.P"/>
    <s v="słup"/>
    <s v="SMI2"/>
    <s v="M.13.B"/>
    <s v="SMI2.OLT1/1/6"/>
    <s v=""/>
    <s v="punkt adresowy podstawowy"/>
    <e v="#N/A"/>
    <b v="1"/>
    <n v="1"/>
    <b v="1"/>
    <n v="101"/>
    <n v="101"/>
    <d v="2021-09-10T00:00:00"/>
    <m/>
    <s v="ORZESZE"/>
    <s v="Relacja: SMI2.MD086 - Gostyńska 99"/>
    <s v="ND"/>
  </r>
  <r>
    <x v="2934"/>
    <s v="ORZESZE"/>
    <s v="Gostyńska"/>
    <n v="97"/>
    <n v="1"/>
    <n v="0"/>
    <s v="napowietrzne"/>
    <s v="SMI2.MD086"/>
    <n v="5"/>
    <n v="76"/>
    <x v="66"/>
    <s v="M.34.P"/>
    <s v="słup"/>
    <s v="SMI2"/>
    <s v="M.13.B"/>
    <s v="SMI2.OLT1/1/6"/>
    <s v=""/>
    <s v="punkt adresowy dodatkowy"/>
    <e v="#N/A"/>
    <b v="1"/>
    <n v="1"/>
    <b v="1"/>
    <n v="76"/>
    <n v="76"/>
    <d v="2021-09-10T00:00:00"/>
    <m/>
    <s v="ORZESZE"/>
    <s v="Relacja: SMI2.MD086 - Gostyńska 97"/>
    <s v="ND"/>
  </r>
  <r>
    <x v="2935"/>
    <s v="ORZESZE"/>
    <s v="Gostyńska"/>
    <s v="63A"/>
    <n v="1"/>
    <n v="0"/>
    <s v="napowietrzne"/>
    <s v="SMI2.MD086"/>
    <n v="5"/>
    <n v="175"/>
    <x v="66"/>
    <s v="M.34.P"/>
    <s v="słup"/>
    <s v="SMI2"/>
    <s v="M.13.B"/>
    <s v="SMI2.OLT1/1/6"/>
    <s v=""/>
    <s v="punkt adresowy dodatkowy"/>
    <e v="#N/A"/>
    <b v="1"/>
    <n v="1"/>
    <b v="1"/>
    <n v="175"/>
    <n v="175"/>
    <d v="2021-09-10T00:00:00"/>
    <m/>
    <s v="ORZESZE"/>
    <s v="Relacja: SMI2.MD086 - Gostyńska 63A"/>
    <s v="ND"/>
  </r>
  <r>
    <x v="2936"/>
    <s v="ORZESZE"/>
    <s v="Gostyńska"/>
    <s v="95A"/>
    <n v="1"/>
    <n v="0"/>
    <s v="napowietrzne"/>
    <s v="SMI2.MD086"/>
    <n v="5"/>
    <n v="85"/>
    <x v="66"/>
    <s v="M.34.P"/>
    <s v="słup"/>
    <s v="SMI2"/>
    <s v="M.13.B"/>
    <s v="SMI2.OLT1/1/6"/>
    <s v=""/>
    <s v="punkt adresowy dodatkowy"/>
    <e v="#N/A"/>
    <b v="1"/>
    <n v="1"/>
    <b v="1"/>
    <n v="85"/>
    <n v="85"/>
    <d v="2021-09-10T00:00:00"/>
    <m/>
    <s v="ORZESZE"/>
    <s v="Relacja: SMI2.MD086 - Gostyńska 95A"/>
    <s v="ND"/>
  </r>
  <r>
    <x v="2937"/>
    <s v="GOSTYŃ"/>
    <s v="Tęczowa"/>
    <s v="27A"/>
    <n v="1"/>
    <n v="0"/>
    <s v="napowietrzne"/>
    <s v="SMI2.MD012"/>
    <n v="8"/>
    <n v="128"/>
    <x v="67"/>
    <s v="M.17.P"/>
    <s v="słup"/>
    <s v="SMI2"/>
    <s v="M.17.B"/>
    <s v="SMI2.OLT1/1/5"/>
    <s v=""/>
    <s v="punkt adresowy dodatkowy"/>
    <e v="#N/A"/>
    <b v="1"/>
    <n v="1"/>
    <b v="1"/>
    <n v="128"/>
    <n v="0"/>
    <s v=""/>
    <m/>
    <s v="WYRY"/>
    <s v="Relacja: SMI2.MD012 - Tęczowa 27A"/>
    <s v="ND"/>
  </r>
  <r>
    <x v="2938"/>
    <s v="GOSTYŃ"/>
    <s v="Tęczowa"/>
    <n v="29"/>
    <n v="1"/>
    <n v="0"/>
    <s v="napowietrzne"/>
    <s v="SMI2.MD012"/>
    <n v="8"/>
    <n v="110"/>
    <x v="67"/>
    <s v="M.17.P"/>
    <s v="słup"/>
    <s v="SMI2"/>
    <s v="M.17.B"/>
    <s v="SMI2.OLT1/1/5"/>
    <s v=""/>
    <s v="punkt adresowy dodatkowy"/>
    <e v="#N/A"/>
    <b v="1"/>
    <n v="1"/>
    <b v="1"/>
    <n v="110"/>
    <n v="0"/>
    <s v=""/>
    <m/>
    <s v="WYRY"/>
    <s v="Relacja: SMI2.MD012 - Tęczowa 29"/>
    <s v="ND"/>
  </r>
  <r>
    <x v="2939"/>
    <s v="GOSTYŃ"/>
    <s v="Tęczowa"/>
    <s v="29B"/>
    <n v="1"/>
    <n v="0"/>
    <s v="napowietrzne"/>
    <s v="SMI2.MD012"/>
    <n v="8"/>
    <n v="109"/>
    <x v="67"/>
    <s v="M.17.P"/>
    <s v="słup"/>
    <s v="SMI2"/>
    <s v="M.17.B"/>
    <s v="SMI2.OLT1/1/5"/>
    <s v=""/>
    <s v="punkt adresowy dodatkowy"/>
    <e v="#N/A"/>
    <b v="1"/>
    <n v="1"/>
    <b v="1"/>
    <n v="109"/>
    <n v="0"/>
    <s v=""/>
    <m/>
    <s v="WYRY"/>
    <s v="Relacja: SMI2.MD012 - Tęczowa 29B"/>
    <s v="ND"/>
  </r>
  <r>
    <x v="2940"/>
    <s v="GOSTYŃ"/>
    <s v="Tęczowa"/>
    <n v="30"/>
    <n v="1"/>
    <n v="0"/>
    <s v="napowietrzne"/>
    <s v="SMI2.MD012"/>
    <n v="8"/>
    <n v="101"/>
    <x v="67"/>
    <s v="M.17.P"/>
    <s v="słup"/>
    <s v="SMI2"/>
    <s v="M.17.B"/>
    <s v="SMI2.OLT1/1/5"/>
    <s v=""/>
    <s v="punkt adresowy dodatkowy"/>
    <e v="#N/A"/>
    <b v="1"/>
    <n v="1"/>
    <b v="1"/>
    <n v="101"/>
    <n v="0"/>
    <s v=""/>
    <m/>
    <s v="WYRY"/>
    <s v="Relacja: SMI2.MD012 - Tęczowa 30"/>
    <s v="ND"/>
  </r>
  <r>
    <x v="2941"/>
    <s v="GOSTYŃ"/>
    <s v="Tęczowa"/>
    <n v="39"/>
    <n v="1"/>
    <n v="0"/>
    <s v="napowietrzne"/>
    <s v="SMI2.MD012"/>
    <n v="8"/>
    <n v="55"/>
    <x v="67"/>
    <s v="M.17.P"/>
    <s v="słup"/>
    <s v="SMI2"/>
    <s v="M.17.B"/>
    <s v="SMI2.OLT1/1/5"/>
    <s v=""/>
    <s v="punkt adresowy dodatkowy"/>
    <e v="#N/A"/>
    <b v="1"/>
    <n v="1"/>
    <b v="1"/>
    <n v="55"/>
    <n v="0"/>
    <s v=""/>
    <m/>
    <s v="WYRY"/>
    <s v="Relacja: SMI2.MD012 - Tęczowa 39"/>
    <s v="ND"/>
  </r>
  <r>
    <x v="2942"/>
    <s v="GOSTYŃ"/>
    <s v="Tęczowa"/>
    <n v="31"/>
    <n v="1"/>
    <n v="0"/>
    <s v="napowietrzne"/>
    <s v="SMI2.MD012"/>
    <n v="8"/>
    <n v="42"/>
    <x v="67"/>
    <s v="M.17.P"/>
    <s v="słup"/>
    <s v="SMI2"/>
    <s v="M.17.B"/>
    <s v="SMI2.OLT1/1/5"/>
    <s v=""/>
    <s v="punkt adresowy dodatkowy"/>
    <e v="#N/A"/>
    <b v="1"/>
    <n v="1"/>
    <b v="1"/>
    <n v="42"/>
    <n v="0"/>
    <s v=""/>
    <m/>
    <s v="WYRY"/>
    <s v="Relacja: SMI2.MD012 - Tęczowa 31"/>
    <s v="ND"/>
  </r>
  <r>
    <x v="2943"/>
    <s v="GOSTYŃ"/>
    <s v="Tęczowa"/>
    <n v="35"/>
    <n v="1"/>
    <n v="0"/>
    <s v="napowietrzne"/>
    <s v="SMI2.MD012"/>
    <n v="8"/>
    <n v="32"/>
    <x v="67"/>
    <s v="M.17.P"/>
    <s v="słup"/>
    <s v="SMI2"/>
    <s v="M.17.B"/>
    <s v="SMI2.OLT1/1/5"/>
    <s v=""/>
    <s v="punkt adresowy dodatkowy"/>
    <e v="#N/A"/>
    <b v="1"/>
    <n v="1"/>
    <b v="1"/>
    <n v="32"/>
    <n v="0"/>
    <s v=""/>
    <m/>
    <s v="WYRY"/>
    <s v="Relacja: SMI2.MD012 - Tęczowa 35"/>
    <s v="ND"/>
  </r>
  <r>
    <x v="2944"/>
    <s v="GOSTYŃ"/>
    <s v="Tęczowa"/>
    <n v="20"/>
    <n v="1"/>
    <n v="0"/>
    <s v="napowietrzne"/>
    <s v="SMI2.MD013"/>
    <n v="9"/>
    <n v="91"/>
    <x v="67"/>
    <s v="M.17.P"/>
    <s v="słup"/>
    <s v="SMI2"/>
    <s v="M.17.B"/>
    <s v="SMI2.OLT1/1/5"/>
    <s v=""/>
    <s v="punkt adresowy podstawowy"/>
    <e v="#N/A"/>
    <b v="1"/>
    <n v="1"/>
    <b v="1"/>
    <n v="91"/>
    <n v="0"/>
    <s v=""/>
    <m/>
    <s v="WYRY"/>
    <s v="Relacja: SMI2.MD013 - Tęczowa 20"/>
    <s v="ND"/>
  </r>
  <r>
    <x v="2945"/>
    <s v="GOSTYŃ"/>
    <s v="Tęczowa"/>
    <n v="18"/>
    <n v="2"/>
    <n v="0"/>
    <s v="napowietrzne"/>
    <s v="SMI2.MD013"/>
    <n v="9"/>
    <n v="50"/>
    <x v="67"/>
    <s v="M.17.P"/>
    <s v="słup"/>
    <s v="SMI2"/>
    <s v="M.17.B"/>
    <s v="SMI2.OLT1/1/5"/>
    <s v=""/>
    <s v="punkt adresowy podstawowy"/>
    <e v="#N/A"/>
    <b v="1"/>
    <n v="2"/>
    <b v="1"/>
    <n v="50"/>
    <n v="0"/>
    <s v=""/>
    <m/>
    <s v="WYRY"/>
    <s v="Relacja: SMI2.MD013 - Tęczowa 18"/>
    <s v="do pozyskania"/>
  </r>
  <r>
    <x v="2946"/>
    <s v="GOSTYŃ"/>
    <s v="Tęczowa"/>
    <n v="22"/>
    <n v="2"/>
    <n v="0"/>
    <s v="napowietrzne"/>
    <s v="SMI2.MD013"/>
    <n v="9"/>
    <n v="49"/>
    <x v="67"/>
    <s v="M.17.P"/>
    <s v="słup"/>
    <s v="SMI2"/>
    <s v="M.17.B"/>
    <s v="SMI2.OLT1/1/5"/>
    <s v=""/>
    <s v="punkt adresowy podstawowy"/>
    <e v="#N/A"/>
    <b v="1"/>
    <n v="2"/>
    <b v="1"/>
    <n v="49"/>
    <n v="0"/>
    <s v=""/>
    <m/>
    <s v="WYRY"/>
    <s v="Relacja: SMI2.MD013 - Tęczowa 22"/>
    <s v="do pozyskania"/>
  </r>
  <r>
    <x v="2947"/>
    <s v="GOSTYŃ"/>
    <s v="Tęczowa"/>
    <n v="34"/>
    <n v="2"/>
    <n v="0"/>
    <s v="napowietrzne"/>
    <s v="SMI2.MD013"/>
    <n v="9"/>
    <n v="49"/>
    <x v="67"/>
    <s v="M.17.P"/>
    <s v="słup"/>
    <s v="SMI2"/>
    <s v="M.17.B"/>
    <s v="SMI2.OLT1/1/5"/>
    <s v=""/>
    <s v="punkt adresowy podstawowy"/>
    <e v="#N/A"/>
    <b v="1"/>
    <n v="2"/>
    <b v="1"/>
    <n v="49"/>
    <n v="0"/>
    <s v=""/>
    <m/>
    <s v="WYRY"/>
    <s v="Relacja: SMI2.MD013 - Tęczowa 34"/>
    <s v="do pozyskania"/>
  </r>
  <r>
    <x v="2948"/>
    <s v="GOSTYŃ"/>
    <s v="Tęczowa"/>
    <n v="36"/>
    <n v="2"/>
    <n v="0"/>
    <s v="napowietrzne"/>
    <s v="SMI2.MD014"/>
    <n v="8"/>
    <n v="68"/>
    <x v="67"/>
    <s v="M.17.P"/>
    <s v="słup"/>
    <s v="SMI2"/>
    <s v="M.17.B"/>
    <s v="SMI2.OLT1/1/5"/>
    <s v=""/>
    <s v="punkt adresowy podstawowy"/>
    <e v="#N/A"/>
    <b v="1"/>
    <n v="2"/>
    <b v="1"/>
    <n v="68"/>
    <n v="0"/>
    <s v=""/>
    <m/>
    <s v="WYRY"/>
    <s v="Relacja: SMI2.MD014 - Tęczowa 36"/>
    <s v="do pozyskania"/>
  </r>
  <r>
    <x v="2949"/>
    <s v="GOSTYŃ"/>
    <s v="Tęczowa"/>
    <n v="40"/>
    <n v="1"/>
    <n v="0"/>
    <s v="napowietrzne"/>
    <s v="SMI2.MD014"/>
    <n v="8"/>
    <n v="34"/>
    <x v="67"/>
    <s v="M.17.P"/>
    <s v="słup"/>
    <s v="SMI2"/>
    <s v="M.17.B"/>
    <s v="SMI2.OLT1/1/5"/>
    <s v=""/>
    <s v="punkt adresowy podstawowy"/>
    <e v="#N/A"/>
    <b v="1"/>
    <n v="1"/>
    <b v="1"/>
    <n v="34"/>
    <n v="0"/>
    <s v=""/>
    <m/>
    <s v="WYRY"/>
    <s v="Relacja: SMI2.MD014 - Tęczowa 40"/>
    <s v="ND"/>
  </r>
  <r>
    <x v="2950"/>
    <s v="GOSTYŃ"/>
    <s v="Tęczowa"/>
    <n v="24"/>
    <n v="1"/>
    <n v="0"/>
    <s v="napowietrzne"/>
    <s v="SMI2.MD014"/>
    <n v="8"/>
    <n v="32"/>
    <x v="67"/>
    <s v="M.17.P"/>
    <s v="słup"/>
    <s v="SMI2"/>
    <s v="M.17.B"/>
    <s v="SMI2.OLT1/1/5"/>
    <s v=""/>
    <s v="punkt adresowy podstawowy"/>
    <e v="#N/A"/>
    <b v="1"/>
    <n v="1"/>
    <b v="1"/>
    <n v="32"/>
    <n v="0"/>
    <s v=""/>
    <m/>
    <s v="WYRY"/>
    <s v="Relacja: SMI2.MD014 - Tęczowa 24"/>
    <s v="ND"/>
  </r>
  <r>
    <x v="2951"/>
    <s v="GOSTYŃ"/>
    <s v="Tęczowa"/>
    <n v="28"/>
    <n v="1"/>
    <n v="0"/>
    <s v="napowietrzne"/>
    <s v="SMI2.MD014"/>
    <n v="8"/>
    <n v="22"/>
    <x v="67"/>
    <s v="M.17.P"/>
    <s v="słup"/>
    <s v="SMI2"/>
    <s v="M.17.B"/>
    <s v="SMI2.OLT1/1/5"/>
    <s v=""/>
    <s v="punkt adresowy podstawowy"/>
    <e v="#N/A"/>
    <b v="1"/>
    <n v="1"/>
    <b v="1"/>
    <n v="22"/>
    <n v="0"/>
    <s v=""/>
    <m/>
    <s v="WYRY"/>
    <s v="Relacja: SMI2.MD014 - Tęczowa 28"/>
    <s v="ND"/>
  </r>
  <r>
    <x v="2952"/>
    <s v="GOSTYŃ"/>
    <s v="Tęczowa"/>
    <n v="26"/>
    <n v="3"/>
    <n v="0"/>
    <s v="napowietrzne"/>
    <s v="SMI2.MD014"/>
    <n v="8"/>
    <n v="0"/>
    <x v="67"/>
    <s v="M.17.P"/>
    <s v="słup"/>
    <s v="SMI2"/>
    <s v="M.17.B"/>
    <s v="SMI2.OLT1/1/5"/>
    <s v=""/>
    <s v="punkt adresowy podstawowy"/>
    <e v="#N/A"/>
    <b v="1"/>
    <n v="3"/>
    <b v="1"/>
    <n v="0"/>
    <n v="0"/>
    <s v=""/>
    <m/>
    <s v="WYRY"/>
    <s v="Relacja: SMI2.MD014 - Tęczowa 26"/>
    <s v="ND"/>
  </r>
  <r>
    <x v="2953"/>
    <s v="ŁAZISKA GÓRNE"/>
    <s v="GAJOWA"/>
    <n v="2"/>
    <n v="1"/>
    <n v="0"/>
    <s v="napowietrzne"/>
    <s v="SMI2.MD026"/>
    <n v="6"/>
    <n v="132"/>
    <x v="68"/>
    <s v="M.13.P"/>
    <s v="słup"/>
    <s v="SMI2"/>
    <s v="M.11.B"/>
    <s v="SMI2.OLT1/1/1"/>
    <s v=""/>
    <s v="punkt adresowy podstawowy"/>
    <e v="#N/A"/>
    <b v="1"/>
    <n v="1"/>
    <b v="1"/>
    <n v="132"/>
    <n v="132"/>
    <d v="2021-09-10T00:00:00"/>
    <m/>
    <s v="ŁAZISKA GÓRNE"/>
    <s v="Relacja: SMI2.MD026 - GAJOWA 2"/>
    <s v="ND"/>
  </r>
  <r>
    <x v="2954"/>
    <s v="ŁAZISKA GÓRNE"/>
    <s v="GAJOWA"/>
    <n v="5"/>
    <n v="1"/>
    <n v="0"/>
    <s v="napowietrzne"/>
    <s v="SMI2.MD026"/>
    <n v="6"/>
    <n v="161"/>
    <x v="68"/>
    <s v="M.13.P"/>
    <s v="słup"/>
    <s v="SMI2"/>
    <s v="M.11.B"/>
    <s v="SMI2.OLT1/1/1"/>
    <s v=""/>
    <s v="punkt adresowy dodatkowy"/>
    <e v="#N/A"/>
    <b v="1"/>
    <n v="1"/>
    <b v="1"/>
    <n v="161"/>
    <n v="161"/>
    <d v="2021-09-10T00:00:00"/>
    <m/>
    <s v="ŁAZISKA GÓRNE"/>
    <s v="Relacja: SMI2.MD026 - GAJOWA 5"/>
    <s v="ND"/>
  </r>
  <r>
    <x v="2955"/>
    <s v="ŁAZISKA GÓRNE"/>
    <s v="GAJOWA"/>
    <n v="18"/>
    <n v="1"/>
    <n v="0"/>
    <s v="napowietrzne"/>
    <s v="SMI2.MD026"/>
    <n v="6"/>
    <n v="194"/>
    <x v="68"/>
    <s v="M.13.P"/>
    <s v="słup"/>
    <s v="SMI2"/>
    <s v="M.11.B"/>
    <s v="SMI2.OLT1/1/1"/>
    <s v=""/>
    <s v="punkt adresowy dodatkowy"/>
    <e v="#N/A"/>
    <b v="1"/>
    <n v="1"/>
    <b v="1"/>
    <n v="194"/>
    <n v="194"/>
    <d v="2021-09-10T00:00:00"/>
    <m/>
    <s v="ŁAZISKA GÓRNE"/>
    <s v="Relacja: SMI2.MD026 - GAJOWA 18"/>
    <s v="ND"/>
  </r>
  <r>
    <x v="2956"/>
    <s v="ŁAZISKA GÓRNE"/>
    <s v="GAJOWA"/>
    <s v="3B"/>
    <n v="1"/>
    <n v="0"/>
    <s v="napowietrzne"/>
    <s v="SMI2.MD026"/>
    <n v="6"/>
    <n v="60"/>
    <x v="68"/>
    <s v="M.13.P"/>
    <s v="słup"/>
    <s v="SMI2"/>
    <s v="M.11.B"/>
    <s v="SMI2.OLT1/1/1"/>
    <s v=""/>
    <s v="punkt adresowy dodatkowy"/>
    <e v="#N/A"/>
    <b v="1"/>
    <n v="1"/>
    <b v="1"/>
    <n v="60"/>
    <n v="60"/>
    <d v="2021-09-10T00:00:00"/>
    <m/>
    <s v="ŁAZISKA GÓRNE"/>
    <s v="Relacja: SMI2.MD026 - GAJOWA 3B"/>
    <s v="ND"/>
  </r>
  <r>
    <x v="2957"/>
    <s v="ŁAZISKA GÓRNE"/>
    <s v="GAJOWA"/>
    <n v="3"/>
    <n v="2"/>
    <n v="0"/>
    <s v="napowietrzne"/>
    <s v="SMI2.MD026"/>
    <n v="6"/>
    <n v="132"/>
    <x v="68"/>
    <s v="M.13.P"/>
    <s v="słup"/>
    <s v="SMI2"/>
    <s v="M.11.B"/>
    <s v="SMI2.OLT1/1/1"/>
    <s v=""/>
    <s v="punkt adresowy podstawowy"/>
    <e v="#N/A"/>
    <b v="1"/>
    <n v="2"/>
    <b v="1"/>
    <n v="132"/>
    <n v="132"/>
    <d v="2021-09-10T00:00:00"/>
    <m/>
    <s v="ŁAZISKA GÓRNE"/>
    <s v="Relacja: SMI2.MD026 - GAJOWA 3"/>
    <s v="do pozyskania"/>
  </r>
  <r>
    <x v="2958"/>
    <s v="ŁAZISKA GÓRNE"/>
    <s v="KONOPNICKIEJ"/>
    <s v="2A"/>
    <n v="1"/>
    <n v="0"/>
    <s v="napowietrzne"/>
    <s v="SMI2.MD027"/>
    <n v="7"/>
    <n v="62"/>
    <x v="68"/>
    <s v="M.13.P"/>
    <s v="słup"/>
    <s v="SMI2"/>
    <s v="M.11.B"/>
    <s v="SMI2.OLT1/1/1"/>
    <s v=""/>
    <s v="punkt adresowy dodatkowy"/>
    <e v="#N/A"/>
    <b v="1"/>
    <n v="1"/>
    <b v="1"/>
    <n v="62"/>
    <n v="62"/>
    <d v="2021-09-10T00:00:00"/>
    <m/>
    <s v="ŁAZISKA GÓRNE"/>
    <s v="Relacja: SMI2.MD027 - KONOPNICKIEJ 2A"/>
    <s v="ND"/>
  </r>
  <r>
    <x v="2959"/>
    <s v="ŁAZISKA GÓRNE"/>
    <s v="KONOPNICKIEJ"/>
    <n v="1"/>
    <n v="1"/>
    <n v="0"/>
    <s v="napowietrzne"/>
    <s v="SMI2.MD027"/>
    <n v="7"/>
    <n v="38"/>
    <x v="68"/>
    <s v="M.13.P"/>
    <s v="słup"/>
    <s v="SMI2"/>
    <s v="M.11.B"/>
    <s v="SMI2.OLT1/1/1"/>
    <s v=""/>
    <s v="punkt adresowy dodatkowy"/>
    <e v="#N/A"/>
    <b v="1"/>
    <n v="1"/>
    <b v="1"/>
    <n v="38"/>
    <n v="38"/>
    <d v="2021-09-10T00:00:00"/>
    <m/>
    <s v="ŁAZISKA GÓRNE"/>
    <s v="Relacja: SMI2.MD027 - KONOPNICKIEJ 1"/>
    <s v="ND"/>
  </r>
  <r>
    <x v="2960"/>
    <s v="ŁAZISKA GÓRNE"/>
    <s v="KONOPNICKIEJ"/>
    <n v="3"/>
    <n v="1"/>
    <n v="0"/>
    <s v="napowietrzne"/>
    <s v="SMI2.MD027"/>
    <n v="7"/>
    <n v="27"/>
    <x v="68"/>
    <s v="M.13.P"/>
    <s v="słup"/>
    <s v="SMI2"/>
    <s v="M.11.B"/>
    <s v="SMI2.OLT1/1/1"/>
    <s v=""/>
    <s v="punkt adresowy dodatkowy"/>
    <e v="#N/A"/>
    <b v="1"/>
    <n v="1"/>
    <b v="1"/>
    <n v="27"/>
    <n v="27"/>
    <d v="2021-09-10T00:00:00"/>
    <m/>
    <s v="ŁAZISKA GÓRNE"/>
    <s v="Relacja: SMI2.MD027 - KONOPNICKIEJ 3"/>
    <s v="ND"/>
  </r>
  <r>
    <x v="2961"/>
    <s v="ŁAZISKA GÓRNE"/>
    <s v="KONOPNICKIEJ"/>
    <n v="5"/>
    <n v="1"/>
    <n v="0"/>
    <s v="napowietrzne"/>
    <s v="SMI2.MD027"/>
    <n v="7"/>
    <n v="64"/>
    <x v="68"/>
    <s v="M.13.P"/>
    <s v="słup"/>
    <s v="SMI2"/>
    <s v="M.11.B"/>
    <s v="SMI2.OLT1/1/1"/>
    <s v=""/>
    <s v="punkt adresowy dodatkowy"/>
    <e v="#N/A"/>
    <b v="1"/>
    <n v="1"/>
    <b v="1"/>
    <n v="64"/>
    <n v="64"/>
    <d v="2021-09-10T00:00:00"/>
    <m/>
    <s v="ŁAZISKA GÓRNE"/>
    <s v="Relacja: SMI2.MD027 - KONOPNICKIEJ 5"/>
    <s v="ND"/>
  </r>
  <r>
    <x v="2962"/>
    <s v="ŁAZISKA GÓRNE"/>
    <s v="KONOPNICKIEJ"/>
    <n v="2"/>
    <n v="1"/>
    <n v="0"/>
    <s v="napowietrzne"/>
    <s v="SMI2.MD027"/>
    <n v="7"/>
    <n v="70"/>
    <x v="68"/>
    <s v="M.13.P"/>
    <s v="słup"/>
    <s v="SMI2"/>
    <s v="M.11.B"/>
    <s v="SMI2.OLT1/1/1"/>
    <s v=""/>
    <s v="punkt adresowy dodatkowy"/>
    <e v="#N/A"/>
    <b v="1"/>
    <n v="1"/>
    <b v="1"/>
    <n v="70"/>
    <n v="70"/>
    <d v="2021-09-10T00:00:00"/>
    <m/>
    <s v="ŁAZISKA GÓRNE"/>
    <s v="Relacja: SMI2.MD027 - KONOPNICKIEJ 2"/>
    <s v="ND"/>
  </r>
  <r>
    <x v="2963"/>
    <s v="ŁAZISKA GÓRNE"/>
    <s v="KONOPNICKIEJ"/>
    <n v="7"/>
    <n v="1"/>
    <n v="0"/>
    <s v="napowietrzne"/>
    <s v="SMI2.MD027"/>
    <n v="7"/>
    <n v="71"/>
    <x v="68"/>
    <s v="M.13.P"/>
    <s v="słup"/>
    <s v="SMI2"/>
    <s v="M.11.B"/>
    <s v="SMI2.OLT1/1/1"/>
    <s v=""/>
    <s v="punkt adresowy dodatkowy"/>
    <e v="#N/A"/>
    <b v="1"/>
    <n v="1"/>
    <b v="1"/>
    <n v="71"/>
    <n v="71"/>
    <d v="2021-09-10T00:00:00"/>
    <m/>
    <s v="ŁAZISKA GÓRNE"/>
    <s v="Relacja: SMI2.MD027 - KONOPNICKIEJ 7"/>
    <s v="ND"/>
  </r>
  <r>
    <x v="2964"/>
    <s v="ŁAZISKA GÓRNE"/>
    <s v="KONOPNICKIEJ"/>
    <n v="4"/>
    <n v="1"/>
    <n v="0"/>
    <s v="napowietrzne"/>
    <s v="SMI2.MD027"/>
    <n v="7"/>
    <n v="23"/>
    <x v="68"/>
    <s v="M.13.P"/>
    <s v="słup"/>
    <s v="SMI2"/>
    <s v="M.11.B"/>
    <s v="SMI2.OLT1/1/1"/>
    <s v=""/>
    <s v="punkt adresowy dodatkowy"/>
    <e v="#N/A"/>
    <b v="1"/>
    <n v="1"/>
    <b v="1"/>
    <n v="23"/>
    <n v="23"/>
    <d v="2021-09-10T00:00:00"/>
    <m/>
    <s v="ŁAZISKA GÓRNE"/>
    <s v="Relacja: SMI2.MD027 - KONOPNICKIEJ 4"/>
    <s v="ND"/>
  </r>
  <r>
    <x v="2965"/>
    <s v="ŁAZISKA GÓRNE"/>
    <s v="POŁUDNIOWA"/>
    <n v="19"/>
    <n v="1"/>
    <n v="0"/>
    <s v="napowietrzne"/>
    <s v="SMI2.MD028"/>
    <n v="8"/>
    <n v="138"/>
    <x v="68"/>
    <s v="M.13.P"/>
    <s v="słup"/>
    <s v="SMI2"/>
    <s v="M.11.B"/>
    <s v="SMI2.OLT1/1/1"/>
    <s v=""/>
    <s v="punkt adresowy podstawowy"/>
    <e v="#N/A"/>
    <b v="1"/>
    <n v="1"/>
    <b v="1"/>
    <n v="138"/>
    <n v="138"/>
    <d v="2021-09-10T00:00:00"/>
    <m/>
    <s v="ŁAZISKA GÓRNE"/>
    <s v="Relacja: SMI2.MD028 - POŁUDNIOWA 19"/>
    <s v="ND"/>
  </r>
  <r>
    <x v="2966"/>
    <s v="ŁAZISKA GÓRNE"/>
    <s v="POŁUDNIOWA"/>
    <n v="21"/>
    <n v="1"/>
    <n v="0"/>
    <s v="napowietrzne"/>
    <s v="SMI2.MD028"/>
    <n v="8"/>
    <n v="36"/>
    <x v="68"/>
    <s v="M.13.P"/>
    <s v="słup"/>
    <s v="SMI2"/>
    <s v="M.11.B"/>
    <s v="SMI2.OLT1/1/1"/>
    <s v=""/>
    <s v="punkt adresowy podstawowy"/>
    <e v="#N/A"/>
    <b v="1"/>
    <n v="1"/>
    <b v="1"/>
    <n v="36"/>
    <n v="36"/>
    <d v="2021-09-10T00:00:00"/>
    <m/>
    <s v="ŁAZISKA GÓRNE"/>
    <s v="Relacja: SMI2.MD028 - POŁUDNIOWA 21"/>
    <s v="ND"/>
  </r>
  <r>
    <x v="2967"/>
    <s v="ŁAZISKA GÓRNE"/>
    <s v="POŁUDNIOWA"/>
    <n v="23"/>
    <n v="1"/>
    <n v="0"/>
    <s v="napowietrzne"/>
    <s v="SMI2.MD028"/>
    <n v="8"/>
    <n v="68"/>
    <x v="68"/>
    <s v="M.13.P"/>
    <s v="słup"/>
    <s v="SMI2"/>
    <s v="M.11.B"/>
    <s v="SMI2.OLT1/1/1"/>
    <s v=""/>
    <s v="punkt adresowy dodatkowy"/>
    <e v="#N/A"/>
    <b v="1"/>
    <n v="1"/>
    <b v="1"/>
    <n v="68"/>
    <n v="68"/>
    <d v="2021-09-10T00:00:00"/>
    <m/>
    <s v="ŁAZISKA GÓRNE"/>
    <s v="Relacja: SMI2.MD028 - POŁUDNIOWA 23"/>
    <s v="ND"/>
  </r>
  <r>
    <x v="2968"/>
    <s v="ŁAZISKA GÓRNE"/>
    <s v="POŁUDNIOWA"/>
    <n v="14"/>
    <n v="1"/>
    <n v="0"/>
    <s v="napowietrzne"/>
    <s v="SMI2.MD028"/>
    <n v="8"/>
    <n v="32"/>
    <x v="68"/>
    <s v="M.13.P"/>
    <s v="słup"/>
    <s v="SMI2"/>
    <s v="M.11.B"/>
    <s v="SMI2.OLT1/1/1"/>
    <s v=""/>
    <s v="punkt adresowy dodatkowy"/>
    <e v="#N/A"/>
    <b v="1"/>
    <n v="1"/>
    <b v="1"/>
    <n v="32"/>
    <n v="32"/>
    <d v="2021-09-10T00:00:00"/>
    <m/>
    <s v="ŁAZISKA GÓRNE"/>
    <s v="Relacja: SMI2.MD028 - POŁUDNIOWA 14"/>
    <s v="ND"/>
  </r>
  <r>
    <x v="2969"/>
    <s v="ŁAZISKA GÓRNE"/>
    <s v="POŁUDNIOWA"/>
    <n v="16"/>
    <n v="1"/>
    <n v="0"/>
    <s v="napowietrzne"/>
    <s v="SMI2.MD028"/>
    <n v="8"/>
    <n v="51"/>
    <x v="68"/>
    <s v="M.13.P"/>
    <s v="słup"/>
    <s v="SMI2"/>
    <s v="M.11.B"/>
    <s v="SMI2.OLT1/1/1"/>
    <s v=""/>
    <s v="punkt adresowy dodatkowy"/>
    <e v="#N/A"/>
    <b v="1"/>
    <n v="1"/>
    <b v="1"/>
    <n v="51"/>
    <n v="51"/>
    <d v="2021-09-10T00:00:00"/>
    <m/>
    <s v="ŁAZISKA GÓRNE"/>
    <s v="Relacja: SMI2.MD028 - POŁUDNIOWA 16"/>
    <s v="ND"/>
  </r>
  <r>
    <x v="2970"/>
    <s v="ŁAZISKA GÓRNE"/>
    <s v="POŁUDNIOWA"/>
    <n v="9"/>
    <n v="1"/>
    <n v="0"/>
    <s v="napowietrzne"/>
    <s v="SMI2.MD028"/>
    <n v="8"/>
    <n v="44"/>
    <x v="68"/>
    <s v="M.13.P"/>
    <s v="słup"/>
    <s v="SMI2"/>
    <s v="M.11.B"/>
    <s v="SMI2.OLT1/1/1"/>
    <s v=""/>
    <s v="punkt adresowy dodatkowy"/>
    <e v="#N/A"/>
    <b v="1"/>
    <n v="1"/>
    <b v="1"/>
    <n v="44"/>
    <n v="44"/>
    <d v="2021-09-10T00:00:00"/>
    <m/>
    <s v="ŁAZISKA GÓRNE"/>
    <s v="Relacja: SMI2.MD028 - POŁUDNIOWA 9"/>
    <s v="ND"/>
  </r>
  <r>
    <x v="2971"/>
    <s v="ŁAZISKA GÓRNE"/>
    <s v="POŁUDNIOWA"/>
    <n v="17"/>
    <n v="2"/>
    <n v="0"/>
    <s v="napowietrzne"/>
    <s v="SMI2.MD028"/>
    <n v="8"/>
    <n v="54"/>
    <x v="68"/>
    <s v="M.13.P"/>
    <s v="słup"/>
    <s v="SMI2"/>
    <s v="M.11.B"/>
    <s v="SMI2.OLT1/1/1"/>
    <s v=""/>
    <s v="punkt adresowy podstawowy"/>
    <e v="#N/A"/>
    <b v="1"/>
    <n v="2"/>
    <b v="1"/>
    <n v="54"/>
    <n v="54"/>
    <d v="2021-09-10T00:00:00"/>
    <m/>
    <s v="ŁAZISKA GÓRNE"/>
    <s v="Relacja: SMI2.MD028 - POŁUDNIOWA 17"/>
    <s v="do pozyskania"/>
  </r>
  <r>
    <x v="2972"/>
    <s v="ŁAZISKA GÓRNE"/>
    <s v="POŁUDNIOWA"/>
    <n v="13"/>
    <n v="1"/>
    <n v="0"/>
    <s v="napowietrzne"/>
    <s v="SMI2.MD029"/>
    <n v="8"/>
    <n v="115"/>
    <x v="68"/>
    <s v="M.13.P"/>
    <s v="słup"/>
    <s v="SMI2"/>
    <s v="M.11.B"/>
    <s v="SMI2.OLT1/1/1"/>
    <s v=""/>
    <s v="punkt adresowy podstawowy"/>
    <e v="#N/A"/>
    <b v="1"/>
    <n v="1"/>
    <b v="1"/>
    <n v="115"/>
    <n v="115"/>
    <d v="2021-09-10T00:00:00"/>
    <m/>
    <s v="ŁAZISKA GÓRNE"/>
    <s v="Relacja: SMI2.MD029 - POŁUDNIOWA 13"/>
    <s v="ND"/>
  </r>
  <r>
    <x v="2973"/>
    <s v="ŁAZISKA GÓRNE"/>
    <s v="POŁUDNIOWA"/>
    <n v="15"/>
    <n v="1"/>
    <n v="0"/>
    <s v="napowietrzne"/>
    <s v="SMI2.MD029"/>
    <n v="8"/>
    <n v="102"/>
    <x v="68"/>
    <s v="M.13.P"/>
    <s v="słup"/>
    <s v="SMI2"/>
    <s v="M.11.B"/>
    <s v="SMI2.OLT1/1/1"/>
    <s v=""/>
    <s v="punkt adresowy podstawowy"/>
    <e v="#N/A"/>
    <b v="1"/>
    <n v="1"/>
    <b v="1"/>
    <n v="102"/>
    <n v="102"/>
    <d v="2021-09-10T00:00:00"/>
    <m/>
    <s v="ŁAZISKA GÓRNE"/>
    <s v="Relacja: SMI2.MD029 - POŁUDNIOWA 15"/>
    <s v="ND"/>
  </r>
  <r>
    <x v="2974"/>
    <s v="ŁAZISKA GÓRNE"/>
    <s v="POŁUDNIOWA"/>
    <s v="15A"/>
    <n v="1"/>
    <n v="0"/>
    <s v="napowietrzne"/>
    <s v="SMI2.MD029"/>
    <n v="8"/>
    <n v="150"/>
    <x v="68"/>
    <s v="M.13.P"/>
    <s v="słup"/>
    <s v="SMI2"/>
    <s v="M.11.B"/>
    <s v="SMI2.OLT1/1/1"/>
    <s v=""/>
    <s v="punkt adresowy podstawowy"/>
    <e v="#N/A"/>
    <b v="1"/>
    <n v="1"/>
    <b v="1"/>
    <n v="150"/>
    <n v="150"/>
    <d v="2021-09-10T00:00:00"/>
    <m/>
    <s v="ŁAZISKA GÓRNE"/>
    <s v="Relacja: SMI2.MD029 - POŁUDNIOWA 15A"/>
    <s v="ND"/>
  </r>
  <r>
    <x v="2975"/>
    <s v="ŁAZISKA GÓRNE"/>
    <s v="POŁUDNIOWA"/>
    <s v="16A"/>
    <n v="1"/>
    <n v="0"/>
    <s v="napowietrzne"/>
    <s v="SMI2.MD029"/>
    <n v="8"/>
    <n v="107"/>
    <x v="68"/>
    <s v="M.13.P"/>
    <s v="słup"/>
    <s v="SMI2"/>
    <s v="M.11.B"/>
    <s v="SMI2.OLT1/1/1"/>
    <s v=""/>
    <s v="punkt adresowy podstawowy"/>
    <e v="#N/A"/>
    <b v="1"/>
    <n v="1"/>
    <b v="1"/>
    <n v="107"/>
    <n v="107"/>
    <d v="2021-09-10T00:00:00"/>
    <m/>
    <s v="ŁAZISKA GÓRNE"/>
    <s v="Relacja: SMI2.MD029 - POŁUDNIOWA 16A"/>
    <s v="ND"/>
  </r>
  <r>
    <x v="2976"/>
    <s v="ŁAZISKA GÓRNE"/>
    <s v="POŁUDNIOWA"/>
    <n v="18"/>
    <n v="1"/>
    <n v="0"/>
    <s v="napowietrzne"/>
    <s v="SMI2.MD029"/>
    <n v="8"/>
    <n v="90"/>
    <x v="68"/>
    <s v="M.13.P"/>
    <s v="słup"/>
    <s v="SMI2"/>
    <s v="M.11.B"/>
    <s v="SMI2.OLT1/1/1"/>
    <s v=""/>
    <s v="punkt adresowy podstawowy"/>
    <e v="#N/A"/>
    <b v="1"/>
    <n v="1"/>
    <b v="1"/>
    <n v="90"/>
    <n v="90"/>
    <d v="2021-09-10T00:00:00"/>
    <m/>
    <s v="ŁAZISKA GÓRNE"/>
    <s v="Relacja: SMI2.MD029 - POŁUDNIOWA 18"/>
    <s v="ND"/>
  </r>
  <r>
    <x v="2977"/>
    <s v="ŁAZISKA GÓRNE"/>
    <s v="POŁUDNIOWA"/>
    <n v="11"/>
    <n v="2"/>
    <n v="0"/>
    <s v="napowietrzne"/>
    <s v="SMI2.MD029"/>
    <n v="8"/>
    <n v="56"/>
    <x v="68"/>
    <s v="M.13.P"/>
    <s v="słup"/>
    <s v="SMI2"/>
    <s v="M.11.B"/>
    <s v="SMI2.OLT1/1/1"/>
    <s v=""/>
    <s v="punkt adresowy podstawowy"/>
    <e v="#N/A"/>
    <b v="1"/>
    <n v="2"/>
    <b v="1"/>
    <n v="56"/>
    <n v="56"/>
    <d v="2021-09-10T00:00:00"/>
    <m/>
    <s v="ŁAZISKA GÓRNE"/>
    <s v="Relacja: SMI2.MD029 - POŁUDNIOWA 11"/>
    <s v="do pozyskania"/>
  </r>
  <r>
    <x v="2978"/>
    <s v="WYRY"/>
    <s v="ZAWODZIE"/>
    <n v="28"/>
    <n v="2"/>
    <n v="0"/>
    <s v="napowietrzne"/>
    <s v="SMI2.MD030"/>
    <n v="8"/>
    <n v="248"/>
    <x v="68"/>
    <s v="M.13.P"/>
    <s v="słup"/>
    <s v="SMI2"/>
    <s v="M.11.B"/>
    <s v="SMI2.OLT1/1/1"/>
    <s v=""/>
    <s v="punkt adresowy podstawowy"/>
    <e v="#N/A"/>
    <b v="1"/>
    <n v="2"/>
    <b v="1"/>
    <n v="248"/>
    <n v="248"/>
    <d v="2021-09-10T00:00:00"/>
    <m/>
    <s v="WYRY"/>
    <s v="Relacja: SMI2.MD030 - ZAWODZIE 28"/>
    <s v="do pozyskania"/>
  </r>
  <r>
    <x v="2979"/>
    <s v="WYRY"/>
    <s v="ZAWODZIE"/>
    <s v="22A"/>
    <n v="1"/>
    <n v="0"/>
    <s v="napowietrzne"/>
    <s v="SMI2.MD030"/>
    <n v="8"/>
    <n v="26"/>
    <x v="68"/>
    <s v="M.13.P"/>
    <s v="słup"/>
    <s v="SMI2"/>
    <s v="M.11.B"/>
    <s v="SMI2.OLT1/1/1"/>
    <s v=""/>
    <s v="punkt adresowy podstawowy"/>
    <e v="#N/A"/>
    <b v="1"/>
    <n v="1"/>
    <b v="1"/>
    <n v="26"/>
    <n v="26"/>
    <d v="2021-09-10T00:00:00"/>
    <m/>
    <s v="WYRY"/>
    <s v="Relacja: SMI2.MD030 - ZAWODZIE 22A"/>
    <s v="ND"/>
  </r>
  <r>
    <x v="2980"/>
    <s v="WYRY"/>
    <s v="ZAWODZIE"/>
    <n v="30"/>
    <n v="1"/>
    <n v="0"/>
    <s v="napowietrzne"/>
    <s v="SMI2.MD030"/>
    <n v="8"/>
    <n v="104"/>
    <x v="68"/>
    <s v="M.13.P"/>
    <s v="słup"/>
    <s v="SMI2"/>
    <s v="M.11.B"/>
    <s v="SMI2.OLT1/1/1"/>
    <s v=""/>
    <s v="punkt adresowy podstawowy"/>
    <e v="#N/A"/>
    <b v="1"/>
    <n v="1"/>
    <b v="1"/>
    <n v="104"/>
    <n v="104"/>
    <d v="2021-09-10T00:00:00"/>
    <m/>
    <s v="WYRY"/>
    <s v="Relacja: SMI2.MD030 - ZAWODZIE 30"/>
    <s v="ND"/>
  </r>
  <r>
    <x v="2981"/>
    <s v="WYRY"/>
    <s v="ZAWODZIE"/>
    <n v="22"/>
    <n v="2"/>
    <n v="0"/>
    <s v="napowietrzne"/>
    <s v="SMI2.MD030"/>
    <n v="8"/>
    <n v="72"/>
    <x v="68"/>
    <s v="M.13.P"/>
    <s v="słup"/>
    <s v="SMI2"/>
    <s v="M.11.B"/>
    <s v="SMI2.OLT1/1/1"/>
    <s v=""/>
    <s v="punkt adresowy podstawowy"/>
    <e v="#N/A"/>
    <b v="1"/>
    <n v="2"/>
    <b v="1"/>
    <n v="72"/>
    <n v="72"/>
    <d v="2021-09-10T00:00:00"/>
    <m/>
    <s v="WYRY"/>
    <s v="Relacja: SMI2.MD030 - ZAWODZIE 22"/>
    <s v="do pozyskania"/>
  </r>
  <r>
    <x v="2982"/>
    <s v="WYRY"/>
    <s v="ZAWODZIE"/>
    <s v="22B"/>
    <n v="2"/>
    <n v="0"/>
    <s v="napowietrzne"/>
    <s v="SMI2.MD030"/>
    <n v="8"/>
    <n v="52"/>
    <x v="68"/>
    <s v="M.13.P"/>
    <s v="słup"/>
    <s v="SMI2"/>
    <s v="M.11.B"/>
    <s v="SMI2.OLT1/1/1"/>
    <s v=""/>
    <s v="punkt adresowy podstawowy"/>
    <e v="#N/A"/>
    <b v="1"/>
    <n v="2"/>
    <b v="1"/>
    <n v="52"/>
    <n v="52"/>
    <d v="2021-09-10T00:00:00"/>
    <m/>
    <s v="WYRY"/>
    <s v="Relacja: SMI2.MD030 - ZAWODZIE 22B"/>
    <s v="do pozyskania"/>
  </r>
  <r>
    <x v="2983"/>
    <s v="WYRY"/>
    <s v="ZAWODZIE"/>
    <n v="18"/>
    <n v="2"/>
    <n v="0"/>
    <s v="napowietrzne"/>
    <s v="SMI2.MD031"/>
    <n v="8"/>
    <n v="196"/>
    <x v="68"/>
    <s v="M.13.P"/>
    <s v="słup"/>
    <s v="SMI2"/>
    <s v="M.11.B"/>
    <s v="SMI2.OLT1/1/1"/>
    <s v=""/>
    <s v="punkt adresowy podstawowy"/>
    <e v="#N/A"/>
    <b v="1"/>
    <n v="2"/>
    <b v="1"/>
    <n v="196"/>
    <n v="196"/>
    <d v="2021-09-10T00:00:00"/>
    <m/>
    <s v="WYRY"/>
    <s v="Relacja: SMI2.MD031 - ZAWODZIE 18"/>
    <s v="do pozyskania"/>
  </r>
  <r>
    <x v="2984"/>
    <s v="WYRY"/>
    <s v="ZAWODZIE"/>
    <s v="18A"/>
    <n v="1"/>
    <n v="0"/>
    <s v="napowietrzne"/>
    <s v="SMI2.MD031"/>
    <n v="8"/>
    <n v="50"/>
    <x v="68"/>
    <s v="M.13.P"/>
    <s v="słup"/>
    <s v="SMI2"/>
    <s v="M.11.B"/>
    <s v="SMI2.OLT1/1/1"/>
    <s v=""/>
    <s v="punkt adresowy podstawowy"/>
    <e v="#N/A"/>
    <b v="1"/>
    <n v="1"/>
    <b v="1"/>
    <n v="50"/>
    <n v="50"/>
    <d v="2021-09-10T00:00:00"/>
    <m/>
    <s v="WYRY"/>
    <s v="Relacja: SMI2.MD031 - ZAWODZIE 18A"/>
    <s v="ND"/>
  </r>
  <r>
    <x v="2985"/>
    <s v="WYRY"/>
    <s v="ZAWODZIE"/>
    <n v="20"/>
    <n v="1"/>
    <n v="0"/>
    <s v="napowietrzne"/>
    <s v="SMI2.MD031"/>
    <n v="8"/>
    <n v="161"/>
    <x v="68"/>
    <s v="M.13.P"/>
    <s v="słup"/>
    <s v="SMI2"/>
    <s v="M.11.B"/>
    <s v="SMI2.OLT1/1/1"/>
    <s v=""/>
    <s v="punkt adresowy podstawowy"/>
    <e v="#N/A"/>
    <b v="1"/>
    <n v="1"/>
    <b v="1"/>
    <n v="161"/>
    <n v="161"/>
    <d v="2021-09-10T00:00:00"/>
    <m/>
    <s v="WYRY"/>
    <s v="Relacja: SMI2.MD031 - ZAWODZIE 20"/>
    <s v="ND"/>
  </r>
  <r>
    <x v="2986"/>
    <s v="WYRY"/>
    <s v="ZAWODZIE"/>
    <n v="21"/>
    <n v="1"/>
    <n v="0"/>
    <s v="napowietrzne"/>
    <s v="SMI2.MD031"/>
    <n v="8"/>
    <n v="180"/>
    <x v="68"/>
    <s v="M.13.P"/>
    <s v="słup"/>
    <s v="SMI2"/>
    <s v="M.11.B"/>
    <s v="SMI2.OLT1/1/1"/>
    <s v=""/>
    <s v="punkt adresowy podstawowy"/>
    <e v="#N/A"/>
    <b v="1"/>
    <n v="1"/>
    <b v="1"/>
    <n v="180"/>
    <n v="180"/>
    <d v="2021-09-10T00:00:00"/>
    <m/>
    <s v="WYRY"/>
    <s v="Relacja: SMI2.MD031 - ZAWODZIE 21"/>
    <s v="ND"/>
  </r>
  <r>
    <x v="2987"/>
    <s v="WYRY"/>
    <s v="ZAWODZIE"/>
    <s v="22C"/>
    <n v="1"/>
    <n v="0"/>
    <s v="napowietrzne"/>
    <s v="SMI2.MD031"/>
    <n v="8"/>
    <n v="200"/>
    <x v="68"/>
    <s v="M.13.P"/>
    <s v="słup"/>
    <s v="SMI2"/>
    <s v="M.11.B"/>
    <s v="SMI2.OLT1/1/1"/>
    <s v=""/>
    <s v="punkt adresowy podstawowy"/>
    <e v="#N/A"/>
    <b v="1"/>
    <n v="1"/>
    <b v="1"/>
    <n v="200"/>
    <n v="200"/>
    <d v="2021-09-10T00:00:00"/>
    <m/>
    <s v="WYRY"/>
    <s v="Relacja: SMI2.MD031 - ZAWODZIE 22C"/>
    <s v="ND"/>
  </r>
  <r>
    <x v="2988"/>
    <s v="WYRY"/>
    <s v="ZAWODZIE"/>
    <n v="17"/>
    <n v="2"/>
    <n v="0"/>
    <s v="napowietrzne"/>
    <s v="SMI2.MD031"/>
    <n v="8"/>
    <n v="114"/>
    <x v="68"/>
    <s v="M.13.P"/>
    <s v="słup"/>
    <s v="SMI2"/>
    <s v="M.11.B"/>
    <s v="SMI2.OLT1/1/1"/>
    <s v=""/>
    <s v="punkt adresowy podstawowy"/>
    <e v="#N/A"/>
    <b v="1"/>
    <n v="2"/>
    <b v="1"/>
    <n v="114"/>
    <n v="114"/>
    <d v="2021-09-10T00:00:00"/>
    <m/>
    <s v="WYRY"/>
    <s v="Relacja: SMI2.MD031 - ZAWODZIE 17"/>
    <s v="do pozyskania"/>
  </r>
  <r>
    <x v="2989"/>
    <s v="WYRY"/>
    <s v="ZAWODZIE"/>
    <n v="15"/>
    <n v="2"/>
    <n v="0"/>
    <s v="napowietrzne"/>
    <s v="SMI2.MD032"/>
    <n v="8"/>
    <n v="230"/>
    <x v="68"/>
    <s v="M.13.P"/>
    <s v="słup"/>
    <s v="SMI2"/>
    <s v="M.11.B"/>
    <s v="SMI2.OLT1/1/1"/>
    <s v=""/>
    <s v="punkt adresowy podstawowy"/>
    <e v="#N/A"/>
    <b v="1"/>
    <n v="2"/>
    <b v="1"/>
    <n v="230"/>
    <n v="230"/>
    <d v="2021-09-10T00:00:00"/>
    <m/>
    <s v="WYRY"/>
    <s v="Relacja: SMI2.MD032 - ZAWODZIE 15"/>
    <s v="do pozyskania"/>
  </r>
  <r>
    <x v="2990"/>
    <s v="WYRY"/>
    <s v="ZAWODZIE"/>
    <n v="26"/>
    <n v="2"/>
    <n v="0"/>
    <s v="napowietrzne"/>
    <s v="SMI2.MD032"/>
    <n v="8"/>
    <n v="151"/>
    <x v="68"/>
    <s v="M.13.P"/>
    <s v="słup"/>
    <s v="SMI2"/>
    <s v="M.11.B"/>
    <s v="SMI2.OLT1/1/1"/>
    <s v=""/>
    <s v="punkt adresowy podstawowy"/>
    <e v="#N/A"/>
    <b v="1"/>
    <n v="2"/>
    <b v="1"/>
    <n v="151"/>
    <n v="151"/>
    <d v="2021-09-10T00:00:00"/>
    <m/>
    <s v="WYRY"/>
    <s v="Relacja: SMI2.MD032 - ZAWODZIE 26"/>
    <s v="do pozyskania"/>
  </r>
  <r>
    <x v="2991"/>
    <s v="WYRY"/>
    <s v="ZAWODZIE"/>
    <n v="16"/>
    <n v="1"/>
    <n v="0"/>
    <s v="napowietrzne"/>
    <s v="SMI2.MD032"/>
    <n v="8"/>
    <n v="72"/>
    <x v="68"/>
    <s v="M.13.P"/>
    <s v="słup"/>
    <s v="SMI2"/>
    <s v="M.11.B"/>
    <s v="SMI2.OLT1/1/1"/>
    <s v=""/>
    <s v="punkt adresowy dodatkowy"/>
    <e v="#N/A"/>
    <b v="1"/>
    <n v="1"/>
    <b v="1"/>
    <n v="72"/>
    <n v="72"/>
    <d v="2021-09-10T00:00:00"/>
    <m/>
    <s v="WYRY"/>
    <s v="Relacja: SMI2.MD032 - ZAWODZIE 16"/>
    <s v="ND"/>
  </r>
  <r>
    <x v="2992"/>
    <s v="WYRY"/>
    <s v="ZAWODZIE"/>
    <s v="26B"/>
    <n v="1"/>
    <n v="0"/>
    <s v="napowietrzne"/>
    <s v="SMI2.MD032"/>
    <n v="8"/>
    <n v="208"/>
    <x v="68"/>
    <s v="M.13.P"/>
    <s v="słup"/>
    <s v="SMI2"/>
    <s v="M.11.B"/>
    <s v="SMI2.OLT1/1/1"/>
    <s v=""/>
    <s v="punkt adresowy dodatkowy"/>
    <e v="#N/A"/>
    <b v="1"/>
    <n v="1"/>
    <b v="1"/>
    <n v="208"/>
    <n v="208"/>
    <d v="2021-09-10T00:00:00"/>
    <m/>
    <s v="WYRY"/>
    <s v="Relacja: SMI2.MD032 - ZAWODZIE 26B"/>
    <s v="ND"/>
  </r>
  <r>
    <x v="2993"/>
    <s v="WYRY"/>
    <s v="ZAWODZIE"/>
    <s v="26A"/>
    <n v="1"/>
    <n v="0"/>
    <s v="napowietrzne"/>
    <s v="SMI2.MD032"/>
    <n v="8"/>
    <n v="204"/>
    <x v="68"/>
    <s v="M.13.P"/>
    <s v="słup"/>
    <s v="SMI2"/>
    <s v="M.11.B"/>
    <s v="SMI2.OLT1/1/1"/>
    <s v=""/>
    <s v="punkt adresowy dodatkowy"/>
    <e v="#N/A"/>
    <b v="1"/>
    <n v="1"/>
    <b v="1"/>
    <n v="204"/>
    <n v="204"/>
    <d v="2021-09-10T00:00:00"/>
    <m/>
    <s v="WYRY"/>
    <s v="Relacja: SMI2.MD032 - ZAWODZIE 26A"/>
    <s v="ND"/>
  </r>
  <r>
    <x v="2994"/>
    <s v="WYRY"/>
    <s v="ZAWODZIE"/>
    <s v="26C"/>
    <n v="1"/>
    <n v="0"/>
    <s v="napowietrzne"/>
    <s v="SMI2.MD032"/>
    <n v="8"/>
    <n v="210"/>
    <x v="68"/>
    <s v="M.13.P"/>
    <s v="słup"/>
    <s v="SMI2"/>
    <s v="M.11.B"/>
    <s v="SMI2.OLT1/1/1"/>
    <s v=""/>
    <s v="punkt adresowy dodatkowy"/>
    <e v="#N/A"/>
    <b v="1"/>
    <n v="1"/>
    <b v="1"/>
    <n v="210"/>
    <n v="210"/>
    <d v="2021-09-10T00:00:00"/>
    <m/>
    <s v="WYRY"/>
    <s v="Relacja: SMI2.MD032 - ZAWODZIE 26C"/>
    <s v="ND"/>
  </r>
  <r>
    <x v="2995"/>
    <s v="GOSTYŃ"/>
    <s v="PSZCZYŃSKA"/>
    <n v="303"/>
    <n v="1"/>
    <n v="0"/>
    <s v="napowietrzne"/>
    <s v="SMI2.MD004"/>
    <n v="5"/>
    <n v="87"/>
    <x v="69"/>
    <s v="S.3.P"/>
    <s v="słup"/>
    <s v="SMI2"/>
    <s v="S.3.B"/>
    <s v="SMI2.OLT1/1/4"/>
    <s v=""/>
    <s v="punkt adresowy podstawowy"/>
    <e v="#N/A"/>
    <b v="1"/>
    <n v="1"/>
    <b v="1"/>
    <n v="87"/>
    <n v="87"/>
    <d v="2021-09-10T00:00:00"/>
    <m/>
    <s v="WYRY"/>
    <s v="Relacja: SMI2.MD004 - PSZCZYŃSKA 303"/>
    <s v="ND"/>
  </r>
  <r>
    <x v="2996"/>
    <s v="GOSTYŃ"/>
    <s v="PSZCZYŃSKA"/>
    <n v="264"/>
    <n v="2"/>
    <n v="0"/>
    <s v="napowietrzne"/>
    <s v="SMI2.MD004"/>
    <n v="5"/>
    <n v="66"/>
    <x v="69"/>
    <s v="S.3.P"/>
    <s v="słup"/>
    <s v="SMI2"/>
    <s v="S.3.B"/>
    <s v="SMI2.OLT1/1/4"/>
    <s v=""/>
    <s v="punkt adresowy podstawowy"/>
    <e v="#N/A"/>
    <b v="1"/>
    <n v="2"/>
    <b v="1"/>
    <n v="66"/>
    <n v="66"/>
    <d v="2021-09-10T00:00:00"/>
    <m/>
    <s v="WYRY"/>
    <s v="Relacja: SMI2.MD004 - PSZCZYŃSKA 264"/>
    <s v="do pozyskania"/>
  </r>
  <r>
    <x v="2997"/>
    <s v="GOSTYŃ"/>
    <s v="PSZCZYŃSKA"/>
    <n v="272"/>
    <n v="1"/>
    <n v="0"/>
    <s v="napowietrzne"/>
    <s v="SMI2.MD005"/>
    <n v="8"/>
    <n v="83"/>
    <x v="69"/>
    <s v="S.3.P"/>
    <s v="słup"/>
    <s v="SMI2"/>
    <s v="S.3.B"/>
    <s v="SMI2.OLT1/1/4"/>
    <s v=""/>
    <s v="punkt adresowy podstawowy"/>
    <e v="#N/A"/>
    <b v="1"/>
    <n v="1"/>
    <b v="1"/>
    <n v="83"/>
    <n v="83"/>
    <d v="2021-09-10T00:00:00"/>
    <m/>
    <s v="WYRY"/>
    <s v="Relacja: SMI2.MD005 - PSZCZYŃSKA 272"/>
    <s v="ND"/>
  </r>
  <r>
    <x v="2998"/>
    <s v="GOSTYŃ"/>
    <s v="PSZCZYŃSKA"/>
    <n v="284"/>
    <n v="1"/>
    <n v="0"/>
    <s v="napowietrzne"/>
    <s v="SMI2.MD005"/>
    <n v="8"/>
    <n v="32"/>
    <x v="69"/>
    <s v="S.3.P"/>
    <s v="słup"/>
    <s v="SMI2"/>
    <s v="S.3.B"/>
    <s v="SMI2.OLT1/1/4"/>
    <s v=""/>
    <s v="punkt adresowy podstawowy"/>
    <e v="#N/A"/>
    <b v="1"/>
    <n v="1"/>
    <b v="1"/>
    <n v="32"/>
    <n v="32"/>
    <d v="2021-09-10T00:00:00"/>
    <m/>
    <s v="WYRY"/>
    <s v="Relacja: SMI2.MD005 - PSZCZYŃSKA 284"/>
    <s v="ND"/>
  </r>
  <r>
    <x v="2999"/>
    <s v="GOSTYŃ"/>
    <s v="PSZCZYŃSKA"/>
    <s v="288A"/>
    <n v="1"/>
    <n v="0"/>
    <s v="napowietrzne"/>
    <s v="SMI2.MD005"/>
    <n v="8"/>
    <n v="139"/>
    <x v="69"/>
    <s v="S.3.P"/>
    <s v="słup"/>
    <s v="SMI2"/>
    <s v="S.3.B"/>
    <s v="SMI2.OLT1/1/4"/>
    <s v=""/>
    <s v="punkt adresowy podstawowy"/>
    <e v="#N/A"/>
    <b v="1"/>
    <n v="1"/>
    <b v="1"/>
    <n v="139"/>
    <n v="139"/>
    <d v="2021-09-10T00:00:00"/>
    <m/>
    <s v="WYRY"/>
    <s v="Relacja: SMI2.MD005 - PSZCZYŃSKA 288A"/>
    <s v="ND"/>
  </r>
  <r>
    <x v="3000"/>
    <s v="GOSTYŃ"/>
    <s v="PSZCZYŃSKA"/>
    <n v="286"/>
    <n v="2"/>
    <n v="0"/>
    <s v="napowietrzne"/>
    <s v="SMI2.MD005"/>
    <n v="8"/>
    <n v="124"/>
    <x v="69"/>
    <s v="S.3.P"/>
    <s v="słup"/>
    <s v="SMI2"/>
    <s v="S.3.B"/>
    <s v="SMI2.OLT1/1/4"/>
    <s v=""/>
    <s v="punkt adresowy podstawowy"/>
    <e v="#N/A"/>
    <b v="1"/>
    <n v="2"/>
    <b v="1"/>
    <n v="124"/>
    <n v="124"/>
    <d v="2021-09-10T00:00:00"/>
    <m/>
    <s v="WYRY"/>
    <s v="Relacja: SMI2.MD005 - PSZCZYŃSKA 286"/>
    <s v="do pozyskania"/>
  </r>
  <r>
    <x v="3001"/>
    <s v="GOSTYŃ"/>
    <s v="ŁUCZNIKÓW"/>
    <n v="4"/>
    <n v="1"/>
    <n v="0"/>
    <s v="napowietrzne"/>
    <s v="SMI2.MD006"/>
    <n v="4"/>
    <n v="65"/>
    <x v="69"/>
    <s v="S.3.P"/>
    <s v="słup"/>
    <s v="SMI2"/>
    <s v="S.3.B"/>
    <s v="SMI2.OLT1/1/4"/>
    <s v=""/>
    <s v="punkt adresowy podstawowy"/>
    <e v="#N/A"/>
    <b v="1"/>
    <n v="1"/>
    <b v="1"/>
    <n v="65"/>
    <n v="65"/>
    <d v="2021-09-10T00:00:00"/>
    <m/>
    <s v="WYRY"/>
    <s v="Relacja: SMI2.MD006 - ŁUCZNIKÓW 4"/>
    <s v="ND"/>
  </r>
  <r>
    <x v="3002"/>
    <s v="GOSTYŃ"/>
    <s v="ŁUCZNIKÓW"/>
    <n v="8"/>
    <n v="1"/>
    <n v="0"/>
    <s v="napowietrzne"/>
    <s v="SMI2.MD006"/>
    <n v="4"/>
    <n v="185"/>
    <x v="69"/>
    <s v="S.3.P"/>
    <s v="słup"/>
    <s v="SMI2"/>
    <s v="S.3.B"/>
    <s v="SMI2.OLT1/1/4"/>
    <s v=""/>
    <s v="punkt adresowy podstawowy"/>
    <e v="#N/A"/>
    <b v="1"/>
    <n v="1"/>
    <b v="1"/>
    <n v="185"/>
    <n v="185"/>
    <d v="2021-09-10T00:00:00"/>
    <m/>
    <s v="WYRY"/>
    <s v="Relacja: SMI2.MD006 - ŁUCZNIKÓW 8"/>
    <s v="ND"/>
  </r>
  <r>
    <x v="3003"/>
    <s v="GOSTYŃ"/>
    <s v="ŁUCZNIKÓW"/>
    <n v="6"/>
    <n v="2"/>
    <n v="0"/>
    <s v="napowietrzne"/>
    <s v="SMI2.MD006"/>
    <n v="4"/>
    <n v="58"/>
    <x v="69"/>
    <s v="S.3.P"/>
    <s v="słup"/>
    <s v="SMI2"/>
    <s v="S.3.B"/>
    <s v="SMI2.OLT1/1/4"/>
    <s v=""/>
    <s v="punkt adresowy podstawowy"/>
    <e v="#N/A"/>
    <b v="1"/>
    <n v="2"/>
    <b v="1"/>
    <n v="58"/>
    <n v="58"/>
    <d v="2021-09-10T00:00:00"/>
    <m/>
    <s v="WYRY"/>
    <s v="Relacja: SMI2.MD006 - ŁUCZNIKÓW 6"/>
    <s v="do pozyskania"/>
  </r>
  <r>
    <x v="3004"/>
    <s v="GOSTYŃ"/>
    <s v="RYBNICKA"/>
    <n v="169"/>
    <n v="1"/>
    <n v="0"/>
    <s v="napowietrzne"/>
    <s v="SMI2.MD007"/>
    <n v="3"/>
    <n v="171"/>
    <x v="69"/>
    <s v="S.3.P"/>
    <s v="słup"/>
    <s v="SMI2"/>
    <s v="S.3.B"/>
    <s v="SMI2.OLT1/1/5"/>
    <s v=""/>
    <s v="punkt adresowy podstawowy"/>
    <e v="#N/A"/>
    <b v="1"/>
    <n v="1"/>
    <b v="1"/>
    <n v="171"/>
    <n v="171"/>
    <d v="2021-09-10T00:00:00"/>
    <m/>
    <s v="WYRY"/>
    <s v="Relacja: SMI2.MD007 - RYBNICKA 169"/>
    <s v="ND"/>
  </r>
  <r>
    <x v="3005"/>
    <s v="GOSTYŃ"/>
    <s v="RYBNICKA"/>
    <n v="171"/>
    <n v="1"/>
    <n v="0"/>
    <s v="napowietrzne"/>
    <s v="SMI2.MD007"/>
    <n v="3"/>
    <n v="177"/>
    <x v="69"/>
    <s v="S.3.P"/>
    <s v="słup"/>
    <s v="SMI2"/>
    <s v="S.3.B"/>
    <s v="SMI2.OLT1/1/5"/>
    <s v=""/>
    <s v="punkt adresowy podstawowy"/>
    <e v="#N/A"/>
    <b v="1"/>
    <n v="1"/>
    <b v="1"/>
    <n v="177"/>
    <n v="177"/>
    <d v="2021-09-10T00:00:00"/>
    <m/>
    <s v="WYRY"/>
    <s v="Relacja: SMI2.MD007 - RYBNICKA 171"/>
    <s v="ND"/>
  </r>
  <r>
    <x v="3006"/>
    <s v="GOSTYŃ"/>
    <s v="RYBNICKA"/>
    <n v="175"/>
    <n v="1"/>
    <n v="0"/>
    <s v="napowietrzne"/>
    <s v="SMI2.MD007"/>
    <n v="3"/>
    <n v="228"/>
    <x v="69"/>
    <s v="S.3.P"/>
    <s v="słup"/>
    <s v="SMI2"/>
    <s v="S.3.B"/>
    <s v="SMI2.OLT1/1/5"/>
    <s v=""/>
    <s v="punkt adresowy podstawowy"/>
    <e v="#N/A"/>
    <b v="1"/>
    <n v="1"/>
    <b v="1"/>
    <n v="228"/>
    <n v="228"/>
    <d v="2021-09-10T00:00:00"/>
    <m/>
    <s v="WYRY"/>
    <s v="Relacja: SMI2.MD007 - RYBNICKA 175"/>
    <s v="ND"/>
  </r>
  <r>
    <x v="3007"/>
    <s v="GOSTYŃ"/>
    <s v="RYBNICKA"/>
    <n v="106"/>
    <n v="3"/>
    <n v="0"/>
    <s v="napowietrzne"/>
    <s v="SMI2.MD008"/>
    <n v="3"/>
    <n v="0"/>
    <x v="69"/>
    <s v="S.3.P"/>
    <s v="słup"/>
    <s v="SMI2"/>
    <s v="S.3.B"/>
    <s v="SMI2.OLT1/1/5"/>
    <s v=""/>
    <s v="punkt adresowy podstawowy"/>
    <e v="#N/A"/>
    <b v="1"/>
    <n v="3"/>
    <b v="1"/>
    <n v="0"/>
    <n v="0"/>
    <d v="2021-09-10T00:00:00"/>
    <m/>
    <s v="WYRY"/>
    <s v="Relacja: SMI2.MD008 - RYBNICKA 106"/>
    <s v="do pozyskania"/>
  </r>
  <r>
    <x v="3008"/>
    <s v="GOSTYŃ"/>
    <s v="RYBNICKA"/>
    <s v="134A"/>
    <n v="1"/>
    <n v="0"/>
    <s v="napowietrzne"/>
    <s v="SMI2.MD009"/>
    <n v="1"/>
    <n v="83"/>
    <x v="69"/>
    <s v="S.3.P"/>
    <s v="słup"/>
    <s v="SMI2"/>
    <s v="S.3.B"/>
    <s v="SMI2.OLT1/1/5"/>
    <s v=""/>
    <s v="punkt adresowy podstawowy"/>
    <e v="#N/A"/>
    <b v="1"/>
    <n v="1"/>
    <b v="1"/>
    <n v="83"/>
    <n v="83"/>
    <d v="2021-09-10T00:00:00"/>
    <m/>
    <s v="WYRY"/>
    <s v="Relacja: SMI2.MD009 - RYBNICKA 134A"/>
    <s v="ND"/>
  </r>
  <r>
    <x v="3009"/>
    <s v="ORZESZE"/>
    <s v="GOSTYŃSKA"/>
    <n v="47"/>
    <n v="1"/>
    <n v="0"/>
    <s v="napowietrzne"/>
    <s v="SMI2.MD010"/>
    <n v="3"/>
    <n v="149"/>
    <x v="69"/>
    <s v="S.3.P"/>
    <s v="słup"/>
    <s v="SMI2"/>
    <s v="S.3.B"/>
    <s v="SMI2.OLT1/1/6"/>
    <s v=""/>
    <s v="punkt adresowy podstawowy"/>
    <e v="#N/A"/>
    <b v="1"/>
    <n v="1"/>
    <b v="1"/>
    <n v="149"/>
    <n v="149"/>
    <d v="2021-09-10T00:00:00"/>
    <m/>
    <s v="ORZESZE"/>
    <s v="Relacja: SMI2.MD010 - GOSTYŃSKA 47"/>
    <s v="ND"/>
  </r>
  <r>
    <x v="3010"/>
    <s v="ORZESZE"/>
    <s v="GOSTYŃSKA"/>
    <n v="49"/>
    <n v="1"/>
    <n v="0"/>
    <s v="napowietrzne"/>
    <s v="SMI2.MD010"/>
    <n v="3"/>
    <n v="109"/>
    <x v="69"/>
    <s v="S.3.P"/>
    <s v="słup"/>
    <s v="SMI2"/>
    <s v="S.3.B"/>
    <s v="SMI2.OLT1/1/6"/>
    <s v=""/>
    <s v="punkt adresowy podstawowy"/>
    <e v="#N/A"/>
    <b v="1"/>
    <n v="1"/>
    <b v="1"/>
    <n v="109"/>
    <n v="109"/>
    <d v="2021-09-10T00:00:00"/>
    <m/>
    <s v="ORZESZE"/>
    <s v="Relacja: SMI2.MD010 - GOSTYŃSKA 49"/>
    <s v="ND"/>
  </r>
  <r>
    <x v="3011"/>
    <s v="ORZESZE"/>
    <s v="GOSTYŃSKA"/>
    <n v="57"/>
    <n v="1"/>
    <n v="0"/>
    <s v="napowietrzne"/>
    <s v="SMI2.MD010"/>
    <n v="3"/>
    <n v="123"/>
    <x v="69"/>
    <s v="S.3.P"/>
    <s v="słup"/>
    <s v="SMI2"/>
    <s v="S.3.B"/>
    <s v="SMI2.OLT1/1/6"/>
    <s v=""/>
    <s v="punkt adresowy podstawowy"/>
    <e v="#N/A"/>
    <b v="1"/>
    <n v="1"/>
    <b v="1"/>
    <n v="123"/>
    <n v="123"/>
    <d v="2021-09-10T00:00:00"/>
    <m/>
    <s v="ORZESZE"/>
    <s v="Relacja: SMI2.MD010 - GOSTYŃSKA 57"/>
    <s v="ND"/>
  </r>
  <r>
    <x v="3012"/>
    <s v="ORZESZE"/>
    <s v="KOBIÓRSKA"/>
    <n v="1"/>
    <n v="0"/>
    <n v="1"/>
    <s v="napowietrzne"/>
    <s v="SMI2.MD011"/>
    <n v="4"/>
    <n v="0"/>
    <x v="69"/>
    <s v="S.3.P"/>
    <s v="budynek"/>
    <s v="SMI2"/>
    <s v="S.3.B"/>
    <s v="OLT.SMI2"/>
    <s v=""/>
    <s v="placówka oświatowa"/>
    <e v="#N/A"/>
    <b v="1"/>
    <n v="0"/>
    <b v="1"/>
    <n v="0"/>
    <n v="0"/>
    <d v="2021-09-10T00:00:00"/>
    <m/>
    <s v="ORZESZE"/>
    <s v="Relacja: SMI2.MD011 - KOBIÓRSKA 1"/>
    <s v="ND"/>
  </r>
  <r>
    <x v="3013"/>
    <s v="ORZESZE"/>
    <s v="AKACJOWA"/>
    <n v="52"/>
    <n v="1"/>
    <n v="0"/>
    <s v="napowietrzne"/>
    <s v="SMI2.MD011"/>
    <n v="4"/>
    <n v="80"/>
    <x v="69"/>
    <s v="S.3.P"/>
    <s v="słup"/>
    <s v="SMI2"/>
    <s v="S.3.B"/>
    <s v="SMI2.OLT1/1/6"/>
    <s v=""/>
    <s v="punkt adresowy podstawowy"/>
    <e v="#N/A"/>
    <b v="1"/>
    <n v="1"/>
    <b v="1"/>
    <n v="80"/>
    <n v="80"/>
    <d v="2021-09-10T00:00:00"/>
    <m/>
    <s v="ORZESZE"/>
    <s v="Relacja: SMI2.MD011 - AKACJOWA 52"/>
    <s v="ND"/>
  </r>
  <r>
    <x v="3014"/>
    <s v="WYRY"/>
    <s v="MAGAZYNOWA"/>
    <n v="3"/>
    <n v="1"/>
    <n v="0"/>
    <s v="napowietrzne"/>
    <s v="SMI2.MD001"/>
    <n v="3"/>
    <n v="90"/>
    <x v="70"/>
    <s v="S.1.P"/>
    <s v="słup"/>
    <s v="SMI2"/>
    <s v="S.1.B"/>
    <s v="SMI2.OLT1/1/1"/>
    <s v=""/>
    <s v="punkt adresowy podstawowy"/>
    <e v="#N/A"/>
    <b v="1"/>
    <n v="1"/>
    <b v="1"/>
    <n v="90"/>
    <n v="90"/>
    <d v="2021-09-10T00:00:00"/>
    <m/>
    <s v="WYRY"/>
    <s v="Relacja: SMI2.MD001 - MAGAZYNOWA 3"/>
    <s v="ND"/>
  </r>
  <r>
    <x v="3015"/>
    <s v="WYRY"/>
    <s v="MAGAZYNOWA"/>
    <n v="1"/>
    <n v="2"/>
    <n v="0"/>
    <s v="napowietrzne"/>
    <s v="SMI2.MD001"/>
    <n v="3"/>
    <n v="128"/>
    <x v="70"/>
    <s v="S.1.P"/>
    <s v="słup"/>
    <s v="SMI2"/>
    <s v="S.1.B"/>
    <s v="SMI2.OLT1/1/1"/>
    <s v=""/>
    <s v="punkt adresowy podstawowy"/>
    <e v="#N/A"/>
    <b v="1"/>
    <n v="2"/>
    <b v="1"/>
    <n v="128"/>
    <n v="128"/>
    <d v="2021-09-10T00:00:00"/>
    <m/>
    <s v="WYRY"/>
    <s v="Relacja: SMI2.MD001 - MAGAZYNOWA 1"/>
    <s v="do pozyskania"/>
  </r>
  <r>
    <x v="3016"/>
    <s v="WYRY"/>
    <s v="ALEKSANDRA PUSZKINA"/>
    <n v="10"/>
    <n v="0"/>
    <n v="2"/>
    <s v="doziemne"/>
    <s v="SMI2.MD003"/>
    <n v="2"/>
    <n v="0"/>
    <x v="70"/>
    <s v="S.1.P"/>
    <s v="budynek"/>
    <s v="SMI2"/>
    <s v="S.1.B"/>
    <s v="OLT.SMI2"/>
    <s v=""/>
    <s v="placówka oświatowa"/>
    <e v="#N/A"/>
    <b v="1"/>
    <n v="0"/>
    <b v="1"/>
    <n v="0"/>
    <n v="0"/>
    <d v="2021-09-10T00:00:00"/>
    <m/>
    <s v="WYRY"/>
    <s v="Relacja: SMI2.MD003 - ALEKSANDRA PUSZKINA 10"/>
    <s v="ND"/>
  </r>
  <r>
    <x v="3017"/>
    <s v="WYRY"/>
    <s v="LESZCZYNOWA"/>
    <s v="4A"/>
    <n v="1"/>
    <n v="0"/>
    <s v="napowietrzne"/>
    <s v="SMI2.MD003"/>
    <n v="2"/>
    <n v="138"/>
    <x v="70"/>
    <s v="S.1.P"/>
    <s v="słup"/>
    <s v="SMI2"/>
    <s v="S.1.B"/>
    <s v="SMI2.OLT1/1/2"/>
    <s v=""/>
    <s v="punkt adresowy podstawowy"/>
    <e v="#N/A"/>
    <b v="1"/>
    <n v="1"/>
    <b v="1"/>
    <n v="138"/>
    <n v="138"/>
    <d v="2021-09-10T00:00:00"/>
    <m/>
    <s v="WYRY"/>
    <s v="Relacja: SMI2.MD003 - LESZCZYNOWA 4A"/>
    <s v="ND"/>
  </r>
  <r>
    <x v="3018"/>
    <s v="WYRY"/>
    <s v="ALEKSANDRA PUSZKINA"/>
    <s v="15A"/>
    <n v="1"/>
    <n v="0"/>
    <s v="napowietrzne"/>
    <s v="SMI2.MD003"/>
    <n v="2"/>
    <n v="153"/>
    <x v="70"/>
    <s v="S.1.P"/>
    <s v="słup"/>
    <s v="SMI2"/>
    <s v="S.1.B"/>
    <s v="SMI2.OLT1/1/2"/>
    <s v=""/>
    <s v="punkt adresowy podstawowy"/>
    <e v="#N/A"/>
    <b v="1"/>
    <n v="1"/>
    <b v="1"/>
    <n v="153"/>
    <n v="153"/>
    <d v="2021-09-10T00:00:00"/>
    <m/>
    <s v="WYRY"/>
    <s v="Relacja: SMI2.MD003 - ALEKSANDRA PUSZKINA 15A"/>
    <s v="ND"/>
  </r>
  <r>
    <x v="3019"/>
    <s v="ORZESZE"/>
    <s v="BUKOWINA"/>
    <n v="19"/>
    <n v="0"/>
    <n v="1"/>
    <s v="napowietrzne"/>
    <s v="SMI3"/>
    <n v="0"/>
    <n v="0"/>
    <x v="71"/>
    <s v="S.3.P"/>
    <s v="budynek"/>
    <s v="SMI3"/>
    <s v="S.2.B"/>
    <s v="OLT.SMI3"/>
    <s v=""/>
    <s v="placówka oświatowa"/>
    <e v="#N/A"/>
    <b v="1"/>
    <n v="0"/>
    <b v="1"/>
    <n v="0"/>
    <n v="0"/>
    <s v=""/>
    <m/>
    <s v="ORZESZE"/>
    <s v="Relacja: SMI3 - BUKOWINA 19"/>
    <s v="ND"/>
  </r>
  <r>
    <x v="3020"/>
    <s v="ORZESZE"/>
    <s v="STUSKA"/>
    <n v="10"/>
    <n v="0"/>
    <n v="1"/>
    <s v="napowietrzne"/>
    <s v="SMI3.ML003"/>
    <n v="0"/>
    <n v="0"/>
    <x v="71"/>
    <s v="S.3.P"/>
    <s v="budynek"/>
    <s v="SMI3"/>
    <s v="S.2.B"/>
    <s v="OLT.SMI3"/>
    <s v=""/>
    <s v="placówka oświatowa"/>
    <e v="#N/A"/>
    <b v="1"/>
    <n v="0"/>
    <b v="1"/>
    <n v="0"/>
    <n v="0"/>
    <s v=""/>
    <m/>
    <s v="ORZESZE"/>
    <s v="Relacja: SMI3.ML003 - STUSKA 10"/>
    <s v="ND"/>
  </r>
  <r>
    <x v="3021"/>
    <s v="MYSŁOWICE"/>
    <s v="CMENTARNA"/>
    <n v="1"/>
    <n v="1"/>
    <n v="0"/>
    <s v="napowietrzne"/>
    <s v="SMS1.MD080"/>
    <n v="8"/>
    <n v="101"/>
    <x v="72"/>
    <s v="M.24.P"/>
    <s v="słup"/>
    <s v="SMS1"/>
    <s v="M.25.B"/>
    <s v="SMS1.OLT1/1/13"/>
    <s v=""/>
    <s v="punkt adresowy dodatkowy"/>
    <e v="#N/A"/>
    <b v="1"/>
    <n v="1"/>
    <b v="1"/>
    <n v="101"/>
    <n v="0"/>
    <s v=""/>
    <m/>
    <s v="MYSŁOWICE"/>
    <s v="Relacja: SMS1.MD080 - CMENTARNA 1"/>
    <s v="ND"/>
  </r>
  <r>
    <x v="3022"/>
    <s v="MYSŁOWICE"/>
    <s v="CMENTARNA"/>
    <n v="18"/>
    <n v="1"/>
    <n v="0"/>
    <s v="napowietrzne"/>
    <s v="SMS1.MD080"/>
    <n v="8"/>
    <n v="84"/>
    <x v="72"/>
    <s v="M.24.P"/>
    <s v="słup"/>
    <s v="SMS1"/>
    <s v="M.25.B"/>
    <s v="SMS1.OLT1/1/13"/>
    <s v=""/>
    <s v="punkt adresowy podstawowy"/>
    <e v="#N/A"/>
    <b v="1"/>
    <n v="1"/>
    <b v="1"/>
    <n v="84"/>
    <n v="0"/>
    <s v=""/>
    <m/>
    <s v="MYSŁOWICE"/>
    <s v="Relacja: SMS1.MD080 - CMENTARNA 18"/>
    <s v="ND"/>
  </r>
  <r>
    <x v="3023"/>
    <s v="MYSŁOWICE"/>
    <s v="CMENTARNA"/>
    <n v="10"/>
    <n v="1"/>
    <n v="0"/>
    <s v="napowietrzne"/>
    <s v="SMS1.MD080"/>
    <n v="8"/>
    <n v="84"/>
    <x v="72"/>
    <s v="M.24.P"/>
    <s v="słup"/>
    <s v="SMS1"/>
    <s v="M.25.B"/>
    <s v="SMS1.OLT1/1/13"/>
    <s v=""/>
    <s v="punkt adresowy dodatkowy"/>
    <e v="#N/A"/>
    <b v="1"/>
    <n v="1"/>
    <b v="1"/>
    <n v="84"/>
    <n v="0"/>
    <s v=""/>
    <m/>
    <s v="MYSŁOWICE"/>
    <s v="Relacja: SMS1.MD080 - CMENTARNA 10"/>
    <s v="ND"/>
  </r>
  <r>
    <x v="3024"/>
    <s v="MYSŁOWICE"/>
    <s v="CMENTARNA"/>
    <n v="8"/>
    <n v="1"/>
    <n v="0"/>
    <s v="napowietrzne"/>
    <s v="SMS1.MD080"/>
    <n v="8"/>
    <n v="79"/>
    <x v="72"/>
    <s v="M.24.P"/>
    <s v="słup"/>
    <s v="SMS1"/>
    <s v="M.25.B"/>
    <s v="SMS1.OLT1/1/13"/>
    <s v=""/>
    <s v="punkt adresowy dodatkowy"/>
    <e v="#N/A"/>
    <b v="1"/>
    <n v="1"/>
    <b v="1"/>
    <n v="79"/>
    <n v="0"/>
    <s v=""/>
    <m/>
    <s v="MYSŁOWICE"/>
    <s v="Relacja: SMS1.MD080 - CMENTARNA 8"/>
    <s v="ND"/>
  </r>
  <r>
    <x v="3025"/>
    <s v="MYSŁOWICE"/>
    <s v="CMENTARNA"/>
    <n v="3"/>
    <n v="1"/>
    <n v="0"/>
    <s v="napowietrzne"/>
    <s v="SMS1.MD080"/>
    <n v="8"/>
    <n v="79"/>
    <x v="72"/>
    <s v="M.24.P"/>
    <s v="słup"/>
    <s v="SMS1"/>
    <s v="M.25.B"/>
    <s v="SMS1.OLT1/1/13"/>
    <s v=""/>
    <s v="punkt adresowy dodatkowy"/>
    <e v="#N/A"/>
    <b v="1"/>
    <n v="1"/>
    <b v="1"/>
    <n v="79"/>
    <n v="0"/>
    <s v=""/>
    <m/>
    <s v="MYSŁOWICE"/>
    <s v="Relacja: SMS1.MD080 - CMENTARNA 3"/>
    <s v="ND"/>
  </r>
  <r>
    <x v="3026"/>
    <s v="MYSŁOWICE"/>
    <s v="CMENTARNA"/>
    <n v="5"/>
    <n v="1"/>
    <n v="0"/>
    <s v="napowietrzne"/>
    <s v="SMS1.MD080"/>
    <n v="8"/>
    <n v="54"/>
    <x v="72"/>
    <s v="M.24.P"/>
    <s v="słup"/>
    <s v="SMS1"/>
    <s v="M.25.B"/>
    <s v="SMS1.OLT1/1/13"/>
    <s v=""/>
    <s v="punkt adresowy dodatkowy"/>
    <e v="#N/A"/>
    <b v="1"/>
    <n v="1"/>
    <b v="1"/>
    <n v="54"/>
    <n v="0"/>
    <s v=""/>
    <m/>
    <s v="MYSŁOWICE"/>
    <s v="Relacja: SMS1.MD080 - CMENTARNA 5"/>
    <s v="ND"/>
  </r>
  <r>
    <x v="3027"/>
    <s v="MYSŁOWICE"/>
    <s v="CMENTARNA"/>
    <n v="9"/>
    <n v="1"/>
    <n v="0"/>
    <s v="napowietrzne"/>
    <s v="SMS1.MD080"/>
    <n v="8"/>
    <n v="30"/>
    <x v="72"/>
    <s v="M.24.P"/>
    <s v="słup"/>
    <s v="SMS1"/>
    <s v="M.25.B"/>
    <s v="SMS1.OLT1/1/13"/>
    <s v=""/>
    <s v="punkt adresowy dodatkowy"/>
    <e v="#N/A"/>
    <b v="1"/>
    <n v="1"/>
    <b v="1"/>
    <n v="30"/>
    <n v="0"/>
    <s v=""/>
    <m/>
    <s v="MYSŁOWICE"/>
    <s v="Relacja: SMS1.MD080 - CMENTARNA 9"/>
    <s v="ND"/>
  </r>
  <r>
    <x v="3028"/>
    <s v="MYSŁOWICE"/>
    <s v="CMENTARNA"/>
    <n v="7"/>
    <n v="1"/>
    <n v="0"/>
    <s v="napowietrzne"/>
    <s v="SMS1.MD080"/>
    <n v="8"/>
    <n v="26"/>
    <x v="72"/>
    <s v="M.24.P"/>
    <s v="słup"/>
    <s v="SMS1"/>
    <s v="M.25.B"/>
    <s v="SMS1.OLT1/1/13"/>
    <s v=""/>
    <s v="punkt adresowy dodatkowy"/>
    <e v="#N/A"/>
    <b v="1"/>
    <n v="1"/>
    <b v="1"/>
    <n v="26"/>
    <n v="0"/>
    <s v=""/>
    <m/>
    <s v="MYSŁOWICE"/>
    <s v="Relacja: SMS1.MD080 - CMENTARNA 7"/>
    <s v="ND"/>
  </r>
  <r>
    <x v="3029"/>
    <s v="MYSŁOWICE"/>
    <s v="PIASKOWA"/>
    <n v="3"/>
    <n v="2"/>
    <n v="0"/>
    <s v="napowietrzne"/>
    <s v="SMS1.MD081"/>
    <n v="8"/>
    <n v="150"/>
    <x v="72"/>
    <s v="M.24.P"/>
    <s v="słup"/>
    <s v="SMS1"/>
    <s v="M.25.B"/>
    <s v="SMS1.OLT1/1/13"/>
    <s v=""/>
    <s v="punkt adresowy podstawowy"/>
    <e v="#N/A"/>
    <b v="1"/>
    <n v="2"/>
    <b v="1"/>
    <n v="150"/>
    <n v="0"/>
    <s v=""/>
    <m/>
    <s v="MYSŁOWICE"/>
    <s v="Relacja: SMS1.MD081 - PIASKOWA 3"/>
    <s v="ND"/>
  </r>
  <r>
    <x v="3030"/>
    <s v="MYSŁOWICE"/>
    <s v="PIASKOWA"/>
    <n v="2"/>
    <n v="2"/>
    <n v="0"/>
    <s v="napowietrzne"/>
    <s v="SMS1.MD081"/>
    <n v="8"/>
    <n v="116"/>
    <x v="72"/>
    <s v="M.24.P"/>
    <s v="słup"/>
    <s v="SMS1"/>
    <s v="M.25.B"/>
    <s v="SMS1.OLT1/1/13"/>
    <s v=""/>
    <s v="punkt adresowy podstawowy"/>
    <e v="#N/A"/>
    <b v="1"/>
    <n v="2"/>
    <b v="1"/>
    <n v="116"/>
    <n v="0"/>
    <s v=""/>
    <m/>
    <s v="MYSŁOWICE"/>
    <s v="Relacja: SMS1.MD081 - PIASKOWA 2"/>
    <s v="ND"/>
  </r>
  <r>
    <x v="3031"/>
    <s v="MYSŁOWICE"/>
    <s v="PIASKOWA"/>
    <n v="5"/>
    <n v="1"/>
    <n v="0"/>
    <s v="napowietrzne"/>
    <s v="SMS1.MD081"/>
    <n v="8"/>
    <n v="109"/>
    <x v="72"/>
    <s v="M.24.P"/>
    <s v="słup"/>
    <s v="SMS1"/>
    <s v="M.25.B"/>
    <s v="SMS1.OLT1/1/13"/>
    <s v=""/>
    <s v="punkt adresowy podstawowy"/>
    <e v="#N/A"/>
    <b v="1"/>
    <n v="1"/>
    <b v="1"/>
    <n v="109"/>
    <n v="0"/>
    <s v=""/>
    <m/>
    <s v="MYSŁOWICE"/>
    <s v="Relacja: SMS1.MD081 - PIASKOWA 5"/>
    <s v="ND"/>
  </r>
  <r>
    <x v="3032"/>
    <s v="MYSŁOWICE"/>
    <s v="PIASKOWA"/>
    <s v="1A"/>
    <n v="1"/>
    <n v="0"/>
    <s v="napowietrzne"/>
    <s v="SMS1.MD081"/>
    <n v="8"/>
    <n v="61"/>
    <x v="72"/>
    <s v="M.24.P"/>
    <s v="słup"/>
    <s v="SMS1"/>
    <s v="M.25.B"/>
    <s v="SMS1.OLT1/1/13"/>
    <s v=""/>
    <s v="punkt adresowy podstawowy"/>
    <e v="#N/A"/>
    <b v="1"/>
    <n v="1"/>
    <b v="1"/>
    <n v="61"/>
    <n v="0"/>
    <s v=""/>
    <m/>
    <s v="MYSŁOWICE"/>
    <s v="Relacja: SMS1.MD081 - PIASKOWA 1A"/>
    <s v="ND"/>
  </r>
  <r>
    <x v="3033"/>
    <s v="MYSŁOWICE"/>
    <s v="PIASKOWA"/>
    <s v="2A"/>
    <n v="1"/>
    <n v="0"/>
    <s v="napowietrzne"/>
    <s v="SMS1.MD081"/>
    <n v="8"/>
    <n v="34"/>
    <x v="72"/>
    <s v="M.24.P"/>
    <s v="słup"/>
    <s v="SMS1"/>
    <s v="M.25.B"/>
    <s v="SMS1.OLT1/1/13"/>
    <s v=""/>
    <s v="punkt adresowy podstawowy"/>
    <e v="#N/A"/>
    <b v="1"/>
    <n v="1"/>
    <b v="1"/>
    <n v="34"/>
    <n v="0"/>
    <s v=""/>
    <m/>
    <s v="MYSŁOWICE"/>
    <s v="Relacja: SMS1.MD081 - PIASKOWA 2A"/>
    <s v="ND"/>
  </r>
  <r>
    <x v="3034"/>
    <s v="MYSŁOWICE"/>
    <s v="PIASKOWA"/>
    <n v="1"/>
    <n v="1"/>
    <n v="0"/>
    <s v="napowietrzne"/>
    <s v="SMS1.MD081"/>
    <n v="8"/>
    <n v="32"/>
    <x v="72"/>
    <s v="M.24.P"/>
    <s v="słup"/>
    <s v="SMS1"/>
    <s v="M.25.B"/>
    <s v="SMS1.OLT1/1/13"/>
    <s v=""/>
    <s v="punkt adresowy podstawowy"/>
    <e v="#N/A"/>
    <b v="1"/>
    <n v="1"/>
    <b v="1"/>
    <n v="32"/>
    <n v="0"/>
    <s v=""/>
    <m/>
    <s v="MYSŁOWICE"/>
    <s v="Relacja: SMS1.MD081 - PIASKOWA 1"/>
    <s v="ND"/>
  </r>
  <r>
    <x v="3035"/>
    <s v="MYSŁOWICE"/>
    <s v="PIASKOWA"/>
    <n v="6"/>
    <n v="1"/>
    <n v="0"/>
    <s v="napowietrzne"/>
    <s v="SMS1.MD082"/>
    <n v="5"/>
    <n v="29"/>
    <x v="72"/>
    <s v="M.24.P"/>
    <s v="słup"/>
    <s v="SMS1"/>
    <s v="M.25.B"/>
    <s v="SMS1.OLT1/1/13"/>
    <s v=""/>
    <s v="punkt adresowy podstawowy"/>
    <e v="#N/A"/>
    <b v="1"/>
    <n v="1"/>
    <b v="1"/>
    <n v="29"/>
    <n v="0"/>
    <s v=""/>
    <m/>
    <s v="MYSŁOWICE"/>
    <s v="Relacja: SMS1.MD082 - PIASKOWA 6"/>
    <s v="ND"/>
  </r>
  <r>
    <x v="3036"/>
    <s v="MYSŁOWICE"/>
    <s v="PIASKOWA"/>
    <n v="8"/>
    <n v="4"/>
    <n v="0"/>
    <s v="napowietrzne"/>
    <s v="SMS1.MD082"/>
    <n v="5"/>
    <n v="0"/>
    <x v="72"/>
    <s v="M.24.P"/>
    <s v="słup"/>
    <s v="SMS1"/>
    <s v="M.25.B"/>
    <s v="SMS1.OLT1/1/13"/>
    <s v=""/>
    <s v="punkt adresowy podstawowy"/>
    <e v="#N/A"/>
    <b v="1"/>
    <n v="4"/>
    <b v="1"/>
    <n v="0"/>
    <n v="0"/>
    <s v=""/>
    <m/>
    <s v="MYSŁOWICE"/>
    <s v="Relacja: SMS1.MD082 - PIASKOWA 8"/>
    <s v="ND"/>
  </r>
  <r>
    <x v="3037"/>
    <s v="MYSŁOWICE"/>
    <s v="CMENTARNA"/>
    <n v="20"/>
    <n v="1"/>
    <n v="0"/>
    <s v="napowietrzne"/>
    <s v="SMS1.MD083"/>
    <n v="1"/>
    <n v="40"/>
    <x v="72"/>
    <s v="M.24.P"/>
    <s v="słup"/>
    <s v="SMS1"/>
    <s v="M.25.B"/>
    <s v="SMS1.OLT1/1/13"/>
    <s v=""/>
    <s v="punkt adresowy podstawowy"/>
    <e v="#N/A"/>
    <b v="1"/>
    <n v="1"/>
    <b v="1"/>
    <n v="40"/>
    <n v="0"/>
    <s v=""/>
    <m/>
    <s v="MYSŁOWICE"/>
    <s v="Relacja: SMS1.MD083 - CMENTARNA 20"/>
    <s v="ND"/>
  </r>
  <r>
    <x v="3038"/>
    <s v="MYSŁOWICE"/>
    <s v="WODNA"/>
    <s v="28A"/>
    <n v="1"/>
    <n v="0"/>
    <s v="napowietrzne"/>
    <s v="SMS1.MD084"/>
    <n v="8"/>
    <n v="86"/>
    <x v="72"/>
    <s v="M.24.P"/>
    <s v="słup"/>
    <s v="SMS1"/>
    <s v="M.25.B"/>
    <s v="SMS1.OLT1/1/13"/>
    <s v=""/>
    <s v="punkt adresowy podstawowy"/>
    <e v="#N/A"/>
    <b v="1"/>
    <n v="1"/>
    <b v="1"/>
    <n v="86"/>
    <n v="0"/>
    <s v=""/>
    <m/>
    <s v="MYSŁOWICE"/>
    <s v="Relacja: SMS1.MD084 - WODNA 28A"/>
    <s v="ND"/>
  </r>
  <r>
    <x v="3039"/>
    <s v="MYSŁOWICE"/>
    <s v="WODNA"/>
    <s v="24A"/>
    <n v="1"/>
    <n v="0"/>
    <s v="napowietrzne"/>
    <s v="SMS1.MD084"/>
    <n v="8"/>
    <n v="59"/>
    <x v="72"/>
    <s v="M.24.P"/>
    <s v="słup"/>
    <s v="SMS1"/>
    <s v="M.25.B"/>
    <s v="SMS1.OLT1/1/13"/>
    <s v=""/>
    <s v="punkt adresowy podstawowy"/>
    <e v="#N/A"/>
    <b v="1"/>
    <n v="1"/>
    <b v="1"/>
    <n v="59"/>
    <n v="0"/>
    <s v=""/>
    <m/>
    <s v="MYSŁOWICE"/>
    <s v="Relacja: SMS1.MD084 - WODNA 24A"/>
    <s v="ND"/>
  </r>
  <r>
    <x v="3040"/>
    <s v="MYSŁOWICE"/>
    <s v="WODNA"/>
    <n v="28"/>
    <n v="1"/>
    <n v="0"/>
    <s v="napowietrzne"/>
    <s v="SMS1.MD084"/>
    <n v="8"/>
    <n v="59"/>
    <x v="72"/>
    <s v="M.24.P"/>
    <s v="słup"/>
    <s v="SMS1"/>
    <s v="M.25.B"/>
    <s v="SMS1.OLT1/1/13"/>
    <s v=""/>
    <s v="punkt adresowy podstawowy"/>
    <e v="#N/A"/>
    <b v="1"/>
    <n v="1"/>
    <b v="1"/>
    <n v="59"/>
    <n v="0"/>
    <s v=""/>
    <m/>
    <s v="MYSŁOWICE"/>
    <s v="Relacja: SMS1.MD084 - WODNA 28"/>
    <s v="ND"/>
  </r>
  <r>
    <x v="3041"/>
    <s v="MYSŁOWICE"/>
    <s v="WODNA"/>
    <n v="22"/>
    <n v="1"/>
    <n v="0"/>
    <s v="napowietrzne"/>
    <s v="SMS1.MD084"/>
    <n v="8"/>
    <n v="39"/>
    <x v="72"/>
    <s v="M.24.P"/>
    <s v="słup"/>
    <s v="SMS1"/>
    <s v="M.25.B"/>
    <s v="SMS1.OLT1/1/13"/>
    <s v=""/>
    <s v="punkt adresowy podstawowy"/>
    <e v="#N/A"/>
    <b v="1"/>
    <n v="1"/>
    <b v="1"/>
    <n v="39"/>
    <n v="0"/>
    <s v=""/>
    <m/>
    <s v="MYSŁOWICE"/>
    <s v="Relacja: SMS1.MD084 - WODNA 22"/>
    <s v="ND"/>
  </r>
  <r>
    <x v="3042"/>
    <s v="MYSŁOWICE"/>
    <s v="WODNA"/>
    <n v="17"/>
    <n v="1"/>
    <n v="0"/>
    <s v="napowietrzne"/>
    <s v="SMS1.MD084"/>
    <n v="8"/>
    <n v="38"/>
    <x v="72"/>
    <s v="M.24.P"/>
    <s v="słup"/>
    <s v="SMS1"/>
    <s v="M.25.B"/>
    <s v="SMS1.OLT1/1/13"/>
    <s v=""/>
    <s v="punkt adresowy podstawowy"/>
    <e v="#N/A"/>
    <b v="1"/>
    <n v="1"/>
    <b v="1"/>
    <n v="38"/>
    <n v="0"/>
    <s v=""/>
    <m/>
    <s v="MYSŁOWICE"/>
    <s v="Relacja: SMS1.MD084 - WODNA 17"/>
    <s v="ND"/>
  </r>
  <r>
    <x v="3043"/>
    <s v="MYSŁOWICE"/>
    <s v="WODNA"/>
    <n v="15"/>
    <n v="1"/>
    <n v="0"/>
    <s v="napowietrzne"/>
    <s v="SMS1.MD084"/>
    <n v="8"/>
    <n v="27"/>
    <x v="72"/>
    <s v="M.24.P"/>
    <s v="słup"/>
    <s v="SMS1"/>
    <s v="M.25.B"/>
    <s v="SMS1.OLT1/1/13"/>
    <s v=""/>
    <s v="punkt adresowy podstawowy"/>
    <e v="#N/A"/>
    <b v="1"/>
    <n v="1"/>
    <b v="1"/>
    <n v="27"/>
    <n v="0"/>
    <s v=""/>
    <m/>
    <s v="MYSŁOWICE"/>
    <s v="Relacja: SMS1.MD084 - WODNA 15"/>
    <s v="ND"/>
  </r>
  <r>
    <x v="3044"/>
    <s v="MYSŁOWICE"/>
    <s v="WODNA"/>
    <n v="26"/>
    <n v="1"/>
    <n v="0"/>
    <s v="napowietrzne"/>
    <s v="SMS1.MD084"/>
    <n v="8"/>
    <n v="26"/>
    <x v="72"/>
    <s v="M.24.P"/>
    <s v="słup"/>
    <s v="SMS1"/>
    <s v="M.25.B"/>
    <s v="SMS1.OLT1/1/13"/>
    <s v=""/>
    <s v="punkt adresowy podstawowy"/>
    <e v="#N/A"/>
    <b v="1"/>
    <n v="1"/>
    <b v="1"/>
    <n v="26"/>
    <n v="0"/>
    <s v=""/>
    <m/>
    <s v="MYSŁOWICE"/>
    <s v="Relacja: SMS1.MD084 - WODNA 26"/>
    <s v="ND"/>
  </r>
  <r>
    <x v="3045"/>
    <s v="MYSŁOWICE"/>
    <s v="WODNA"/>
    <n v="24"/>
    <n v="1"/>
    <n v="0"/>
    <s v="napowietrzne"/>
    <s v="SMS1.MD084"/>
    <n v="8"/>
    <n v="25"/>
    <x v="72"/>
    <s v="M.24.P"/>
    <s v="słup"/>
    <s v="SMS1"/>
    <s v="M.25.B"/>
    <s v="SMS1.OLT1/1/13"/>
    <s v=""/>
    <s v="punkt adresowy podstawowy"/>
    <e v="#N/A"/>
    <b v="1"/>
    <n v="1"/>
    <b v="1"/>
    <n v="25"/>
    <n v="0"/>
    <s v=""/>
    <m/>
    <s v="MYSŁOWICE"/>
    <s v="Relacja: SMS1.MD084 - WODNA 24"/>
    <s v="ND"/>
  </r>
  <r>
    <x v="3046"/>
    <s v="MYSŁOWICE"/>
    <s v="CHRZANOWSKA"/>
    <n v="65"/>
    <n v="1"/>
    <n v="0"/>
    <s v="napowietrzne"/>
    <s v="SMS1.MD085"/>
    <n v="6"/>
    <n v="109"/>
    <x v="72"/>
    <s v="M.24.P"/>
    <s v="słup"/>
    <s v="SMS1"/>
    <s v="M.25.B"/>
    <s v="SMS1.OLT1/1/13"/>
    <s v=""/>
    <s v="punkt adresowy podstawowy"/>
    <e v="#N/A"/>
    <b v="1"/>
    <n v="1"/>
    <b v="1"/>
    <n v="109"/>
    <n v="0"/>
    <s v=""/>
    <m/>
    <s v="MYSŁOWICE"/>
    <s v="Relacja: SMS1.MD085 - CHRZANOWSKA 65"/>
    <s v="ND"/>
  </r>
  <r>
    <x v="3047"/>
    <s v="MYSŁOWICE"/>
    <s v="CHRZANOWSKA"/>
    <s v="57E"/>
    <n v="1"/>
    <n v="0"/>
    <s v="napowietrzne"/>
    <s v="SMS1.MD085"/>
    <n v="6"/>
    <n v="89"/>
    <x v="72"/>
    <s v="M.24.P"/>
    <s v="słup"/>
    <s v="SMS1"/>
    <s v="M.25.B"/>
    <s v="SMS1.OLT1/1/13"/>
    <s v=""/>
    <s v="punkt adresowy dodatkowy"/>
    <e v="#N/A"/>
    <b v="1"/>
    <n v="1"/>
    <b v="1"/>
    <n v="89"/>
    <n v="0"/>
    <s v=""/>
    <m/>
    <s v="MYSŁOWICE"/>
    <s v="Relacja: SMS1.MD085 - CHRZANOWSKA 57E"/>
    <s v="ND"/>
  </r>
  <r>
    <x v="3048"/>
    <s v="MYSŁOWICE"/>
    <s v="CHRZANOWSKA"/>
    <n v="63"/>
    <n v="1"/>
    <n v="0"/>
    <s v="napowietrzne"/>
    <s v="SMS1.MD085"/>
    <n v="6"/>
    <n v="73"/>
    <x v="72"/>
    <s v="M.24.P"/>
    <s v="słup"/>
    <s v="SMS1"/>
    <s v="M.25.B"/>
    <s v="SMS1.OLT1/1/13"/>
    <s v=""/>
    <s v="punkt adresowy dodatkowy"/>
    <e v="#N/A"/>
    <b v="1"/>
    <n v="1"/>
    <b v="1"/>
    <n v="73"/>
    <n v="0"/>
    <s v=""/>
    <m/>
    <s v="MYSŁOWICE"/>
    <s v="Relacja: SMS1.MD085 - CHRZANOWSKA 63"/>
    <s v="ND"/>
  </r>
  <r>
    <x v="3049"/>
    <s v="MYSŁOWICE"/>
    <s v="CHRZANOWSKA"/>
    <s v="63A"/>
    <n v="1"/>
    <n v="0"/>
    <s v="napowietrzne"/>
    <s v="SMS1.MD085"/>
    <n v="6"/>
    <n v="71"/>
    <x v="72"/>
    <s v="M.24.P"/>
    <s v="słup"/>
    <s v="SMS1"/>
    <s v="M.25.B"/>
    <s v="SMS1.OLT1/1/13"/>
    <s v=""/>
    <s v="punkt adresowy podstawowy"/>
    <e v="#N/A"/>
    <b v="1"/>
    <n v="1"/>
    <b v="1"/>
    <n v="71"/>
    <n v="0"/>
    <s v=""/>
    <m/>
    <s v="MYSŁOWICE"/>
    <s v="Relacja: SMS1.MD085 - CHRZANOWSKA 63A"/>
    <s v="ND"/>
  </r>
  <r>
    <x v="3050"/>
    <s v="MYSŁOWICE"/>
    <s v="CHRZANOWSKA"/>
    <s v="61A"/>
    <n v="1"/>
    <n v="0"/>
    <s v="napowietrzne"/>
    <s v="SMS1.MD085"/>
    <n v="6"/>
    <n v="50"/>
    <x v="72"/>
    <s v="M.24.P"/>
    <s v="słup"/>
    <s v="SMS1"/>
    <s v="M.25.B"/>
    <s v="SMS1.OLT1/1/13"/>
    <s v=""/>
    <s v="punkt adresowy podstawowy"/>
    <e v="#N/A"/>
    <b v="1"/>
    <n v="1"/>
    <b v="1"/>
    <n v="50"/>
    <n v="0"/>
    <s v=""/>
    <m/>
    <s v="MYSŁOWICE"/>
    <s v="Relacja: SMS1.MD085 - CHRZANOWSKA 61A"/>
    <s v="ND"/>
  </r>
  <r>
    <x v="3051"/>
    <s v="MYSŁOWICE"/>
    <s v="CHRZANOWSKA"/>
    <n v="59"/>
    <n v="1"/>
    <n v="0"/>
    <s v="napowietrzne"/>
    <s v="SMS1.MD085"/>
    <n v="6"/>
    <n v="49"/>
    <x v="72"/>
    <s v="M.24.P"/>
    <s v="słup"/>
    <s v="SMS1"/>
    <s v="M.25.B"/>
    <s v="SMS1.OLT1/1/13"/>
    <s v=""/>
    <s v="punkt adresowy dodatkowy"/>
    <e v="#N/A"/>
    <b v="1"/>
    <n v="1"/>
    <b v="1"/>
    <n v="49"/>
    <n v="0"/>
    <s v=""/>
    <m/>
    <s v="MYSŁOWICE"/>
    <s v="Relacja: SMS1.MD085 - CHRZANOWSKA 59"/>
    <s v="ND"/>
  </r>
  <r>
    <x v="3052"/>
    <s v="MYSŁOWICE"/>
    <s v="CHRZANOWSKA"/>
    <s v="57B"/>
    <n v="1"/>
    <n v="0"/>
    <s v="napowietrzne"/>
    <s v="SMS1.MD086"/>
    <n v="4"/>
    <n v="120"/>
    <x v="72"/>
    <s v="M.24.P"/>
    <s v="słup"/>
    <s v="SMS1"/>
    <s v="M.25.B"/>
    <s v="SMS1.OLT1/1/13"/>
    <s v=""/>
    <s v="punkt adresowy dodatkowy"/>
    <e v="#N/A"/>
    <b v="1"/>
    <n v="1"/>
    <b v="1"/>
    <n v="120"/>
    <n v="0"/>
    <s v=""/>
    <m/>
    <s v="MYSŁOWICE"/>
    <s v="Relacja: SMS1.MD086 - CHRZANOWSKA 57B"/>
    <s v="ND"/>
  </r>
  <r>
    <x v="3053"/>
    <s v="MYSŁOWICE"/>
    <s v="CHRZANOWSKA"/>
    <s v="57C"/>
    <n v="1"/>
    <n v="0"/>
    <s v="napowietrzne"/>
    <s v="SMS1.MD086"/>
    <n v="4"/>
    <n v="58"/>
    <x v="72"/>
    <s v="M.24.P"/>
    <s v="słup"/>
    <s v="SMS1"/>
    <s v="M.25.B"/>
    <s v="SMS1.OLT1/1/13"/>
    <s v=""/>
    <s v="punkt adresowy dodatkowy"/>
    <e v="#N/A"/>
    <b v="1"/>
    <n v="1"/>
    <b v="1"/>
    <n v="58"/>
    <n v="0"/>
    <s v=""/>
    <m/>
    <s v="MYSŁOWICE"/>
    <s v="Relacja: SMS1.MD086 - CHRZANOWSKA 57C"/>
    <s v="ND"/>
  </r>
  <r>
    <x v="3054"/>
    <s v="MYSŁOWICE"/>
    <s v="CHRZANOWSKA"/>
    <s v="57F"/>
    <n v="1"/>
    <n v="0"/>
    <s v="napowietrzne"/>
    <s v="SMS1.MD086"/>
    <n v="4"/>
    <n v="54"/>
    <x v="72"/>
    <s v="M.24.P"/>
    <s v="słup"/>
    <s v="SMS1"/>
    <s v="M.25.B"/>
    <s v="SMS1.OLT1/1/13"/>
    <s v=""/>
    <s v="punkt adresowy podstawowy"/>
    <e v="#N/A"/>
    <b v="1"/>
    <n v="1"/>
    <b v="1"/>
    <n v="54"/>
    <n v="0"/>
    <s v=""/>
    <m/>
    <s v="MYSŁOWICE"/>
    <s v="Relacja: SMS1.MD086 - CHRZANOWSKA 57F"/>
    <s v="ND"/>
  </r>
  <r>
    <x v="3055"/>
    <s v="MYSŁOWICE"/>
    <s v="CHRZANOWSKA"/>
    <s v="57D"/>
    <n v="1"/>
    <n v="0"/>
    <s v="napowietrzne"/>
    <s v="SMS1.MD086"/>
    <n v="4"/>
    <n v="36"/>
    <x v="72"/>
    <s v="M.24.P"/>
    <s v="słup"/>
    <s v="SMS1"/>
    <s v="M.25.B"/>
    <s v="SMS1.OLT1/1/13"/>
    <s v=""/>
    <s v="punkt adresowy podstawowy"/>
    <e v="#N/A"/>
    <b v="1"/>
    <n v="1"/>
    <b v="1"/>
    <n v="36"/>
    <n v="0"/>
    <s v=""/>
    <m/>
    <s v="MYSŁOWICE"/>
    <s v="Relacja: SMS1.MD086 - CHRZANOWSKA 57D"/>
    <s v="ND"/>
  </r>
  <r>
    <x v="3056"/>
    <s v="MYSŁOWICE"/>
    <s v="CMENTARNA"/>
    <n v="16"/>
    <n v="1"/>
    <n v="0"/>
    <s v="napowietrzne"/>
    <s v="SMS1.MD087"/>
    <n v="2"/>
    <n v="36"/>
    <x v="72"/>
    <s v="M.24.P"/>
    <s v="słup"/>
    <s v="SMS1"/>
    <s v="M.25.B"/>
    <s v="SMS1.OLT1/1/13"/>
    <s v=""/>
    <s v="punkt adresowy podstawowy"/>
    <e v="#N/A"/>
    <b v="1"/>
    <n v="1"/>
    <b v="1"/>
    <n v="36"/>
    <n v="0"/>
    <s v=""/>
    <m/>
    <s v="MYSŁOWICE"/>
    <s v="Relacja: SMS1.MD087 - CMENTARNA 16"/>
    <s v="ND"/>
  </r>
  <r>
    <x v="3057"/>
    <s v="MYSŁOWICE"/>
    <s v="CMENTARNA"/>
    <n v="14"/>
    <n v="1"/>
    <n v="0"/>
    <s v="napowietrzne"/>
    <s v="SMS1.MD087"/>
    <n v="2"/>
    <n v="33"/>
    <x v="72"/>
    <s v="M.24.P"/>
    <s v="słup"/>
    <s v="SMS1"/>
    <s v="M.25.B"/>
    <s v="SMS1.OLT1/1/13"/>
    <s v=""/>
    <s v="punkt adresowy dodatkowy"/>
    <e v="#N/A"/>
    <b v="1"/>
    <n v="1"/>
    <b v="1"/>
    <n v="33"/>
    <n v="0"/>
    <s v=""/>
    <m/>
    <s v="MYSŁOWICE"/>
    <s v="Relacja: SMS1.MD087 - CMENTARNA 14"/>
    <s v="ND"/>
  </r>
  <r>
    <x v="3058"/>
    <s v="KATOWICE"/>
    <s v="KATOWICE, GRANICA WESOŁEJ 5A"/>
    <s v="5A"/>
    <n v="1"/>
    <n v="0"/>
    <s v="napowietrzne"/>
    <s v="SMS1.MD088"/>
    <n v="7"/>
    <n v="129"/>
    <x v="73"/>
    <s v="M.25.P"/>
    <s v="słup"/>
    <s v="SMS1"/>
    <s v="M.23.B"/>
    <s v="SMS1.OLT1/1/15"/>
    <s v=""/>
    <s v="punkt adresowy podstawowy"/>
    <e v="#N/A"/>
    <b v="1"/>
    <n v="1"/>
    <b v="1"/>
    <n v="129"/>
    <n v="0"/>
    <s v=""/>
    <m/>
    <s v="KATOWICE"/>
    <s v="Relacja: SMS1.MD088 - KATOWICE, GRANICA WESOŁEJ 5A 5A"/>
    <s v="ND"/>
  </r>
  <r>
    <x v="3059"/>
    <s v="MYSŁOWICE"/>
    <s v="MYSŁOWICE, GRANICZNA 53E"/>
    <s v="53E"/>
    <n v="1"/>
    <n v="0"/>
    <s v="napowietrzne"/>
    <s v="SMS1.MD088"/>
    <n v="7"/>
    <n v="123"/>
    <x v="73"/>
    <s v="M.25.P"/>
    <s v="słup"/>
    <s v="SMS1"/>
    <s v="M.23.B"/>
    <s v="SMS1.OLT1/1/15"/>
    <s v=""/>
    <s v="punkt adresowy podstawowy"/>
    <e v="#N/A"/>
    <b v="1"/>
    <n v="1"/>
    <b v="1"/>
    <n v="123"/>
    <n v="0"/>
    <s v=""/>
    <m/>
    <s v="MYSŁOWICE"/>
    <s v="Relacja: SMS1.MD088 - MYSŁOWICE, GRANICZNA 53E 53E"/>
    <s v="ND"/>
  </r>
  <r>
    <x v="3060"/>
    <s v="MYSŁOWICE"/>
    <s v="MYSŁOWICE, GRANICZNA 53D"/>
    <s v="53D"/>
    <n v="1"/>
    <n v="0"/>
    <s v="napowietrzne"/>
    <s v="SMS1.MD088"/>
    <n v="7"/>
    <n v="69"/>
    <x v="73"/>
    <s v="M.25.P"/>
    <s v="słup"/>
    <s v="SMS1"/>
    <s v="M.23.B"/>
    <s v="SMS1.OLT1/1/15"/>
    <s v=""/>
    <s v="punkt adresowy podstawowy"/>
    <e v="#N/A"/>
    <b v="1"/>
    <n v="1"/>
    <b v="1"/>
    <n v="69"/>
    <n v="0"/>
    <s v=""/>
    <m/>
    <s v="MYSŁOWICE"/>
    <s v="Relacja: SMS1.MD088 - MYSŁOWICE, GRANICZNA 53D 53D"/>
    <s v="ND"/>
  </r>
  <r>
    <x v="3061"/>
    <s v="KATOWICE"/>
    <s v="KATOWICE, GRANICA WESOŁEJ 4A"/>
    <s v="4A"/>
    <n v="1"/>
    <n v="0"/>
    <s v="napowietrzne"/>
    <s v="SMS1.MD088"/>
    <n v="7"/>
    <n v="68"/>
    <x v="73"/>
    <s v="M.25.P"/>
    <s v="słup"/>
    <s v="SMS1"/>
    <s v="M.23.B"/>
    <s v="SMS1.OLT1/1/15"/>
    <s v=""/>
    <s v="punkt adresowy podstawowy"/>
    <e v="#N/A"/>
    <b v="1"/>
    <n v="1"/>
    <b v="1"/>
    <n v="68"/>
    <n v="0"/>
    <s v=""/>
    <m/>
    <s v="KATOWICE"/>
    <s v="Relacja: SMS1.MD088 - KATOWICE, GRANICA WESOŁEJ 4A 4A"/>
    <s v="ND"/>
  </r>
  <r>
    <x v="3062"/>
    <s v="MYSŁOWICE"/>
    <s v="MYSŁOWICE, GRANICZNA 53A"/>
    <s v="53A"/>
    <n v="1"/>
    <n v="0"/>
    <s v="napowietrzne"/>
    <s v="SMS1.MD088"/>
    <n v="7"/>
    <n v="63"/>
    <x v="73"/>
    <s v="M.25.P"/>
    <s v="słup"/>
    <s v="SMS1"/>
    <s v="M.23.B"/>
    <s v="SMS1.OLT1/1/15"/>
    <s v=""/>
    <s v="punkt adresowy podstawowy"/>
    <e v="#N/A"/>
    <b v="1"/>
    <n v="1"/>
    <b v="1"/>
    <n v="63"/>
    <n v="0"/>
    <s v=""/>
    <m/>
    <s v="MYSŁOWICE"/>
    <s v="Relacja: SMS1.MD088 - MYSŁOWICE, GRANICZNA 53A 53A"/>
    <s v="ND"/>
  </r>
  <r>
    <x v="3063"/>
    <s v="MYSŁOWICE"/>
    <s v="MYSŁOWICE, GRANICZNA 51"/>
    <n v="51"/>
    <n v="1"/>
    <n v="0"/>
    <s v="napowietrzne"/>
    <s v="SMS1.MD088"/>
    <n v="7"/>
    <n v="36"/>
    <x v="73"/>
    <s v="M.25.P"/>
    <s v="słup"/>
    <s v="SMS1"/>
    <s v="M.23.B"/>
    <s v="SMS1.OLT1/1/15"/>
    <s v=""/>
    <s v="punkt adresowy podstawowy"/>
    <e v="#N/A"/>
    <b v="1"/>
    <n v="1"/>
    <b v="1"/>
    <n v="36"/>
    <n v="0"/>
    <s v=""/>
    <m/>
    <s v="MYSŁOWICE"/>
    <s v="Relacja: SMS1.MD088 - MYSŁOWICE, GRANICZNA 51 51"/>
    <s v="ND"/>
  </r>
  <r>
    <x v="3064"/>
    <s v="MYSŁOWICE"/>
    <s v="MYSŁOWICE, GRANICZNA 53"/>
    <n v="53"/>
    <n v="1"/>
    <n v="0"/>
    <s v="napowietrzne"/>
    <s v="SMS1.MD088"/>
    <n v="7"/>
    <n v="29"/>
    <x v="73"/>
    <s v="M.25.P"/>
    <s v="słup"/>
    <s v="SMS1"/>
    <s v="M.23.B"/>
    <s v="SMS1.OLT1/1/15"/>
    <s v=""/>
    <s v="punkt adresowy podstawowy"/>
    <e v="#N/A"/>
    <b v="1"/>
    <n v="1"/>
    <b v="1"/>
    <n v="29"/>
    <n v="0"/>
    <s v=""/>
    <m/>
    <s v="MYSŁOWICE"/>
    <s v="Relacja: SMS1.MD088 - MYSŁOWICE, GRANICZNA 53 53"/>
    <s v="ND"/>
  </r>
  <r>
    <x v="3065"/>
    <s v="MYSŁOWICE"/>
    <s v="MYSŁOWICE, GRANICZNA 49D"/>
    <s v="49D"/>
    <n v="1"/>
    <n v="0"/>
    <s v="napowietrzne"/>
    <s v="SMS1.MD089"/>
    <n v="8"/>
    <n v="141"/>
    <x v="73"/>
    <s v="M.25.P"/>
    <s v="słup"/>
    <s v="SMS1"/>
    <s v="M.23.B"/>
    <s v="SMS1.OLT1/1/15"/>
    <s v=""/>
    <s v="punkt adresowy podstawowy"/>
    <e v="#N/A"/>
    <b v="1"/>
    <n v="1"/>
    <b v="1"/>
    <n v="141"/>
    <n v="0"/>
    <s v=""/>
    <m/>
    <s v="MYSŁOWICE"/>
    <s v="Relacja: SMS1.MD089 - MYSŁOWICE, GRANICZNA 49D 49D"/>
    <s v="ND"/>
  </r>
  <r>
    <x v="3066"/>
    <s v="MYSŁOWICE"/>
    <s v="MYSŁOWICE, GRANICZNA 49T"/>
    <s v="49T"/>
    <n v="1"/>
    <n v="0"/>
    <s v="napowietrzne"/>
    <s v="SMS1.MD089"/>
    <n v="8"/>
    <n v="135"/>
    <x v="73"/>
    <s v="M.25.P"/>
    <s v="słup"/>
    <s v="SMS1"/>
    <s v="M.23.B"/>
    <s v="SMS1.OLT1/1/15"/>
    <s v=""/>
    <s v="punkt adresowy podstawowy"/>
    <e v="#N/A"/>
    <b v="1"/>
    <n v="1"/>
    <b v="1"/>
    <n v="135"/>
    <n v="0"/>
    <s v=""/>
    <m/>
    <s v="MYSŁOWICE"/>
    <s v="Relacja: SMS1.MD089 - MYSŁOWICE, GRANICZNA 49T 49T"/>
    <s v="ND"/>
  </r>
  <r>
    <x v="3067"/>
    <s v="MYSŁOWICE"/>
    <s v="MYSŁOWICE, GRANICZNA 49U"/>
    <s v="49U"/>
    <n v="1"/>
    <n v="0"/>
    <s v="napowietrzne"/>
    <s v="SMS1.MD089"/>
    <n v="8"/>
    <n v="129"/>
    <x v="73"/>
    <s v="M.25.P"/>
    <s v="słup"/>
    <s v="SMS1"/>
    <s v="M.23.B"/>
    <s v="SMS1.OLT1/1/15"/>
    <s v=""/>
    <s v="punkt adresowy podstawowy"/>
    <e v="#N/A"/>
    <b v="1"/>
    <n v="1"/>
    <b v="1"/>
    <n v="129"/>
    <n v="0"/>
    <s v=""/>
    <m/>
    <s v="MYSŁOWICE"/>
    <s v="Relacja: SMS1.MD089 - MYSŁOWICE, GRANICZNA 49U 49U"/>
    <s v="ND"/>
  </r>
  <r>
    <x v="3068"/>
    <s v="MYSŁOWICE"/>
    <s v="MYSŁOWICE, GRANICZNA 49E"/>
    <s v="49E"/>
    <n v="1"/>
    <n v="0"/>
    <s v="napowietrzne"/>
    <s v="SMS1.MD089"/>
    <n v="8"/>
    <n v="114"/>
    <x v="73"/>
    <s v="M.25.P"/>
    <s v="słup"/>
    <s v="SMS1"/>
    <s v="M.23.B"/>
    <s v="SMS1.OLT1/1/15"/>
    <s v=""/>
    <s v="punkt adresowy podstawowy"/>
    <e v="#N/A"/>
    <b v="1"/>
    <n v="1"/>
    <b v="1"/>
    <n v="114"/>
    <n v="0"/>
    <s v=""/>
    <m/>
    <s v="MYSŁOWICE"/>
    <s v="Relacja: SMS1.MD089 - MYSŁOWICE, GRANICZNA 49E 49E"/>
    <s v="ND"/>
  </r>
  <r>
    <x v="3069"/>
    <s v="MYSŁOWICE"/>
    <s v="MYSŁOWICE, GRANICZNA 49G"/>
    <s v="49G"/>
    <n v="1"/>
    <n v="0"/>
    <s v="napowietrzne"/>
    <s v="SMS1.MD089"/>
    <n v="8"/>
    <n v="72"/>
    <x v="73"/>
    <s v="M.25.P"/>
    <s v="słup"/>
    <s v="SMS1"/>
    <s v="M.23.B"/>
    <s v="SMS1.OLT1/1/15"/>
    <s v=""/>
    <s v="punkt adresowy podstawowy"/>
    <e v="#N/A"/>
    <b v="1"/>
    <n v="1"/>
    <b v="1"/>
    <n v="72"/>
    <n v="0"/>
    <s v=""/>
    <m/>
    <s v="MYSŁOWICE"/>
    <s v="Relacja: SMS1.MD089 - MYSŁOWICE, GRANICZNA 49G 49G"/>
    <s v="ND"/>
  </r>
  <r>
    <x v="3070"/>
    <s v="MYSŁOWICE"/>
    <s v="MYSŁOWICE, GRANICZNA 49K"/>
    <s v="49K"/>
    <n v="1"/>
    <n v="0"/>
    <s v="napowietrzne"/>
    <s v="SMS1.MD089"/>
    <n v="8"/>
    <n v="60"/>
    <x v="73"/>
    <s v="M.25.P"/>
    <s v="słup"/>
    <s v="SMS1"/>
    <s v="M.23.B"/>
    <s v="SMS1.OLT1/1/15"/>
    <s v=""/>
    <s v="punkt adresowy podstawowy"/>
    <e v="#N/A"/>
    <b v="1"/>
    <n v="1"/>
    <b v="1"/>
    <n v="60"/>
    <n v="0"/>
    <s v=""/>
    <m/>
    <s v="MYSŁOWICE"/>
    <s v="Relacja: SMS1.MD089 - MYSŁOWICE, GRANICZNA 49K 49K"/>
    <s v="ND"/>
  </r>
  <r>
    <x v="3071"/>
    <s v="MYSŁOWICE"/>
    <s v="MYSŁOWICE, GRANICZNA 49H"/>
    <s v="49H"/>
    <n v="1"/>
    <n v="0"/>
    <s v="napowietrzne"/>
    <s v="SMS1.MD089"/>
    <n v="8"/>
    <n v="36"/>
    <x v="73"/>
    <s v="M.25.P"/>
    <s v="słup"/>
    <s v="SMS1"/>
    <s v="M.23.B"/>
    <s v="SMS1.OLT1/1/15"/>
    <s v=""/>
    <s v="punkt adresowy podstawowy"/>
    <e v="#N/A"/>
    <b v="1"/>
    <n v="1"/>
    <b v="1"/>
    <n v="36"/>
    <n v="0"/>
    <s v=""/>
    <m/>
    <s v="MYSŁOWICE"/>
    <s v="Relacja: SMS1.MD089 - MYSŁOWICE, GRANICZNA 49H 49H"/>
    <s v="ND"/>
  </r>
  <r>
    <x v="3072"/>
    <s v="MYSŁOWICE"/>
    <s v="MYSŁOWICE, GRANICZNA 49J"/>
    <s v="49J"/>
    <n v="1"/>
    <n v="0"/>
    <s v="napowietrzne"/>
    <s v="SMS1.MD089"/>
    <n v="8"/>
    <n v="30"/>
    <x v="73"/>
    <s v="M.25.P"/>
    <s v="słup"/>
    <s v="SMS1"/>
    <s v="M.23.B"/>
    <s v="SMS1.OLT1/1/15"/>
    <s v=""/>
    <s v="punkt adresowy podstawowy"/>
    <e v="#N/A"/>
    <b v="1"/>
    <n v="1"/>
    <b v="1"/>
    <n v="30"/>
    <n v="0"/>
    <s v=""/>
    <m/>
    <s v="MYSŁOWICE"/>
    <s v="Relacja: SMS1.MD089 - MYSŁOWICE, GRANICZNA 49J 49J"/>
    <s v="ND"/>
  </r>
  <r>
    <x v="3073"/>
    <s v="MYSŁOWICE"/>
    <s v="MYSŁOWICE, GRANICZNA 49C"/>
    <s v="49C"/>
    <n v="1"/>
    <n v="0"/>
    <s v="napowietrzne"/>
    <s v="SMS1.MD090"/>
    <n v="8"/>
    <n v="141"/>
    <x v="73"/>
    <s v="M.25.P"/>
    <s v="słup"/>
    <s v="SMS1"/>
    <s v="M.23.B"/>
    <s v="SMS1.OLT1/1/15"/>
    <s v=""/>
    <s v="punkt adresowy podstawowy"/>
    <e v="#N/A"/>
    <b v="1"/>
    <n v="1"/>
    <b v="1"/>
    <n v="141"/>
    <n v="0"/>
    <s v=""/>
    <m/>
    <s v="MYSŁOWICE"/>
    <s v="Relacja: SMS1.MD090 - MYSŁOWICE, GRANICZNA 49C 49C"/>
    <s v="ND"/>
  </r>
  <r>
    <x v="3074"/>
    <s v="MYSŁOWICE"/>
    <s v="MYSŁOWICE, GRANICZNA 45C"/>
    <s v="45C"/>
    <n v="1"/>
    <n v="0"/>
    <s v="napowietrzne"/>
    <s v="SMS1.MD090"/>
    <n v="8"/>
    <n v="138"/>
    <x v="73"/>
    <s v="M.25.P"/>
    <s v="słup"/>
    <s v="SMS1"/>
    <s v="M.23.B"/>
    <s v="SMS1.OLT1/1/15"/>
    <s v=""/>
    <s v="punkt adresowy podstawowy"/>
    <e v="#N/A"/>
    <b v="1"/>
    <n v="1"/>
    <b v="1"/>
    <n v="138"/>
    <n v="0"/>
    <s v=""/>
    <m/>
    <s v="MYSŁOWICE"/>
    <s v="Relacja: SMS1.MD090 - MYSŁOWICE, GRANICZNA 45C 45C"/>
    <s v="ND"/>
  </r>
  <r>
    <x v="3075"/>
    <s v="MYSŁOWICE"/>
    <s v="MYSŁOWICE, GRANICZNA 45A"/>
    <s v="45A"/>
    <n v="1"/>
    <n v="0"/>
    <s v="napowietrzne"/>
    <s v="SMS1.MD090"/>
    <n v="8"/>
    <n v="123"/>
    <x v="73"/>
    <s v="M.25.P"/>
    <s v="słup"/>
    <s v="SMS1"/>
    <s v="M.23.B"/>
    <s v="SMS1.OLT1/1/15"/>
    <s v=""/>
    <s v="punkt adresowy podstawowy"/>
    <e v="#N/A"/>
    <b v="1"/>
    <n v="1"/>
    <b v="1"/>
    <n v="123"/>
    <n v="0"/>
    <s v=""/>
    <m/>
    <s v="MYSŁOWICE"/>
    <s v="Relacja: SMS1.MD090 - MYSŁOWICE, GRANICZNA 45A 45A"/>
    <s v="ND"/>
  </r>
  <r>
    <x v="3076"/>
    <s v="MYSŁOWICE"/>
    <s v="MYSŁOWICE, GRANICZNA 47"/>
    <n v="47"/>
    <n v="1"/>
    <n v="0"/>
    <s v="napowietrzne"/>
    <s v="SMS1.MD090"/>
    <n v="8"/>
    <n v="112"/>
    <x v="73"/>
    <s v="M.25.P"/>
    <s v="słup"/>
    <s v="SMS1"/>
    <s v="M.23.B"/>
    <s v="SMS1.OLT1/1/15"/>
    <s v=""/>
    <s v="punkt adresowy podstawowy"/>
    <e v="#N/A"/>
    <b v="1"/>
    <n v="1"/>
    <b v="1"/>
    <n v="112"/>
    <n v="0"/>
    <s v=""/>
    <m/>
    <s v="MYSŁOWICE"/>
    <s v="Relacja: SMS1.MD090 - MYSŁOWICE, GRANICZNA 47 47"/>
    <s v="ND"/>
  </r>
  <r>
    <x v="3077"/>
    <s v="MYSŁOWICE"/>
    <s v="MYSŁOWICE, GRANICZNA 49B"/>
    <s v="49B"/>
    <n v="1"/>
    <n v="0"/>
    <s v="napowietrzne"/>
    <s v="SMS1.MD090"/>
    <n v="8"/>
    <n v="111"/>
    <x v="73"/>
    <s v="M.25.P"/>
    <s v="słup"/>
    <s v="SMS1"/>
    <s v="M.23.B"/>
    <s v="SMS1.OLT1/1/15"/>
    <s v=""/>
    <s v="punkt adresowy podstawowy"/>
    <e v="#N/A"/>
    <b v="1"/>
    <n v="1"/>
    <b v="1"/>
    <n v="111"/>
    <n v="0"/>
    <s v=""/>
    <m/>
    <s v="MYSŁOWICE"/>
    <s v="Relacja: SMS1.MD090 - MYSŁOWICE, GRANICZNA 49B 49B"/>
    <s v="ND"/>
  </r>
  <r>
    <x v="3078"/>
    <s v="MYSŁOWICE"/>
    <s v="MYSŁOWICE, GRANICZNA 94"/>
    <n v="94"/>
    <n v="1"/>
    <n v="0"/>
    <s v="napowietrzne"/>
    <s v="SMS1.MD090"/>
    <n v="8"/>
    <n v="109"/>
    <x v="73"/>
    <s v="M.25.P"/>
    <s v="słup"/>
    <s v="SMS1"/>
    <s v="M.23.B"/>
    <s v="SMS1.OLT1/1/15"/>
    <s v=""/>
    <s v="punkt adresowy podstawowy"/>
    <e v="#N/A"/>
    <b v="1"/>
    <n v="1"/>
    <b v="1"/>
    <n v="109"/>
    <n v="0"/>
    <s v=""/>
    <m/>
    <s v="MYSŁOWICE"/>
    <s v="Relacja: SMS1.MD090 - MYSŁOWICE, GRANICZNA 94 94"/>
    <s v="ND"/>
  </r>
  <r>
    <x v="3079"/>
    <s v="MYSŁOWICE"/>
    <s v="MYSŁOWICE, GRANICZNA 49A"/>
    <s v="49A"/>
    <n v="1"/>
    <n v="0"/>
    <s v="napowietrzne"/>
    <s v="SMS1.MD090"/>
    <n v="8"/>
    <n v="72"/>
    <x v="73"/>
    <s v="M.25.P"/>
    <s v="słup"/>
    <s v="SMS1"/>
    <s v="M.23.B"/>
    <s v="SMS1.OLT1/1/15"/>
    <s v=""/>
    <s v="punkt adresowy podstawowy"/>
    <e v="#N/A"/>
    <b v="1"/>
    <n v="1"/>
    <b v="1"/>
    <n v="72"/>
    <n v="0"/>
    <s v=""/>
    <m/>
    <s v="MYSŁOWICE"/>
    <s v="Relacja: SMS1.MD090 - MYSŁOWICE, GRANICZNA 49A 49A"/>
    <s v="ND"/>
  </r>
  <r>
    <x v="3080"/>
    <s v="MYSŁOWICE"/>
    <s v="MYSŁOWICE, GRANICZNA 49"/>
    <n v="49"/>
    <n v="1"/>
    <n v="0"/>
    <s v="napowietrzne"/>
    <s v="SMS1.MD090"/>
    <n v="8"/>
    <n v="33"/>
    <x v="73"/>
    <s v="M.25.P"/>
    <s v="słup"/>
    <s v="SMS1"/>
    <s v="M.23.B"/>
    <s v="SMS1.OLT1/1/15"/>
    <s v=""/>
    <s v="punkt adresowy podstawowy"/>
    <e v="#N/A"/>
    <b v="1"/>
    <n v="1"/>
    <b v="1"/>
    <n v="33"/>
    <n v="0"/>
    <s v=""/>
    <m/>
    <s v="MYSŁOWICE"/>
    <s v="Relacja: SMS1.MD090 - MYSŁOWICE, GRANICZNA 49 49"/>
    <s v="ND"/>
  </r>
  <r>
    <x v="3081"/>
    <s v="MYSŁOWICE"/>
    <s v="MYSŁOWICE, GRANICZNA 45"/>
    <n v="45"/>
    <n v="2"/>
    <n v="0"/>
    <s v="napowietrzne"/>
    <s v="SMS1.MD091"/>
    <n v="8"/>
    <n v="205"/>
    <x v="73"/>
    <s v="M.25.P"/>
    <s v="słup"/>
    <s v="SMS1"/>
    <s v="M.23.B"/>
    <s v="SMS1.OLT1/1/15"/>
    <s v=""/>
    <s v="punkt adresowy podstawowy"/>
    <e v="#N/A"/>
    <b v="1"/>
    <n v="2"/>
    <b v="1"/>
    <n v="205"/>
    <n v="0"/>
    <s v=""/>
    <m/>
    <s v="MYSŁOWICE"/>
    <s v="Relacja: SMS1.MD091 - MYSŁOWICE, GRANICZNA 45 45"/>
    <s v="ND"/>
  </r>
  <r>
    <x v="3082"/>
    <s v="MYSŁOWICE"/>
    <s v="MYSŁOWICE, GRANICZNA 39U"/>
    <s v="39U"/>
    <n v="1"/>
    <n v="0"/>
    <s v="napowietrzne"/>
    <s v="SMS1.MD091"/>
    <n v="8"/>
    <n v="155"/>
    <x v="73"/>
    <s v="M.25.P"/>
    <s v="słup"/>
    <s v="SMS1"/>
    <s v="M.23.B"/>
    <s v="SMS1.OLT1/1/15"/>
    <s v=""/>
    <s v="punkt adresowy podstawowy"/>
    <e v="#N/A"/>
    <b v="1"/>
    <n v="1"/>
    <b v="1"/>
    <n v="155"/>
    <n v="0"/>
    <s v=""/>
    <m/>
    <s v="MYSŁOWICE"/>
    <s v="Relacja: SMS1.MD091 - MYSŁOWICE, GRANICZNA 39U 39U"/>
    <s v="ND"/>
  </r>
  <r>
    <x v="3083"/>
    <s v="MYSŁOWICE"/>
    <s v="MYSŁOWICE, GRANICZNA 92"/>
    <n v="92"/>
    <n v="1"/>
    <n v="0"/>
    <s v="napowietrzne"/>
    <s v="SMS1.MD091"/>
    <n v="8"/>
    <n v="54"/>
    <x v="73"/>
    <s v="M.25.P"/>
    <s v="słup"/>
    <s v="SMS1"/>
    <s v="M.23.B"/>
    <s v="SMS1.OLT1/1/15"/>
    <s v=""/>
    <s v="punkt adresowy podstawowy"/>
    <e v="#N/A"/>
    <b v="1"/>
    <n v="1"/>
    <b v="1"/>
    <n v="54"/>
    <n v="0"/>
    <s v=""/>
    <m/>
    <s v="MYSŁOWICE"/>
    <s v="Relacja: SMS1.MD091 - MYSŁOWICE, GRANICZNA 92 92"/>
    <s v="ND"/>
  </r>
  <r>
    <x v="3084"/>
    <s v="MYSŁOWICE"/>
    <s v="MYSŁOWICE, GRANICZNA 41"/>
    <n v="41"/>
    <n v="1"/>
    <n v="0"/>
    <s v="napowietrzne"/>
    <s v="SMS1.MD091"/>
    <n v="8"/>
    <n v="49"/>
    <x v="73"/>
    <s v="M.25.P"/>
    <s v="słup"/>
    <s v="SMS1"/>
    <s v="M.23.B"/>
    <s v="SMS1.OLT1/1/15"/>
    <s v=""/>
    <s v="punkt adresowy podstawowy"/>
    <e v="#N/A"/>
    <b v="1"/>
    <n v="1"/>
    <b v="1"/>
    <n v="49"/>
    <n v="0"/>
    <s v=""/>
    <m/>
    <s v="MYSŁOWICE"/>
    <s v="Relacja: SMS1.MD091 - MYSŁOWICE, GRANICZNA 41 41"/>
    <s v="ND"/>
  </r>
  <r>
    <x v="3085"/>
    <s v="MYSŁOWICE"/>
    <s v="MYSŁOWICE, LEŚNA 89"/>
    <n v="89"/>
    <n v="2"/>
    <n v="0"/>
    <s v="napowietrzne"/>
    <s v="SMS1.MD092"/>
    <n v="8"/>
    <n v="165"/>
    <x v="73"/>
    <s v="M.25.P"/>
    <s v="słup"/>
    <s v="SMS1"/>
    <s v="M.23.B"/>
    <s v="SMS1.OLT1/1/15"/>
    <s v=""/>
    <s v="punkt adresowy podstawowy"/>
    <e v="#N/A"/>
    <b v="1"/>
    <n v="2"/>
    <b v="1"/>
    <n v="165"/>
    <n v="0"/>
    <s v=""/>
    <m/>
    <s v="MYSŁOWICE"/>
    <s v="Relacja: SMS1.MD092 - MYSŁOWICE, LEŚNA 89 89"/>
    <s v="ND"/>
  </r>
  <r>
    <x v="3086"/>
    <s v="MYSŁOWICE"/>
    <s v="MYSŁOWICE, LEŚNA 87F"/>
    <s v="87F"/>
    <n v="1"/>
    <n v="0"/>
    <s v="napowietrzne"/>
    <s v="SMS1.MD092"/>
    <n v="8"/>
    <n v="118"/>
    <x v="73"/>
    <s v="M.25.P"/>
    <s v="słup"/>
    <s v="SMS1"/>
    <s v="M.23.B"/>
    <s v="SMS1.OLT1/1/15"/>
    <s v=""/>
    <s v="punkt adresowy podstawowy"/>
    <e v="#N/A"/>
    <b v="1"/>
    <n v="1"/>
    <b v="1"/>
    <n v="118"/>
    <n v="0"/>
    <s v=""/>
    <m/>
    <s v="MYSŁOWICE"/>
    <s v="Relacja: SMS1.MD092 - MYSŁOWICE, LEŚNA 87F 87F"/>
    <s v="ND"/>
  </r>
  <r>
    <x v="3087"/>
    <s v="MYSŁOWICE"/>
    <s v="MYSŁOWICE, GRANICZNA 90"/>
    <n v="90"/>
    <n v="2"/>
    <n v="0"/>
    <s v="napowietrzne"/>
    <s v="SMS1.MD092"/>
    <n v="8"/>
    <n v="96"/>
    <x v="73"/>
    <s v="M.25.P"/>
    <s v="słup"/>
    <s v="SMS1"/>
    <s v="M.23.B"/>
    <s v="SMS1.OLT1/1/15"/>
    <s v=""/>
    <s v="punkt adresowy podstawowy"/>
    <e v="#N/A"/>
    <b v="1"/>
    <n v="2"/>
    <b v="1"/>
    <n v="96"/>
    <n v="0"/>
    <s v=""/>
    <m/>
    <s v="MYSŁOWICE"/>
    <s v="Relacja: SMS1.MD092 - MYSŁOWICE, GRANICZNA 90 90"/>
    <s v="ND"/>
  </r>
  <r>
    <x v="3088"/>
    <s v="MYSŁOWICE"/>
    <s v="MYSŁOWICE, GRANICZNA 39P"/>
    <s v="39P"/>
    <n v="1"/>
    <n v="0"/>
    <s v="napowietrzne"/>
    <s v="SMS1.MD092"/>
    <n v="8"/>
    <n v="91"/>
    <x v="73"/>
    <s v="M.25.P"/>
    <s v="słup"/>
    <s v="SMS1"/>
    <s v="M.23.B"/>
    <s v="SMS1.OLT1/1/15"/>
    <s v=""/>
    <s v="punkt adresowy podstawowy"/>
    <e v="#N/A"/>
    <b v="1"/>
    <n v="1"/>
    <b v="1"/>
    <n v="91"/>
    <n v="0"/>
    <s v=""/>
    <m/>
    <s v="MYSŁOWICE"/>
    <s v="Relacja: SMS1.MD092 - MYSŁOWICE, GRANICZNA 39P 39P"/>
    <s v="ND"/>
  </r>
  <r>
    <x v="3089"/>
    <s v="MYSŁOWICE"/>
    <s v="MYSŁOWICE, GRANICZNA 88"/>
    <n v="88"/>
    <n v="1"/>
    <n v="0"/>
    <s v="napowietrzne"/>
    <s v="SMS1.MD092"/>
    <n v="8"/>
    <n v="68"/>
    <x v="73"/>
    <s v="M.25.P"/>
    <s v="słup"/>
    <s v="SMS1"/>
    <s v="M.23.B"/>
    <s v="SMS1.OLT1/1/15"/>
    <s v=""/>
    <s v="punkt adresowy podstawowy"/>
    <e v="#N/A"/>
    <b v="1"/>
    <n v="1"/>
    <b v="1"/>
    <n v="68"/>
    <n v="0"/>
    <s v=""/>
    <m/>
    <s v="MYSŁOWICE"/>
    <s v="Relacja: SMS1.MD092 - MYSŁOWICE, GRANICZNA 88 88"/>
    <s v="ND"/>
  </r>
  <r>
    <x v="3090"/>
    <s v="MYSŁOWICE"/>
    <s v="MYSŁOWICE, GRANICZNA 39NB"/>
    <s v="39NB"/>
    <n v="1"/>
    <n v="0"/>
    <s v="napowietrzne"/>
    <s v="SMS1.MD092"/>
    <n v="8"/>
    <n v="60"/>
    <x v="73"/>
    <s v="M.25.P"/>
    <s v="słup"/>
    <s v="SMS1"/>
    <s v="M.23.B"/>
    <s v="SMS1.OLT1/1/15"/>
    <s v=""/>
    <s v="punkt adresowy podstawowy"/>
    <e v="#N/A"/>
    <b v="1"/>
    <n v="1"/>
    <b v="1"/>
    <n v="60"/>
    <n v="0"/>
    <s v=""/>
    <m/>
    <s v="MYSŁOWICE"/>
    <s v="Relacja: SMS1.MD092 - MYSŁOWICE, GRANICZNA 39NB 39NB"/>
    <s v="ND"/>
  </r>
  <r>
    <x v="3091"/>
    <s v="MYSŁOWICE"/>
    <s v="MYSŁOWICE, LEŚNA 91"/>
    <n v="91"/>
    <n v="1"/>
    <n v="0"/>
    <s v="napowietrzne"/>
    <s v="SMS1.MD093"/>
    <n v="6"/>
    <n v="95"/>
    <x v="73"/>
    <s v="M.25.P"/>
    <s v="słup"/>
    <s v="SMS1"/>
    <s v="M.23.B"/>
    <s v="SMS1.OLT1/1/15"/>
    <s v=""/>
    <s v="punkt adresowy podstawowy"/>
    <e v="#N/A"/>
    <b v="1"/>
    <n v="1"/>
    <b v="1"/>
    <n v="95"/>
    <n v="0"/>
    <s v=""/>
    <m/>
    <s v="MYSŁOWICE"/>
    <s v="Relacja: SMS1.MD093 - MYSŁOWICE, LEŚNA 91 91"/>
    <s v="ND"/>
  </r>
  <r>
    <x v="3092"/>
    <s v="MYSŁOWICE"/>
    <s v="MYSŁOWICE, GRANICZNA 86"/>
    <n v="86"/>
    <n v="1"/>
    <n v="0"/>
    <s v="napowietrzne"/>
    <s v="SMS1.MD093"/>
    <n v="6"/>
    <n v="81"/>
    <x v="73"/>
    <s v="M.25.P"/>
    <s v="słup"/>
    <s v="SMS1"/>
    <s v="M.23.B"/>
    <s v="SMS1.OLT1/1/15"/>
    <s v=""/>
    <s v="punkt adresowy podstawowy"/>
    <e v="#N/A"/>
    <b v="1"/>
    <n v="1"/>
    <b v="1"/>
    <n v="81"/>
    <n v="0"/>
    <s v=""/>
    <m/>
    <s v="MYSŁOWICE"/>
    <s v="Relacja: SMS1.MD093 - MYSŁOWICE, GRANICZNA 86 86"/>
    <s v="ND"/>
  </r>
  <r>
    <x v="3093"/>
    <s v="MYSŁOWICE"/>
    <s v="MYSŁOWICE, GRANICZNA 39A"/>
    <s v="39A"/>
    <n v="1"/>
    <n v="0"/>
    <s v="napowietrzne"/>
    <s v="SMS1.MD093"/>
    <n v="6"/>
    <n v="52"/>
    <x v="73"/>
    <s v="M.25.P"/>
    <s v="słup"/>
    <s v="SMS1"/>
    <s v="M.23.B"/>
    <s v="SMS1.OLT1/1/15"/>
    <s v=""/>
    <s v="punkt adresowy podstawowy"/>
    <e v="#N/A"/>
    <b v="1"/>
    <n v="1"/>
    <b v="1"/>
    <n v="52"/>
    <n v="0"/>
    <s v=""/>
    <m/>
    <s v="MYSŁOWICE"/>
    <s v="Relacja: SMS1.MD093 - MYSŁOWICE, GRANICZNA 39A 39A"/>
    <s v="ND"/>
  </r>
  <r>
    <x v="3094"/>
    <s v="MYSŁOWICE"/>
    <s v="MYSŁOWICE, GRANICZNA 39AB"/>
    <s v="39AB"/>
    <n v="1"/>
    <n v="0"/>
    <s v="napowietrzne"/>
    <s v="SMS1.MD093"/>
    <n v="6"/>
    <n v="35"/>
    <x v="73"/>
    <s v="M.25.P"/>
    <s v="słup"/>
    <s v="SMS1"/>
    <s v="M.23.B"/>
    <s v="SMS1.OLT1/1/15"/>
    <s v=""/>
    <s v="punkt adresowy podstawowy"/>
    <e v="#N/A"/>
    <b v="1"/>
    <n v="1"/>
    <b v="1"/>
    <n v="35"/>
    <n v="0"/>
    <s v=""/>
    <m/>
    <s v="MYSŁOWICE"/>
    <s v="Relacja: SMS1.MD093 - MYSŁOWICE, GRANICZNA 39AB 39AB"/>
    <s v="ND"/>
  </r>
  <r>
    <x v="3095"/>
    <s v="MYSŁOWICE"/>
    <s v="MYSŁOWICE, GRANICZNA 84"/>
    <n v="84"/>
    <n v="1"/>
    <n v="0"/>
    <s v="napowietrzne"/>
    <s v="SMS1.MD093"/>
    <n v="6"/>
    <n v="27"/>
    <x v="73"/>
    <s v="M.25.P"/>
    <s v="słup"/>
    <s v="SMS1"/>
    <s v="M.23.B"/>
    <s v="SMS1.OLT1/1/15"/>
    <s v=""/>
    <s v="punkt adresowy podstawowy"/>
    <e v="#N/A"/>
    <b v="1"/>
    <n v="1"/>
    <b v="1"/>
    <n v="27"/>
    <n v="0"/>
    <s v=""/>
    <m/>
    <s v="MYSŁOWICE"/>
    <s v="Relacja: SMS1.MD093 - MYSŁOWICE, GRANICZNA 84 84"/>
    <s v="ND"/>
  </r>
  <r>
    <x v="3096"/>
    <s v="MYSŁOWICE"/>
    <s v="MYSŁOWICE, GRANICZNA 82"/>
    <n v="82"/>
    <n v="1"/>
    <n v="0"/>
    <s v="napowietrzne"/>
    <s v="SMS1.MD093"/>
    <n v="6"/>
    <n v="22"/>
    <x v="73"/>
    <s v="M.25.P"/>
    <s v="słup"/>
    <s v="SMS1"/>
    <s v="M.23.B"/>
    <s v="SMS1.OLT1/1/15"/>
    <s v=""/>
    <s v="punkt adresowy podstawowy"/>
    <e v="#N/A"/>
    <b v="1"/>
    <n v="1"/>
    <b v="1"/>
    <n v="22"/>
    <n v="0"/>
    <s v=""/>
    <m/>
    <s v="MYSŁOWICE"/>
    <s v="Relacja: SMS1.MD093 - MYSŁOWICE, GRANICZNA 82 82"/>
    <s v="ND"/>
  </r>
  <r>
    <x v="3097"/>
    <s v="MYSŁOWICE"/>
    <s v="MYSŁOWICE, GRANICZNA 27"/>
    <n v="27"/>
    <n v="1"/>
    <n v="0"/>
    <s v="napowietrzne"/>
    <s v="SMS1.MD094"/>
    <n v="3"/>
    <n v="95"/>
    <x v="73"/>
    <s v="M.25.P"/>
    <s v="słup"/>
    <s v="SMS1"/>
    <s v="M.23.B"/>
    <s v="SMS1.OLT1/1/14"/>
    <s v=""/>
    <s v="punkt adresowy podstawowy"/>
    <e v="#N/A"/>
    <b v="1"/>
    <n v="1"/>
    <b v="1"/>
    <n v="95"/>
    <n v="0"/>
    <s v=""/>
    <m/>
    <s v="MYSŁOWICE"/>
    <s v="Relacja: SMS1.MD094 - MYSŁOWICE, GRANICZNA 27 27"/>
    <s v="ND"/>
  </r>
  <r>
    <x v="3098"/>
    <s v="MYSŁOWICE"/>
    <s v="MYSŁOWICE, GRANICZNA 27B"/>
    <s v="27B"/>
    <n v="1"/>
    <n v="0"/>
    <s v="napowietrzne"/>
    <s v="SMS1.MD094"/>
    <n v="3"/>
    <n v="53"/>
    <x v="73"/>
    <s v="M.25.P"/>
    <s v="słup"/>
    <s v="SMS1"/>
    <s v="M.23.B"/>
    <s v="SMS1.OLT1/1/14"/>
    <s v=""/>
    <s v="punkt adresowy podstawowy"/>
    <e v="#N/A"/>
    <b v="1"/>
    <n v="1"/>
    <b v="1"/>
    <n v="53"/>
    <n v="0"/>
    <s v=""/>
    <m/>
    <s v="MYSŁOWICE"/>
    <s v="Relacja: SMS1.MD094 - MYSŁOWICE, GRANICZNA 27B 27B"/>
    <s v="ND"/>
  </r>
  <r>
    <x v="3099"/>
    <s v="MYSŁOWICE"/>
    <s v="MYSŁOWICE, GRANICZNA 27A"/>
    <s v="27A"/>
    <n v="1"/>
    <n v="0"/>
    <s v="napowietrzne"/>
    <s v="SMS1.MD094"/>
    <n v="3"/>
    <n v="28"/>
    <x v="73"/>
    <s v="M.25.P"/>
    <s v="słup"/>
    <s v="SMS1"/>
    <s v="M.23.B"/>
    <s v="SMS1.OLT1/1/14"/>
    <s v=""/>
    <s v="punkt adresowy podstawowy"/>
    <e v="#N/A"/>
    <b v="1"/>
    <n v="1"/>
    <b v="1"/>
    <n v="28"/>
    <n v="0"/>
    <s v=""/>
    <m/>
    <s v="MYSŁOWICE"/>
    <s v="Relacja: SMS1.MD094 - MYSŁOWICE, GRANICZNA 27A 27A"/>
    <s v="ND"/>
  </r>
  <r>
    <x v="3100"/>
    <s v="MYSŁOWICE"/>
    <s v="MYSŁOWICE, JANA KOCHANOWSKIEGO 26"/>
    <n v="26"/>
    <n v="2"/>
    <n v="0"/>
    <s v="napowietrzne"/>
    <s v="SMS1.MD095"/>
    <n v="4"/>
    <n v="189"/>
    <x v="73"/>
    <s v="M.25.P"/>
    <s v="słup"/>
    <s v="SMS1"/>
    <s v="M.23.B"/>
    <s v="SMS1.OLT1/1/14"/>
    <s v=""/>
    <s v="punkt adresowy podstawowy"/>
    <e v="#N/A"/>
    <b v="1"/>
    <n v="2"/>
    <b v="1"/>
    <n v="189"/>
    <n v="0"/>
    <s v=""/>
    <m/>
    <s v="MYSŁOWICE"/>
    <s v="Relacja: SMS1.MD095 - MYSŁOWICE, JANA KOCHANOWSKIEGO 26 26"/>
    <s v="ND"/>
  </r>
  <r>
    <x v="3101"/>
    <s v="MYSŁOWICE"/>
    <s v="MYSŁOWICE, JANA KOCHANOWSKIEGO 5E"/>
    <s v="5E"/>
    <n v="1"/>
    <n v="0"/>
    <s v="napowietrzne"/>
    <s v="SMS1.MD095"/>
    <n v="4"/>
    <n v="130"/>
    <x v="73"/>
    <s v="M.25.P"/>
    <s v="słup"/>
    <s v="SMS1"/>
    <s v="M.23.B"/>
    <s v="SMS1.OLT1/1/14"/>
    <s v=""/>
    <s v="punkt adresowy podstawowy"/>
    <e v="#N/A"/>
    <b v="1"/>
    <n v="1"/>
    <b v="1"/>
    <n v="130"/>
    <n v="0"/>
    <s v=""/>
    <m/>
    <s v="MYSŁOWICE"/>
    <s v="Relacja: SMS1.MD095 - MYSŁOWICE, JANA KOCHANOWSKIEGO 5E 5E"/>
    <s v="ND"/>
  </r>
  <r>
    <x v="3102"/>
    <s v="MYSŁOWICE"/>
    <s v="MYSŁOWICE, JANA KOCHANOWSKIEGO 28"/>
    <n v="28"/>
    <n v="1"/>
    <n v="0"/>
    <s v="napowietrzne"/>
    <s v="SMS1.MD095"/>
    <n v="4"/>
    <n v="131"/>
    <x v="73"/>
    <s v="M.25.P"/>
    <s v="słup"/>
    <s v="SMS1"/>
    <s v="M.23.B"/>
    <s v="SMS1.OLT1/1/14"/>
    <s v=""/>
    <s v="punkt adresowy podstawowy"/>
    <e v="#N/A"/>
    <b v="1"/>
    <n v="1"/>
    <b v="1"/>
    <n v="131"/>
    <n v="0"/>
    <s v=""/>
    <m/>
    <s v="MYSŁOWICE"/>
    <s v="Relacja: SMS1.MD095 - MYSŁOWICE, JANA KOCHANOWSKIEGO 28 28"/>
    <s v="ND"/>
  </r>
  <r>
    <x v="3103"/>
    <s v="MYSŁOWICE"/>
    <s v="MYSŁOWICE, GRANICZNA 37D"/>
    <s v="37D"/>
    <n v="1"/>
    <n v="0"/>
    <s v="napowietrzne"/>
    <s v="SMS1.MD098"/>
    <n v="4"/>
    <n v="130"/>
    <x v="73"/>
    <s v="M.25.P"/>
    <s v="słup"/>
    <s v="SMS1"/>
    <s v="M.23.B"/>
    <s v="SMS1.OLT1/1/14"/>
    <s v=""/>
    <s v="punkt adresowy podstawowy"/>
    <e v="#N/A"/>
    <b v="1"/>
    <n v="1"/>
    <b v="1"/>
    <n v="130"/>
    <n v="0"/>
    <s v=""/>
    <m/>
    <s v="MYSŁOWICE"/>
    <s v="Relacja: SMS1.MD098 - MYSŁOWICE, GRANICZNA 37D 37D"/>
    <s v="ND"/>
  </r>
  <r>
    <x v="3104"/>
    <s v="MYSŁOWICE"/>
    <s v="MYSŁOWICE, GRANICZNA 37B"/>
    <s v="37B"/>
    <n v="1"/>
    <n v="0"/>
    <s v="napowietrzne"/>
    <s v="SMS1.MD098"/>
    <n v="4"/>
    <n v="66"/>
    <x v="73"/>
    <s v="M.25.P"/>
    <s v="słup"/>
    <s v="SMS1"/>
    <s v="M.23.B"/>
    <s v="SMS1.OLT1/1/14"/>
    <s v=""/>
    <s v="punkt adresowy podstawowy"/>
    <e v="#N/A"/>
    <b v="1"/>
    <n v="1"/>
    <b v="1"/>
    <n v="66"/>
    <n v="0"/>
    <s v=""/>
    <m/>
    <s v="MYSŁOWICE"/>
    <s v="Relacja: SMS1.MD098 - MYSŁOWICE, GRANICZNA 37B 37B"/>
    <s v="ND"/>
  </r>
  <r>
    <x v="3105"/>
    <s v="MYSŁOWICE"/>
    <s v="MYSŁOWICE, GRANICZNA 37A"/>
    <s v="37A"/>
    <n v="1"/>
    <n v="0"/>
    <s v="napowietrzne"/>
    <s v="SMS1.MD098"/>
    <n v="4"/>
    <n v="29"/>
    <x v="73"/>
    <s v="M.25.P"/>
    <s v="słup"/>
    <s v="SMS1"/>
    <s v="M.23.B"/>
    <s v="SMS1.OLT1/1/14"/>
    <s v=""/>
    <s v="punkt adresowy podstawowy"/>
    <e v="#N/A"/>
    <b v="1"/>
    <n v="1"/>
    <b v="1"/>
    <n v="29"/>
    <n v="0"/>
    <s v=""/>
    <m/>
    <s v="MYSŁOWICE"/>
    <s v="Relacja: SMS1.MD098 - MYSŁOWICE, GRANICZNA 37A 37A"/>
    <s v="ND"/>
  </r>
  <r>
    <x v="3106"/>
    <s v="MYSŁOWICE"/>
    <s v="MYSŁOWICE, GRANICZNA 37"/>
    <n v="37"/>
    <n v="1"/>
    <n v="0"/>
    <s v="napowietrzne"/>
    <s v="SMS1.MD098"/>
    <n v="4"/>
    <n v="25"/>
    <x v="73"/>
    <s v="M.25.P"/>
    <s v="słup"/>
    <s v="SMS1"/>
    <s v="M.23.B"/>
    <s v="SMS1.OLT1/1/14"/>
    <s v=""/>
    <s v="punkt adresowy podstawowy"/>
    <e v="#N/A"/>
    <b v="1"/>
    <n v="1"/>
    <b v="1"/>
    <n v="25"/>
    <n v="0"/>
    <s v=""/>
    <m/>
    <s v="MYSŁOWICE"/>
    <s v="Relacja: SMS1.MD098 - MYSŁOWICE, GRANICZNA 37 37"/>
    <s v="ND"/>
  </r>
  <r>
    <x v="3107"/>
    <s v="MYSŁOWICE"/>
    <s v="MYSŁOWICE, GRANICZNA 43"/>
    <n v="43"/>
    <n v="3"/>
    <n v="0"/>
    <s v="napowietrzne"/>
    <s v="SMS1.MD091"/>
    <n v="8"/>
    <n v="0"/>
    <x v="73"/>
    <s v="M.25.P"/>
    <s v="słup"/>
    <s v="SMS1"/>
    <s v="M.23.B"/>
    <s v="SMS1.OLT1/1/15"/>
    <s v=""/>
    <s v="punkt adresowy podstawowy"/>
    <e v="#N/A"/>
    <b v="1"/>
    <n v="3"/>
    <b v="1"/>
    <n v="0"/>
    <n v="0"/>
    <s v=""/>
    <m/>
    <s v="MYSŁOWICE"/>
    <s v="Relacja: SMS1.MD091 - MYSŁOWICE, GRANICZNA 43 43"/>
    <s v="ND"/>
  </r>
  <r>
    <x v="3108"/>
    <s v="MYSŁOWICE"/>
    <s v="MYSŁOWICE, LEŚNA 81C"/>
    <s v="81C"/>
    <n v="1"/>
    <n v="0"/>
    <s v="napowietrzne"/>
    <s v="SMS1.MD100"/>
    <n v="1"/>
    <n v="31"/>
    <x v="73"/>
    <s v="M.25.P"/>
    <s v="słup"/>
    <s v="SMS1"/>
    <s v="M.23.B"/>
    <s v="SMS1.OLT1/1/14"/>
    <s v=""/>
    <s v="punkt adresowy podstawowy"/>
    <e v="#N/A"/>
    <b v="1"/>
    <n v="1"/>
    <b v="1"/>
    <n v="31"/>
    <n v="0"/>
    <s v=""/>
    <m/>
    <s v="MYSŁOWICE"/>
    <s v="Relacja: SMS1.MD100 - MYSŁOWICE, LEŚNA 81C 81C"/>
    <s v="ND"/>
  </r>
  <r>
    <x v="3109"/>
    <s v="MYSŁOWICE"/>
    <s v="MYSŁOWICE, POGODNA 11"/>
    <n v="11"/>
    <n v="1"/>
    <n v="0"/>
    <s v="napowietrzne"/>
    <s v="SMS1.MD113"/>
    <n v="1"/>
    <n v="39"/>
    <x v="73"/>
    <s v="M.25.P"/>
    <s v="słup"/>
    <s v="SMS1"/>
    <s v="M.23.B"/>
    <s v="SMS1.OLT1/1/15"/>
    <s v=""/>
    <s v="punkt adresowy podstawowy"/>
    <e v="#N/A"/>
    <b v="1"/>
    <n v="1"/>
    <b v="1"/>
    <n v="39"/>
    <n v="0"/>
    <s v=""/>
    <m/>
    <s v="MYSŁOWICE"/>
    <s v="Relacja: SMS1.MD113 - MYSŁOWICE, POGODNA 11 11"/>
    <s v="ND"/>
  </r>
  <r>
    <x v="3110"/>
    <s v="MYSŁOWICE"/>
    <s v="3 MAJA"/>
    <s v="72B"/>
    <n v="1"/>
    <n v="0"/>
    <s v="napowietrzne"/>
    <s v="SMS1.MD059"/>
    <n v="7"/>
    <n v="163"/>
    <x v="74"/>
    <s v="M.33.P"/>
    <s v="słup"/>
    <s v="SMS1"/>
    <s v="M.33.B"/>
    <s v="SMS1.OLT1/1/8"/>
    <s v=""/>
    <s v="punkt adresowy podstawowy"/>
    <e v="#N/A"/>
    <b v="1"/>
    <n v="1"/>
    <b v="1"/>
    <n v="163"/>
    <n v="0"/>
    <s v=""/>
    <m/>
    <s v="MYSŁOWICE"/>
    <s v="Relacja: SMS1.MD059 - 3 MAJA 72B"/>
    <s v="ND"/>
  </r>
  <r>
    <x v="3111"/>
    <s v="MYSŁOWICE"/>
    <s v="3 go MAJA"/>
    <n v="90"/>
    <n v="1"/>
    <n v="0"/>
    <s v="napowietrzne"/>
    <s v="SMS1.MD064"/>
    <n v="9"/>
    <n v="30"/>
    <x v="74"/>
    <s v="M.33.P"/>
    <s v="słup"/>
    <s v="SMS1"/>
    <s v="M.33.B"/>
    <s v="SMS1.OLT1/1/9"/>
    <s v=""/>
    <s v="punkt adresowy podstawowy"/>
    <e v="#N/A"/>
    <b v="1"/>
    <n v="1"/>
    <b v="1"/>
    <n v="30"/>
    <n v="0"/>
    <s v=""/>
    <m/>
    <s v="MYSŁOWICE"/>
    <s v="Relacja: SMS1.MD064 - 3 go MAJA 90"/>
    <s v="ND"/>
  </r>
  <r>
    <x v="3112"/>
    <s v="MYSŁOWICE"/>
    <s v="GRANICZNA"/>
    <n v="71"/>
    <n v="1"/>
    <n v="0"/>
    <s v="napowietrzne"/>
    <s v="SMS1.MD146"/>
    <n v="8"/>
    <n v="130"/>
    <x v="74"/>
    <s v="M.33.P"/>
    <s v="słup"/>
    <s v="SMS1"/>
    <s v="M.33.B"/>
    <s v="SMS1.OLT1/1/8"/>
    <s v=""/>
    <s v="punkt adresowy podstawowy"/>
    <e v="#N/A"/>
    <b v="1"/>
    <n v="1"/>
    <b v="1"/>
    <n v="130"/>
    <n v="0"/>
    <s v=""/>
    <m/>
    <s v="MYSŁOWICE"/>
    <s v="Relacja: SMS1.MD146 - GRANICZNA 71"/>
    <s v="ND"/>
  </r>
  <r>
    <x v="3113"/>
    <s v="MYSŁOWICE"/>
    <s v="GRANICZNA"/>
    <n v="69"/>
    <n v="1"/>
    <n v="0"/>
    <s v="napowietrzne"/>
    <s v="SMS1.MD146"/>
    <n v="8"/>
    <n v="118"/>
    <x v="74"/>
    <s v="M.33.P"/>
    <s v="słup"/>
    <s v="SMS1"/>
    <s v="M.33.B"/>
    <s v="SMS1.OLT1/1/8"/>
    <s v=""/>
    <s v="punkt adresowy podstawowy"/>
    <e v="#N/A"/>
    <b v="1"/>
    <n v="1"/>
    <b v="1"/>
    <n v="118"/>
    <n v="0"/>
    <s v=""/>
    <m/>
    <s v="MYSŁOWICE"/>
    <s v="Relacja: SMS1.MD146 - GRANICZNA 69"/>
    <s v="ND"/>
  </r>
  <r>
    <x v="3114"/>
    <s v="MYSŁOWICE"/>
    <s v="GRANICZNA"/>
    <s v="61E"/>
    <n v="1"/>
    <n v="0"/>
    <s v="napowietrzne"/>
    <s v="SMS1.MD146"/>
    <n v="8"/>
    <n v="98"/>
    <x v="74"/>
    <s v="M.33.P"/>
    <s v="słup"/>
    <s v="SMS1"/>
    <s v="M.33.B"/>
    <s v="SMS1.OLT1/1/8"/>
    <s v=""/>
    <s v="punkt adresowy podstawowy"/>
    <e v="#N/A"/>
    <b v="1"/>
    <n v="1"/>
    <b v="1"/>
    <n v="98"/>
    <n v="0"/>
    <s v=""/>
    <m/>
    <s v="MYSŁOWICE"/>
    <s v="Relacja: SMS1.MD146 - GRANICZNA 61E"/>
    <s v="ND"/>
  </r>
  <r>
    <x v="3115"/>
    <s v="MYSŁOWICE"/>
    <s v="GRANICZNA"/>
    <n v="65"/>
    <n v="1"/>
    <n v="0"/>
    <s v="napowietrzne"/>
    <s v="SMS1.MD146"/>
    <n v="8"/>
    <n v="72"/>
    <x v="74"/>
    <s v="M.33.P"/>
    <s v="słup"/>
    <s v="SMS1"/>
    <s v="M.33.B"/>
    <s v="SMS1.OLT1/1/8"/>
    <s v=""/>
    <s v="punkt adresowy podstawowy"/>
    <e v="#N/A"/>
    <b v="1"/>
    <n v="1"/>
    <b v="1"/>
    <n v="72"/>
    <n v="0"/>
    <s v=""/>
    <m/>
    <s v="MYSŁOWICE"/>
    <s v="Relacja: SMS1.MD146 - GRANICZNA 65"/>
    <s v="ND"/>
  </r>
  <r>
    <x v="3116"/>
    <s v="MYSŁOWICE"/>
    <s v="GRANICZNA"/>
    <n v="67"/>
    <n v="1"/>
    <n v="0"/>
    <s v="napowietrzne"/>
    <s v="SMS1.MD146"/>
    <n v="8"/>
    <n v="67"/>
    <x v="74"/>
    <s v="M.33.P"/>
    <s v="słup"/>
    <s v="SMS1"/>
    <s v="M.33.B"/>
    <s v="SMS1.OLT1/1/8"/>
    <s v=""/>
    <s v="punkt adresowy podstawowy"/>
    <e v="#N/A"/>
    <b v="1"/>
    <n v="1"/>
    <b v="1"/>
    <n v="67"/>
    <n v="0"/>
    <s v=""/>
    <m/>
    <s v="MYSŁOWICE"/>
    <s v="Relacja: SMS1.MD146 - GRANICZNA 67"/>
    <s v="ND"/>
  </r>
  <r>
    <x v="3117"/>
    <s v="MYSŁOWICE"/>
    <s v="GRANICZNA"/>
    <n v="63"/>
    <n v="1"/>
    <n v="0"/>
    <s v="napowietrzne"/>
    <s v="SMS1.MD146"/>
    <n v="8"/>
    <n v="51"/>
    <x v="74"/>
    <s v="M.33.P"/>
    <s v="słup"/>
    <s v="SMS1"/>
    <s v="M.33.B"/>
    <s v="SMS1.OLT1/1/8"/>
    <s v=""/>
    <s v="punkt adresowy dodatkowy"/>
    <e v="#N/A"/>
    <b v="1"/>
    <n v="1"/>
    <b v="1"/>
    <n v="51"/>
    <n v="0"/>
    <s v=""/>
    <m/>
    <s v="MYSŁOWICE"/>
    <s v="Relacja: SMS1.MD146 - GRANICZNA 63"/>
    <s v="ND"/>
  </r>
  <r>
    <x v="3118"/>
    <s v="KATOWICE"/>
    <s v="GRANICA WESOŁEJ"/>
    <n v="5"/>
    <n v="1"/>
    <n v="0"/>
    <s v="napowietrzne"/>
    <s v="SMS1.MD146"/>
    <n v="8"/>
    <n v="46"/>
    <x v="74"/>
    <s v="M.33.P"/>
    <s v="słup"/>
    <s v="SMS1"/>
    <s v="M.33.B"/>
    <s v="SMS1.OLT1/1/8"/>
    <s v=""/>
    <s v="punkt adresowy podstawowy"/>
    <e v="#N/A"/>
    <b v="1"/>
    <n v="1"/>
    <b v="1"/>
    <n v="46"/>
    <n v="0"/>
    <s v=""/>
    <m/>
    <s v="KATOWICE"/>
    <s v="Relacja: SMS1.MD146 - GRANICA WESOŁEJ 5"/>
    <s v="ND"/>
  </r>
  <r>
    <x v="3119"/>
    <s v="MYSŁOWICE"/>
    <s v="GRANICZNA"/>
    <s v="63A"/>
    <n v="1"/>
    <n v="0"/>
    <s v="napowietrzne"/>
    <s v="SMS1.MD146"/>
    <n v="8"/>
    <n v="35"/>
    <x v="74"/>
    <s v="M.33.P"/>
    <s v="słup"/>
    <s v="SMS1"/>
    <s v="M.33.B"/>
    <s v="SMS1.OLT1/1/8"/>
    <s v=""/>
    <s v="punkt adresowy podstawowy"/>
    <e v="#N/A"/>
    <b v="1"/>
    <n v="1"/>
    <b v="1"/>
    <n v="35"/>
    <n v="0"/>
    <s v=""/>
    <m/>
    <s v="MYSŁOWICE"/>
    <s v="Relacja: SMS1.MD146 - GRANICZNA 63A"/>
    <s v="ND"/>
  </r>
  <r>
    <x v="3120"/>
    <s v="MYSŁOWICE"/>
    <s v="SŁONECZNA"/>
    <n v="4"/>
    <n v="1"/>
    <n v="0"/>
    <s v="napowietrzne"/>
    <s v="SMS1.MD035"/>
    <n v="2"/>
    <n v="84"/>
    <x v="75"/>
    <s v="M.03.P"/>
    <s v="słup"/>
    <s v="SMS1"/>
    <s v="M.03.B"/>
    <s v="SMS1.OLT1/1/6"/>
    <s v=""/>
    <s v="punkt adresowy podstawowy"/>
    <e v="#N/A"/>
    <b v="1"/>
    <n v="1"/>
    <b v="1"/>
    <n v="84"/>
    <n v="84"/>
    <d v="2020-11-20T00:00:00"/>
    <m/>
    <s v="MYSŁOWICE"/>
    <s v="Relacja: SMS1.MD035 - SŁONECZNA 4"/>
    <s v="ND"/>
  </r>
  <r>
    <x v="3121"/>
    <s v="MYSŁOWICE"/>
    <s v="SŁONECZNA"/>
    <n v="6"/>
    <n v="1"/>
    <n v="0"/>
    <s v="napowietrzne"/>
    <s v="SMS1.MD035"/>
    <n v="2"/>
    <n v="30"/>
    <x v="75"/>
    <s v="M.03.P"/>
    <s v="słup"/>
    <s v="SMS1"/>
    <s v="M.03.B"/>
    <s v="SMS1.OLT1/1/6"/>
    <s v=""/>
    <s v="punkt adresowy podstawowy"/>
    <e v="#N/A"/>
    <b v="1"/>
    <n v="1"/>
    <b v="1"/>
    <n v="30"/>
    <n v="30"/>
    <d v="2020-11-20T00:00:00"/>
    <m/>
    <s v="MYSŁOWICE"/>
    <s v="Relacja: SMS1.MD035 - SŁONECZNA 6"/>
    <s v="ND"/>
  </r>
  <r>
    <x v="3122"/>
    <s v="MYSŁOWICE"/>
    <s v="MORGOWSKA"/>
    <n v="1"/>
    <n v="1"/>
    <n v="0"/>
    <s v="napowietrzne"/>
    <s v="SMS1.MD036"/>
    <n v="7"/>
    <n v="35"/>
    <x v="75"/>
    <s v="M.03.P"/>
    <s v="słup"/>
    <s v="SMS1"/>
    <s v="M.03.B"/>
    <s v="SMS1.OLT1/1/6"/>
    <s v=""/>
    <s v="punkt adresowy podstawowy"/>
    <e v="#N/A"/>
    <b v="1"/>
    <n v="1"/>
    <b v="1"/>
    <n v="35"/>
    <n v="35"/>
    <d v="2020-11-20T00:00:00"/>
    <m/>
    <s v="MYSŁOWICE"/>
    <s v="Relacja: SMS1.MD036 - MORGOWSKA 1"/>
    <s v="ND"/>
  </r>
  <r>
    <x v="3123"/>
    <s v="MYSŁOWICE"/>
    <s v="MORGOWSKA"/>
    <s v="1C"/>
    <n v="1"/>
    <n v="0"/>
    <s v="napowietrzne"/>
    <s v="SMS1.MD036"/>
    <n v="7"/>
    <n v="75"/>
    <x v="75"/>
    <s v="M.03.P"/>
    <s v="słup"/>
    <s v="SMS1"/>
    <s v="M.03.B"/>
    <s v="SMS1.OLT1/1/6"/>
    <s v=""/>
    <s v="punkt adresowy podstawowy"/>
    <e v="#N/A"/>
    <b v="1"/>
    <n v="1"/>
    <b v="1"/>
    <n v="75"/>
    <n v="75"/>
    <d v="2020-11-20T00:00:00"/>
    <m/>
    <s v="MYSŁOWICE"/>
    <s v="Relacja: SMS1.MD036 - MORGOWSKA 1C"/>
    <s v="ND"/>
  </r>
  <r>
    <x v="3124"/>
    <s v="MYSŁOWICE"/>
    <s v="MORGOWSKA"/>
    <s v="1G"/>
    <n v="1"/>
    <n v="0"/>
    <s v="napowietrzne"/>
    <s v="SMS1.MD036"/>
    <n v="7"/>
    <n v="148"/>
    <x v="75"/>
    <s v="M.03.P"/>
    <s v="słup"/>
    <s v="SMS1"/>
    <s v="M.03.B"/>
    <s v="SMS1.OLT1/1/6"/>
    <s v=""/>
    <s v="punkt adresowy podstawowy"/>
    <e v="#N/A"/>
    <b v="1"/>
    <n v="1"/>
    <b v="1"/>
    <n v="148"/>
    <n v="148"/>
    <d v="2020-11-20T00:00:00"/>
    <m/>
    <s v="MYSŁOWICE"/>
    <s v="Relacja: SMS1.MD036 - MORGOWSKA 1G"/>
    <s v="ND"/>
  </r>
  <r>
    <x v="3125"/>
    <s v="MYSŁOWICE"/>
    <s v="MORGOWSKA"/>
    <s v="1I"/>
    <n v="1"/>
    <n v="0"/>
    <s v="napowietrzne"/>
    <s v="SMS1.MD036"/>
    <n v="7"/>
    <n v="163"/>
    <x v="75"/>
    <s v="M.03.P"/>
    <s v="słup"/>
    <s v="SMS1"/>
    <s v="M.03.B"/>
    <s v="SMS1.OLT1/1/6"/>
    <s v=""/>
    <s v="punkt adresowy podstawowy"/>
    <e v="#N/A"/>
    <b v="1"/>
    <n v="1"/>
    <b v="1"/>
    <n v="163"/>
    <n v="163"/>
    <d v="2020-11-20T00:00:00"/>
    <m/>
    <s v="MYSŁOWICE"/>
    <s v="Relacja: SMS1.MD036 - MORGOWSKA 1I"/>
    <s v="ND"/>
  </r>
  <r>
    <x v="3126"/>
    <s v="MYSŁOWICE"/>
    <s v="MORGOWSKA"/>
    <s v="2F"/>
    <n v="1"/>
    <n v="0"/>
    <s v="napowietrzne"/>
    <s v="SMS1.MD036"/>
    <n v="7"/>
    <n v="86"/>
    <x v="75"/>
    <s v="M.03.P"/>
    <s v="słup"/>
    <s v="SMS1"/>
    <s v="M.03.B"/>
    <s v="SMS1.OLT1/1/6"/>
    <s v=""/>
    <s v="punkt adresowy podstawowy"/>
    <e v="#N/A"/>
    <b v="1"/>
    <n v="1"/>
    <b v="1"/>
    <n v="86"/>
    <n v="86"/>
    <d v="2020-11-20T00:00:00"/>
    <m/>
    <s v="MYSŁOWICE"/>
    <s v="Relacja: SMS1.MD036 - MORGOWSKA 2F"/>
    <s v="ND"/>
  </r>
  <r>
    <x v="3127"/>
    <s v="MYSŁOWICE"/>
    <s v="MORGOWSKA"/>
    <s v="2G"/>
    <n v="1"/>
    <n v="0"/>
    <s v="napowietrzne"/>
    <s v="SMS1.MD036"/>
    <n v="7"/>
    <n v="41"/>
    <x v="75"/>
    <s v="M.03.P"/>
    <s v="słup"/>
    <s v="SMS1"/>
    <s v="M.03.B"/>
    <s v="SMS1.OLT1/1/6"/>
    <s v=""/>
    <s v="punkt adresowy podstawowy"/>
    <e v="#N/A"/>
    <b v="1"/>
    <n v="1"/>
    <b v="1"/>
    <n v="41"/>
    <n v="41"/>
    <d v="2020-11-20T00:00:00"/>
    <m/>
    <s v="MYSŁOWICE"/>
    <s v="Relacja: SMS1.MD036 - MORGOWSKA 2G"/>
    <s v="ND"/>
  </r>
  <r>
    <x v="3128"/>
    <s v="MYSŁOWICE"/>
    <s v="MORGOWSKA"/>
    <s v="2H"/>
    <n v="1"/>
    <n v="0"/>
    <s v="napowietrzne"/>
    <s v="SMS1.MD036"/>
    <n v="7"/>
    <n v="79"/>
    <x v="75"/>
    <s v="M.03.P"/>
    <s v="słup"/>
    <s v="SMS1"/>
    <s v="M.03.B"/>
    <s v="SMS1.OLT1/1/6"/>
    <s v=""/>
    <s v="punkt adresowy podstawowy"/>
    <e v="#N/A"/>
    <b v="1"/>
    <n v="1"/>
    <b v="1"/>
    <n v="79"/>
    <n v="79"/>
    <d v="2020-11-20T00:00:00"/>
    <m/>
    <s v="MYSŁOWICE"/>
    <s v="Relacja: SMS1.MD036 - MORGOWSKA 2H"/>
    <s v="ND"/>
  </r>
  <r>
    <x v="3129"/>
    <s v="MYSŁOWICE"/>
    <s v="MORGOWSKA"/>
    <s v="1A"/>
    <n v="1"/>
    <n v="0"/>
    <s v="napowietrzne"/>
    <s v="SMS1.MD037"/>
    <n v="6"/>
    <n v="42"/>
    <x v="75"/>
    <s v="M.03.P"/>
    <s v="słup"/>
    <s v="SMS1"/>
    <s v="M.03.B"/>
    <s v="SMS1.OLT1/1/6"/>
    <s v=""/>
    <s v="punkt adresowy podstawowy"/>
    <e v="#N/A"/>
    <b v="1"/>
    <n v="1"/>
    <b v="1"/>
    <n v="42"/>
    <n v="42"/>
    <d v="2020-11-20T00:00:00"/>
    <m/>
    <s v="MYSŁOWICE"/>
    <s v="Relacja: SMS1.MD037 - MORGOWSKA 1A"/>
    <s v="ND"/>
  </r>
  <r>
    <x v="3130"/>
    <s v="MYSŁOWICE"/>
    <s v="MORGOWSKA"/>
    <s v="2C"/>
    <n v="1"/>
    <n v="0"/>
    <s v="napowietrzne"/>
    <s v="SMS1.MD037"/>
    <n v="6"/>
    <n v="82"/>
    <x v="75"/>
    <s v="M.03.P"/>
    <s v="słup"/>
    <s v="SMS1"/>
    <s v="M.03.B"/>
    <s v="SMS1.OLT1/1/6"/>
    <s v=""/>
    <s v="punkt adresowy podstawowy"/>
    <e v="#N/A"/>
    <b v="1"/>
    <n v="1"/>
    <b v="1"/>
    <n v="82"/>
    <n v="82"/>
    <d v="2020-11-20T00:00:00"/>
    <m/>
    <s v="MYSŁOWICE"/>
    <s v="Relacja: SMS1.MD037 - MORGOWSKA 2C"/>
    <s v="ND"/>
  </r>
  <r>
    <x v="3131"/>
    <s v="MYSŁOWICE"/>
    <s v="MORGOWSKA"/>
    <s v="2E"/>
    <n v="1"/>
    <n v="0"/>
    <s v="napowietrzne"/>
    <s v="SMS1.MD037"/>
    <n v="6"/>
    <n v="39"/>
    <x v="75"/>
    <s v="M.03.P"/>
    <s v="słup"/>
    <s v="SMS1"/>
    <s v="M.03.B"/>
    <s v="SMS1.OLT1/1/6"/>
    <s v=""/>
    <s v="punkt adresowy podstawowy"/>
    <e v="#N/A"/>
    <b v="1"/>
    <n v="1"/>
    <b v="1"/>
    <n v="39"/>
    <n v="39"/>
    <d v="2020-11-20T00:00:00"/>
    <m/>
    <s v="MYSŁOWICE"/>
    <s v="Relacja: SMS1.MD037 - MORGOWSKA 2E"/>
    <s v="ND"/>
  </r>
  <r>
    <x v="3132"/>
    <s v="MYSŁOWICE"/>
    <s v="MORGOWSKA"/>
    <n v="3"/>
    <n v="1"/>
    <n v="0"/>
    <s v="napowietrzne"/>
    <s v="SMS1.MD037"/>
    <n v="6"/>
    <n v="44"/>
    <x v="75"/>
    <s v="M.03.P"/>
    <s v="słup"/>
    <s v="SMS1"/>
    <s v="M.03.B"/>
    <s v="SMS1.OLT1/1/6"/>
    <s v=""/>
    <s v="punkt adresowy podstawowy"/>
    <e v="#N/A"/>
    <b v="1"/>
    <n v="1"/>
    <b v="1"/>
    <n v="44"/>
    <n v="44"/>
    <d v="2020-11-20T00:00:00"/>
    <m/>
    <s v="MYSŁOWICE"/>
    <s v="Relacja: SMS1.MD037 - MORGOWSKA 3"/>
    <s v="ND"/>
  </r>
  <r>
    <x v="3133"/>
    <s v="MYSŁOWICE"/>
    <s v="MORGOWSKA"/>
    <s v="3C"/>
    <n v="1"/>
    <n v="0"/>
    <s v="napowietrzne"/>
    <s v="SMS1.MD037"/>
    <n v="6"/>
    <n v="147"/>
    <x v="75"/>
    <s v="M.03.P"/>
    <s v="słup"/>
    <s v="SMS1"/>
    <s v="M.03.B"/>
    <s v="SMS1.OLT1/1/6"/>
    <s v=""/>
    <s v="punkt adresowy podstawowy"/>
    <e v="#N/A"/>
    <b v="1"/>
    <n v="1"/>
    <b v="1"/>
    <n v="147"/>
    <n v="147"/>
    <d v="2020-11-20T00:00:00"/>
    <m/>
    <s v="MYSŁOWICE"/>
    <s v="Relacja: SMS1.MD037 - MORGOWSKA 3C"/>
    <s v="ND"/>
  </r>
  <r>
    <x v="3134"/>
    <s v="MYSŁOWICE"/>
    <s v="MORGOWSKA"/>
    <s v="1J"/>
    <n v="1"/>
    <n v="0"/>
    <s v="napowietrzne"/>
    <s v="SMS1.MD037"/>
    <n v="6"/>
    <n v="134"/>
    <x v="75"/>
    <s v="M.03.P"/>
    <s v="słup"/>
    <s v="SMS1"/>
    <s v="M.03.B"/>
    <s v="SMS1.OLT1/1/6"/>
    <s v=""/>
    <s v="punkt adresowy podstawowy"/>
    <e v="#N/A"/>
    <b v="1"/>
    <n v="1"/>
    <b v="1"/>
    <n v="134"/>
    <n v="134"/>
    <d v="2020-11-20T00:00:00"/>
    <m/>
    <s v="MYSŁOWICE"/>
    <s v="Relacja: SMS1.MD037 - MORGOWSKA 1J"/>
    <s v="ND"/>
  </r>
  <r>
    <x v="3135"/>
    <s v="MYSŁOWICE"/>
    <s v="MORGOWSKA"/>
    <n v="2"/>
    <n v="1"/>
    <n v="0"/>
    <s v="napowietrzne"/>
    <s v="SMS1.MD038"/>
    <n v="8"/>
    <n v="51"/>
    <x v="75"/>
    <s v="M.03.P"/>
    <s v="słup"/>
    <s v="SMS1"/>
    <s v="M.03.B"/>
    <s v="SMS1.OLT1/1/6"/>
    <s v=""/>
    <s v="punkt adresowy podstawowy"/>
    <e v="#N/A"/>
    <b v="1"/>
    <n v="1"/>
    <b v="1"/>
    <n v="51"/>
    <n v="51"/>
    <d v="2020-11-20T00:00:00"/>
    <m/>
    <s v="MYSŁOWICE"/>
    <s v="Relacja: SMS1.MD038 - MORGOWSKA 2"/>
    <s v="ND"/>
  </r>
  <r>
    <x v="3136"/>
    <s v="MYSŁOWICE"/>
    <s v="MORGOWSKA"/>
    <s v="2A"/>
    <n v="1"/>
    <n v="0"/>
    <s v="napowietrzne"/>
    <s v="SMS1.MD038"/>
    <n v="8"/>
    <n v="101"/>
    <x v="75"/>
    <s v="M.03.P"/>
    <s v="słup"/>
    <s v="SMS1"/>
    <s v="M.03.B"/>
    <s v="SMS1.OLT1/1/6"/>
    <s v=""/>
    <s v="punkt adresowy podstawowy"/>
    <e v="#N/A"/>
    <b v="1"/>
    <n v="1"/>
    <b v="1"/>
    <n v="101"/>
    <n v="101"/>
    <d v="2020-11-20T00:00:00"/>
    <m/>
    <s v="MYSŁOWICE"/>
    <s v="Relacja: SMS1.MD038 - MORGOWSKA 2A"/>
    <s v="ND"/>
  </r>
  <r>
    <x v="3137"/>
    <s v="MYSŁOWICE"/>
    <s v="MORGOWSKA"/>
    <s v="4A"/>
    <n v="1"/>
    <n v="0"/>
    <s v="napowietrzne"/>
    <s v="SMS1.MD038"/>
    <n v="8"/>
    <n v="45"/>
    <x v="75"/>
    <s v="M.03.P"/>
    <s v="słup"/>
    <s v="SMS1"/>
    <s v="M.03.B"/>
    <s v="SMS1.OLT1/1/6"/>
    <s v=""/>
    <s v="punkt adresowy podstawowy"/>
    <e v="#N/A"/>
    <b v="1"/>
    <n v="1"/>
    <b v="1"/>
    <n v="45"/>
    <n v="45"/>
    <d v="2020-11-20T00:00:00"/>
    <m/>
    <s v="MYSŁOWICE"/>
    <s v="Relacja: SMS1.MD038 - MORGOWSKA 4A"/>
    <s v="ND"/>
  </r>
  <r>
    <x v="3138"/>
    <s v="MYSŁOWICE"/>
    <s v="MORGOWSKA"/>
    <s v="4B"/>
    <n v="1"/>
    <n v="0"/>
    <s v="napowietrzne"/>
    <s v="SMS1.MD038"/>
    <n v="8"/>
    <n v="59"/>
    <x v="75"/>
    <s v="M.03.P"/>
    <s v="słup"/>
    <s v="SMS1"/>
    <s v="M.03.B"/>
    <s v="SMS1.OLT1/1/6"/>
    <s v=""/>
    <s v="punkt adresowy podstawowy"/>
    <e v="#N/A"/>
    <b v="1"/>
    <n v="1"/>
    <b v="1"/>
    <n v="59"/>
    <n v="59"/>
    <d v="2020-11-20T00:00:00"/>
    <m/>
    <s v="MYSŁOWICE"/>
    <s v="Relacja: SMS1.MD038 - MORGOWSKA 4B"/>
    <s v="ND"/>
  </r>
  <r>
    <x v="3139"/>
    <s v="MYSŁOWICE"/>
    <s v="MORGOWSKA"/>
    <s v="4D"/>
    <n v="1"/>
    <n v="0"/>
    <s v="napowietrzne"/>
    <s v="SMS1.MD038"/>
    <n v="8"/>
    <n v="125"/>
    <x v="75"/>
    <s v="M.03.P"/>
    <s v="słup"/>
    <s v="SMS1"/>
    <s v="M.03.B"/>
    <s v="SMS1.OLT1/1/6"/>
    <s v=""/>
    <s v="punkt adresowy podstawowy"/>
    <e v="#N/A"/>
    <b v="1"/>
    <n v="1"/>
    <b v="1"/>
    <n v="125"/>
    <n v="125"/>
    <d v="2020-11-20T00:00:00"/>
    <m/>
    <s v="MYSŁOWICE"/>
    <s v="Relacja: SMS1.MD038 - MORGOWSKA 4D"/>
    <s v="ND"/>
  </r>
  <r>
    <x v="3140"/>
    <s v="MYSŁOWICE"/>
    <s v="MORGOWSKA"/>
    <n v="5"/>
    <n v="1"/>
    <n v="0"/>
    <s v="napowietrzne"/>
    <s v="SMS1.MD038"/>
    <n v="8"/>
    <n v="92"/>
    <x v="75"/>
    <s v="M.03.P"/>
    <s v="słup"/>
    <s v="SMS1"/>
    <s v="M.03.B"/>
    <s v="SMS1.OLT1/1/6"/>
    <s v=""/>
    <s v="punkt adresowy podstawowy"/>
    <e v="#N/A"/>
    <b v="1"/>
    <n v="1"/>
    <b v="1"/>
    <n v="92"/>
    <n v="92"/>
    <d v="2020-11-20T00:00:00"/>
    <m/>
    <s v="MYSŁOWICE"/>
    <s v="Relacja: SMS1.MD038 - MORGOWSKA 5"/>
    <s v="ND"/>
  </r>
  <r>
    <x v="3141"/>
    <s v="MYSŁOWICE"/>
    <s v="MORGOWSKA"/>
    <s v="5AB"/>
    <n v="1"/>
    <n v="0"/>
    <s v="napowietrzne"/>
    <s v="SMS1.MD038"/>
    <n v="8"/>
    <n v="81"/>
    <x v="75"/>
    <s v="M.03.P"/>
    <s v="słup"/>
    <s v="SMS1"/>
    <s v="M.03.B"/>
    <s v="SMS1.OLT1/1/6"/>
    <s v=""/>
    <s v="punkt adresowy podstawowy"/>
    <e v="#N/A"/>
    <b v="1"/>
    <n v="1"/>
    <b v="1"/>
    <n v="81"/>
    <n v="81"/>
    <d v="2020-11-20T00:00:00"/>
    <m/>
    <s v="MYSŁOWICE"/>
    <s v="Relacja: SMS1.MD038 - MORGOWSKA 5AB"/>
    <s v="ND"/>
  </r>
  <r>
    <x v="3142"/>
    <s v="MYSŁOWICE"/>
    <s v="SŁONECZNA"/>
    <n v="1"/>
    <n v="1"/>
    <n v="0"/>
    <s v="napowietrzne"/>
    <s v="SMS1.MD038"/>
    <n v="8"/>
    <n v="180"/>
    <x v="75"/>
    <s v="M.03.P"/>
    <s v="słup"/>
    <s v="SMS1"/>
    <s v="M.03.B"/>
    <s v="SMS1.OLT1/1/6"/>
    <s v=""/>
    <s v="punkt adresowy podstawowy"/>
    <e v="#N/A"/>
    <b v="1"/>
    <n v="1"/>
    <b v="1"/>
    <n v="180"/>
    <n v="180"/>
    <d v="2020-11-20T00:00:00"/>
    <m/>
    <s v="MYSŁOWICE"/>
    <s v="Relacja: SMS1.MD038 - SŁONECZNA 1"/>
    <s v="ND"/>
  </r>
  <r>
    <x v="3143"/>
    <s v="MYSŁOWICE"/>
    <s v="OGRODOWA"/>
    <n v="7"/>
    <n v="2"/>
    <n v="0"/>
    <s v="napowietrzne"/>
    <s v="SMS1.MD039"/>
    <n v="8"/>
    <n v="212"/>
    <x v="75"/>
    <s v="M.03.P"/>
    <s v="słup"/>
    <s v="SMS1"/>
    <s v="M.03.B"/>
    <s v="SMS1.OLT1/1/6"/>
    <s v=""/>
    <s v="punkt adresowy podstawowy"/>
    <e v="#N/A"/>
    <b v="1"/>
    <n v="2"/>
    <b v="1"/>
    <n v="212"/>
    <n v="212"/>
    <d v="2020-11-20T00:00:00"/>
    <m/>
    <s v="MYSŁOWICE"/>
    <s v="Relacja: SMS1.MD039 - OGRODOWA 7"/>
    <s v="do pozyskania"/>
  </r>
  <r>
    <x v="3144"/>
    <s v="MYSŁOWICE"/>
    <s v="OGRODOWA"/>
    <n v="10"/>
    <n v="1"/>
    <n v="0"/>
    <s v="napowietrzne"/>
    <s v="SMS1.MD039"/>
    <n v="8"/>
    <n v="232"/>
    <x v="75"/>
    <s v="M.03.P"/>
    <s v="słup"/>
    <s v="SMS1"/>
    <s v="M.03.B"/>
    <s v="SMS1.OLT1/1/6"/>
    <s v=""/>
    <s v="punkt adresowy podstawowy"/>
    <e v="#N/A"/>
    <b v="1"/>
    <n v="1"/>
    <b v="1"/>
    <n v="232"/>
    <n v="232"/>
    <d v="2020-11-20T00:00:00"/>
    <m/>
    <s v="MYSŁOWICE"/>
    <s v="Relacja: SMS1.MD039 - OGRODOWA 10"/>
    <s v="ND"/>
  </r>
  <r>
    <x v="3145"/>
    <s v="MYSŁOWICE"/>
    <s v="OGRODOWA"/>
    <n v="11"/>
    <n v="1"/>
    <n v="0"/>
    <s v="napowietrzne"/>
    <s v="SMS1.MD039"/>
    <n v="8"/>
    <n v="187"/>
    <x v="75"/>
    <s v="M.03.P"/>
    <s v="słup"/>
    <s v="SMS1"/>
    <s v="M.03.B"/>
    <s v="SMS1.OLT1/1/6"/>
    <s v=""/>
    <s v="punkt adresowy podstawowy"/>
    <e v="#N/A"/>
    <b v="1"/>
    <n v="1"/>
    <b v="1"/>
    <n v="187"/>
    <n v="187"/>
    <d v="2020-11-20T00:00:00"/>
    <m/>
    <s v="MYSŁOWICE"/>
    <s v="Relacja: SMS1.MD039 - OGRODOWA 11"/>
    <s v="ND"/>
  </r>
  <r>
    <x v="3146"/>
    <s v="MYSŁOWICE"/>
    <s v="OGRODOWA"/>
    <n v="13"/>
    <n v="1"/>
    <n v="0"/>
    <s v="napowietrzne"/>
    <s v="SMS1.MD039"/>
    <n v="8"/>
    <n v="183"/>
    <x v="75"/>
    <s v="M.03.P"/>
    <s v="słup"/>
    <s v="SMS1"/>
    <s v="M.03.B"/>
    <s v="SMS1.OLT1/1/6"/>
    <s v=""/>
    <s v="punkt adresowy podstawowy"/>
    <e v="#N/A"/>
    <b v="1"/>
    <n v="1"/>
    <b v="1"/>
    <n v="183"/>
    <n v="183"/>
    <d v="2020-11-20T00:00:00"/>
    <m/>
    <s v="MYSŁOWICE"/>
    <s v="Relacja: SMS1.MD039 - OGRODOWA 13"/>
    <s v="ND"/>
  </r>
  <r>
    <x v="3147"/>
    <s v="MYSŁOWICE"/>
    <s v="OGRODOWA"/>
    <n v="6"/>
    <n v="1"/>
    <n v="0"/>
    <s v="napowietrzne"/>
    <s v="SMS1.MD039"/>
    <n v="8"/>
    <n v="168"/>
    <x v="75"/>
    <s v="M.03.P"/>
    <s v="słup"/>
    <s v="SMS1"/>
    <s v="M.03.B"/>
    <s v="SMS1.OLT1/1/6"/>
    <s v=""/>
    <s v="punkt adresowy podstawowy"/>
    <e v="#N/A"/>
    <b v="1"/>
    <n v="1"/>
    <b v="1"/>
    <n v="168"/>
    <n v="168"/>
    <d v="2020-11-20T00:00:00"/>
    <m/>
    <s v="MYSŁOWICE"/>
    <s v="Relacja: SMS1.MD039 - OGRODOWA 6"/>
    <s v="ND"/>
  </r>
  <r>
    <x v="3148"/>
    <s v="MYSŁOWICE"/>
    <s v="OGRODOWA"/>
    <n v="8"/>
    <n v="1"/>
    <n v="0"/>
    <s v="napowietrzne"/>
    <s v="SMS1.MD039"/>
    <n v="8"/>
    <n v="81"/>
    <x v="75"/>
    <s v="M.03.P"/>
    <s v="słup"/>
    <s v="SMS1"/>
    <s v="M.03.B"/>
    <s v="SMS1.OLT1/1/6"/>
    <s v=""/>
    <s v="punkt adresowy podstawowy"/>
    <e v="#N/A"/>
    <b v="1"/>
    <n v="1"/>
    <b v="1"/>
    <n v="81"/>
    <n v="81"/>
    <d v="2020-11-20T00:00:00"/>
    <m/>
    <s v="MYSŁOWICE"/>
    <s v="Relacja: SMS1.MD039 - OGRODOWA 8"/>
    <s v="ND"/>
  </r>
  <r>
    <x v="3149"/>
    <s v="MYSŁOWICE"/>
    <s v="OGRODOWA"/>
    <s v="9A"/>
    <n v="1"/>
    <n v="0"/>
    <s v="napowietrzne"/>
    <s v="SMS1.MD039"/>
    <n v="8"/>
    <n v="146"/>
    <x v="75"/>
    <s v="M.03.P"/>
    <s v="słup"/>
    <s v="SMS1"/>
    <s v="M.03.B"/>
    <s v="SMS1.OLT1/1/6"/>
    <s v=""/>
    <s v="punkt adresowy podstawowy"/>
    <e v="#N/A"/>
    <b v="1"/>
    <n v="1"/>
    <b v="1"/>
    <n v="146"/>
    <n v="146"/>
    <d v="2020-11-20T00:00:00"/>
    <m/>
    <s v="MYSŁOWICE"/>
    <s v="Relacja: SMS1.MD039 - OGRODOWA 9A"/>
    <s v="ND"/>
  </r>
  <r>
    <x v="3150"/>
    <s v="MYSŁOWICE"/>
    <s v="JEDNOŚCI"/>
    <n v="2"/>
    <n v="1"/>
    <n v="0"/>
    <s v="napowietrzne"/>
    <s v="SMS1.MD040"/>
    <n v="7"/>
    <n v="78"/>
    <x v="75"/>
    <s v="M.03.P"/>
    <s v="słup"/>
    <s v="SMS1"/>
    <s v="M.03.B"/>
    <s v="SMS1.OLT1/1/6"/>
    <s v=""/>
    <s v="punkt adresowy podstawowy"/>
    <e v="#N/A"/>
    <b v="1"/>
    <n v="1"/>
    <b v="1"/>
    <n v="78"/>
    <n v="78"/>
    <d v="2020-11-20T00:00:00"/>
    <m/>
    <s v="MYSŁOWICE"/>
    <s v="Relacja: SMS1.MD040 - JEDNOŚCI 2"/>
    <s v="ND"/>
  </r>
  <r>
    <x v="3151"/>
    <s v="MYSŁOWICE"/>
    <s v="JEDNOŚCI"/>
    <s v="2A"/>
    <n v="1"/>
    <n v="0"/>
    <s v="napowietrzne"/>
    <s v="SMS1.MD040"/>
    <n v="7"/>
    <n v="91"/>
    <x v="75"/>
    <s v="M.03.P"/>
    <s v="słup"/>
    <s v="SMS1"/>
    <s v="M.03.B"/>
    <s v="SMS1.OLT1/1/6"/>
    <s v=""/>
    <s v="punkt adresowy podstawowy"/>
    <e v="#N/A"/>
    <b v="1"/>
    <n v="1"/>
    <b v="1"/>
    <n v="91"/>
    <n v="91"/>
    <d v="2020-11-20T00:00:00"/>
    <m/>
    <s v="MYSŁOWICE"/>
    <s v="Relacja: SMS1.MD040 - JEDNOŚCI 2A"/>
    <s v="ND"/>
  </r>
  <r>
    <x v="3152"/>
    <s v="MYSŁOWICE"/>
    <s v="JEDNOŚCI"/>
    <n v="4"/>
    <n v="1"/>
    <n v="0"/>
    <s v="napowietrzne"/>
    <s v="SMS1.MD040"/>
    <n v="7"/>
    <n v="35"/>
    <x v="75"/>
    <s v="M.03.P"/>
    <s v="słup"/>
    <s v="SMS1"/>
    <s v="M.03.B"/>
    <s v="SMS1.OLT1/1/6"/>
    <s v=""/>
    <s v="punkt adresowy podstawowy"/>
    <e v="#N/A"/>
    <b v="1"/>
    <n v="1"/>
    <b v="1"/>
    <n v="35"/>
    <n v="35"/>
    <d v="2020-11-20T00:00:00"/>
    <m/>
    <s v="MYSŁOWICE"/>
    <s v="Relacja: SMS1.MD040 - JEDNOŚCI 4"/>
    <s v="ND"/>
  </r>
  <r>
    <x v="3153"/>
    <s v="MYSŁOWICE"/>
    <s v="JEDNOŚCI"/>
    <s v="5B"/>
    <n v="1"/>
    <n v="0"/>
    <s v="napowietrzne"/>
    <s v="SMS1.MD040"/>
    <n v="7"/>
    <n v="37"/>
    <x v="75"/>
    <s v="M.03.P"/>
    <s v="słup"/>
    <s v="SMS1"/>
    <s v="M.03.B"/>
    <s v="SMS1.OLT1/1/6"/>
    <s v=""/>
    <s v="punkt adresowy podstawowy"/>
    <e v="#N/A"/>
    <b v="1"/>
    <n v="1"/>
    <b v="1"/>
    <n v="37"/>
    <n v="37"/>
    <d v="2020-11-20T00:00:00"/>
    <m/>
    <s v="MYSŁOWICE"/>
    <s v="Relacja: SMS1.MD040 - JEDNOŚCI 5B"/>
    <s v="ND"/>
  </r>
  <r>
    <x v="3154"/>
    <s v="MYSŁOWICE"/>
    <s v="JEDNOŚCI"/>
    <n v="6"/>
    <n v="1"/>
    <n v="0"/>
    <s v="napowietrzne"/>
    <s v="SMS1.MD040"/>
    <n v="7"/>
    <n v="29"/>
    <x v="75"/>
    <s v="M.03.P"/>
    <s v="słup"/>
    <s v="SMS1"/>
    <s v="M.03.B"/>
    <s v="SMS1.OLT1/1/6"/>
    <s v=""/>
    <s v="punkt adresowy podstawowy"/>
    <e v="#N/A"/>
    <b v="1"/>
    <n v="1"/>
    <b v="1"/>
    <n v="29"/>
    <n v="29"/>
    <d v="2020-11-20T00:00:00"/>
    <m/>
    <s v="MYSŁOWICE"/>
    <s v="Relacja: SMS1.MD040 - JEDNOŚCI 6"/>
    <s v="ND"/>
  </r>
  <r>
    <x v="3155"/>
    <s v="MYSŁOWICE"/>
    <s v="JEDNOŚCI"/>
    <n v="7"/>
    <n v="1"/>
    <n v="0"/>
    <s v="napowietrzne"/>
    <s v="SMS1.MD040"/>
    <n v="7"/>
    <n v="89"/>
    <x v="75"/>
    <s v="M.03.P"/>
    <s v="słup"/>
    <s v="SMS1"/>
    <s v="M.03.B"/>
    <s v="SMS1.OLT1/1/6"/>
    <s v=""/>
    <s v="punkt adresowy podstawowy"/>
    <e v="#N/A"/>
    <b v="1"/>
    <n v="1"/>
    <b v="1"/>
    <n v="89"/>
    <n v="89"/>
    <d v="2020-11-20T00:00:00"/>
    <m/>
    <s v="MYSŁOWICE"/>
    <s v="Relacja: SMS1.MD040 - JEDNOŚCI 7"/>
    <s v="ND"/>
  </r>
  <r>
    <x v="3156"/>
    <s v="MYSŁOWICE"/>
    <s v="JEDNOŚCI"/>
    <n v="8"/>
    <n v="1"/>
    <n v="0"/>
    <s v="napowietrzne"/>
    <s v="SMS1.MD040"/>
    <n v="7"/>
    <n v="83"/>
    <x v="75"/>
    <s v="M.03.P"/>
    <s v="słup"/>
    <s v="SMS1"/>
    <s v="M.03.B"/>
    <s v="SMS1.OLT1/1/6"/>
    <s v=""/>
    <s v="punkt adresowy podstawowy"/>
    <e v="#N/A"/>
    <b v="1"/>
    <n v="1"/>
    <b v="1"/>
    <n v="83"/>
    <n v="83"/>
    <d v="2020-11-20T00:00:00"/>
    <m/>
    <s v="MYSŁOWICE"/>
    <s v="Relacja: SMS1.MD040 - JEDNOŚCI 8"/>
    <s v="ND"/>
  </r>
  <r>
    <x v="3157"/>
    <s v="MYSŁOWICE"/>
    <s v="JEDNOŚCI"/>
    <n v="10"/>
    <n v="1"/>
    <n v="0"/>
    <s v="napowietrzne"/>
    <s v="SMS1.MD041"/>
    <n v="7"/>
    <n v="34"/>
    <x v="75"/>
    <s v="M.03.P"/>
    <s v="słup"/>
    <s v="SMS1"/>
    <s v="M.03.B"/>
    <s v="SMS1.OLT1/1/6"/>
    <s v=""/>
    <s v="punkt adresowy podstawowy"/>
    <e v="#N/A"/>
    <b v="1"/>
    <n v="1"/>
    <b v="1"/>
    <n v="34"/>
    <n v="34"/>
    <d v="2020-11-20T00:00:00"/>
    <m/>
    <s v="MYSŁOWICE"/>
    <s v="Relacja: SMS1.MD041 - JEDNOŚCI 10"/>
    <s v="ND"/>
  </r>
  <r>
    <x v="3158"/>
    <s v="MYSŁOWICE"/>
    <s v="JEDNOŚCI"/>
    <s v="12A"/>
    <n v="1"/>
    <n v="0"/>
    <s v="napowietrzne"/>
    <s v="SMS1.MD041"/>
    <n v="7"/>
    <n v="122"/>
    <x v="75"/>
    <s v="M.03.P"/>
    <s v="słup"/>
    <s v="SMS1"/>
    <s v="M.03.B"/>
    <s v="SMS1.OLT1/1/6"/>
    <s v=""/>
    <s v="punkt adresowy podstawowy"/>
    <e v="#N/A"/>
    <b v="1"/>
    <n v="1"/>
    <b v="1"/>
    <n v="122"/>
    <n v="122"/>
    <d v="2020-11-20T00:00:00"/>
    <m/>
    <s v="MYSŁOWICE"/>
    <s v="Relacja: SMS1.MD041 - JEDNOŚCI 12A"/>
    <s v="ND"/>
  </r>
  <r>
    <x v="3159"/>
    <s v="MYSŁOWICE"/>
    <s v="JEDNOŚCI"/>
    <s v="12B"/>
    <n v="1"/>
    <n v="0"/>
    <s v="napowietrzne"/>
    <s v="SMS1.MD041"/>
    <n v="7"/>
    <n v="156"/>
    <x v="75"/>
    <s v="M.03.P"/>
    <s v="słup"/>
    <s v="SMS1"/>
    <s v="M.03.B"/>
    <s v="SMS1.OLT1/1/6"/>
    <s v=""/>
    <s v="punkt adresowy podstawowy"/>
    <e v="#N/A"/>
    <b v="1"/>
    <n v="1"/>
    <b v="1"/>
    <n v="156"/>
    <n v="156"/>
    <d v="2020-11-20T00:00:00"/>
    <m/>
    <s v="MYSŁOWICE"/>
    <s v="Relacja: SMS1.MD041 - JEDNOŚCI 12B"/>
    <s v="ND"/>
  </r>
  <r>
    <x v="3160"/>
    <s v="MYSŁOWICE"/>
    <s v="JEDNOŚCI"/>
    <s v="8A"/>
    <n v="1"/>
    <n v="0"/>
    <s v="napowietrzne"/>
    <s v="SMS1.MD041"/>
    <n v="7"/>
    <n v="168"/>
    <x v="75"/>
    <s v="M.03.P"/>
    <s v="słup"/>
    <s v="SMS1"/>
    <s v="M.03.B"/>
    <s v="SMS1.OLT1/1/6"/>
    <s v=""/>
    <s v="punkt adresowy podstawowy"/>
    <e v="#N/A"/>
    <b v="1"/>
    <n v="1"/>
    <b v="1"/>
    <n v="168"/>
    <n v="168"/>
    <d v="2020-11-20T00:00:00"/>
    <m/>
    <s v="MYSŁOWICE"/>
    <s v="Relacja: SMS1.MD041 - JEDNOŚCI 8A"/>
    <s v="ND"/>
  </r>
  <r>
    <x v="3161"/>
    <s v="MYSŁOWICE"/>
    <s v="JEDNOŚCI"/>
    <s v="8C"/>
    <n v="1"/>
    <n v="0"/>
    <s v="napowietrzne"/>
    <s v="SMS1.MD041"/>
    <n v="7"/>
    <n v="83"/>
    <x v="75"/>
    <s v="M.03.P"/>
    <s v="słup"/>
    <s v="SMS1"/>
    <s v="M.03.B"/>
    <s v="SMS1.OLT1/1/6"/>
    <s v=""/>
    <s v="punkt adresowy podstawowy"/>
    <e v="#N/A"/>
    <b v="1"/>
    <n v="1"/>
    <b v="1"/>
    <n v="83"/>
    <n v="83"/>
    <d v="2020-11-20T00:00:00"/>
    <m/>
    <s v="MYSŁOWICE"/>
    <s v="Relacja: SMS1.MD041 - JEDNOŚCI 8C"/>
    <s v="ND"/>
  </r>
  <r>
    <x v="3162"/>
    <s v="MYSŁOWICE"/>
    <s v="JEDNOŚCI"/>
    <n v="9"/>
    <n v="1"/>
    <n v="0"/>
    <s v="napowietrzne"/>
    <s v="SMS1.MD041"/>
    <n v="7"/>
    <n v="132"/>
    <x v="75"/>
    <s v="M.03.P"/>
    <s v="słup"/>
    <s v="SMS1"/>
    <s v="M.03.B"/>
    <s v="SMS1.OLT1/1/6"/>
    <s v=""/>
    <s v="punkt adresowy podstawowy"/>
    <e v="#N/A"/>
    <b v="1"/>
    <n v="1"/>
    <b v="1"/>
    <n v="132"/>
    <n v="132"/>
    <d v="2020-11-20T00:00:00"/>
    <m/>
    <s v="MYSŁOWICE"/>
    <s v="Relacja: SMS1.MD041 - JEDNOŚCI 9"/>
    <s v="ND"/>
  </r>
  <r>
    <x v="3163"/>
    <s v="MYSŁOWICE"/>
    <s v="JEDNOŚCI"/>
    <s v="9A"/>
    <n v="1"/>
    <n v="0"/>
    <s v="napowietrzne"/>
    <s v="SMS1.MD041"/>
    <n v="7"/>
    <n v="85"/>
    <x v="75"/>
    <s v="M.03.P"/>
    <s v="słup"/>
    <s v="SMS1"/>
    <s v="M.03.B"/>
    <s v="SMS1.OLT1/1/6"/>
    <s v=""/>
    <s v="punkt adresowy podstawowy"/>
    <e v="#N/A"/>
    <b v="1"/>
    <n v="1"/>
    <b v="1"/>
    <n v="85"/>
    <n v="85"/>
    <d v="2020-11-20T00:00:00"/>
    <m/>
    <s v="MYSŁOWICE"/>
    <s v="Relacja: SMS1.MD041 - JEDNOŚCI 9A"/>
    <s v="ND"/>
  </r>
  <r>
    <x v="3164"/>
    <s v="MYSŁOWICE"/>
    <s v="OBROŃCÓW WESTERPLATTE"/>
    <n v="53"/>
    <n v="1"/>
    <n v="0"/>
    <s v="napowietrzne"/>
    <s v="SMS1.MD042"/>
    <n v="7"/>
    <n v="155"/>
    <x v="75"/>
    <s v="M.03.P"/>
    <s v="słup"/>
    <s v="SMS1"/>
    <s v="M.03.B"/>
    <s v="SMS1.OLT1/1/11"/>
    <s v=""/>
    <s v="punkt adresowy podstawowy"/>
    <e v="#N/A"/>
    <b v="1"/>
    <n v="1"/>
    <b v="1"/>
    <n v="155"/>
    <n v="155"/>
    <d v="2020-11-20T00:00:00"/>
    <m/>
    <s v="MYSŁOWICE"/>
    <s v="Relacja: SMS1.MD042 - OBROŃCÓW WESTERPLATTE 53"/>
    <s v="ND"/>
  </r>
  <r>
    <x v="3165"/>
    <s v="MYSŁOWICE"/>
    <s v="3 MAJA"/>
    <n v="35"/>
    <n v="1"/>
    <n v="0"/>
    <s v="napowietrzne"/>
    <s v="SMS1.MD042"/>
    <n v="7"/>
    <n v="190"/>
    <x v="75"/>
    <s v="M.03.P"/>
    <s v="słup"/>
    <s v="SMS1"/>
    <s v="M.03.B"/>
    <s v="SMS1.OLT1/1/11"/>
    <s v=""/>
    <s v="punkt adresowy podstawowy"/>
    <e v="#N/A"/>
    <b v="1"/>
    <n v="1"/>
    <b v="1"/>
    <n v="190"/>
    <n v="190"/>
    <d v="2020-11-20T00:00:00"/>
    <m/>
    <s v="MYSŁOWICE"/>
    <s v="Relacja: SMS1.MD042 - 3 MAJA 35"/>
    <s v="ND"/>
  </r>
  <r>
    <x v="3166"/>
    <s v="MYSŁOWICE"/>
    <s v="3 MAJA"/>
    <n v="38"/>
    <n v="1"/>
    <n v="0"/>
    <s v="napowietrzne"/>
    <s v="SMS1.MD042"/>
    <n v="7"/>
    <n v="179"/>
    <x v="75"/>
    <s v="M.03.P"/>
    <s v="słup"/>
    <s v="SMS1"/>
    <s v="M.03.B"/>
    <s v="SMS1.OLT1/1/11"/>
    <s v=""/>
    <s v="punkt adresowy podstawowy"/>
    <e v="#N/A"/>
    <b v="1"/>
    <n v="1"/>
    <b v="1"/>
    <n v="179"/>
    <n v="179"/>
    <d v="2020-11-20T00:00:00"/>
    <m/>
    <s v="MYSŁOWICE"/>
    <s v="Relacja: SMS1.MD042 - 3 MAJA 38"/>
    <s v="ND"/>
  </r>
  <r>
    <x v="3167"/>
    <s v="MYSŁOWICE"/>
    <s v="3 MAJA"/>
    <n v="39"/>
    <n v="1"/>
    <n v="0"/>
    <s v="napowietrzne"/>
    <s v="SMS1.MD042"/>
    <n v="7"/>
    <n v="44"/>
    <x v="75"/>
    <s v="M.03.P"/>
    <s v="słup"/>
    <s v="SMS1"/>
    <s v="M.03.B"/>
    <s v="SMS1.OLT1/1/11"/>
    <s v=""/>
    <s v="punkt adresowy podstawowy"/>
    <e v="#N/A"/>
    <b v="1"/>
    <n v="1"/>
    <b v="1"/>
    <n v="44"/>
    <n v="44"/>
    <d v="2020-11-20T00:00:00"/>
    <m/>
    <s v="MYSŁOWICE"/>
    <s v="Relacja: SMS1.MD042 - 3 MAJA 39"/>
    <s v="ND"/>
  </r>
  <r>
    <x v="3168"/>
    <s v="MYSŁOWICE"/>
    <s v="OBROŃCÓW WESTERPLATTE"/>
    <s v="58A"/>
    <n v="1"/>
    <n v="0"/>
    <s v="napowietrzne"/>
    <s v="SMS1.MD042"/>
    <n v="7"/>
    <n v="156"/>
    <x v="75"/>
    <s v="M.03.P"/>
    <s v="słup"/>
    <s v="SMS1"/>
    <s v="M.03.B"/>
    <s v="SMS1.OLT1/1/11"/>
    <s v=""/>
    <s v="punkt adresowy podstawowy"/>
    <e v="#N/A"/>
    <b v="1"/>
    <n v="1"/>
    <b v="1"/>
    <n v="156"/>
    <n v="156"/>
    <d v="2020-11-20T00:00:00"/>
    <m/>
    <s v="MYSŁOWICE"/>
    <s v="Relacja: SMS1.MD042 - OBROŃCÓW WESTERPLATTE 58A"/>
    <s v="ND"/>
  </r>
  <r>
    <x v="3169"/>
    <s v="MYSŁOWICE"/>
    <s v="OBROŃCÓW WESTERPLATTE"/>
    <n v="60"/>
    <n v="1"/>
    <n v="0"/>
    <s v="napowietrzne"/>
    <s v="SMS1.MD042"/>
    <n v="7"/>
    <n v="158"/>
    <x v="75"/>
    <s v="M.03.P"/>
    <s v="słup"/>
    <s v="SMS1"/>
    <s v="M.03.B"/>
    <s v="SMS1.OLT1/1/11"/>
    <s v=""/>
    <s v="punkt adresowy podstawowy"/>
    <e v="#N/A"/>
    <b v="1"/>
    <n v="1"/>
    <b v="1"/>
    <n v="158"/>
    <n v="158"/>
    <d v="2020-11-20T00:00:00"/>
    <m/>
    <s v="MYSŁOWICE"/>
    <s v="Relacja: SMS1.MD042 - OBROŃCÓW WESTERPLATTE 60"/>
    <s v="ND"/>
  </r>
  <r>
    <x v="3170"/>
    <s v="MYSŁOWICE"/>
    <s v="OBROŃCÓW WESTERPLATTE"/>
    <n v="62"/>
    <n v="1"/>
    <n v="0"/>
    <s v="napowietrzne"/>
    <s v="SMS1.MD042"/>
    <n v="7"/>
    <n v="104"/>
    <x v="75"/>
    <s v="M.03.P"/>
    <s v="słup"/>
    <s v="SMS1"/>
    <s v="M.03.B"/>
    <s v="SMS1.OLT1/1/11"/>
    <s v=""/>
    <s v="punkt adresowy podstawowy"/>
    <e v="#N/A"/>
    <b v="1"/>
    <n v="1"/>
    <b v="1"/>
    <n v="104"/>
    <n v="104"/>
    <d v="2020-11-20T00:00:00"/>
    <m/>
    <s v="MYSŁOWICE"/>
    <s v="Relacja: SMS1.MD042 - OBROŃCÓW WESTERPLATTE 62"/>
    <s v="ND"/>
  </r>
  <r>
    <x v="3171"/>
    <s v="MYSŁOWICE"/>
    <s v="OBROŃCÓW WESTERPLATTE"/>
    <n v="54"/>
    <n v="2"/>
    <n v="0"/>
    <s v="napowietrzne"/>
    <s v="SMS1.MD043"/>
    <n v="13"/>
    <n v="224"/>
    <x v="75"/>
    <s v="M.03.P"/>
    <s v="słup"/>
    <s v="SMS1"/>
    <s v="M.03.B"/>
    <s v="SMS1.OLT1/1/11"/>
    <s v=""/>
    <s v="punkt adresowy podstawowy"/>
    <e v="#N/A"/>
    <b v="1"/>
    <n v="2"/>
    <b v="1"/>
    <n v="224"/>
    <n v="224"/>
    <d v="2020-11-20T00:00:00"/>
    <m/>
    <s v="MYSŁOWICE"/>
    <s v="Relacja: SMS1.MD043 - OBROŃCÓW WESTERPLATTE 54"/>
    <s v="do pozyskania"/>
  </r>
  <r>
    <x v="3172"/>
    <s v="MYSŁOWICE"/>
    <s v="OBROŃCÓW WESTERPLATTE"/>
    <n v="43"/>
    <n v="1"/>
    <n v="0"/>
    <s v="napowietrzne"/>
    <s v="SMS1.MD043"/>
    <n v="13"/>
    <n v="75"/>
    <x v="75"/>
    <s v="M.03.P"/>
    <s v="słup"/>
    <s v="SMS1"/>
    <s v="M.03.B"/>
    <s v="SMS1.OLT1/1/11"/>
    <s v=""/>
    <s v="punkt adresowy podstawowy"/>
    <e v="#N/A"/>
    <b v="1"/>
    <n v="1"/>
    <b v="1"/>
    <n v="75"/>
    <n v="75"/>
    <d v="2020-11-20T00:00:00"/>
    <m/>
    <s v="MYSŁOWICE"/>
    <s v="Relacja: SMS1.MD043 - OBROŃCÓW WESTERPLATTE 43"/>
    <s v="ND"/>
  </r>
  <r>
    <x v="3173"/>
    <s v="MYSŁOWICE"/>
    <s v="OBROŃCÓW WESTERPLATTE"/>
    <n v="51"/>
    <n v="1"/>
    <n v="0"/>
    <s v="napowietrzne"/>
    <s v="SMS1.MD043"/>
    <n v="13"/>
    <n v="116"/>
    <x v="75"/>
    <s v="M.03.P"/>
    <s v="słup"/>
    <s v="SMS1"/>
    <s v="M.03.B"/>
    <s v="SMS1.OLT1/1/11"/>
    <s v=""/>
    <s v="punkt adresowy podstawowy"/>
    <e v="#N/A"/>
    <b v="1"/>
    <n v="1"/>
    <b v="1"/>
    <n v="116"/>
    <n v="116"/>
    <d v="2020-11-20T00:00:00"/>
    <m/>
    <s v="MYSŁOWICE"/>
    <s v="Relacja: SMS1.MD043 - OBROŃCÓW WESTERPLATTE 51"/>
    <s v="ND"/>
  </r>
  <r>
    <x v="3174"/>
    <s v="MYSŁOWICE"/>
    <s v="OBROŃCÓW WESTERPLATTE"/>
    <n v="48"/>
    <n v="1"/>
    <n v="0"/>
    <s v="napowietrzne"/>
    <s v="SMS1.MD043"/>
    <n v="13"/>
    <n v="68"/>
    <x v="75"/>
    <s v="M.03.P"/>
    <s v="słup"/>
    <s v="SMS1"/>
    <s v="M.03.B"/>
    <s v="SMS1.OLT1/1/11"/>
    <s v=""/>
    <s v="punkt adresowy podstawowy"/>
    <e v="#N/A"/>
    <b v="1"/>
    <n v="1"/>
    <b v="1"/>
    <n v="68"/>
    <n v="68"/>
    <d v="2020-11-20T00:00:00"/>
    <m/>
    <s v="MYSŁOWICE"/>
    <s v="Relacja: SMS1.MD043 - OBROŃCÓW WESTERPLATTE 48"/>
    <s v="ND"/>
  </r>
  <r>
    <x v="3175"/>
    <s v="MYSŁOWICE"/>
    <s v="OBROŃCÓW WESTERPLATTE"/>
    <n v="50"/>
    <n v="1"/>
    <n v="0"/>
    <s v="napowietrzne"/>
    <s v="SMS1.MD043"/>
    <n v="13"/>
    <n v="93"/>
    <x v="75"/>
    <s v="M.03.P"/>
    <s v="słup"/>
    <s v="SMS1"/>
    <s v="M.03.B"/>
    <s v="SMS1.OLT1/1/11"/>
    <s v=""/>
    <s v="punkt adresowy podstawowy"/>
    <e v="#N/A"/>
    <b v="1"/>
    <n v="1"/>
    <b v="1"/>
    <n v="93"/>
    <n v="93"/>
    <d v="2020-11-20T00:00:00"/>
    <m/>
    <s v="MYSŁOWICE"/>
    <s v="Relacja: SMS1.MD043 - OBROŃCÓW WESTERPLATTE 50"/>
    <s v="ND"/>
  </r>
  <r>
    <x v="3176"/>
    <s v="MYSŁOWICE"/>
    <s v="OBROŃCÓW WESTERPLATTE"/>
    <s v="54A"/>
    <n v="1"/>
    <n v="0"/>
    <s v="napowietrzne"/>
    <s v="SMS1.MD043"/>
    <n v="13"/>
    <n v="100"/>
    <x v="75"/>
    <s v="M.03.P"/>
    <s v="słup"/>
    <s v="SMS1"/>
    <s v="M.03.B"/>
    <s v="SMS1.OLT1/1/11"/>
    <s v=""/>
    <s v="punkt adresowy podstawowy"/>
    <e v="#N/A"/>
    <b v="1"/>
    <n v="1"/>
    <b v="1"/>
    <n v="100"/>
    <n v="100"/>
    <d v="2020-11-20T00:00:00"/>
    <m/>
    <s v="MYSŁOWICE"/>
    <s v="Relacja: SMS1.MD043 - OBROŃCÓW WESTERPLATTE 54A"/>
    <s v="ND"/>
  </r>
  <r>
    <x v="3177"/>
    <s v="MYSŁOWICE"/>
    <s v="OBROŃCÓW WESTERPLATTE"/>
    <n v="47"/>
    <n v="3"/>
    <n v="0"/>
    <s v="napowietrzne"/>
    <s v="SMS1.MD043"/>
    <n v="13"/>
    <n v="0"/>
    <x v="75"/>
    <s v="M.03.P"/>
    <s v="słup"/>
    <s v="SMS1"/>
    <s v="M.03.B"/>
    <s v="SMS1.OLT1/1/11"/>
    <s v=""/>
    <s v="punkt adresowy podstawowy"/>
    <e v="#N/A"/>
    <b v="1"/>
    <n v="3"/>
    <b v="1"/>
    <n v="0"/>
    <n v="0"/>
    <d v="2020-11-20T00:00:00"/>
    <m/>
    <s v="MYSŁOWICE"/>
    <s v="Relacja: SMS1.MD043 - OBROŃCÓW WESTERPLATTE 47"/>
    <s v="odmowa"/>
  </r>
  <r>
    <x v="3178"/>
    <s v="MYSŁOWICE"/>
    <s v="OBROŃCÓW WESTERPLATTE"/>
    <n v="41"/>
    <n v="3"/>
    <n v="0"/>
    <s v="napowietrzne"/>
    <s v="SMS1.MD043"/>
    <n v="13"/>
    <n v="0"/>
    <x v="75"/>
    <s v="M.03.P"/>
    <s v="słup"/>
    <s v="SMS1"/>
    <s v="M.03.B"/>
    <s v="SMS1.OLT1/1/11"/>
    <s v=""/>
    <s v="punkt adresowy podstawowy"/>
    <e v="#N/A"/>
    <b v="1"/>
    <n v="3"/>
    <b v="1"/>
    <n v="0"/>
    <n v="0"/>
    <d v="2020-11-20T00:00:00"/>
    <m/>
    <s v="MYSŁOWICE"/>
    <s v="Relacja: SMS1.MD043 - OBROŃCÓW WESTERPLATTE 41"/>
    <s v="do pozyskania"/>
  </r>
  <r>
    <x v="3179"/>
    <s v="MYSŁOWICE"/>
    <s v="ZACISZE"/>
    <n v="41"/>
    <n v="1"/>
    <n v="0"/>
    <s v="napowietrzne"/>
    <s v="SMS1.MD047"/>
    <n v="6"/>
    <n v="58"/>
    <x v="75"/>
    <s v="M.03.P"/>
    <s v="słup"/>
    <s v="SMS1"/>
    <s v="M.03.B"/>
    <s v="SMS1.OLT1/1/7"/>
    <s v=""/>
    <s v="punkt adresowy podstawowy"/>
    <e v="#N/A"/>
    <b v="1"/>
    <n v="1"/>
    <b v="1"/>
    <n v="58"/>
    <n v="58"/>
    <d v="2020-11-20T00:00:00"/>
    <m/>
    <s v="MYSŁOWICE"/>
    <s v="Relacja: SMS1.MD047 - ZACISZE 41"/>
    <s v="ND"/>
  </r>
  <r>
    <x v="3180"/>
    <s v="MYSŁOWICE"/>
    <s v="ZACISZE"/>
    <n v="18"/>
    <n v="1"/>
    <n v="0"/>
    <s v="napowietrzne"/>
    <s v="SMS1.MD047"/>
    <n v="6"/>
    <n v="34"/>
    <x v="75"/>
    <s v="M.03.P"/>
    <s v="słup"/>
    <s v="SMS1"/>
    <s v="M.03.B"/>
    <s v="SMS1.OLT1/1/7"/>
    <s v=""/>
    <s v="punkt adresowy podstawowy"/>
    <e v="#N/A"/>
    <b v="1"/>
    <n v="1"/>
    <b v="1"/>
    <n v="34"/>
    <n v="34"/>
    <d v="2020-11-20T00:00:00"/>
    <m/>
    <s v="MYSŁOWICE"/>
    <s v="Relacja: SMS1.MD047 - ZACISZE 18"/>
    <s v="ND"/>
  </r>
  <r>
    <x v="3181"/>
    <s v="MYSŁOWICE"/>
    <s v="ZACISZE"/>
    <s v="18A"/>
    <n v="1"/>
    <n v="0"/>
    <s v="napowietrzne"/>
    <s v="SMS1.MD047"/>
    <n v="6"/>
    <n v="116"/>
    <x v="75"/>
    <s v="M.03.P"/>
    <s v="słup"/>
    <s v="SMS1"/>
    <s v="M.03.B"/>
    <s v="SMS1.OLT1/1/7"/>
    <s v=""/>
    <s v="punkt adresowy podstawowy"/>
    <e v="#N/A"/>
    <b v="1"/>
    <n v="1"/>
    <b v="1"/>
    <n v="116"/>
    <n v="116"/>
    <d v="2020-11-20T00:00:00"/>
    <m/>
    <s v="MYSŁOWICE"/>
    <s v="Relacja: SMS1.MD047 - ZACISZE 18A"/>
    <s v="ND"/>
  </r>
  <r>
    <x v="3182"/>
    <s v="MYSŁOWICE"/>
    <s v="ZACISZE"/>
    <s v="18B"/>
    <n v="1"/>
    <n v="0"/>
    <s v="napowietrzne"/>
    <s v="SMS1.MD047"/>
    <n v="6"/>
    <n v="40"/>
    <x v="75"/>
    <s v="M.03.P"/>
    <s v="słup"/>
    <s v="SMS1"/>
    <s v="M.03.B"/>
    <s v="SMS1.OLT1/1/7"/>
    <s v=""/>
    <s v="punkt adresowy podstawowy"/>
    <e v="#N/A"/>
    <b v="1"/>
    <n v="1"/>
    <b v="1"/>
    <n v="40"/>
    <n v="40"/>
    <d v="2020-11-20T00:00:00"/>
    <m/>
    <s v="MYSŁOWICE"/>
    <s v="Relacja: SMS1.MD047 - ZACISZE 18B"/>
    <s v="ND"/>
  </r>
  <r>
    <x v="3183"/>
    <s v="MYSŁOWICE"/>
    <s v="ZACISZE"/>
    <n v="20"/>
    <n v="1"/>
    <n v="0"/>
    <s v="napowietrzne"/>
    <s v="SMS1.MD047"/>
    <n v="6"/>
    <n v="81"/>
    <x v="75"/>
    <s v="M.03.P"/>
    <s v="słup"/>
    <s v="SMS1"/>
    <s v="M.03.B"/>
    <s v="SMS1.OLT1/1/7"/>
    <s v=""/>
    <s v="punkt adresowy podstawowy"/>
    <e v="#N/A"/>
    <b v="1"/>
    <n v="1"/>
    <b v="1"/>
    <n v="81"/>
    <n v="81"/>
    <d v="2020-11-20T00:00:00"/>
    <m/>
    <s v="MYSŁOWICE"/>
    <s v="Relacja: SMS1.MD047 - ZACISZE 20"/>
    <s v="ND"/>
  </r>
  <r>
    <x v="3184"/>
    <s v="MYSŁOWICE"/>
    <s v="ZACISZE"/>
    <n v="22"/>
    <n v="1"/>
    <n v="0"/>
    <s v="napowietrzne"/>
    <s v="SMS1.MD047"/>
    <n v="6"/>
    <n v="106"/>
    <x v="75"/>
    <s v="M.03.P"/>
    <s v="słup"/>
    <s v="SMS1"/>
    <s v="M.03.B"/>
    <s v="SMS1.OLT1/1/7"/>
    <s v=""/>
    <s v="punkt adresowy podstawowy"/>
    <e v="#N/A"/>
    <b v="1"/>
    <n v="1"/>
    <b v="1"/>
    <n v="106"/>
    <n v="106"/>
    <d v="2020-11-20T00:00:00"/>
    <m/>
    <s v="MYSŁOWICE"/>
    <s v="Relacja: SMS1.MD047 - ZACISZE 22"/>
    <s v="ND"/>
  </r>
  <r>
    <x v="3185"/>
    <s v="MYSŁOWICE"/>
    <s v="ZACISZE"/>
    <n v="12"/>
    <n v="1"/>
    <n v="0"/>
    <s v="napowietrzne"/>
    <s v="SMS1.MD048"/>
    <n v="8"/>
    <n v="88"/>
    <x v="75"/>
    <s v="M.03.P"/>
    <s v="słup"/>
    <s v="SMS1"/>
    <s v="M.03.B"/>
    <s v="SMS1.OLT1/1/7"/>
    <s v=""/>
    <s v="punkt adresowy podstawowy"/>
    <e v="#N/A"/>
    <b v="1"/>
    <n v="1"/>
    <b v="1"/>
    <n v="88"/>
    <n v="88"/>
    <d v="2020-11-20T00:00:00"/>
    <m/>
    <s v="MYSŁOWICE"/>
    <s v="Relacja: SMS1.MD048 - ZACISZE 12"/>
    <s v="ND"/>
  </r>
  <r>
    <x v="3186"/>
    <s v="MYSŁOWICE"/>
    <s v="ZACISZE"/>
    <s v="12A"/>
    <n v="1"/>
    <n v="0"/>
    <s v="napowietrzne"/>
    <s v="SMS1.MD048"/>
    <n v="8"/>
    <n v="123"/>
    <x v="75"/>
    <s v="M.03.P"/>
    <s v="słup"/>
    <s v="SMS1"/>
    <s v="M.03.B"/>
    <s v="SMS1.OLT1/1/7"/>
    <s v=""/>
    <s v="punkt adresowy podstawowy"/>
    <e v="#N/A"/>
    <b v="1"/>
    <n v="1"/>
    <b v="1"/>
    <n v="123"/>
    <n v="123"/>
    <d v="2020-11-20T00:00:00"/>
    <m/>
    <s v="MYSŁOWICE"/>
    <s v="Relacja: SMS1.MD048 - ZACISZE 12A"/>
    <s v="ND"/>
  </r>
  <r>
    <x v="3187"/>
    <s v="MYSŁOWICE"/>
    <s v="ZACISZE"/>
    <n v="14"/>
    <n v="1"/>
    <n v="0"/>
    <s v="napowietrzne"/>
    <s v="SMS1.MD048"/>
    <n v="8"/>
    <n v="92"/>
    <x v="75"/>
    <s v="M.03.P"/>
    <s v="słup"/>
    <s v="SMS1"/>
    <s v="M.03.B"/>
    <s v="SMS1.OLT1/1/7"/>
    <s v=""/>
    <s v="punkt adresowy podstawowy"/>
    <e v="#N/A"/>
    <b v="1"/>
    <n v="1"/>
    <b v="1"/>
    <n v="92"/>
    <n v="92"/>
    <d v="2020-11-20T00:00:00"/>
    <m/>
    <s v="MYSŁOWICE"/>
    <s v="Relacja: SMS1.MD048 - ZACISZE 14"/>
    <s v="ND"/>
  </r>
  <r>
    <x v="3188"/>
    <s v="MYSŁOWICE"/>
    <s v="ZACISZE"/>
    <n v="16"/>
    <n v="1"/>
    <n v="0"/>
    <s v="napowietrzne"/>
    <s v="SMS1.MD048"/>
    <n v="8"/>
    <n v="38"/>
    <x v="75"/>
    <s v="M.03.P"/>
    <s v="słup"/>
    <s v="SMS1"/>
    <s v="M.03.B"/>
    <s v="SMS1.OLT1/1/7"/>
    <s v=""/>
    <s v="punkt adresowy podstawowy"/>
    <e v="#N/A"/>
    <b v="1"/>
    <n v="1"/>
    <b v="1"/>
    <n v="38"/>
    <n v="38"/>
    <d v="2020-11-20T00:00:00"/>
    <m/>
    <s v="MYSŁOWICE"/>
    <s v="Relacja: SMS1.MD048 - ZACISZE 16"/>
    <s v="ND"/>
  </r>
  <r>
    <x v="3189"/>
    <s v="MYSŁOWICE"/>
    <s v="ZACISZE"/>
    <s v="16A"/>
    <n v="1"/>
    <n v="0"/>
    <s v="napowietrzne"/>
    <s v="SMS1.MD048"/>
    <n v="8"/>
    <n v="77"/>
    <x v="75"/>
    <s v="M.03.P"/>
    <s v="słup"/>
    <s v="SMS1"/>
    <s v="M.03.B"/>
    <s v="SMS1.OLT1/1/7"/>
    <s v=""/>
    <s v="punkt adresowy podstawowy"/>
    <e v="#N/A"/>
    <b v="1"/>
    <n v="1"/>
    <b v="1"/>
    <n v="77"/>
    <n v="77"/>
    <d v="2020-11-20T00:00:00"/>
    <m/>
    <s v="MYSŁOWICE"/>
    <s v="Relacja: SMS1.MD048 - ZACISZE 16A"/>
    <s v="ND"/>
  </r>
  <r>
    <x v="3190"/>
    <s v="MYSŁOWICE"/>
    <s v="ZACISZE"/>
    <s v="21A"/>
    <n v="1"/>
    <n v="0"/>
    <s v="napowietrzne"/>
    <s v="SMS1.MD048"/>
    <n v="8"/>
    <n v="31"/>
    <x v="75"/>
    <s v="M.03.P"/>
    <s v="słup"/>
    <s v="SMS1"/>
    <s v="M.03.B"/>
    <s v="SMS1.OLT1/1/7"/>
    <s v=""/>
    <s v="punkt adresowy podstawowy"/>
    <e v="#N/A"/>
    <b v="1"/>
    <n v="1"/>
    <b v="1"/>
    <n v="31"/>
    <n v="31"/>
    <d v="2020-11-20T00:00:00"/>
    <m/>
    <s v="MYSŁOWICE"/>
    <s v="Relacja: SMS1.MD048 - ZACISZE 21A"/>
    <s v="ND"/>
  </r>
  <r>
    <x v="3191"/>
    <s v="MYSŁOWICE"/>
    <s v="ZACISZE"/>
    <n v="23"/>
    <n v="1"/>
    <n v="0"/>
    <s v="napowietrzne"/>
    <s v="SMS1.MD048"/>
    <n v="8"/>
    <n v="150"/>
    <x v="75"/>
    <s v="M.03.P"/>
    <s v="słup"/>
    <s v="SMS1"/>
    <s v="M.03.B"/>
    <s v="SMS1.OLT1/1/7"/>
    <s v=""/>
    <s v="punkt adresowy podstawowy"/>
    <e v="#N/A"/>
    <b v="1"/>
    <n v="1"/>
    <b v="1"/>
    <n v="150"/>
    <n v="150"/>
    <d v="2020-11-20T00:00:00"/>
    <m/>
    <s v="MYSŁOWICE"/>
    <s v="Relacja: SMS1.MD048 - ZACISZE 23"/>
    <s v="ND"/>
  </r>
  <r>
    <x v="3192"/>
    <s v="MYSŁOWICE"/>
    <s v="ZACISZE"/>
    <n v="25"/>
    <n v="1"/>
    <n v="0"/>
    <s v="napowietrzne"/>
    <s v="SMS1.MD048"/>
    <n v="8"/>
    <n v="178"/>
    <x v="75"/>
    <s v="M.03.P"/>
    <s v="słup"/>
    <s v="SMS1"/>
    <s v="M.03.B"/>
    <s v="SMS1.OLT1/1/7"/>
    <s v=""/>
    <s v="punkt adresowy podstawowy"/>
    <e v="#N/A"/>
    <b v="1"/>
    <n v="1"/>
    <b v="1"/>
    <n v="178"/>
    <n v="178"/>
    <d v="2020-11-20T00:00:00"/>
    <m/>
    <s v="MYSŁOWICE"/>
    <s v="Relacja: SMS1.MD048 - ZACISZE 25"/>
    <s v="ND"/>
  </r>
  <r>
    <x v="3193"/>
    <s v="MYSŁOWICE"/>
    <s v="ZACISZE"/>
    <n v="10"/>
    <n v="1"/>
    <n v="0"/>
    <s v="napowietrzne"/>
    <s v="SMS1.MD049"/>
    <n v="8"/>
    <n v="74"/>
    <x v="75"/>
    <s v="M.03.P"/>
    <s v="słup"/>
    <s v="SMS1"/>
    <s v="M.03.B"/>
    <s v="SMS1.OLT1/1/7"/>
    <s v=""/>
    <s v="punkt adresowy podstawowy"/>
    <e v="#N/A"/>
    <b v="1"/>
    <n v="1"/>
    <b v="1"/>
    <n v="74"/>
    <n v="74"/>
    <d v="2020-11-20T00:00:00"/>
    <m/>
    <s v="MYSŁOWICE"/>
    <s v="Relacja: SMS1.MD049 - ZACISZE 10"/>
    <s v="ND"/>
  </r>
  <r>
    <x v="3194"/>
    <s v="MYSŁOWICE"/>
    <s v="ZACISZE"/>
    <n v="15"/>
    <n v="1"/>
    <n v="0"/>
    <s v="napowietrzne"/>
    <s v="SMS1.MD049"/>
    <n v="8"/>
    <n v="129"/>
    <x v="75"/>
    <s v="M.03.P"/>
    <s v="słup"/>
    <s v="SMS1"/>
    <s v="M.03.B"/>
    <s v="SMS1.OLT1/1/7"/>
    <s v=""/>
    <s v="punkt adresowy podstawowy"/>
    <e v="#N/A"/>
    <b v="1"/>
    <n v="1"/>
    <b v="1"/>
    <n v="129"/>
    <n v="129"/>
    <d v="2020-11-20T00:00:00"/>
    <m/>
    <s v="MYSŁOWICE"/>
    <s v="Relacja: SMS1.MD049 - ZACISZE 15"/>
    <s v="ND"/>
  </r>
  <r>
    <x v="3195"/>
    <s v="MYSŁOWICE"/>
    <s v="ZACISZE"/>
    <s v="15A"/>
    <n v="1"/>
    <n v="0"/>
    <s v="napowietrzne"/>
    <s v="SMS1.MD049"/>
    <n v="8"/>
    <n v="45"/>
    <x v="75"/>
    <s v="M.03.P"/>
    <s v="słup"/>
    <s v="SMS1"/>
    <s v="M.03.B"/>
    <s v="SMS1.OLT1/1/7"/>
    <s v=""/>
    <s v="punkt adresowy podstawowy"/>
    <e v="#N/A"/>
    <b v="1"/>
    <n v="1"/>
    <b v="1"/>
    <n v="45"/>
    <n v="45"/>
    <d v="2020-11-20T00:00:00"/>
    <m/>
    <s v="MYSŁOWICE"/>
    <s v="Relacja: SMS1.MD049 - ZACISZE 15A"/>
    <s v="ND"/>
  </r>
  <r>
    <x v="3196"/>
    <s v="MYSŁOWICE"/>
    <s v="ZACISZE"/>
    <n v="19"/>
    <n v="1"/>
    <n v="0"/>
    <s v="napowietrzne"/>
    <s v="SMS1.MD049"/>
    <n v="8"/>
    <n v="49"/>
    <x v="75"/>
    <s v="M.03.P"/>
    <s v="słup"/>
    <s v="SMS1"/>
    <s v="M.03.B"/>
    <s v="SMS1.OLT1/1/7"/>
    <s v=""/>
    <s v="punkt adresowy podstawowy"/>
    <e v="#N/A"/>
    <b v="1"/>
    <n v="1"/>
    <b v="1"/>
    <n v="49"/>
    <n v="49"/>
    <d v="2020-11-20T00:00:00"/>
    <m/>
    <s v="MYSŁOWICE"/>
    <s v="Relacja: SMS1.MD049 - ZACISZE 19"/>
    <s v="ND"/>
  </r>
  <r>
    <x v="3197"/>
    <s v="MYSŁOWICE"/>
    <s v="ZACISZE"/>
    <n v="21"/>
    <n v="1"/>
    <n v="0"/>
    <s v="napowietrzne"/>
    <s v="SMS1.MD049"/>
    <n v="8"/>
    <n v="82"/>
    <x v="75"/>
    <s v="M.03.P"/>
    <s v="słup"/>
    <s v="SMS1"/>
    <s v="M.03.B"/>
    <s v="SMS1.OLT1/1/7"/>
    <s v=""/>
    <s v="punkt adresowy podstawowy"/>
    <e v="#N/A"/>
    <b v="1"/>
    <n v="1"/>
    <b v="1"/>
    <n v="82"/>
    <n v="82"/>
    <d v="2020-11-20T00:00:00"/>
    <m/>
    <s v="MYSŁOWICE"/>
    <s v="Relacja: SMS1.MD049 - ZACISZE 21"/>
    <s v="ND"/>
  </r>
  <r>
    <x v="3198"/>
    <s v="MYSŁOWICE"/>
    <s v="ZACISZE"/>
    <n v="8"/>
    <n v="1"/>
    <n v="0"/>
    <s v="napowietrzne"/>
    <s v="SMS1.MD049"/>
    <n v="8"/>
    <n v="69"/>
    <x v="75"/>
    <s v="M.03.P"/>
    <s v="słup"/>
    <s v="SMS1"/>
    <s v="M.03.B"/>
    <s v="SMS1.OLT1/1/7"/>
    <s v=""/>
    <s v="punkt adresowy podstawowy"/>
    <e v="#N/A"/>
    <b v="1"/>
    <n v="1"/>
    <b v="1"/>
    <n v="69"/>
    <n v="69"/>
    <d v="2020-11-20T00:00:00"/>
    <m/>
    <s v="MYSŁOWICE"/>
    <s v="Relacja: SMS1.MD049 - ZACISZE 8"/>
    <s v="ND"/>
  </r>
  <r>
    <x v="3199"/>
    <s v="MYSŁOWICE"/>
    <s v="ZACISZE"/>
    <s v="8A"/>
    <n v="1"/>
    <n v="0"/>
    <s v="napowietrzne"/>
    <s v="SMS1.MD049"/>
    <n v="8"/>
    <n v="46"/>
    <x v="75"/>
    <s v="M.03.P"/>
    <s v="słup"/>
    <s v="SMS1"/>
    <s v="M.03.B"/>
    <s v="SMS1.OLT1/1/7"/>
    <s v=""/>
    <s v="punkt adresowy podstawowy"/>
    <e v="#N/A"/>
    <b v="1"/>
    <n v="1"/>
    <b v="1"/>
    <n v="46"/>
    <n v="46"/>
    <d v="2020-11-20T00:00:00"/>
    <m/>
    <s v="MYSŁOWICE"/>
    <s v="Relacja: SMS1.MD049 - ZACISZE 8A"/>
    <s v="ND"/>
  </r>
  <r>
    <x v="3200"/>
    <s v="MYSŁOWICE"/>
    <s v="ZACISZE"/>
    <s v="8C"/>
    <n v="1"/>
    <n v="0"/>
    <s v="napowietrzne"/>
    <s v="SMS1.MD049"/>
    <n v="8"/>
    <n v="105"/>
    <x v="75"/>
    <s v="M.03.P"/>
    <s v="słup"/>
    <s v="SMS1"/>
    <s v="M.03.B"/>
    <s v="SMS1.OLT1/1/7"/>
    <s v=""/>
    <s v="punkt adresowy podstawowy"/>
    <e v="#N/A"/>
    <b v="1"/>
    <n v="1"/>
    <b v="1"/>
    <n v="105"/>
    <n v="105"/>
    <d v="2020-11-20T00:00:00"/>
    <m/>
    <s v="MYSŁOWICE"/>
    <s v="Relacja: SMS1.MD049 - ZACISZE 8C"/>
    <s v="ND"/>
  </r>
  <r>
    <x v="3201"/>
    <s v="MYSŁOWICE"/>
    <s v="ZACISZE"/>
    <s v="1B"/>
    <n v="1"/>
    <n v="0"/>
    <s v="napowietrzne"/>
    <s v="SMS1.MD050"/>
    <n v="8"/>
    <n v="36"/>
    <x v="75"/>
    <s v="M.03.P"/>
    <s v="słup"/>
    <s v="SMS1"/>
    <s v="M.03.B"/>
    <s v="SMS1.OLT1/1/7"/>
    <s v=""/>
    <s v="punkt adresowy podstawowy"/>
    <e v="#N/A"/>
    <b v="1"/>
    <n v="1"/>
    <b v="1"/>
    <n v="36"/>
    <n v="36"/>
    <d v="2020-11-20T00:00:00"/>
    <m/>
    <s v="MYSŁOWICE"/>
    <s v="Relacja: SMS1.MD050 - ZACISZE 1B"/>
    <s v="ND"/>
  </r>
  <r>
    <x v="3202"/>
    <s v="MYSŁOWICE"/>
    <s v="ZACISZE"/>
    <n v="2"/>
    <n v="1"/>
    <n v="0"/>
    <s v="napowietrzne"/>
    <s v="SMS1.MD050"/>
    <n v="8"/>
    <n v="105"/>
    <x v="75"/>
    <s v="M.03.P"/>
    <s v="słup"/>
    <s v="SMS1"/>
    <s v="M.03.B"/>
    <s v="SMS1.OLT1/1/7"/>
    <s v=""/>
    <s v="punkt adresowy podstawowy"/>
    <e v="#N/A"/>
    <b v="1"/>
    <n v="1"/>
    <b v="1"/>
    <n v="105"/>
    <n v="105"/>
    <d v="2020-11-20T00:00:00"/>
    <m/>
    <s v="MYSŁOWICE"/>
    <s v="Relacja: SMS1.MD050 - ZACISZE 2"/>
    <s v="ND"/>
  </r>
  <r>
    <x v="3203"/>
    <s v="MYSŁOWICE"/>
    <s v="ZACISZE"/>
    <s v="2A"/>
    <n v="1"/>
    <n v="0"/>
    <s v="napowietrzne"/>
    <s v="SMS1.MD050"/>
    <n v="8"/>
    <n v="168"/>
    <x v="75"/>
    <s v="M.03.P"/>
    <s v="słup"/>
    <s v="SMS1"/>
    <s v="M.03.B"/>
    <s v="SMS1.OLT1/1/7"/>
    <s v=""/>
    <s v="punkt adresowy podstawowy"/>
    <e v="#N/A"/>
    <b v="1"/>
    <n v="1"/>
    <b v="1"/>
    <n v="168"/>
    <n v="168"/>
    <d v="2020-11-20T00:00:00"/>
    <m/>
    <s v="MYSŁOWICE"/>
    <s v="Relacja: SMS1.MD050 - ZACISZE 2A"/>
    <s v="ND"/>
  </r>
  <r>
    <x v="3204"/>
    <s v="MYSŁOWICE"/>
    <s v="ZACISZE"/>
    <s v="2B"/>
    <n v="1"/>
    <n v="0"/>
    <s v="napowietrzne"/>
    <s v="SMS1.MD050"/>
    <n v="8"/>
    <n v="152"/>
    <x v="75"/>
    <s v="M.03.P"/>
    <s v="słup"/>
    <s v="SMS1"/>
    <s v="M.03.B"/>
    <s v="SMS1.OLT1/1/7"/>
    <s v=""/>
    <s v="punkt adresowy podstawowy"/>
    <e v="#N/A"/>
    <b v="1"/>
    <n v="1"/>
    <b v="1"/>
    <n v="152"/>
    <n v="152"/>
    <d v="2020-11-20T00:00:00"/>
    <m/>
    <s v="MYSŁOWICE"/>
    <s v="Relacja: SMS1.MD050 - ZACISZE 2B"/>
    <s v="ND"/>
  </r>
  <r>
    <x v="3205"/>
    <s v="MYSŁOWICE"/>
    <s v="ZACISZE"/>
    <n v="4"/>
    <n v="1"/>
    <n v="0"/>
    <s v="napowietrzne"/>
    <s v="SMS1.MD050"/>
    <n v="8"/>
    <n v="187"/>
    <x v="75"/>
    <s v="M.03.P"/>
    <s v="słup"/>
    <s v="SMS1"/>
    <s v="M.03.B"/>
    <s v="SMS1.OLT1/1/7"/>
    <s v=""/>
    <s v="punkt adresowy podstawowy"/>
    <e v="#N/A"/>
    <b v="1"/>
    <n v="1"/>
    <b v="1"/>
    <n v="187"/>
    <n v="187"/>
    <d v="2020-11-20T00:00:00"/>
    <m/>
    <s v="MYSŁOWICE"/>
    <s v="Relacja: SMS1.MD050 - ZACISZE 4"/>
    <s v="ND"/>
  </r>
  <r>
    <x v="3206"/>
    <s v="MYSŁOWICE"/>
    <s v="ZACISZE"/>
    <n v="6"/>
    <n v="1"/>
    <n v="0"/>
    <s v="napowietrzne"/>
    <s v="SMS1.MD050"/>
    <n v="8"/>
    <n v="48"/>
    <x v="75"/>
    <s v="M.03.P"/>
    <s v="słup"/>
    <s v="SMS1"/>
    <s v="M.03.B"/>
    <s v="SMS1.OLT1/1/7"/>
    <s v=""/>
    <s v="punkt adresowy podstawowy"/>
    <e v="#N/A"/>
    <b v="1"/>
    <n v="1"/>
    <b v="1"/>
    <n v="48"/>
    <n v="48"/>
    <d v="2020-11-20T00:00:00"/>
    <m/>
    <s v="MYSŁOWICE"/>
    <s v="Relacja: SMS1.MD050 - ZACISZE 6"/>
    <s v="ND"/>
  </r>
  <r>
    <x v="3207"/>
    <s v="MYSŁOWICE"/>
    <s v="ZACISZE"/>
    <s v="6A"/>
    <n v="1"/>
    <n v="0"/>
    <s v="napowietrzne"/>
    <s v="SMS1.MD050"/>
    <n v="8"/>
    <n v="100"/>
    <x v="75"/>
    <s v="M.03.P"/>
    <s v="słup"/>
    <s v="SMS1"/>
    <s v="M.03.B"/>
    <s v="SMS1.OLT1/1/7"/>
    <s v=""/>
    <s v="punkt adresowy podstawowy"/>
    <e v="#N/A"/>
    <b v="1"/>
    <n v="1"/>
    <b v="1"/>
    <n v="100"/>
    <n v="100"/>
    <d v="2020-11-20T00:00:00"/>
    <m/>
    <s v="MYSŁOWICE"/>
    <s v="Relacja: SMS1.MD050 - ZACISZE 6A"/>
    <s v="ND"/>
  </r>
  <r>
    <x v="3208"/>
    <s v="MYSŁOWICE"/>
    <s v="ZACISZE"/>
    <s v="6F"/>
    <n v="1"/>
    <n v="0"/>
    <s v="napowietrzne"/>
    <s v="SMS1.MD050"/>
    <n v="8"/>
    <n v="139"/>
    <x v="75"/>
    <s v="M.03.P"/>
    <s v="słup"/>
    <s v="SMS1"/>
    <s v="M.03.B"/>
    <s v="SMS1.OLT1/1/7"/>
    <s v=""/>
    <s v="punkt adresowy podstawowy"/>
    <e v="#N/A"/>
    <b v="1"/>
    <n v="1"/>
    <b v="1"/>
    <n v="139"/>
    <n v="139"/>
    <d v="2020-11-20T00:00:00"/>
    <m/>
    <s v="MYSŁOWICE"/>
    <s v="Relacja: SMS1.MD050 - ZACISZE 6F"/>
    <s v="ND"/>
  </r>
  <r>
    <x v="3209"/>
    <s v="MYSŁOWICE"/>
    <s v="ZACISZE"/>
    <n v="11"/>
    <n v="1"/>
    <n v="0"/>
    <s v="napowietrzne"/>
    <s v="SMS1.MD051"/>
    <n v="8"/>
    <n v="66"/>
    <x v="75"/>
    <s v="M.03.P"/>
    <s v="słup"/>
    <s v="SMS1"/>
    <s v="M.03.B"/>
    <s v="SMS1.OLT1/1/7"/>
    <s v=""/>
    <s v="punkt adresowy podstawowy"/>
    <e v="#N/A"/>
    <b v="1"/>
    <n v="1"/>
    <b v="1"/>
    <n v="66"/>
    <n v="66"/>
    <d v="2020-11-20T00:00:00"/>
    <m/>
    <s v="MYSŁOWICE"/>
    <s v="Relacja: SMS1.MD051 - ZACISZE 11"/>
    <s v="ND"/>
  </r>
  <r>
    <x v="3210"/>
    <s v="MYSŁOWICE"/>
    <s v="ZACISZE"/>
    <s v="11A"/>
    <n v="1"/>
    <n v="0"/>
    <s v="napowietrzne"/>
    <s v="SMS1.MD051"/>
    <n v="8"/>
    <n v="45"/>
    <x v="75"/>
    <s v="M.03.P"/>
    <s v="słup"/>
    <s v="SMS1"/>
    <s v="M.03.B"/>
    <s v="SMS1.OLT1/1/7"/>
    <s v=""/>
    <s v="punkt adresowy podstawowy"/>
    <e v="#N/A"/>
    <b v="1"/>
    <n v="1"/>
    <b v="1"/>
    <n v="45"/>
    <n v="45"/>
    <d v="2020-11-20T00:00:00"/>
    <m/>
    <s v="MYSŁOWICE"/>
    <s v="Relacja: SMS1.MD051 - ZACISZE 11A"/>
    <s v="ND"/>
  </r>
  <r>
    <x v="3211"/>
    <s v="MYSŁOWICE"/>
    <s v="ZACISZE"/>
    <n v="13"/>
    <n v="1"/>
    <n v="0"/>
    <s v="napowietrzne"/>
    <s v="SMS1.MD051"/>
    <n v="8"/>
    <n v="156"/>
    <x v="75"/>
    <s v="M.03.P"/>
    <s v="słup"/>
    <s v="SMS1"/>
    <s v="M.03.B"/>
    <s v="SMS1.OLT1/1/7"/>
    <s v=""/>
    <s v="punkt adresowy podstawowy"/>
    <e v="#N/A"/>
    <b v="1"/>
    <n v="1"/>
    <b v="1"/>
    <n v="156"/>
    <n v="156"/>
    <d v="2020-11-20T00:00:00"/>
    <m/>
    <s v="MYSŁOWICE"/>
    <s v="Relacja: SMS1.MD051 - ZACISZE 13"/>
    <s v="ND"/>
  </r>
  <r>
    <x v="3212"/>
    <s v="MYSŁOWICE"/>
    <s v="ZACISZE"/>
    <n v="9"/>
    <n v="1"/>
    <n v="0"/>
    <s v="napowietrzne"/>
    <s v="SMS1.MD051"/>
    <n v="8"/>
    <n v="71"/>
    <x v="75"/>
    <s v="M.03.P"/>
    <s v="słup"/>
    <s v="SMS1"/>
    <s v="M.03.B"/>
    <s v="SMS1.OLT1/1/7"/>
    <s v=""/>
    <s v="punkt adresowy podstawowy"/>
    <e v="#N/A"/>
    <b v="1"/>
    <n v="1"/>
    <b v="1"/>
    <n v="71"/>
    <n v="71"/>
    <d v="2020-11-20T00:00:00"/>
    <m/>
    <s v="MYSŁOWICE"/>
    <s v="Relacja: SMS1.MD051 - ZACISZE 9"/>
    <s v="ND"/>
  </r>
  <r>
    <x v="3213"/>
    <s v="MYSŁOWICE"/>
    <s v="ZACISZE"/>
    <n v="5"/>
    <n v="2"/>
    <n v="0"/>
    <s v="napowietrzne"/>
    <s v="SMS1.MD051"/>
    <n v="8"/>
    <n v="114"/>
    <x v="75"/>
    <s v="M.03.P"/>
    <s v="słup"/>
    <s v="SMS1"/>
    <s v="M.03.B"/>
    <s v="SMS1.OLT1/1/7"/>
    <s v=""/>
    <s v="punkt adresowy podstawowy"/>
    <e v="#N/A"/>
    <b v="1"/>
    <n v="2"/>
    <b v="1"/>
    <n v="114"/>
    <n v="114"/>
    <d v="2020-11-20T00:00:00"/>
    <m/>
    <s v="MYSŁOWICE"/>
    <s v="Relacja: SMS1.MD051 - ZACISZE 5"/>
    <s v="do pozyskania"/>
  </r>
  <r>
    <x v="3214"/>
    <s v="MYSŁOWICE"/>
    <s v="ZACISZE"/>
    <n v="7"/>
    <n v="2"/>
    <n v="0"/>
    <s v="napowietrzne"/>
    <s v="SMS1.MD051"/>
    <n v="8"/>
    <n v="80"/>
    <x v="75"/>
    <s v="M.03.P"/>
    <s v="słup"/>
    <s v="SMS1"/>
    <s v="M.03.B"/>
    <s v="SMS1.OLT1/1/7"/>
    <s v=""/>
    <s v="punkt adresowy podstawowy"/>
    <e v="#N/A"/>
    <b v="1"/>
    <n v="2"/>
    <b v="1"/>
    <n v="80"/>
    <n v="80"/>
    <d v="2020-11-20T00:00:00"/>
    <m/>
    <s v="MYSŁOWICE"/>
    <s v="Relacja: SMS1.MD051 - ZACISZE 7"/>
    <s v="do pozyskania"/>
  </r>
  <r>
    <x v="3215"/>
    <s v="MYSŁOWICE"/>
    <s v="WIOSNY LUDÓW"/>
    <n v="44"/>
    <n v="1"/>
    <n v="0"/>
    <s v="napowietrzne"/>
    <s v="SMS1.MD052"/>
    <n v="3"/>
    <n v="52"/>
    <x v="75"/>
    <s v="M.03.P"/>
    <s v="słup"/>
    <s v="SMS1"/>
    <s v="M.03.B"/>
    <s v="SMS1.OLT1/1/7"/>
    <s v=""/>
    <s v="punkt adresowy podstawowy"/>
    <e v="#N/A"/>
    <b v="1"/>
    <n v="1"/>
    <b v="1"/>
    <n v="52"/>
    <n v="52"/>
    <d v="2020-11-20T00:00:00"/>
    <m/>
    <s v="MYSŁOWICE"/>
    <s v="Relacja: SMS1.MD052 - WIOSNY LUDÓW 44"/>
    <s v="ND"/>
  </r>
  <r>
    <x v="3216"/>
    <s v="MYSŁOWICE"/>
    <s v="WIOSNY LUDÓW"/>
    <n v="46"/>
    <n v="1"/>
    <n v="0"/>
    <s v="napowietrzne"/>
    <s v="SMS1.MD052"/>
    <n v="3"/>
    <n v="72"/>
    <x v="75"/>
    <s v="M.03.P"/>
    <s v="słup"/>
    <s v="SMS1"/>
    <s v="M.03.B"/>
    <s v="SMS1.OLT1/1/7"/>
    <s v=""/>
    <s v="punkt adresowy podstawowy"/>
    <e v="#N/A"/>
    <b v="1"/>
    <n v="1"/>
    <b v="1"/>
    <n v="72"/>
    <n v="72"/>
    <d v="2020-11-20T00:00:00"/>
    <m/>
    <s v="MYSŁOWICE"/>
    <s v="Relacja: SMS1.MD052 - WIOSNY LUDÓW 46"/>
    <s v="ND"/>
  </r>
  <r>
    <x v="3217"/>
    <s v="MYSŁOWICE"/>
    <s v="WIOSNY LUDÓW"/>
    <s v="46A"/>
    <n v="1"/>
    <n v="0"/>
    <s v="napowietrzne"/>
    <s v="SMS1.MD052"/>
    <n v="3"/>
    <n v="159"/>
    <x v="75"/>
    <s v="M.03.P"/>
    <s v="słup"/>
    <s v="SMS1"/>
    <s v="M.03.B"/>
    <s v="SMS1.OLT1/1/7"/>
    <s v=""/>
    <s v="punkt adresowy podstawowy"/>
    <e v="#N/A"/>
    <b v="1"/>
    <n v="1"/>
    <b v="1"/>
    <n v="159"/>
    <n v="159"/>
    <d v="2020-11-20T00:00:00"/>
    <m/>
    <s v="MYSŁOWICE"/>
    <s v="Relacja: SMS1.MD052 - WIOSNY LUDÓW 46A"/>
    <s v="ND"/>
  </r>
  <r>
    <x v="3218"/>
    <s v="MYSŁOWICE"/>
    <s v="POGODNA"/>
    <n v="1"/>
    <n v="1"/>
    <n v="0"/>
    <s v="napowietrzne"/>
    <s v="SMS1.MD053"/>
    <n v="6"/>
    <n v="207"/>
    <x v="75"/>
    <s v="M.03.P"/>
    <s v="słup"/>
    <s v="SMS1"/>
    <s v="M.03.B"/>
    <s v="SMS1.OLT1/1/11"/>
    <s v=""/>
    <s v="punkt adresowy podstawowy"/>
    <e v="#N/A"/>
    <b v="1"/>
    <n v="1"/>
    <b v="1"/>
    <n v="207"/>
    <n v="207"/>
    <d v="2020-11-20T00:00:00"/>
    <m/>
    <s v="MYSŁOWICE"/>
    <s v="Relacja: SMS1.MD053 - POGODNA 1"/>
    <s v="ND"/>
  </r>
  <r>
    <x v="3219"/>
    <s v="MYSŁOWICE"/>
    <s v="POGODNA"/>
    <n v="3"/>
    <n v="1"/>
    <n v="0"/>
    <s v="napowietrzne"/>
    <s v="SMS1.MD053"/>
    <n v="6"/>
    <n v="221"/>
    <x v="75"/>
    <s v="M.03.P"/>
    <s v="słup"/>
    <s v="SMS1"/>
    <s v="M.03.B"/>
    <s v="SMS1.OLT1/1/11"/>
    <s v=""/>
    <s v="punkt adresowy podstawowy"/>
    <e v="#N/A"/>
    <b v="1"/>
    <n v="1"/>
    <b v="1"/>
    <n v="221"/>
    <n v="221"/>
    <d v="2020-11-20T00:00:00"/>
    <m/>
    <s v="MYSŁOWICE"/>
    <s v="Relacja: SMS1.MD053 - POGODNA 3"/>
    <s v="ND"/>
  </r>
  <r>
    <x v="3220"/>
    <s v="MYSŁOWICE"/>
    <s v="3 MAJA"/>
    <n v="42"/>
    <n v="1"/>
    <n v="0"/>
    <s v="napowietrzne"/>
    <s v="SMS1.MD053"/>
    <n v="6"/>
    <n v="74"/>
    <x v="75"/>
    <s v="M.03.P"/>
    <s v="słup"/>
    <s v="SMS1"/>
    <s v="M.03.B"/>
    <s v="SMS1.OLT1/1/11"/>
    <s v=""/>
    <s v="punkt adresowy podstawowy"/>
    <e v="#N/A"/>
    <b v="1"/>
    <n v="1"/>
    <b v="1"/>
    <n v="74"/>
    <n v="74"/>
    <d v="2020-11-20T00:00:00"/>
    <m/>
    <s v="MYSŁOWICE"/>
    <s v="Relacja: SMS1.MD053 - 3 MAJA 42"/>
    <s v="ND"/>
  </r>
  <r>
    <x v="3221"/>
    <s v="MYSŁOWICE"/>
    <s v="POGODNA"/>
    <n v="2"/>
    <n v="1"/>
    <n v="0"/>
    <s v="napowietrzne"/>
    <s v="SMS1.MD053"/>
    <n v="6"/>
    <n v="202"/>
    <x v="75"/>
    <s v="M.03.P"/>
    <s v="słup"/>
    <s v="SMS1"/>
    <s v="M.03.B"/>
    <s v="SMS1.OLT1/1/11"/>
    <s v=""/>
    <s v="punkt adresowy podstawowy"/>
    <e v="#N/A"/>
    <b v="1"/>
    <n v="1"/>
    <b v="1"/>
    <n v="202"/>
    <n v="202"/>
    <d v="2020-11-20T00:00:00"/>
    <m/>
    <s v="MYSŁOWICE"/>
    <s v="Relacja: SMS1.MD053 - POGODNA 2"/>
    <s v="ND"/>
  </r>
  <r>
    <x v="3222"/>
    <s v="MYSŁOWICE"/>
    <s v="3 MAJA"/>
    <n v="44"/>
    <n v="2"/>
    <n v="0"/>
    <s v="napowietrzne"/>
    <s v="SMS1.MD053"/>
    <n v="6"/>
    <n v="92"/>
    <x v="75"/>
    <s v="M.03.P"/>
    <s v="słup"/>
    <s v="SMS1"/>
    <s v="M.03.B"/>
    <s v="SMS1.OLT1/1/11"/>
    <s v=""/>
    <s v="punkt adresowy podstawowy"/>
    <e v="#N/A"/>
    <b v="1"/>
    <n v="2"/>
    <b v="1"/>
    <n v="92"/>
    <n v="92"/>
    <d v="2020-11-20T00:00:00"/>
    <m/>
    <s v="MYSŁOWICE"/>
    <s v="Relacja: SMS1.MD053 - 3 MAJA 44"/>
    <s v="do pozyskania"/>
  </r>
  <r>
    <x v="3223"/>
    <s v="MYSŁOWICE"/>
    <s v="3 MAJA"/>
    <s v="41A"/>
    <n v="1"/>
    <n v="0"/>
    <s v="napowietrzne"/>
    <s v="SMS1.MD054"/>
    <n v="8"/>
    <n v="105"/>
    <x v="75"/>
    <s v="M.03.P"/>
    <s v="słup"/>
    <s v="SMS1"/>
    <s v="M.03.B"/>
    <s v="SMS1.OLT1/1/8"/>
    <s v=""/>
    <s v="punkt adresowy podstawowy"/>
    <e v="#N/A"/>
    <b v="1"/>
    <n v="1"/>
    <b v="1"/>
    <n v="105"/>
    <n v="105"/>
    <d v="2020-11-20T00:00:00"/>
    <m/>
    <s v="MYSŁOWICE"/>
    <s v="Relacja: SMS1.MD054 - 3 MAJA 41A"/>
    <s v="ND"/>
  </r>
  <r>
    <x v="3224"/>
    <s v="MYSŁOWICE"/>
    <s v="3 MAJA"/>
    <n v="43"/>
    <n v="1"/>
    <n v="0"/>
    <s v="napowietrzne"/>
    <s v="SMS1.MD054"/>
    <n v="8"/>
    <n v="91"/>
    <x v="75"/>
    <s v="M.03.P"/>
    <s v="słup"/>
    <s v="SMS1"/>
    <s v="M.03.B"/>
    <s v="SMS1.OLT1/1/8"/>
    <s v=""/>
    <s v="punkt adresowy podstawowy"/>
    <e v="#N/A"/>
    <b v="1"/>
    <n v="1"/>
    <b v="1"/>
    <n v="91"/>
    <n v="91"/>
    <d v="2020-11-20T00:00:00"/>
    <m/>
    <s v="MYSŁOWICE"/>
    <s v="Relacja: SMS1.MD054 - 3 MAJA 43"/>
    <s v="ND"/>
  </r>
  <r>
    <x v="3225"/>
    <s v="MYSŁOWICE"/>
    <s v="3 MAJA"/>
    <n v="45"/>
    <n v="1"/>
    <n v="0"/>
    <s v="napowietrzne"/>
    <s v="SMS1.MD054"/>
    <n v="8"/>
    <n v="85"/>
    <x v="75"/>
    <s v="M.03.P"/>
    <s v="słup"/>
    <s v="SMS1"/>
    <s v="M.03.B"/>
    <s v="SMS1.OLT1/1/8"/>
    <s v=""/>
    <s v="punkt adresowy podstawowy"/>
    <e v="#N/A"/>
    <b v="1"/>
    <n v="1"/>
    <b v="1"/>
    <n v="85"/>
    <n v="85"/>
    <d v="2020-11-20T00:00:00"/>
    <m/>
    <s v="MYSŁOWICE"/>
    <s v="Relacja: SMS1.MD054 - 3 MAJA 45"/>
    <s v="ND"/>
  </r>
  <r>
    <x v="3226"/>
    <s v="MYSŁOWICE"/>
    <s v="3 MAJA"/>
    <n v="47"/>
    <n v="1"/>
    <n v="0"/>
    <s v="napowietrzne"/>
    <s v="SMS1.MD054"/>
    <n v="8"/>
    <n v="121"/>
    <x v="75"/>
    <s v="M.03.P"/>
    <s v="słup"/>
    <s v="SMS1"/>
    <s v="M.03.B"/>
    <s v="SMS1.OLT1/1/8"/>
    <s v=""/>
    <s v="punkt adresowy podstawowy"/>
    <e v="#N/A"/>
    <b v="1"/>
    <n v="1"/>
    <b v="1"/>
    <n v="121"/>
    <n v="121"/>
    <d v="2020-11-20T00:00:00"/>
    <m/>
    <s v="MYSŁOWICE"/>
    <s v="Relacja: SMS1.MD054 - 3 MAJA 47"/>
    <s v="ND"/>
  </r>
  <r>
    <x v="3227"/>
    <s v="MYSŁOWICE"/>
    <s v="3 MAJA"/>
    <n v="53"/>
    <n v="1"/>
    <n v="0"/>
    <s v="napowietrzne"/>
    <s v="SMS1.MD054"/>
    <n v="8"/>
    <n v="58"/>
    <x v="75"/>
    <s v="M.03.P"/>
    <s v="słup"/>
    <s v="SMS1"/>
    <s v="M.03.B"/>
    <s v="SMS1.OLT1/1/8"/>
    <s v=""/>
    <s v="punkt adresowy podstawowy"/>
    <e v="#N/A"/>
    <b v="1"/>
    <n v="1"/>
    <b v="1"/>
    <n v="58"/>
    <n v="58"/>
    <d v="2020-11-20T00:00:00"/>
    <m/>
    <s v="MYSŁOWICE"/>
    <s v="Relacja: SMS1.MD054 - 3 MAJA 53"/>
    <s v="ND"/>
  </r>
  <r>
    <x v="3228"/>
    <s v="MYSŁOWICE"/>
    <s v="3 MAJA"/>
    <s v="53A"/>
    <n v="1"/>
    <n v="0"/>
    <s v="napowietrzne"/>
    <s v="SMS1.MD054"/>
    <n v="8"/>
    <n v="95"/>
    <x v="75"/>
    <s v="M.03.P"/>
    <s v="słup"/>
    <s v="SMS1"/>
    <s v="M.03.B"/>
    <s v="SMS1.OLT1/1/8"/>
    <s v=""/>
    <s v="punkt adresowy podstawowy"/>
    <e v="#N/A"/>
    <b v="1"/>
    <n v="1"/>
    <b v="1"/>
    <n v="95"/>
    <n v="95"/>
    <d v="2020-11-20T00:00:00"/>
    <m/>
    <s v="MYSŁOWICE"/>
    <s v="Relacja: SMS1.MD054 - 3 MAJA 53A"/>
    <s v="ND"/>
  </r>
  <r>
    <x v="3229"/>
    <s v="MYSŁOWICE"/>
    <s v="3 MAJA"/>
    <n v="51"/>
    <n v="2"/>
    <n v="0"/>
    <s v="napowietrzne"/>
    <s v="SMS1.MD054"/>
    <n v="8"/>
    <n v="94"/>
    <x v="75"/>
    <s v="M.03.P"/>
    <s v="słup"/>
    <s v="SMS1"/>
    <s v="M.03.B"/>
    <s v="SMS1.OLT1/1/8"/>
    <s v=""/>
    <s v="punkt adresowy podstawowy"/>
    <e v="#N/A"/>
    <b v="1"/>
    <n v="2"/>
    <b v="1"/>
    <n v="94"/>
    <n v="94"/>
    <d v="2020-11-20T00:00:00"/>
    <m/>
    <s v="MYSŁOWICE"/>
    <s v="Relacja: SMS1.MD054 - 3 MAJA 51"/>
    <s v="do pozyskania"/>
  </r>
  <r>
    <x v="3230"/>
    <s v="MYSŁOWICE"/>
    <s v="3 MAJA"/>
    <s v="48B"/>
    <n v="1"/>
    <n v="0"/>
    <s v="napowietrzne"/>
    <s v="SMS1.MD055"/>
    <n v="2"/>
    <n v="83"/>
    <x v="75"/>
    <s v="M.03.P"/>
    <s v="słup"/>
    <s v="SMS1"/>
    <s v="M.03.B"/>
    <s v="SMS1.OLT1/1/8"/>
    <s v=""/>
    <s v="punkt adresowy podstawowy"/>
    <e v="#N/A"/>
    <b v="1"/>
    <n v="1"/>
    <b v="1"/>
    <n v="83"/>
    <n v="83"/>
    <d v="2020-11-20T00:00:00"/>
    <m/>
    <s v="MYSŁOWICE"/>
    <s v="Relacja: SMS1.MD055 - 3 MAJA 48B"/>
    <s v="ND"/>
  </r>
  <r>
    <x v="3231"/>
    <s v="MYSŁOWICE"/>
    <s v="3 MAJA"/>
    <s v="48C"/>
    <n v="1"/>
    <n v="0"/>
    <s v="napowietrzne"/>
    <s v="SMS1.MD055"/>
    <n v="2"/>
    <n v="84"/>
    <x v="75"/>
    <s v="M.03.P"/>
    <s v="słup"/>
    <s v="SMS1"/>
    <s v="M.03.B"/>
    <s v="SMS1.OLT1/1/8"/>
    <s v=""/>
    <s v="punkt adresowy podstawowy"/>
    <e v="#N/A"/>
    <b v="1"/>
    <n v="1"/>
    <b v="1"/>
    <n v="84"/>
    <n v="84"/>
    <d v="2020-11-20T00:00:00"/>
    <m/>
    <s v="MYSŁOWICE"/>
    <s v="Relacja: SMS1.MD055 - 3 MAJA 48C"/>
    <s v="ND"/>
  </r>
  <r>
    <x v="3232"/>
    <s v="MYSŁOWICE"/>
    <s v="3 MAJA"/>
    <s v="60F"/>
    <n v="1"/>
    <n v="0"/>
    <s v="napowietrzne"/>
    <s v="SMS1.MD056"/>
    <n v="3"/>
    <n v="85"/>
    <x v="75"/>
    <s v="M.03.P"/>
    <s v="słup"/>
    <s v="SMS1"/>
    <s v="M.03.B"/>
    <s v="SMS1.OLT1/1/8"/>
    <s v=""/>
    <s v="punkt adresowy podstawowy"/>
    <e v="#N/A"/>
    <b v="1"/>
    <n v="1"/>
    <b v="1"/>
    <n v="85"/>
    <n v="85"/>
    <d v="2020-11-20T00:00:00"/>
    <m/>
    <s v="MYSŁOWICE"/>
    <s v="Relacja: SMS1.MD056 - 3 MAJA 60F"/>
    <s v="ND"/>
  </r>
  <r>
    <x v="3233"/>
    <s v="MYSŁOWICE"/>
    <s v="3 MAJA"/>
    <s v="60G"/>
    <n v="1"/>
    <n v="0"/>
    <s v="napowietrzne"/>
    <s v="SMS1.MD056"/>
    <n v="3"/>
    <n v="112"/>
    <x v="75"/>
    <s v="M.03.P"/>
    <s v="słup"/>
    <s v="SMS1"/>
    <s v="M.03.B"/>
    <s v="SMS1.OLT1/1/8"/>
    <s v=""/>
    <s v="punkt adresowy podstawowy"/>
    <e v="#N/A"/>
    <b v="1"/>
    <n v="1"/>
    <b v="1"/>
    <n v="112"/>
    <n v="112"/>
    <d v="2020-11-20T00:00:00"/>
    <m/>
    <s v="MYSŁOWICE"/>
    <s v="Relacja: SMS1.MD056 - 3 MAJA 60G"/>
    <s v="ND"/>
  </r>
  <r>
    <x v="3234"/>
    <s v="MYSŁOWICE"/>
    <s v="3 MAJA"/>
    <s v="60H"/>
    <n v="1"/>
    <n v="0"/>
    <s v="napowietrzne"/>
    <s v="SMS1.MD056"/>
    <n v="3"/>
    <n v="155"/>
    <x v="75"/>
    <s v="M.03.P"/>
    <s v="słup"/>
    <s v="SMS1"/>
    <s v="M.03.B"/>
    <s v="SMS1.OLT1/1/8"/>
    <s v=""/>
    <s v="punkt adresowy podstawowy"/>
    <e v="#N/A"/>
    <b v="1"/>
    <n v="1"/>
    <b v="1"/>
    <n v="155"/>
    <n v="155"/>
    <d v="2020-11-20T00:00:00"/>
    <m/>
    <s v="MYSŁOWICE"/>
    <s v="Relacja: SMS1.MD056 - 3 MAJA 60H"/>
    <s v="ND"/>
  </r>
  <r>
    <x v="3235"/>
    <s v="MYSŁOWICE"/>
    <s v="KRĘTA"/>
    <n v="5"/>
    <n v="1"/>
    <n v="0"/>
    <s v="napowietrzne"/>
    <s v="SMS1.MD057"/>
    <n v="3"/>
    <n v="51"/>
    <x v="75"/>
    <s v="M.03.P"/>
    <s v="słup"/>
    <s v="SMS1"/>
    <s v="M.03.B"/>
    <s v="SMS1.OLT1/1/8"/>
    <s v=""/>
    <s v="punkt adresowy podstawowy"/>
    <e v="#N/A"/>
    <b v="1"/>
    <n v="1"/>
    <b v="1"/>
    <n v="51"/>
    <n v="51"/>
    <d v="2020-11-20T00:00:00"/>
    <m/>
    <s v="MYSŁOWICE"/>
    <s v="Relacja: SMS1.MD057 - KRĘTA 5"/>
    <s v="ND"/>
  </r>
  <r>
    <x v="3236"/>
    <s v="MYSŁOWICE"/>
    <s v="KRĘTA"/>
    <n v="6"/>
    <n v="1"/>
    <n v="0"/>
    <s v="napowietrzne"/>
    <s v="SMS1.MD057"/>
    <n v="3"/>
    <n v="39"/>
    <x v="75"/>
    <s v="M.03.P"/>
    <s v="słup"/>
    <s v="SMS1"/>
    <s v="M.03.B"/>
    <s v="SMS1.OLT1/1/8"/>
    <s v=""/>
    <s v="punkt adresowy podstawowy"/>
    <e v="#N/A"/>
    <b v="1"/>
    <n v="1"/>
    <b v="1"/>
    <n v="39"/>
    <n v="39"/>
    <d v="2020-11-20T00:00:00"/>
    <m/>
    <s v="MYSŁOWICE"/>
    <s v="Relacja: SMS1.MD057 - KRĘTA 6"/>
    <s v="ND"/>
  </r>
  <r>
    <x v="3237"/>
    <s v="MYSŁOWICE"/>
    <s v="KRĘTA"/>
    <n v="8"/>
    <n v="1"/>
    <n v="0"/>
    <s v="napowietrzne"/>
    <s v="SMS1.MD057"/>
    <n v="3"/>
    <n v="113"/>
    <x v="75"/>
    <s v="M.03.P"/>
    <s v="słup"/>
    <s v="SMS1"/>
    <s v="M.03.B"/>
    <s v="SMS1.OLT1/1/8"/>
    <s v=""/>
    <s v="punkt adresowy podstawowy"/>
    <e v="#N/A"/>
    <b v="1"/>
    <n v="1"/>
    <b v="1"/>
    <n v="113"/>
    <n v="113"/>
    <d v="2020-11-20T00:00:00"/>
    <m/>
    <s v="MYSŁOWICE"/>
    <s v="Relacja: SMS1.MD057 - KRĘTA 8"/>
    <s v="ND"/>
  </r>
  <r>
    <x v="3238"/>
    <s v="MYSŁOWICE"/>
    <s v="3 MAJA"/>
    <s v="68J"/>
    <n v="1"/>
    <n v="0"/>
    <s v="napowietrzne"/>
    <s v="SMS1.MD058"/>
    <n v="2"/>
    <n v="37"/>
    <x v="75"/>
    <s v="M.03.P"/>
    <s v="słup"/>
    <s v="SMS1"/>
    <s v="M.03.B"/>
    <s v="SMS1.OLT1/1/8"/>
    <s v=""/>
    <s v="punkt adresowy podstawowy"/>
    <e v="#N/A"/>
    <b v="1"/>
    <n v="1"/>
    <b v="1"/>
    <n v="37"/>
    <n v="37"/>
    <d v="2020-11-20T00:00:00"/>
    <m/>
    <s v="MYSŁOWICE"/>
    <s v="Relacja: SMS1.MD058 - 3 MAJA 68J"/>
    <s v="ND"/>
  </r>
  <r>
    <x v="3239"/>
    <s v="MYSŁOWICE"/>
    <s v="3 MAJA"/>
    <s v="68K"/>
    <n v="1"/>
    <n v="0"/>
    <s v="napowietrzne"/>
    <s v="SMS1.MD058"/>
    <n v="2"/>
    <n v="58"/>
    <x v="75"/>
    <s v="M.03.P"/>
    <s v="słup"/>
    <s v="SMS1"/>
    <s v="M.03.B"/>
    <s v="SMS1.OLT1/1/8"/>
    <s v=""/>
    <s v="punkt adresowy podstawowy"/>
    <e v="#N/A"/>
    <b v="1"/>
    <n v="1"/>
    <b v="1"/>
    <n v="58"/>
    <n v="58"/>
    <d v="2020-11-20T00:00:00"/>
    <m/>
    <s v="MYSŁOWICE"/>
    <s v="Relacja: SMS1.MD058 - 3 MAJA 68K"/>
    <s v="ND"/>
  </r>
  <r>
    <x v="3240"/>
    <s v="MYSŁOWICE"/>
    <s v="3 MAJA"/>
    <s v="72D"/>
    <n v="1"/>
    <n v="0"/>
    <s v="napowietrzne"/>
    <s v="SMS1.MD059"/>
    <n v="7"/>
    <n v="40"/>
    <x v="75"/>
    <s v="M.03.P"/>
    <s v="słup"/>
    <s v="SMS1"/>
    <s v="M.03.B"/>
    <s v="SMS1.OLT1/1/8"/>
    <s v=""/>
    <s v="punkt adresowy podstawowy"/>
    <e v="#N/A"/>
    <b v="1"/>
    <n v="1"/>
    <b v="1"/>
    <n v="40"/>
    <n v="40"/>
    <d v="2020-11-20T00:00:00"/>
    <m/>
    <s v="MYSŁOWICE"/>
    <s v="Relacja: SMS1.MD059 - 3 MAJA 72D"/>
    <s v="ND"/>
  </r>
  <r>
    <x v="3241"/>
    <s v="MYSŁOWICE"/>
    <s v="3 MAJA"/>
    <s v="72J"/>
    <n v="1"/>
    <n v="0"/>
    <s v="napowietrzne"/>
    <s v="SMS1.MD059"/>
    <n v="7"/>
    <n v="45"/>
    <x v="75"/>
    <s v="M.03.P"/>
    <s v="słup"/>
    <s v="SMS1"/>
    <s v="M.03.B"/>
    <s v="SMS1.OLT1/1/8"/>
    <s v=""/>
    <s v="punkt adresowy podstawowy"/>
    <e v="#N/A"/>
    <b v="1"/>
    <n v="1"/>
    <b v="1"/>
    <n v="45"/>
    <n v="45"/>
    <d v="2020-11-20T00:00:00"/>
    <m/>
    <s v="MYSŁOWICE"/>
    <s v="Relacja: SMS1.MD059 - 3 MAJA 72J"/>
    <s v="ND"/>
  </r>
  <r>
    <x v="3242"/>
    <s v="MYSŁOWICE"/>
    <s v="3 MAJA"/>
    <s v="72N"/>
    <n v="1"/>
    <n v="0"/>
    <s v="napowietrzne"/>
    <s v="SMS1.MD059"/>
    <n v="7"/>
    <n v="89"/>
    <x v="75"/>
    <s v="M.03.P"/>
    <s v="słup"/>
    <s v="SMS1"/>
    <s v="M.03.B"/>
    <s v="SMS1.OLT1/1/8"/>
    <s v=""/>
    <s v="punkt adresowy podstawowy"/>
    <e v="#N/A"/>
    <b v="1"/>
    <n v="1"/>
    <b v="1"/>
    <n v="89"/>
    <n v="89"/>
    <d v="2020-11-20T00:00:00"/>
    <m/>
    <s v="MYSŁOWICE"/>
    <s v="Relacja: SMS1.MD059 - 3 MAJA 72N"/>
    <s v="ND"/>
  </r>
  <r>
    <x v="3243"/>
    <s v="MYSŁOWICE"/>
    <s v="3 MAJA"/>
    <s v="72P"/>
    <n v="1"/>
    <n v="0"/>
    <s v="napowietrzne"/>
    <s v="SMS1.MD059"/>
    <n v="7"/>
    <n v="132"/>
    <x v="75"/>
    <s v="M.03.P"/>
    <s v="słup"/>
    <s v="SMS1"/>
    <s v="M.03.B"/>
    <s v="SMS1.OLT1/1/8"/>
    <s v=""/>
    <s v="punkt adresowy podstawowy"/>
    <e v="#N/A"/>
    <b v="1"/>
    <n v="1"/>
    <b v="1"/>
    <n v="132"/>
    <n v="132"/>
    <d v="2020-11-20T00:00:00"/>
    <m/>
    <s v="MYSŁOWICE"/>
    <s v="Relacja: SMS1.MD059 - 3 MAJA 72P"/>
    <s v="ND"/>
  </r>
  <r>
    <x v="3244"/>
    <s v="MYSŁOWICE"/>
    <s v="3 MAJA"/>
    <s v="72T"/>
    <n v="1"/>
    <n v="0"/>
    <s v="napowietrzne"/>
    <s v="SMS1.MD059"/>
    <n v="7"/>
    <n v="191"/>
    <x v="75"/>
    <s v="M.03.P"/>
    <s v="słup"/>
    <s v="SMS1"/>
    <s v="M.03.B"/>
    <s v="SMS1.OLT1/1/8"/>
    <s v=""/>
    <s v="punkt adresowy podstawowy"/>
    <e v="#N/A"/>
    <b v="1"/>
    <n v="1"/>
    <b v="1"/>
    <n v="191"/>
    <n v="191"/>
    <d v="2020-11-20T00:00:00"/>
    <m/>
    <s v="MYSŁOWICE"/>
    <s v="Relacja: SMS1.MD059 - 3 MAJA 72T"/>
    <s v="ND"/>
  </r>
  <r>
    <x v="3245"/>
    <s v="MYSŁOWICE"/>
    <s v="3 MAJA"/>
    <n v="67"/>
    <n v="1"/>
    <n v="0"/>
    <s v="napowietrzne"/>
    <s v="SMS1.MD059"/>
    <n v="7"/>
    <n v="214"/>
    <x v="75"/>
    <s v="M.03.P"/>
    <s v="słup"/>
    <s v="SMS1"/>
    <s v="M.03.B"/>
    <s v="SMS1.OLT1/1/8"/>
    <s v=""/>
    <s v="punkt adresowy podstawowy"/>
    <e v="#N/A"/>
    <b v="1"/>
    <n v="1"/>
    <b v="1"/>
    <n v="214"/>
    <n v="214"/>
    <d v="2020-11-20T00:00:00"/>
    <m/>
    <s v="MYSŁOWICE"/>
    <s v="Relacja: SMS1.MD059 - 3 MAJA 67"/>
    <s v="ND"/>
  </r>
  <r>
    <x v="3246"/>
    <s v="MYSŁOWICE"/>
    <s v="3 MAJA"/>
    <n v="74"/>
    <n v="1"/>
    <n v="0"/>
    <s v="napowietrzne"/>
    <s v="SMS1.MD060"/>
    <n v="2"/>
    <n v="112"/>
    <x v="75"/>
    <s v="M.03.P"/>
    <s v="słup"/>
    <s v="SMS1"/>
    <s v="M.03.B"/>
    <s v="SMS1.OLT1/1/8"/>
    <s v=""/>
    <s v="punkt adresowy podstawowy"/>
    <e v="#N/A"/>
    <b v="1"/>
    <n v="1"/>
    <b v="1"/>
    <n v="112"/>
    <n v="112"/>
    <d v="2020-11-20T00:00:00"/>
    <m/>
    <s v="MYSŁOWICE"/>
    <s v="Relacja: SMS1.MD060 - 3 MAJA 74"/>
    <s v="ND"/>
  </r>
  <r>
    <x v="3247"/>
    <s v="MYSŁOWICE"/>
    <s v="3 MAJA"/>
    <s v="76A"/>
    <n v="1"/>
    <n v="0"/>
    <s v="napowietrzne"/>
    <s v="SMS1.MD060"/>
    <n v="2"/>
    <n v="86"/>
    <x v="75"/>
    <s v="M.03.P"/>
    <s v="słup"/>
    <s v="SMS1"/>
    <s v="M.03.B"/>
    <s v="SMS1.OLT1/1/8"/>
    <s v=""/>
    <s v="punkt adresowy podstawowy"/>
    <e v="#N/A"/>
    <b v="1"/>
    <n v="1"/>
    <b v="1"/>
    <n v="86"/>
    <n v="86"/>
    <d v="2020-11-20T00:00:00"/>
    <m/>
    <s v="MYSŁOWICE"/>
    <s v="Relacja: SMS1.MD060 - 3 MAJA 76A"/>
    <s v="ND"/>
  </r>
  <r>
    <x v="3248"/>
    <s v="MYSŁOWICE"/>
    <s v="3 MAJA"/>
    <s v="76B"/>
    <n v="1"/>
    <n v="0"/>
    <s v="napowietrzne"/>
    <s v="SMS1.MD061"/>
    <n v="5"/>
    <n v="143"/>
    <x v="75"/>
    <s v="M.03.P"/>
    <s v="słup"/>
    <s v="SMS1"/>
    <s v="M.03.B"/>
    <s v="SMS1.OLT1/1/9"/>
    <s v=""/>
    <s v="punkt adresowy podstawowy"/>
    <e v="#N/A"/>
    <b v="1"/>
    <n v="1"/>
    <b v="1"/>
    <n v="143"/>
    <n v="143"/>
    <d v="2020-11-20T00:00:00"/>
    <m/>
    <s v="MYSŁOWICE"/>
    <s v="Relacja: SMS1.MD061 - 3 MAJA 76B"/>
    <s v="ND"/>
  </r>
  <r>
    <x v="3249"/>
    <s v="MYSŁOWICE"/>
    <s v="3 MAJA"/>
    <s v="76R"/>
    <n v="1"/>
    <n v="0"/>
    <s v="napowietrzne"/>
    <s v="SMS1.MD061"/>
    <n v="5"/>
    <n v="108"/>
    <x v="75"/>
    <s v="M.03.P"/>
    <s v="słup"/>
    <s v="SMS1"/>
    <s v="M.03.B"/>
    <s v="SMS1.OLT1/1/9"/>
    <s v=""/>
    <s v="punkt adresowy podstawowy"/>
    <e v="#N/A"/>
    <b v="1"/>
    <n v="1"/>
    <b v="1"/>
    <n v="108"/>
    <n v="108"/>
    <d v="2020-11-20T00:00:00"/>
    <m/>
    <s v="MYSŁOWICE"/>
    <s v="Relacja: SMS1.MD061 - 3 MAJA 76R"/>
    <s v="ND"/>
  </r>
  <r>
    <x v="3250"/>
    <s v="MYSŁOWICE"/>
    <s v="3 MAJA"/>
    <s v="76S"/>
    <n v="1"/>
    <n v="0"/>
    <s v="napowietrzne"/>
    <s v="SMS1.MD061"/>
    <n v="5"/>
    <n v="157"/>
    <x v="75"/>
    <s v="M.03.P"/>
    <s v="słup"/>
    <s v="SMS1"/>
    <s v="M.03.B"/>
    <s v="SMS1.OLT1/1/9"/>
    <s v=""/>
    <s v="punkt adresowy podstawowy"/>
    <e v="#N/A"/>
    <b v="1"/>
    <n v="1"/>
    <b v="1"/>
    <n v="157"/>
    <n v="157"/>
    <d v="2020-11-20T00:00:00"/>
    <m/>
    <s v="MYSŁOWICE"/>
    <s v="Relacja: SMS1.MD061 - 3 MAJA 76S"/>
    <s v="ND"/>
  </r>
  <r>
    <x v="3251"/>
    <s v="MYSŁOWICE"/>
    <s v="3 MAJA"/>
    <s v="76U"/>
    <n v="1"/>
    <n v="0"/>
    <s v="napowietrzne"/>
    <s v="SMS1.MD061"/>
    <n v="5"/>
    <n v="49"/>
    <x v="75"/>
    <s v="M.03.P"/>
    <s v="słup"/>
    <s v="SMS1"/>
    <s v="M.03.B"/>
    <s v="SMS1.OLT1/1/9"/>
    <s v=""/>
    <s v="punkt adresowy podstawowy"/>
    <e v="#N/A"/>
    <b v="1"/>
    <n v="1"/>
    <b v="1"/>
    <n v="49"/>
    <n v="49"/>
    <d v="2020-11-20T00:00:00"/>
    <m/>
    <s v="MYSŁOWICE"/>
    <s v="Relacja: SMS1.MD061 - 3 MAJA 76U"/>
    <s v="ND"/>
  </r>
  <r>
    <x v="3252"/>
    <s v="MYSŁOWICE"/>
    <s v="GRANICZNA"/>
    <s v="53FA"/>
    <n v="1"/>
    <n v="0"/>
    <s v="napowietrzne"/>
    <s v="SMS1.MD062"/>
    <n v="7"/>
    <n v="201"/>
    <x v="75"/>
    <s v="M.03.P"/>
    <s v="słup"/>
    <s v="SMS1"/>
    <s v="M.03.B"/>
    <s v="SMS1.OLT1/1/9"/>
    <s v=""/>
    <s v="punkt adresowy podstawowy"/>
    <e v="#N/A"/>
    <b v="1"/>
    <n v="1"/>
    <b v="1"/>
    <n v="201"/>
    <n v="201"/>
    <d v="2020-11-20T00:00:00"/>
    <m/>
    <s v="MYSŁOWICE"/>
    <s v="Relacja: SMS1.MD062 - GRANICZNA 53FA"/>
    <s v="ND"/>
  </r>
  <r>
    <x v="3253"/>
    <s v="MYSŁOWICE"/>
    <s v="GRANICZNA"/>
    <s v="53J"/>
    <n v="1"/>
    <n v="0"/>
    <s v="napowietrzne"/>
    <s v="SMS1.MD062"/>
    <n v="7"/>
    <n v="188"/>
    <x v="75"/>
    <s v="M.03.P"/>
    <s v="słup"/>
    <s v="SMS1"/>
    <s v="M.03.B"/>
    <s v="SMS1.OLT1/1/9"/>
    <s v=""/>
    <s v="punkt adresowy podstawowy"/>
    <e v="#N/A"/>
    <b v="1"/>
    <n v="1"/>
    <b v="1"/>
    <n v="188"/>
    <n v="188"/>
    <d v="2020-11-20T00:00:00"/>
    <m/>
    <s v="MYSŁOWICE"/>
    <s v="Relacja: SMS1.MD062 - GRANICZNA 53J"/>
    <s v="ND"/>
  </r>
  <r>
    <x v="3254"/>
    <s v="MYSŁOWICE"/>
    <s v="GRANICZNA"/>
    <s v="53K"/>
    <n v="1"/>
    <n v="0"/>
    <s v="napowietrzne"/>
    <s v="SMS1.MD062"/>
    <n v="7"/>
    <n v="177"/>
    <x v="75"/>
    <s v="M.03.P"/>
    <s v="słup"/>
    <s v="SMS1"/>
    <s v="M.03.B"/>
    <s v="SMS1.OLT1/1/9"/>
    <s v=""/>
    <s v="punkt adresowy podstawowy"/>
    <e v="#N/A"/>
    <b v="1"/>
    <n v="1"/>
    <b v="1"/>
    <n v="177"/>
    <n v="177"/>
    <d v="2020-11-20T00:00:00"/>
    <m/>
    <s v="MYSŁOWICE"/>
    <s v="Relacja: SMS1.MD062 - GRANICZNA 53K"/>
    <s v="ND"/>
  </r>
  <r>
    <x v="3255"/>
    <s v="MYSŁOWICE"/>
    <s v="3 MAJA"/>
    <s v="78A"/>
    <n v="1"/>
    <n v="0"/>
    <s v="napowietrzne"/>
    <s v="SMS1.MD062"/>
    <n v="7"/>
    <n v="74"/>
    <x v="75"/>
    <s v="M.03.P"/>
    <s v="słup"/>
    <s v="SMS1"/>
    <s v="M.03.B"/>
    <s v="SMS1.OLT1/1/9"/>
    <s v=""/>
    <s v="punkt adresowy podstawowy"/>
    <e v="#N/A"/>
    <b v="1"/>
    <n v="1"/>
    <b v="1"/>
    <n v="74"/>
    <n v="74"/>
    <d v="2020-11-20T00:00:00"/>
    <m/>
    <s v="MYSŁOWICE"/>
    <s v="Relacja: SMS1.MD062 - 3 MAJA 78A"/>
    <s v="ND"/>
  </r>
  <r>
    <x v="3256"/>
    <s v="MYSŁOWICE"/>
    <s v="3 MAJA"/>
    <s v="78C"/>
    <n v="1"/>
    <n v="0"/>
    <s v="napowietrzne"/>
    <s v="SMS1.MD062"/>
    <n v="7"/>
    <n v="95"/>
    <x v="75"/>
    <s v="M.03.P"/>
    <s v="słup"/>
    <s v="SMS1"/>
    <s v="M.03.B"/>
    <s v="SMS1.OLT1/1/9"/>
    <s v=""/>
    <s v="punkt adresowy podstawowy"/>
    <e v="#N/A"/>
    <b v="1"/>
    <n v="1"/>
    <b v="1"/>
    <n v="95"/>
    <n v="95"/>
    <d v="2020-11-20T00:00:00"/>
    <m/>
    <s v="MYSŁOWICE"/>
    <s v="Relacja: SMS1.MD062 - 3 MAJA 78C"/>
    <s v="ND"/>
  </r>
  <r>
    <x v="3257"/>
    <s v="MYSŁOWICE"/>
    <s v="3 MAJA"/>
    <s v="78K"/>
    <n v="1"/>
    <n v="0"/>
    <s v="napowietrzne"/>
    <s v="SMS1.MD062"/>
    <n v="7"/>
    <n v="134"/>
    <x v="75"/>
    <s v="M.03.P"/>
    <s v="słup"/>
    <s v="SMS1"/>
    <s v="M.03.B"/>
    <s v="SMS1.OLT1/1/9"/>
    <s v=""/>
    <s v="punkt adresowy podstawowy"/>
    <e v="#N/A"/>
    <b v="1"/>
    <n v="1"/>
    <b v="1"/>
    <n v="134"/>
    <n v="134"/>
    <d v="2020-11-20T00:00:00"/>
    <m/>
    <s v="MYSŁOWICE"/>
    <s v="Relacja: SMS1.MD062 - 3 MAJA 78K"/>
    <s v="ND"/>
  </r>
  <r>
    <x v="3258"/>
    <s v="MYSŁOWICE"/>
    <s v="3 MAJA"/>
    <s v="78N"/>
    <n v="1"/>
    <n v="0"/>
    <s v="napowietrzne"/>
    <s v="SMS1.MD062"/>
    <n v="7"/>
    <n v="132"/>
    <x v="75"/>
    <s v="M.03.P"/>
    <s v="słup"/>
    <s v="SMS1"/>
    <s v="M.03.B"/>
    <s v="SMS1.OLT1/1/9"/>
    <s v=""/>
    <s v="punkt adresowy podstawowy"/>
    <e v="#N/A"/>
    <b v="1"/>
    <n v="1"/>
    <b v="1"/>
    <n v="132"/>
    <n v="132"/>
    <d v="2020-11-20T00:00:00"/>
    <m/>
    <s v="MYSŁOWICE"/>
    <s v="Relacja: SMS1.MD062 - 3 MAJA 78N"/>
    <s v="ND"/>
  </r>
  <r>
    <x v="3259"/>
    <s v="MYSŁOWICE"/>
    <s v="3 MAJA"/>
    <n v="71"/>
    <n v="1"/>
    <n v="0"/>
    <s v="napowietrzne"/>
    <s v="SMS1.MD063"/>
    <n v="8"/>
    <n v="111"/>
    <x v="75"/>
    <s v="M.03.P"/>
    <s v="słup"/>
    <s v="SMS1"/>
    <s v="M.03.B"/>
    <s v="SMS1.OLT1/1/9"/>
    <s v=""/>
    <s v="punkt adresowy podstawowy"/>
    <e v="#N/A"/>
    <b v="1"/>
    <n v="1"/>
    <b v="1"/>
    <n v="111"/>
    <n v="111"/>
    <d v="2020-11-20T00:00:00"/>
    <m/>
    <s v="MYSŁOWICE"/>
    <s v="Relacja: SMS1.MD063 - 3 MAJA 71"/>
    <s v="ND"/>
  </r>
  <r>
    <x v="3260"/>
    <s v="MYSŁOWICE"/>
    <s v="3 MAJA"/>
    <s v="71M"/>
    <n v="1"/>
    <n v="0"/>
    <s v="napowietrzne"/>
    <s v="SMS1.MD063"/>
    <n v="8"/>
    <n v="203"/>
    <x v="75"/>
    <s v="M.03.P"/>
    <s v="słup"/>
    <s v="SMS1"/>
    <s v="M.03.B"/>
    <s v="SMS1.OLT1/1/9"/>
    <s v=""/>
    <s v="punkt adresowy podstawowy"/>
    <e v="#N/A"/>
    <b v="1"/>
    <n v="1"/>
    <b v="1"/>
    <n v="203"/>
    <n v="203"/>
    <d v="2020-11-20T00:00:00"/>
    <m/>
    <s v="MYSŁOWICE"/>
    <s v="Relacja: SMS1.MD063 - 3 MAJA 71M"/>
    <s v="ND"/>
  </r>
  <r>
    <x v="3261"/>
    <s v="MYSŁOWICE"/>
    <s v="3 MAJA"/>
    <s v="71N"/>
    <n v="1"/>
    <n v="0"/>
    <s v="napowietrzne"/>
    <s v="SMS1.MD063"/>
    <n v="8"/>
    <n v="221"/>
    <x v="75"/>
    <s v="M.03.P"/>
    <s v="słup"/>
    <s v="SMS1"/>
    <s v="M.03.B"/>
    <s v="SMS1.OLT1/1/9"/>
    <s v=""/>
    <s v="punkt adresowy podstawowy"/>
    <e v="#N/A"/>
    <b v="1"/>
    <n v="1"/>
    <b v="1"/>
    <n v="221"/>
    <n v="221"/>
    <d v="2020-11-20T00:00:00"/>
    <m/>
    <s v="MYSŁOWICE"/>
    <s v="Relacja: SMS1.MD063 - 3 MAJA 71N"/>
    <s v="ND"/>
  </r>
  <r>
    <x v="3262"/>
    <s v="MYSŁOWICE"/>
    <s v="3 MAJA"/>
    <n v="73"/>
    <n v="1"/>
    <n v="0"/>
    <s v="napowietrzne"/>
    <s v="SMS1.MD063"/>
    <n v="8"/>
    <n v="201"/>
    <x v="75"/>
    <s v="M.03.P"/>
    <s v="słup"/>
    <s v="SMS1"/>
    <s v="M.03.B"/>
    <s v="SMS1.OLT1/1/9"/>
    <s v=""/>
    <s v="punkt adresowy podstawowy"/>
    <e v="#N/A"/>
    <b v="1"/>
    <n v="1"/>
    <b v="1"/>
    <n v="201"/>
    <n v="201"/>
    <d v="2020-11-20T00:00:00"/>
    <m/>
    <s v="MYSŁOWICE"/>
    <s v="Relacja: SMS1.MD063 - 3 MAJA 73"/>
    <s v="ND"/>
  </r>
  <r>
    <x v="3263"/>
    <s v="MYSŁOWICE"/>
    <s v="3 MAJA"/>
    <n v="78"/>
    <n v="1"/>
    <n v="0"/>
    <s v="napowietrzne"/>
    <s v="SMS1.MD063"/>
    <n v="8"/>
    <n v="113"/>
    <x v="75"/>
    <s v="M.03.P"/>
    <s v="słup"/>
    <s v="SMS1"/>
    <s v="M.03.B"/>
    <s v="SMS1.OLT1/1/9"/>
    <s v=""/>
    <s v="punkt adresowy podstawowy"/>
    <e v="#N/A"/>
    <b v="1"/>
    <n v="1"/>
    <b v="1"/>
    <n v="113"/>
    <n v="113"/>
    <d v="2020-11-20T00:00:00"/>
    <m/>
    <s v="MYSŁOWICE"/>
    <s v="Relacja: SMS1.MD063 - 3 MAJA 78"/>
    <s v="ND"/>
  </r>
  <r>
    <x v="3264"/>
    <s v="MYSŁOWICE"/>
    <s v="3 MAJA"/>
    <n v="80"/>
    <n v="1"/>
    <n v="0"/>
    <s v="napowietrzne"/>
    <s v="SMS1.MD063"/>
    <n v="8"/>
    <n v="159"/>
    <x v="75"/>
    <s v="M.03.P"/>
    <s v="słup"/>
    <s v="SMS1"/>
    <s v="M.03.B"/>
    <s v="SMS1.OLT1/1/9"/>
    <s v=""/>
    <s v="punkt adresowy podstawowy"/>
    <e v="#N/A"/>
    <b v="1"/>
    <n v="1"/>
    <b v="1"/>
    <n v="159"/>
    <n v="159"/>
    <d v="2020-11-20T00:00:00"/>
    <m/>
    <s v="MYSŁOWICE"/>
    <s v="Relacja: SMS1.MD063 - 3 MAJA 80"/>
    <s v="ND"/>
  </r>
  <r>
    <x v="3265"/>
    <s v="MYSŁOWICE"/>
    <s v="3 MAJA"/>
    <n v="82"/>
    <n v="1"/>
    <n v="0"/>
    <s v="napowietrzne"/>
    <s v="SMS1.MD063"/>
    <n v="8"/>
    <n v="227"/>
    <x v="75"/>
    <s v="M.03.P"/>
    <s v="słup"/>
    <s v="SMS1"/>
    <s v="M.03.B"/>
    <s v="SMS1.OLT1/1/9"/>
    <s v=""/>
    <s v="punkt adresowy podstawowy"/>
    <e v="#N/A"/>
    <b v="1"/>
    <n v="1"/>
    <b v="1"/>
    <n v="227"/>
    <n v="227"/>
    <d v="2020-11-20T00:00:00"/>
    <m/>
    <s v="MYSŁOWICE"/>
    <s v="Relacja: SMS1.MD063 - 3 MAJA 82"/>
    <s v="ND"/>
  </r>
  <r>
    <x v="3266"/>
    <s v="MYSŁOWICE"/>
    <s v="3 MAJA"/>
    <s v="82A"/>
    <n v="1"/>
    <n v="0"/>
    <s v="napowietrzne"/>
    <s v="SMS1.MD063"/>
    <n v="8"/>
    <n v="231"/>
    <x v="75"/>
    <s v="M.03.P"/>
    <s v="słup"/>
    <s v="SMS1"/>
    <s v="M.03.B"/>
    <s v="SMS1.OLT1/1/9"/>
    <s v=""/>
    <s v="punkt adresowy podstawowy"/>
    <e v="#N/A"/>
    <b v="1"/>
    <n v="1"/>
    <b v="1"/>
    <n v="231"/>
    <n v="231"/>
    <d v="2020-11-20T00:00:00"/>
    <m/>
    <s v="MYSŁOWICE"/>
    <s v="Relacja: SMS1.MD063 - 3 MAJA 82A"/>
    <s v="ND"/>
  </r>
  <r>
    <x v="3267"/>
    <s v="MYSŁOWICE"/>
    <s v="3 MAJA"/>
    <n v="79"/>
    <n v="1"/>
    <n v="0"/>
    <s v="napowietrzne"/>
    <s v="SMS1.MD064"/>
    <n v="9"/>
    <n v="86"/>
    <x v="75"/>
    <s v="M.03.P"/>
    <s v="słup"/>
    <s v="SMS1"/>
    <s v="M.03.B"/>
    <s v="SMS1.OLT1/1/9"/>
    <s v=""/>
    <s v="punkt adresowy podstawowy"/>
    <e v="#N/A"/>
    <b v="1"/>
    <n v="1"/>
    <b v="1"/>
    <n v="86"/>
    <n v="86"/>
    <d v="2020-11-20T00:00:00"/>
    <m/>
    <s v="MYSŁOWICE"/>
    <s v="Relacja: SMS1.MD064 - 3 MAJA 79"/>
    <s v="ND"/>
  </r>
  <r>
    <x v="3268"/>
    <s v="MYSŁOWICE"/>
    <s v="3 MAJA"/>
    <s v="79A"/>
    <n v="1"/>
    <n v="0"/>
    <s v="napowietrzne"/>
    <s v="SMS1.MD064"/>
    <n v="9"/>
    <n v="130"/>
    <x v="75"/>
    <s v="M.03.P"/>
    <s v="słup"/>
    <s v="SMS1"/>
    <s v="M.03.B"/>
    <s v="SMS1.OLT1/1/9"/>
    <s v=""/>
    <s v="punkt adresowy podstawowy"/>
    <e v="#N/A"/>
    <b v="1"/>
    <n v="1"/>
    <b v="1"/>
    <n v="130"/>
    <n v="130"/>
    <d v="2020-11-20T00:00:00"/>
    <m/>
    <s v="MYSŁOWICE"/>
    <s v="Relacja: SMS1.MD064 - 3 MAJA 79A"/>
    <s v="ND"/>
  </r>
  <r>
    <x v="3269"/>
    <s v="MYSŁOWICE"/>
    <s v="3 MAJA"/>
    <s v="79B"/>
    <n v="1"/>
    <n v="0"/>
    <s v="napowietrzne"/>
    <s v="SMS1.MD064"/>
    <n v="9"/>
    <n v="126"/>
    <x v="75"/>
    <s v="M.03.P"/>
    <s v="słup"/>
    <s v="SMS1"/>
    <s v="M.03.B"/>
    <s v="SMS1.OLT1/1/9"/>
    <s v=""/>
    <s v="punkt adresowy podstawowy"/>
    <e v="#N/A"/>
    <b v="1"/>
    <n v="1"/>
    <b v="1"/>
    <n v="126"/>
    <n v="126"/>
    <d v="2020-11-20T00:00:00"/>
    <m/>
    <s v="MYSŁOWICE"/>
    <s v="Relacja: SMS1.MD064 - 3 MAJA 79B"/>
    <s v="ND"/>
  </r>
  <r>
    <x v="3270"/>
    <s v="MYSŁOWICE"/>
    <s v="3 MAJA"/>
    <s v="79C"/>
    <n v="1"/>
    <n v="0"/>
    <s v="napowietrzne"/>
    <s v="SMS1.MD064"/>
    <n v="9"/>
    <n v="61"/>
    <x v="75"/>
    <s v="M.03.P"/>
    <s v="słup"/>
    <s v="SMS1"/>
    <s v="M.03.B"/>
    <s v="SMS1.OLT1/1/9"/>
    <s v=""/>
    <s v="punkt adresowy podstawowy"/>
    <e v="#N/A"/>
    <b v="1"/>
    <n v="1"/>
    <b v="1"/>
    <n v="61"/>
    <n v="61"/>
    <d v="2020-11-20T00:00:00"/>
    <m/>
    <s v="MYSŁOWICE"/>
    <s v="Relacja: SMS1.MD064 - 3 MAJA 79C"/>
    <s v="ND"/>
  </r>
  <r>
    <x v="3271"/>
    <s v="MYSŁOWICE"/>
    <s v="3 MAJA"/>
    <s v="79E"/>
    <n v="1"/>
    <n v="0"/>
    <s v="napowietrzne"/>
    <s v="SMS1.MD064"/>
    <n v="9"/>
    <n v="89"/>
    <x v="75"/>
    <s v="M.03.P"/>
    <s v="słup"/>
    <s v="SMS1"/>
    <s v="M.03.B"/>
    <s v="SMS1.OLT1/1/9"/>
    <s v=""/>
    <s v="punkt adresowy podstawowy"/>
    <e v="#N/A"/>
    <b v="1"/>
    <n v="1"/>
    <b v="1"/>
    <n v="89"/>
    <n v="89"/>
    <d v="2020-11-20T00:00:00"/>
    <m/>
    <s v="MYSŁOWICE"/>
    <s v="Relacja: SMS1.MD064 - 3 MAJA 79E"/>
    <s v="ND"/>
  </r>
  <r>
    <x v="3272"/>
    <s v="MYSŁOWICE"/>
    <s v="3 MAJA"/>
    <n v="84"/>
    <n v="1"/>
    <n v="0"/>
    <s v="napowietrzne"/>
    <s v="SMS1.MD064"/>
    <n v="9"/>
    <n v="31"/>
    <x v="75"/>
    <s v="M.03.P"/>
    <s v="słup"/>
    <s v="SMS1"/>
    <s v="M.03.B"/>
    <s v="SMS1.OLT1/1/9"/>
    <s v=""/>
    <s v="punkt adresowy podstawowy"/>
    <e v="#N/A"/>
    <b v="1"/>
    <n v="1"/>
    <b v="1"/>
    <n v="31"/>
    <n v="31"/>
    <d v="2020-11-20T00:00:00"/>
    <m/>
    <s v="MYSŁOWICE"/>
    <s v="Relacja: SMS1.MD064 - 3 MAJA 84"/>
    <s v="ND"/>
  </r>
  <r>
    <x v="3273"/>
    <s v="MYSŁOWICE"/>
    <s v="3 MAJA"/>
    <n v="86"/>
    <n v="1"/>
    <n v="0"/>
    <s v="napowietrzne"/>
    <s v="SMS1.MD064"/>
    <n v="9"/>
    <n v="83"/>
    <x v="75"/>
    <s v="M.03.P"/>
    <s v="słup"/>
    <s v="SMS1"/>
    <s v="M.03.B"/>
    <s v="SMS1.OLT1/1/9"/>
    <s v=""/>
    <s v="punkt adresowy podstawowy"/>
    <e v="#N/A"/>
    <b v="1"/>
    <n v="1"/>
    <b v="1"/>
    <n v="83"/>
    <n v="83"/>
    <d v="2020-11-20T00:00:00"/>
    <m/>
    <s v="MYSŁOWICE"/>
    <s v="Relacja: SMS1.MD064 - 3 MAJA 86"/>
    <s v="ND"/>
  </r>
  <r>
    <x v="3274"/>
    <s v="MYSŁOWICE"/>
    <s v="3 MAJA"/>
    <n v="88"/>
    <n v="1"/>
    <n v="0"/>
    <s v="napowietrzne"/>
    <s v="SMS1.MD064"/>
    <n v="9"/>
    <n v="79"/>
    <x v="75"/>
    <s v="M.03.P"/>
    <s v="słup"/>
    <s v="SMS1"/>
    <s v="M.03.B"/>
    <s v="SMS1.OLT1/1/9"/>
    <s v=""/>
    <s v="punkt adresowy podstawowy"/>
    <e v="#N/A"/>
    <b v="1"/>
    <n v="1"/>
    <b v="1"/>
    <n v="79"/>
    <n v="79"/>
    <d v="2020-11-20T00:00:00"/>
    <m/>
    <s v="MYSŁOWICE"/>
    <s v="Relacja: SMS1.MD064 - 3 MAJA 88"/>
    <s v="ND"/>
  </r>
  <r>
    <x v="3275"/>
    <s v="MYSŁOWICE"/>
    <s v="3 MAJA"/>
    <n v="81"/>
    <n v="1"/>
    <n v="0"/>
    <s v="napowietrzne"/>
    <s v="SMS1.MD065"/>
    <n v="7"/>
    <n v="97"/>
    <x v="75"/>
    <s v="M.03.P"/>
    <s v="słup"/>
    <s v="SMS1"/>
    <s v="M.03.B"/>
    <s v="SMS1.OLT1/1/9"/>
    <s v=""/>
    <s v="punkt adresowy podstawowy"/>
    <e v="#N/A"/>
    <b v="1"/>
    <n v="1"/>
    <b v="1"/>
    <n v="97"/>
    <n v="97"/>
    <d v="2020-11-20T00:00:00"/>
    <m/>
    <s v="MYSŁOWICE"/>
    <s v="Relacja: SMS1.MD065 - 3 MAJA 81"/>
    <s v="ND"/>
  </r>
  <r>
    <x v="3276"/>
    <s v="MYSŁOWICE"/>
    <s v="3 MAJA"/>
    <s v="81B"/>
    <n v="1"/>
    <n v="0"/>
    <s v="napowietrzne"/>
    <s v="SMS1.MD065"/>
    <n v="7"/>
    <n v="63"/>
    <x v="75"/>
    <s v="M.03.P"/>
    <s v="słup"/>
    <s v="SMS1"/>
    <s v="M.03.B"/>
    <s v="SMS1.OLT1/1/9"/>
    <s v=""/>
    <s v="punkt adresowy podstawowy"/>
    <e v="#N/A"/>
    <b v="1"/>
    <n v="1"/>
    <b v="1"/>
    <n v="63"/>
    <n v="63"/>
    <d v="2020-11-20T00:00:00"/>
    <m/>
    <s v="MYSŁOWICE"/>
    <s v="Relacja: SMS1.MD065 - 3 MAJA 81B"/>
    <s v="ND"/>
  </r>
  <r>
    <x v="3277"/>
    <s v="MYSŁOWICE"/>
    <s v="3 MAJA"/>
    <s v="81C"/>
    <n v="1"/>
    <n v="0"/>
    <s v="napowietrzne"/>
    <s v="SMS1.MD065"/>
    <n v="7"/>
    <n v="35"/>
    <x v="75"/>
    <s v="M.03.P"/>
    <s v="słup"/>
    <s v="SMS1"/>
    <s v="M.03.B"/>
    <s v="SMS1.OLT1/1/9"/>
    <s v=""/>
    <s v="punkt adresowy podstawowy"/>
    <e v="#N/A"/>
    <b v="1"/>
    <n v="1"/>
    <b v="1"/>
    <n v="35"/>
    <n v="35"/>
    <d v="2020-11-20T00:00:00"/>
    <m/>
    <s v="MYSŁOWICE"/>
    <s v="Relacja: SMS1.MD065 - 3 MAJA 81C"/>
    <s v="ND"/>
  </r>
  <r>
    <x v="3278"/>
    <s v="MYSŁOWICE"/>
    <s v="3 MAJA"/>
    <s v="81D"/>
    <n v="1"/>
    <n v="0"/>
    <s v="napowietrzne"/>
    <s v="SMS1.MD065"/>
    <n v="7"/>
    <n v="36"/>
    <x v="75"/>
    <s v="M.03.P"/>
    <s v="słup"/>
    <s v="SMS1"/>
    <s v="M.03.B"/>
    <s v="SMS1.OLT1/1/9"/>
    <s v=""/>
    <s v="punkt adresowy podstawowy"/>
    <e v="#N/A"/>
    <b v="1"/>
    <n v="1"/>
    <b v="1"/>
    <n v="36"/>
    <n v="36"/>
    <d v="2020-11-20T00:00:00"/>
    <m/>
    <s v="MYSŁOWICE"/>
    <s v="Relacja: SMS1.MD065 - 3 MAJA 81D"/>
    <s v="ND"/>
  </r>
  <r>
    <x v="3279"/>
    <s v="MYSŁOWICE"/>
    <s v="3 MAJA"/>
    <s v="81E"/>
    <n v="1"/>
    <n v="0"/>
    <s v="napowietrzne"/>
    <s v="SMS1.MD065"/>
    <n v="7"/>
    <n v="77"/>
    <x v="75"/>
    <s v="M.03.P"/>
    <s v="słup"/>
    <s v="SMS1"/>
    <s v="M.03.B"/>
    <s v="SMS1.OLT1/1/9"/>
    <s v=""/>
    <s v="punkt adresowy podstawowy"/>
    <e v="#N/A"/>
    <b v="1"/>
    <n v="1"/>
    <b v="1"/>
    <n v="77"/>
    <n v="77"/>
    <d v="2020-11-20T00:00:00"/>
    <m/>
    <s v="MYSŁOWICE"/>
    <s v="Relacja: SMS1.MD065 - 3 MAJA 81E"/>
    <s v="ND"/>
  </r>
  <r>
    <x v="3280"/>
    <s v="MYSŁOWICE"/>
    <s v="3 MAJA"/>
    <s v="81R"/>
    <n v="1"/>
    <n v="0"/>
    <s v="napowietrzne"/>
    <s v="SMS1.MD065"/>
    <n v="7"/>
    <n v="28"/>
    <x v="75"/>
    <s v="M.03.P"/>
    <s v="słup"/>
    <s v="SMS1"/>
    <s v="M.03.B"/>
    <s v="SMS1.OLT1/1/9"/>
    <s v=""/>
    <s v="punkt adresowy podstawowy"/>
    <e v="#N/A"/>
    <b v="1"/>
    <n v="1"/>
    <b v="1"/>
    <n v="28"/>
    <n v="28"/>
    <d v="2020-11-20T00:00:00"/>
    <m/>
    <s v="MYSŁOWICE"/>
    <s v="Relacja: SMS1.MD065 - 3 MAJA 81R"/>
    <s v="ND"/>
  </r>
  <r>
    <x v="3281"/>
    <s v="MYSŁOWICE"/>
    <s v="3 MAJA"/>
    <s v="81S"/>
    <n v="1"/>
    <n v="0"/>
    <s v="napowietrzne"/>
    <s v="SMS1.MD065"/>
    <n v="7"/>
    <n v="38"/>
    <x v="75"/>
    <s v="M.03.P"/>
    <s v="słup"/>
    <s v="SMS1"/>
    <s v="M.03.B"/>
    <s v="SMS1.OLT1/1/9"/>
    <s v=""/>
    <s v="punkt adresowy podstawowy"/>
    <e v="#N/A"/>
    <b v="1"/>
    <n v="1"/>
    <b v="1"/>
    <n v="38"/>
    <n v="38"/>
    <d v="2020-11-20T00:00:00"/>
    <m/>
    <s v="MYSŁOWICE"/>
    <s v="Relacja: SMS1.MD065 - 3 MAJA 81S"/>
    <s v="ND"/>
  </r>
  <r>
    <x v="3282"/>
    <s v="MYSŁOWICE"/>
    <s v="3 MAJA"/>
    <s v="81G"/>
    <n v="1"/>
    <n v="0"/>
    <s v="napowietrzne"/>
    <s v="SMS1.MD066"/>
    <n v="7"/>
    <n v="86"/>
    <x v="75"/>
    <s v="M.03.P"/>
    <s v="słup"/>
    <s v="SMS1"/>
    <s v="M.03.B"/>
    <s v="SMS1.OLT1/1/9"/>
    <s v=""/>
    <s v="punkt adresowy podstawowy"/>
    <e v="#N/A"/>
    <b v="1"/>
    <n v="1"/>
    <b v="1"/>
    <n v="86"/>
    <n v="86"/>
    <d v="2020-11-20T00:00:00"/>
    <m/>
    <s v="MYSŁOWICE"/>
    <s v="Relacja: SMS1.MD066 - 3 MAJA 81G"/>
    <s v="ND"/>
  </r>
  <r>
    <x v="3283"/>
    <s v="MYSŁOWICE"/>
    <s v="3 MAJA"/>
    <s v="81H"/>
    <n v="1"/>
    <n v="0"/>
    <s v="napowietrzne"/>
    <s v="SMS1.MD066"/>
    <n v="7"/>
    <n v="155"/>
    <x v="75"/>
    <s v="M.03.P"/>
    <s v="słup"/>
    <s v="SMS1"/>
    <s v="M.03.B"/>
    <s v="SMS1.OLT1/1/9"/>
    <s v=""/>
    <s v="punkt adresowy podstawowy"/>
    <e v="#N/A"/>
    <b v="1"/>
    <n v="1"/>
    <b v="1"/>
    <n v="155"/>
    <n v="155"/>
    <d v="2020-11-20T00:00:00"/>
    <m/>
    <s v="MYSŁOWICE"/>
    <s v="Relacja: SMS1.MD066 - 3 MAJA 81H"/>
    <s v="ND"/>
  </r>
  <r>
    <x v="3284"/>
    <s v="MYSŁOWICE"/>
    <s v="3 MAJA"/>
    <n v="92"/>
    <n v="1"/>
    <n v="0"/>
    <s v="napowietrzne"/>
    <s v="SMS1.MD066"/>
    <n v="7"/>
    <n v="85"/>
    <x v="75"/>
    <s v="M.03.P"/>
    <s v="słup"/>
    <s v="SMS1"/>
    <s v="M.03.B"/>
    <s v="SMS1.OLT1/1/9"/>
    <s v=""/>
    <s v="punkt adresowy podstawowy"/>
    <e v="#N/A"/>
    <b v="1"/>
    <n v="1"/>
    <b v="1"/>
    <n v="85"/>
    <n v="85"/>
    <d v="2020-11-20T00:00:00"/>
    <m/>
    <s v="MYSŁOWICE"/>
    <s v="Relacja: SMS1.MD066 - 3 MAJA 92"/>
    <s v="ND"/>
  </r>
  <r>
    <x v="3285"/>
    <s v="MYSŁOWICE"/>
    <s v="3 MAJA"/>
    <n v="94"/>
    <n v="1"/>
    <n v="0"/>
    <s v="napowietrzne"/>
    <s v="SMS1.MD066"/>
    <n v="7"/>
    <n v="51"/>
    <x v="75"/>
    <s v="M.03.P"/>
    <s v="słup"/>
    <s v="SMS1"/>
    <s v="M.03.B"/>
    <s v="SMS1.OLT1/1/9"/>
    <s v=""/>
    <s v="punkt adresowy podstawowy"/>
    <e v="#N/A"/>
    <b v="1"/>
    <n v="1"/>
    <b v="1"/>
    <n v="51"/>
    <n v="51"/>
    <d v="2020-11-20T00:00:00"/>
    <m/>
    <s v="MYSŁOWICE"/>
    <s v="Relacja: SMS1.MD066 - 3 MAJA 94"/>
    <s v="ND"/>
  </r>
  <r>
    <x v="3286"/>
    <s v="MYSŁOWICE"/>
    <s v="3 MAJA"/>
    <s v="94A"/>
    <n v="1"/>
    <n v="0"/>
    <s v="napowietrzne"/>
    <s v="SMS1.MD066"/>
    <n v="7"/>
    <n v="122"/>
    <x v="75"/>
    <s v="M.03.P"/>
    <s v="słup"/>
    <s v="SMS1"/>
    <s v="M.03.B"/>
    <s v="SMS1.OLT1/1/9"/>
    <s v=""/>
    <s v="punkt adresowy podstawowy"/>
    <e v="#N/A"/>
    <b v="1"/>
    <n v="1"/>
    <b v="1"/>
    <n v="122"/>
    <n v="122"/>
    <d v="2020-11-20T00:00:00"/>
    <m/>
    <s v="MYSŁOWICE"/>
    <s v="Relacja: SMS1.MD066 - 3 MAJA 94A"/>
    <s v="ND"/>
  </r>
  <r>
    <x v="3287"/>
    <s v="MYSŁOWICE"/>
    <s v="3 MAJA"/>
    <s v="94B"/>
    <n v="1"/>
    <n v="0"/>
    <s v="napowietrzne"/>
    <s v="SMS1.MD066"/>
    <n v="7"/>
    <n v="137"/>
    <x v="75"/>
    <s v="M.03.P"/>
    <s v="słup"/>
    <s v="SMS1"/>
    <s v="M.03.B"/>
    <s v="SMS1.OLT1/1/9"/>
    <s v=""/>
    <s v="punkt adresowy podstawowy"/>
    <e v="#N/A"/>
    <b v="1"/>
    <n v="1"/>
    <b v="1"/>
    <n v="137"/>
    <n v="137"/>
    <d v="2020-11-20T00:00:00"/>
    <m/>
    <s v="MYSŁOWICE"/>
    <s v="Relacja: SMS1.MD066 - 3 MAJA 94B"/>
    <s v="ND"/>
  </r>
  <r>
    <x v="3288"/>
    <s v="MYSŁOWICE"/>
    <s v="3 MAJA"/>
    <s v="96A"/>
    <n v="1"/>
    <n v="0"/>
    <s v="napowietrzne"/>
    <s v="SMS1.MD066"/>
    <n v="7"/>
    <n v="137"/>
    <x v="75"/>
    <s v="M.03.P"/>
    <s v="słup"/>
    <s v="SMS1"/>
    <s v="M.03.B"/>
    <s v="SMS1.OLT1/1/9"/>
    <s v=""/>
    <s v="punkt adresowy podstawowy"/>
    <e v="#N/A"/>
    <b v="1"/>
    <n v="1"/>
    <b v="1"/>
    <n v="137"/>
    <n v="137"/>
    <d v="2020-11-20T00:00:00"/>
    <m/>
    <s v="MYSŁOWICE"/>
    <s v="Relacja: SMS1.MD066 - 3 MAJA 96A"/>
    <s v="ND"/>
  </r>
  <r>
    <x v="3289"/>
    <s v="MYSŁOWICE"/>
    <s v="3 MAJA"/>
    <s v="81A"/>
    <n v="1"/>
    <n v="0"/>
    <s v="napowietrzne"/>
    <s v="SMS1.MD067"/>
    <n v="7"/>
    <n v="47"/>
    <x v="75"/>
    <s v="M.03.P"/>
    <s v="słup"/>
    <s v="SMS1"/>
    <s v="M.03.B"/>
    <s v="SMS1.OLT1/1/9"/>
    <s v=""/>
    <s v="punkt adresowy podstawowy"/>
    <e v="#N/A"/>
    <b v="1"/>
    <n v="1"/>
    <b v="1"/>
    <n v="47"/>
    <n v="47"/>
    <d v="2020-11-20T00:00:00"/>
    <m/>
    <s v="MYSŁOWICE"/>
    <s v="Relacja: SMS1.MD067 - 3 MAJA 81A"/>
    <s v="ND"/>
  </r>
  <r>
    <x v="3290"/>
    <s v="MYSŁOWICE"/>
    <s v="3 MAJA"/>
    <n v="83"/>
    <n v="1"/>
    <n v="0"/>
    <s v="napowietrzne"/>
    <s v="SMS1.MD067"/>
    <n v="7"/>
    <n v="96"/>
    <x v="75"/>
    <s v="M.03.P"/>
    <s v="słup"/>
    <s v="SMS1"/>
    <s v="M.03.B"/>
    <s v="SMS1.OLT1/1/9"/>
    <s v=""/>
    <s v="punkt adresowy podstawowy"/>
    <e v="#N/A"/>
    <b v="1"/>
    <n v="1"/>
    <b v="1"/>
    <n v="96"/>
    <n v="96"/>
    <d v="2020-11-20T00:00:00"/>
    <m/>
    <s v="MYSŁOWICE"/>
    <s v="Relacja: SMS1.MD067 - 3 MAJA 83"/>
    <s v="ND"/>
  </r>
  <r>
    <x v="3291"/>
    <s v="MYSŁOWICE"/>
    <s v="3 MAJA"/>
    <s v="96F"/>
    <n v="1"/>
    <n v="0"/>
    <s v="napowietrzne"/>
    <s v="SMS1.MD067"/>
    <n v="7"/>
    <n v="81"/>
    <x v="75"/>
    <s v="M.03.P"/>
    <s v="słup"/>
    <s v="SMS1"/>
    <s v="M.03.B"/>
    <s v="SMS1.OLT1/1/9"/>
    <s v=""/>
    <s v="punkt adresowy podstawowy"/>
    <e v="#N/A"/>
    <b v="1"/>
    <n v="1"/>
    <b v="1"/>
    <n v="81"/>
    <n v="81"/>
    <d v="2020-11-20T00:00:00"/>
    <m/>
    <s v="MYSŁOWICE"/>
    <s v="Relacja: SMS1.MD067 - 3 MAJA 96F"/>
    <s v="ND"/>
  </r>
  <r>
    <x v="3292"/>
    <s v="MYSŁOWICE"/>
    <s v="3 MAJA"/>
    <s v="96H"/>
    <n v="1"/>
    <n v="0"/>
    <s v="napowietrzne"/>
    <s v="SMS1.MD067"/>
    <n v="7"/>
    <n v="217"/>
    <x v="75"/>
    <s v="M.03.P"/>
    <s v="słup"/>
    <s v="SMS1"/>
    <s v="M.03.B"/>
    <s v="SMS1.OLT1/1/9"/>
    <s v=""/>
    <s v="punkt adresowy podstawowy"/>
    <e v="#N/A"/>
    <b v="1"/>
    <n v="1"/>
    <b v="1"/>
    <n v="217"/>
    <n v="217"/>
    <d v="2020-11-20T00:00:00"/>
    <m/>
    <s v="MYSŁOWICE"/>
    <s v="Relacja: SMS1.MD067 - 3 MAJA 96H"/>
    <s v="ND"/>
  </r>
  <r>
    <x v="3293"/>
    <s v="MYSŁOWICE"/>
    <s v="3 MAJA"/>
    <s v="96K"/>
    <n v="1"/>
    <n v="0"/>
    <s v="napowietrzne"/>
    <s v="SMS1.MD067"/>
    <n v="7"/>
    <n v="236"/>
    <x v="75"/>
    <s v="M.03.P"/>
    <s v="słup"/>
    <s v="SMS1"/>
    <s v="M.03.B"/>
    <s v="SMS1.OLT1/1/9"/>
    <s v=""/>
    <s v="punkt adresowy podstawowy"/>
    <e v="#N/A"/>
    <b v="1"/>
    <n v="1"/>
    <b v="1"/>
    <n v="236"/>
    <n v="236"/>
    <d v="2020-11-20T00:00:00"/>
    <m/>
    <s v="MYSŁOWICE"/>
    <s v="Relacja: SMS1.MD067 - 3 MAJA 96K"/>
    <s v="ND"/>
  </r>
  <r>
    <x v="3294"/>
    <s v="MYSŁOWICE"/>
    <s v="3 MAJA"/>
    <s v="96R"/>
    <n v="1"/>
    <n v="0"/>
    <s v="napowietrzne"/>
    <s v="SMS1.MD067"/>
    <n v="7"/>
    <n v="172"/>
    <x v="75"/>
    <s v="M.03.P"/>
    <s v="słup"/>
    <s v="SMS1"/>
    <s v="M.03.B"/>
    <s v="SMS1.OLT1/1/9"/>
    <s v=""/>
    <s v="punkt adresowy podstawowy"/>
    <e v="#N/A"/>
    <b v="1"/>
    <n v="1"/>
    <b v="1"/>
    <n v="172"/>
    <n v="172"/>
    <d v="2020-11-20T00:00:00"/>
    <m/>
    <s v="MYSŁOWICE"/>
    <s v="Relacja: SMS1.MD067 - 3 MAJA 96R"/>
    <s v="ND"/>
  </r>
  <r>
    <x v="3295"/>
    <s v="MYSŁOWICE"/>
    <s v="3 MAJA"/>
    <n v="98"/>
    <n v="1"/>
    <n v="0"/>
    <s v="napowietrzne"/>
    <s v="SMS1.MD067"/>
    <n v="7"/>
    <n v="81"/>
    <x v="75"/>
    <s v="M.03.P"/>
    <s v="słup"/>
    <s v="SMS1"/>
    <s v="M.03.B"/>
    <s v="SMS1.OLT1/1/9"/>
    <s v=""/>
    <s v="punkt adresowy podstawowy"/>
    <e v="#N/A"/>
    <b v="1"/>
    <n v="1"/>
    <b v="1"/>
    <n v="81"/>
    <n v="81"/>
    <d v="2020-11-20T00:00:00"/>
    <m/>
    <s v="MYSŁOWICE"/>
    <s v="Relacja: SMS1.MD067 - 3 MAJA 98"/>
    <s v="ND"/>
  </r>
  <r>
    <x v="3296"/>
    <s v="KATOWICE"/>
    <s v="PAWŁA KOŁODZIEJA"/>
    <n v="5"/>
    <n v="1"/>
    <n v="0"/>
    <s v="napowietrzne"/>
    <s v="SMS1.MD068"/>
    <n v="8"/>
    <n v="212"/>
    <x v="75"/>
    <s v="M.03.P"/>
    <s v="słup"/>
    <s v="SMS1"/>
    <s v="M.03.B"/>
    <s v="SMS1.OLT1/1/9"/>
    <s v=""/>
    <s v="punkt adresowy podstawowy"/>
    <e v="#N/A"/>
    <b v="1"/>
    <n v="1"/>
    <b v="1"/>
    <n v="212"/>
    <n v="212"/>
    <d v="2020-11-20T00:00:00"/>
    <m/>
    <s v="KATOWICE"/>
    <s v="Relacja: SMS1.MD068 - PAWŁA KOŁODZIEJA 5"/>
    <s v="ND"/>
  </r>
  <r>
    <x v="3297"/>
    <s v="KATOWICE"/>
    <s v="PAWŁA KOŁODZIEJA"/>
    <s v="5A"/>
    <n v="1"/>
    <n v="0"/>
    <s v="napowietrzne"/>
    <s v="SMS1.MD068"/>
    <n v="8"/>
    <n v="215"/>
    <x v="75"/>
    <s v="M.03.P"/>
    <s v="słup"/>
    <s v="SMS1"/>
    <s v="M.03.B"/>
    <s v="SMS1.OLT1/1/9"/>
    <s v=""/>
    <s v="punkt adresowy podstawowy"/>
    <e v="#N/A"/>
    <b v="1"/>
    <n v="1"/>
    <b v="1"/>
    <n v="215"/>
    <n v="215"/>
    <d v="2020-11-20T00:00:00"/>
    <m/>
    <s v="KATOWICE"/>
    <s v="Relacja: SMS1.MD068 - PAWŁA KOŁODZIEJA 5A"/>
    <s v="ND"/>
  </r>
  <r>
    <x v="3298"/>
    <s v="MYSŁOWICE"/>
    <s v="3 MAJA"/>
    <s v="100A"/>
    <n v="1"/>
    <n v="0"/>
    <s v="napowietrzne"/>
    <s v="SMS1.MD068"/>
    <n v="8"/>
    <n v="287"/>
    <x v="75"/>
    <s v="M.03.P"/>
    <s v="słup"/>
    <s v="SMS1"/>
    <s v="M.03.B"/>
    <s v="SMS1.OLT1/1/9"/>
    <s v=""/>
    <s v="punkt adresowy podstawowy"/>
    <e v="#N/A"/>
    <b v="1"/>
    <n v="1"/>
    <b v="1"/>
    <n v="287"/>
    <n v="287"/>
    <d v="2020-11-20T00:00:00"/>
    <m/>
    <s v="MYSŁOWICE"/>
    <s v="Relacja: SMS1.MD068 - 3 MAJA 100A"/>
    <s v="ND"/>
  </r>
  <r>
    <x v="3299"/>
    <s v="MYSŁOWICE"/>
    <s v="3 MAJA"/>
    <s v="100B"/>
    <n v="1"/>
    <n v="0"/>
    <s v="napowietrzne"/>
    <s v="SMS1.MD068"/>
    <n v="8"/>
    <n v="272"/>
    <x v="75"/>
    <s v="M.03.P"/>
    <s v="słup"/>
    <s v="SMS1"/>
    <s v="M.03.B"/>
    <s v="SMS1.OLT1/1/9"/>
    <s v=""/>
    <s v="punkt adresowy podstawowy"/>
    <e v="#N/A"/>
    <b v="1"/>
    <n v="1"/>
    <b v="1"/>
    <n v="272"/>
    <n v="272"/>
    <d v="2020-11-20T00:00:00"/>
    <m/>
    <s v="MYSŁOWICE"/>
    <s v="Relacja: SMS1.MD068 - 3 MAJA 100B"/>
    <s v="ND"/>
  </r>
  <r>
    <x v="3300"/>
    <s v="MYSŁOWICE"/>
    <s v="3 MAJA"/>
    <s v="100F"/>
    <n v="1"/>
    <n v="0"/>
    <s v="napowietrzne"/>
    <s v="SMS1.MD068"/>
    <n v="8"/>
    <n v="293"/>
    <x v="75"/>
    <s v="M.03.P"/>
    <s v="słup"/>
    <s v="SMS1"/>
    <s v="M.03.B"/>
    <s v="SMS1.OLT1/1/9"/>
    <s v=""/>
    <s v="punkt adresowy podstawowy"/>
    <e v="#N/A"/>
    <b v="1"/>
    <n v="1"/>
    <b v="1"/>
    <n v="293"/>
    <n v="293"/>
    <d v="2020-11-20T00:00:00"/>
    <m/>
    <s v="MYSŁOWICE"/>
    <s v="Relacja: SMS1.MD068 - 3 MAJA 100F"/>
    <s v="ND"/>
  </r>
  <r>
    <x v="3301"/>
    <s v="MYSŁOWICE"/>
    <s v="3 MAJA"/>
    <s v="98A"/>
    <n v="1"/>
    <n v="0"/>
    <s v="napowietrzne"/>
    <s v="SMS1.MD068"/>
    <n v="8"/>
    <n v="118"/>
    <x v="75"/>
    <s v="M.03.P"/>
    <s v="słup"/>
    <s v="SMS1"/>
    <s v="M.03.B"/>
    <s v="SMS1.OLT1/1/9"/>
    <s v=""/>
    <s v="punkt adresowy podstawowy"/>
    <e v="#N/A"/>
    <b v="1"/>
    <n v="1"/>
    <b v="1"/>
    <n v="118"/>
    <n v="118"/>
    <d v="2020-11-20T00:00:00"/>
    <m/>
    <s v="MYSŁOWICE"/>
    <s v="Relacja: SMS1.MD068 - 3 MAJA 98A"/>
    <s v="ND"/>
  </r>
  <r>
    <x v="3302"/>
    <s v="MYSŁOWICE"/>
    <s v="3 MAJA"/>
    <s v="98B"/>
    <n v="1"/>
    <n v="0"/>
    <s v="napowietrzne"/>
    <s v="SMS1.MD068"/>
    <n v="8"/>
    <n v="156"/>
    <x v="75"/>
    <s v="M.03.P"/>
    <s v="słup"/>
    <s v="SMS1"/>
    <s v="M.03.B"/>
    <s v="SMS1.OLT1/1/9"/>
    <s v=""/>
    <s v="punkt adresowy podstawowy"/>
    <e v="#N/A"/>
    <b v="1"/>
    <n v="1"/>
    <b v="1"/>
    <n v="156"/>
    <n v="156"/>
    <d v="2020-11-20T00:00:00"/>
    <m/>
    <s v="MYSŁOWICE"/>
    <s v="Relacja: SMS1.MD068 - 3 MAJA 98B"/>
    <s v="ND"/>
  </r>
  <r>
    <x v="3303"/>
    <s v="MYSŁOWICE"/>
    <s v="3 MAJA"/>
    <s v="98D"/>
    <n v="1"/>
    <n v="0"/>
    <s v="napowietrzne"/>
    <s v="SMS1.MD068"/>
    <n v="8"/>
    <n v="209"/>
    <x v="75"/>
    <s v="M.03.P"/>
    <s v="słup"/>
    <s v="SMS1"/>
    <s v="M.03.B"/>
    <s v="SMS1.OLT1/1/9"/>
    <s v=""/>
    <s v="punkt adresowy podstawowy"/>
    <e v="#N/A"/>
    <b v="1"/>
    <n v="1"/>
    <b v="1"/>
    <n v="209"/>
    <n v="209"/>
    <d v="2020-11-20T00:00:00"/>
    <m/>
    <s v="MYSŁOWICE"/>
    <s v="Relacja: SMS1.MD068 - 3 MAJA 98D"/>
    <s v="ND"/>
  </r>
  <r>
    <x v="3304"/>
    <s v="MYSŁOWICE"/>
    <s v="MURCKOWSKA"/>
    <n v="82"/>
    <n v="2"/>
    <n v="0"/>
    <s v="napowietrzne"/>
    <s v="SMS1.MD130"/>
    <n v="5"/>
    <n v="138"/>
    <x v="76"/>
    <s v="M.31.P"/>
    <s v="słup"/>
    <s v="SMS1"/>
    <s v="M.33.B"/>
    <s v="SMS1.OLT1/2/2"/>
    <s v=""/>
    <s v="punkt adresowy podstawowy"/>
    <e v="#N/A"/>
    <b v="1"/>
    <n v="2"/>
    <b v="1"/>
    <n v="138"/>
    <n v="0"/>
    <s v=""/>
    <m/>
    <s v="MYSŁOWICE"/>
    <s v="Relacja: SMS1.MD130 - MURCKOWSKA 82"/>
    <s v="ND"/>
  </r>
  <r>
    <x v="3305"/>
    <s v="MYSŁOWICE"/>
    <s v="KRASOWSKA"/>
    <n v="77"/>
    <n v="1"/>
    <n v="0"/>
    <s v="napowietrzne"/>
    <s v="SMS1.MD130"/>
    <n v="5"/>
    <n v="74"/>
    <x v="76"/>
    <s v="M.31.P"/>
    <s v="słup"/>
    <s v="SMS1"/>
    <s v="M.33.B"/>
    <s v="SMS1.OLT1/2/2"/>
    <s v=""/>
    <s v="punkt adresowy podstawowy"/>
    <e v="#N/A"/>
    <b v="1"/>
    <n v="1"/>
    <b v="1"/>
    <n v="74"/>
    <n v="0"/>
    <s v=""/>
    <m/>
    <s v="MYSŁOWICE"/>
    <s v="Relacja: SMS1.MD130 - KRASOWSKA 77"/>
    <s v="ND"/>
  </r>
  <r>
    <x v="3306"/>
    <s v="MYSŁOWICE"/>
    <s v="KRASOWSKA"/>
    <n v="2"/>
    <n v="1"/>
    <n v="0"/>
    <s v="napowietrzne"/>
    <s v="SMS1.MD130"/>
    <n v="5"/>
    <n v="70"/>
    <x v="76"/>
    <s v="M.31.P"/>
    <s v="słup"/>
    <s v="SMS1"/>
    <s v="M.33.B"/>
    <s v="SMS1.OLT1/2/2"/>
    <s v=""/>
    <s v="punkt adresowy podstawowy"/>
    <e v="#N/A"/>
    <b v="1"/>
    <n v="1"/>
    <b v="1"/>
    <n v="70"/>
    <n v="0"/>
    <s v=""/>
    <m/>
    <s v="MYSŁOWICE"/>
    <s v="Relacja: SMS1.MD130 - KRASOWSKA 2"/>
    <s v="ND"/>
  </r>
  <r>
    <x v="3307"/>
    <s v="MYSŁOWICE"/>
    <s v="KRASOWSKA"/>
    <n v="46"/>
    <n v="1"/>
    <n v="0"/>
    <s v="napowietrzne"/>
    <s v="SMS1.MD130"/>
    <n v="5"/>
    <n v="41"/>
    <x v="76"/>
    <s v="M.31.P"/>
    <s v="słup"/>
    <s v="SMS1"/>
    <s v="M.33.B"/>
    <s v="SMS1.OLT1/2/2"/>
    <s v=""/>
    <s v="punkt adresowy podstawowy"/>
    <e v="#N/A"/>
    <b v="1"/>
    <n v="1"/>
    <b v="1"/>
    <n v="41"/>
    <n v="0"/>
    <s v=""/>
    <m/>
    <s v="MYSŁOWICE"/>
    <s v="Relacja: SMS1.MD130 - KRASOWSKA 46"/>
    <s v="ND"/>
  </r>
  <r>
    <x v="3308"/>
    <s v="MYSŁOWICE"/>
    <s v="MURCKOWSKA"/>
    <n v="74"/>
    <n v="2"/>
    <n v="0"/>
    <s v="napowietrzne"/>
    <s v="SMS1.MD131"/>
    <n v="7"/>
    <n v="124"/>
    <x v="76"/>
    <s v="M.31.P"/>
    <s v="słup"/>
    <s v="SMS1"/>
    <s v="M.33.B"/>
    <s v="SMS1.OLT1/2/2"/>
    <s v=""/>
    <s v="punkt adresowy podstawowy"/>
    <e v="#N/A"/>
    <b v="1"/>
    <n v="2"/>
    <b v="1"/>
    <n v="124"/>
    <n v="0"/>
    <s v=""/>
    <m/>
    <s v="MYSŁOWICE"/>
    <s v="Relacja: SMS1.MD131 - MURCKOWSKA 74"/>
    <s v="ND"/>
  </r>
  <r>
    <x v="3309"/>
    <s v="MYSŁOWICE"/>
    <s v="MURCKOWSKA"/>
    <n v="143"/>
    <n v="1"/>
    <n v="0"/>
    <s v="napowietrzne"/>
    <s v="SMS1.MD131"/>
    <n v="7"/>
    <n v="72"/>
    <x v="76"/>
    <s v="M.31.P"/>
    <s v="słup"/>
    <s v="SMS1"/>
    <s v="M.33.B"/>
    <s v="SMS1.OLT1/2/2"/>
    <s v=""/>
    <s v="punkt adresowy podstawowy"/>
    <e v="#N/A"/>
    <b v="1"/>
    <n v="1"/>
    <b v="1"/>
    <n v="72"/>
    <n v="0"/>
    <s v=""/>
    <m/>
    <s v="MYSŁOWICE"/>
    <s v="Relacja: SMS1.MD131 - MURCKOWSKA 143"/>
    <s v="ND"/>
  </r>
  <r>
    <x v="3310"/>
    <s v="MYSŁOWICE"/>
    <s v="MURCKOWSKA"/>
    <n v="78"/>
    <n v="1"/>
    <n v="0"/>
    <s v="napowietrzne"/>
    <s v="SMS1.MD131"/>
    <n v="7"/>
    <n v="72"/>
    <x v="76"/>
    <s v="M.31.P"/>
    <s v="słup"/>
    <s v="SMS1"/>
    <s v="M.33.B"/>
    <s v="SMS1.OLT1/2/2"/>
    <s v=""/>
    <s v="punkt adresowy podstawowy"/>
    <e v="#N/A"/>
    <b v="1"/>
    <n v="1"/>
    <b v="1"/>
    <n v="72"/>
    <n v="0"/>
    <s v=""/>
    <m/>
    <s v="MYSŁOWICE"/>
    <s v="Relacja: SMS1.MD131 - MURCKOWSKA 78"/>
    <s v="ND"/>
  </r>
  <r>
    <x v="3311"/>
    <s v="MYSŁOWICE"/>
    <s v="MURCKOWSKA"/>
    <n v="76"/>
    <n v="1"/>
    <n v="0"/>
    <s v="napowietrzne"/>
    <s v="SMS1.MD131"/>
    <n v="7"/>
    <n v="59"/>
    <x v="76"/>
    <s v="M.31.P"/>
    <s v="słup"/>
    <s v="SMS1"/>
    <s v="M.33.B"/>
    <s v="SMS1.OLT1/2/2"/>
    <s v=""/>
    <s v="punkt adresowy podstawowy"/>
    <e v="#N/A"/>
    <b v="1"/>
    <n v="1"/>
    <b v="1"/>
    <n v="59"/>
    <n v="0"/>
    <s v=""/>
    <m/>
    <s v="MYSŁOWICE"/>
    <s v="Relacja: SMS1.MD131 - MURCKOWSKA 76"/>
    <s v="ND"/>
  </r>
  <r>
    <x v="3312"/>
    <s v="MYSŁOWICE"/>
    <s v="MURCKOWSKA"/>
    <n v="80"/>
    <n v="1"/>
    <n v="0"/>
    <s v="napowietrzne"/>
    <s v="SMS1.MD131"/>
    <n v="7"/>
    <n v="35"/>
    <x v="76"/>
    <s v="M.31.P"/>
    <s v="słup"/>
    <s v="SMS1"/>
    <s v="M.33.B"/>
    <s v="SMS1.OLT1/2/2"/>
    <s v=""/>
    <s v="punkt adresowy podstawowy"/>
    <e v="#N/A"/>
    <b v="1"/>
    <n v="1"/>
    <b v="1"/>
    <n v="35"/>
    <n v="0"/>
    <s v=""/>
    <m/>
    <s v="MYSŁOWICE"/>
    <s v="Relacja: SMS1.MD131 - MURCKOWSKA 80"/>
    <s v="ND"/>
  </r>
  <r>
    <x v="3313"/>
    <s v="MYSŁOWICE"/>
    <s v="MURCKOWSKA"/>
    <n v="145"/>
    <n v="1"/>
    <n v="0"/>
    <s v="napowietrzne"/>
    <s v="SMS1.MD131"/>
    <n v="7"/>
    <n v="23"/>
    <x v="76"/>
    <s v="M.31.P"/>
    <s v="słup"/>
    <s v="SMS1"/>
    <s v="M.33.B"/>
    <s v="SMS1.OLT1/2/2"/>
    <s v=""/>
    <s v="punkt adresowy podstawowy"/>
    <e v="#N/A"/>
    <b v="1"/>
    <n v="1"/>
    <b v="1"/>
    <n v="23"/>
    <n v="0"/>
    <s v=""/>
    <m/>
    <s v="MYSŁOWICE"/>
    <s v="Relacja: SMS1.MD131 - MURCKOWSKA 145"/>
    <s v="ND"/>
  </r>
  <r>
    <x v="3314"/>
    <s v="MYSŁOWICE"/>
    <s v="MURCKOWSKA"/>
    <n v="72"/>
    <n v="1"/>
    <n v="0"/>
    <s v="napowietrzne"/>
    <s v="SMS1.MD132"/>
    <n v="5"/>
    <n v="65"/>
    <x v="76"/>
    <s v="M.31.P"/>
    <s v="słup"/>
    <s v="SMS1"/>
    <s v="M.33.B"/>
    <s v="SMS1.OLT1/2/2"/>
    <s v=""/>
    <s v="punkt adresowy podstawowy"/>
    <e v="#N/A"/>
    <b v="1"/>
    <n v="1"/>
    <b v="1"/>
    <n v="65"/>
    <n v="0"/>
    <s v=""/>
    <m/>
    <s v="MYSŁOWICE"/>
    <s v="Relacja: SMS1.MD132 - MURCKOWSKA 72"/>
    <s v="ND"/>
  </r>
  <r>
    <x v="3315"/>
    <s v="MYSŁOWICE"/>
    <s v="MURCKOWSKA"/>
    <s v="141B"/>
    <n v="1"/>
    <n v="0"/>
    <s v="napowietrzne"/>
    <s v="SMS1.MD132"/>
    <n v="5"/>
    <n v="58"/>
    <x v="76"/>
    <s v="M.31.P"/>
    <s v="słup"/>
    <s v="SMS1"/>
    <s v="M.33.B"/>
    <s v="SMS1.OLT1/2/2"/>
    <s v=""/>
    <s v="punkt adresowy podstawowy"/>
    <e v="#N/A"/>
    <b v="1"/>
    <n v="1"/>
    <b v="1"/>
    <n v="58"/>
    <n v="0"/>
    <s v=""/>
    <m/>
    <s v="MYSŁOWICE"/>
    <s v="Relacja: SMS1.MD132 - MURCKOWSKA 141B"/>
    <s v="ND"/>
  </r>
  <r>
    <x v="3316"/>
    <s v="MYSŁOWICE"/>
    <s v="MURCKOWSKA"/>
    <n v="139"/>
    <n v="1"/>
    <n v="0"/>
    <s v="napowietrzne"/>
    <s v="SMS1.MD132"/>
    <n v="5"/>
    <n v="33"/>
    <x v="76"/>
    <s v="M.31.P"/>
    <s v="słup"/>
    <s v="SMS1"/>
    <s v="M.33.B"/>
    <s v="SMS1.OLT1/2/2"/>
    <s v=""/>
    <s v="punkt adresowy podstawowy"/>
    <e v="#N/A"/>
    <b v="1"/>
    <n v="1"/>
    <b v="1"/>
    <n v="33"/>
    <n v="0"/>
    <s v=""/>
    <m/>
    <s v="MYSŁOWICE"/>
    <s v="Relacja: SMS1.MD132 - MURCKOWSKA 139"/>
    <s v="ND"/>
  </r>
  <r>
    <x v="3317"/>
    <s v="MYSŁOWICE"/>
    <s v="MURCKOWSKA"/>
    <n v="68"/>
    <n v="1"/>
    <n v="0"/>
    <s v="napowietrzne"/>
    <s v="SMS1.MD132"/>
    <n v="5"/>
    <n v="33"/>
    <x v="76"/>
    <s v="M.31.P"/>
    <s v="słup"/>
    <s v="SMS1"/>
    <s v="M.33.B"/>
    <s v="SMS1.OLT1/2/2"/>
    <s v=""/>
    <s v="punkt adresowy podstawowy"/>
    <e v="#N/A"/>
    <b v="1"/>
    <n v="1"/>
    <b v="1"/>
    <n v="33"/>
    <n v="0"/>
    <s v=""/>
    <m/>
    <s v="MYSŁOWICE"/>
    <s v="Relacja: SMS1.MD132 - MURCKOWSKA 68"/>
    <s v="ND"/>
  </r>
  <r>
    <x v="3318"/>
    <s v="MYSŁOWICE"/>
    <s v="MURCKOWSKA"/>
    <n v="70"/>
    <n v="1"/>
    <n v="0"/>
    <s v="napowietrzne"/>
    <s v="SMS1.MD132"/>
    <n v="5"/>
    <n v="32"/>
    <x v="76"/>
    <s v="M.31.P"/>
    <s v="słup"/>
    <s v="SMS1"/>
    <s v="M.33.B"/>
    <s v="SMS1.OLT1/2/2"/>
    <s v=""/>
    <s v="punkt adresowy podstawowy"/>
    <e v="#N/A"/>
    <b v="1"/>
    <n v="1"/>
    <b v="1"/>
    <n v="32"/>
    <n v="0"/>
    <s v=""/>
    <m/>
    <s v="MYSŁOWICE"/>
    <s v="Relacja: SMS1.MD132 - MURCKOWSKA 70"/>
    <s v="ND"/>
  </r>
  <r>
    <x v="3319"/>
    <s v="MYSŁOWICE"/>
    <s v="MURCKOWSKA"/>
    <n v="135"/>
    <n v="1"/>
    <n v="0"/>
    <s v="napowietrzne"/>
    <s v="SMS1.MD133"/>
    <n v="5"/>
    <n v="75"/>
    <x v="76"/>
    <s v="M.31.P"/>
    <s v="słup"/>
    <s v="SMS1"/>
    <s v="M.33.B"/>
    <s v="SMS1.OLT1/2/2"/>
    <s v=""/>
    <s v="punkt adresowy podstawowy"/>
    <e v="#N/A"/>
    <b v="1"/>
    <n v="1"/>
    <b v="1"/>
    <n v="75"/>
    <n v="0"/>
    <s v=""/>
    <m/>
    <s v="MYSŁOWICE"/>
    <s v="Relacja: SMS1.MD133 - MURCKOWSKA 135"/>
    <s v="ND"/>
  </r>
  <r>
    <x v="3320"/>
    <s v="MYSŁOWICE"/>
    <s v="MURCKOWSKA"/>
    <n v="133"/>
    <n v="2"/>
    <n v="0"/>
    <s v="napowietrzne"/>
    <s v="SMS1.MD133"/>
    <n v="5"/>
    <n v="62"/>
    <x v="76"/>
    <s v="M.31.P"/>
    <s v="słup"/>
    <s v="SMS1"/>
    <s v="M.33.B"/>
    <s v="SMS1.OLT1/2/2"/>
    <s v=""/>
    <s v="punkt adresowy podstawowy"/>
    <e v="#N/A"/>
    <b v="1"/>
    <n v="2"/>
    <b v="1"/>
    <n v="62"/>
    <n v="0"/>
    <s v=""/>
    <m/>
    <s v="MYSŁOWICE"/>
    <s v="Relacja: SMS1.MD133 - MURCKOWSKA 133"/>
    <s v="ND"/>
  </r>
  <r>
    <x v="3321"/>
    <s v="MYSŁOWICE"/>
    <s v="MURCKOWSKA"/>
    <n v="60"/>
    <n v="2"/>
    <n v="0"/>
    <s v="napowietrzne"/>
    <s v="SMS1.MD133"/>
    <n v="5"/>
    <n v="37"/>
    <x v="76"/>
    <s v="M.31.P"/>
    <s v="słup"/>
    <s v="SMS1"/>
    <s v="M.33.B"/>
    <s v="SMS1.OLT1/2/2"/>
    <s v=""/>
    <s v="punkt adresowy podstawowy"/>
    <e v="#N/A"/>
    <b v="1"/>
    <n v="2"/>
    <b v="1"/>
    <n v="37"/>
    <n v="0"/>
    <s v=""/>
    <m/>
    <s v="MYSŁOWICE"/>
    <s v="Relacja: SMS1.MD133 - MURCKOWSKA 60"/>
    <s v="ND"/>
  </r>
  <r>
    <x v="3322"/>
    <s v="MYSŁOWICE"/>
    <s v="KORNELA MAKUSZYŃSKIEGO"/>
    <n v="40"/>
    <n v="2"/>
    <n v="0"/>
    <s v="napowietrzne"/>
    <s v="SMS1.MD134"/>
    <n v="8"/>
    <n v="163"/>
    <x v="76"/>
    <s v="M.31.P"/>
    <s v="słup"/>
    <s v="SMS1"/>
    <s v="M.33.B"/>
    <s v="SMS1.OLT1/2/2"/>
    <s v=""/>
    <s v="punkt adresowy podstawowy"/>
    <e v="#N/A"/>
    <b v="1"/>
    <n v="2"/>
    <b v="1"/>
    <n v="163"/>
    <n v="0"/>
    <s v=""/>
    <m/>
    <s v="MYSŁOWICE"/>
    <s v="Relacja: SMS1.MD134 - KORNELA MAKUSZYŃSKIEGO 40"/>
    <s v="ND"/>
  </r>
  <r>
    <x v="3323"/>
    <s v="MYSŁOWICE"/>
    <s v="KORNELA MAKUSZYŃSKIEGO"/>
    <n v="44"/>
    <n v="1"/>
    <n v="0"/>
    <s v="napowietrzne"/>
    <s v="SMS1.MD134"/>
    <n v="8"/>
    <n v="132"/>
    <x v="76"/>
    <s v="M.31.P"/>
    <s v="słup"/>
    <s v="SMS1"/>
    <s v="M.33.B"/>
    <s v="SMS1.OLT1/2/2"/>
    <s v=""/>
    <s v="punkt adresowy podstawowy"/>
    <e v="#N/A"/>
    <b v="1"/>
    <n v="1"/>
    <b v="1"/>
    <n v="132"/>
    <n v="0"/>
    <s v=""/>
    <m/>
    <s v="MYSŁOWICE"/>
    <s v="Relacja: SMS1.MD134 - KORNELA MAKUSZYŃSKIEGO 44"/>
    <s v="ND"/>
  </r>
  <r>
    <x v="3324"/>
    <s v="MYSŁOWICE"/>
    <s v="KORNELA MAKUSZYŃSKIEGO"/>
    <s v="35D"/>
    <n v="1"/>
    <n v="0"/>
    <s v="napowietrzne"/>
    <s v="SMS1.MD134"/>
    <n v="8"/>
    <n v="127"/>
    <x v="76"/>
    <s v="M.31.P"/>
    <s v="słup"/>
    <s v="SMS1"/>
    <s v="M.33.B"/>
    <s v="SMS1.OLT1/2/2"/>
    <s v=""/>
    <s v="punkt adresowy podstawowy"/>
    <e v="#N/A"/>
    <b v="1"/>
    <n v="1"/>
    <b v="1"/>
    <n v="127"/>
    <n v="0"/>
    <s v=""/>
    <m/>
    <s v="MYSŁOWICE"/>
    <s v="Relacja: SMS1.MD134 - KORNELA MAKUSZYŃSKIEGO 35D"/>
    <s v="ND"/>
  </r>
  <r>
    <x v="3325"/>
    <s v="MYSŁOWICE"/>
    <s v="KORNELA MAKUSZYŃSKIEGO"/>
    <n v="37"/>
    <n v="1"/>
    <n v="0"/>
    <s v="napowietrzne"/>
    <s v="SMS1.MD134"/>
    <n v="8"/>
    <n v="96"/>
    <x v="76"/>
    <s v="M.31.P"/>
    <s v="słup"/>
    <s v="SMS1"/>
    <s v="M.33.B"/>
    <s v="SMS1.OLT1/2/2"/>
    <s v=""/>
    <s v="punkt adresowy podstawowy"/>
    <e v="#N/A"/>
    <b v="1"/>
    <n v="1"/>
    <b v="1"/>
    <n v="96"/>
    <n v="0"/>
    <s v=""/>
    <m/>
    <s v="MYSŁOWICE"/>
    <s v="Relacja: SMS1.MD134 - KORNELA MAKUSZYŃSKIEGO 37"/>
    <s v="ND"/>
  </r>
  <r>
    <x v="3326"/>
    <s v="MYSŁOWICE"/>
    <s v="KORNELA MAKUSZYŃSKIEGO"/>
    <n v="41"/>
    <n v="1"/>
    <n v="0"/>
    <s v="napowietrzne"/>
    <s v="SMS1.MD134"/>
    <n v="8"/>
    <n v="57"/>
    <x v="76"/>
    <s v="M.31.P"/>
    <s v="słup"/>
    <s v="SMS1"/>
    <s v="M.33.B"/>
    <s v="SMS1.OLT1/2/2"/>
    <s v=""/>
    <s v="punkt adresowy podstawowy"/>
    <e v="#N/A"/>
    <b v="1"/>
    <n v="1"/>
    <b v="1"/>
    <n v="57"/>
    <n v="0"/>
    <s v=""/>
    <m/>
    <s v="MYSŁOWICE"/>
    <s v="Relacja: SMS1.MD134 - KORNELA MAKUSZYŃSKIEGO 41"/>
    <s v="ND"/>
  </r>
  <r>
    <x v="3327"/>
    <s v="MYSŁOWICE"/>
    <s v="JANA KASPROWICZA"/>
    <n v="10"/>
    <n v="1"/>
    <n v="0"/>
    <s v="napowietrzne"/>
    <s v="SMS1.MD134"/>
    <n v="8"/>
    <n v="52"/>
    <x v="76"/>
    <s v="M.31.P"/>
    <s v="słup"/>
    <s v="SMS1"/>
    <s v="M.33.B"/>
    <s v="SMS1.OLT1/2/2"/>
    <s v=""/>
    <s v="punkt adresowy podstawowy"/>
    <e v="#N/A"/>
    <b v="1"/>
    <n v="1"/>
    <b v="1"/>
    <n v="52"/>
    <n v="0"/>
    <s v=""/>
    <m/>
    <s v="MYSŁOWICE"/>
    <s v="Relacja: SMS1.MD134 - JANA KASPROWICZA 10"/>
    <s v="ND"/>
  </r>
  <r>
    <x v="3328"/>
    <s v="MYSŁOWICE"/>
    <s v="KORNELA MAKUSZYŃSKIEGO"/>
    <n v="48"/>
    <n v="1"/>
    <n v="0"/>
    <s v="napowietrzne"/>
    <s v="SMS1.MD134"/>
    <n v="8"/>
    <n v="38"/>
    <x v="76"/>
    <s v="M.31.P"/>
    <s v="słup"/>
    <s v="SMS1"/>
    <s v="M.33.B"/>
    <s v="SMS1.OLT1/2/2"/>
    <s v=""/>
    <s v="punkt adresowy podstawowy"/>
    <e v="#N/A"/>
    <b v="1"/>
    <n v="1"/>
    <b v="1"/>
    <n v="38"/>
    <n v="0"/>
    <s v=""/>
    <m/>
    <s v="MYSŁOWICE"/>
    <s v="Relacja: SMS1.MD134 - KORNELA MAKUSZYŃSKIEGO 48"/>
    <s v="ND"/>
  </r>
  <r>
    <x v="3329"/>
    <s v="MYSŁOWICE"/>
    <s v="JANA KASPROWICZA"/>
    <n v="12"/>
    <n v="1"/>
    <n v="0"/>
    <s v="napowietrzne"/>
    <s v="SMS1.MD135"/>
    <n v="8"/>
    <n v="100"/>
    <x v="76"/>
    <s v="M.31.P"/>
    <s v="słup"/>
    <s v="SMS1"/>
    <s v="M.33.B"/>
    <s v="SMS1.OLT1/2/3"/>
    <s v=""/>
    <s v="punkt adresowy podstawowy"/>
    <e v="#N/A"/>
    <b v="1"/>
    <n v="1"/>
    <b v="1"/>
    <n v="100"/>
    <n v="0"/>
    <s v=""/>
    <m/>
    <s v="MYSŁOWICE"/>
    <s v="Relacja: SMS1.MD135 - JANA KASPROWICZA 12"/>
    <s v="ND"/>
  </r>
  <r>
    <x v="3330"/>
    <s v="MYSŁOWICE"/>
    <s v="JANA KASPROWICZA"/>
    <n v="1"/>
    <n v="1"/>
    <n v="0"/>
    <s v="napowietrzne"/>
    <s v="SMS1.MD135"/>
    <n v="8"/>
    <n v="100"/>
    <x v="76"/>
    <s v="M.31.P"/>
    <s v="słup"/>
    <s v="SMS1"/>
    <s v="M.33.B"/>
    <s v="SMS1.OLT1/2/3"/>
    <s v=""/>
    <s v="punkt adresowy podstawowy"/>
    <e v="#N/A"/>
    <b v="1"/>
    <n v="1"/>
    <b v="1"/>
    <n v="100"/>
    <n v="0"/>
    <s v=""/>
    <m/>
    <s v="MYSŁOWICE"/>
    <s v="Relacja: SMS1.MD135 - JANA KASPROWICZA 1"/>
    <s v="ND"/>
  </r>
  <r>
    <x v="3331"/>
    <s v="MYSŁOWICE"/>
    <s v="JANA KASPROWICZA"/>
    <n v="5"/>
    <n v="1"/>
    <n v="0"/>
    <s v="napowietrzne"/>
    <s v="SMS1.MD135"/>
    <n v="8"/>
    <n v="60"/>
    <x v="76"/>
    <s v="M.31.P"/>
    <s v="słup"/>
    <s v="SMS1"/>
    <s v="M.33.B"/>
    <s v="SMS1.OLT1/2/3"/>
    <s v=""/>
    <s v="punkt adresowy podstawowy"/>
    <e v="#N/A"/>
    <b v="1"/>
    <n v="1"/>
    <b v="1"/>
    <n v="60"/>
    <n v="0"/>
    <s v=""/>
    <m/>
    <s v="MYSŁOWICE"/>
    <s v="Relacja: SMS1.MD135 - JANA KASPROWICZA 5"/>
    <s v="ND"/>
  </r>
  <r>
    <x v="3332"/>
    <s v="MYSŁOWICE"/>
    <s v="JANA KASPROWICZA"/>
    <n v="18"/>
    <n v="1"/>
    <n v="0"/>
    <s v="napowietrzne"/>
    <s v="SMS1.MD135"/>
    <n v="8"/>
    <n v="54"/>
    <x v="76"/>
    <s v="M.31.P"/>
    <s v="słup"/>
    <s v="SMS1"/>
    <s v="M.33.B"/>
    <s v="SMS1.OLT1/2/3"/>
    <s v=""/>
    <s v="punkt adresowy podstawowy"/>
    <e v="#N/A"/>
    <b v="1"/>
    <n v="1"/>
    <b v="1"/>
    <n v="54"/>
    <n v="0"/>
    <s v=""/>
    <m/>
    <s v="MYSŁOWICE"/>
    <s v="Relacja: SMS1.MD135 - JANA KASPROWICZA 18"/>
    <s v="ND"/>
  </r>
  <r>
    <x v="3333"/>
    <s v="MYSŁOWICE"/>
    <s v="JANA KASPROWICZA"/>
    <n v="16"/>
    <n v="1"/>
    <n v="0"/>
    <s v="napowietrzne"/>
    <s v="SMS1.MD135"/>
    <n v="8"/>
    <n v="37"/>
    <x v="76"/>
    <s v="M.31.P"/>
    <s v="słup"/>
    <s v="SMS1"/>
    <s v="M.33.B"/>
    <s v="SMS1.OLT1/2/3"/>
    <s v=""/>
    <s v="punkt adresowy podstawowy"/>
    <e v="#N/A"/>
    <b v="1"/>
    <n v="1"/>
    <b v="1"/>
    <n v="37"/>
    <n v="0"/>
    <s v=""/>
    <m/>
    <s v="MYSŁOWICE"/>
    <s v="Relacja: SMS1.MD135 - JANA KASPROWICZA 16"/>
    <s v="ND"/>
  </r>
  <r>
    <x v="3334"/>
    <s v="MYSŁOWICE"/>
    <s v="JANA KASPROWICZA"/>
    <n v="9"/>
    <n v="1"/>
    <n v="0"/>
    <s v="napowietrzne"/>
    <s v="SMS1.MD135"/>
    <n v="8"/>
    <n v="36"/>
    <x v="76"/>
    <s v="M.31.P"/>
    <s v="słup"/>
    <s v="SMS1"/>
    <s v="M.33.B"/>
    <s v="SMS1.OLT1/2/3"/>
    <s v=""/>
    <s v="punkt adresowy podstawowy"/>
    <e v="#N/A"/>
    <b v="1"/>
    <n v="1"/>
    <b v="1"/>
    <n v="36"/>
    <n v="0"/>
    <s v=""/>
    <m/>
    <s v="MYSŁOWICE"/>
    <s v="Relacja: SMS1.MD135 - JANA KASPROWICZA 9"/>
    <s v="ND"/>
  </r>
  <r>
    <x v="3335"/>
    <s v="MYSŁOWICE"/>
    <s v="JANA KASPROWICZA"/>
    <n v="14"/>
    <n v="1"/>
    <n v="0"/>
    <s v="napowietrzne"/>
    <s v="SMS1.MD135"/>
    <n v="8"/>
    <n v="35"/>
    <x v="76"/>
    <s v="M.31.P"/>
    <s v="słup"/>
    <s v="SMS1"/>
    <s v="M.33.B"/>
    <s v="SMS1.OLT1/2/3"/>
    <s v=""/>
    <s v="punkt adresowy podstawowy"/>
    <e v="#N/A"/>
    <b v="1"/>
    <n v="1"/>
    <b v="1"/>
    <n v="35"/>
    <n v="0"/>
    <s v=""/>
    <m/>
    <s v="MYSŁOWICE"/>
    <s v="Relacja: SMS1.MD135 - JANA KASPROWICZA 14"/>
    <s v="ND"/>
  </r>
  <r>
    <x v="3336"/>
    <s v="MYSŁOWICE"/>
    <s v="JANA KASPROWICZA"/>
    <n v="7"/>
    <n v="1"/>
    <n v="0"/>
    <s v="napowietrzne"/>
    <s v="SMS1.MD135"/>
    <n v="8"/>
    <n v="34"/>
    <x v="76"/>
    <s v="M.31.P"/>
    <s v="słup"/>
    <s v="SMS1"/>
    <s v="M.33.B"/>
    <s v="SMS1.OLT1/2/3"/>
    <s v=""/>
    <s v="punkt adresowy podstawowy"/>
    <e v="#N/A"/>
    <b v="1"/>
    <n v="1"/>
    <b v="1"/>
    <n v="34"/>
    <n v="0"/>
    <s v=""/>
    <m/>
    <s v="MYSŁOWICE"/>
    <s v="Relacja: SMS1.MD135 - JANA KASPROWICZA 7"/>
    <s v="ND"/>
  </r>
  <r>
    <x v="3337"/>
    <s v="MYSŁOWICE"/>
    <s v="JANA KASPROWICZA"/>
    <n v="34"/>
    <n v="2"/>
    <n v="0"/>
    <s v="napowietrzne"/>
    <s v="SMS1.MD136"/>
    <n v="7"/>
    <n v="267"/>
    <x v="76"/>
    <s v="M.31.P"/>
    <s v="słup"/>
    <s v="SMS1"/>
    <s v="M.33.B"/>
    <s v="SMS1.OLT1/2/3"/>
    <s v=""/>
    <s v="punkt adresowy podstawowy"/>
    <e v="#N/A"/>
    <b v="1"/>
    <n v="2"/>
    <b v="1"/>
    <n v="267"/>
    <n v="0"/>
    <s v=""/>
    <m/>
    <s v="MYSŁOWICE"/>
    <s v="Relacja: SMS1.MD136 - JANA KASPROWICZA 34"/>
    <s v="ND"/>
  </r>
  <r>
    <x v="3338"/>
    <s v="MYSŁOWICE"/>
    <s v="JANA KASPROWICZA"/>
    <n v="32"/>
    <n v="1"/>
    <n v="0"/>
    <s v="napowietrzne"/>
    <s v="SMS1.MD136"/>
    <n v="7"/>
    <n v="120"/>
    <x v="76"/>
    <s v="M.31.P"/>
    <s v="słup"/>
    <s v="SMS1"/>
    <s v="M.33.B"/>
    <s v="SMS1.OLT1/2/3"/>
    <s v=""/>
    <s v="punkt adresowy podstawowy"/>
    <e v="#N/A"/>
    <b v="1"/>
    <n v="1"/>
    <b v="1"/>
    <n v="120"/>
    <n v="0"/>
    <s v=""/>
    <m/>
    <s v="MYSŁOWICE"/>
    <s v="Relacja: SMS1.MD136 - JANA KASPROWICZA 32"/>
    <s v="ND"/>
  </r>
  <r>
    <x v="3339"/>
    <s v="MYSŁOWICE"/>
    <s v="JANA KASPROWICZA"/>
    <n v="44"/>
    <n v="1"/>
    <n v="0"/>
    <s v="napowietrzne"/>
    <s v="SMS1.MD136"/>
    <n v="7"/>
    <n v="108"/>
    <x v="76"/>
    <s v="M.31.P"/>
    <s v="słup"/>
    <s v="SMS1"/>
    <s v="M.33.B"/>
    <s v="SMS1.OLT1/2/3"/>
    <s v=""/>
    <s v="punkt adresowy podstawowy"/>
    <e v="#N/A"/>
    <b v="1"/>
    <n v="1"/>
    <b v="1"/>
    <n v="108"/>
    <n v="0"/>
    <s v=""/>
    <m/>
    <s v="MYSŁOWICE"/>
    <s v="Relacja: SMS1.MD136 - JANA KASPROWICZA 44"/>
    <s v="ND"/>
  </r>
  <r>
    <x v="3340"/>
    <s v="MYSŁOWICE"/>
    <s v="JANA KASPROWICZA"/>
    <n v="30"/>
    <n v="1"/>
    <n v="0"/>
    <s v="napowietrzne"/>
    <s v="SMS1.MD136"/>
    <n v="7"/>
    <n v="70"/>
    <x v="76"/>
    <s v="M.31.P"/>
    <s v="słup"/>
    <s v="SMS1"/>
    <s v="M.33.B"/>
    <s v="SMS1.OLT1/2/3"/>
    <s v=""/>
    <s v="punkt adresowy podstawowy"/>
    <e v="#N/A"/>
    <b v="1"/>
    <n v="1"/>
    <b v="1"/>
    <n v="70"/>
    <n v="0"/>
    <s v=""/>
    <m/>
    <s v="MYSŁOWICE"/>
    <s v="Relacja: SMS1.MD136 - JANA KASPROWICZA 30"/>
    <s v="ND"/>
  </r>
  <r>
    <x v="3341"/>
    <s v="MYSŁOWICE"/>
    <s v="JANA KASPROWICZA"/>
    <n v="42"/>
    <n v="1"/>
    <n v="0"/>
    <s v="napowietrzne"/>
    <s v="SMS1.MD136"/>
    <n v="7"/>
    <n v="43"/>
    <x v="76"/>
    <s v="M.31.P"/>
    <s v="słup"/>
    <s v="SMS1"/>
    <s v="M.33.B"/>
    <s v="SMS1.OLT1/2/3"/>
    <s v=""/>
    <s v="punkt adresowy podstawowy"/>
    <e v="#N/A"/>
    <b v="1"/>
    <n v="1"/>
    <b v="1"/>
    <n v="43"/>
    <n v="0"/>
    <s v=""/>
    <m/>
    <s v="MYSŁOWICE"/>
    <s v="Relacja: SMS1.MD136 - JANA KASPROWICZA 42"/>
    <s v="ND"/>
  </r>
  <r>
    <x v="3342"/>
    <s v="MYSŁOWICE"/>
    <s v="JANA KASPROWICZA"/>
    <n v="26"/>
    <n v="1"/>
    <n v="0"/>
    <s v="napowietrzne"/>
    <s v="SMS1.MD136"/>
    <n v="7"/>
    <n v="33"/>
    <x v="76"/>
    <s v="M.31.P"/>
    <s v="słup"/>
    <s v="SMS1"/>
    <s v="M.33.B"/>
    <s v="SMS1.OLT1/2/3"/>
    <s v=""/>
    <s v="punkt adresowy podstawowy"/>
    <e v="#N/A"/>
    <b v="1"/>
    <n v="1"/>
    <b v="1"/>
    <n v="33"/>
    <n v="0"/>
    <s v=""/>
    <m/>
    <s v="MYSŁOWICE"/>
    <s v="Relacja: SMS1.MD136 - JANA KASPROWICZA 26"/>
    <s v="ND"/>
  </r>
  <r>
    <x v="3343"/>
    <s v="MYSŁOWICE"/>
    <s v="JANA KASPROWICZA"/>
    <n v="36"/>
    <n v="1"/>
    <n v="0"/>
    <s v="napowietrzne"/>
    <s v="SMS1.MD137"/>
    <n v="3"/>
    <n v="102"/>
    <x v="76"/>
    <s v="M.31.P"/>
    <s v="słup"/>
    <s v="SMS1"/>
    <s v="M.33.B"/>
    <s v="SMS1.OLT1/2/3"/>
    <s v=""/>
    <s v="punkt adresowy podstawowy"/>
    <e v="#N/A"/>
    <b v="1"/>
    <n v="1"/>
    <b v="1"/>
    <n v="102"/>
    <n v="0"/>
    <s v=""/>
    <m/>
    <s v="MYSŁOWICE"/>
    <s v="Relacja: SMS1.MD137 - JANA KASPROWICZA 36"/>
    <s v="ND"/>
  </r>
  <r>
    <x v="3344"/>
    <s v="MYSŁOWICE"/>
    <s v="JANA KASPROWICZA"/>
    <s v="36A"/>
    <n v="1"/>
    <n v="0"/>
    <s v="napowietrzne"/>
    <s v="SMS1.MD137"/>
    <n v="3"/>
    <n v="59"/>
    <x v="76"/>
    <s v="M.31.P"/>
    <s v="słup"/>
    <s v="SMS1"/>
    <s v="M.33.B"/>
    <s v="SMS1.OLT1/2/3"/>
    <s v=""/>
    <s v="punkt adresowy podstawowy"/>
    <e v="#N/A"/>
    <b v="1"/>
    <n v="1"/>
    <b v="1"/>
    <n v="59"/>
    <n v="0"/>
    <s v=""/>
    <m/>
    <s v="MYSŁOWICE"/>
    <s v="Relacja: SMS1.MD137 - JANA KASPROWICZA 36A"/>
    <s v="ND"/>
  </r>
  <r>
    <x v="3345"/>
    <s v="MYSŁOWICE"/>
    <s v="JANA KASPROWICZA"/>
    <s v="34A"/>
    <n v="1"/>
    <n v="0"/>
    <s v="napowietrzne"/>
    <s v="SMS1.MD137"/>
    <n v="3"/>
    <n v="32"/>
    <x v="76"/>
    <s v="M.31.P"/>
    <s v="słup"/>
    <s v="SMS1"/>
    <s v="M.33.B"/>
    <s v="SMS1.OLT1/2/3"/>
    <s v=""/>
    <s v="punkt adresowy podstawowy"/>
    <e v="#N/A"/>
    <b v="1"/>
    <n v="1"/>
    <b v="1"/>
    <n v="32"/>
    <n v="0"/>
    <s v=""/>
    <m/>
    <s v="MYSŁOWICE"/>
    <s v="Relacja: SMS1.MD137 - JANA KASPROWICZA 34A"/>
    <s v="ND"/>
  </r>
  <r>
    <x v="3346"/>
    <s v="MYSŁOWICE"/>
    <s v="MURCKOWSKA"/>
    <n v="147"/>
    <n v="1"/>
    <n v="0"/>
    <s v="napowietrzne"/>
    <s v="SMS1.MD138"/>
    <n v="5"/>
    <n v="51"/>
    <x v="76"/>
    <s v="M.31.P"/>
    <s v="słup"/>
    <s v="SMS1"/>
    <s v="M.33.B"/>
    <s v="SMS1.OLT1/2/3"/>
    <s v=""/>
    <s v="punkt adresowy podstawowy"/>
    <e v="#N/A"/>
    <b v="1"/>
    <n v="1"/>
    <b v="1"/>
    <n v="51"/>
    <n v="0"/>
    <s v=""/>
    <m/>
    <s v="MYSŁOWICE"/>
    <s v="Relacja: SMS1.MD138 - MURCKOWSKA 147"/>
    <s v="ND"/>
  </r>
  <r>
    <x v="3347"/>
    <s v="MYSŁOWICE"/>
    <s v="MURCKOWSKA"/>
    <n v="149"/>
    <n v="1"/>
    <n v="0"/>
    <s v="napowietrzne"/>
    <s v="SMS1.MD138"/>
    <n v="5"/>
    <n v="39"/>
    <x v="76"/>
    <s v="M.31.P"/>
    <s v="słup"/>
    <s v="SMS1"/>
    <s v="M.33.B"/>
    <s v="SMS1.OLT1/2/3"/>
    <s v=""/>
    <s v="punkt adresowy podstawowy"/>
    <e v="#N/A"/>
    <b v="1"/>
    <n v="1"/>
    <b v="1"/>
    <n v="39"/>
    <n v="0"/>
    <s v=""/>
    <m/>
    <s v="MYSŁOWICE"/>
    <s v="Relacja: SMS1.MD138 - MURCKOWSKA 149"/>
    <s v="ND"/>
  </r>
  <r>
    <x v="3348"/>
    <s v="MYSŁOWICE"/>
    <s v="MURCKOWSKA"/>
    <s v="82A"/>
    <n v="1"/>
    <n v="0"/>
    <s v="napowietrzne"/>
    <s v="SMS1.MD138"/>
    <n v="5"/>
    <n v="29"/>
    <x v="76"/>
    <s v="M.31.P"/>
    <s v="słup"/>
    <s v="SMS1"/>
    <s v="M.33.B"/>
    <s v="SMS1.OLT1/2/3"/>
    <s v=""/>
    <s v="punkt adresowy podstawowy"/>
    <e v="#N/A"/>
    <b v="1"/>
    <n v="1"/>
    <b v="1"/>
    <n v="29"/>
    <n v="0"/>
    <s v=""/>
    <m/>
    <s v="MYSŁOWICE"/>
    <s v="Relacja: SMS1.MD138 - MURCKOWSKA 82A"/>
    <s v="ND"/>
  </r>
  <r>
    <x v="3349"/>
    <s v="MYSŁOWICE"/>
    <s v="MURCKOWSKA"/>
    <n v="54"/>
    <n v="1"/>
    <n v="0"/>
    <s v="napowietrzne"/>
    <s v="SMS1.MD139"/>
    <n v="8"/>
    <n v="92"/>
    <x v="76"/>
    <s v="M.31.P"/>
    <s v="słup"/>
    <s v="SMS1"/>
    <s v="M.33.B"/>
    <s v="SMS1.OLT1/2/2"/>
    <s v=""/>
    <s v="punkt adresowy podstawowy"/>
    <e v="#N/A"/>
    <b v="1"/>
    <n v="1"/>
    <b v="1"/>
    <n v="92"/>
    <n v="0"/>
    <s v=""/>
    <m/>
    <s v="MYSŁOWICE"/>
    <s v="Relacja: SMS1.MD139 - MURCKOWSKA 54"/>
    <s v="ND"/>
  </r>
  <r>
    <x v="3350"/>
    <s v="MYSŁOWICE"/>
    <s v="MURCKOWSKA"/>
    <n v="129"/>
    <n v="1"/>
    <n v="0"/>
    <s v="napowietrzne"/>
    <s v="SMS1.MD139"/>
    <n v="8"/>
    <n v="84"/>
    <x v="76"/>
    <s v="M.31.P"/>
    <s v="słup"/>
    <s v="SMS1"/>
    <s v="M.33.B"/>
    <s v="SMS1.OLT1/2/2"/>
    <s v=""/>
    <s v="punkt adresowy podstawowy"/>
    <e v="#N/A"/>
    <b v="1"/>
    <n v="1"/>
    <b v="1"/>
    <n v="84"/>
    <n v="0"/>
    <s v=""/>
    <m/>
    <s v="MYSŁOWICE"/>
    <s v="Relacja: SMS1.MD139 - MURCKOWSKA 129"/>
    <s v="ND"/>
  </r>
  <r>
    <x v="3351"/>
    <s v="MYSŁOWICE"/>
    <s v="MURCKOWSKA"/>
    <n v="127"/>
    <n v="1"/>
    <n v="0"/>
    <s v="napowietrzne"/>
    <s v="SMS1.MD139"/>
    <n v="8"/>
    <n v="83"/>
    <x v="76"/>
    <s v="M.31.P"/>
    <s v="słup"/>
    <s v="SMS1"/>
    <s v="M.33.B"/>
    <s v="SMS1.OLT1/2/2"/>
    <s v=""/>
    <s v="punkt adresowy podstawowy"/>
    <e v="#N/A"/>
    <b v="1"/>
    <n v="1"/>
    <b v="1"/>
    <n v="83"/>
    <n v="0"/>
    <s v=""/>
    <m/>
    <s v="MYSŁOWICE"/>
    <s v="Relacja: SMS1.MD139 - MURCKOWSKA 127"/>
    <s v="ND"/>
  </r>
  <r>
    <x v="3352"/>
    <s v="MYSŁOWICE"/>
    <s v="MURCKOWSKA"/>
    <n v="117"/>
    <n v="1"/>
    <n v="0"/>
    <s v="napowietrzne"/>
    <s v="SMS1.MD139"/>
    <n v="8"/>
    <n v="79"/>
    <x v="76"/>
    <s v="M.31.P"/>
    <s v="słup"/>
    <s v="SMS1"/>
    <s v="M.33.B"/>
    <s v="SMS1.OLT1/2/2"/>
    <s v=""/>
    <s v="punkt adresowy podstawowy"/>
    <e v="#N/A"/>
    <b v="1"/>
    <n v="1"/>
    <b v="1"/>
    <n v="79"/>
    <n v="0"/>
    <s v=""/>
    <m/>
    <s v="MYSŁOWICE"/>
    <s v="Relacja: SMS1.MD139 - MURCKOWSKA 117"/>
    <s v="ND"/>
  </r>
  <r>
    <x v="3353"/>
    <s v="MYSŁOWICE"/>
    <s v="MURCKOWSKA"/>
    <s v="54A"/>
    <n v="1"/>
    <n v="0"/>
    <s v="napowietrzne"/>
    <s v="SMS1.MD139"/>
    <n v="8"/>
    <n v="59"/>
    <x v="76"/>
    <s v="M.31.P"/>
    <s v="słup"/>
    <s v="SMS1"/>
    <s v="M.33.B"/>
    <s v="SMS1.OLT1/2/2"/>
    <s v=""/>
    <s v="punkt adresowy podstawowy"/>
    <e v="#N/A"/>
    <b v="1"/>
    <n v="1"/>
    <b v="1"/>
    <n v="59"/>
    <n v="0"/>
    <s v=""/>
    <m/>
    <s v="MYSŁOWICE"/>
    <s v="Relacja: SMS1.MD139 - MURCKOWSKA 54A"/>
    <s v="ND"/>
  </r>
  <r>
    <x v="3354"/>
    <s v="MYSŁOWICE"/>
    <s v="MURCKOWSKA"/>
    <n v="121"/>
    <n v="1"/>
    <n v="0"/>
    <s v="napowietrzne"/>
    <s v="SMS1.MD139"/>
    <n v="8"/>
    <n v="50"/>
    <x v="76"/>
    <s v="M.31.P"/>
    <s v="słup"/>
    <s v="SMS1"/>
    <s v="M.33.B"/>
    <s v="SMS1.OLT1/2/2"/>
    <s v=""/>
    <s v="punkt adresowy podstawowy"/>
    <e v="#N/A"/>
    <b v="1"/>
    <n v="1"/>
    <b v="1"/>
    <n v="50"/>
    <n v="0"/>
    <s v=""/>
    <m/>
    <s v="MYSŁOWICE"/>
    <s v="Relacja: SMS1.MD139 - MURCKOWSKA 121"/>
    <s v="ND"/>
  </r>
  <r>
    <x v="3355"/>
    <s v="MYSŁOWICE"/>
    <s v="MURCKOWSKA"/>
    <n v="119"/>
    <n v="1"/>
    <n v="0"/>
    <s v="napowietrzne"/>
    <s v="SMS1.MD139"/>
    <n v="8"/>
    <n v="46"/>
    <x v="76"/>
    <s v="M.31.P"/>
    <s v="słup"/>
    <s v="SMS1"/>
    <s v="M.33.B"/>
    <s v="SMS1.OLT1/2/2"/>
    <s v=""/>
    <s v="punkt adresowy podstawowy"/>
    <e v="#N/A"/>
    <b v="1"/>
    <n v="1"/>
    <b v="1"/>
    <n v="46"/>
    <n v="0"/>
    <s v=""/>
    <m/>
    <s v="MYSŁOWICE"/>
    <s v="Relacja: SMS1.MD139 - MURCKOWSKA 119"/>
    <s v="ND"/>
  </r>
  <r>
    <x v="3356"/>
    <s v="MYSŁOWICE"/>
    <s v="MURCKOWSKA"/>
    <n v="123"/>
    <n v="1"/>
    <n v="0"/>
    <s v="napowietrzne"/>
    <s v="SMS1.MD139"/>
    <n v="8"/>
    <n v="22"/>
    <x v="76"/>
    <s v="M.31.P"/>
    <s v="słup"/>
    <s v="SMS1"/>
    <s v="M.33.B"/>
    <s v="SMS1.OLT1/2/2"/>
    <s v=""/>
    <s v="punkt adresowy podstawowy"/>
    <e v="#N/A"/>
    <b v="1"/>
    <n v="1"/>
    <b v="1"/>
    <n v="22"/>
    <n v="0"/>
    <s v=""/>
    <m/>
    <s v="MYSŁOWICE"/>
    <s v="Relacja: SMS1.MD139 - MURCKOWSKA 123"/>
    <s v="ND"/>
  </r>
  <r>
    <x v="3357"/>
    <s v="MYSŁOWICE"/>
    <s v="MURCKOWSKA"/>
    <n v="89"/>
    <n v="1"/>
    <n v="0"/>
    <s v="napowietrzne"/>
    <s v="SMS1.MD140"/>
    <n v="6"/>
    <n v="97"/>
    <x v="76"/>
    <s v="M.31.P"/>
    <s v="słup"/>
    <s v="SMS1"/>
    <s v="M.33.B"/>
    <s v="SMS1.OLT1/2/2"/>
    <s v=""/>
    <s v="punkt adresowy podstawowy"/>
    <e v="#N/A"/>
    <b v="1"/>
    <n v="1"/>
    <b v="1"/>
    <n v="97"/>
    <n v="0"/>
    <s v=""/>
    <m/>
    <s v="MYSŁOWICE"/>
    <s v="Relacja: SMS1.MD140 - MURCKOWSKA 89"/>
    <s v="ND"/>
  </r>
  <r>
    <x v="3358"/>
    <s v="MYSŁOWICE"/>
    <s v="MURCKOWSKA"/>
    <s v="89B"/>
    <n v="1"/>
    <n v="0"/>
    <s v="napowietrzne"/>
    <s v="SMS1.MD140"/>
    <n v="6"/>
    <n v="95"/>
    <x v="76"/>
    <s v="M.31.P"/>
    <s v="słup"/>
    <s v="SMS1"/>
    <s v="M.33.B"/>
    <s v="SMS1.OLT1/2/2"/>
    <s v=""/>
    <s v="punkt adresowy podstawowy"/>
    <e v="#N/A"/>
    <b v="1"/>
    <n v="1"/>
    <b v="1"/>
    <n v="95"/>
    <n v="0"/>
    <s v=""/>
    <m/>
    <s v="MYSŁOWICE"/>
    <s v="Relacja: SMS1.MD140 - MURCKOWSKA 89B"/>
    <s v="ND"/>
  </r>
  <r>
    <x v="3359"/>
    <s v="MYSŁOWICE"/>
    <s v="MURCKOWSKA"/>
    <s v="89A"/>
    <n v="1"/>
    <n v="0"/>
    <s v="napowietrzne"/>
    <s v="SMS1.MD140"/>
    <n v="6"/>
    <n v="59"/>
    <x v="76"/>
    <s v="M.31.P"/>
    <s v="słup"/>
    <s v="SMS1"/>
    <s v="M.33.B"/>
    <s v="SMS1.OLT1/2/2"/>
    <s v=""/>
    <s v="punkt adresowy podstawowy"/>
    <e v="#N/A"/>
    <b v="1"/>
    <n v="1"/>
    <b v="1"/>
    <n v="59"/>
    <n v="0"/>
    <s v=""/>
    <m/>
    <s v="MYSŁOWICE"/>
    <s v="Relacja: SMS1.MD140 - MURCKOWSKA 89A"/>
    <s v="ND"/>
  </r>
  <r>
    <x v="3360"/>
    <s v="MYSŁOWICE"/>
    <s v="MURCKOWSKA"/>
    <n v="95"/>
    <n v="1"/>
    <n v="0"/>
    <s v="napowietrzne"/>
    <s v="SMS1.MD140"/>
    <n v="6"/>
    <n v="53"/>
    <x v="76"/>
    <s v="M.31.P"/>
    <s v="słup"/>
    <s v="SMS1"/>
    <s v="M.33.B"/>
    <s v="SMS1.OLT1/2/2"/>
    <s v=""/>
    <s v="punkt adresowy podstawowy"/>
    <e v="#N/A"/>
    <b v="1"/>
    <n v="1"/>
    <b v="1"/>
    <n v="53"/>
    <n v="0"/>
    <s v=""/>
    <m/>
    <s v="MYSŁOWICE"/>
    <s v="Relacja: SMS1.MD140 - MURCKOWSKA 95"/>
    <s v="ND"/>
  </r>
  <r>
    <x v="3361"/>
    <s v="MYSŁOWICE"/>
    <s v="MURCKOWSKA"/>
    <n v="93"/>
    <n v="1"/>
    <n v="0"/>
    <s v="napowietrzne"/>
    <s v="SMS1.MD140"/>
    <n v="6"/>
    <n v="29"/>
    <x v="76"/>
    <s v="M.31.P"/>
    <s v="słup"/>
    <s v="SMS1"/>
    <s v="M.33.B"/>
    <s v="SMS1.OLT1/2/2"/>
    <s v=""/>
    <s v="punkt adresowy podstawowy"/>
    <e v="#N/A"/>
    <b v="1"/>
    <n v="1"/>
    <b v="1"/>
    <n v="29"/>
    <n v="0"/>
    <s v=""/>
    <m/>
    <s v="MYSŁOWICE"/>
    <s v="Relacja: SMS1.MD140 - MURCKOWSKA 93"/>
    <s v="ND"/>
  </r>
  <r>
    <x v="3362"/>
    <s v="MYSŁOWICE"/>
    <s v="MURCKOWSKA"/>
    <n v="91"/>
    <n v="1"/>
    <n v="0"/>
    <s v="napowietrzne"/>
    <s v="SMS1.MD140"/>
    <n v="6"/>
    <n v="27"/>
    <x v="76"/>
    <s v="M.31.P"/>
    <s v="słup"/>
    <s v="SMS1"/>
    <s v="M.33.B"/>
    <s v="SMS1.OLT1/2/2"/>
    <s v=""/>
    <s v="punkt adresowy podstawowy"/>
    <e v="#N/A"/>
    <b v="1"/>
    <n v="1"/>
    <b v="1"/>
    <n v="27"/>
    <n v="0"/>
    <s v=""/>
    <m/>
    <s v="MYSŁOWICE"/>
    <s v="Relacja: SMS1.MD140 - MURCKOWSKA 91"/>
    <s v="ND"/>
  </r>
  <r>
    <x v="3363"/>
    <s v="MYSŁOWICE"/>
    <s v="MURCKOWSKA"/>
    <n v="87"/>
    <n v="1"/>
    <n v="0"/>
    <s v="napowietrzne"/>
    <s v="SMS1.MD141"/>
    <n v="6"/>
    <n v="97"/>
    <x v="76"/>
    <s v="M.31.P"/>
    <s v="słup"/>
    <s v="SMS1"/>
    <s v="M.33.B"/>
    <s v="SMS1.OLT1/2/2"/>
    <s v=""/>
    <s v="punkt adresowy podstawowy"/>
    <e v="#N/A"/>
    <b v="1"/>
    <n v="1"/>
    <b v="1"/>
    <n v="97"/>
    <n v="0"/>
    <s v=""/>
    <m/>
    <s v="MYSŁOWICE"/>
    <s v="Relacja: SMS1.MD141 - MURCKOWSKA 87"/>
    <s v="ND"/>
  </r>
  <r>
    <x v="3364"/>
    <s v="MYSŁOWICE"/>
    <s v="MURCKOWSKA"/>
    <n v="77"/>
    <n v="1"/>
    <n v="0"/>
    <s v="napowietrzne"/>
    <s v="SMS1.MD141"/>
    <n v="6"/>
    <n v="72"/>
    <x v="76"/>
    <s v="M.31.P"/>
    <s v="słup"/>
    <s v="SMS1"/>
    <s v="M.33.B"/>
    <s v="SMS1.OLT1/2/2"/>
    <s v=""/>
    <s v="punkt adresowy podstawowy"/>
    <e v="#N/A"/>
    <b v="1"/>
    <n v="1"/>
    <b v="1"/>
    <n v="72"/>
    <n v="0"/>
    <s v=""/>
    <m/>
    <s v="MYSŁOWICE"/>
    <s v="Relacja: SMS1.MD141 - MURCKOWSKA 77"/>
    <s v="ND"/>
  </r>
  <r>
    <x v="3365"/>
    <s v="MYSŁOWICE"/>
    <s v="MURCKOWSKA"/>
    <s v="77A"/>
    <n v="1"/>
    <n v="0"/>
    <s v="napowietrzne"/>
    <s v="SMS1.MD141"/>
    <n v="6"/>
    <n v="59"/>
    <x v="76"/>
    <s v="M.31.P"/>
    <s v="słup"/>
    <s v="SMS1"/>
    <s v="M.33.B"/>
    <s v="SMS1.OLT1/2/2"/>
    <s v=""/>
    <s v="punkt adresowy podstawowy"/>
    <e v="#N/A"/>
    <b v="1"/>
    <n v="1"/>
    <b v="1"/>
    <n v="59"/>
    <n v="0"/>
    <s v=""/>
    <m/>
    <s v="MYSŁOWICE"/>
    <s v="Relacja: SMS1.MD141 - MURCKOWSKA 77A"/>
    <s v="ND"/>
  </r>
  <r>
    <x v="3366"/>
    <s v="MYSŁOWICE"/>
    <s v="MURCKOWSKA"/>
    <n v="85"/>
    <n v="1"/>
    <n v="0"/>
    <s v="napowietrzne"/>
    <s v="SMS1.MD141"/>
    <n v="6"/>
    <n v="57"/>
    <x v="76"/>
    <s v="M.31.P"/>
    <s v="słup"/>
    <s v="SMS1"/>
    <s v="M.33.B"/>
    <s v="SMS1.OLT1/2/2"/>
    <s v=""/>
    <s v="punkt adresowy podstawowy"/>
    <e v="#N/A"/>
    <b v="1"/>
    <n v="1"/>
    <b v="1"/>
    <n v="57"/>
    <n v="0"/>
    <s v=""/>
    <m/>
    <s v="MYSŁOWICE"/>
    <s v="Relacja: SMS1.MD141 - MURCKOWSKA 85"/>
    <s v="ND"/>
  </r>
  <r>
    <x v="3367"/>
    <s v="MYSŁOWICE"/>
    <s v="MURCKOWSKA"/>
    <n v="83"/>
    <n v="1"/>
    <n v="0"/>
    <s v="napowietrzne"/>
    <s v="SMS1.MD141"/>
    <n v="6"/>
    <n v="56"/>
    <x v="76"/>
    <s v="M.31.P"/>
    <s v="słup"/>
    <s v="SMS1"/>
    <s v="M.33.B"/>
    <s v="SMS1.OLT1/2/2"/>
    <s v=""/>
    <s v="punkt adresowy podstawowy"/>
    <e v="#N/A"/>
    <b v="1"/>
    <n v="1"/>
    <b v="1"/>
    <n v="56"/>
    <n v="0"/>
    <s v=""/>
    <m/>
    <s v="MYSŁOWICE"/>
    <s v="Relacja: SMS1.MD141 - MURCKOWSKA 83"/>
    <s v="ND"/>
  </r>
  <r>
    <x v="3368"/>
    <s v="MYSŁOWICE"/>
    <s v="MURCKOWSKA"/>
    <n v="79"/>
    <n v="1"/>
    <n v="0"/>
    <s v="napowietrzne"/>
    <s v="SMS1.MD141"/>
    <n v="6"/>
    <n v="39"/>
    <x v="76"/>
    <s v="M.31.P"/>
    <s v="słup"/>
    <s v="SMS1"/>
    <s v="M.33.B"/>
    <s v="SMS1.OLT1/2/2"/>
    <s v=""/>
    <s v="punkt adresowy podstawowy"/>
    <e v="#N/A"/>
    <b v="1"/>
    <n v="1"/>
    <b v="1"/>
    <n v="39"/>
    <n v="0"/>
    <s v=""/>
    <m/>
    <s v="MYSŁOWICE"/>
    <s v="Relacja: SMS1.MD141 - MURCKOWSKA 79"/>
    <s v="ND"/>
  </r>
  <r>
    <x v="3369"/>
    <s v="MYSŁOWICE"/>
    <s v="KORNELA MAKUSZYŃSKIEGO"/>
    <s v="27A"/>
    <n v="1"/>
    <n v="0"/>
    <s v="napowietrzne"/>
    <s v="SMS1.MD142"/>
    <n v="7"/>
    <n v="100"/>
    <x v="76"/>
    <s v="M.31.P"/>
    <s v="słup"/>
    <s v="SMS1"/>
    <s v="M.33.B"/>
    <s v="SMS1.OLT1/2/3"/>
    <s v=""/>
    <s v="punkt adresowy podstawowy"/>
    <e v="#N/A"/>
    <b v="1"/>
    <n v="1"/>
    <b v="1"/>
    <n v="100"/>
    <n v="0"/>
    <s v=""/>
    <m/>
    <s v="MYSŁOWICE"/>
    <s v="Relacja: SMS1.MD142 - KORNELA MAKUSZYŃSKIEGO 27A"/>
    <s v="ND"/>
  </r>
  <r>
    <x v="3370"/>
    <s v="MYSŁOWICE"/>
    <s v="KORNELA MAKUSZYŃSKIEGO"/>
    <n v="27"/>
    <n v="1"/>
    <n v="0"/>
    <s v="napowietrzne"/>
    <s v="SMS1.MD142"/>
    <n v="7"/>
    <n v="56"/>
    <x v="76"/>
    <s v="M.31.P"/>
    <s v="słup"/>
    <s v="SMS1"/>
    <s v="M.33.B"/>
    <s v="SMS1.OLT1/2/3"/>
    <s v=""/>
    <s v="punkt adresowy podstawowy"/>
    <e v="#N/A"/>
    <b v="1"/>
    <n v="1"/>
    <b v="1"/>
    <n v="56"/>
    <n v="0"/>
    <s v=""/>
    <m/>
    <s v="MYSŁOWICE"/>
    <s v="Relacja: SMS1.MD142 - KORNELA MAKUSZYŃSKIEGO 27"/>
    <s v="ND"/>
  </r>
  <r>
    <x v="3371"/>
    <s v="MYSŁOWICE"/>
    <s v="KORNELA MAKUSZYŃSKIEGO"/>
    <n v="34"/>
    <n v="1"/>
    <n v="0"/>
    <s v="napowietrzne"/>
    <s v="SMS1.MD142"/>
    <n v="7"/>
    <n v="56"/>
    <x v="76"/>
    <s v="M.31.P"/>
    <s v="słup"/>
    <s v="SMS1"/>
    <s v="M.33.B"/>
    <s v="SMS1.OLT1/2/3"/>
    <s v=""/>
    <s v="punkt adresowy podstawowy"/>
    <e v="#N/A"/>
    <b v="1"/>
    <n v="1"/>
    <b v="1"/>
    <n v="56"/>
    <n v="0"/>
    <s v=""/>
    <m/>
    <s v="MYSŁOWICE"/>
    <s v="Relacja: SMS1.MD142 - KORNELA MAKUSZYŃSKIEGO 34"/>
    <s v="ND"/>
  </r>
  <r>
    <x v="3372"/>
    <s v="MYSŁOWICE"/>
    <s v="KORNELA MAKUSZYŃSKIEGO"/>
    <n v="30"/>
    <n v="1"/>
    <n v="0"/>
    <s v="napowietrzne"/>
    <s v="SMS1.MD142"/>
    <n v="7"/>
    <n v="50"/>
    <x v="76"/>
    <s v="M.31.P"/>
    <s v="słup"/>
    <s v="SMS1"/>
    <s v="M.33.B"/>
    <s v="SMS1.OLT1/2/3"/>
    <s v=""/>
    <s v="punkt adresowy podstawowy"/>
    <e v="#N/A"/>
    <b v="1"/>
    <n v="1"/>
    <b v="1"/>
    <n v="50"/>
    <n v="0"/>
    <s v=""/>
    <m/>
    <s v="MYSŁOWICE"/>
    <s v="Relacja: SMS1.MD142 - KORNELA MAKUSZYŃSKIEGO 30"/>
    <s v="ND"/>
  </r>
  <r>
    <x v="3373"/>
    <s v="MYSŁOWICE"/>
    <s v="KORNELA MAKUSZYŃSKIEGO"/>
    <n v="38"/>
    <n v="1"/>
    <n v="0"/>
    <s v="napowietrzne"/>
    <s v="SMS1.MD142"/>
    <n v="7"/>
    <n v="50"/>
    <x v="76"/>
    <s v="M.31.P"/>
    <s v="słup"/>
    <s v="SMS1"/>
    <s v="M.33.B"/>
    <s v="SMS1.OLT1/2/3"/>
    <s v=""/>
    <s v="punkt adresowy podstawowy"/>
    <e v="#N/A"/>
    <b v="1"/>
    <n v="1"/>
    <b v="1"/>
    <n v="50"/>
    <n v="0"/>
    <s v=""/>
    <m/>
    <s v="MYSŁOWICE"/>
    <s v="Relacja: SMS1.MD142 - KORNELA MAKUSZYŃSKIEGO 38"/>
    <s v="ND"/>
  </r>
  <r>
    <x v="3374"/>
    <s v="MYSŁOWICE"/>
    <s v="KORNELA MAKUSZYŃSKIEGO"/>
    <n v="29"/>
    <n v="1"/>
    <n v="0"/>
    <s v="napowietrzne"/>
    <s v="SMS1.MD142"/>
    <n v="7"/>
    <n v="33"/>
    <x v="76"/>
    <s v="M.31.P"/>
    <s v="słup"/>
    <s v="SMS1"/>
    <s v="M.33.B"/>
    <s v="SMS1.OLT1/2/3"/>
    <s v=""/>
    <s v="punkt adresowy podstawowy"/>
    <e v="#N/A"/>
    <b v="1"/>
    <n v="1"/>
    <b v="1"/>
    <n v="33"/>
    <n v="0"/>
    <s v=""/>
    <m/>
    <s v="MYSŁOWICE"/>
    <s v="Relacja: SMS1.MD142 - KORNELA MAKUSZYŃSKIEGO 29"/>
    <s v="ND"/>
  </r>
  <r>
    <x v="3375"/>
    <s v="MYSŁOWICE"/>
    <s v="KORNELA MAKUSZYŃSKIEGO"/>
    <n v="36"/>
    <n v="1"/>
    <n v="0"/>
    <s v="napowietrzne"/>
    <s v="SMS1.MD142"/>
    <n v="7"/>
    <n v="27"/>
    <x v="76"/>
    <s v="M.31.P"/>
    <s v="słup"/>
    <s v="SMS1"/>
    <s v="M.33.B"/>
    <s v="SMS1.OLT1/2/3"/>
    <s v=""/>
    <s v="punkt adresowy podstawowy"/>
    <e v="#N/A"/>
    <b v="1"/>
    <n v="1"/>
    <b v="1"/>
    <n v="27"/>
    <n v="0"/>
    <s v=""/>
    <m/>
    <s v="MYSŁOWICE"/>
    <s v="Relacja: SMS1.MD142 - KORNELA MAKUSZYŃSKIEGO 36"/>
    <s v="ND"/>
  </r>
  <r>
    <x v="3376"/>
    <s v="MYSŁOWICE"/>
    <s v="KORNELA MAKUSZYŃSKIEGO"/>
    <n v="25"/>
    <n v="1"/>
    <n v="0"/>
    <s v="napowietrzne"/>
    <s v="SMS1.MD143"/>
    <n v="7"/>
    <n v="162"/>
    <x v="76"/>
    <s v="M.31.P"/>
    <s v="słup"/>
    <s v="SMS1"/>
    <s v="M.33.B"/>
    <s v="SMS1.OLT1/2/3"/>
    <s v=""/>
    <s v="punkt adresowy podstawowy"/>
    <e v="#N/A"/>
    <b v="1"/>
    <n v="1"/>
    <b v="1"/>
    <n v="162"/>
    <n v="0"/>
    <s v=""/>
    <m/>
    <s v="MYSŁOWICE"/>
    <s v="Relacja: SMS1.MD143 - KORNELA MAKUSZYŃSKIEGO 25"/>
    <s v="ND"/>
  </r>
  <r>
    <x v="3377"/>
    <s v="MYSŁOWICE"/>
    <s v="KORNELA MAKUSZYŃSKIEGO"/>
    <n v="12"/>
    <n v="2"/>
    <n v="0"/>
    <s v="napowietrzne"/>
    <s v="SMS1.MD143"/>
    <n v="7"/>
    <n v="144"/>
    <x v="76"/>
    <s v="M.31.P"/>
    <s v="słup"/>
    <s v="SMS1"/>
    <s v="M.33.B"/>
    <s v="SMS1.OLT1/2/3"/>
    <s v=""/>
    <s v="punkt adresowy podstawowy"/>
    <e v="#N/A"/>
    <b v="1"/>
    <n v="2"/>
    <b v="1"/>
    <n v="144"/>
    <n v="0"/>
    <s v=""/>
    <m/>
    <s v="MYSŁOWICE"/>
    <s v="Relacja: SMS1.MD143 - KORNELA MAKUSZYŃSKIEGO 12"/>
    <s v="ND"/>
  </r>
  <r>
    <x v="3378"/>
    <s v="MYSŁOWICE"/>
    <s v="KORNELA MAKUSZYŃSKIEGO"/>
    <n v="3"/>
    <n v="1"/>
    <n v="0"/>
    <s v="napowietrzne"/>
    <s v="SMS1.MD143"/>
    <n v="7"/>
    <n v="128"/>
    <x v="76"/>
    <s v="M.31.P"/>
    <s v="słup"/>
    <s v="SMS1"/>
    <s v="M.33.B"/>
    <s v="SMS1.OLT1/2/3"/>
    <s v=""/>
    <s v="punkt adresowy podstawowy"/>
    <e v="#N/A"/>
    <b v="1"/>
    <n v="1"/>
    <b v="1"/>
    <n v="128"/>
    <n v="0"/>
    <s v=""/>
    <m/>
    <s v="MYSŁOWICE"/>
    <s v="Relacja: SMS1.MD143 - KORNELA MAKUSZYŃSKIEGO 3"/>
    <s v="ND"/>
  </r>
  <r>
    <x v="3379"/>
    <s v="MYSŁOWICE"/>
    <s v="KORNELA MAKUSZYŃSKIEGO"/>
    <n v="21"/>
    <n v="1"/>
    <n v="0"/>
    <s v="napowietrzne"/>
    <s v="SMS1.MD143"/>
    <n v="7"/>
    <n v="122"/>
    <x v="76"/>
    <s v="M.31.P"/>
    <s v="słup"/>
    <s v="SMS1"/>
    <s v="M.33.B"/>
    <s v="SMS1.OLT1/2/3"/>
    <s v=""/>
    <s v="punkt adresowy podstawowy"/>
    <e v="#N/A"/>
    <b v="1"/>
    <n v="1"/>
    <b v="1"/>
    <n v="122"/>
    <n v="0"/>
    <s v=""/>
    <m/>
    <s v="MYSŁOWICE"/>
    <s v="Relacja: SMS1.MD143 - KORNELA MAKUSZYŃSKIEGO 21"/>
    <s v="ND"/>
  </r>
  <r>
    <x v="3380"/>
    <s v="MYSŁOWICE"/>
    <s v="KORNELA MAKUSZYŃSKIEGO"/>
    <n v="19"/>
    <n v="1"/>
    <n v="0"/>
    <s v="napowietrzne"/>
    <s v="SMS1.MD143"/>
    <n v="7"/>
    <n v="90"/>
    <x v="76"/>
    <s v="M.31.P"/>
    <s v="słup"/>
    <s v="SMS1"/>
    <s v="M.33.B"/>
    <s v="SMS1.OLT1/2/3"/>
    <s v=""/>
    <s v="punkt adresowy podstawowy"/>
    <e v="#N/A"/>
    <b v="1"/>
    <n v="1"/>
    <b v="1"/>
    <n v="90"/>
    <n v="0"/>
    <s v=""/>
    <m/>
    <s v="MYSŁOWICE"/>
    <s v="Relacja: SMS1.MD143 - KORNELA MAKUSZYŃSKIEGO 19"/>
    <s v="ND"/>
  </r>
  <r>
    <x v="3381"/>
    <s v="MYSŁOWICE"/>
    <s v="KORNELA MAKUSZYŃSKIEGO"/>
    <n v="7"/>
    <n v="1"/>
    <n v="0"/>
    <s v="napowietrzne"/>
    <s v="SMS1.MD143"/>
    <n v="7"/>
    <n v="55"/>
    <x v="76"/>
    <s v="M.31.P"/>
    <s v="słup"/>
    <s v="SMS1"/>
    <s v="M.33.B"/>
    <s v="SMS1.OLT1/2/3"/>
    <s v=""/>
    <s v="punkt adresowy podstawowy"/>
    <e v="#N/A"/>
    <b v="1"/>
    <n v="1"/>
    <b v="1"/>
    <n v="55"/>
    <n v="0"/>
    <s v=""/>
    <m/>
    <s v="MYSŁOWICE"/>
    <s v="Relacja: SMS1.MD143 - KORNELA MAKUSZYŃSKIEGO 7"/>
    <s v="ND"/>
  </r>
  <r>
    <x v="3382"/>
    <s v="MYSŁOWICE"/>
    <s v="JANA KASPROWICZA"/>
    <n v="17"/>
    <n v="1"/>
    <n v="0"/>
    <s v="napowietrzne"/>
    <s v="SMS1.MD144"/>
    <n v="2"/>
    <n v="28"/>
    <x v="76"/>
    <s v="M.31.P"/>
    <s v="słup"/>
    <s v="SMS1"/>
    <s v="M.33.B"/>
    <s v="SMS1.OLT1/2/3"/>
    <s v=""/>
    <s v="punkt adresowy podstawowy"/>
    <e v="#N/A"/>
    <b v="1"/>
    <n v="1"/>
    <b v="1"/>
    <n v="28"/>
    <n v="0"/>
    <s v=""/>
    <m/>
    <s v="MYSŁOWICE"/>
    <s v="Relacja: SMS1.MD144 - JANA KASPROWICZA 17"/>
    <s v="ND"/>
  </r>
  <r>
    <x v="3383"/>
    <s v="MYSŁOWICE"/>
    <s v="JANA KASPROWICZA"/>
    <n v="19"/>
    <n v="1"/>
    <n v="0"/>
    <s v="napowietrzne"/>
    <s v="SMS1.MD144"/>
    <n v="2"/>
    <n v="26"/>
    <x v="76"/>
    <s v="M.31.P"/>
    <s v="słup"/>
    <s v="SMS1"/>
    <s v="M.33.B"/>
    <s v="SMS1.OLT1/2/3"/>
    <s v=""/>
    <s v="punkt adresowy podstawowy"/>
    <e v="#N/A"/>
    <b v="1"/>
    <n v="1"/>
    <b v="1"/>
    <n v="26"/>
    <n v="0"/>
    <s v=""/>
    <m/>
    <s v="MYSŁOWICE"/>
    <s v="Relacja: SMS1.MD144 - JANA KASPROWICZA 19"/>
    <s v="ND"/>
  </r>
  <r>
    <x v="3384"/>
    <s v="MYSŁOWICE"/>
    <s v="JANA KASPROWICZA"/>
    <n v="54"/>
    <n v="1"/>
    <n v="0"/>
    <s v="napowietrzne"/>
    <s v="SMS1.MD145"/>
    <n v="3"/>
    <n v="88"/>
    <x v="76"/>
    <s v="M.31.P"/>
    <s v="słup"/>
    <s v="SMS1"/>
    <s v="M.33.B"/>
    <s v="SMS1.OLT1/2/3"/>
    <s v=""/>
    <s v="punkt adresowy podstawowy"/>
    <e v="#N/A"/>
    <b v="1"/>
    <n v="1"/>
    <b v="1"/>
    <n v="88"/>
    <n v="0"/>
    <s v=""/>
    <m/>
    <s v="MYSŁOWICE"/>
    <s v="Relacja: SMS1.MD145 - JANA KASPROWICZA 54"/>
    <s v="ND"/>
  </r>
  <r>
    <x v="3385"/>
    <s v="MYSŁOWICE"/>
    <s v="JANA KASPROWICZA"/>
    <n v="62"/>
    <n v="1"/>
    <n v="0"/>
    <s v="napowietrzne"/>
    <s v="SMS1.MD145"/>
    <n v="3"/>
    <n v="77"/>
    <x v="76"/>
    <s v="M.31.P"/>
    <s v="słup"/>
    <s v="SMS1"/>
    <s v="M.33.B"/>
    <s v="SMS1.OLT1/2/3"/>
    <s v=""/>
    <s v="punkt adresowy podstawowy"/>
    <e v="#N/A"/>
    <b v="1"/>
    <n v="1"/>
    <b v="1"/>
    <n v="77"/>
    <n v="0"/>
    <s v=""/>
    <m/>
    <s v="MYSŁOWICE"/>
    <s v="Relacja: SMS1.MD145 - JANA KASPROWICZA 62"/>
    <s v="ND"/>
  </r>
  <r>
    <x v="3386"/>
    <s v="MYSŁOWICE"/>
    <s v="JANA KASPROWICZA"/>
    <s v="56A"/>
    <n v="1"/>
    <n v="0"/>
    <s v="napowietrzne"/>
    <s v="SMS1.MD145"/>
    <n v="3"/>
    <n v="34"/>
    <x v="76"/>
    <s v="M.31.P"/>
    <s v="słup"/>
    <s v="SMS1"/>
    <s v="M.33.B"/>
    <s v="SMS1.OLT1/2/3"/>
    <s v=""/>
    <s v="punkt adresowy podstawowy"/>
    <e v="#N/A"/>
    <b v="1"/>
    <n v="1"/>
    <b v="1"/>
    <n v="34"/>
    <n v="0"/>
    <s v=""/>
    <m/>
    <s v="MYSŁOWICE"/>
    <s v="Relacja: SMS1.MD145 - JANA KASPROWICZA 56A"/>
    <s v="ND"/>
  </r>
  <r>
    <x v="3387"/>
    <s v="MYSŁOWICE"/>
    <s v="ORŁA BIAŁEGO"/>
    <n v="17"/>
    <n v="1"/>
    <n v="0"/>
    <s v="napowietrzne"/>
    <s v="SMS1.MD069"/>
    <n v="8"/>
    <n v="139"/>
    <x v="77"/>
    <s v="M.27.P"/>
    <s v="słup"/>
    <s v="SMS1"/>
    <s v="M.23.B"/>
    <s v="SMS1.OLT1/1/4"/>
    <s v=""/>
    <s v="punkt adresowy podstawowy"/>
    <e v="#N/A"/>
    <b v="1"/>
    <n v="1"/>
    <b v="1"/>
    <n v="139"/>
    <n v="0"/>
    <s v=""/>
    <m/>
    <s v="MYSŁOWICE"/>
    <s v="Relacja: SMS1.MD069 - ORŁA BIAŁEGO 17"/>
    <s v="ND"/>
  </r>
  <r>
    <x v="3388"/>
    <s v="MYSŁOWICE"/>
    <s v="ORŁA BIAŁEGO"/>
    <s v="29"/>
    <n v="1"/>
    <n v="0"/>
    <s v="napowietrzne"/>
    <s v="SMS1.MD069"/>
    <n v="8"/>
    <n v="127"/>
    <x v="77"/>
    <s v="M.27.P"/>
    <s v="słup"/>
    <s v="SMS1"/>
    <s v="M.23.B"/>
    <s v="SMS1.OLT1/1/4"/>
    <s v=""/>
    <s v="punkt adresowy dodatkowy"/>
    <e v="#N/A"/>
    <b v="1"/>
    <n v="1"/>
    <b v="1"/>
    <n v="127"/>
    <n v="0"/>
    <s v=""/>
    <m/>
    <s v="MYSŁOWICE"/>
    <s v="Relacja: SMS1.MD069 - ORŁA BIAŁEGO 29"/>
    <s v="ND"/>
  </r>
  <r>
    <x v="3389"/>
    <s v="MYSŁOWICE"/>
    <s v="ORŁA BIAŁEGO"/>
    <n v="19"/>
    <n v="1"/>
    <n v="0"/>
    <s v="napowietrzne"/>
    <s v="SMS1.MD069"/>
    <n v="8"/>
    <n v="104"/>
    <x v="77"/>
    <s v="M.27.P"/>
    <s v="słup"/>
    <s v="SMS1"/>
    <s v="M.23.B"/>
    <s v="SMS1.OLT1/1/4"/>
    <s v=""/>
    <s v="punkt adresowy podstawowy"/>
    <e v="#N/A"/>
    <b v="1"/>
    <n v="1"/>
    <b v="1"/>
    <n v="104"/>
    <n v="0"/>
    <s v=""/>
    <m/>
    <s v="MYSŁOWICE"/>
    <s v="Relacja: SMS1.MD069 - ORŁA BIAŁEGO 19"/>
    <s v="ND"/>
  </r>
  <r>
    <x v="3390"/>
    <s v="MYSŁOWICE"/>
    <s v="ORŁA BIAŁEGO"/>
    <n v="21"/>
    <n v="1"/>
    <n v="0"/>
    <s v="napowietrzne"/>
    <s v="SMS1.MD069"/>
    <n v="8"/>
    <n v="102"/>
    <x v="77"/>
    <s v="M.27.P"/>
    <s v="słup"/>
    <s v="SMS1"/>
    <s v="M.23.B"/>
    <s v="SMS1.OLT1/1/4"/>
    <s v=""/>
    <s v="punkt adresowy podstawowy"/>
    <e v="#N/A"/>
    <b v="1"/>
    <n v="1"/>
    <b v="1"/>
    <n v="102"/>
    <n v="0"/>
    <s v=""/>
    <m/>
    <s v="MYSŁOWICE"/>
    <s v="Relacja: SMS1.MD069 - ORŁA BIAŁEGO 21"/>
    <s v="ND"/>
  </r>
  <r>
    <x v="3391"/>
    <s v="MYSŁOWICE"/>
    <s v="ORŁA BIAŁEGO"/>
    <s v="27A"/>
    <n v="1"/>
    <n v="0"/>
    <s v="napowietrzne"/>
    <s v="SMS1.MD069"/>
    <n v="8"/>
    <n v="100"/>
    <x v="77"/>
    <s v="M.27.P"/>
    <s v="słup"/>
    <s v="SMS1"/>
    <s v="M.23.B"/>
    <s v="SMS1.OLT1/1/4"/>
    <s v=""/>
    <s v="punkt adresowy podstawowy"/>
    <e v="#N/A"/>
    <b v="1"/>
    <n v="1"/>
    <b v="1"/>
    <n v="100"/>
    <n v="0"/>
    <s v=""/>
    <m/>
    <s v="MYSŁOWICE"/>
    <s v="Relacja: SMS1.MD069 - ORŁA BIAŁEGO 27A"/>
    <s v="ND"/>
  </r>
  <r>
    <x v="3392"/>
    <s v="MYSŁOWICE"/>
    <s v="ORŁA BIAŁEGO"/>
    <n v="25"/>
    <n v="1"/>
    <n v="0"/>
    <s v="napowietrzne"/>
    <s v="SMS1.MD069"/>
    <n v="8"/>
    <n v="80"/>
    <x v="77"/>
    <s v="M.27.P"/>
    <s v="słup"/>
    <s v="SMS1"/>
    <s v="M.23.B"/>
    <s v="SMS1.OLT1/1/4"/>
    <s v=""/>
    <s v="punkt adresowy podstawowy"/>
    <e v="#N/A"/>
    <b v="1"/>
    <n v="1"/>
    <b v="1"/>
    <n v="80"/>
    <n v="0"/>
    <s v=""/>
    <m/>
    <s v="MYSŁOWICE"/>
    <s v="Relacja: SMS1.MD069 - ORŁA BIAŁEGO 25"/>
    <s v="ND"/>
  </r>
  <r>
    <x v="3393"/>
    <s v="MYSŁOWICE"/>
    <s v="ORŁA BIAŁEGO"/>
    <n v="27"/>
    <n v="1"/>
    <n v="0"/>
    <s v="napowietrzne"/>
    <s v="SMS1.MD069"/>
    <n v="8"/>
    <n v="77"/>
    <x v="77"/>
    <s v="M.27.P"/>
    <s v="słup"/>
    <s v="SMS1"/>
    <s v="M.23.B"/>
    <s v="SMS1.OLT1/1/4"/>
    <s v=""/>
    <s v="punkt adresowy podstawowy"/>
    <e v="#N/A"/>
    <b v="1"/>
    <n v="1"/>
    <b v="1"/>
    <n v="77"/>
    <n v="0"/>
    <s v=""/>
    <m/>
    <s v="MYSŁOWICE"/>
    <s v="Relacja: SMS1.MD069 - ORŁA BIAŁEGO 27"/>
    <s v="ND"/>
  </r>
  <r>
    <x v="3394"/>
    <s v="MYSŁOWICE"/>
    <s v="ORŁA BIAŁEGO"/>
    <n v="23"/>
    <n v="1"/>
    <n v="0"/>
    <s v="napowietrzne"/>
    <s v="SMS1.MD069"/>
    <n v="8"/>
    <n v="36"/>
    <x v="77"/>
    <s v="M.27.P"/>
    <s v="słup"/>
    <s v="SMS1"/>
    <s v="M.23.B"/>
    <s v="SMS1.OLT1/1/4"/>
    <s v=""/>
    <s v="punkt adresowy podstawowy"/>
    <e v="#N/A"/>
    <b v="1"/>
    <n v="1"/>
    <b v="1"/>
    <n v="36"/>
    <n v="0"/>
    <s v=""/>
    <m/>
    <s v="MYSŁOWICE"/>
    <s v="Relacja: SMS1.MD069 - ORŁA BIAŁEGO 23"/>
    <s v="ND"/>
  </r>
  <r>
    <x v="3395"/>
    <s v="MYSŁOWICE"/>
    <s v="ORŁA BIAŁEGO"/>
    <s v="60A"/>
    <n v="1"/>
    <n v="0"/>
    <s v="napowietrzne"/>
    <s v="SMS1.MD071"/>
    <n v="7"/>
    <n v="132"/>
    <x v="77"/>
    <s v="M.27.P"/>
    <s v="słup"/>
    <s v="SMS1"/>
    <s v="M.23.B"/>
    <s v="SMS1.OLT1/1/4"/>
    <s v=""/>
    <s v="punkt adresowy dodatkowy"/>
    <e v="#N/A"/>
    <b v="1"/>
    <n v="1"/>
    <b v="1"/>
    <n v="132"/>
    <n v="0"/>
    <s v=""/>
    <m/>
    <s v="MYSŁOWICE"/>
    <s v="Relacja: SMS1.MD071 - ORŁA BIAŁEGO 60A"/>
    <s v="ND"/>
  </r>
  <r>
    <x v="3396"/>
    <s v="MYSŁOWICE"/>
    <s v="ORŁA BIAŁEGO"/>
    <s v="49B"/>
    <n v="1"/>
    <n v="0"/>
    <s v="napowietrzne"/>
    <s v="SMS1.MD071"/>
    <n v="7"/>
    <n v="102"/>
    <x v="77"/>
    <s v="M.27.P"/>
    <s v="słup"/>
    <s v="SMS1"/>
    <s v="M.23.B"/>
    <s v="SMS1.OLT1/1/4"/>
    <s v=""/>
    <s v="punkt adresowy dodatkowy"/>
    <e v="#N/A"/>
    <b v="1"/>
    <n v="1"/>
    <b v="1"/>
    <n v="102"/>
    <n v="0"/>
    <s v=""/>
    <m/>
    <s v="MYSŁOWICE"/>
    <s v="Relacja: SMS1.MD071 - ORŁA BIAŁEGO 49B"/>
    <s v="ND"/>
  </r>
  <r>
    <x v="3397"/>
    <s v="MYSŁOWICE"/>
    <s v="ORŁA BIAŁEGO"/>
    <s v="53A"/>
    <n v="1"/>
    <n v="0"/>
    <s v="napowietrzne"/>
    <s v="SMS1.MD071"/>
    <n v="7"/>
    <n v="80"/>
    <x v="77"/>
    <s v="M.27.P"/>
    <s v="słup"/>
    <s v="SMS1"/>
    <s v="M.23.B"/>
    <s v="SMS1.OLT1/1/4"/>
    <s v=""/>
    <s v="punkt adresowy dodatkowy"/>
    <e v="#N/A"/>
    <b v="1"/>
    <n v="1"/>
    <b v="1"/>
    <n v="80"/>
    <n v="0"/>
    <s v=""/>
    <m/>
    <s v="MYSŁOWICE"/>
    <s v="Relacja: SMS1.MD071 - ORŁA BIAŁEGO 53A"/>
    <s v="ND"/>
  </r>
  <r>
    <x v="3398"/>
    <s v="MYSŁOWICE"/>
    <s v="ORŁA BIAŁEGO"/>
    <s v="66A"/>
    <n v="1"/>
    <n v="0"/>
    <s v="napowietrzne"/>
    <s v="SMS1.MD071"/>
    <n v="7"/>
    <n v="69"/>
    <x v="77"/>
    <s v="M.27.P"/>
    <s v="słup"/>
    <s v="SMS1"/>
    <s v="M.23.B"/>
    <s v="SMS1.OLT1/1/4"/>
    <s v=""/>
    <s v="punkt adresowy dodatkowy"/>
    <e v="#N/A"/>
    <b v="1"/>
    <n v="1"/>
    <b v="1"/>
    <n v="69"/>
    <n v="0"/>
    <s v=""/>
    <m/>
    <s v="MYSŁOWICE"/>
    <s v="Relacja: SMS1.MD071 - ORŁA BIAŁEGO 66A"/>
    <s v="ND"/>
  </r>
  <r>
    <x v="3399"/>
    <s v="MYSŁOWICE"/>
    <s v="ORŁA BIAŁEGO"/>
    <s v="49A"/>
    <n v="1"/>
    <n v="0"/>
    <s v="napowietrzne"/>
    <s v="SMS1.MD071"/>
    <n v="7"/>
    <n v="56"/>
    <x v="77"/>
    <s v="M.27.P"/>
    <s v="słup"/>
    <s v="SMS1"/>
    <s v="M.23.B"/>
    <s v="SMS1.OLT1/1/4"/>
    <s v=""/>
    <s v="punkt adresowy dodatkowy"/>
    <e v="#N/A"/>
    <b v="1"/>
    <n v="1"/>
    <b v="1"/>
    <n v="56"/>
    <n v="0"/>
    <s v=""/>
    <m/>
    <s v="MYSŁOWICE"/>
    <s v="Relacja: SMS1.MD071 - ORŁA BIAŁEGO 49A"/>
    <s v="ND"/>
  </r>
  <r>
    <x v="3400"/>
    <s v="MYSŁOWICE"/>
    <s v="ORŁA BIAŁEGO"/>
    <s v="53"/>
    <n v="1"/>
    <n v="0"/>
    <s v="napowietrzne"/>
    <s v="SMS1.MD071"/>
    <n v="7"/>
    <n v="54"/>
    <x v="77"/>
    <s v="M.27.P"/>
    <s v="słup"/>
    <s v="SMS1"/>
    <s v="M.23.B"/>
    <s v="SMS1.OLT1/1/4"/>
    <s v=""/>
    <s v="punkt adresowy dodatkowy"/>
    <e v="#N/A"/>
    <b v="1"/>
    <n v="1"/>
    <b v="1"/>
    <n v="54"/>
    <n v="0"/>
    <s v=""/>
    <m/>
    <s v="MYSŁOWICE"/>
    <s v="Relacja: SMS1.MD071 - ORŁA BIAŁEGO 53"/>
    <s v="ND"/>
  </r>
  <r>
    <x v="3401"/>
    <s v="MYSŁOWICE"/>
    <s v="ORŁA BIAŁEGO"/>
    <s v="51A"/>
    <n v="1"/>
    <n v="0"/>
    <s v="napowietrzne"/>
    <s v="SMS1.MD071"/>
    <n v="7"/>
    <n v="33"/>
    <x v="77"/>
    <s v="M.27.P"/>
    <s v="słup"/>
    <s v="SMS1"/>
    <s v="M.23.B"/>
    <s v="SMS1.OLT1/1/4"/>
    <s v=""/>
    <s v="punkt adresowy dodatkowy"/>
    <e v="#N/A"/>
    <b v="1"/>
    <n v="1"/>
    <b v="1"/>
    <n v="33"/>
    <n v="0"/>
    <s v=""/>
    <m/>
    <s v="MYSŁOWICE"/>
    <s v="Relacja: SMS1.MD071 - ORŁA BIAŁEGO 51A"/>
    <s v="ND"/>
  </r>
  <r>
    <x v="3402"/>
    <s v="MYSŁOWICE"/>
    <s v="KRASOWSKA"/>
    <n v="18"/>
    <n v="1"/>
    <n v="0"/>
    <s v="napowietrzne"/>
    <s v="SMS1.MD114"/>
    <n v="8"/>
    <n v="210"/>
    <x v="77"/>
    <s v="M.27.P"/>
    <s v="słup"/>
    <s v="SMS1"/>
    <s v="M.23.B"/>
    <s v="SMS1.OLT1/2/1"/>
    <s v=""/>
    <s v="punkt adresowy podstawowy"/>
    <e v="#N/A"/>
    <b v="1"/>
    <n v="1"/>
    <b v="1"/>
    <n v="210"/>
    <n v="0"/>
    <s v=""/>
    <m/>
    <s v="MYSŁOWICE"/>
    <s v="Relacja: SMS1.MD114 - KRASOWSKA 18"/>
    <s v="ND"/>
  </r>
  <r>
    <x v="3403"/>
    <s v="MYSŁOWICE"/>
    <s v="KRASOWSKA"/>
    <n v="32"/>
    <n v="1"/>
    <n v="0"/>
    <s v="napowietrzne"/>
    <s v="SMS1.MD114"/>
    <n v="8"/>
    <n v="98"/>
    <x v="77"/>
    <s v="M.27.P"/>
    <s v="słup"/>
    <s v="SMS1"/>
    <s v="M.23.B"/>
    <s v="SMS1.OLT1/2/1"/>
    <s v=""/>
    <s v="punkt adresowy podstawowy"/>
    <e v="#N/A"/>
    <b v="1"/>
    <n v="1"/>
    <b v="1"/>
    <n v="98"/>
    <n v="0"/>
    <s v=""/>
    <m/>
    <s v="MYSŁOWICE"/>
    <s v="Relacja: SMS1.MD114 - KRASOWSKA 32"/>
    <s v="ND"/>
  </r>
  <r>
    <x v="3404"/>
    <s v="MYSŁOWICE"/>
    <s v="KRASOWSKA"/>
    <n v="30"/>
    <n v="1"/>
    <n v="0"/>
    <s v="napowietrzne"/>
    <s v="SMS1.MD114"/>
    <n v="8"/>
    <n v="95"/>
    <x v="77"/>
    <s v="M.27.P"/>
    <s v="słup"/>
    <s v="SMS1"/>
    <s v="M.23.B"/>
    <s v="SMS1.OLT1/2/1"/>
    <s v=""/>
    <s v="punkt adresowy podstawowy"/>
    <e v="#N/A"/>
    <b v="1"/>
    <n v="1"/>
    <b v="1"/>
    <n v="95"/>
    <n v="0"/>
    <s v=""/>
    <m/>
    <s v="MYSŁOWICE"/>
    <s v="Relacja: SMS1.MD114 - KRASOWSKA 30"/>
    <s v="ND"/>
  </r>
  <r>
    <x v="3405"/>
    <s v="MYSŁOWICE"/>
    <s v="KRASOWSKA"/>
    <s v="34A"/>
    <n v="1"/>
    <n v="0"/>
    <s v="napowietrzne"/>
    <s v="SMS1.MD114"/>
    <n v="8"/>
    <n v="91"/>
    <x v="77"/>
    <s v="M.27.P"/>
    <s v="słup"/>
    <s v="SMS1"/>
    <s v="M.23.B"/>
    <s v="SMS1.OLT1/2/1"/>
    <s v=""/>
    <s v="punkt adresowy podstawowy"/>
    <e v="#N/A"/>
    <b v="1"/>
    <n v="1"/>
    <b v="1"/>
    <n v="91"/>
    <n v="0"/>
    <s v=""/>
    <m/>
    <s v="MYSŁOWICE"/>
    <s v="Relacja: SMS1.MD114 - KRASOWSKA 34A"/>
    <s v="ND"/>
  </r>
  <r>
    <x v="3406"/>
    <s v="MYSŁOWICE"/>
    <s v="KRASOWSKA"/>
    <n v="34"/>
    <n v="1"/>
    <n v="0"/>
    <s v="napowietrzne"/>
    <s v="SMS1.MD114"/>
    <n v="8"/>
    <n v="63"/>
    <x v="77"/>
    <s v="M.27.P"/>
    <s v="słup"/>
    <s v="SMS1"/>
    <s v="M.23.B"/>
    <s v="SMS1.OLT1/2/1"/>
    <s v=""/>
    <s v="punkt adresowy podstawowy"/>
    <e v="#N/A"/>
    <b v="1"/>
    <n v="1"/>
    <b v="1"/>
    <n v="63"/>
    <n v="0"/>
    <s v=""/>
    <m/>
    <s v="MYSŁOWICE"/>
    <s v="Relacja: SMS1.MD114 - KRASOWSKA 34"/>
    <s v="ND"/>
  </r>
  <r>
    <x v="3407"/>
    <s v="MYSŁOWICE"/>
    <s v="KRASOWSKA"/>
    <n v="15"/>
    <n v="1"/>
    <n v="0"/>
    <s v="napowietrzne"/>
    <s v="SMS1.MD114"/>
    <n v="8"/>
    <n v="60"/>
    <x v="77"/>
    <s v="M.27.P"/>
    <s v="słup"/>
    <s v="SMS1"/>
    <s v="M.23.B"/>
    <s v="SMS1.OLT1/2/1"/>
    <s v=""/>
    <s v="punkt adresowy podstawowy"/>
    <e v="#N/A"/>
    <b v="1"/>
    <n v="1"/>
    <b v="1"/>
    <n v="60"/>
    <n v="0"/>
    <s v=""/>
    <m/>
    <s v="MYSŁOWICE"/>
    <s v="Relacja: SMS1.MD114 - KRASOWSKA 15"/>
    <s v="ND"/>
  </r>
  <r>
    <x v="3408"/>
    <s v="MYSŁOWICE"/>
    <s v="KRASOWSKA"/>
    <n v="13"/>
    <n v="1"/>
    <n v="0"/>
    <s v="napowietrzne"/>
    <s v="SMS1.MD114"/>
    <n v="8"/>
    <n v="39"/>
    <x v="77"/>
    <s v="M.27.P"/>
    <s v="słup"/>
    <s v="SMS1"/>
    <s v="M.23.B"/>
    <s v="SMS1.OLT1/2/1"/>
    <s v=""/>
    <s v="punkt adresowy podstawowy"/>
    <e v="#N/A"/>
    <b v="1"/>
    <n v="1"/>
    <b v="1"/>
    <n v="39"/>
    <n v="0"/>
    <s v=""/>
    <m/>
    <s v="MYSŁOWICE"/>
    <s v="Relacja: SMS1.MD114 - KRASOWSKA 13"/>
    <s v="ND"/>
  </r>
  <r>
    <x v="3409"/>
    <s v="MYSŁOWICE"/>
    <s v="KRASOWSKA"/>
    <n v="36"/>
    <n v="1"/>
    <n v="0"/>
    <s v="napowietrzne"/>
    <s v="SMS1.MD114"/>
    <n v="8"/>
    <n v="26"/>
    <x v="77"/>
    <s v="M.27.P"/>
    <s v="słup"/>
    <s v="SMS1"/>
    <s v="M.23.B"/>
    <s v="SMS1.OLT1/2/1"/>
    <s v=""/>
    <s v="punkt adresowy podstawowy"/>
    <e v="#N/A"/>
    <b v="1"/>
    <n v="1"/>
    <b v="1"/>
    <n v="26"/>
    <n v="0"/>
    <s v=""/>
    <m/>
    <s v="MYSŁOWICE"/>
    <s v="Relacja: SMS1.MD114 - KRASOWSKA 36"/>
    <s v="ND"/>
  </r>
  <r>
    <x v="3410"/>
    <s v="MYSŁOWICE"/>
    <s v="KRASOWSKA"/>
    <n v="38"/>
    <n v="1"/>
    <n v="0"/>
    <s v="napowietrzne"/>
    <s v="SMS1.MD115"/>
    <n v="7"/>
    <n v="149"/>
    <x v="77"/>
    <s v="M.27.P"/>
    <s v="słup"/>
    <s v="SMS1"/>
    <s v="M.23.B"/>
    <s v="SMS1.OLT1/2/1"/>
    <s v=""/>
    <s v="punkt adresowy podstawowy"/>
    <e v="#N/A"/>
    <b v="1"/>
    <n v="1"/>
    <b v="1"/>
    <n v="149"/>
    <n v="0"/>
    <s v=""/>
    <m/>
    <s v="MYSŁOWICE"/>
    <s v="Relacja: SMS1.MD115 - KRASOWSKA 38"/>
    <s v="ND"/>
  </r>
  <r>
    <x v="3411"/>
    <s v="MYSŁOWICE"/>
    <s v="KRASOWSKA"/>
    <n v="22"/>
    <n v="1"/>
    <n v="0"/>
    <s v="napowietrzne"/>
    <s v="SMS1.MD115"/>
    <n v="7"/>
    <n v="133"/>
    <x v="77"/>
    <s v="M.27.P"/>
    <s v="słup"/>
    <s v="SMS1"/>
    <s v="M.23.B"/>
    <s v="SMS1.OLT1/2/1"/>
    <s v=""/>
    <s v="punkt adresowy podstawowy"/>
    <e v="#N/A"/>
    <b v="1"/>
    <n v="1"/>
    <b v="1"/>
    <n v="133"/>
    <n v="0"/>
    <s v=""/>
    <m/>
    <s v="MYSŁOWICE"/>
    <s v="Relacja: SMS1.MD115 - KRASOWSKA 22"/>
    <s v="ND"/>
  </r>
  <r>
    <x v="3412"/>
    <s v="MYSŁOWICE"/>
    <s v="KRASOWSKA"/>
    <n v="17"/>
    <n v="1"/>
    <n v="0"/>
    <s v="napowietrzne"/>
    <s v="SMS1.MD115"/>
    <n v="7"/>
    <n v="136"/>
    <x v="77"/>
    <s v="M.27.P"/>
    <s v="słup"/>
    <s v="SMS1"/>
    <s v="M.23.B"/>
    <s v="SMS1.OLT1/2/1"/>
    <s v=""/>
    <s v="punkt adresowy podstawowy"/>
    <e v="#N/A"/>
    <b v="1"/>
    <n v="1"/>
    <b v="1"/>
    <n v="136"/>
    <n v="0"/>
    <s v=""/>
    <m/>
    <s v="MYSŁOWICE"/>
    <s v="Relacja: SMS1.MD115 - KRASOWSKA 17"/>
    <s v="ND"/>
  </r>
  <r>
    <x v="3413"/>
    <s v="MYSŁOWICE"/>
    <s v="KRASOWSKA"/>
    <n v="21"/>
    <n v="1"/>
    <n v="0"/>
    <s v="napowietrzne"/>
    <s v="SMS1.MD115"/>
    <n v="7"/>
    <n v="101"/>
    <x v="77"/>
    <s v="M.27.P"/>
    <s v="słup"/>
    <s v="SMS1"/>
    <s v="M.23.B"/>
    <s v="SMS1.OLT1/2/1"/>
    <s v=""/>
    <s v="punkt adresowy podstawowy"/>
    <e v="#N/A"/>
    <b v="1"/>
    <n v="1"/>
    <b v="1"/>
    <n v="101"/>
    <n v="0"/>
    <s v=""/>
    <m/>
    <s v="MYSŁOWICE"/>
    <s v="Relacja: SMS1.MD115 - KRASOWSKA 21"/>
    <s v="ND"/>
  </r>
  <r>
    <x v="3414"/>
    <s v="MYSŁOWICE"/>
    <s v="KRASOWSKA"/>
    <n v="24"/>
    <n v="1"/>
    <n v="0"/>
    <s v="napowietrzne"/>
    <s v="SMS1.MD115"/>
    <n v="7"/>
    <n v="78"/>
    <x v="77"/>
    <s v="M.27.P"/>
    <s v="słup"/>
    <s v="SMS1"/>
    <s v="M.23.B"/>
    <s v="SMS1.OLT1/2/1"/>
    <s v=""/>
    <s v="punkt adresowy podstawowy"/>
    <e v="#N/A"/>
    <b v="1"/>
    <n v="1"/>
    <b v="1"/>
    <n v="78"/>
    <n v="0"/>
    <s v=""/>
    <m/>
    <s v="MYSŁOWICE"/>
    <s v="Relacja: SMS1.MD115 - KRASOWSKA 24"/>
    <s v="ND"/>
  </r>
  <r>
    <x v="3415"/>
    <s v="MYSŁOWICE"/>
    <s v="KRASOWSKA"/>
    <n v="42"/>
    <n v="1"/>
    <n v="0"/>
    <s v="napowietrzne"/>
    <s v="SMS1.MD115"/>
    <n v="7"/>
    <n v="57"/>
    <x v="77"/>
    <s v="M.27.P"/>
    <s v="słup"/>
    <s v="SMS1"/>
    <s v="M.23.B"/>
    <s v="SMS1.OLT1/2/1"/>
    <s v=""/>
    <s v="punkt adresowy podstawowy"/>
    <e v="#N/A"/>
    <b v="1"/>
    <n v="1"/>
    <b v="1"/>
    <n v="57"/>
    <n v="0"/>
    <s v=""/>
    <m/>
    <s v="MYSŁOWICE"/>
    <s v="Relacja: SMS1.MD115 - KRASOWSKA 42"/>
    <s v="ND"/>
  </r>
  <r>
    <x v="3416"/>
    <s v="MYSŁOWICE"/>
    <s v="KRASOWSKA"/>
    <n v="44"/>
    <n v="1"/>
    <n v="0"/>
    <s v="napowietrzne"/>
    <s v="SMS1.MD115"/>
    <n v="7"/>
    <n v="34"/>
    <x v="77"/>
    <s v="M.27.P"/>
    <s v="słup"/>
    <s v="SMS1"/>
    <s v="M.23.B"/>
    <s v="SMS1.OLT1/2/1"/>
    <s v=""/>
    <s v="punkt adresowy podstawowy"/>
    <e v="#N/A"/>
    <b v="1"/>
    <n v="1"/>
    <b v="1"/>
    <n v="34"/>
    <n v="0"/>
    <s v=""/>
    <m/>
    <s v="MYSŁOWICE"/>
    <s v="Relacja: SMS1.MD115 - KRASOWSKA 44"/>
    <s v="ND"/>
  </r>
  <r>
    <x v="3417"/>
    <s v="MYSŁOWICE"/>
    <s v="PLEBISCYTOWA"/>
    <n v="108"/>
    <n v="2"/>
    <n v="0"/>
    <s v="napowietrzne"/>
    <s v="SMS1.MD116"/>
    <n v="8"/>
    <n v="186"/>
    <x v="77"/>
    <s v="M.27.P"/>
    <s v="słup"/>
    <s v="SMS1"/>
    <s v="M.23.B"/>
    <s v="SMS1.OLT1/2/1"/>
    <s v=""/>
    <s v="punkt adresowy podstawowy"/>
    <e v="#N/A"/>
    <b v="1"/>
    <n v="2"/>
    <b v="1"/>
    <n v="186"/>
    <n v="0"/>
    <s v=""/>
    <m/>
    <s v="MYSŁOWICE"/>
    <s v="Relacja: SMS1.MD116 - PLEBISCYTOWA 108"/>
    <s v="ND"/>
  </r>
  <r>
    <x v="3418"/>
    <s v="MYSŁOWICE"/>
    <s v="PLEBISCYTOWA"/>
    <n v="94"/>
    <n v="2"/>
    <n v="0"/>
    <s v="napowietrzne"/>
    <s v="SMS1.MD116"/>
    <n v="8"/>
    <n v="144"/>
    <x v="77"/>
    <s v="M.27.P"/>
    <s v="słup"/>
    <s v="SMS1"/>
    <s v="M.23.B"/>
    <s v="SMS1.OLT1/2/1"/>
    <s v=""/>
    <s v="punkt adresowy podstawowy"/>
    <e v="#N/A"/>
    <b v="1"/>
    <n v="2"/>
    <b v="1"/>
    <n v="144"/>
    <n v="0"/>
    <s v=""/>
    <m/>
    <s v="MYSŁOWICE"/>
    <s v="Relacja: SMS1.MD116 - PLEBISCYTOWA 94"/>
    <s v="ND"/>
  </r>
  <r>
    <x v="3419"/>
    <s v="MYSŁOWICE"/>
    <s v="PLEBISCYTOWA"/>
    <s v="93A"/>
    <n v="1"/>
    <n v="0"/>
    <s v="napowietrzne"/>
    <s v="SMS1.MD116"/>
    <n v="8"/>
    <n v="137"/>
    <x v="77"/>
    <s v="M.27.P"/>
    <s v="słup"/>
    <s v="SMS1"/>
    <s v="M.23.B"/>
    <s v="SMS1.OLT1/2/1"/>
    <s v=""/>
    <s v="punkt adresowy podstawowy"/>
    <e v="#N/A"/>
    <b v="1"/>
    <n v="1"/>
    <b v="1"/>
    <n v="137"/>
    <n v="0"/>
    <s v=""/>
    <m/>
    <s v="MYSŁOWICE"/>
    <s v="Relacja: SMS1.MD116 - PLEBISCYTOWA 93A"/>
    <s v="ND"/>
  </r>
  <r>
    <x v="3420"/>
    <s v="MYSŁOWICE"/>
    <s v="PLEBISCYTOWA"/>
    <s v="110A"/>
    <n v="1"/>
    <n v="0"/>
    <s v="napowietrzne"/>
    <s v="SMS1.MD116"/>
    <n v="8"/>
    <n v="135"/>
    <x v="77"/>
    <s v="M.27.P"/>
    <s v="słup"/>
    <s v="SMS1"/>
    <s v="M.23.B"/>
    <s v="SMS1.OLT1/2/1"/>
    <s v=""/>
    <s v="punkt adresowy podstawowy"/>
    <e v="#N/A"/>
    <b v="1"/>
    <n v="1"/>
    <b v="1"/>
    <n v="135"/>
    <n v="0"/>
    <s v=""/>
    <m/>
    <s v="MYSŁOWICE"/>
    <s v="Relacja: SMS1.MD116 - PLEBISCYTOWA 110A"/>
    <s v="ND"/>
  </r>
  <r>
    <x v="3421"/>
    <s v="MYSŁOWICE"/>
    <s v="PLEBISCYTOWA"/>
    <n v="67"/>
    <n v="1"/>
    <n v="0"/>
    <s v="napowietrzne"/>
    <s v="SMS1.MD116"/>
    <n v="8"/>
    <n v="95"/>
    <x v="77"/>
    <s v="M.27.P"/>
    <s v="słup"/>
    <s v="SMS1"/>
    <s v="M.23.B"/>
    <s v="SMS1.OLT1/2/1"/>
    <s v=""/>
    <s v="punkt adresowy podstawowy"/>
    <e v="#N/A"/>
    <b v="1"/>
    <n v="1"/>
    <b v="1"/>
    <n v="95"/>
    <n v="0"/>
    <s v=""/>
    <m/>
    <s v="MYSŁOWICE"/>
    <s v="Relacja: SMS1.MD116 - PLEBISCYTOWA 67"/>
    <s v="ND"/>
  </r>
  <r>
    <x v="3422"/>
    <s v="MYSŁOWICE"/>
    <s v="PLEBISCYTOWA"/>
    <s v="106A"/>
    <n v="1"/>
    <n v="0"/>
    <s v="napowietrzne"/>
    <s v="SMS1.MD116"/>
    <n v="8"/>
    <n v="85"/>
    <x v="77"/>
    <s v="M.27.P"/>
    <s v="słup"/>
    <s v="SMS1"/>
    <s v="M.23.B"/>
    <s v="SMS1.OLT1/2/1"/>
    <s v=""/>
    <s v="punkt adresowy podstawowy"/>
    <e v="#N/A"/>
    <b v="1"/>
    <n v="1"/>
    <b v="1"/>
    <n v="85"/>
    <n v="0"/>
    <s v=""/>
    <m/>
    <s v="MYSŁOWICE"/>
    <s v="Relacja: SMS1.MD116 - PLEBISCYTOWA 106A"/>
    <s v="ND"/>
  </r>
  <r>
    <x v="3423"/>
    <s v="MYSŁOWICE"/>
    <s v="PLEBISCYTOWA"/>
    <n v="71"/>
    <n v="1"/>
    <n v="0"/>
    <s v="napowietrzne"/>
    <s v="SMS1.MD117"/>
    <n v="8"/>
    <n v="170"/>
    <x v="77"/>
    <s v="M.27.P"/>
    <s v="słup"/>
    <s v="SMS1"/>
    <s v="M.23.B"/>
    <s v="SMS1.OLT1/2/1"/>
    <s v=""/>
    <s v="punkt adresowy podstawowy"/>
    <e v="#N/A"/>
    <b v="1"/>
    <n v="1"/>
    <b v="1"/>
    <n v="170"/>
    <n v="0"/>
    <s v=""/>
    <m/>
    <s v="MYSŁOWICE"/>
    <s v="Relacja: SMS1.MD117 - PLEBISCYTOWA 71"/>
    <s v="ND"/>
  </r>
  <r>
    <x v="3424"/>
    <s v="MYSŁOWICE"/>
    <s v="PLEBISCYTOWA"/>
    <n v="112"/>
    <n v="1"/>
    <n v="0"/>
    <s v="napowietrzne"/>
    <s v="SMS1.MD117"/>
    <n v="8"/>
    <n v="102"/>
    <x v="77"/>
    <s v="M.27.P"/>
    <s v="słup"/>
    <s v="SMS1"/>
    <s v="M.23.B"/>
    <s v="SMS1.OLT1/2/1"/>
    <s v=""/>
    <s v="punkt adresowy podstawowy"/>
    <e v="#N/A"/>
    <b v="1"/>
    <n v="1"/>
    <b v="1"/>
    <n v="102"/>
    <n v="0"/>
    <s v=""/>
    <m/>
    <s v="MYSŁOWICE"/>
    <s v="Relacja: SMS1.MD117 - PLEBISCYTOWA 112"/>
    <s v="ND"/>
  </r>
  <r>
    <x v="3425"/>
    <s v="MYSŁOWICE"/>
    <s v="PLEBISCYTOWA"/>
    <s v="77A"/>
    <n v="1"/>
    <n v="0"/>
    <s v="napowietrzne"/>
    <s v="SMS1.MD117"/>
    <n v="8"/>
    <n v="94"/>
    <x v="77"/>
    <s v="M.27.P"/>
    <s v="słup"/>
    <s v="SMS1"/>
    <s v="M.23.B"/>
    <s v="SMS1.OLT1/2/1"/>
    <s v=""/>
    <s v="punkt adresowy podstawowy"/>
    <e v="#N/A"/>
    <b v="1"/>
    <n v="1"/>
    <b v="1"/>
    <n v="94"/>
    <n v="0"/>
    <s v=""/>
    <m/>
    <s v="MYSŁOWICE"/>
    <s v="Relacja: SMS1.MD117 - PLEBISCYTOWA 77A"/>
    <s v="ND"/>
  </r>
  <r>
    <x v="3426"/>
    <s v="MYSŁOWICE"/>
    <s v="PLEBISCYTOWA"/>
    <s v="67A"/>
    <n v="1"/>
    <n v="0"/>
    <s v="napowietrzne"/>
    <s v="SMS1.MD117"/>
    <n v="8"/>
    <n v="86"/>
    <x v="77"/>
    <s v="M.27.P"/>
    <s v="słup"/>
    <s v="SMS1"/>
    <s v="M.23.B"/>
    <s v="SMS1.OLT1/2/1"/>
    <s v=""/>
    <s v="punkt adresowy podstawowy"/>
    <e v="#N/A"/>
    <b v="1"/>
    <n v="1"/>
    <b v="1"/>
    <n v="86"/>
    <n v="0"/>
    <s v=""/>
    <m/>
    <s v="MYSŁOWICE"/>
    <s v="Relacja: SMS1.MD117 - PLEBISCYTOWA 67A"/>
    <s v="ND"/>
  </r>
  <r>
    <x v="3427"/>
    <s v="MYSŁOWICE"/>
    <s v="PLEBISCYTOWA"/>
    <n v="69"/>
    <n v="1"/>
    <n v="0"/>
    <s v="napowietrzne"/>
    <s v="SMS1.MD117"/>
    <n v="8"/>
    <n v="54"/>
    <x v="77"/>
    <s v="M.27.P"/>
    <s v="słup"/>
    <s v="SMS1"/>
    <s v="M.23.B"/>
    <s v="SMS1.OLT1/2/1"/>
    <s v=""/>
    <s v="punkt adresowy podstawowy"/>
    <e v="#N/A"/>
    <b v="1"/>
    <n v="1"/>
    <b v="1"/>
    <n v="54"/>
    <n v="0"/>
    <s v=""/>
    <m/>
    <s v="MYSŁOWICE"/>
    <s v="Relacja: SMS1.MD117 - PLEBISCYTOWA 69"/>
    <s v="ND"/>
  </r>
  <r>
    <x v="3428"/>
    <s v="MYSŁOWICE"/>
    <s v="PLEBISCYTOWA"/>
    <n v="77"/>
    <n v="1"/>
    <n v="0"/>
    <s v="napowietrzne"/>
    <s v="SMS1.MD117"/>
    <n v="8"/>
    <n v="53"/>
    <x v="77"/>
    <s v="M.27.P"/>
    <s v="słup"/>
    <s v="SMS1"/>
    <s v="M.23.B"/>
    <s v="SMS1.OLT1/2/1"/>
    <s v=""/>
    <s v="punkt adresowy podstawowy"/>
    <e v="#N/A"/>
    <b v="1"/>
    <n v="1"/>
    <b v="1"/>
    <n v="53"/>
    <n v="0"/>
    <s v=""/>
    <m/>
    <s v="MYSŁOWICE"/>
    <s v="Relacja: SMS1.MD117 - PLEBISCYTOWA 77"/>
    <s v="ND"/>
  </r>
  <r>
    <x v="3429"/>
    <s v="MYSŁOWICE"/>
    <s v="PLEBISCYTOWA"/>
    <n v="116"/>
    <n v="1"/>
    <n v="0"/>
    <s v="napowietrzne"/>
    <s v="SMS1.MD117"/>
    <n v="8"/>
    <n v="28"/>
    <x v="77"/>
    <s v="M.27.P"/>
    <s v="słup"/>
    <s v="SMS1"/>
    <s v="M.23.B"/>
    <s v="SMS1.OLT1/2/1"/>
    <s v=""/>
    <s v="punkt adresowy podstawowy"/>
    <e v="#N/A"/>
    <b v="1"/>
    <n v="1"/>
    <b v="1"/>
    <n v="28"/>
    <n v="0"/>
    <s v=""/>
    <m/>
    <s v="MYSŁOWICE"/>
    <s v="Relacja: SMS1.MD117 - PLEBISCYTOWA 116"/>
    <s v="ND"/>
  </r>
  <r>
    <x v="3430"/>
    <s v="MYSŁOWICE"/>
    <s v="PLEBISCYTOWA"/>
    <n v="118"/>
    <n v="1"/>
    <n v="0"/>
    <s v="napowietrzne"/>
    <s v="SMS1.MD117"/>
    <n v="8"/>
    <n v="21"/>
    <x v="77"/>
    <s v="M.27.P"/>
    <s v="słup"/>
    <s v="SMS1"/>
    <s v="M.23.B"/>
    <s v="SMS1.OLT1/2/1"/>
    <s v=""/>
    <s v="punkt adresowy podstawowy"/>
    <e v="#N/A"/>
    <b v="1"/>
    <n v="1"/>
    <b v="1"/>
    <n v="21"/>
    <n v="0"/>
    <s v=""/>
    <m/>
    <s v="MYSŁOWICE"/>
    <s v="Relacja: SMS1.MD117 - PLEBISCYTOWA 118"/>
    <s v="ND"/>
  </r>
  <r>
    <x v="3431"/>
    <s v="MYSŁOWICE"/>
    <s v="PLEBISCYTOWA"/>
    <s v="118A"/>
    <n v="1"/>
    <n v="0"/>
    <s v="napowietrzne"/>
    <s v="SMS1.MD118"/>
    <n v="8"/>
    <n v="69"/>
    <x v="77"/>
    <s v="M.27.P"/>
    <s v="słup"/>
    <s v="SMS1"/>
    <s v="M.23.B"/>
    <s v="SMS1.OLT1/2/1"/>
    <s v=""/>
    <s v="punkt adresowy podstawowy"/>
    <e v="#N/A"/>
    <b v="1"/>
    <n v="1"/>
    <b v="1"/>
    <n v="69"/>
    <n v="0"/>
    <s v=""/>
    <m/>
    <s v="MYSŁOWICE"/>
    <s v="Relacja: SMS1.MD118 - PLEBISCYTOWA 118A"/>
    <s v="ND"/>
  </r>
  <r>
    <x v="3432"/>
    <s v="MYSŁOWICE"/>
    <s v="PLEBISCYTOWA"/>
    <n v="85"/>
    <n v="1"/>
    <n v="0"/>
    <s v="napowietrzne"/>
    <s v="SMS1.MD118"/>
    <n v="8"/>
    <n v="65"/>
    <x v="77"/>
    <s v="M.27.P"/>
    <s v="słup"/>
    <s v="SMS1"/>
    <s v="M.23.B"/>
    <s v="SMS1.OLT1/2/1"/>
    <s v=""/>
    <s v="punkt adresowy podstawowy"/>
    <e v="#N/A"/>
    <b v="1"/>
    <n v="1"/>
    <b v="1"/>
    <n v="65"/>
    <n v="0"/>
    <s v=""/>
    <m/>
    <s v="MYSŁOWICE"/>
    <s v="Relacja: SMS1.MD118 - PLEBISCYTOWA 85"/>
    <s v="ND"/>
  </r>
  <r>
    <x v="3433"/>
    <s v="MYSŁOWICE"/>
    <s v="PLEBISCYTOWA"/>
    <n v="83"/>
    <n v="1"/>
    <n v="0"/>
    <s v="napowietrzne"/>
    <s v="SMS1.MD118"/>
    <n v="8"/>
    <n v="58"/>
    <x v="77"/>
    <s v="M.27.P"/>
    <s v="słup"/>
    <s v="SMS1"/>
    <s v="M.23.B"/>
    <s v="SMS1.OLT1/2/1"/>
    <s v=""/>
    <s v="punkt adresowy podstawowy"/>
    <e v="#N/A"/>
    <b v="1"/>
    <n v="1"/>
    <b v="1"/>
    <n v="58"/>
    <n v="0"/>
    <s v=""/>
    <m/>
    <s v="MYSŁOWICE"/>
    <s v="Relacja: SMS1.MD118 - PLEBISCYTOWA 83"/>
    <s v="ND"/>
  </r>
  <r>
    <x v="3434"/>
    <s v="MYSŁOWICE"/>
    <s v="PLEBISCYTOWA"/>
    <n v="124"/>
    <n v="1"/>
    <n v="0"/>
    <s v="napowietrzne"/>
    <s v="SMS1.MD118"/>
    <n v="8"/>
    <n v="52"/>
    <x v="77"/>
    <s v="M.27.P"/>
    <s v="słup"/>
    <s v="SMS1"/>
    <s v="M.23.B"/>
    <s v="SMS1.OLT1/2/1"/>
    <s v=""/>
    <s v="punkt adresowy podstawowy"/>
    <e v="#N/A"/>
    <b v="1"/>
    <n v="1"/>
    <b v="1"/>
    <n v="52"/>
    <n v="0"/>
    <s v=""/>
    <m/>
    <s v="MYSŁOWICE"/>
    <s v="Relacja: SMS1.MD118 - PLEBISCYTOWA 124"/>
    <s v="ND"/>
  </r>
  <r>
    <x v="3435"/>
    <s v="MYSŁOWICE"/>
    <s v="PLEBISCYTOWA"/>
    <n v="122"/>
    <n v="2"/>
    <n v="0"/>
    <s v="napowietrzne"/>
    <s v="SMS1.MD118"/>
    <n v="8"/>
    <n v="49"/>
    <x v="77"/>
    <s v="M.27.P"/>
    <s v="słup"/>
    <s v="SMS1"/>
    <s v="M.23.B"/>
    <s v="SMS1.OLT1/2/1"/>
    <s v=""/>
    <s v="punkt adresowy podstawowy"/>
    <e v="#N/A"/>
    <b v="1"/>
    <n v="2"/>
    <b v="1"/>
    <n v="49"/>
    <n v="0"/>
    <s v=""/>
    <m/>
    <s v="MYSŁOWICE"/>
    <s v="Relacja: SMS1.MD118 - PLEBISCYTOWA 122"/>
    <s v="ND"/>
  </r>
  <r>
    <x v="3436"/>
    <s v="MYSŁOWICE"/>
    <s v="PLEBISCYTOWA"/>
    <n v="79"/>
    <n v="1"/>
    <n v="0"/>
    <s v="napowietrzne"/>
    <s v="SMS1.MD118"/>
    <n v="8"/>
    <n v="35"/>
    <x v="77"/>
    <s v="M.27.P"/>
    <s v="słup"/>
    <s v="SMS1"/>
    <s v="M.23.B"/>
    <s v="SMS1.OLT1/2/1"/>
    <s v=""/>
    <s v="punkt adresowy podstawowy"/>
    <e v="#N/A"/>
    <b v="1"/>
    <n v="1"/>
    <b v="1"/>
    <n v="35"/>
    <n v="0"/>
    <s v=""/>
    <m/>
    <s v="MYSŁOWICE"/>
    <s v="Relacja: SMS1.MD118 - PLEBISCYTOWA 79"/>
    <s v="ND"/>
  </r>
  <r>
    <x v="3437"/>
    <s v="MYSŁOWICE"/>
    <s v="PLEBISCYTOWA"/>
    <n v="120"/>
    <n v="1"/>
    <n v="0"/>
    <s v="napowietrzne"/>
    <s v="SMS1.MD118"/>
    <n v="8"/>
    <n v="25"/>
    <x v="77"/>
    <s v="M.27.P"/>
    <s v="słup"/>
    <s v="SMS1"/>
    <s v="M.23.B"/>
    <s v="SMS1.OLT1/2/1"/>
    <s v=""/>
    <s v="punkt adresowy podstawowy"/>
    <e v="#N/A"/>
    <b v="1"/>
    <n v="1"/>
    <b v="1"/>
    <n v="25"/>
    <n v="0"/>
    <s v=""/>
    <m/>
    <s v="MYSŁOWICE"/>
    <s v="Relacja: SMS1.MD118 - PLEBISCYTOWA 120"/>
    <s v="ND"/>
  </r>
  <r>
    <x v="3438"/>
    <s v="MYSŁOWICE"/>
    <s v="PLEBISCYTOWA"/>
    <n v="138"/>
    <n v="1"/>
    <n v="0"/>
    <s v="napowietrzne"/>
    <s v="SMS1.MD119"/>
    <n v="7"/>
    <n v="201"/>
    <x v="77"/>
    <s v="M.27.P"/>
    <s v="słup"/>
    <s v="SMS1"/>
    <s v="M.23.B"/>
    <s v="SMS1.OLT1/2/1"/>
    <s v=""/>
    <s v="punkt adresowy podstawowy"/>
    <e v="#N/A"/>
    <b v="1"/>
    <n v="1"/>
    <b v="1"/>
    <n v="201"/>
    <n v="0"/>
    <s v=""/>
    <m/>
    <s v="MYSŁOWICE"/>
    <s v="Relacja: SMS1.MD119 - PLEBISCYTOWA 138"/>
    <s v="ND"/>
  </r>
  <r>
    <x v="3439"/>
    <s v="MYSŁOWICE"/>
    <s v="PLEBISCYTOWA"/>
    <n v="93"/>
    <n v="2"/>
    <n v="0"/>
    <s v="napowietrzne"/>
    <s v="SMS1.MD119"/>
    <n v="7"/>
    <n v="187"/>
    <x v="77"/>
    <s v="M.27.P"/>
    <s v="słup"/>
    <s v="SMS1"/>
    <s v="M.23.B"/>
    <s v="SMS1.OLT1/2/1"/>
    <s v=""/>
    <s v="punkt adresowy podstawowy"/>
    <e v="#N/A"/>
    <b v="1"/>
    <n v="2"/>
    <b v="1"/>
    <n v="187"/>
    <n v="0"/>
    <s v=""/>
    <m/>
    <s v="MYSŁOWICE"/>
    <s v="Relacja: SMS1.MD119 - PLEBISCYTOWA 93"/>
    <s v="ND"/>
  </r>
  <r>
    <x v="3440"/>
    <s v="MYSŁOWICE"/>
    <s v="PLEBISCYTOWA"/>
    <n v="136"/>
    <n v="1"/>
    <n v="0"/>
    <s v="napowietrzne"/>
    <s v="SMS1.MD119"/>
    <n v="7"/>
    <n v="179"/>
    <x v="77"/>
    <s v="M.27.P"/>
    <s v="słup"/>
    <s v="SMS1"/>
    <s v="M.23.B"/>
    <s v="SMS1.OLT1/2/1"/>
    <s v=""/>
    <s v="punkt adresowy podstawowy"/>
    <e v="#N/A"/>
    <b v="1"/>
    <n v="1"/>
    <b v="1"/>
    <n v="179"/>
    <n v="0"/>
    <s v=""/>
    <m/>
    <s v="MYSŁOWICE"/>
    <s v="Relacja: SMS1.MD119 - PLEBISCYTOWA 136"/>
    <s v="ND"/>
  </r>
  <r>
    <x v="3441"/>
    <s v="MYSŁOWICE"/>
    <s v="PLEBISCYTOWA"/>
    <s v="89A"/>
    <n v="1"/>
    <n v="0"/>
    <s v="napowietrzne"/>
    <s v="SMS1.MD119"/>
    <n v="7"/>
    <n v="161"/>
    <x v="77"/>
    <s v="M.27.P"/>
    <s v="słup"/>
    <s v="SMS1"/>
    <s v="M.23.B"/>
    <s v="SMS1.OLT1/2/1"/>
    <s v=""/>
    <s v="punkt adresowy podstawowy"/>
    <e v="#N/A"/>
    <b v="1"/>
    <n v="1"/>
    <b v="1"/>
    <n v="161"/>
    <n v="0"/>
    <s v=""/>
    <m/>
    <s v="MYSŁOWICE"/>
    <s v="Relacja: SMS1.MD119 - PLEBISCYTOWA 89A"/>
    <s v="ND"/>
  </r>
  <r>
    <x v="3442"/>
    <s v="MYSŁOWICE"/>
    <s v="PLEBISCYTOWA"/>
    <n v="89"/>
    <n v="1"/>
    <n v="0"/>
    <s v="napowietrzne"/>
    <s v="SMS1.MD119"/>
    <n v="7"/>
    <n v="153"/>
    <x v="77"/>
    <s v="M.27.P"/>
    <s v="słup"/>
    <s v="SMS1"/>
    <s v="M.23.B"/>
    <s v="SMS1.OLT1/2/1"/>
    <s v=""/>
    <s v="punkt adresowy podstawowy"/>
    <e v="#N/A"/>
    <b v="1"/>
    <n v="1"/>
    <b v="1"/>
    <n v="153"/>
    <n v="0"/>
    <s v=""/>
    <m/>
    <s v="MYSŁOWICE"/>
    <s v="Relacja: SMS1.MD119 - PLEBISCYTOWA 89"/>
    <s v="ND"/>
  </r>
  <r>
    <x v="3443"/>
    <s v="MYSŁOWICE"/>
    <s v="PLEBISCYTOWA"/>
    <n v="128"/>
    <n v="1"/>
    <n v="0"/>
    <s v="napowietrzne"/>
    <s v="SMS1.MD119"/>
    <n v="7"/>
    <n v="126"/>
    <x v="77"/>
    <s v="M.27.P"/>
    <s v="słup"/>
    <s v="SMS1"/>
    <s v="M.23.B"/>
    <s v="SMS1.OLT1/2/1"/>
    <s v=""/>
    <s v="punkt adresowy podstawowy"/>
    <e v="#N/A"/>
    <b v="1"/>
    <n v="1"/>
    <b v="1"/>
    <n v="126"/>
    <n v="0"/>
    <s v=""/>
    <m/>
    <s v="MYSŁOWICE"/>
    <s v="Relacja: SMS1.MD119 - PLEBISCYTOWA 128"/>
    <s v="ND"/>
  </r>
  <r>
    <x v="3444"/>
    <s v="MYSŁOWICE"/>
    <s v="PLEBISCYTOWA"/>
    <n v="98"/>
    <n v="2"/>
    <n v="0"/>
    <s v="napowietrzne"/>
    <s v="SMS1.MD120"/>
    <n v="7"/>
    <n v="229"/>
    <x v="77"/>
    <s v="M.27.P"/>
    <s v="słup"/>
    <s v="SMS1"/>
    <s v="M.23.B"/>
    <s v="SMS1.OLT1/2/1"/>
    <s v=""/>
    <s v="punkt adresowy podstawowy"/>
    <e v="#N/A"/>
    <b v="1"/>
    <n v="2"/>
    <b v="1"/>
    <n v="229"/>
    <n v="0"/>
    <s v=""/>
    <m/>
    <s v="MYSŁOWICE"/>
    <s v="Relacja: SMS1.MD120 - PLEBISCYTOWA 98"/>
    <s v="ND"/>
  </r>
  <r>
    <x v="3445"/>
    <s v="MYSŁOWICE"/>
    <s v="PLEBISCYTOWA"/>
    <n v="78"/>
    <n v="1"/>
    <n v="0"/>
    <s v="napowietrzne"/>
    <s v="SMS1.MD120"/>
    <n v="7"/>
    <n v="149"/>
    <x v="77"/>
    <s v="M.27.P"/>
    <s v="słup"/>
    <s v="SMS1"/>
    <s v="M.23.B"/>
    <s v="SMS1.OLT1/2/1"/>
    <s v=""/>
    <s v="punkt adresowy podstawowy"/>
    <e v="#N/A"/>
    <b v="1"/>
    <n v="1"/>
    <b v="1"/>
    <n v="149"/>
    <n v="0"/>
    <s v=""/>
    <m/>
    <s v="MYSŁOWICE"/>
    <s v="Relacja: SMS1.MD120 - PLEBISCYTOWA 78"/>
    <s v="ND"/>
  </r>
  <r>
    <x v="3446"/>
    <s v="MYSŁOWICE"/>
    <s v="PLEBISCYTOWA"/>
    <n v="82"/>
    <n v="2"/>
    <n v="0"/>
    <s v="napowietrzne"/>
    <s v="SMS1.MD120"/>
    <n v="7"/>
    <n v="124"/>
    <x v="77"/>
    <s v="M.27.P"/>
    <s v="słup"/>
    <s v="SMS1"/>
    <s v="M.23.B"/>
    <s v="SMS1.OLT1/2/1"/>
    <s v=""/>
    <s v="punkt adresowy podstawowy"/>
    <e v="#N/A"/>
    <b v="1"/>
    <n v="2"/>
    <b v="1"/>
    <n v="124"/>
    <n v="0"/>
    <s v=""/>
    <m/>
    <s v="MYSŁOWICE"/>
    <s v="Relacja: SMS1.MD120 - PLEBISCYTOWA 82"/>
    <s v="ND"/>
  </r>
  <r>
    <x v="3447"/>
    <s v="MYSŁOWICE"/>
    <s v="PLEBISCYTOWA"/>
    <s v="88A"/>
    <n v="1"/>
    <n v="0"/>
    <s v="napowietrzne"/>
    <s v="SMS1.MD120"/>
    <n v="7"/>
    <n v="122"/>
    <x v="77"/>
    <s v="M.27.P"/>
    <s v="słup"/>
    <s v="SMS1"/>
    <s v="M.23.B"/>
    <s v="SMS1.OLT1/2/1"/>
    <s v=""/>
    <s v="punkt adresowy podstawowy"/>
    <e v="#N/A"/>
    <b v="1"/>
    <n v="1"/>
    <b v="1"/>
    <n v="122"/>
    <n v="0"/>
    <s v=""/>
    <m/>
    <s v="MYSŁOWICE"/>
    <s v="Relacja: SMS1.MD120 - PLEBISCYTOWA 88A"/>
    <s v="ND"/>
  </r>
  <r>
    <x v="3448"/>
    <s v="MYSŁOWICE"/>
    <s v="PLEBISCYTOWA"/>
    <n v="86"/>
    <n v="1"/>
    <n v="0"/>
    <s v="napowietrzne"/>
    <s v="SMS1.MD120"/>
    <n v="7"/>
    <n v="100"/>
    <x v="77"/>
    <s v="M.27.P"/>
    <s v="słup"/>
    <s v="SMS1"/>
    <s v="M.23.B"/>
    <s v="SMS1.OLT1/2/1"/>
    <s v=""/>
    <s v="punkt adresowy podstawowy"/>
    <e v="#N/A"/>
    <b v="1"/>
    <n v="1"/>
    <b v="1"/>
    <n v="100"/>
    <n v="0"/>
    <s v=""/>
    <m/>
    <s v="MYSŁOWICE"/>
    <s v="Relacja: SMS1.MD120 - PLEBISCYTOWA 86"/>
    <s v="ND"/>
  </r>
  <r>
    <x v="3449"/>
    <s v="MYSŁOWICE"/>
    <s v="PLEBISCYTOWA"/>
    <s v="65C"/>
    <n v="1"/>
    <n v="0"/>
    <s v="napowietrzne"/>
    <s v="SMS1.MD121"/>
    <n v="8"/>
    <n v="100"/>
    <x v="77"/>
    <s v="M.27.P"/>
    <s v="słup"/>
    <s v="SMS1"/>
    <s v="M.23.B"/>
    <s v="SMS1.OLT1/2/1"/>
    <s v=""/>
    <s v="punkt adresowy podstawowy"/>
    <e v="#N/A"/>
    <b v="1"/>
    <n v="1"/>
    <b v="1"/>
    <n v="100"/>
    <n v="0"/>
    <s v=""/>
    <m/>
    <s v="MYSŁOWICE"/>
    <s v="Relacja: SMS1.MD121 - PLEBISCYTOWA 65C"/>
    <s v="ND"/>
  </r>
  <r>
    <x v="3450"/>
    <s v="MYSŁOWICE"/>
    <s v="PLEBISCYTOWA"/>
    <s v="57K"/>
    <n v="1"/>
    <n v="0"/>
    <s v="napowietrzne"/>
    <s v="SMS1.MD121"/>
    <n v="8"/>
    <n v="89"/>
    <x v="77"/>
    <s v="M.27.P"/>
    <s v="słup"/>
    <s v="SMS1"/>
    <s v="M.23.B"/>
    <s v="SMS1.OLT1/2/1"/>
    <s v=""/>
    <s v="punkt adresowy podstawowy"/>
    <e v="#N/A"/>
    <b v="1"/>
    <n v="1"/>
    <b v="1"/>
    <n v="89"/>
    <n v="0"/>
    <s v=""/>
    <m/>
    <s v="MYSŁOWICE"/>
    <s v="Relacja: SMS1.MD121 - PLEBISCYTOWA 57K"/>
    <s v="ND"/>
  </r>
  <r>
    <x v="3451"/>
    <s v="MYSŁOWICE"/>
    <s v="PLEBISCYTOWA"/>
    <n v="63"/>
    <n v="1"/>
    <n v="0"/>
    <s v="napowietrzne"/>
    <s v="SMS1.MD121"/>
    <n v="8"/>
    <n v="88"/>
    <x v="77"/>
    <s v="M.27.P"/>
    <s v="słup"/>
    <s v="SMS1"/>
    <s v="M.23.B"/>
    <s v="SMS1.OLT1/2/1"/>
    <s v=""/>
    <s v="punkt adresowy podstawowy"/>
    <e v="#N/A"/>
    <b v="1"/>
    <n v="1"/>
    <b v="1"/>
    <n v="88"/>
    <n v="0"/>
    <s v=""/>
    <m/>
    <s v="MYSŁOWICE"/>
    <s v="Relacja: SMS1.MD121 - PLEBISCYTOWA 63"/>
    <s v="ND"/>
  </r>
  <r>
    <x v="3452"/>
    <s v="MYSŁOWICE"/>
    <s v="PLEBISCYTOWA"/>
    <s v="65B"/>
    <n v="1"/>
    <n v="0"/>
    <s v="napowietrzne"/>
    <s v="SMS1.MD121"/>
    <n v="8"/>
    <n v="86"/>
    <x v="77"/>
    <s v="M.27.P"/>
    <s v="słup"/>
    <s v="SMS1"/>
    <s v="M.23.B"/>
    <s v="SMS1.OLT1/2/1"/>
    <s v=""/>
    <s v="punkt adresowy podstawowy"/>
    <e v="#N/A"/>
    <b v="1"/>
    <n v="1"/>
    <b v="1"/>
    <n v="86"/>
    <n v="0"/>
    <s v=""/>
    <m/>
    <s v="MYSŁOWICE"/>
    <s v="Relacja: SMS1.MD121 - PLEBISCYTOWA 65B"/>
    <s v="ND"/>
  </r>
  <r>
    <x v="3453"/>
    <s v="MYSŁOWICE"/>
    <s v="PLEBISCYTOWA"/>
    <n v="61"/>
    <n v="1"/>
    <n v="0"/>
    <s v="napowietrzne"/>
    <s v="SMS1.MD121"/>
    <n v="8"/>
    <n v="80"/>
    <x v="77"/>
    <s v="M.27.P"/>
    <s v="słup"/>
    <s v="SMS1"/>
    <s v="M.23.B"/>
    <s v="SMS1.OLT1/2/1"/>
    <s v=""/>
    <s v="punkt adresowy podstawowy"/>
    <e v="#N/A"/>
    <b v="1"/>
    <n v="1"/>
    <b v="1"/>
    <n v="80"/>
    <n v="0"/>
    <s v=""/>
    <m/>
    <s v="MYSŁOWICE"/>
    <s v="Relacja: SMS1.MD121 - PLEBISCYTOWA 61"/>
    <s v="ND"/>
  </r>
  <r>
    <x v="3454"/>
    <s v="MYSŁOWICE"/>
    <s v="PLEBISCYTOWA"/>
    <s v="65A"/>
    <n v="1"/>
    <n v="0"/>
    <s v="napowietrzne"/>
    <s v="SMS1.MD121"/>
    <n v="8"/>
    <n v="59"/>
    <x v="77"/>
    <s v="M.27.P"/>
    <s v="słup"/>
    <s v="SMS1"/>
    <s v="M.23.B"/>
    <s v="SMS1.OLT1/2/1"/>
    <s v=""/>
    <s v="punkt adresowy podstawowy"/>
    <e v="#N/A"/>
    <b v="1"/>
    <n v="1"/>
    <b v="1"/>
    <n v="59"/>
    <n v="0"/>
    <s v=""/>
    <m/>
    <s v="MYSŁOWICE"/>
    <s v="Relacja: SMS1.MD121 - PLEBISCYTOWA 65A"/>
    <s v="ND"/>
  </r>
  <r>
    <x v="3455"/>
    <s v="MYSŁOWICE"/>
    <s v="PLEBISCYTOWA"/>
    <n v="59"/>
    <n v="2"/>
    <n v="0"/>
    <s v="napowietrzne"/>
    <s v="SMS1.MD121"/>
    <n v="8"/>
    <n v="34"/>
    <x v="77"/>
    <s v="M.27.P"/>
    <s v="słup"/>
    <s v="SMS1"/>
    <s v="M.23.B"/>
    <s v="SMS1.OLT1/2/1"/>
    <s v=""/>
    <s v="punkt adresowy podstawowy"/>
    <e v="#N/A"/>
    <b v="1"/>
    <n v="2"/>
    <b v="1"/>
    <n v="34"/>
    <n v="0"/>
    <s v=""/>
    <m/>
    <s v="MYSŁOWICE"/>
    <s v="Relacja: SMS1.MD121 - PLEBISCYTOWA 59"/>
    <s v="ND"/>
  </r>
  <r>
    <x v="3456"/>
    <s v="MYSŁOWICE"/>
    <s v="FRANCISZKA KOŚCIELNIAKA"/>
    <n v="125"/>
    <n v="2"/>
    <n v="0"/>
    <s v="napowietrzne"/>
    <s v="SMS1.MD122"/>
    <n v="5"/>
    <n v="253"/>
    <x v="77"/>
    <s v="M.27.P"/>
    <s v="słup"/>
    <s v="SMS1"/>
    <s v="M.23.B"/>
    <s v="SMS1.OLT1/1/16"/>
    <s v=""/>
    <s v="punkt adresowy podstawowy"/>
    <e v="#N/A"/>
    <b v="1"/>
    <n v="2"/>
    <b v="1"/>
    <n v="253"/>
    <n v="0"/>
    <s v=""/>
    <m/>
    <s v="MYSŁOWICE"/>
    <s v="Relacja: SMS1.MD122 - FRANCISZKA KOŚCIELNIAKA 125"/>
    <s v="ND"/>
  </r>
  <r>
    <x v="3457"/>
    <s v="MYSŁOWICE"/>
    <s v="FRANCISZKA KOŚCIELNIAKA"/>
    <s v="82A"/>
    <n v="1"/>
    <n v="0"/>
    <s v="napowietrzne"/>
    <s v="SMS1.MD122"/>
    <n v="5"/>
    <n v="132"/>
    <x v="77"/>
    <s v="M.27.P"/>
    <s v="słup"/>
    <s v="SMS1"/>
    <s v="M.23.B"/>
    <s v="SMS1.OLT1/1/16"/>
    <s v=""/>
    <s v="punkt adresowy podstawowy"/>
    <e v="#N/A"/>
    <b v="1"/>
    <n v="1"/>
    <b v="1"/>
    <n v="132"/>
    <n v="0"/>
    <s v=""/>
    <m/>
    <s v="MYSŁOWICE"/>
    <s v="Relacja: SMS1.MD122 - FRANCISZKA KOŚCIELNIAKA 82A"/>
    <s v="ND"/>
  </r>
  <r>
    <x v="3458"/>
    <s v="MYSŁOWICE"/>
    <s v="FRANCISZKA KOŚCIELNIAKA"/>
    <n v="84"/>
    <n v="1"/>
    <n v="0"/>
    <s v="napowietrzne"/>
    <s v="SMS1.MD122"/>
    <n v="5"/>
    <n v="104"/>
    <x v="77"/>
    <s v="M.27.P"/>
    <s v="słup"/>
    <s v="SMS1"/>
    <s v="M.23.B"/>
    <s v="SMS1.OLT1/1/16"/>
    <s v=""/>
    <s v="punkt adresowy podstawowy"/>
    <e v="#N/A"/>
    <b v="1"/>
    <n v="1"/>
    <b v="1"/>
    <n v="104"/>
    <n v="0"/>
    <s v=""/>
    <m/>
    <s v="MYSŁOWICE"/>
    <s v="Relacja: SMS1.MD122 - FRANCISZKA KOŚCIELNIAKA 84"/>
    <s v="ND"/>
  </r>
  <r>
    <x v="3459"/>
    <s v="MYSŁOWICE"/>
    <s v="FRANCISZKA KOŚCIELNIAKA"/>
    <n v="129"/>
    <n v="1"/>
    <n v="0"/>
    <s v="napowietrzne"/>
    <s v="SMS1.MD122"/>
    <n v="5"/>
    <n v="39"/>
    <x v="77"/>
    <s v="M.27.P"/>
    <s v="słup"/>
    <s v="SMS1"/>
    <s v="M.23.B"/>
    <s v="SMS1.OLT1/1/16"/>
    <s v=""/>
    <s v="punkt adresowy podstawowy"/>
    <e v="#N/A"/>
    <b v="1"/>
    <n v="1"/>
    <b v="1"/>
    <n v="39"/>
    <n v="0"/>
    <s v=""/>
    <m/>
    <s v="MYSŁOWICE"/>
    <s v="Relacja: SMS1.MD122 - FRANCISZKA KOŚCIELNIAKA 129"/>
    <s v="ND"/>
  </r>
  <r>
    <x v="3460"/>
    <s v="MYSŁOWICE"/>
    <s v="FRANCISZKA KOŚCIELNIAKA"/>
    <n v="117"/>
    <n v="2"/>
    <n v="0"/>
    <s v="napowietrzne"/>
    <s v="SMS1.MD123"/>
    <n v="6"/>
    <n v="156"/>
    <x v="77"/>
    <s v="M.27.P"/>
    <s v="słup"/>
    <s v="SMS1"/>
    <s v="M.23.B"/>
    <s v="SMS1.OLT1/1/16"/>
    <s v=""/>
    <s v="punkt adresowy podstawowy"/>
    <e v="#N/A"/>
    <b v="1"/>
    <n v="2"/>
    <b v="1"/>
    <n v="156"/>
    <n v="0"/>
    <s v=""/>
    <m/>
    <s v="MYSŁOWICE"/>
    <s v="Relacja: SMS1.MD123 - FRANCISZKA KOŚCIELNIAKA 117"/>
    <s v="ND"/>
  </r>
  <r>
    <x v="3461"/>
    <s v="MYSŁOWICE"/>
    <s v="FRANCISZKA KOŚCIELNIAKA"/>
    <s v="74A"/>
    <n v="1"/>
    <n v="0"/>
    <s v="napowietrzne"/>
    <s v="SMS1.MD123"/>
    <n v="6"/>
    <n v="74"/>
    <x v="77"/>
    <s v="M.27.P"/>
    <s v="słup"/>
    <s v="SMS1"/>
    <s v="M.23.B"/>
    <s v="SMS1.OLT1/1/16"/>
    <s v=""/>
    <s v="punkt adresowy podstawowy"/>
    <e v="#N/A"/>
    <b v="1"/>
    <n v="1"/>
    <b v="1"/>
    <n v="74"/>
    <n v="0"/>
    <s v=""/>
    <m/>
    <s v="MYSŁOWICE"/>
    <s v="Relacja: SMS1.MD123 - FRANCISZKA KOŚCIELNIAKA 74A"/>
    <s v="ND"/>
  </r>
  <r>
    <x v="3462"/>
    <s v="MYSŁOWICE"/>
    <s v="FRANCISZKA KOŚCIELNIAKA"/>
    <n v="113"/>
    <n v="1"/>
    <n v="0"/>
    <s v="napowietrzne"/>
    <s v="SMS1.MD123"/>
    <n v="6"/>
    <n v="50"/>
    <x v="77"/>
    <s v="M.27.P"/>
    <s v="słup"/>
    <s v="SMS1"/>
    <s v="M.23.B"/>
    <s v="SMS1.OLT1/1/16"/>
    <s v=""/>
    <s v="punkt adresowy podstawowy"/>
    <e v="#N/A"/>
    <b v="1"/>
    <n v="1"/>
    <b v="1"/>
    <n v="50"/>
    <n v="0"/>
    <s v=""/>
    <m/>
    <s v="MYSŁOWICE"/>
    <s v="Relacja: SMS1.MD123 - FRANCISZKA KOŚCIELNIAKA 113"/>
    <s v="ND"/>
  </r>
  <r>
    <x v="3463"/>
    <s v="MYSŁOWICE"/>
    <s v="FRANCISZKA KOŚCIELNIAKA"/>
    <n v="115"/>
    <n v="2"/>
    <n v="0"/>
    <s v="napowietrzne"/>
    <s v="SMS1.MD123"/>
    <n v="6"/>
    <n v="41"/>
    <x v="77"/>
    <s v="M.27.P"/>
    <s v="słup"/>
    <s v="SMS1"/>
    <s v="M.23.B"/>
    <s v="SMS1.OLT1/1/16"/>
    <s v=""/>
    <s v="punkt adresowy podstawowy"/>
    <e v="#N/A"/>
    <b v="1"/>
    <n v="2"/>
    <b v="1"/>
    <n v="41"/>
    <n v="0"/>
    <s v=""/>
    <m/>
    <s v="MYSŁOWICE"/>
    <s v="Relacja: SMS1.MD123 - FRANCISZKA KOŚCIELNIAKA 115"/>
    <s v="ND"/>
  </r>
  <r>
    <x v="3464"/>
    <s v="MYSŁOWICE"/>
    <s v="FRANCISZKA KOŚCIELNIAKA"/>
    <s v="91B"/>
    <n v="1"/>
    <n v="0"/>
    <s v="napowietrzne"/>
    <s v="SMS1.MD124"/>
    <n v="4"/>
    <n v="93"/>
    <x v="77"/>
    <s v="M.27.P"/>
    <s v="słup"/>
    <s v="SMS1"/>
    <s v="M.23.B"/>
    <s v="SMS1.OLT1/1/16"/>
    <s v=""/>
    <s v="punkt adresowy podstawowy"/>
    <e v="#N/A"/>
    <b v="1"/>
    <n v="1"/>
    <b v="1"/>
    <n v="93"/>
    <n v="0"/>
    <s v=""/>
    <m/>
    <s v="MYSŁOWICE"/>
    <s v="Relacja: SMS1.MD124 - FRANCISZKA KOŚCIELNIAKA 91B"/>
    <s v="ND"/>
  </r>
  <r>
    <x v="3465"/>
    <s v="MYSŁOWICE"/>
    <s v="FRANCISZKA KOŚCIELNIAKA"/>
    <n v="87"/>
    <n v="1"/>
    <n v="0"/>
    <s v="napowietrzne"/>
    <s v="SMS1.MD124"/>
    <n v="4"/>
    <n v="88"/>
    <x v="77"/>
    <s v="M.27.P"/>
    <s v="słup"/>
    <s v="SMS1"/>
    <s v="M.23.B"/>
    <s v="SMS1.OLT1/1/16"/>
    <s v=""/>
    <s v="punkt adresowy podstawowy"/>
    <e v="#N/A"/>
    <b v="1"/>
    <n v="1"/>
    <b v="1"/>
    <n v="88"/>
    <n v="0"/>
    <s v=""/>
    <m/>
    <s v="MYSŁOWICE"/>
    <s v="Relacja: SMS1.MD124 - FRANCISZKA KOŚCIELNIAKA 87"/>
    <s v="ND"/>
  </r>
  <r>
    <x v="3466"/>
    <s v="MYSŁOWICE"/>
    <s v="FRANCISZKA KOŚCIELNIAKA"/>
    <s v="91H"/>
    <n v="1"/>
    <n v="0"/>
    <s v="napowietrzne"/>
    <s v="SMS1.MD124"/>
    <n v="4"/>
    <n v="78"/>
    <x v="77"/>
    <s v="M.27.P"/>
    <s v="słup"/>
    <s v="SMS1"/>
    <s v="M.23.B"/>
    <s v="SMS1.OLT1/1/16"/>
    <s v=""/>
    <s v="punkt adresowy podstawowy"/>
    <e v="#N/A"/>
    <b v="1"/>
    <n v="1"/>
    <b v="1"/>
    <n v="78"/>
    <n v="0"/>
    <s v=""/>
    <m/>
    <s v="MYSŁOWICE"/>
    <s v="Relacja: SMS1.MD124 - FRANCISZKA KOŚCIELNIAKA 91H"/>
    <s v="ND"/>
  </r>
  <r>
    <x v="3467"/>
    <s v="MYSŁOWICE"/>
    <s v="FRANCISZKA KOŚCIELNIAKA"/>
    <s v="91A"/>
    <n v="1"/>
    <n v="0"/>
    <s v="napowietrzne"/>
    <s v="SMS1.MD124"/>
    <n v="4"/>
    <n v="68"/>
    <x v="77"/>
    <s v="M.27.P"/>
    <s v="słup"/>
    <s v="SMS1"/>
    <s v="M.23.B"/>
    <s v="SMS1.OLT1/1/16"/>
    <s v=""/>
    <s v="punkt adresowy podstawowy"/>
    <e v="#N/A"/>
    <b v="1"/>
    <n v="1"/>
    <b v="1"/>
    <n v="68"/>
    <n v="0"/>
    <s v=""/>
    <m/>
    <s v="MYSŁOWICE"/>
    <s v="Relacja: SMS1.MD124 - FRANCISZKA KOŚCIELNIAKA 91A"/>
    <s v="ND"/>
  </r>
  <r>
    <x v="3468"/>
    <s v="MYSŁOWICE"/>
    <s v="FRANCISZKA KOŚCIELNIAKA"/>
    <n v="75"/>
    <n v="1"/>
    <n v="0"/>
    <s v="napowietrzne"/>
    <s v="SMS1.MD125"/>
    <n v="8"/>
    <n v="100"/>
    <x v="77"/>
    <s v="M.27.P"/>
    <s v="słup"/>
    <s v="SMS1"/>
    <s v="M.23.B"/>
    <s v="SMS1.OLT1/1/16"/>
    <s v=""/>
    <s v="punkt adresowy podstawowy"/>
    <e v="#N/A"/>
    <b v="1"/>
    <n v="1"/>
    <b v="1"/>
    <n v="100"/>
    <n v="0"/>
    <s v=""/>
    <m/>
    <s v="MYSŁOWICE"/>
    <s v="Relacja: SMS1.MD125 - FRANCISZKA KOŚCIELNIAKA 75"/>
    <s v="ND"/>
  </r>
  <r>
    <x v="3469"/>
    <s v="MYSŁOWICE"/>
    <s v="FRANCISZKA KOŚCIELNIAKA"/>
    <n v="77"/>
    <n v="1"/>
    <n v="0"/>
    <s v="napowietrzne"/>
    <s v="SMS1.MD125"/>
    <n v="8"/>
    <n v="88"/>
    <x v="77"/>
    <s v="M.27.P"/>
    <s v="słup"/>
    <s v="SMS1"/>
    <s v="M.23.B"/>
    <s v="SMS1.OLT1/1/16"/>
    <s v=""/>
    <s v="punkt adresowy podstawowy"/>
    <e v="#N/A"/>
    <b v="1"/>
    <n v="1"/>
    <b v="1"/>
    <n v="88"/>
    <n v="0"/>
    <s v=""/>
    <m/>
    <s v="MYSŁOWICE"/>
    <s v="Relacja: SMS1.MD125 - FRANCISZKA KOŚCIELNIAKA 77"/>
    <s v="ND"/>
  </r>
  <r>
    <x v="3470"/>
    <s v="MYSŁOWICE"/>
    <s v="FRANCISZKA KOŚCIELNIAKA"/>
    <s v="71A"/>
    <n v="1"/>
    <n v="0"/>
    <s v="napowietrzne"/>
    <s v="SMS1.MD125"/>
    <n v="8"/>
    <n v="80"/>
    <x v="77"/>
    <s v="M.27.P"/>
    <s v="słup"/>
    <s v="SMS1"/>
    <s v="M.23.B"/>
    <s v="SMS1.OLT1/1/16"/>
    <s v=""/>
    <s v="punkt adresowy podstawowy"/>
    <e v="#N/A"/>
    <b v="1"/>
    <n v="1"/>
    <b v="1"/>
    <n v="80"/>
    <n v="0"/>
    <s v=""/>
    <m/>
    <s v="MYSŁOWICE"/>
    <s v="Relacja: SMS1.MD125 - FRANCISZKA KOŚCIELNIAKA 71A"/>
    <s v="ND"/>
  </r>
  <r>
    <x v="3471"/>
    <s v="MYSŁOWICE"/>
    <s v="FRANCISZKA KOŚCIELNIAKA"/>
    <n v="81"/>
    <n v="1"/>
    <n v="0"/>
    <s v="napowietrzne"/>
    <s v="SMS1.MD125"/>
    <n v="8"/>
    <n v="74"/>
    <x v="77"/>
    <s v="M.27.P"/>
    <s v="słup"/>
    <s v="SMS1"/>
    <s v="M.23.B"/>
    <s v="SMS1.OLT1/1/16"/>
    <s v=""/>
    <s v="punkt adresowy podstawowy"/>
    <e v="#N/A"/>
    <b v="1"/>
    <n v="1"/>
    <b v="1"/>
    <n v="74"/>
    <n v="0"/>
    <s v=""/>
    <m/>
    <s v="MYSŁOWICE"/>
    <s v="Relacja: SMS1.MD125 - FRANCISZKA KOŚCIELNIAKA 81"/>
    <s v="ND"/>
  </r>
  <r>
    <x v="3472"/>
    <s v="MYSŁOWICE"/>
    <s v="FRANCISZKA KOŚCIELNIAKA"/>
    <n v="71"/>
    <n v="1"/>
    <n v="0"/>
    <s v="napowietrzne"/>
    <s v="SMS1.MD125"/>
    <n v="8"/>
    <n v="49"/>
    <x v="77"/>
    <s v="M.27.P"/>
    <s v="słup"/>
    <s v="SMS1"/>
    <s v="M.23.B"/>
    <s v="SMS1.OLT1/1/16"/>
    <s v=""/>
    <s v="punkt adresowy podstawowy"/>
    <e v="#N/A"/>
    <b v="1"/>
    <n v="1"/>
    <b v="1"/>
    <n v="49"/>
    <n v="0"/>
    <s v=""/>
    <m/>
    <s v="MYSŁOWICE"/>
    <s v="Relacja: SMS1.MD125 - FRANCISZKA KOŚCIELNIAKA 71"/>
    <s v="ND"/>
  </r>
  <r>
    <x v="3473"/>
    <s v="MYSŁOWICE"/>
    <s v="FRANCISZKA KOŚCIELNIAKA"/>
    <n v="89"/>
    <n v="1"/>
    <n v="0"/>
    <s v="napowietrzne"/>
    <s v="SMS1.MD125"/>
    <n v="8"/>
    <n v="49"/>
    <x v="77"/>
    <s v="M.27.P"/>
    <s v="słup"/>
    <s v="SMS1"/>
    <s v="M.23.B"/>
    <s v="SMS1.OLT1/1/16"/>
    <s v=""/>
    <s v="punkt adresowy podstawowy"/>
    <e v="#N/A"/>
    <b v="1"/>
    <n v="1"/>
    <b v="1"/>
    <n v="49"/>
    <n v="0"/>
    <s v=""/>
    <m/>
    <s v="MYSŁOWICE"/>
    <s v="Relacja: SMS1.MD125 - FRANCISZKA KOŚCIELNIAKA 89"/>
    <s v="ND"/>
  </r>
  <r>
    <x v="3474"/>
    <s v="MYSŁOWICE"/>
    <s v="FRANCISZKA KOŚCIELNIAKA"/>
    <n v="79"/>
    <n v="2"/>
    <n v="0"/>
    <s v="napowietrzne"/>
    <s v="SMS1.MD125"/>
    <n v="8"/>
    <n v="36"/>
    <x v="77"/>
    <s v="M.27.P"/>
    <s v="słup"/>
    <s v="SMS1"/>
    <s v="M.23.B"/>
    <s v="SMS1.OLT1/1/16"/>
    <s v=""/>
    <s v="punkt adresowy podstawowy"/>
    <e v="#N/A"/>
    <b v="1"/>
    <n v="2"/>
    <b v="1"/>
    <n v="36"/>
    <n v="0"/>
    <s v=""/>
    <m/>
    <s v="MYSŁOWICE"/>
    <s v="Relacja: SMS1.MD125 - FRANCISZKA KOŚCIELNIAKA 79"/>
    <s v="ND"/>
  </r>
  <r>
    <x v="3475"/>
    <s v="MYSŁOWICE"/>
    <s v="FRANCISZKA KOŚCIELNIAKA"/>
    <s v="69B"/>
    <n v="1"/>
    <n v="0"/>
    <s v="napowietrzne"/>
    <s v="SMS1.MD126"/>
    <n v="5"/>
    <n v="83"/>
    <x v="77"/>
    <s v="M.27.P"/>
    <s v="słup"/>
    <s v="SMS1"/>
    <s v="M.23.B"/>
    <s v="SMS1.OLT1/1/16"/>
    <s v=""/>
    <s v="punkt adresowy podstawowy"/>
    <e v="#N/A"/>
    <b v="1"/>
    <n v="1"/>
    <b v="1"/>
    <n v="83"/>
    <n v="0"/>
    <s v=""/>
    <m/>
    <s v="MYSŁOWICE"/>
    <s v="Relacja: SMS1.MD126 - FRANCISZKA KOŚCIELNIAKA 69B"/>
    <s v="ND"/>
  </r>
  <r>
    <x v="3476"/>
    <s v="MYSŁOWICE"/>
    <s v="FRANCISZKA KOŚCIELNIAKA"/>
    <n v="65"/>
    <n v="1"/>
    <n v="0"/>
    <s v="napowietrzne"/>
    <s v="SMS1.MD126"/>
    <n v="5"/>
    <n v="81"/>
    <x v="77"/>
    <s v="M.27.P"/>
    <s v="słup"/>
    <s v="SMS1"/>
    <s v="M.23.B"/>
    <s v="SMS1.OLT1/1/16"/>
    <s v=""/>
    <s v="punkt adresowy podstawowy"/>
    <e v="#N/A"/>
    <b v="1"/>
    <n v="1"/>
    <b v="1"/>
    <n v="81"/>
    <n v="0"/>
    <s v=""/>
    <m/>
    <s v="MYSŁOWICE"/>
    <s v="Relacja: SMS1.MD126 - FRANCISZKA KOŚCIELNIAKA 65"/>
    <s v="ND"/>
  </r>
  <r>
    <x v="3477"/>
    <s v="MYSŁOWICE"/>
    <s v="FRANCISZKA KOŚCIELNIAKA"/>
    <n v="73"/>
    <n v="1"/>
    <n v="0"/>
    <s v="napowietrzne"/>
    <s v="SMS1.MD126"/>
    <n v="5"/>
    <n v="61"/>
    <x v="77"/>
    <s v="M.27.P"/>
    <s v="słup"/>
    <s v="SMS1"/>
    <s v="M.23.B"/>
    <s v="SMS1.OLT1/1/16"/>
    <s v=""/>
    <s v="punkt adresowy podstawowy"/>
    <e v="#N/A"/>
    <b v="1"/>
    <n v="1"/>
    <b v="1"/>
    <n v="61"/>
    <n v="0"/>
    <s v=""/>
    <m/>
    <s v="MYSŁOWICE"/>
    <s v="Relacja: SMS1.MD126 - FRANCISZKA KOŚCIELNIAKA 73"/>
    <s v="ND"/>
  </r>
  <r>
    <x v="3478"/>
    <s v="MYSŁOWICE"/>
    <s v="FRANCISZKA KOŚCIELNIAKA"/>
    <n v="69"/>
    <n v="1"/>
    <n v="0"/>
    <s v="napowietrzne"/>
    <s v="SMS1.MD126"/>
    <n v="5"/>
    <n v="30"/>
    <x v="77"/>
    <s v="M.27.P"/>
    <s v="słup"/>
    <s v="SMS1"/>
    <s v="M.23.B"/>
    <s v="SMS1.OLT1/1/16"/>
    <s v=""/>
    <s v="punkt adresowy podstawowy"/>
    <e v="#N/A"/>
    <b v="1"/>
    <n v="1"/>
    <b v="1"/>
    <n v="30"/>
    <n v="0"/>
    <s v=""/>
    <m/>
    <s v="MYSŁOWICE"/>
    <s v="Relacja: SMS1.MD126 - FRANCISZKA KOŚCIELNIAKA 69"/>
    <s v="ND"/>
  </r>
  <r>
    <x v="3479"/>
    <s v="MYSŁOWICE"/>
    <s v="FRANCISZKA KOŚCIELNIAKA"/>
    <n v="67"/>
    <n v="1"/>
    <n v="0"/>
    <s v="napowietrzne"/>
    <s v="SMS1.MD126"/>
    <n v="5"/>
    <n v="25"/>
    <x v="77"/>
    <s v="M.27.P"/>
    <s v="słup"/>
    <s v="SMS1"/>
    <s v="M.23.B"/>
    <s v="SMS1.OLT1/1/16"/>
    <s v=""/>
    <s v="punkt adresowy podstawowy"/>
    <e v="#N/A"/>
    <b v="1"/>
    <n v="1"/>
    <b v="1"/>
    <n v="25"/>
    <n v="0"/>
    <s v=""/>
    <m/>
    <s v="MYSŁOWICE"/>
    <s v="Relacja: SMS1.MD126 - FRANCISZKA KOŚCIELNIAKA 67"/>
    <s v="ND"/>
  </r>
  <r>
    <x v="3480"/>
    <s v="MYSŁOWICE"/>
    <s v="FRANCISZKA KOŚCIELNIAKA"/>
    <s v="92E"/>
    <n v="1"/>
    <n v="0"/>
    <s v="napowietrzne"/>
    <s v="SMS1.MD127"/>
    <n v="2"/>
    <n v="48"/>
    <x v="77"/>
    <s v="M.27.P"/>
    <s v="słup"/>
    <s v="SMS1"/>
    <s v="M.23.B"/>
    <s v="SMS1.OLT1/1/16"/>
    <s v=""/>
    <s v="punkt adresowy podstawowy"/>
    <e v="#N/A"/>
    <b v="1"/>
    <n v="1"/>
    <b v="1"/>
    <n v="48"/>
    <n v="0"/>
    <s v=""/>
    <m/>
    <s v="MYSŁOWICE"/>
    <s v="Relacja: SMS1.MD127 - FRANCISZKA KOŚCIELNIAKA 92E"/>
    <s v="ND"/>
  </r>
  <r>
    <x v="3481"/>
    <s v="MYSŁOWICE"/>
    <s v="FRANCISZKA KOŚCIELNIAKA"/>
    <s v="92C"/>
    <n v="1"/>
    <n v="0"/>
    <s v="napowietrzne"/>
    <s v="SMS1.MD127"/>
    <n v="2"/>
    <n v="42"/>
    <x v="77"/>
    <s v="M.27.P"/>
    <s v="słup"/>
    <s v="SMS1"/>
    <s v="M.23.B"/>
    <s v="SMS1.OLT1/1/16"/>
    <s v=""/>
    <s v="punkt adresowy podstawowy"/>
    <e v="#N/A"/>
    <b v="1"/>
    <n v="1"/>
    <b v="1"/>
    <n v="42"/>
    <n v="0"/>
    <s v=""/>
    <m/>
    <s v="MYSŁOWICE"/>
    <s v="Relacja: SMS1.MD127 - FRANCISZKA KOŚCIELNIAKA 92C"/>
    <s v="ND"/>
  </r>
  <r>
    <x v="3482"/>
    <s v="MYSŁOWICE"/>
    <s v="FRANCISZKA KOŚCIELNIAKA"/>
    <n v="139"/>
    <n v="1"/>
    <n v="0"/>
    <s v="napowietrzne"/>
    <s v="SMS1.MD128"/>
    <n v="7"/>
    <n v="150"/>
    <x v="77"/>
    <s v="M.27.P"/>
    <s v="słup"/>
    <s v="SMS1"/>
    <s v="M.23.B"/>
    <s v="SMS1.OLT1/1/16"/>
    <s v=""/>
    <s v="punkt adresowy podstawowy"/>
    <e v="#N/A"/>
    <b v="1"/>
    <n v="1"/>
    <b v="1"/>
    <n v="150"/>
    <n v="0"/>
    <s v=""/>
    <m/>
    <s v="MYSŁOWICE"/>
    <s v="Relacja: SMS1.MD128 - FRANCISZKA KOŚCIELNIAKA 139"/>
    <s v="ND"/>
  </r>
  <r>
    <x v="3483"/>
    <s v="MYSŁOWICE"/>
    <s v="FRANCISZKA KOŚCIELNIAKA"/>
    <s v="135G"/>
    <n v="1"/>
    <n v="0"/>
    <s v="napowietrzne"/>
    <s v="SMS1.MD128"/>
    <n v="7"/>
    <n v="127"/>
    <x v="77"/>
    <s v="M.27.P"/>
    <s v="słup"/>
    <s v="SMS1"/>
    <s v="M.23.B"/>
    <s v="SMS1.OLT1/1/16"/>
    <s v=""/>
    <s v="punkt adresowy podstawowy"/>
    <e v="#N/A"/>
    <b v="1"/>
    <n v="1"/>
    <b v="1"/>
    <n v="127"/>
    <n v="0"/>
    <s v=""/>
    <m/>
    <s v="MYSŁOWICE"/>
    <s v="Relacja: SMS1.MD128 - FRANCISZKA KOŚCIELNIAKA 135G"/>
    <s v="ND"/>
  </r>
  <r>
    <x v="3484"/>
    <s v="MYSŁOWICE"/>
    <s v="FRANCISZKA KOŚCIELNIAKA"/>
    <s v="135F"/>
    <n v="1"/>
    <n v="0"/>
    <s v="napowietrzne"/>
    <s v="SMS1.MD128"/>
    <n v="7"/>
    <n v="110"/>
    <x v="77"/>
    <s v="M.27.P"/>
    <s v="słup"/>
    <s v="SMS1"/>
    <s v="M.23.B"/>
    <s v="SMS1.OLT1/1/16"/>
    <s v=""/>
    <s v="punkt adresowy podstawowy"/>
    <e v="#N/A"/>
    <b v="1"/>
    <n v="1"/>
    <b v="1"/>
    <n v="110"/>
    <n v="0"/>
    <s v=""/>
    <m/>
    <s v="MYSŁOWICE"/>
    <s v="Relacja: SMS1.MD128 - FRANCISZKA KOŚCIELNIAKA 135F"/>
    <s v="ND"/>
  </r>
  <r>
    <x v="3485"/>
    <s v="MYSŁOWICE"/>
    <s v="FRANCISZKA KOŚCIELNIAKA"/>
    <s v="135A"/>
    <n v="1"/>
    <n v="0"/>
    <s v="napowietrzne"/>
    <s v="SMS1.MD128"/>
    <n v="7"/>
    <n v="60"/>
    <x v="77"/>
    <s v="M.27.P"/>
    <s v="słup"/>
    <s v="SMS1"/>
    <s v="M.23.B"/>
    <s v="SMS1.OLT1/1/16"/>
    <s v=""/>
    <s v="punkt adresowy podstawowy"/>
    <e v="#N/A"/>
    <b v="1"/>
    <n v="1"/>
    <b v="1"/>
    <n v="60"/>
    <n v="0"/>
    <s v=""/>
    <m/>
    <s v="MYSŁOWICE"/>
    <s v="Relacja: SMS1.MD128 - FRANCISZKA KOŚCIELNIAKA 135A"/>
    <s v="ND"/>
  </r>
  <r>
    <x v="3486"/>
    <s v="MYSŁOWICE"/>
    <s v="FRANCISZKA KOŚCIELNIAKA"/>
    <s v="135D"/>
    <n v="1"/>
    <n v="0"/>
    <s v="napowietrzne"/>
    <s v="SMS1.MD128"/>
    <n v="7"/>
    <n v="53"/>
    <x v="77"/>
    <s v="M.27.P"/>
    <s v="słup"/>
    <s v="SMS1"/>
    <s v="M.23.B"/>
    <s v="SMS1.OLT1/1/16"/>
    <s v=""/>
    <s v="punkt adresowy podstawowy"/>
    <e v="#N/A"/>
    <b v="1"/>
    <n v="1"/>
    <b v="1"/>
    <n v="53"/>
    <n v="0"/>
    <s v=""/>
    <m/>
    <s v="MYSŁOWICE"/>
    <s v="Relacja: SMS1.MD128 - FRANCISZKA KOŚCIELNIAKA 135D"/>
    <s v="ND"/>
  </r>
  <r>
    <x v="3487"/>
    <s v="MYSŁOWICE"/>
    <s v="FRANCISZKA KOŚCIELNIAKA"/>
    <s v="135B"/>
    <n v="1"/>
    <n v="0"/>
    <s v="napowietrzne"/>
    <s v="SMS1.MD128"/>
    <n v="7"/>
    <n v="34"/>
    <x v="77"/>
    <s v="M.27.P"/>
    <s v="słup"/>
    <s v="SMS1"/>
    <s v="M.23.B"/>
    <s v="SMS1.OLT1/1/16"/>
    <s v=""/>
    <s v="punkt adresowy podstawowy"/>
    <e v="#N/A"/>
    <b v="1"/>
    <n v="1"/>
    <b v="1"/>
    <n v="34"/>
    <n v="0"/>
    <s v=""/>
    <m/>
    <s v="MYSŁOWICE"/>
    <s v="Relacja: SMS1.MD128 - FRANCISZKA KOŚCIELNIAKA 135B"/>
    <s v="ND"/>
  </r>
  <r>
    <x v="3488"/>
    <s v="MYSŁOWICE"/>
    <s v="FRANCISZKA KOŚCIELNIAKA"/>
    <s v="135C"/>
    <n v="1"/>
    <n v="0"/>
    <s v="napowietrzne"/>
    <s v="SMS1.MD128"/>
    <n v="7"/>
    <n v="26"/>
    <x v="77"/>
    <s v="M.27.P"/>
    <s v="słup"/>
    <s v="SMS1"/>
    <s v="M.23.B"/>
    <s v="SMS1.OLT1/1/16"/>
    <s v=""/>
    <s v="punkt adresowy podstawowy"/>
    <e v="#N/A"/>
    <b v="1"/>
    <n v="1"/>
    <b v="1"/>
    <n v="26"/>
    <n v="0"/>
    <s v=""/>
    <m/>
    <s v="MYSŁOWICE"/>
    <s v="Relacja: SMS1.MD128 - FRANCISZKA KOŚCIELNIAKA 135C"/>
    <s v="ND"/>
  </r>
  <r>
    <x v="3489"/>
    <s v="MYSŁOWICE"/>
    <s v="FRANCISZKA KOŚCIELNIAKA"/>
    <s v="133D"/>
    <n v="1"/>
    <n v="0"/>
    <s v="napowietrzne"/>
    <s v="SMS1.MD129"/>
    <n v="6"/>
    <n v="118"/>
    <x v="77"/>
    <s v="M.27.P"/>
    <s v="słup"/>
    <s v="SMS1"/>
    <s v="M.23.B"/>
    <s v="SMS1.OLT1/1/16"/>
    <s v=""/>
    <s v="punkt adresowy podstawowy"/>
    <e v="#N/A"/>
    <b v="1"/>
    <n v="1"/>
    <b v="1"/>
    <n v="118"/>
    <n v="0"/>
    <s v=""/>
    <m/>
    <s v="MYSŁOWICE"/>
    <s v="Relacja: SMS1.MD129 - FRANCISZKA KOŚCIELNIAKA 133D"/>
    <s v="ND"/>
  </r>
  <r>
    <x v="3490"/>
    <s v="MYSŁOWICE"/>
    <s v="FRANCISZKA KOŚCIELNIAKA"/>
    <n v="133"/>
    <n v="1"/>
    <n v="0"/>
    <s v="napowietrzne"/>
    <s v="SMS1.MD129"/>
    <n v="6"/>
    <n v="100"/>
    <x v="77"/>
    <s v="M.27.P"/>
    <s v="słup"/>
    <s v="SMS1"/>
    <s v="M.23.B"/>
    <s v="SMS1.OLT1/1/16"/>
    <s v=""/>
    <s v="punkt adresowy podstawowy"/>
    <e v="#N/A"/>
    <b v="1"/>
    <n v="1"/>
    <b v="1"/>
    <n v="100"/>
    <n v="0"/>
    <s v=""/>
    <m/>
    <s v="MYSŁOWICE"/>
    <s v="Relacja: SMS1.MD129 - FRANCISZKA KOŚCIELNIAKA 133"/>
    <s v="ND"/>
  </r>
  <r>
    <x v="3491"/>
    <s v="MYSŁOWICE"/>
    <s v="FRANCISZKA KOŚCIELNIAKA"/>
    <s v="133C"/>
    <n v="1"/>
    <n v="0"/>
    <s v="napowietrzne"/>
    <s v="SMS1.MD129"/>
    <n v="6"/>
    <n v="91"/>
    <x v="77"/>
    <s v="M.27.P"/>
    <s v="słup"/>
    <s v="SMS1"/>
    <s v="M.23.B"/>
    <s v="SMS1.OLT1/1/16"/>
    <s v=""/>
    <s v="punkt adresowy podstawowy"/>
    <e v="#N/A"/>
    <b v="1"/>
    <n v="1"/>
    <b v="1"/>
    <n v="91"/>
    <n v="0"/>
    <s v=""/>
    <m/>
    <s v="MYSŁOWICE"/>
    <s v="Relacja: SMS1.MD129 - FRANCISZKA KOŚCIELNIAKA 133C"/>
    <s v="ND"/>
  </r>
  <r>
    <x v="3492"/>
    <s v="MYSŁOWICE"/>
    <s v="FRANCISZKA KOŚCIELNIAKA"/>
    <s v="133A"/>
    <n v="1"/>
    <n v="0"/>
    <s v="napowietrzne"/>
    <s v="SMS1.MD129"/>
    <n v="6"/>
    <n v="55"/>
    <x v="77"/>
    <s v="M.27.P"/>
    <s v="słup"/>
    <s v="SMS1"/>
    <s v="M.23.B"/>
    <s v="SMS1.OLT1/1/16"/>
    <s v=""/>
    <s v="punkt adresowy podstawowy"/>
    <e v="#N/A"/>
    <b v="1"/>
    <n v="1"/>
    <b v="1"/>
    <n v="55"/>
    <n v="0"/>
    <s v=""/>
    <m/>
    <s v="MYSŁOWICE"/>
    <s v="Relacja: SMS1.MD129 - FRANCISZKA KOŚCIELNIAKA 133A"/>
    <s v="ND"/>
  </r>
  <r>
    <x v="3493"/>
    <s v="MYSŁOWICE"/>
    <s v="FRANCISZKA KOŚCIELNIAKA"/>
    <s v="133B"/>
    <n v="2"/>
    <n v="0"/>
    <s v="napowietrzne"/>
    <s v="SMS1.MD129"/>
    <n v="6"/>
    <n v="37"/>
    <x v="77"/>
    <s v="M.27.P"/>
    <s v="słup"/>
    <s v="SMS1"/>
    <s v="M.23.B"/>
    <s v="SMS1.OLT1/1/16"/>
    <s v=""/>
    <s v="punkt adresowy podstawowy"/>
    <e v="#N/A"/>
    <b v="1"/>
    <n v="2"/>
    <b v="1"/>
    <n v="37"/>
    <n v="0"/>
    <s v=""/>
    <m/>
    <s v="MYSŁOWICE"/>
    <s v="Relacja: SMS1.MD129 - FRANCISZKA KOŚCIELNIAKA 133B"/>
    <s v="ND"/>
  </r>
  <r>
    <x v="3494"/>
    <s v="MYSŁOWICE"/>
    <s v="POLSKIEGO CZERWONEGO KRZYŻA"/>
    <s v="171"/>
    <n v="1"/>
    <n v="0"/>
    <s v="napowietrzne"/>
    <s v="SMS1.MD072"/>
    <n v="8"/>
    <n v="101"/>
    <x v="78"/>
    <s v="M.11.P"/>
    <s v="słup"/>
    <s v="SMS1"/>
    <s v="M.11.B"/>
    <s v="SMS1.OLT1/1/5"/>
    <s v=""/>
    <s v="punkt adresowy dodatkowy"/>
    <e v="#N/A"/>
    <b v="1"/>
    <n v="1"/>
    <b v="1"/>
    <n v="101"/>
    <n v="101"/>
    <d v="2021-09-10T00:00:00"/>
    <m/>
    <s v="MYSŁOWICE"/>
    <s v="Relacja: SMS1.MD072 - POLSKIEGO CZERWONEGO KRZYŻA 171"/>
    <s v="ND"/>
  </r>
  <r>
    <x v="3495"/>
    <s v="MYSŁOWICE"/>
    <s v="POLSKIEGO CZERWONEGO KRZYŻA"/>
    <s v="201"/>
    <n v="1"/>
    <n v="0"/>
    <s v="napowietrzne"/>
    <s v="SMS1.MD072"/>
    <n v="8"/>
    <n v="64"/>
    <x v="78"/>
    <s v="M.11.P"/>
    <s v="słup"/>
    <s v="SMS1"/>
    <s v="M.11.B"/>
    <s v="SMS1.OLT1/1/5"/>
    <s v=""/>
    <s v="punkt adresowy dodatkowy"/>
    <e v="#N/A"/>
    <b v="1"/>
    <n v="1"/>
    <b v="1"/>
    <n v="64"/>
    <n v="64"/>
    <d v="2021-09-10T00:00:00"/>
    <m/>
    <s v="MYSŁOWICE"/>
    <s v="Relacja: SMS1.MD072 - POLSKIEGO CZERWONEGO KRZYŻA 201"/>
    <s v="ND"/>
  </r>
  <r>
    <x v="3496"/>
    <s v="MYSŁOWICE"/>
    <s v="POLSKIEGO CZERWONEGO KRZYŻA"/>
    <s v="203"/>
    <n v="1"/>
    <n v="0"/>
    <s v="napowietrzne"/>
    <s v="SMS1.MD072"/>
    <n v="8"/>
    <n v="102"/>
    <x v="78"/>
    <s v="M.11.P"/>
    <s v="słup"/>
    <s v="SMS1"/>
    <s v="M.11.B"/>
    <s v="SMS1.OLT1/1/5"/>
    <s v=""/>
    <s v="punkt adresowy dodatkowy"/>
    <e v="#N/A"/>
    <b v="1"/>
    <n v="1"/>
    <b v="1"/>
    <n v="102"/>
    <n v="102"/>
    <d v="2021-09-10T00:00:00"/>
    <m/>
    <s v="MYSŁOWICE"/>
    <s v="Relacja: SMS1.MD072 - POLSKIEGO CZERWONEGO KRZYŻA 203"/>
    <s v="ND"/>
  </r>
  <r>
    <x v="3497"/>
    <s v="MYSŁOWICE"/>
    <s v="POLSKIEGO CZERWONEGO KRZYŻA"/>
    <s v="187"/>
    <n v="1"/>
    <n v="0"/>
    <s v="napowietrzne"/>
    <s v="SMS1.MD072"/>
    <n v="8"/>
    <n v="36"/>
    <x v="78"/>
    <s v="M.11.P"/>
    <s v="słup"/>
    <s v="SMS1"/>
    <s v="M.11.B"/>
    <s v="SMS1.OLT1/1/5"/>
    <s v=""/>
    <s v="punkt adresowy dodatkowy"/>
    <e v="#N/A"/>
    <b v="1"/>
    <n v="1"/>
    <b v="1"/>
    <n v="36"/>
    <n v="36"/>
    <d v="2021-09-10T00:00:00"/>
    <m/>
    <s v="MYSŁOWICE"/>
    <s v="Relacja: SMS1.MD072 - POLSKIEGO CZERWONEGO KRZYŻA 187"/>
    <s v="ND"/>
  </r>
  <r>
    <x v="3498"/>
    <s v="MYSŁOWICE"/>
    <s v="POLSKIEGO CZERWONEGO KRZYŻA"/>
    <n v="173"/>
    <n v="1"/>
    <n v="0"/>
    <s v="napowietrzne"/>
    <s v="SMS1.MD072"/>
    <n v="8"/>
    <n v="126"/>
    <x v="78"/>
    <s v="M.11.P"/>
    <s v="słup"/>
    <s v="SMS1"/>
    <s v="M.11.B"/>
    <s v="SMS1.OLT1/1/5"/>
    <s v=""/>
    <s v="punkt adresowy dodatkowy"/>
    <e v="#N/A"/>
    <b v="1"/>
    <n v="1"/>
    <b v="1"/>
    <n v="126"/>
    <n v="126"/>
    <d v="2021-09-10T00:00:00"/>
    <m/>
    <s v="MYSŁOWICE"/>
    <s v="Relacja: SMS1.MD072 - POLSKIEGO CZERWONEGO KRZYŻA 173"/>
    <s v="ND"/>
  </r>
  <r>
    <x v="3499"/>
    <s v="MYSŁOWICE"/>
    <s v="POLSKIEGO CZERWONEGO KRZYŻA"/>
    <n v="185"/>
    <n v="1"/>
    <n v="0"/>
    <s v="napowietrzne"/>
    <s v="SMS1.MD072"/>
    <n v="8"/>
    <n v="55"/>
    <x v="78"/>
    <s v="M.11.P"/>
    <s v="słup"/>
    <s v="SMS1"/>
    <s v="M.11.B"/>
    <s v="SMS1.OLT1/1/5"/>
    <s v=""/>
    <s v="punkt adresowy dodatkowy"/>
    <e v="#N/A"/>
    <b v="1"/>
    <n v="1"/>
    <b v="1"/>
    <n v="55"/>
    <n v="55"/>
    <d v="2021-09-10T00:00:00"/>
    <m/>
    <s v="MYSŁOWICE"/>
    <s v="Relacja: SMS1.MD072 - POLSKIEGO CZERWONEGO KRZYŻA 185"/>
    <s v="ND"/>
  </r>
  <r>
    <x v="3500"/>
    <s v="MYSŁOWICE"/>
    <s v="POLSKIEGO CZERWONEGO KRZYŻA"/>
    <s v="159"/>
    <n v="1"/>
    <n v="0"/>
    <s v="napowietrzne"/>
    <s v="SMS1.MD072"/>
    <n v="8"/>
    <n v="88"/>
    <x v="78"/>
    <s v="M.11.P"/>
    <s v="słup"/>
    <s v="SMS1"/>
    <s v="M.11.B"/>
    <s v="SMS1.OLT1/1/5"/>
    <s v=""/>
    <s v="punkt adresowy dodatkowy"/>
    <e v="#N/A"/>
    <b v="1"/>
    <n v="1"/>
    <b v="1"/>
    <n v="88"/>
    <n v="88"/>
    <d v="2021-09-10T00:00:00"/>
    <m/>
    <s v="MYSŁOWICE"/>
    <s v="Relacja: SMS1.MD072 - POLSKIEGO CZERWONEGO KRZYŻA 159"/>
    <s v="ND"/>
  </r>
  <r>
    <x v="3501"/>
    <s v="MYSŁOWICE"/>
    <s v="POLSKIEGO CZERWONEGO KRZYŻA"/>
    <s v="199"/>
    <n v="1"/>
    <n v="0"/>
    <s v="napowietrzne"/>
    <s v="SMS1.MD072"/>
    <n v="8"/>
    <n v="66"/>
    <x v="78"/>
    <s v="M.11.P"/>
    <s v="słup"/>
    <s v="SMS1"/>
    <s v="M.11.B"/>
    <s v="SMS1.OLT1/1/5"/>
    <s v=""/>
    <s v="punkt adresowy dodatkowy"/>
    <e v="#N/A"/>
    <b v="1"/>
    <n v="1"/>
    <b v="1"/>
    <n v="66"/>
    <n v="66"/>
    <d v="2021-09-10T00:00:00"/>
    <m/>
    <s v="MYSŁOWICE"/>
    <s v="Relacja: SMS1.MD072 - POLSKIEGO CZERWONEGO KRZYŻA 199"/>
    <s v="ND"/>
  </r>
  <r>
    <x v="3502"/>
    <s v="MYSŁOWICE"/>
    <s v="POLSKIEGO CZERWONEGO KRZYŻA"/>
    <s v="76"/>
    <n v="1"/>
    <n v="0"/>
    <s v="napowietrzne"/>
    <s v="SMS1.MD073"/>
    <n v="8"/>
    <n v="30"/>
    <x v="78"/>
    <s v="M.11.P"/>
    <s v="słup"/>
    <s v="SMS1"/>
    <s v="M.11.B"/>
    <s v="SMS1.OLT1/1/5"/>
    <s v=""/>
    <s v="punkt adresowy dodatkowy"/>
    <e v="#N/A"/>
    <b v="1"/>
    <n v="1"/>
    <b v="1"/>
    <n v="30"/>
    <n v="30"/>
    <d v="2021-09-10T00:00:00"/>
    <m/>
    <s v="MYSŁOWICE"/>
    <s v="Relacja: SMS1.MD073 - POLSKIEGO CZERWONEGO KRZYŻA 76"/>
    <s v="ND"/>
  </r>
  <r>
    <x v="3503"/>
    <s v="MYSŁOWICE"/>
    <s v="POLSKIEGO CZERWONEGO KRZYŻA"/>
    <s v="149"/>
    <n v="1"/>
    <n v="0"/>
    <s v="napowietrzne"/>
    <s v="SMS1.MD073"/>
    <n v="8"/>
    <n v="66"/>
    <x v="78"/>
    <s v="M.11.P"/>
    <s v="słup"/>
    <s v="SMS1"/>
    <s v="M.11.B"/>
    <s v="SMS1.OLT1/1/5"/>
    <s v=""/>
    <s v="punkt adresowy dodatkowy"/>
    <e v="#N/A"/>
    <b v="1"/>
    <n v="1"/>
    <b v="1"/>
    <n v="66"/>
    <n v="66"/>
    <d v="2021-09-10T00:00:00"/>
    <m/>
    <s v="MYSŁOWICE"/>
    <s v="Relacja: SMS1.MD073 - POLSKIEGO CZERWONEGO KRZYŻA 149"/>
    <s v="ND"/>
  </r>
  <r>
    <x v="3504"/>
    <s v="MYSŁOWICE"/>
    <s v="POLSKIEGO CZERWONEGO KRZYŻA"/>
    <s v="74A"/>
    <n v="1"/>
    <n v="0"/>
    <s v="napowietrzne"/>
    <s v="SMS1.MD073"/>
    <n v="8"/>
    <n v="27"/>
    <x v="78"/>
    <s v="M.11.P"/>
    <s v="słup"/>
    <s v="SMS1"/>
    <s v="M.11.B"/>
    <s v="SMS1.OLT1/1/5"/>
    <s v=""/>
    <s v="punkt adresowy dodatkowy"/>
    <e v="#N/A"/>
    <b v="1"/>
    <n v="1"/>
    <b v="1"/>
    <n v="27"/>
    <n v="27"/>
    <d v="2021-09-10T00:00:00"/>
    <m/>
    <s v="MYSŁOWICE"/>
    <s v="Relacja: SMS1.MD073 - POLSKIEGO CZERWONEGO KRZYŻA 74A"/>
    <s v="ND"/>
  </r>
  <r>
    <x v="3505"/>
    <s v="MYSŁOWICE"/>
    <s v="POLSKIEGO CZERWONEGO KRZYŻA"/>
    <n v="78"/>
    <n v="1"/>
    <n v="0"/>
    <s v="napowietrzne"/>
    <s v="SMS1.MD073"/>
    <n v="8"/>
    <n v="56"/>
    <x v="78"/>
    <s v="M.11.P"/>
    <s v="słup"/>
    <s v="SMS1"/>
    <s v="M.11.B"/>
    <s v="SMS1.OLT1/1/5"/>
    <s v=""/>
    <s v="punkt adresowy dodatkowy"/>
    <e v="#N/A"/>
    <b v="1"/>
    <n v="1"/>
    <b v="1"/>
    <n v="56"/>
    <n v="56"/>
    <d v="2021-09-10T00:00:00"/>
    <m/>
    <s v="MYSŁOWICE"/>
    <s v="Relacja: SMS1.MD073 - POLSKIEGO CZERWONEGO KRZYŻA 78"/>
    <s v="ND"/>
  </r>
  <r>
    <x v="3506"/>
    <s v="MYSŁOWICE"/>
    <s v="POLSKIEGO CZERWONEGO KRZYŻA"/>
    <s v="157"/>
    <n v="1"/>
    <n v="0"/>
    <s v="napowietrzne"/>
    <s v="SMS1.MD073"/>
    <n v="8"/>
    <n v="60"/>
    <x v="78"/>
    <s v="M.11.P"/>
    <s v="słup"/>
    <s v="SMS1"/>
    <s v="M.11.B"/>
    <s v="SMS1.OLT1/1/5"/>
    <s v=""/>
    <s v="punkt adresowy dodatkowy"/>
    <e v="#N/A"/>
    <b v="1"/>
    <n v="1"/>
    <b v="1"/>
    <n v="60"/>
    <n v="60"/>
    <d v="2021-09-10T00:00:00"/>
    <m/>
    <s v="MYSŁOWICE"/>
    <s v="Relacja: SMS1.MD073 - POLSKIEGO CZERWONEGO KRZYŻA 157"/>
    <s v="ND"/>
  </r>
  <r>
    <x v="3507"/>
    <s v="MYSŁOWICE"/>
    <s v="POLSKIEGO CZERWONEGO KRZYŻA"/>
    <n v="74"/>
    <n v="1"/>
    <n v="0"/>
    <s v="napowietrzne"/>
    <s v="SMS1.MD073"/>
    <n v="8"/>
    <n v="59"/>
    <x v="78"/>
    <s v="M.11.P"/>
    <s v="słup"/>
    <s v="SMS1"/>
    <s v="M.11.B"/>
    <s v="SMS1.OLT1/1/5"/>
    <s v=""/>
    <s v="punkt adresowy dodatkowy"/>
    <e v="#N/A"/>
    <b v="1"/>
    <n v="1"/>
    <b v="1"/>
    <n v="59"/>
    <n v="59"/>
    <d v="2021-09-10T00:00:00"/>
    <m/>
    <s v="MYSŁOWICE"/>
    <s v="Relacja: SMS1.MD073 - POLSKIEGO CZERWONEGO KRZYŻA 74"/>
    <s v="ND"/>
  </r>
  <r>
    <x v="3508"/>
    <s v="MYSŁOWICE"/>
    <s v="POLSKIEGO CZERWONEGO KRZYŻA"/>
    <s v="80"/>
    <n v="1"/>
    <n v="0"/>
    <s v="napowietrzne"/>
    <s v="SMS1.MD073"/>
    <n v="8"/>
    <n v="66"/>
    <x v="78"/>
    <s v="M.11.P"/>
    <s v="słup"/>
    <s v="SMS1"/>
    <s v="M.11.B"/>
    <s v="SMS1.OLT1/1/5"/>
    <s v=""/>
    <s v="punkt adresowy dodatkowy"/>
    <e v="#N/A"/>
    <b v="1"/>
    <n v="1"/>
    <b v="1"/>
    <n v="66"/>
    <n v="66"/>
    <d v="2021-09-10T00:00:00"/>
    <m/>
    <s v="MYSŁOWICE"/>
    <s v="Relacja: SMS1.MD073 - POLSKIEGO CZERWONEGO KRZYŻA 80"/>
    <s v="ND"/>
  </r>
  <r>
    <x v="3509"/>
    <s v="MYSŁOWICE"/>
    <s v="POLSKIEGO CZERWONEGO KRZYŻA"/>
    <s v="68"/>
    <n v="1"/>
    <n v="0"/>
    <s v="napowietrzne"/>
    <s v="SMS1.MD073"/>
    <n v="8"/>
    <n v="91"/>
    <x v="78"/>
    <s v="M.11.P"/>
    <s v="słup"/>
    <s v="SMS1"/>
    <s v="M.11.B"/>
    <s v="SMS1.OLT1/1/5"/>
    <s v=""/>
    <s v="punkt adresowy dodatkowy"/>
    <e v="#N/A"/>
    <b v="1"/>
    <n v="1"/>
    <b v="1"/>
    <n v="91"/>
    <n v="91"/>
    <d v="2021-09-10T00:00:00"/>
    <m/>
    <s v="MYSŁOWICE"/>
    <s v="Relacja: SMS1.MD073 - POLSKIEGO CZERWONEGO KRZYŻA 68"/>
    <s v="ND"/>
  </r>
  <r>
    <x v="3510"/>
    <s v="MYSŁOWICE"/>
    <s v="POLSKIEGO CZERWONEGO KRZYŻA"/>
    <s v="73"/>
    <n v="1"/>
    <n v="0"/>
    <s v="napowietrzne"/>
    <s v="SMS1.MD074"/>
    <n v="8"/>
    <n v="135"/>
    <x v="78"/>
    <s v="M.11.P"/>
    <s v="słup"/>
    <s v="SMS1"/>
    <s v="M.11.B"/>
    <s v="SMS1.OLT1/1/5"/>
    <s v=""/>
    <s v="punkt adresowy dodatkowy"/>
    <e v="#N/A"/>
    <b v="1"/>
    <n v="1"/>
    <b v="1"/>
    <n v="135"/>
    <n v="135"/>
    <d v="2021-09-10T00:00:00"/>
    <m/>
    <s v="MYSŁOWICE"/>
    <s v="Relacja: SMS1.MD074 - POLSKIEGO CZERWONEGO KRZYŻA 73"/>
    <s v="ND"/>
  </r>
  <r>
    <x v="3511"/>
    <s v="MYSŁOWICE"/>
    <s v="POLSKIEGO CZERWONEGO KRZYŻA"/>
    <s v="75"/>
    <n v="1"/>
    <n v="0"/>
    <s v="napowietrzne"/>
    <s v="SMS1.MD074"/>
    <n v="8"/>
    <n v="145"/>
    <x v="78"/>
    <s v="M.11.P"/>
    <s v="słup"/>
    <s v="SMS1"/>
    <s v="M.11.B"/>
    <s v="SMS1.OLT1/1/5"/>
    <s v=""/>
    <s v="punkt adresowy dodatkowy"/>
    <e v="#N/A"/>
    <b v="1"/>
    <n v="1"/>
    <b v="1"/>
    <n v="145"/>
    <n v="145"/>
    <d v="2021-09-10T00:00:00"/>
    <m/>
    <s v="MYSŁOWICE"/>
    <s v="Relacja: SMS1.MD074 - POLSKIEGO CZERWONEGO KRZYŻA 75"/>
    <s v="ND"/>
  </r>
  <r>
    <x v="3512"/>
    <s v="MYSŁOWICE"/>
    <s v="POLSKIEGO CZERWONEGO KRZYŻA"/>
    <s v="95"/>
    <n v="1"/>
    <n v="0"/>
    <s v="napowietrzne"/>
    <s v="SMS1.MD074"/>
    <n v="8"/>
    <n v="119"/>
    <x v="78"/>
    <s v="M.11.P"/>
    <s v="słup"/>
    <s v="SMS1"/>
    <s v="M.11.B"/>
    <s v="SMS1.OLT1/1/5"/>
    <s v=""/>
    <s v="punkt adresowy dodatkowy"/>
    <e v="#N/A"/>
    <b v="1"/>
    <n v="1"/>
    <b v="1"/>
    <n v="119"/>
    <n v="119"/>
    <d v="2021-09-10T00:00:00"/>
    <m/>
    <s v="MYSŁOWICE"/>
    <s v="Relacja: SMS1.MD074 - POLSKIEGO CZERWONEGO KRZYŻA 95"/>
    <s v="ND"/>
  </r>
  <r>
    <x v="3513"/>
    <s v="MYSŁOWICE"/>
    <s v="POLSKIEGO CZERWONEGO KRZYŻA"/>
    <n v="83"/>
    <n v="1"/>
    <n v="0"/>
    <s v="napowietrzne"/>
    <s v="SMS1.MD074"/>
    <n v="8"/>
    <n v="123"/>
    <x v="78"/>
    <s v="M.11.P"/>
    <s v="słup"/>
    <s v="SMS1"/>
    <s v="M.11.B"/>
    <s v="SMS1.OLT1/1/5"/>
    <s v=""/>
    <s v="punkt adresowy dodatkowy"/>
    <e v="#N/A"/>
    <b v="1"/>
    <n v="1"/>
    <b v="1"/>
    <n v="123"/>
    <n v="123"/>
    <d v="2021-09-10T00:00:00"/>
    <m/>
    <s v="MYSŁOWICE"/>
    <s v="Relacja: SMS1.MD074 - POLSKIEGO CZERWONEGO KRZYŻA 83"/>
    <s v="ND"/>
  </r>
  <r>
    <x v="3514"/>
    <s v="MYSŁOWICE"/>
    <s v="POLSKIEGO CZERWONEGO KRZYŻA"/>
    <s v="48"/>
    <n v="1"/>
    <n v="0"/>
    <s v="napowietrzne"/>
    <s v="SMS1.MD074"/>
    <n v="8"/>
    <n v="74"/>
    <x v="78"/>
    <s v="M.11.P"/>
    <s v="słup"/>
    <s v="SMS1"/>
    <s v="M.11.B"/>
    <s v="SMS1.OLT1/1/5"/>
    <s v=""/>
    <s v="punkt adresowy dodatkowy"/>
    <e v="#N/A"/>
    <b v="1"/>
    <n v="1"/>
    <b v="1"/>
    <n v="74"/>
    <n v="74"/>
    <d v="2021-09-10T00:00:00"/>
    <m/>
    <s v="MYSŁOWICE"/>
    <s v="Relacja: SMS1.MD074 - POLSKIEGO CZERWONEGO KRZYŻA 48"/>
    <s v="ND"/>
  </r>
  <r>
    <x v="3515"/>
    <s v="MYSŁOWICE"/>
    <s v="POLSKIEGO CZERWONEGO KRZYŻA"/>
    <n v="54"/>
    <n v="1"/>
    <n v="0"/>
    <s v="napowietrzne"/>
    <s v="SMS1.MD074"/>
    <n v="8"/>
    <n v="39"/>
    <x v="78"/>
    <s v="M.11.P"/>
    <s v="słup"/>
    <s v="SMS1"/>
    <s v="M.11.B"/>
    <s v="SMS1.OLT1/1/5"/>
    <s v=""/>
    <s v="punkt adresowy dodatkowy"/>
    <e v="#N/A"/>
    <b v="1"/>
    <n v="1"/>
    <b v="1"/>
    <n v="39"/>
    <n v="39"/>
    <d v="2021-09-10T00:00:00"/>
    <m/>
    <s v="MYSŁOWICE"/>
    <s v="Relacja: SMS1.MD074 - POLSKIEGO CZERWONEGO KRZYŻA 54"/>
    <s v="ND"/>
  </r>
  <r>
    <x v="3516"/>
    <s v="MYSŁOWICE"/>
    <s v="POLSKIEGO CZERWONEGO KRZYŻA"/>
    <s v="97"/>
    <n v="1"/>
    <n v="0"/>
    <s v="napowietrzne"/>
    <s v="SMS1.MD074"/>
    <n v="8"/>
    <n v="72"/>
    <x v="78"/>
    <s v="M.11.P"/>
    <s v="słup"/>
    <s v="SMS1"/>
    <s v="M.11.B"/>
    <s v="SMS1.OLT1/1/5"/>
    <s v=""/>
    <s v="punkt adresowy dodatkowy"/>
    <e v="#N/A"/>
    <b v="1"/>
    <n v="1"/>
    <b v="1"/>
    <n v="72"/>
    <n v="72"/>
    <d v="2021-09-10T00:00:00"/>
    <m/>
    <s v="MYSŁOWICE"/>
    <s v="Relacja: SMS1.MD074 - POLSKIEGO CZERWONEGO KRZYŻA 97"/>
    <s v="ND"/>
  </r>
  <r>
    <x v="3517"/>
    <s v="MYSŁOWICE"/>
    <s v="POLSKIEGO CZERWONEGO KRZYŻA"/>
    <s v="56"/>
    <n v="1"/>
    <n v="0"/>
    <s v="napowietrzne"/>
    <s v="SMS1.MD074"/>
    <n v="8"/>
    <n v="81"/>
    <x v="78"/>
    <s v="M.11.P"/>
    <s v="słup"/>
    <s v="SMS1"/>
    <s v="M.11.B"/>
    <s v="SMS1.OLT1/1/5"/>
    <s v=""/>
    <s v="punkt adresowy dodatkowy"/>
    <e v="#N/A"/>
    <b v="1"/>
    <n v="1"/>
    <b v="1"/>
    <n v="81"/>
    <n v="81"/>
    <d v="2021-09-10T00:00:00"/>
    <m/>
    <s v="MYSŁOWICE"/>
    <s v="Relacja: SMS1.MD074 - POLSKIEGO CZERWONEGO KRZYŻA 56"/>
    <s v="ND"/>
  </r>
  <r>
    <x v="3518"/>
    <s v="MYSŁOWICE"/>
    <s v="POLSKIEGO CZERWONEGO KRZYŻA"/>
    <s v="51A"/>
    <n v="1"/>
    <n v="0"/>
    <s v="napowietrzne"/>
    <s v="SMS1.MD075"/>
    <n v="8"/>
    <n v="35"/>
    <x v="78"/>
    <s v="M.11.P"/>
    <s v="słup"/>
    <s v="SMS1"/>
    <s v="M.11.B"/>
    <s v="SMS1.OLT1/1/5"/>
    <s v=""/>
    <s v="punkt adresowy dodatkowy"/>
    <e v="#N/A"/>
    <b v="1"/>
    <n v="1"/>
    <b v="1"/>
    <n v="35"/>
    <n v="35"/>
    <d v="2021-09-10T00:00:00"/>
    <m/>
    <s v="MYSŁOWICE"/>
    <s v="Relacja: SMS1.MD075 - POLSKIEGO CZERWONEGO KRZYŻA 51A"/>
    <s v="ND"/>
  </r>
  <r>
    <x v="3519"/>
    <s v="MYSŁOWICE"/>
    <s v="POLSKIEGO CZERWONEGO KRZYŻA"/>
    <s v="33"/>
    <n v="1"/>
    <n v="0"/>
    <s v="napowietrzne"/>
    <s v="SMS1.MD075"/>
    <n v="8"/>
    <n v="130"/>
    <x v="78"/>
    <s v="M.11.P"/>
    <s v="słup"/>
    <s v="SMS1"/>
    <s v="M.11.B"/>
    <s v="SMS1.OLT1/1/5"/>
    <s v=""/>
    <s v="punkt adresowy dodatkowy"/>
    <e v="#N/A"/>
    <b v="1"/>
    <n v="1"/>
    <b v="1"/>
    <n v="130"/>
    <n v="130"/>
    <d v="2021-09-10T00:00:00"/>
    <m/>
    <s v="MYSŁOWICE"/>
    <s v="Relacja: SMS1.MD075 - POLSKIEGO CZERWONEGO KRZYŻA 33"/>
    <s v="ND"/>
  </r>
  <r>
    <x v="3520"/>
    <s v="MYSŁOWICE"/>
    <s v="POLSKIEGO CZERWONEGO KRZYŻA"/>
    <n v="31"/>
    <n v="1"/>
    <n v="0"/>
    <s v="napowietrzne"/>
    <s v="SMS1.MD075"/>
    <n v="8"/>
    <n v="35"/>
    <x v="78"/>
    <s v="M.11.P"/>
    <s v="słup"/>
    <s v="SMS1"/>
    <s v="M.11.B"/>
    <s v="SMS1.OLT1/1/5"/>
    <s v=""/>
    <s v="punkt adresowy dodatkowy"/>
    <e v="#N/A"/>
    <b v="1"/>
    <n v="1"/>
    <b v="1"/>
    <n v="35"/>
    <n v="35"/>
    <d v="2021-09-10T00:00:00"/>
    <m/>
    <s v="MYSŁOWICE"/>
    <s v="Relacja: SMS1.MD075 - POLSKIEGO CZERWONEGO KRZYŻA 31"/>
    <s v="ND"/>
  </r>
  <r>
    <x v="3521"/>
    <s v="MYSŁOWICE"/>
    <s v="POLSKIEGO CZERWONEGO KRZYŻA"/>
    <s v="44"/>
    <n v="1"/>
    <n v="0"/>
    <s v="napowietrzne"/>
    <s v="SMS1.MD075"/>
    <n v="8"/>
    <n v="97"/>
    <x v="78"/>
    <s v="M.11.P"/>
    <s v="słup"/>
    <s v="SMS1"/>
    <s v="M.11.B"/>
    <s v="SMS1.OLT1/1/5"/>
    <s v=""/>
    <s v="punkt adresowy dodatkowy"/>
    <e v="#N/A"/>
    <b v="1"/>
    <n v="1"/>
    <b v="1"/>
    <n v="97"/>
    <n v="97"/>
    <d v="2021-09-10T00:00:00"/>
    <m/>
    <s v="MYSŁOWICE"/>
    <s v="Relacja: SMS1.MD075 - POLSKIEGO CZERWONEGO KRZYŻA 44"/>
    <s v="ND"/>
  </r>
  <r>
    <x v="3522"/>
    <s v="MYSŁOWICE"/>
    <s v="POLSKIEGO CZERWONEGO KRZYŻA"/>
    <s v="47"/>
    <n v="1"/>
    <n v="0"/>
    <s v="napowietrzne"/>
    <s v="SMS1.MD075"/>
    <n v="8"/>
    <n v="112"/>
    <x v="78"/>
    <s v="M.11.P"/>
    <s v="słup"/>
    <s v="SMS1"/>
    <s v="M.11.B"/>
    <s v="SMS1.OLT1/1/5"/>
    <s v=""/>
    <s v="punkt adresowy dodatkowy"/>
    <e v="#N/A"/>
    <b v="1"/>
    <n v="1"/>
    <b v="1"/>
    <n v="112"/>
    <n v="112"/>
    <d v="2021-09-10T00:00:00"/>
    <m/>
    <s v="MYSŁOWICE"/>
    <s v="Relacja: SMS1.MD075 - POLSKIEGO CZERWONEGO KRZYŻA 47"/>
    <s v="ND"/>
  </r>
  <r>
    <x v="3523"/>
    <s v="MYSŁOWICE"/>
    <s v="POLSKIEGO CZERWONEGO KRZYŻA"/>
    <s v="51"/>
    <n v="1"/>
    <n v="0"/>
    <s v="napowietrzne"/>
    <s v="SMS1.MD075"/>
    <n v="8"/>
    <n v="62"/>
    <x v="78"/>
    <s v="M.11.P"/>
    <s v="słup"/>
    <s v="SMS1"/>
    <s v="M.11.B"/>
    <s v="SMS1.OLT1/1/5"/>
    <s v=""/>
    <s v="punkt adresowy dodatkowy"/>
    <e v="#N/A"/>
    <b v="1"/>
    <n v="1"/>
    <b v="1"/>
    <n v="62"/>
    <n v="62"/>
    <d v="2021-09-10T00:00:00"/>
    <m/>
    <s v="MYSŁOWICE"/>
    <s v="Relacja: SMS1.MD075 - POLSKIEGO CZERWONEGO KRZYŻA 51"/>
    <s v="ND"/>
  </r>
  <r>
    <x v="3524"/>
    <s v="MYSŁOWICE"/>
    <s v="POLSKIEGO CZERWONEGO KRZYŻA"/>
    <n v="49"/>
    <n v="1"/>
    <n v="0"/>
    <s v="napowietrzne"/>
    <s v="SMS1.MD075"/>
    <n v="8"/>
    <n v="111"/>
    <x v="78"/>
    <s v="M.11.P"/>
    <s v="słup"/>
    <s v="SMS1"/>
    <s v="M.11.B"/>
    <s v="SMS1.OLT1/1/5"/>
    <s v=""/>
    <s v="punkt adresowy dodatkowy"/>
    <e v="#N/A"/>
    <b v="1"/>
    <n v="1"/>
    <b v="1"/>
    <n v="111"/>
    <n v="111"/>
    <d v="2021-09-10T00:00:00"/>
    <m/>
    <s v="MYSŁOWICE"/>
    <s v="Relacja: SMS1.MD075 - POLSKIEGO CZERWONEGO KRZYŻA 49"/>
    <s v="ND"/>
  </r>
  <r>
    <x v="3525"/>
    <s v="MYSŁOWICE"/>
    <s v="POLSKIEGO CZERWONEGO KRZYŻA"/>
    <s v="40"/>
    <n v="1"/>
    <n v="0"/>
    <s v="napowietrzne"/>
    <s v="SMS1.MD075"/>
    <n v="8"/>
    <n v="77"/>
    <x v="78"/>
    <s v="M.11.P"/>
    <s v="słup"/>
    <s v="SMS1"/>
    <s v="M.11.B"/>
    <s v="SMS1.OLT1/1/5"/>
    <s v=""/>
    <s v="punkt adresowy dodatkowy"/>
    <e v="#N/A"/>
    <b v="1"/>
    <n v="1"/>
    <b v="1"/>
    <n v="77"/>
    <n v="77"/>
    <d v="2021-09-10T00:00:00"/>
    <m/>
    <s v="MYSŁOWICE"/>
    <s v="Relacja: SMS1.MD075 - POLSKIEGO CZERWONEGO KRZYŻA 40"/>
    <s v="ND"/>
  </r>
  <r>
    <x v="3526"/>
    <s v="MYSŁOWICE"/>
    <s v="POLSKIEGO CZERWONEGO KRZYŻA"/>
    <n v="26"/>
    <n v="2"/>
    <n v="0"/>
    <s v="napowietrzne"/>
    <s v="SMS1.MD076"/>
    <n v="6"/>
    <n v="138"/>
    <x v="78"/>
    <s v="M.11.P"/>
    <s v="słup"/>
    <s v="SMS1"/>
    <s v="M.11.B"/>
    <s v="SMS1.OLT1/1/5"/>
    <s v=""/>
    <s v="punkt adresowy podstawowy"/>
    <e v="#N/A"/>
    <b v="1"/>
    <n v="2"/>
    <b v="1"/>
    <n v="138"/>
    <n v="138"/>
    <d v="2021-09-10T00:00:00"/>
    <m/>
    <s v="MYSŁOWICE"/>
    <s v="Relacja: SMS1.MD076 - POLSKIEGO CZERWONEGO KRZYŻA 26"/>
    <s v="do pozyskania"/>
  </r>
  <r>
    <x v="3527"/>
    <s v="MYSŁOWICE"/>
    <s v="POLSKIEGO CZERWONEGO KRZYŻA"/>
    <n v="28"/>
    <n v="1"/>
    <n v="0"/>
    <s v="napowietrzne"/>
    <s v="SMS1.MD076"/>
    <n v="6"/>
    <n v="77"/>
    <x v="78"/>
    <s v="M.11.P"/>
    <s v="słup"/>
    <s v="SMS1"/>
    <s v="M.11.B"/>
    <s v="SMS1.OLT1/1/5"/>
    <s v=""/>
    <s v="punkt adresowy podstawowy"/>
    <e v="#N/A"/>
    <b v="1"/>
    <n v="1"/>
    <b v="1"/>
    <n v="77"/>
    <n v="77"/>
    <d v="2021-09-10T00:00:00"/>
    <m/>
    <s v="MYSŁOWICE"/>
    <s v="Relacja: SMS1.MD076 - POLSKIEGO CZERWONEGO KRZYŻA 28"/>
    <s v="ND"/>
  </r>
  <r>
    <x v="3528"/>
    <s v="MYSŁOWICE"/>
    <s v="POLSKIEGO CZERWONEGO KRZYŻA"/>
    <n v="30"/>
    <n v="1"/>
    <n v="0"/>
    <s v="napowietrzne"/>
    <s v="SMS1.MD076"/>
    <n v="6"/>
    <n v="22"/>
    <x v="78"/>
    <s v="M.11.P"/>
    <s v="słup"/>
    <s v="SMS1"/>
    <s v="M.11.B"/>
    <s v="SMS1.OLT1/1/5"/>
    <s v=""/>
    <s v="punkt adresowy podstawowy"/>
    <e v="#N/A"/>
    <b v="1"/>
    <n v="1"/>
    <b v="1"/>
    <n v="22"/>
    <n v="22"/>
    <d v="2021-09-10T00:00:00"/>
    <m/>
    <s v="MYSŁOWICE"/>
    <s v="Relacja: SMS1.MD076 - POLSKIEGO CZERWONEGO KRZYŻA 30"/>
    <s v="ND"/>
  </r>
  <r>
    <x v="3529"/>
    <s v="MYSŁOWICE"/>
    <s v="POLSKIEGO CZERWONEGO KRZYŻA"/>
    <n v="32"/>
    <n v="1"/>
    <n v="0"/>
    <s v="napowietrzne"/>
    <s v="SMS1.MD076"/>
    <n v="6"/>
    <n v="47"/>
    <x v="78"/>
    <s v="M.11.P"/>
    <s v="słup"/>
    <s v="SMS1"/>
    <s v="M.11.B"/>
    <s v="SMS1.OLT1/1/5"/>
    <s v=""/>
    <s v="punkt adresowy podstawowy"/>
    <e v="#N/A"/>
    <b v="1"/>
    <n v="1"/>
    <b v="1"/>
    <n v="47"/>
    <n v="47"/>
    <d v="2021-09-10T00:00:00"/>
    <m/>
    <s v="MYSŁOWICE"/>
    <s v="Relacja: SMS1.MD076 - POLSKIEGO CZERWONEGO KRZYŻA 32"/>
    <s v="ND"/>
  </r>
  <r>
    <x v="3530"/>
    <s v="MYSŁOWICE"/>
    <s v="POLSKIEGO CZERWONEGO KRZYŻA"/>
    <s v="32A"/>
    <n v="1"/>
    <n v="0"/>
    <s v="napowietrzne"/>
    <s v="SMS1.MD076"/>
    <n v="6"/>
    <n v="47"/>
    <x v="78"/>
    <s v="M.11.P"/>
    <s v="słup"/>
    <s v="SMS1"/>
    <s v="M.11.B"/>
    <s v="SMS1.OLT1/1/5"/>
    <s v=""/>
    <s v="punkt adresowy podstawowy"/>
    <e v="#N/A"/>
    <b v="1"/>
    <n v="1"/>
    <b v="1"/>
    <n v="47"/>
    <n v="47"/>
    <d v="2021-09-10T00:00:00"/>
    <m/>
    <s v="MYSŁOWICE"/>
    <s v="Relacja: SMS1.MD076 - POLSKIEGO CZERWONEGO KRZYŻA 32A"/>
    <s v="ND"/>
  </r>
  <r>
    <x v="3531"/>
    <s v="MYSŁOWICE"/>
    <s v="POLSKIEGO CZERWONEGO KRZYŻA"/>
    <n v="14"/>
    <n v="2"/>
    <n v="0"/>
    <s v="napowietrzne"/>
    <s v="SMS1.MD077"/>
    <n v="8"/>
    <n v="218"/>
    <x v="78"/>
    <s v="M.11.P"/>
    <s v="słup"/>
    <s v="SMS1"/>
    <s v="M.11.B"/>
    <s v="SMS1.OLT1/1/5"/>
    <s v=""/>
    <s v="punkt adresowy podstawowy"/>
    <e v="#N/A"/>
    <b v="1"/>
    <n v="2"/>
    <b v="1"/>
    <n v="218"/>
    <n v="218"/>
    <d v="2021-09-10T00:00:00"/>
    <m/>
    <s v="MYSŁOWICE"/>
    <s v="Relacja: SMS1.MD077 - POLSKIEGO CZERWONEGO KRZYŻA 14"/>
    <s v="do pozyskania"/>
  </r>
  <r>
    <x v="3532"/>
    <s v="MYSŁOWICE"/>
    <s v="POLSKIEGO CZERWONEGO KRZYŻA"/>
    <n v="18"/>
    <n v="1"/>
    <n v="0"/>
    <s v="napowietrzne"/>
    <s v="SMS1.MD077"/>
    <n v="8"/>
    <n v="27"/>
    <x v="78"/>
    <s v="M.11.P"/>
    <s v="słup"/>
    <s v="SMS1"/>
    <s v="M.11.B"/>
    <s v="SMS1.OLT1/1/5"/>
    <s v=""/>
    <s v="punkt adresowy podstawowy"/>
    <e v="#N/A"/>
    <b v="1"/>
    <n v="1"/>
    <b v="1"/>
    <n v="27"/>
    <n v="27"/>
    <d v="2021-09-10T00:00:00"/>
    <m/>
    <s v="MYSŁOWICE"/>
    <s v="Relacja: SMS1.MD077 - POLSKIEGO CZERWONEGO KRZYŻA 18"/>
    <s v="ND"/>
  </r>
  <r>
    <x v="3533"/>
    <s v="MYSŁOWICE"/>
    <s v="POLSKIEGO CZERWONEGO KRZYŻA"/>
    <n v="20"/>
    <n v="1"/>
    <n v="0"/>
    <s v="napowietrzne"/>
    <s v="SMS1.MD077"/>
    <n v="8"/>
    <n v="45"/>
    <x v="78"/>
    <s v="M.11.P"/>
    <s v="słup"/>
    <s v="SMS1"/>
    <s v="M.11.B"/>
    <s v="SMS1.OLT1/1/5"/>
    <s v=""/>
    <s v="punkt adresowy podstawowy"/>
    <e v="#N/A"/>
    <b v="1"/>
    <n v="1"/>
    <b v="1"/>
    <n v="45"/>
    <n v="45"/>
    <d v="2021-09-10T00:00:00"/>
    <m/>
    <s v="MYSŁOWICE"/>
    <s v="Relacja: SMS1.MD077 - POLSKIEGO CZERWONEGO KRZYŻA 20"/>
    <s v="ND"/>
  </r>
  <r>
    <x v="3534"/>
    <s v="MYSŁOWICE"/>
    <s v="POLSKIEGO CZERWONEGO KRZYŻA"/>
    <n v="22"/>
    <n v="1"/>
    <n v="0"/>
    <s v="napowietrzne"/>
    <s v="SMS1.MD077"/>
    <n v="8"/>
    <n v="57"/>
    <x v="78"/>
    <s v="M.11.P"/>
    <s v="słup"/>
    <s v="SMS1"/>
    <s v="M.11.B"/>
    <s v="SMS1.OLT1/1/5"/>
    <s v=""/>
    <s v="punkt adresowy podstawowy"/>
    <e v="#N/A"/>
    <b v="1"/>
    <n v="1"/>
    <b v="1"/>
    <n v="57"/>
    <n v="57"/>
    <d v="2021-09-10T00:00:00"/>
    <m/>
    <s v="MYSŁOWICE"/>
    <s v="Relacja: SMS1.MD077 - POLSKIEGO CZERWONEGO KRZYŻA 22"/>
    <s v="ND"/>
  </r>
  <r>
    <x v="3535"/>
    <s v="MYSŁOWICE"/>
    <s v="POLSKIEGO CZERWONEGO KRZYŻA"/>
    <n v="24"/>
    <n v="1"/>
    <n v="0"/>
    <s v="napowietrzne"/>
    <s v="SMS1.MD077"/>
    <n v="8"/>
    <n v="52"/>
    <x v="78"/>
    <s v="M.11.P"/>
    <s v="słup"/>
    <s v="SMS1"/>
    <s v="M.11.B"/>
    <s v="SMS1.OLT1/1/5"/>
    <s v=""/>
    <s v="punkt adresowy podstawowy"/>
    <e v="#N/A"/>
    <b v="1"/>
    <n v="1"/>
    <b v="1"/>
    <n v="52"/>
    <n v="52"/>
    <d v="2021-09-10T00:00:00"/>
    <m/>
    <s v="MYSŁOWICE"/>
    <s v="Relacja: SMS1.MD077 - POLSKIEGO CZERWONEGO KRZYŻA 24"/>
    <s v="ND"/>
  </r>
  <r>
    <x v="3536"/>
    <s v="MYSŁOWICE"/>
    <s v="POLSKIEGO CZERWONEGO KRZYŻA"/>
    <n v="16"/>
    <n v="2"/>
    <n v="0"/>
    <s v="napowietrzne"/>
    <s v="SMS1.MD077"/>
    <n v="8"/>
    <n v="106"/>
    <x v="78"/>
    <s v="M.11.P"/>
    <s v="słup"/>
    <s v="SMS1"/>
    <s v="M.11.B"/>
    <s v="SMS1.OLT1/1/5"/>
    <s v=""/>
    <s v="punkt adresowy podstawowy"/>
    <e v="#N/A"/>
    <b v="1"/>
    <n v="2"/>
    <b v="1"/>
    <n v="106"/>
    <n v="106"/>
    <d v="2021-09-10T00:00:00"/>
    <m/>
    <s v="MYSŁOWICE"/>
    <s v="Relacja: SMS1.MD077 - POLSKIEGO CZERWONEGO KRZYŻA 16"/>
    <s v="do pozyskania"/>
  </r>
  <r>
    <x v="3537"/>
    <s v="MYSŁOWICE"/>
    <s v="JURIJA GAGARINA"/>
    <n v="22"/>
    <n v="1"/>
    <n v="0"/>
    <s v="napowietrzne"/>
    <s v="SMS1.MD078"/>
    <n v="6"/>
    <n v="76"/>
    <x v="78"/>
    <s v="M.11.P"/>
    <s v="słup"/>
    <s v="SMS1"/>
    <s v="M.11.B"/>
    <s v="SMS1.OLT1/1/5"/>
    <s v=""/>
    <s v="punkt adresowy podstawowy"/>
    <e v="#N/A"/>
    <b v="1"/>
    <n v="1"/>
    <b v="1"/>
    <n v="76"/>
    <n v="76"/>
    <d v="2021-09-10T00:00:00"/>
    <m/>
    <s v="MYSŁOWICE"/>
    <s v="Relacja: SMS1.MD078 - JURIJA GAGARINA 22"/>
    <s v="ND"/>
  </r>
  <r>
    <x v="3538"/>
    <s v="MYSŁOWICE"/>
    <s v="JURIJA GAGARINA"/>
    <n v="26"/>
    <n v="1"/>
    <n v="0"/>
    <s v="napowietrzne"/>
    <s v="SMS1.MD078"/>
    <n v="6"/>
    <n v="39"/>
    <x v="78"/>
    <s v="M.11.P"/>
    <s v="słup"/>
    <s v="SMS1"/>
    <s v="M.11.B"/>
    <s v="SMS1.OLT1/1/5"/>
    <s v=""/>
    <s v="punkt adresowy podstawowy"/>
    <e v="#N/A"/>
    <b v="1"/>
    <n v="1"/>
    <b v="1"/>
    <n v="39"/>
    <n v="39"/>
    <d v="2021-09-10T00:00:00"/>
    <m/>
    <s v="MYSŁOWICE"/>
    <s v="Relacja: SMS1.MD078 - JURIJA GAGARINA 26"/>
    <s v="ND"/>
  </r>
  <r>
    <x v="3539"/>
    <s v="MYSŁOWICE"/>
    <s v="JURIJA GAGARINA"/>
    <n v="28"/>
    <n v="1"/>
    <n v="0"/>
    <s v="napowietrzne"/>
    <s v="SMS1.MD078"/>
    <n v="6"/>
    <n v="62"/>
    <x v="78"/>
    <s v="M.11.P"/>
    <s v="słup"/>
    <s v="SMS1"/>
    <s v="M.11.B"/>
    <s v="SMS1.OLT1/1/5"/>
    <s v=""/>
    <s v="punkt adresowy podstawowy"/>
    <e v="#N/A"/>
    <b v="1"/>
    <n v="1"/>
    <b v="1"/>
    <n v="62"/>
    <n v="62"/>
    <d v="2021-09-10T00:00:00"/>
    <m/>
    <s v="MYSŁOWICE"/>
    <s v="Relacja: SMS1.MD078 - JURIJA GAGARINA 28"/>
    <s v="ND"/>
  </r>
  <r>
    <x v="3540"/>
    <s v="MYSŁOWICE"/>
    <s v="JURIJA GAGARINA"/>
    <n v="32"/>
    <n v="1"/>
    <n v="0"/>
    <s v="napowietrzne"/>
    <s v="SMS1.MD078"/>
    <n v="6"/>
    <n v="139"/>
    <x v="78"/>
    <s v="M.11.P"/>
    <s v="słup"/>
    <s v="SMS1"/>
    <s v="M.11.B"/>
    <s v="SMS1.OLT1/1/5"/>
    <s v=""/>
    <s v="punkt adresowy podstawowy"/>
    <e v="#N/A"/>
    <b v="1"/>
    <n v="1"/>
    <b v="1"/>
    <n v="139"/>
    <n v="139"/>
    <d v="2021-09-10T00:00:00"/>
    <m/>
    <s v="MYSŁOWICE"/>
    <s v="Relacja: SMS1.MD078 - JURIJA GAGARINA 32"/>
    <s v="ND"/>
  </r>
  <r>
    <x v="3541"/>
    <s v="MYSŁOWICE"/>
    <s v="JURIJA GAGARINA"/>
    <n v="25"/>
    <n v="1"/>
    <n v="0"/>
    <s v="napowietrzne"/>
    <s v="SMS1.MD078"/>
    <n v="6"/>
    <n v="38"/>
    <x v="78"/>
    <s v="M.11.P"/>
    <s v="słup"/>
    <s v="SMS1"/>
    <s v="M.11.B"/>
    <s v="SMS1.OLT1/1/5"/>
    <s v=""/>
    <s v="punkt adresowy podstawowy"/>
    <e v="#N/A"/>
    <b v="1"/>
    <n v="1"/>
    <b v="1"/>
    <n v="38"/>
    <n v="38"/>
    <d v="2021-09-10T00:00:00"/>
    <m/>
    <s v="MYSŁOWICE"/>
    <s v="Relacja: SMS1.MD078 - JURIJA GAGARINA 25"/>
    <s v="ND"/>
  </r>
  <r>
    <x v="3542"/>
    <s v="MYSŁOWICE"/>
    <s v="JURIJA GAGARINA"/>
    <n v="27"/>
    <n v="1"/>
    <n v="0"/>
    <s v="napowietrzne"/>
    <s v="SMS1.MD078"/>
    <n v="6"/>
    <n v="49"/>
    <x v="78"/>
    <s v="M.11.P"/>
    <s v="słup"/>
    <s v="SMS1"/>
    <s v="M.11.B"/>
    <s v="SMS1.OLT1/1/5"/>
    <s v=""/>
    <s v="punkt adresowy podstawowy"/>
    <e v="#N/A"/>
    <b v="1"/>
    <n v="1"/>
    <b v="1"/>
    <n v="49"/>
    <n v="49"/>
    <d v="2021-09-10T00:00:00"/>
    <m/>
    <s v="MYSŁOWICE"/>
    <s v="Relacja: SMS1.MD078 - JURIJA GAGARINA 27"/>
    <s v="ND"/>
  </r>
  <r>
    <x v="3543"/>
    <s v="MYSŁOWICE"/>
    <s v="POLSKIEGO CZERWONEGO KRZYŻA"/>
    <s v="41"/>
    <n v="1"/>
    <n v="0"/>
    <s v="napowietrzne"/>
    <s v="SMS1.MD079"/>
    <n v="8"/>
    <n v="25"/>
    <x v="78"/>
    <s v="M.11.P"/>
    <s v="słup"/>
    <s v="SMS1"/>
    <s v="M.11.B"/>
    <s v="SMS1.OLT1/1/5"/>
    <s v=""/>
    <s v="punkt adresowy dodatkowy"/>
    <e v="#N/A"/>
    <b v="1"/>
    <n v="1"/>
    <b v="1"/>
    <n v="25"/>
    <n v="25"/>
    <d v="2021-09-10T00:00:00"/>
    <m/>
    <s v="MYSŁOWICE"/>
    <s v="Relacja: SMS1.MD079 - POLSKIEGO CZERWONEGO KRZYŻA 41"/>
    <s v="ND"/>
  </r>
  <r>
    <x v="3544"/>
    <s v="MYSŁOWICE"/>
    <s v="POLSKIEGO CZERWONEGO KRZYŻA"/>
    <n v="45"/>
    <n v="1"/>
    <n v="0"/>
    <s v="napowietrzne"/>
    <s v="SMS1.MD079"/>
    <n v="8"/>
    <n v="101"/>
    <x v="78"/>
    <s v="M.11.P"/>
    <s v="słup"/>
    <s v="SMS1"/>
    <s v="M.11.B"/>
    <s v="SMS1.OLT1/1/5"/>
    <s v=""/>
    <s v="punkt adresowy dodatkowy"/>
    <e v="#N/A"/>
    <b v="1"/>
    <n v="1"/>
    <b v="1"/>
    <n v="101"/>
    <n v="101"/>
    <d v="2021-09-10T00:00:00"/>
    <m/>
    <s v="MYSŁOWICE"/>
    <s v="Relacja: SMS1.MD079 - POLSKIEGO CZERWONEGO KRZYŻA 45"/>
    <s v="ND"/>
  </r>
  <r>
    <x v="3545"/>
    <s v="MYSŁOWICE"/>
    <s v="POLSKIEGO CZERWONEGO KRZYŻA"/>
    <s v="39A"/>
    <n v="1"/>
    <n v="0"/>
    <s v="napowietrzne"/>
    <s v="SMS1.MD079"/>
    <n v="8"/>
    <n v="114"/>
    <x v="78"/>
    <s v="M.11.P"/>
    <s v="słup"/>
    <s v="SMS1"/>
    <s v="M.11.B"/>
    <s v="SMS1.OLT1/1/5"/>
    <s v=""/>
    <s v="punkt adresowy dodatkowy"/>
    <e v="#N/A"/>
    <b v="1"/>
    <n v="1"/>
    <b v="1"/>
    <n v="114"/>
    <n v="114"/>
    <d v="2021-09-10T00:00:00"/>
    <m/>
    <s v="MYSŁOWICE"/>
    <s v="Relacja: SMS1.MD079 - POLSKIEGO CZERWONEGO KRZYŻA 39A"/>
    <s v="ND"/>
  </r>
  <r>
    <x v="3546"/>
    <s v="MYSŁOWICE"/>
    <s v="POLSKIEGO CZERWONEGO KRZYŻA"/>
    <s v="37"/>
    <n v="1"/>
    <n v="0"/>
    <s v="napowietrzne"/>
    <s v="SMS1.MD079"/>
    <n v="8"/>
    <n v="28"/>
    <x v="78"/>
    <s v="M.11.P"/>
    <s v="słup"/>
    <s v="SMS1"/>
    <s v="M.11.B"/>
    <s v="SMS1.OLT1/1/5"/>
    <s v=""/>
    <s v="punkt adresowy dodatkowy"/>
    <e v="#N/A"/>
    <b v="1"/>
    <n v="1"/>
    <b v="1"/>
    <n v="28"/>
    <n v="28"/>
    <d v="2021-09-10T00:00:00"/>
    <m/>
    <s v="MYSŁOWICE"/>
    <s v="Relacja: SMS1.MD079 - POLSKIEGO CZERWONEGO KRZYŻA 37"/>
    <s v="ND"/>
  </r>
  <r>
    <x v="3547"/>
    <s v="MYSŁOWICE"/>
    <s v="POLSKIEGO CZERWONEGO KRZYŻA"/>
    <s v="39"/>
    <n v="1"/>
    <n v="0"/>
    <s v="napowietrzne"/>
    <s v="SMS1.MD079"/>
    <n v="8"/>
    <n v="75"/>
    <x v="78"/>
    <s v="M.11.P"/>
    <s v="słup"/>
    <s v="SMS1"/>
    <s v="M.11.B"/>
    <s v="SMS1.OLT1/1/5"/>
    <s v=""/>
    <s v="punkt adresowy dodatkowy"/>
    <e v="#N/A"/>
    <b v="1"/>
    <n v="1"/>
    <b v="1"/>
    <n v="75"/>
    <n v="75"/>
    <d v="2021-09-10T00:00:00"/>
    <m/>
    <s v="MYSŁOWICE"/>
    <s v="Relacja: SMS1.MD079 - POLSKIEGO CZERWONEGO KRZYŻA 39"/>
    <s v="ND"/>
  </r>
  <r>
    <x v="3548"/>
    <s v="MYSŁOWICE"/>
    <s v="POLSKIEGO CZERWONEGO KRZYŻA"/>
    <s v="35"/>
    <n v="1"/>
    <n v="0"/>
    <s v="napowietrzne"/>
    <s v="SMS1.MD079"/>
    <n v="8"/>
    <n v="63"/>
    <x v="78"/>
    <s v="M.11.P"/>
    <s v="słup"/>
    <s v="SMS1"/>
    <s v="M.11.B"/>
    <s v="SMS1.OLT1/1/5"/>
    <s v=""/>
    <s v="punkt adresowy dodatkowy"/>
    <e v="#N/A"/>
    <b v="1"/>
    <n v="1"/>
    <b v="1"/>
    <n v="63"/>
    <n v="63"/>
    <d v="2021-09-10T00:00:00"/>
    <m/>
    <s v="MYSŁOWICE"/>
    <s v="Relacja: SMS1.MD079 - POLSKIEGO CZERWONEGO KRZYŻA 35"/>
    <s v="ND"/>
  </r>
  <r>
    <x v="3549"/>
    <s v="MYSŁOWICE"/>
    <s v="POLSKIEGO CZERWONEGO KRZYŻA"/>
    <s v="43"/>
    <n v="1"/>
    <n v="0"/>
    <s v="napowietrzne"/>
    <s v="SMS1.MD079"/>
    <n v="8"/>
    <n v="61"/>
    <x v="78"/>
    <s v="M.11.P"/>
    <s v="słup"/>
    <s v="SMS1"/>
    <s v="M.11.B"/>
    <s v="SMS1.OLT1/1/5"/>
    <s v=""/>
    <s v="punkt adresowy dodatkowy"/>
    <e v="#N/A"/>
    <b v="1"/>
    <n v="1"/>
    <b v="1"/>
    <n v="61"/>
    <n v="61"/>
    <d v="2021-09-10T00:00:00"/>
    <m/>
    <s v="MYSŁOWICE"/>
    <s v="Relacja: SMS1.MD079 - POLSKIEGO CZERWONEGO KRZYŻA 43"/>
    <s v="ND"/>
  </r>
  <r>
    <x v="3550"/>
    <s v="MYSŁOWICE"/>
    <s v="POLSKIEGO CZERWONEGO KRZYŻA"/>
    <s v="37A"/>
    <n v="1"/>
    <n v="0"/>
    <s v="napowietrzne"/>
    <s v="SMS1.MD079"/>
    <n v="8"/>
    <n v="57"/>
    <x v="78"/>
    <s v="M.11.P"/>
    <s v="słup"/>
    <s v="SMS1"/>
    <s v="M.11.B"/>
    <s v="SMS1.OLT1/1/5"/>
    <s v=""/>
    <s v="punkt adresowy dodatkowy"/>
    <e v="#N/A"/>
    <b v="1"/>
    <n v="1"/>
    <b v="1"/>
    <n v="57"/>
    <n v="57"/>
    <d v="2021-09-10T00:00:00"/>
    <m/>
    <s v="MYSŁOWICE"/>
    <s v="Relacja: SMS1.MD079 - POLSKIEGO CZERWONEGO KRZYŻA 37A"/>
    <s v="ND"/>
  </r>
  <r>
    <x v="3551"/>
    <s v="MYSŁOWICE"/>
    <s v="ANDRZEJA ZIELNIOKA"/>
    <n v="52"/>
    <n v="1"/>
    <n v="0"/>
    <s v="napowietrzne"/>
    <s v="SMS1.MD101"/>
    <n v="6"/>
    <n v="128"/>
    <x v="79"/>
    <s v="M.26.P"/>
    <s v="słup"/>
    <s v="SMS1"/>
    <s v="M.23.B"/>
    <s v="SMS1.OLT1/1/12"/>
    <s v=""/>
    <s v="punkt adresowy podstawowy"/>
    <e v="#N/A"/>
    <b v="1"/>
    <n v="1"/>
    <b v="1"/>
    <n v="128"/>
    <n v="0"/>
    <s v=""/>
    <m/>
    <s v="MYSŁOWICE"/>
    <s v="Relacja: SMS1.MD101 - ANDRZEJA ZIELNIOKA 52"/>
    <s v="ND"/>
  </r>
  <r>
    <x v="3552"/>
    <s v="MYSŁOWICE"/>
    <s v="ANDRZEJA ZIELNIOKA"/>
    <n v="29"/>
    <n v="1"/>
    <n v="0"/>
    <s v="napowietrzne"/>
    <s v="SMS1.MD101"/>
    <n v="6"/>
    <n v="105"/>
    <x v="79"/>
    <s v="M.26.P"/>
    <s v="słup"/>
    <s v="SMS1"/>
    <s v="M.23.B"/>
    <s v="SMS1.OLT1/1/12"/>
    <s v=""/>
    <s v="punkt adresowy podstawowy"/>
    <e v="#N/A"/>
    <b v="1"/>
    <n v="1"/>
    <b v="1"/>
    <n v="105"/>
    <n v="0"/>
    <s v=""/>
    <m/>
    <s v="MYSŁOWICE"/>
    <s v="Relacja: SMS1.MD101 - ANDRZEJA ZIELNIOKA 29"/>
    <s v="ND"/>
  </r>
  <r>
    <x v="3553"/>
    <s v="MYSŁOWICE"/>
    <s v="ANDRZEJA ZIELNIOKA"/>
    <n v="44"/>
    <n v="1"/>
    <n v="0"/>
    <s v="napowietrzne"/>
    <s v="SMS1.MD101"/>
    <n v="6"/>
    <n v="90"/>
    <x v="79"/>
    <s v="M.26.P"/>
    <s v="słup"/>
    <s v="SMS1"/>
    <s v="M.23.B"/>
    <s v="SMS1.OLT1/1/12"/>
    <s v=""/>
    <s v="punkt adresowy podstawowy"/>
    <e v="#N/A"/>
    <b v="1"/>
    <n v="1"/>
    <b v="1"/>
    <n v="90"/>
    <n v="0"/>
    <s v=""/>
    <m/>
    <s v="MYSŁOWICE"/>
    <s v="Relacja: SMS1.MD101 - ANDRZEJA ZIELNIOKA 44"/>
    <s v="ND"/>
  </r>
  <r>
    <x v="3554"/>
    <s v="MYSŁOWICE"/>
    <s v="ANDRZEJA ZIELNIOKA"/>
    <n v="31"/>
    <n v="1"/>
    <n v="0"/>
    <s v="napowietrzne"/>
    <s v="SMS1.MD101"/>
    <n v="6"/>
    <n v="66"/>
    <x v="79"/>
    <s v="M.26.P"/>
    <s v="słup"/>
    <s v="SMS1"/>
    <s v="M.23.B"/>
    <s v="SMS1.OLT1/1/12"/>
    <s v=""/>
    <s v="punkt adresowy podstawowy"/>
    <e v="#N/A"/>
    <b v="1"/>
    <n v="1"/>
    <b v="1"/>
    <n v="66"/>
    <n v="0"/>
    <s v=""/>
    <m/>
    <s v="MYSŁOWICE"/>
    <s v="Relacja: SMS1.MD101 - ANDRZEJA ZIELNIOKA 31"/>
    <s v="ND"/>
  </r>
  <r>
    <x v="3555"/>
    <s v="MYSŁOWICE"/>
    <s v="ANDRZEJA ZIELNIOKA"/>
    <n v="46"/>
    <n v="1"/>
    <n v="0"/>
    <s v="napowietrzne"/>
    <s v="SMS1.MD101"/>
    <n v="6"/>
    <n v="54"/>
    <x v="79"/>
    <s v="M.26.P"/>
    <s v="słup"/>
    <s v="SMS1"/>
    <s v="M.23.B"/>
    <s v="SMS1.OLT1/1/12"/>
    <s v=""/>
    <s v="punkt adresowy podstawowy"/>
    <e v="#N/A"/>
    <b v="1"/>
    <n v="1"/>
    <b v="1"/>
    <n v="54"/>
    <n v="0"/>
    <s v=""/>
    <m/>
    <s v="MYSŁOWICE"/>
    <s v="Relacja: SMS1.MD101 - ANDRZEJA ZIELNIOKA 46"/>
    <s v="ND"/>
  </r>
  <r>
    <x v="3556"/>
    <s v="MYSŁOWICE"/>
    <s v="ANDRZEJA ZIELNIOKA"/>
    <n v="48"/>
    <n v="1"/>
    <n v="0"/>
    <s v="napowietrzne"/>
    <s v="SMS1.MD101"/>
    <n v="6"/>
    <n v="36"/>
    <x v="79"/>
    <s v="M.26.P"/>
    <s v="słup"/>
    <s v="SMS1"/>
    <s v="M.23.B"/>
    <s v="SMS1.OLT1/1/12"/>
    <s v=""/>
    <s v="punkt adresowy podstawowy"/>
    <e v="#N/A"/>
    <b v="1"/>
    <n v="1"/>
    <b v="1"/>
    <n v="36"/>
    <n v="0"/>
    <s v=""/>
    <m/>
    <s v="MYSŁOWICE"/>
    <s v="Relacja: SMS1.MD101 - ANDRZEJA ZIELNIOKA 48"/>
    <s v="ND"/>
  </r>
  <r>
    <x v="3557"/>
    <s v="MYSŁOWICE"/>
    <s v="ANDRZEJA ZIELNIOKA"/>
    <n v="23"/>
    <n v="1"/>
    <n v="0"/>
    <s v="napowietrzne"/>
    <s v="SMS1.MD102"/>
    <n v="7"/>
    <n v="90"/>
    <x v="79"/>
    <s v="M.26.P"/>
    <s v="słup"/>
    <s v="SMS1"/>
    <s v="M.23.B"/>
    <s v="SMS1.OLT1/1/12"/>
    <s v=""/>
    <s v="punkt adresowy podstawowy"/>
    <e v="#N/A"/>
    <b v="1"/>
    <n v="1"/>
    <b v="1"/>
    <n v="90"/>
    <n v="0"/>
    <s v=""/>
    <m/>
    <s v="MYSŁOWICE"/>
    <s v="Relacja: SMS1.MD102 - ANDRZEJA ZIELNIOKA 23"/>
    <s v="ND"/>
  </r>
  <r>
    <x v="3558"/>
    <s v="MYSŁOWICE"/>
    <s v="ANDRZEJA ZIELNIOKA"/>
    <n v="27"/>
    <n v="1"/>
    <n v="0"/>
    <s v="napowietrzne"/>
    <s v="SMS1.MD102"/>
    <n v="7"/>
    <n v="86"/>
    <x v="79"/>
    <s v="M.26.P"/>
    <s v="słup"/>
    <s v="SMS1"/>
    <s v="M.23.B"/>
    <s v="SMS1.OLT1/1/12"/>
    <s v=""/>
    <s v="punkt adresowy podstawowy"/>
    <e v="#N/A"/>
    <b v="1"/>
    <n v="1"/>
    <b v="1"/>
    <n v="86"/>
    <n v="0"/>
    <s v=""/>
    <m/>
    <s v="MYSŁOWICE"/>
    <s v="Relacja: SMS1.MD102 - ANDRZEJA ZIELNIOKA 27"/>
    <s v="ND"/>
  </r>
  <r>
    <x v="3559"/>
    <s v="MYSŁOWICE"/>
    <s v="ANDRZEJA ZIELNIOKA"/>
    <n v="42"/>
    <n v="1"/>
    <n v="0"/>
    <s v="napowietrzne"/>
    <s v="SMS1.MD102"/>
    <n v="7"/>
    <n v="77"/>
    <x v="79"/>
    <s v="M.26.P"/>
    <s v="słup"/>
    <s v="SMS1"/>
    <s v="M.23.B"/>
    <s v="SMS1.OLT1/1/12"/>
    <s v=""/>
    <s v="punkt adresowy podstawowy"/>
    <e v="#N/A"/>
    <b v="1"/>
    <n v="1"/>
    <b v="1"/>
    <n v="77"/>
    <n v="0"/>
    <s v=""/>
    <m/>
    <s v="MYSŁOWICE"/>
    <s v="Relacja: SMS1.MD102 - ANDRZEJA ZIELNIOKA 42"/>
    <s v="ND"/>
  </r>
  <r>
    <x v="3560"/>
    <s v="MYSŁOWICE"/>
    <s v="ANDRZEJA ZIELNIOKA"/>
    <n v="36"/>
    <n v="2"/>
    <n v="0"/>
    <s v="napowietrzne"/>
    <s v="SMS1.MD102"/>
    <n v="7"/>
    <n v="65"/>
    <x v="79"/>
    <s v="M.26.P"/>
    <s v="słup"/>
    <s v="SMS1"/>
    <s v="M.23.B"/>
    <s v="SMS1.OLT1/1/12"/>
    <s v=""/>
    <s v="punkt adresowy podstawowy"/>
    <e v="#N/A"/>
    <b v="1"/>
    <n v="2"/>
    <b v="1"/>
    <n v="65"/>
    <n v="0"/>
    <s v=""/>
    <m/>
    <s v="MYSŁOWICE"/>
    <s v="Relacja: SMS1.MD102 - ANDRZEJA ZIELNIOKA 36"/>
    <s v="ND"/>
  </r>
  <r>
    <x v="3561"/>
    <s v="MYSŁOWICE"/>
    <s v="ANDRZEJA ZIELNIOKA"/>
    <n v="25"/>
    <n v="1"/>
    <n v="0"/>
    <s v="napowietrzne"/>
    <s v="SMS1.MD102"/>
    <n v="7"/>
    <n v="56"/>
    <x v="79"/>
    <s v="M.26.P"/>
    <s v="słup"/>
    <s v="SMS1"/>
    <s v="M.23.B"/>
    <s v="SMS1.OLT1/1/12"/>
    <s v=""/>
    <s v="punkt adresowy podstawowy"/>
    <e v="#N/A"/>
    <b v="1"/>
    <n v="1"/>
    <b v="1"/>
    <n v="56"/>
    <n v="0"/>
    <s v=""/>
    <m/>
    <s v="MYSŁOWICE"/>
    <s v="Relacja: SMS1.MD102 - ANDRZEJA ZIELNIOKA 25"/>
    <s v="ND"/>
  </r>
  <r>
    <x v="3562"/>
    <s v="MYSŁOWICE"/>
    <s v="ANDRZEJA ZIELNIOKA"/>
    <n v="38"/>
    <n v="1"/>
    <n v="0"/>
    <s v="napowietrzne"/>
    <s v="SMS1.MD102"/>
    <n v="7"/>
    <n v="30"/>
    <x v="79"/>
    <s v="M.26.P"/>
    <s v="słup"/>
    <s v="SMS1"/>
    <s v="M.23.B"/>
    <s v="SMS1.OLT1/1/12"/>
    <s v=""/>
    <s v="punkt adresowy podstawowy"/>
    <e v="#N/A"/>
    <b v="1"/>
    <n v="1"/>
    <b v="1"/>
    <n v="30"/>
    <n v="0"/>
    <s v=""/>
    <m/>
    <s v="MYSŁOWICE"/>
    <s v="Relacja: SMS1.MD102 - ANDRZEJA ZIELNIOKA 38"/>
    <s v="ND"/>
  </r>
  <r>
    <x v="3563"/>
    <s v="MYSŁOWICE"/>
    <s v="ANDRZEJA ZIELNIOKA"/>
    <n v="12"/>
    <n v="1"/>
    <n v="0"/>
    <s v="napowietrzne"/>
    <s v="SMS1.MD103"/>
    <n v="4"/>
    <n v="126"/>
    <x v="79"/>
    <s v="M.26.P"/>
    <s v="słup"/>
    <s v="SMS1"/>
    <s v="M.23.B"/>
    <s v="SMS1.OLT1/1/12"/>
    <s v=""/>
    <s v="punkt adresowy podstawowy"/>
    <e v="#N/A"/>
    <b v="1"/>
    <n v="1"/>
    <b v="1"/>
    <n v="126"/>
    <n v="0"/>
    <s v=""/>
    <m/>
    <s v="MYSŁOWICE"/>
    <s v="Relacja: SMS1.MD103 - ANDRZEJA ZIELNIOKA 12"/>
    <s v="ND"/>
  </r>
  <r>
    <x v="3564"/>
    <s v="MYSŁOWICE"/>
    <s v="ANDRZEJA ZIELNIOKA"/>
    <n v="7"/>
    <n v="1"/>
    <n v="0"/>
    <s v="napowietrzne"/>
    <s v="SMS1.MD103"/>
    <n v="4"/>
    <n v="127"/>
    <x v="79"/>
    <s v="M.26.P"/>
    <s v="słup"/>
    <s v="SMS1"/>
    <s v="M.23.B"/>
    <s v="SMS1.OLT1/1/12"/>
    <s v=""/>
    <s v="punkt adresowy podstawowy"/>
    <e v="#N/A"/>
    <b v="1"/>
    <n v="1"/>
    <b v="1"/>
    <n v="127"/>
    <n v="0"/>
    <s v=""/>
    <m/>
    <s v="MYSŁOWICE"/>
    <s v="Relacja: SMS1.MD103 - ANDRZEJA ZIELNIOKA 7"/>
    <s v="ND"/>
  </r>
  <r>
    <x v="3565"/>
    <s v="MYSŁOWICE"/>
    <s v="ANDRZEJA ZIELNIOKA"/>
    <s v="15A"/>
    <n v="1"/>
    <n v="0"/>
    <s v="napowietrzne"/>
    <s v="SMS1.MD103"/>
    <n v="4"/>
    <n v="96"/>
    <x v="79"/>
    <s v="M.26.P"/>
    <s v="słup"/>
    <s v="SMS1"/>
    <s v="M.23.B"/>
    <s v="SMS1.OLT1/1/12"/>
    <s v=""/>
    <s v="punkt adresowy podstawowy"/>
    <e v="#N/A"/>
    <b v="1"/>
    <n v="1"/>
    <b v="1"/>
    <n v="96"/>
    <n v="0"/>
    <s v=""/>
    <m/>
    <s v="MYSŁOWICE"/>
    <s v="Relacja: SMS1.MD103 - ANDRZEJA ZIELNIOKA 15A"/>
    <s v="ND"/>
  </r>
  <r>
    <x v="3566"/>
    <s v="MYSŁOWICE"/>
    <s v="ANDRZEJA ZIELNIOKA"/>
    <s v="13A"/>
    <n v="1"/>
    <n v="0"/>
    <s v="napowietrzne"/>
    <s v="SMS1.MD103"/>
    <n v="4"/>
    <n v="59"/>
    <x v="79"/>
    <s v="M.26.P"/>
    <s v="słup"/>
    <s v="SMS1"/>
    <s v="M.23.B"/>
    <s v="SMS1.OLT1/1/12"/>
    <s v=""/>
    <s v="punkt adresowy podstawowy"/>
    <e v="#N/A"/>
    <b v="1"/>
    <n v="1"/>
    <b v="1"/>
    <n v="59"/>
    <n v="0"/>
    <s v=""/>
    <m/>
    <s v="MYSŁOWICE"/>
    <s v="Relacja: SMS1.MD103 - ANDRZEJA ZIELNIOKA 13A"/>
    <s v="ND"/>
  </r>
  <r>
    <x v="3567"/>
    <s v="MYSŁOWICE"/>
    <s v="ANDRZEJA ZIELNIOKA"/>
    <n v="55"/>
    <n v="2"/>
    <n v="0"/>
    <s v="napowietrzne"/>
    <s v="SMS1.MD104"/>
    <n v="8"/>
    <n v="159"/>
    <x v="79"/>
    <s v="M.26.P"/>
    <s v="słup"/>
    <s v="SMS1"/>
    <s v="M.23.B"/>
    <s v="SMS1.OLT1/1/12"/>
    <s v=""/>
    <s v="punkt adresowy podstawowy"/>
    <e v="#N/A"/>
    <b v="1"/>
    <n v="2"/>
    <b v="1"/>
    <n v="159"/>
    <n v="0"/>
    <s v=""/>
    <m/>
    <s v="MYSŁOWICE"/>
    <s v="Relacja: SMS1.MD104 - ANDRZEJA ZIELNIOKA 55"/>
    <s v="ND"/>
  </r>
  <r>
    <x v="3568"/>
    <s v="MYSŁOWICE"/>
    <s v="MIKOŁAJA KOPERNIKA"/>
    <s v="6B"/>
    <n v="1"/>
    <n v="0"/>
    <s v="napowietrzne"/>
    <s v="SMS1.MD104"/>
    <n v="8"/>
    <n v="144"/>
    <x v="79"/>
    <s v="M.26.P"/>
    <s v="słup"/>
    <s v="SMS1"/>
    <s v="M.23.B"/>
    <s v="SMS1.OLT1/1/12"/>
    <s v=""/>
    <s v="punkt adresowy podstawowy"/>
    <e v="#N/A"/>
    <b v="1"/>
    <n v="1"/>
    <b v="1"/>
    <n v="144"/>
    <n v="0"/>
    <s v=""/>
    <m/>
    <s v="MYSŁOWICE"/>
    <s v="Relacja: SMS1.MD104 - MIKOŁAJA KOPERNIKA 6B"/>
    <s v="ND"/>
  </r>
  <r>
    <x v="3569"/>
    <s v="MYSŁOWICE"/>
    <s v="ANDRZEJA ZIELNIOKA"/>
    <n v="53"/>
    <n v="1"/>
    <n v="0"/>
    <s v="napowietrzne"/>
    <s v="SMS1.MD104"/>
    <n v="8"/>
    <n v="120"/>
    <x v="79"/>
    <s v="M.26.P"/>
    <s v="słup"/>
    <s v="SMS1"/>
    <s v="M.23.B"/>
    <s v="SMS1.OLT1/1/12"/>
    <s v=""/>
    <s v="punkt adresowy podstawowy"/>
    <e v="#N/A"/>
    <b v="1"/>
    <n v="1"/>
    <b v="1"/>
    <n v="120"/>
    <n v="0"/>
    <s v=""/>
    <m/>
    <s v="MYSŁOWICE"/>
    <s v="Relacja: SMS1.MD104 - ANDRZEJA ZIELNIOKA 53"/>
    <s v="ND"/>
  </r>
  <r>
    <x v="3570"/>
    <s v="MYSŁOWICE"/>
    <s v="ANDRZEJA ZIELNIOKA"/>
    <n v="63"/>
    <n v="1"/>
    <n v="0"/>
    <s v="napowietrzne"/>
    <s v="SMS1.MD104"/>
    <n v="8"/>
    <n v="95"/>
    <x v="79"/>
    <s v="M.26.P"/>
    <s v="słup"/>
    <s v="SMS1"/>
    <s v="M.23.B"/>
    <s v="SMS1.OLT1/1/12"/>
    <s v=""/>
    <s v="punkt adresowy podstawowy"/>
    <e v="#N/A"/>
    <b v="1"/>
    <n v="1"/>
    <b v="1"/>
    <n v="95"/>
    <n v="0"/>
    <s v=""/>
    <m/>
    <s v="MYSŁOWICE"/>
    <s v="Relacja: SMS1.MD104 - ANDRZEJA ZIELNIOKA 63"/>
    <s v="ND"/>
  </r>
  <r>
    <x v="3571"/>
    <s v="MYSŁOWICE"/>
    <s v="ANDRZEJA ZIELNIOKA"/>
    <n v="61"/>
    <n v="1"/>
    <n v="0"/>
    <s v="napowietrzne"/>
    <s v="SMS1.MD104"/>
    <n v="8"/>
    <n v="89"/>
    <x v="79"/>
    <s v="M.26.P"/>
    <s v="słup"/>
    <s v="SMS1"/>
    <s v="M.23.B"/>
    <s v="SMS1.OLT1/1/12"/>
    <s v=""/>
    <s v="punkt adresowy podstawowy"/>
    <e v="#N/A"/>
    <b v="1"/>
    <n v="1"/>
    <b v="1"/>
    <n v="89"/>
    <n v="0"/>
    <s v=""/>
    <m/>
    <s v="MYSŁOWICE"/>
    <s v="Relacja: SMS1.MD104 - ANDRZEJA ZIELNIOKA 61"/>
    <s v="ND"/>
  </r>
  <r>
    <x v="3572"/>
    <s v="MYSŁOWICE"/>
    <s v="ANDRZEJA ZIELNIOKA"/>
    <n v="57"/>
    <n v="1"/>
    <n v="0"/>
    <s v="napowietrzne"/>
    <s v="SMS1.MD104"/>
    <n v="8"/>
    <n v="79"/>
    <x v="79"/>
    <s v="M.26.P"/>
    <s v="słup"/>
    <s v="SMS1"/>
    <s v="M.23.B"/>
    <s v="SMS1.OLT1/1/12"/>
    <s v=""/>
    <s v="punkt adresowy podstawowy"/>
    <e v="#N/A"/>
    <b v="1"/>
    <n v="1"/>
    <b v="1"/>
    <n v="79"/>
    <n v="0"/>
    <s v=""/>
    <m/>
    <s v="MYSŁOWICE"/>
    <s v="Relacja: SMS1.MD104 - ANDRZEJA ZIELNIOKA 57"/>
    <s v="ND"/>
  </r>
  <r>
    <x v="3573"/>
    <s v="MYSŁOWICE"/>
    <s v="ANDRZEJA ZIELNIOKA"/>
    <n v="59"/>
    <n v="1"/>
    <n v="0"/>
    <s v="napowietrzne"/>
    <s v="SMS1.MD104"/>
    <n v="8"/>
    <n v="50"/>
    <x v="79"/>
    <s v="M.26.P"/>
    <s v="słup"/>
    <s v="SMS1"/>
    <s v="M.23.B"/>
    <s v="SMS1.OLT1/1/12"/>
    <s v=""/>
    <s v="punkt adresowy podstawowy"/>
    <e v="#N/A"/>
    <b v="1"/>
    <n v="1"/>
    <b v="1"/>
    <n v="50"/>
    <n v="0"/>
    <s v=""/>
    <m/>
    <s v="MYSŁOWICE"/>
    <s v="Relacja: SMS1.MD104 - ANDRZEJA ZIELNIOKA 59"/>
    <s v="ND"/>
  </r>
  <r>
    <x v="3574"/>
    <s v="MYSŁOWICE"/>
    <s v="DOLNA"/>
    <s v="29A"/>
    <n v="2"/>
    <n v="0"/>
    <s v="napowietrzne"/>
    <s v="SMS1.MD105"/>
    <n v="6"/>
    <n v="169"/>
    <x v="79"/>
    <s v="M.26.P"/>
    <s v="słup"/>
    <s v="SMS1"/>
    <s v="M.23.B"/>
    <s v="SMS1.OLT1/1/12"/>
    <s v=""/>
    <s v="punkt adresowy podstawowy"/>
    <e v="#N/A"/>
    <b v="1"/>
    <n v="2"/>
    <b v="1"/>
    <n v="169"/>
    <n v="0"/>
    <s v=""/>
    <m/>
    <s v="MYSŁOWICE"/>
    <s v="Relacja: SMS1.MD105 - DOLNA 29A"/>
    <s v="ND"/>
  </r>
  <r>
    <x v="3575"/>
    <s v="MYSŁOWICE"/>
    <s v="WALENTEGO KUBICY"/>
    <s v="82D"/>
    <n v="1"/>
    <n v="0"/>
    <s v="napowietrzne"/>
    <s v="SMS1.MD105"/>
    <n v="6"/>
    <n v="68"/>
    <x v="79"/>
    <s v="M.26.P"/>
    <s v="słup"/>
    <s v="SMS1"/>
    <s v="M.23.B"/>
    <s v="SMS1.OLT1/1/12"/>
    <s v=""/>
    <s v="punkt adresowy podstawowy"/>
    <e v="#N/A"/>
    <b v="1"/>
    <n v="1"/>
    <b v="1"/>
    <n v="68"/>
    <n v="0"/>
    <s v=""/>
    <m/>
    <s v="MYSŁOWICE"/>
    <s v="Relacja: SMS1.MD105 - WALENTEGO KUBICY 82D"/>
    <s v="ND"/>
  </r>
  <r>
    <x v="3576"/>
    <s v="MYSŁOWICE"/>
    <s v="DOLNA"/>
    <n v="29"/>
    <n v="1"/>
    <n v="0"/>
    <s v="napowietrzne"/>
    <s v="SMS1.MD105"/>
    <n v="6"/>
    <n v="37"/>
    <x v="79"/>
    <s v="M.26.P"/>
    <s v="słup"/>
    <s v="SMS1"/>
    <s v="M.23.B"/>
    <s v="SMS1.OLT1/1/12"/>
    <s v=""/>
    <s v="punkt adresowy podstawowy"/>
    <e v="#N/A"/>
    <b v="1"/>
    <n v="1"/>
    <b v="1"/>
    <n v="37"/>
    <n v="0"/>
    <s v=""/>
    <m/>
    <s v="MYSŁOWICE"/>
    <s v="Relacja: SMS1.MD105 - DOLNA 29"/>
    <s v="ND"/>
  </r>
  <r>
    <x v="3577"/>
    <s v="MYSŁOWICE"/>
    <s v="WALENTEGO KUBICY"/>
    <s v="82C"/>
    <n v="1"/>
    <n v="0"/>
    <s v="napowietrzne"/>
    <s v="SMS1.MD105"/>
    <n v="6"/>
    <n v="33"/>
    <x v="79"/>
    <s v="M.26.P"/>
    <s v="słup"/>
    <s v="SMS1"/>
    <s v="M.23.B"/>
    <s v="SMS1.OLT1/1/12"/>
    <s v=""/>
    <s v="punkt adresowy podstawowy"/>
    <e v="#N/A"/>
    <b v="1"/>
    <n v="1"/>
    <b v="1"/>
    <n v="33"/>
    <n v="0"/>
    <s v=""/>
    <m/>
    <s v="MYSŁOWICE"/>
    <s v="Relacja: SMS1.MD105 - WALENTEGO KUBICY 82C"/>
    <s v="ND"/>
  </r>
  <r>
    <x v="3578"/>
    <s v="MYSŁOWICE"/>
    <s v="WALENTEGO KUBICY"/>
    <s v="82B"/>
    <n v="1"/>
    <n v="0"/>
    <s v="napowietrzne"/>
    <s v="SMS1.MD105"/>
    <n v="6"/>
    <n v="28"/>
    <x v="79"/>
    <s v="M.26.P"/>
    <s v="słup"/>
    <s v="SMS1"/>
    <s v="M.23.B"/>
    <s v="SMS1.OLT1/1/12"/>
    <s v=""/>
    <s v="punkt adresowy podstawowy"/>
    <e v="#N/A"/>
    <b v="1"/>
    <n v="1"/>
    <b v="1"/>
    <n v="28"/>
    <n v="0"/>
    <s v=""/>
    <m/>
    <s v="MYSŁOWICE"/>
    <s v="Relacja: SMS1.MD105 - WALENTEGO KUBICY 82B"/>
    <s v="ND"/>
  </r>
  <r>
    <x v="3579"/>
    <s v="MYSŁOWICE"/>
    <s v="WALENTEGO KUBICY"/>
    <n v="41"/>
    <n v="1"/>
    <n v="0"/>
    <s v="napowietrzne"/>
    <s v="SMS1.MD106"/>
    <n v="5"/>
    <n v="75"/>
    <x v="79"/>
    <s v="M.26.P"/>
    <s v="słup"/>
    <s v="SMS1"/>
    <s v="M.23.B"/>
    <s v="SMS1.OLT1/1/12"/>
    <s v=""/>
    <s v="punkt adresowy podstawowy"/>
    <e v="#N/A"/>
    <b v="1"/>
    <n v="1"/>
    <b v="1"/>
    <n v="75"/>
    <n v="0"/>
    <s v=""/>
    <m/>
    <s v="MYSŁOWICE"/>
    <s v="Relacja: SMS1.MD106 - WALENTEGO KUBICY 41"/>
    <s v="ND"/>
  </r>
  <r>
    <x v="3580"/>
    <s v="MYSŁOWICE"/>
    <s v="WALENTEGO KUBICY"/>
    <n v="50"/>
    <n v="1"/>
    <n v="0"/>
    <s v="napowietrzne"/>
    <s v="SMS1.MD106"/>
    <n v="5"/>
    <n v="63"/>
    <x v="79"/>
    <s v="M.26.P"/>
    <s v="słup"/>
    <s v="SMS1"/>
    <s v="M.23.B"/>
    <s v="SMS1.OLT1/1/12"/>
    <s v=""/>
    <s v="punkt adresowy podstawowy"/>
    <e v="#N/A"/>
    <b v="1"/>
    <n v="1"/>
    <b v="1"/>
    <n v="63"/>
    <n v="0"/>
    <s v=""/>
    <m/>
    <s v="MYSŁOWICE"/>
    <s v="Relacja: SMS1.MD106 - WALENTEGO KUBICY 50"/>
    <s v="ND"/>
  </r>
  <r>
    <x v="3581"/>
    <s v="MYSŁOWICE"/>
    <s v="WALENTEGO KUBICY"/>
    <n v="52"/>
    <n v="1"/>
    <n v="0"/>
    <s v="napowietrzne"/>
    <s v="SMS1.MD106"/>
    <n v="5"/>
    <n v="36"/>
    <x v="79"/>
    <s v="M.26.P"/>
    <s v="słup"/>
    <s v="SMS1"/>
    <s v="M.23.B"/>
    <s v="SMS1.OLT1/1/12"/>
    <s v=""/>
    <s v="punkt adresowy podstawowy"/>
    <e v="#N/A"/>
    <b v="1"/>
    <n v="1"/>
    <b v="1"/>
    <n v="36"/>
    <n v="0"/>
    <s v=""/>
    <m/>
    <s v="MYSŁOWICE"/>
    <s v="Relacja: SMS1.MD106 - WALENTEGO KUBICY 52"/>
    <s v="ND"/>
  </r>
  <r>
    <x v="3582"/>
    <s v="MYSŁOWICE"/>
    <s v="WALENTEGO KUBICY"/>
    <n v="43"/>
    <n v="1"/>
    <n v="0"/>
    <s v="napowietrzne"/>
    <s v="SMS1.MD106"/>
    <n v="5"/>
    <n v="29"/>
    <x v="79"/>
    <s v="M.26.P"/>
    <s v="słup"/>
    <s v="SMS1"/>
    <s v="M.23.B"/>
    <s v="SMS1.OLT1/1/12"/>
    <s v=""/>
    <s v="punkt adresowy podstawowy"/>
    <e v="#N/A"/>
    <b v="1"/>
    <n v="1"/>
    <b v="1"/>
    <n v="29"/>
    <n v="0"/>
    <s v=""/>
    <m/>
    <s v="MYSŁOWICE"/>
    <s v="Relacja: SMS1.MD106 - WALENTEGO KUBICY 43"/>
    <s v="ND"/>
  </r>
  <r>
    <x v="3583"/>
    <s v="MYSŁOWICE"/>
    <s v="WALENTEGO KUBICY"/>
    <n v="37"/>
    <n v="1"/>
    <n v="0"/>
    <s v="napowietrzne"/>
    <s v="SMS1.MD106"/>
    <n v="5"/>
    <n v="26"/>
    <x v="79"/>
    <s v="M.26.P"/>
    <s v="słup"/>
    <s v="SMS1"/>
    <s v="M.23.B"/>
    <s v="SMS1.OLT1/1/12"/>
    <s v=""/>
    <s v="punkt adresowy podstawowy"/>
    <e v="#N/A"/>
    <b v="1"/>
    <n v="1"/>
    <b v="1"/>
    <n v="26"/>
    <n v="0"/>
    <s v=""/>
    <m/>
    <s v="MYSŁOWICE"/>
    <s v="Relacja: SMS1.MD106 - WALENTEGO KUBICY 37"/>
    <s v="ND"/>
  </r>
  <r>
    <x v="3584"/>
    <s v="MYSŁOWICE"/>
    <s v="DOLNA"/>
    <n v="27"/>
    <n v="1"/>
    <n v="0"/>
    <s v="napowietrzne"/>
    <s v="SMS1.MD107"/>
    <n v="7"/>
    <n v="187"/>
    <x v="79"/>
    <s v="M.26.P"/>
    <s v="słup"/>
    <s v="SMS1"/>
    <s v="M.23.B"/>
    <s v="SMS1.OLT1/1/12"/>
    <s v=""/>
    <s v="punkt adresowy podstawowy"/>
    <e v="#N/A"/>
    <b v="1"/>
    <n v="1"/>
    <b v="1"/>
    <n v="187"/>
    <n v="0"/>
    <s v=""/>
    <m/>
    <s v="MYSŁOWICE"/>
    <s v="Relacja: SMS1.MD107 - DOLNA 27"/>
    <s v="ND"/>
  </r>
  <r>
    <x v="3585"/>
    <s v="MYSŁOWICE"/>
    <s v="DOLNA"/>
    <n v="13"/>
    <n v="1"/>
    <n v="0"/>
    <s v="napowietrzne"/>
    <s v="SMS1.MD107"/>
    <n v="7"/>
    <n v="159"/>
    <x v="79"/>
    <s v="M.26.P"/>
    <s v="słup"/>
    <s v="SMS1"/>
    <s v="M.23.B"/>
    <s v="SMS1.OLT1/1/12"/>
    <s v=""/>
    <s v="punkt adresowy podstawowy"/>
    <e v="#N/A"/>
    <b v="1"/>
    <n v="1"/>
    <b v="1"/>
    <n v="159"/>
    <n v="0"/>
    <s v=""/>
    <m/>
    <s v="MYSŁOWICE"/>
    <s v="Relacja: SMS1.MD107 - DOLNA 13"/>
    <s v="ND"/>
  </r>
  <r>
    <x v="3586"/>
    <s v="MYSŁOWICE"/>
    <s v="DOLNA"/>
    <n v="20"/>
    <n v="1"/>
    <n v="0"/>
    <s v="napowietrzne"/>
    <s v="SMS1.MD107"/>
    <n v="7"/>
    <n v="148"/>
    <x v="79"/>
    <s v="M.26.P"/>
    <s v="słup"/>
    <s v="SMS1"/>
    <s v="M.23.B"/>
    <s v="SMS1.OLT1/1/12"/>
    <s v=""/>
    <s v="punkt adresowy podstawowy"/>
    <e v="#N/A"/>
    <b v="1"/>
    <n v="1"/>
    <b v="1"/>
    <n v="148"/>
    <n v="0"/>
    <s v=""/>
    <m/>
    <s v="MYSŁOWICE"/>
    <s v="Relacja: SMS1.MD107 - DOLNA 20"/>
    <s v="ND"/>
  </r>
  <r>
    <x v="3587"/>
    <s v="MYSŁOWICE"/>
    <s v="DOLNA"/>
    <n v="17"/>
    <n v="2"/>
    <n v="0"/>
    <s v="napowietrzne"/>
    <s v="SMS1.MD107"/>
    <n v="7"/>
    <n v="119"/>
    <x v="79"/>
    <s v="M.26.P"/>
    <s v="słup"/>
    <s v="SMS1"/>
    <s v="M.23.B"/>
    <s v="SMS1.OLT1/1/12"/>
    <s v=""/>
    <s v="punkt adresowy podstawowy"/>
    <e v="#N/A"/>
    <b v="1"/>
    <n v="2"/>
    <b v="1"/>
    <n v="119"/>
    <n v="0"/>
    <s v=""/>
    <m/>
    <s v="MYSŁOWICE"/>
    <s v="Relacja: SMS1.MD107 - DOLNA 17"/>
    <s v="ND"/>
  </r>
  <r>
    <x v="3588"/>
    <s v="MYSŁOWICE"/>
    <s v="DOLNA"/>
    <s v="20B"/>
    <n v="1"/>
    <n v="0"/>
    <s v="napowietrzne"/>
    <s v="SMS1.MD107"/>
    <n v="7"/>
    <n v="95"/>
    <x v="79"/>
    <s v="M.26.P"/>
    <s v="słup"/>
    <s v="SMS1"/>
    <s v="M.23.B"/>
    <s v="SMS1.OLT1/1/12"/>
    <s v=""/>
    <s v="punkt adresowy podstawowy"/>
    <e v="#N/A"/>
    <b v="1"/>
    <n v="1"/>
    <b v="1"/>
    <n v="95"/>
    <n v="0"/>
    <s v=""/>
    <m/>
    <s v="MYSŁOWICE"/>
    <s v="Relacja: SMS1.MD107 - DOLNA 20B"/>
    <s v="ND"/>
  </r>
  <r>
    <x v="3589"/>
    <s v="MYSŁOWICE"/>
    <s v="DOLNA"/>
    <s v="20A"/>
    <n v="1"/>
    <n v="0"/>
    <s v="napowietrzne"/>
    <s v="SMS1.MD107"/>
    <n v="7"/>
    <n v="61"/>
    <x v="79"/>
    <s v="M.26.P"/>
    <s v="słup"/>
    <s v="SMS1"/>
    <s v="M.23.B"/>
    <s v="SMS1.OLT1/1/12"/>
    <s v=""/>
    <s v="punkt adresowy podstawowy"/>
    <e v="#N/A"/>
    <b v="1"/>
    <n v="1"/>
    <b v="1"/>
    <n v="61"/>
    <n v="0"/>
    <s v=""/>
    <m/>
    <s v="MYSŁOWICE"/>
    <s v="Relacja: SMS1.MD107 - DOLNA 20A"/>
    <s v="ND"/>
  </r>
  <r>
    <x v="3590"/>
    <s v="MYSŁOWICE"/>
    <s v="ANDRZEJA ZIELNIOKA"/>
    <n v="82"/>
    <n v="2"/>
    <n v="0"/>
    <s v="napowietrzne"/>
    <s v="SMS1.MD108"/>
    <n v="7"/>
    <n v="177"/>
    <x v="79"/>
    <s v="M.26.P"/>
    <s v="słup"/>
    <s v="SMS1"/>
    <s v="M.23.B"/>
    <s v="SMS1.OLT1/1/12"/>
    <s v=""/>
    <s v="punkt adresowy podstawowy"/>
    <e v="#N/A"/>
    <b v="1"/>
    <n v="2"/>
    <b v="1"/>
    <n v="177"/>
    <n v="0"/>
    <s v=""/>
    <m/>
    <s v="MYSŁOWICE"/>
    <s v="Relacja: SMS1.MD108 - ANDRZEJA ZIELNIOKA 82"/>
    <s v="ND"/>
  </r>
  <r>
    <x v="3591"/>
    <s v="MYSŁOWICE"/>
    <s v="ANDRZEJA ZIELNIOKA"/>
    <n v="84"/>
    <n v="1"/>
    <n v="0"/>
    <s v="napowietrzne"/>
    <s v="SMS1.MD108"/>
    <n v="7"/>
    <n v="63"/>
    <x v="79"/>
    <s v="M.26.P"/>
    <s v="słup"/>
    <s v="SMS1"/>
    <s v="M.23.B"/>
    <s v="SMS1.OLT1/1/12"/>
    <s v=""/>
    <s v="punkt adresowy podstawowy"/>
    <e v="#N/A"/>
    <b v="1"/>
    <n v="1"/>
    <b v="1"/>
    <n v="63"/>
    <n v="0"/>
    <s v=""/>
    <m/>
    <s v="MYSŁOWICE"/>
    <s v="Relacja: SMS1.MD108 - ANDRZEJA ZIELNIOKA 84"/>
    <s v="ND"/>
  </r>
  <r>
    <x v="3592"/>
    <s v="MYSŁOWICE"/>
    <s v="ANDRZEJA ZIELNIOKA"/>
    <s v="84A"/>
    <n v="1"/>
    <n v="0"/>
    <s v="napowietrzne"/>
    <s v="SMS1.MD108"/>
    <n v="7"/>
    <n v="56"/>
    <x v="79"/>
    <s v="M.26.P"/>
    <s v="słup"/>
    <s v="SMS1"/>
    <s v="M.23.B"/>
    <s v="SMS1.OLT1/1/12"/>
    <s v=""/>
    <s v="punkt adresowy podstawowy"/>
    <e v="#N/A"/>
    <b v="1"/>
    <n v="1"/>
    <b v="1"/>
    <n v="56"/>
    <n v="0"/>
    <s v=""/>
    <m/>
    <s v="MYSŁOWICE"/>
    <s v="Relacja: SMS1.MD108 - ANDRZEJA ZIELNIOKA 84A"/>
    <s v="ND"/>
  </r>
  <r>
    <x v="3593"/>
    <s v="MYSŁOWICE"/>
    <s v="ANDRZEJA ZIELNIOKA"/>
    <n v="80"/>
    <n v="1"/>
    <n v="0"/>
    <s v="napowietrzne"/>
    <s v="SMS1.MD108"/>
    <n v="7"/>
    <n v="54"/>
    <x v="79"/>
    <s v="M.26.P"/>
    <s v="słup"/>
    <s v="SMS1"/>
    <s v="M.23.B"/>
    <s v="SMS1.OLT1/1/12"/>
    <s v=""/>
    <s v="punkt adresowy podstawowy"/>
    <e v="#N/A"/>
    <b v="1"/>
    <n v="1"/>
    <b v="1"/>
    <n v="54"/>
    <n v="0"/>
    <s v=""/>
    <m/>
    <s v="MYSŁOWICE"/>
    <s v="Relacja: SMS1.MD108 - ANDRZEJA ZIELNIOKA 80"/>
    <s v="ND"/>
  </r>
  <r>
    <x v="3594"/>
    <s v="MYSŁOWICE"/>
    <s v="ANDRZEJA ZIELNIOKA"/>
    <n v="90"/>
    <n v="1"/>
    <n v="0"/>
    <s v="napowietrzne"/>
    <s v="SMS1.MD108"/>
    <n v="7"/>
    <n v="50"/>
    <x v="79"/>
    <s v="M.26.P"/>
    <s v="słup"/>
    <s v="SMS1"/>
    <s v="M.23.B"/>
    <s v="SMS1.OLT1/1/12"/>
    <s v=""/>
    <s v="punkt adresowy podstawowy"/>
    <e v="#N/A"/>
    <b v="1"/>
    <n v="1"/>
    <b v="1"/>
    <n v="50"/>
    <n v="0"/>
    <s v=""/>
    <m/>
    <s v="MYSŁOWICE"/>
    <s v="Relacja: SMS1.MD108 - ANDRZEJA ZIELNIOKA 90"/>
    <s v="ND"/>
  </r>
  <r>
    <x v="3595"/>
    <s v="MYSŁOWICE"/>
    <s v="ANDRZEJA ZIELNIOKA"/>
    <n v="86"/>
    <n v="1"/>
    <n v="0"/>
    <s v="napowietrzne"/>
    <s v="SMS1.MD108"/>
    <n v="7"/>
    <n v="28"/>
    <x v="79"/>
    <s v="M.26.P"/>
    <s v="słup"/>
    <s v="SMS1"/>
    <s v="M.23.B"/>
    <s v="SMS1.OLT1/1/12"/>
    <s v=""/>
    <s v="punkt adresowy podstawowy"/>
    <e v="#N/A"/>
    <b v="1"/>
    <n v="1"/>
    <b v="1"/>
    <n v="28"/>
    <n v="0"/>
    <s v=""/>
    <m/>
    <s v="MYSŁOWICE"/>
    <s v="Relacja: SMS1.MD108 - ANDRZEJA ZIELNIOKA 86"/>
    <s v="ND"/>
  </r>
  <r>
    <x v="3596"/>
    <s v="MYSŁOWICE"/>
    <s v="MARII KONOPNICKIEJ"/>
    <n v="34"/>
    <n v="1"/>
    <n v="0"/>
    <s v="napowietrzne"/>
    <s v="SMS1.MD016"/>
    <n v="4"/>
    <n v="71"/>
    <x v="80"/>
    <s v="M.01.P"/>
    <s v="słup"/>
    <s v="SMS1"/>
    <s v="M.01.B"/>
    <s v="SMS1.OLT1/1/2"/>
    <s v=""/>
    <s v="punkt adresowy podstawowy"/>
    <e v="#N/A"/>
    <b v="1"/>
    <n v="1"/>
    <b v="1"/>
    <n v="71"/>
    <n v="71"/>
    <d v="2020-11-20T00:00:00"/>
    <m/>
    <s v="MYSŁOWICE"/>
    <s v="Relacja: SMS1.MD016 - MARII KONOPNICKIEJ 34"/>
    <s v="ND"/>
  </r>
  <r>
    <x v="3597"/>
    <s v="MYSŁOWICE"/>
    <s v="MARII KONOPNICKIEJ"/>
    <n v="36"/>
    <n v="1"/>
    <n v="0"/>
    <s v="napowietrzne"/>
    <s v="SMS1.MD016"/>
    <n v="4"/>
    <n v="30"/>
    <x v="80"/>
    <s v="M.01.P"/>
    <s v="słup"/>
    <s v="SMS1"/>
    <s v="M.01.B"/>
    <s v="SMS1.OLT1/1/2"/>
    <s v=""/>
    <s v="punkt adresowy podstawowy"/>
    <e v="#N/A"/>
    <b v="1"/>
    <n v="1"/>
    <b v="1"/>
    <n v="30"/>
    <n v="30"/>
    <d v="2020-11-20T00:00:00"/>
    <m/>
    <s v="MYSŁOWICE"/>
    <s v="Relacja: SMS1.MD016 - MARII KONOPNICKIEJ 36"/>
    <s v="ND"/>
  </r>
  <r>
    <x v="3598"/>
    <s v="MYSŁOWICE"/>
    <s v="MARII KONOPNICKIEJ"/>
    <n v="38"/>
    <n v="1"/>
    <n v="0"/>
    <s v="napowietrzne"/>
    <s v="SMS1.MD016"/>
    <n v="4"/>
    <n v="30"/>
    <x v="80"/>
    <s v="M.01.P"/>
    <s v="słup"/>
    <s v="SMS1"/>
    <s v="M.01.B"/>
    <s v="SMS1.OLT1/1/2"/>
    <s v=""/>
    <s v="punkt adresowy podstawowy"/>
    <e v="#N/A"/>
    <b v="1"/>
    <n v="1"/>
    <b v="1"/>
    <n v="30"/>
    <n v="30"/>
    <d v="2020-11-20T00:00:00"/>
    <m/>
    <s v="MYSŁOWICE"/>
    <s v="Relacja: SMS1.MD016 - MARII KONOPNICKIEJ 38"/>
    <s v="ND"/>
  </r>
  <r>
    <x v="3599"/>
    <s v="MYSŁOWICE"/>
    <s v="MARII KONOPNICKIEJ"/>
    <n v="40"/>
    <n v="1"/>
    <n v="0"/>
    <s v="napowietrzne"/>
    <s v="SMS1.MD016"/>
    <n v="4"/>
    <n v="80"/>
    <x v="80"/>
    <s v="M.01.P"/>
    <s v="słup"/>
    <s v="SMS1"/>
    <s v="M.01.B"/>
    <s v="SMS1.OLT1/1/2"/>
    <s v=""/>
    <s v="punkt adresowy podstawowy"/>
    <e v="#N/A"/>
    <b v="1"/>
    <n v="1"/>
    <b v="1"/>
    <n v="80"/>
    <n v="80"/>
    <d v="2020-11-20T00:00:00"/>
    <m/>
    <s v="MYSŁOWICE"/>
    <s v="Relacja: SMS1.MD016 - MARII KONOPNICKIEJ 40"/>
    <s v="ND"/>
  </r>
  <r>
    <x v="3600"/>
    <s v="MYSŁOWICE"/>
    <s v="JAWOROWA"/>
    <n v="10"/>
    <n v="1"/>
    <n v="0"/>
    <s v="napowietrzne"/>
    <s v="SMS1.MD017"/>
    <n v="8"/>
    <n v="36"/>
    <x v="80"/>
    <s v="M.01.P"/>
    <s v="słup"/>
    <s v="SMS1"/>
    <s v="M.01.B"/>
    <s v="SMS1.OLT1/1/2"/>
    <s v=""/>
    <s v="punkt adresowy podstawowy"/>
    <e v="#N/A"/>
    <b v="1"/>
    <n v="1"/>
    <b v="1"/>
    <n v="36"/>
    <n v="36"/>
    <d v="2020-11-20T00:00:00"/>
    <m/>
    <s v="MYSŁOWICE"/>
    <s v="Relacja: SMS1.MD017 - JAWOROWA 10"/>
    <s v="ND"/>
  </r>
  <r>
    <x v="3601"/>
    <s v="MYSŁOWICE"/>
    <s v="JAWOROWA"/>
    <s v="10A"/>
    <n v="1"/>
    <n v="0"/>
    <s v="napowietrzne"/>
    <s v="SMS1.MD017"/>
    <n v="8"/>
    <n v="62"/>
    <x v="80"/>
    <s v="M.01.P"/>
    <s v="słup"/>
    <s v="SMS1"/>
    <s v="M.01.B"/>
    <s v="SMS1.OLT1/1/2"/>
    <s v=""/>
    <s v="punkt adresowy podstawowy"/>
    <e v="#N/A"/>
    <b v="1"/>
    <n v="1"/>
    <b v="1"/>
    <n v="62"/>
    <n v="62"/>
    <d v="2020-11-20T00:00:00"/>
    <m/>
    <s v="MYSŁOWICE"/>
    <s v="Relacja: SMS1.MD017 - JAWOROWA 10A"/>
    <s v="ND"/>
  </r>
  <r>
    <x v="3602"/>
    <s v="MYSŁOWICE"/>
    <s v="JAWOROWA"/>
    <s v="14A"/>
    <n v="1"/>
    <n v="0"/>
    <s v="napowietrzne"/>
    <s v="SMS1.MD017"/>
    <n v="8"/>
    <n v="188"/>
    <x v="80"/>
    <s v="M.01.P"/>
    <s v="słup"/>
    <s v="SMS1"/>
    <s v="M.01.B"/>
    <s v="SMS1.OLT1/1/2"/>
    <s v=""/>
    <s v="punkt adresowy podstawowy"/>
    <e v="#N/A"/>
    <b v="1"/>
    <n v="1"/>
    <b v="1"/>
    <n v="188"/>
    <n v="188"/>
    <d v="2020-11-20T00:00:00"/>
    <m/>
    <s v="MYSŁOWICE"/>
    <s v="Relacja: SMS1.MD017 - JAWOROWA 14A"/>
    <s v="ND"/>
  </r>
  <r>
    <x v="3603"/>
    <s v="MYSŁOWICE"/>
    <s v="JAWOROWA"/>
    <n v="3"/>
    <n v="1"/>
    <n v="0"/>
    <s v="napowietrzne"/>
    <s v="SMS1.MD017"/>
    <n v="8"/>
    <n v="81"/>
    <x v="80"/>
    <s v="M.01.P"/>
    <s v="słup"/>
    <s v="SMS1"/>
    <s v="M.01.B"/>
    <s v="SMS1.OLT1/1/2"/>
    <s v=""/>
    <s v="punkt adresowy podstawowy"/>
    <e v="#N/A"/>
    <b v="1"/>
    <n v="1"/>
    <b v="1"/>
    <n v="81"/>
    <n v="81"/>
    <d v="2020-11-20T00:00:00"/>
    <m/>
    <s v="MYSŁOWICE"/>
    <s v="Relacja: SMS1.MD017 - JAWOROWA 3"/>
    <s v="ND"/>
  </r>
  <r>
    <x v="3604"/>
    <s v="MYSŁOWICE"/>
    <s v="JAWOROWA"/>
    <s v="3B"/>
    <n v="1"/>
    <n v="0"/>
    <s v="napowietrzne"/>
    <s v="SMS1.MD017"/>
    <n v="8"/>
    <n v="48"/>
    <x v="80"/>
    <s v="M.01.P"/>
    <s v="słup"/>
    <s v="SMS1"/>
    <s v="M.01.B"/>
    <s v="SMS1.OLT1/1/2"/>
    <s v=""/>
    <s v="punkt adresowy podstawowy"/>
    <e v="#N/A"/>
    <b v="1"/>
    <n v="1"/>
    <b v="1"/>
    <n v="48"/>
    <n v="48"/>
    <d v="2020-11-20T00:00:00"/>
    <m/>
    <s v="MYSŁOWICE"/>
    <s v="Relacja: SMS1.MD017 - JAWOROWA 3B"/>
    <s v="ND"/>
  </r>
  <r>
    <x v="3605"/>
    <s v="MYSŁOWICE"/>
    <s v="JAWOROWA"/>
    <n v="5"/>
    <n v="1"/>
    <n v="0"/>
    <s v="napowietrzne"/>
    <s v="SMS1.MD017"/>
    <n v="8"/>
    <n v="72"/>
    <x v="80"/>
    <s v="M.01.P"/>
    <s v="słup"/>
    <s v="SMS1"/>
    <s v="M.01.B"/>
    <s v="SMS1.OLT1/1/2"/>
    <s v=""/>
    <s v="punkt adresowy podstawowy"/>
    <e v="#N/A"/>
    <b v="1"/>
    <n v="1"/>
    <b v="1"/>
    <n v="72"/>
    <n v="72"/>
    <d v="2020-11-20T00:00:00"/>
    <m/>
    <s v="MYSŁOWICE"/>
    <s v="Relacja: SMS1.MD017 - JAWOROWA 5"/>
    <s v="ND"/>
  </r>
  <r>
    <x v="3606"/>
    <s v="MYSŁOWICE"/>
    <s v="JAWOROWA"/>
    <n v="8"/>
    <n v="1"/>
    <n v="0"/>
    <s v="napowietrzne"/>
    <s v="SMS1.MD017"/>
    <n v="8"/>
    <n v="69"/>
    <x v="80"/>
    <s v="M.01.P"/>
    <s v="słup"/>
    <s v="SMS1"/>
    <s v="M.01.B"/>
    <s v="SMS1.OLT1/1/2"/>
    <s v=""/>
    <s v="punkt adresowy podstawowy"/>
    <e v="#N/A"/>
    <b v="1"/>
    <n v="1"/>
    <b v="1"/>
    <n v="69"/>
    <n v="69"/>
    <d v="2020-11-20T00:00:00"/>
    <m/>
    <s v="MYSŁOWICE"/>
    <s v="Relacja: SMS1.MD017 - JAWOROWA 8"/>
    <s v="ND"/>
  </r>
  <r>
    <x v="3607"/>
    <s v="MYSŁOWICE"/>
    <s v="JAWOROWA"/>
    <s v="8A"/>
    <n v="1"/>
    <n v="0"/>
    <s v="napowietrzne"/>
    <s v="SMS1.MD017"/>
    <n v="8"/>
    <n v="29"/>
    <x v="80"/>
    <s v="M.01.P"/>
    <s v="słup"/>
    <s v="SMS1"/>
    <s v="M.01.B"/>
    <s v="SMS1.OLT1/1/2"/>
    <s v=""/>
    <s v="punkt adresowy podstawowy"/>
    <e v="#N/A"/>
    <b v="1"/>
    <n v="1"/>
    <b v="1"/>
    <n v="29"/>
    <n v="29"/>
    <d v="2020-11-20T00:00:00"/>
    <m/>
    <s v="MYSŁOWICE"/>
    <s v="Relacja: SMS1.MD017 - JAWOROWA 8A"/>
    <s v="ND"/>
  </r>
  <r>
    <x v="3608"/>
    <s v="MYSŁOWICE"/>
    <s v="JAWOROWA"/>
    <n v="16"/>
    <n v="3"/>
    <n v="0"/>
    <s v="napowietrzne"/>
    <s v="SMS1.MD018"/>
    <n v="3"/>
    <n v="0"/>
    <x v="80"/>
    <s v="M.01.P"/>
    <s v="słup"/>
    <s v="SMS1"/>
    <s v="M.01.B"/>
    <s v="SMS1.OLT1/1/2"/>
    <s v=""/>
    <s v="punkt adresowy podstawowy"/>
    <e v="#N/A"/>
    <b v="1"/>
    <n v="3"/>
    <b v="1"/>
    <n v="0"/>
    <n v="0"/>
    <d v="2020-11-20T00:00:00"/>
    <m/>
    <s v="MYSŁOWICE"/>
    <s v="Relacja: SMS1.MD018 - JAWOROWA 16"/>
    <s v="do pozyskania"/>
  </r>
  <r>
    <x v="3609"/>
    <s v="MYSŁOWICE"/>
    <s v="JAWOROWA"/>
    <s v="20A"/>
    <n v="1"/>
    <n v="0"/>
    <s v="napowietrzne"/>
    <s v="SMS1.MD019"/>
    <n v="4"/>
    <n v="37"/>
    <x v="80"/>
    <s v="M.01.P"/>
    <s v="słup"/>
    <s v="SMS1"/>
    <s v="M.01.B"/>
    <s v="SMS1.OLT1/1/2"/>
    <s v=""/>
    <s v="punkt adresowy podstawowy"/>
    <e v="#N/A"/>
    <b v="1"/>
    <n v="1"/>
    <b v="1"/>
    <n v="37"/>
    <n v="37"/>
    <d v="2020-11-20T00:00:00"/>
    <m/>
    <s v="MYSŁOWICE"/>
    <s v="Relacja: SMS1.MD019 - JAWOROWA 20A"/>
    <s v="ND"/>
  </r>
  <r>
    <x v="3610"/>
    <s v="MYSŁOWICE"/>
    <s v="JAWOROWA"/>
    <n v="7"/>
    <n v="1"/>
    <n v="0"/>
    <s v="napowietrzne"/>
    <s v="SMS1.MD019"/>
    <n v="4"/>
    <n v="35"/>
    <x v="80"/>
    <s v="M.01.P"/>
    <s v="słup"/>
    <s v="SMS1"/>
    <s v="M.01.B"/>
    <s v="SMS1.OLT1/1/2"/>
    <s v=""/>
    <s v="punkt adresowy podstawowy"/>
    <e v="#N/A"/>
    <b v="1"/>
    <n v="1"/>
    <b v="1"/>
    <n v="35"/>
    <n v="35"/>
    <d v="2020-11-20T00:00:00"/>
    <m/>
    <s v="MYSŁOWICE"/>
    <s v="Relacja: SMS1.MD019 - JAWOROWA 7"/>
    <s v="ND"/>
  </r>
  <r>
    <x v="3611"/>
    <s v="MYSŁOWICE"/>
    <s v="JAWOROWA"/>
    <n v="20"/>
    <n v="2"/>
    <n v="0"/>
    <s v="napowietrzne"/>
    <s v="SMS1.MD019"/>
    <n v="4"/>
    <n v="70"/>
    <x v="80"/>
    <s v="M.01.P"/>
    <s v="słup"/>
    <s v="SMS1"/>
    <s v="M.01.B"/>
    <s v="SMS1.OLT1/1/2"/>
    <s v=""/>
    <s v="punkt adresowy podstawowy"/>
    <e v="#N/A"/>
    <b v="1"/>
    <n v="2"/>
    <b v="1"/>
    <n v="70"/>
    <n v="70"/>
    <d v="2020-11-20T00:00:00"/>
    <m/>
    <s v="MYSŁOWICE"/>
    <s v="Relacja: SMS1.MD019 - JAWOROWA 20"/>
    <s v="do pozyskania"/>
  </r>
  <r>
    <x v="3612"/>
    <s v="MYSŁOWICE"/>
    <s v="JAWOROWA"/>
    <n v="22"/>
    <n v="1"/>
    <n v="0"/>
    <s v="napowietrzne"/>
    <s v="SMS1.MD020"/>
    <n v="8"/>
    <n v="112"/>
    <x v="80"/>
    <s v="M.01.P"/>
    <s v="słup"/>
    <s v="SMS1"/>
    <s v="M.01.B"/>
    <s v="SMS1.OLT1/1/2"/>
    <s v=""/>
    <s v="punkt adresowy podstawowy"/>
    <e v="#N/A"/>
    <b v="1"/>
    <n v="1"/>
    <b v="1"/>
    <n v="112"/>
    <n v="112"/>
    <d v="2020-11-20T00:00:00"/>
    <m/>
    <s v="MYSŁOWICE"/>
    <s v="Relacja: SMS1.MD020 - JAWOROWA 22"/>
    <s v="ND"/>
  </r>
  <r>
    <x v="3613"/>
    <s v="MYSŁOWICE"/>
    <s v="JAWOROWA"/>
    <n v="24"/>
    <n v="1"/>
    <n v="0"/>
    <s v="napowietrzne"/>
    <s v="SMS1.MD020"/>
    <n v="8"/>
    <n v="80"/>
    <x v="80"/>
    <s v="M.01.P"/>
    <s v="słup"/>
    <s v="SMS1"/>
    <s v="M.01.B"/>
    <s v="SMS1.OLT1/1/2"/>
    <s v=""/>
    <s v="punkt adresowy podstawowy"/>
    <e v="#N/A"/>
    <b v="1"/>
    <n v="1"/>
    <b v="1"/>
    <n v="80"/>
    <n v="80"/>
    <d v="2020-11-20T00:00:00"/>
    <m/>
    <s v="MYSŁOWICE"/>
    <s v="Relacja: SMS1.MD020 - JAWOROWA 24"/>
    <s v="ND"/>
  </r>
  <r>
    <x v="3614"/>
    <s v="MYSŁOWICE"/>
    <s v="JAWOROWA"/>
    <s v="24B"/>
    <n v="1"/>
    <n v="0"/>
    <s v="napowietrzne"/>
    <s v="SMS1.MD020"/>
    <n v="8"/>
    <n v="36"/>
    <x v="80"/>
    <s v="M.01.P"/>
    <s v="słup"/>
    <s v="SMS1"/>
    <s v="M.01.B"/>
    <s v="SMS1.OLT1/1/2"/>
    <s v=""/>
    <s v="punkt adresowy podstawowy"/>
    <e v="#N/A"/>
    <b v="1"/>
    <n v="1"/>
    <b v="1"/>
    <n v="36"/>
    <n v="36"/>
    <d v="2020-11-20T00:00:00"/>
    <m/>
    <s v="MYSŁOWICE"/>
    <s v="Relacja: SMS1.MD020 - JAWOROWA 24B"/>
    <s v="ND"/>
  </r>
  <r>
    <x v="3615"/>
    <s v="MYSŁOWICE"/>
    <s v="JAWOROWA"/>
    <s v="24D"/>
    <n v="1"/>
    <n v="0"/>
    <s v="napowietrzne"/>
    <s v="SMS1.MD020"/>
    <n v="8"/>
    <n v="111"/>
    <x v="80"/>
    <s v="M.01.P"/>
    <s v="słup"/>
    <s v="SMS1"/>
    <s v="M.01.B"/>
    <s v="SMS1.OLT1/1/2"/>
    <s v=""/>
    <s v="punkt adresowy podstawowy"/>
    <e v="#N/A"/>
    <b v="1"/>
    <n v="1"/>
    <b v="1"/>
    <n v="111"/>
    <n v="111"/>
    <d v="2020-11-20T00:00:00"/>
    <m/>
    <s v="MYSŁOWICE"/>
    <s v="Relacja: SMS1.MD020 - JAWOROWA 24D"/>
    <s v="ND"/>
  </r>
  <r>
    <x v="3616"/>
    <s v="MYSŁOWICE"/>
    <s v="JAWOROWA"/>
    <s v="24E"/>
    <n v="1"/>
    <n v="0"/>
    <s v="napowietrzne"/>
    <s v="SMS1.MD020"/>
    <n v="8"/>
    <n v="26"/>
    <x v="80"/>
    <s v="M.01.P"/>
    <s v="słup"/>
    <s v="SMS1"/>
    <s v="M.01.B"/>
    <s v="SMS1.OLT1/1/2"/>
    <s v=""/>
    <s v="punkt adresowy podstawowy"/>
    <e v="#N/A"/>
    <b v="1"/>
    <n v="1"/>
    <b v="1"/>
    <n v="26"/>
    <n v="26"/>
    <d v="2020-11-20T00:00:00"/>
    <m/>
    <s v="MYSŁOWICE"/>
    <s v="Relacja: SMS1.MD020 - JAWOROWA 24E"/>
    <s v="ND"/>
  </r>
  <r>
    <x v="3617"/>
    <s v="MYSŁOWICE"/>
    <s v="JAWOROWA"/>
    <s v="24F"/>
    <n v="1"/>
    <n v="0"/>
    <s v="napowietrzne"/>
    <s v="SMS1.MD020"/>
    <n v="8"/>
    <n v="151"/>
    <x v="80"/>
    <s v="M.01.P"/>
    <s v="słup"/>
    <s v="SMS1"/>
    <s v="M.01.B"/>
    <s v="SMS1.OLT1/1/2"/>
    <s v=""/>
    <s v="punkt adresowy podstawowy"/>
    <e v="#N/A"/>
    <b v="1"/>
    <n v="1"/>
    <b v="1"/>
    <n v="151"/>
    <n v="151"/>
    <d v="2020-11-20T00:00:00"/>
    <m/>
    <s v="MYSŁOWICE"/>
    <s v="Relacja: SMS1.MD020 - JAWOROWA 24F"/>
    <s v="ND"/>
  </r>
  <r>
    <x v="3618"/>
    <s v="MYSŁOWICE"/>
    <s v="JAWOROWA"/>
    <n v="26"/>
    <n v="1"/>
    <n v="0"/>
    <s v="napowietrzne"/>
    <s v="SMS1.MD020"/>
    <n v="8"/>
    <n v="190"/>
    <x v="80"/>
    <s v="M.01.P"/>
    <s v="słup"/>
    <s v="SMS1"/>
    <s v="M.01.B"/>
    <s v="SMS1.OLT1/1/2"/>
    <s v=""/>
    <s v="punkt adresowy podstawowy"/>
    <e v="#N/A"/>
    <b v="1"/>
    <n v="1"/>
    <b v="1"/>
    <n v="190"/>
    <n v="190"/>
    <d v="2020-11-20T00:00:00"/>
    <m/>
    <s v="MYSŁOWICE"/>
    <s v="Relacja: SMS1.MD020 - JAWOROWA 26"/>
    <s v="ND"/>
  </r>
  <r>
    <x v="3619"/>
    <s v="MYSŁOWICE"/>
    <s v="JAWOROWA"/>
    <s v="28G"/>
    <n v="1"/>
    <n v="0"/>
    <s v="napowietrzne"/>
    <s v="SMS1.MD020"/>
    <n v="8"/>
    <n v="225"/>
    <x v="80"/>
    <s v="M.01.P"/>
    <s v="słup"/>
    <s v="SMS1"/>
    <s v="M.01.B"/>
    <s v="SMS1.OLT1/1/2"/>
    <s v=""/>
    <s v="punkt adresowy podstawowy"/>
    <e v="#N/A"/>
    <b v="1"/>
    <n v="1"/>
    <b v="1"/>
    <n v="225"/>
    <n v="225"/>
    <d v="2020-11-20T00:00:00"/>
    <m/>
    <s v="MYSŁOWICE"/>
    <s v="Relacja: SMS1.MD020 - JAWOROWA 28G"/>
    <s v="ND"/>
  </r>
  <r>
    <x v="3620"/>
    <s v="MYSŁOWICE"/>
    <s v="JAWOROWA"/>
    <s v="28A"/>
    <n v="1"/>
    <n v="0"/>
    <s v="napowietrzne"/>
    <s v="SMS1.MD021"/>
    <n v="8"/>
    <n v="169"/>
    <x v="80"/>
    <s v="M.01.P"/>
    <s v="słup"/>
    <s v="SMS1"/>
    <s v="M.01.B"/>
    <s v="SMS1.OLT1/1/2"/>
    <s v=""/>
    <s v="punkt adresowy podstawowy"/>
    <e v="#N/A"/>
    <b v="1"/>
    <n v="1"/>
    <b v="1"/>
    <n v="169"/>
    <n v="169"/>
    <d v="2020-11-20T00:00:00"/>
    <m/>
    <s v="MYSŁOWICE"/>
    <s v="Relacja: SMS1.MD021 - JAWOROWA 28A"/>
    <s v="ND"/>
  </r>
  <r>
    <x v="3621"/>
    <s v="MYSŁOWICE"/>
    <s v="JAWOROWA"/>
    <n v="34"/>
    <n v="1"/>
    <n v="0"/>
    <s v="napowietrzne"/>
    <s v="SMS1.MD021"/>
    <n v="8"/>
    <n v="114"/>
    <x v="80"/>
    <s v="M.01.P"/>
    <s v="słup"/>
    <s v="SMS1"/>
    <s v="M.01.B"/>
    <s v="SMS1.OLT1/1/2"/>
    <s v=""/>
    <s v="punkt adresowy podstawowy"/>
    <e v="#N/A"/>
    <b v="1"/>
    <n v="1"/>
    <b v="1"/>
    <n v="114"/>
    <n v="114"/>
    <d v="2020-11-20T00:00:00"/>
    <m/>
    <s v="MYSŁOWICE"/>
    <s v="Relacja: SMS1.MD021 - JAWOROWA 34"/>
    <s v="ND"/>
  </r>
  <r>
    <x v="3622"/>
    <s v="MYSŁOWICE"/>
    <s v="JAWOROWA"/>
    <n v="36"/>
    <n v="1"/>
    <n v="0"/>
    <s v="napowietrzne"/>
    <s v="SMS1.MD021"/>
    <n v="8"/>
    <n v="79"/>
    <x v="80"/>
    <s v="M.01.P"/>
    <s v="słup"/>
    <s v="SMS1"/>
    <s v="M.01.B"/>
    <s v="SMS1.OLT1/1/2"/>
    <s v=""/>
    <s v="punkt adresowy podstawowy"/>
    <e v="#N/A"/>
    <b v="1"/>
    <n v="1"/>
    <b v="1"/>
    <n v="79"/>
    <n v="79"/>
    <d v="2020-11-20T00:00:00"/>
    <m/>
    <s v="MYSŁOWICE"/>
    <s v="Relacja: SMS1.MD021 - JAWOROWA 36"/>
    <s v="ND"/>
  </r>
  <r>
    <x v="3623"/>
    <s v="MYSŁOWICE"/>
    <s v="JAWOROWA"/>
    <n v="38"/>
    <n v="1"/>
    <n v="0"/>
    <s v="napowietrzne"/>
    <s v="SMS1.MD021"/>
    <n v="8"/>
    <n v="53"/>
    <x v="80"/>
    <s v="M.01.P"/>
    <s v="słup"/>
    <s v="SMS1"/>
    <s v="M.01.B"/>
    <s v="SMS1.OLT1/1/2"/>
    <s v=""/>
    <s v="punkt adresowy podstawowy"/>
    <e v="#N/A"/>
    <b v="1"/>
    <n v="1"/>
    <b v="1"/>
    <n v="53"/>
    <n v="53"/>
    <d v="2020-11-20T00:00:00"/>
    <m/>
    <s v="MYSŁOWICE"/>
    <s v="Relacja: SMS1.MD021 - JAWOROWA 38"/>
    <s v="ND"/>
  </r>
  <r>
    <x v="3624"/>
    <s v="MYSŁOWICE"/>
    <s v="SPOKOJNA"/>
    <n v="7"/>
    <n v="1"/>
    <n v="0"/>
    <s v="napowietrzne"/>
    <s v="SMS1.MD021"/>
    <n v="8"/>
    <n v="75"/>
    <x v="80"/>
    <s v="M.01.P"/>
    <s v="słup"/>
    <s v="SMS1"/>
    <s v="M.01.B"/>
    <s v="SMS1.OLT1/1/2"/>
    <s v=""/>
    <s v="punkt adresowy podstawowy"/>
    <e v="#N/A"/>
    <b v="1"/>
    <n v="1"/>
    <b v="1"/>
    <n v="75"/>
    <n v="75"/>
    <d v="2020-11-20T00:00:00"/>
    <m/>
    <s v="MYSŁOWICE"/>
    <s v="Relacja: SMS1.MD021 - SPOKOJNA 7"/>
    <s v="ND"/>
  </r>
  <r>
    <x v="3625"/>
    <s v="MYSŁOWICE"/>
    <s v="SPOKOJNA"/>
    <n v="9"/>
    <n v="1"/>
    <n v="0"/>
    <s v="napowietrzne"/>
    <s v="SMS1.MD021"/>
    <n v="8"/>
    <n v="200"/>
    <x v="80"/>
    <s v="M.01.P"/>
    <s v="słup"/>
    <s v="SMS1"/>
    <s v="M.01.B"/>
    <s v="SMS1.OLT1/1/2"/>
    <s v=""/>
    <s v="punkt adresowy podstawowy"/>
    <e v="#N/A"/>
    <b v="1"/>
    <n v="1"/>
    <b v="1"/>
    <n v="200"/>
    <n v="200"/>
    <d v="2020-11-20T00:00:00"/>
    <m/>
    <s v="MYSŁOWICE"/>
    <s v="Relacja: SMS1.MD021 - SPOKOJNA 9"/>
    <s v="ND"/>
  </r>
  <r>
    <x v="3626"/>
    <s v="MYSŁOWICE"/>
    <s v="JAWOROWA"/>
    <n v="30"/>
    <n v="2"/>
    <n v="0"/>
    <s v="napowietrzne"/>
    <s v="SMS1.MD021"/>
    <n v="8"/>
    <n v="121"/>
    <x v="80"/>
    <s v="M.01.P"/>
    <s v="słup"/>
    <s v="SMS1"/>
    <s v="M.01.B"/>
    <s v="SMS1.OLT1/1/2"/>
    <s v=""/>
    <s v="punkt adresowy podstawowy"/>
    <e v="#N/A"/>
    <b v="1"/>
    <n v="2"/>
    <b v="1"/>
    <n v="121"/>
    <n v="121"/>
    <d v="2020-11-20T00:00:00"/>
    <m/>
    <s v="MYSŁOWICE"/>
    <s v="Relacja: SMS1.MD021 - JAWOROWA 30"/>
    <s v="do pozyskania"/>
  </r>
  <r>
    <x v="3627"/>
    <s v="MYSŁOWICE"/>
    <s v="LARYSKA"/>
    <s v="114G"/>
    <n v="1"/>
    <n v="0"/>
    <s v="napowietrzne"/>
    <s v="SMS1.MD022"/>
    <n v="4"/>
    <n v="249"/>
    <x v="80"/>
    <s v="M.01.P"/>
    <s v="słup"/>
    <s v="SMS1"/>
    <s v="M.01.B"/>
    <s v="SMS1.OLT1/1/2"/>
    <s v=""/>
    <s v="punkt adresowy podstawowy"/>
    <e v="#N/A"/>
    <b v="1"/>
    <n v="1"/>
    <b v="1"/>
    <n v="249"/>
    <n v="249"/>
    <d v="2020-11-20T00:00:00"/>
    <m/>
    <s v="MYSŁOWICE"/>
    <s v="Relacja: SMS1.MD022 - LARYSKA 114G"/>
    <s v="ND"/>
  </r>
  <r>
    <x v="3628"/>
    <s v="MYSŁOWICE"/>
    <s v="LARYSKA"/>
    <n v="117"/>
    <n v="1"/>
    <n v="0"/>
    <s v="napowietrzne"/>
    <s v="SMS1.MD022"/>
    <n v="4"/>
    <n v="88"/>
    <x v="80"/>
    <s v="M.01.P"/>
    <s v="słup"/>
    <s v="SMS1"/>
    <s v="M.01.B"/>
    <s v="SMS1.OLT1/1/2"/>
    <s v=""/>
    <s v="punkt adresowy podstawowy"/>
    <e v="#N/A"/>
    <b v="1"/>
    <n v="1"/>
    <b v="1"/>
    <n v="88"/>
    <n v="88"/>
    <d v="2020-11-20T00:00:00"/>
    <m/>
    <s v="MYSŁOWICE"/>
    <s v="Relacja: SMS1.MD022 - LARYSKA 117"/>
    <s v="ND"/>
  </r>
  <r>
    <x v="3629"/>
    <s v="MYSŁOWICE"/>
    <s v="STORCZYKÓW"/>
    <n v="19"/>
    <n v="1"/>
    <n v="0"/>
    <s v="napowietrzne"/>
    <s v="SMS1.MD022"/>
    <n v="4"/>
    <n v="130"/>
    <x v="80"/>
    <s v="M.01.P"/>
    <s v="słup"/>
    <s v="SMS1"/>
    <s v="M.01.B"/>
    <s v="SMS1.OLT1/1/2"/>
    <s v=""/>
    <s v="punkt adresowy podstawowy"/>
    <e v="#N/A"/>
    <b v="1"/>
    <n v="1"/>
    <b v="1"/>
    <n v="130"/>
    <n v="130"/>
    <d v="2020-11-20T00:00:00"/>
    <m/>
    <s v="MYSŁOWICE"/>
    <s v="Relacja: SMS1.MD022 - STORCZYKÓW 19"/>
    <s v="ND"/>
  </r>
  <r>
    <x v="3630"/>
    <s v="MYSŁOWICE"/>
    <s v="STORCZYKÓW"/>
    <n v="23"/>
    <n v="1"/>
    <n v="0"/>
    <s v="napowietrzne"/>
    <s v="SMS1.MD022"/>
    <n v="4"/>
    <n v="145"/>
    <x v="80"/>
    <s v="M.01.P"/>
    <s v="słup"/>
    <s v="SMS1"/>
    <s v="M.01.B"/>
    <s v="SMS1.OLT1/1/2"/>
    <s v=""/>
    <s v="punkt adresowy podstawowy"/>
    <e v="#N/A"/>
    <b v="1"/>
    <n v="1"/>
    <b v="1"/>
    <n v="145"/>
    <n v="145"/>
    <d v="2020-11-20T00:00:00"/>
    <m/>
    <s v="MYSŁOWICE"/>
    <s v="Relacja: SMS1.MD022 - STORCZYKÓW 23"/>
    <s v="ND"/>
  </r>
  <r>
    <x v="3631"/>
    <s v="MYSŁOWICE"/>
    <s v="LARYSKA"/>
    <n v="139"/>
    <n v="1"/>
    <n v="0"/>
    <s v="napowietrzne"/>
    <s v="SMS1.MD023"/>
    <n v="4"/>
    <n v="88"/>
    <x v="80"/>
    <s v="M.01.P"/>
    <s v="słup"/>
    <s v="SMS1"/>
    <s v="M.01.B"/>
    <s v="SMS1.OLT1/1/3"/>
    <s v=""/>
    <s v="punkt adresowy podstawowy"/>
    <e v="#N/A"/>
    <b v="1"/>
    <n v="1"/>
    <b v="1"/>
    <n v="88"/>
    <n v="88"/>
    <d v="2020-11-20T00:00:00"/>
    <m/>
    <s v="MYSŁOWICE"/>
    <s v="Relacja: SMS1.MD023 - LARYSKA 139"/>
    <s v="ND"/>
  </r>
  <r>
    <x v="3632"/>
    <s v="MYSŁOWICE"/>
    <s v="LARYSKA"/>
    <n v="141"/>
    <n v="1"/>
    <n v="0"/>
    <s v="napowietrzne"/>
    <s v="SMS1.MD023"/>
    <n v="4"/>
    <n v="51"/>
    <x v="80"/>
    <s v="M.01.P"/>
    <s v="słup"/>
    <s v="SMS1"/>
    <s v="M.01.B"/>
    <s v="SMS1.OLT1/1/3"/>
    <s v=""/>
    <s v="punkt adresowy podstawowy"/>
    <e v="#N/A"/>
    <b v="1"/>
    <n v="1"/>
    <b v="1"/>
    <n v="51"/>
    <n v="51"/>
    <d v="2020-11-20T00:00:00"/>
    <m/>
    <s v="MYSŁOWICE"/>
    <s v="Relacja: SMS1.MD023 - LARYSKA 141"/>
    <s v="ND"/>
  </r>
  <r>
    <x v="3633"/>
    <s v="MYSŁOWICE"/>
    <s v="LARYSKA"/>
    <n v="143"/>
    <n v="1"/>
    <n v="0"/>
    <s v="napowietrzne"/>
    <s v="SMS1.MD023"/>
    <n v="4"/>
    <n v="45"/>
    <x v="80"/>
    <s v="M.01.P"/>
    <s v="słup"/>
    <s v="SMS1"/>
    <s v="M.01.B"/>
    <s v="SMS1.OLT1/1/3"/>
    <s v=""/>
    <s v="punkt adresowy podstawowy"/>
    <e v="#N/A"/>
    <b v="1"/>
    <n v="1"/>
    <b v="1"/>
    <n v="45"/>
    <n v="45"/>
    <d v="2020-11-20T00:00:00"/>
    <m/>
    <s v="MYSŁOWICE"/>
    <s v="Relacja: SMS1.MD023 - LARYSKA 143"/>
    <s v="ND"/>
  </r>
  <r>
    <x v="3634"/>
    <s v="MYSŁOWICE"/>
    <s v="LARYSKA"/>
    <n v="151"/>
    <n v="1"/>
    <n v="0"/>
    <s v="napowietrzne"/>
    <s v="SMS1.MD023"/>
    <n v="4"/>
    <n v="82"/>
    <x v="80"/>
    <s v="M.01.P"/>
    <s v="słup"/>
    <s v="SMS1"/>
    <s v="M.01.B"/>
    <s v="SMS1.OLT1/1/3"/>
    <s v=""/>
    <s v="punkt adresowy podstawowy"/>
    <e v="#N/A"/>
    <b v="1"/>
    <n v="1"/>
    <b v="1"/>
    <n v="82"/>
    <n v="82"/>
    <d v="2020-11-20T00:00:00"/>
    <m/>
    <s v="MYSŁOWICE"/>
    <s v="Relacja: SMS1.MD023 - LARYSKA 151"/>
    <s v="ND"/>
  </r>
  <r>
    <x v="3635"/>
    <s v="MYSŁOWICE"/>
    <s v="HARCERZY ŚLĄSKICH"/>
    <s v="47A"/>
    <n v="1"/>
    <n v="0"/>
    <s v="napowietrzne"/>
    <s v="SMS1.MD024"/>
    <n v="7"/>
    <n v="84"/>
    <x v="80"/>
    <s v="M.01.P"/>
    <s v="słup"/>
    <s v="SMS1"/>
    <s v="M.01.B"/>
    <s v="SMS1.OLT1/1/3"/>
    <s v=""/>
    <s v="punkt adresowy podstawowy"/>
    <e v="#N/A"/>
    <b v="1"/>
    <n v="1"/>
    <b v="1"/>
    <n v="84"/>
    <n v="84"/>
    <d v="2020-11-20T00:00:00"/>
    <m/>
    <s v="MYSŁOWICE"/>
    <s v="Relacja: SMS1.MD024 - HARCERZY ŚLĄSKICH 47A"/>
    <s v="ND"/>
  </r>
  <r>
    <x v="3636"/>
    <s v="MYSŁOWICE"/>
    <s v="HARCERZY ŚLĄSKICH"/>
    <s v="47D"/>
    <n v="1"/>
    <n v="0"/>
    <s v="napowietrzne"/>
    <s v="SMS1.MD024"/>
    <n v="7"/>
    <n v="106"/>
    <x v="80"/>
    <s v="M.01.P"/>
    <s v="słup"/>
    <s v="SMS1"/>
    <s v="M.01.B"/>
    <s v="SMS1.OLT1/1/3"/>
    <s v=""/>
    <s v="punkt adresowy podstawowy"/>
    <e v="#N/A"/>
    <b v="1"/>
    <n v="1"/>
    <b v="1"/>
    <n v="106"/>
    <n v="106"/>
    <d v="2020-11-20T00:00:00"/>
    <m/>
    <s v="MYSŁOWICE"/>
    <s v="Relacja: SMS1.MD024 - HARCERZY ŚLĄSKICH 47D"/>
    <s v="ND"/>
  </r>
  <r>
    <x v="3637"/>
    <s v="MYSŁOWICE"/>
    <s v="HARCERZY ŚLĄSKICH"/>
    <n v="49"/>
    <n v="1"/>
    <n v="0"/>
    <s v="napowietrzne"/>
    <s v="SMS1.MD024"/>
    <n v="7"/>
    <n v="39"/>
    <x v="80"/>
    <s v="M.01.P"/>
    <s v="słup"/>
    <s v="SMS1"/>
    <s v="M.01.B"/>
    <s v="SMS1.OLT1/1/3"/>
    <s v=""/>
    <s v="punkt adresowy podstawowy"/>
    <e v="#N/A"/>
    <b v="1"/>
    <n v="1"/>
    <b v="1"/>
    <n v="39"/>
    <n v="39"/>
    <d v="2020-11-20T00:00:00"/>
    <m/>
    <s v="MYSŁOWICE"/>
    <s v="Relacja: SMS1.MD024 - HARCERZY ŚLĄSKICH 49"/>
    <s v="ND"/>
  </r>
  <r>
    <x v="3638"/>
    <s v="MYSŁOWICE"/>
    <s v="3 MAJA"/>
    <n v="5"/>
    <n v="1"/>
    <n v="0"/>
    <s v="napowietrzne"/>
    <s v="SMS1.MD024"/>
    <n v="7"/>
    <n v="117"/>
    <x v="80"/>
    <s v="M.01.P"/>
    <s v="słup"/>
    <s v="SMS1"/>
    <s v="M.01.B"/>
    <s v="SMS1.OLT1/1/3"/>
    <s v=""/>
    <s v="punkt adresowy podstawowy"/>
    <e v="#N/A"/>
    <b v="1"/>
    <n v="1"/>
    <b v="1"/>
    <n v="117"/>
    <n v="117"/>
    <d v="2020-11-20T00:00:00"/>
    <m/>
    <s v="MYSŁOWICE"/>
    <s v="Relacja: SMS1.MD024 - 3 MAJA 5"/>
    <s v="ND"/>
  </r>
  <r>
    <x v="3639"/>
    <s v="MYSŁOWICE"/>
    <s v="OGRODOWA"/>
    <n v="2"/>
    <n v="1"/>
    <n v="0"/>
    <s v="napowietrzne"/>
    <s v="SMS1.MD024"/>
    <n v="7"/>
    <n v="137"/>
    <x v="80"/>
    <s v="M.01.P"/>
    <s v="słup"/>
    <s v="SMS1"/>
    <s v="M.01.B"/>
    <s v="SMS1.OLT1/1/3"/>
    <s v=""/>
    <s v="punkt adresowy podstawowy"/>
    <e v="#N/A"/>
    <b v="1"/>
    <n v="1"/>
    <b v="1"/>
    <n v="137"/>
    <n v="137"/>
    <d v="2020-11-20T00:00:00"/>
    <m/>
    <s v="MYSŁOWICE"/>
    <s v="Relacja: SMS1.MD024 - OGRODOWA 2"/>
    <s v="ND"/>
  </r>
  <r>
    <x v="3640"/>
    <s v="MYSŁOWICE"/>
    <s v="HARCERZY ŚLĄSKICH"/>
    <s v="49A"/>
    <n v="2"/>
    <n v="0"/>
    <s v="napowietrzne"/>
    <s v="SMS1.MD024"/>
    <n v="7"/>
    <n v="74"/>
    <x v="80"/>
    <s v="M.01.P"/>
    <s v="słup"/>
    <s v="SMS1"/>
    <s v="M.01.B"/>
    <s v="SMS1.OLT1/1/3"/>
    <s v=""/>
    <s v="punkt adresowy podstawowy"/>
    <e v="#N/A"/>
    <b v="1"/>
    <n v="2"/>
    <b v="1"/>
    <n v="74"/>
    <n v="74"/>
    <d v="2020-11-20T00:00:00"/>
    <m/>
    <s v="MYSŁOWICE"/>
    <s v="Relacja: SMS1.MD024 - HARCERZY ŚLĄSKICH 49A"/>
    <s v="do pozyskania"/>
  </r>
  <r>
    <x v="3641"/>
    <s v="MYSŁOWICE"/>
    <s v="HARCERZY ŚLĄSKICH"/>
    <n v="45"/>
    <n v="1"/>
    <n v="0"/>
    <s v="napowietrzne"/>
    <s v="SMS1.MD025"/>
    <n v="8"/>
    <n v="27"/>
    <x v="80"/>
    <s v="M.01.P"/>
    <s v="słup"/>
    <s v="SMS1"/>
    <s v="M.01.B"/>
    <s v="SMS1.OLT1/1/3"/>
    <s v=""/>
    <s v="punkt adresowy podstawowy"/>
    <e v="#N/A"/>
    <b v="1"/>
    <n v="1"/>
    <b v="1"/>
    <n v="27"/>
    <n v="27"/>
    <d v="2020-11-20T00:00:00"/>
    <m/>
    <s v="MYSŁOWICE"/>
    <s v="Relacja: SMS1.MD025 - HARCERZY ŚLĄSKICH 45"/>
    <s v="ND"/>
  </r>
  <r>
    <x v="3642"/>
    <s v="MYSŁOWICE"/>
    <s v="OGRODOWA"/>
    <n v="1"/>
    <n v="1"/>
    <n v="0"/>
    <s v="napowietrzne"/>
    <s v="SMS1.MD025"/>
    <n v="8"/>
    <n v="70"/>
    <x v="80"/>
    <s v="M.01.P"/>
    <s v="słup"/>
    <s v="SMS1"/>
    <s v="M.01.B"/>
    <s v="SMS1.OLT1/1/3"/>
    <s v=""/>
    <s v="punkt adresowy podstawowy"/>
    <e v="#N/A"/>
    <b v="1"/>
    <n v="1"/>
    <b v="1"/>
    <n v="70"/>
    <n v="70"/>
    <d v="2020-11-20T00:00:00"/>
    <m/>
    <s v="MYSŁOWICE"/>
    <s v="Relacja: SMS1.MD025 - OGRODOWA 1"/>
    <s v="ND"/>
  </r>
  <r>
    <x v="3643"/>
    <s v="MYSŁOWICE"/>
    <s v="OGRODOWA"/>
    <s v="2A"/>
    <n v="1"/>
    <n v="0"/>
    <s v="napowietrzne"/>
    <s v="SMS1.MD025"/>
    <n v="8"/>
    <n v="154"/>
    <x v="80"/>
    <s v="M.01.P"/>
    <s v="słup"/>
    <s v="SMS1"/>
    <s v="M.01.B"/>
    <s v="SMS1.OLT1/1/3"/>
    <s v=""/>
    <s v="punkt adresowy podstawowy"/>
    <e v="#N/A"/>
    <b v="1"/>
    <n v="1"/>
    <b v="1"/>
    <n v="154"/>
    <n v="154"/>
    <d v="2020-11-20T00:00:00"/>
    <m/>
    <s v="MYSŁOWICE"/>
    <s v="Relacja: SMS1.MD025 - OGRODOWA 2A"/>
    <s v="ND"/>
  </r>
  <r>
    <x v="3644"/>
    <s v="MYSŁOWICE"/>
    <s v="OGRODOWA"/>
    <n v="4"/>
    <n v="1"/>
    <n v="0"/>
    <s v="napowietrzne"/>
    <s v="SMS1.MD025"/>
    <n v="8"/>
    <n v="163"/>
    <x v="80"/>
    <s v="M.01.P"/>
    <s v="słup"/>
    <s v="SMS1"/>
    <s v="M.01.B"/>
    <s v="SMS1.OLT1/1/3"/>
    <s v=""/>
    <s v="punkt adresowy podstawowy"/>
    <e v="#N/A"/>
    <b v="1"/>
    <n v="1"/>
    <b v="1"/>
    <n v="163"/>
    <n v="163"/>
    <d v="2020-11-20T00:00:00"/>
    <m/>
    <s v="MYSŁOWICE"/>
    <s v="Relacja: SMS1.MD025 - OGRODOWA 4"/>
    <s v="ND"/>
  </r>
  <r>
    <x v="3645"/>
    <s v="MYSŁOWICE"/>
    <s v="OGRODOWA"/>
    <n v="3"/>
    <n v="2"/>
    <n v="0"/>
    <s v="napowietrzne"/>
    <s v="SMS1.MD025"/>
    <n v="8"/>
    <n v="117"/>
    <x v="80"/>
    <s v="M.01.P"/>
    <s v="słup"/>
    <s v="SMS1"/>
    <s v="M.01.B"/>
    <s v="SMS1.OLT1/1/3"/>
    <s v=""/>
    <s v="punkt adresowy podstawowy"/>
    <e v="#N/A"/>
    <b v="1"/>
    <n v="2"/>
    <b v="1"/>
    <n v="117"/>
    <n v="117"/>
    <d v="2020-11-20T00:00:00"/>
    <m/>
    <s v="MYSŁOWICE"/>
    <s v="Relacja: SMS1.MD025 - OGRODOWA 3"/>
    <s v="do pozyskania"/>
  </r>
  <r>
    <x v="3646"/>
    <s v="MYSŁOWICE"/>
    <s v="HARCERZY ŚLĄSKICH"/>
    <n v="47"/>
    <n v="2"/>
    <n v="0"/>
    <s v="napowietrzne"/>
    <s v="SMS1.MD025"/>
    <n v="8"/>
    <n v="66"/>
    <x v="80"/>
    <s v="M.01.P"/>
    <s v="słup"/>
    <s v="SMS1"/>
    <s v="M.01.B"/>
    <s v="SMS1.OLT1/1/3"/>
    <s v=""/>
    <s v="punkt adresowy podstawowy"/>
    <e v="#N/A"/>
    <b v="1"/>
    <n v="2"/>
    <b v="1"/>
    <n v="66"/>
    <n v="66"/>
    <d v="2020-11-20T00:00:00"/>
    <m/>
    <s v="MYSŁOWICE"/>
    <s v="Relacja: SMS1.MD025 - HARCERZY ŚLĄSKICH 47"/>
    <s v="do pozyskania"/>
  </r>
  <r>
    <x v="3647"/>
    <s v="MYSŁOWICE"/>
    <s v="HARCERZY ŚLĄSKICH"/>
    <s v="41A"/>
    <n v="2"/>
    <n v="0"/>
    <s v="napowietrzne"/>
    <s v="SMS1.MD026"/>
    <n v="8"/>
    <n v="194"/>
    <x v="80"/>
    <s v="M.01.P"/>
    <s v="słup"/>
    <s v="SMS1"/>
    <s v="M.01.B"/>
    <s v="SMS1.OLT1/1/3"/>
    <s v=""/>
    <s v="punkt adresowy podstawowy"/>
    <e v="#N/A"/>
    <b v="1"/>
    <n v="2"/>
    <b v="1"/>
    <n v="194"/>
    <n v="194"/>
    <d v="2020-11-20T00:00:00"/>
    <m/>
    <s v="MYSŁOWICE"/>
    <s v="Relacja: SMS1.MD026 - HARCERZY ŚLĄSKICH 41A"/>
    <s v="do pozyskania"/>
  </r>
  <r>
    <x v="3648"/>
    <s v="MYSŁOWICE"/>
    <s v="HARCERZY ŚLĄSKICH"/>
    <s v="43A"/>
    <n v="2"/>
    <n v="0"/>
    <s v="napowietrzne"/>
    <s v="SMS1.MD026"/>
    <n v="8"/>
    <n v="150"/>
    <x v="80"/>
    <s v="M.01.P"/>
    <s v="słup"/>
    <s v="SMS1"/>
    <s v="M.01.B"/>
    <s v="SMS1.OLT1/1/3"/>
    <s v=""/>
    <s v="punkt adresowy podstawowy"/>
    <e v="#N/A"/>
    <b v="1"/>
    <n v="2"/>
    <b v="1"/>
    <n v="150"/>
    <n v="150"/>
    <d v="2020-11-20T00:00:00"/>
    <m/>
    <s v="MYSŁOWICE"/>
    <s v="Relacja: SMS1.MD026 - HARCERZY ŚLĄSKICH 43A"/>
    <s v="do pozyskania"/>
  </r>
  <r>
    <x v="3649"/>
    <s v="MYSŁOWICE"/>
    <s v="HARCERZY ŚLĄSKICH"/>
    <n v="39"/>
    <n v="1"/>
    <n v="0"/>
    <s v="napowietrzne"/>
    <s v="SMS1.MD026"/>
    <n v="8"/>
    <n v="116"/>
    <x v="80"/>
    <s v="M.01.P"/>
    <s v="słup"/>
    <s v="SMS1"/>
    <s v="M.01.B"/>
    <s v="SMS1.OLT1/1/3"/>
    <s v=""/>
    <s v="punkt adresowy podstawowy"/>
    <e v="#N/A"/>
    <b v="1"/>
    <n v="1"/>
    <b v="1"/>
    <n v="116"/>
    <n v="116"/>
    <d v="2020-11-20T00:00:00"/>
    <m/>
    <s v="MYSŁOWICE"/>
    <s v="Relacja: SMS1.MD026 - HARCERZY ŚLĄSKICH 39"/>
    <s v="ND"/>
  </r>
  <r>
    <x v="3650"/>
    <s v="MYSŁOWICE"/>
    <s v="HARCERZY ŚLĄSKICH"/>
    <n v="41"/>
    <n v="1"/>
    <n v="0"/>
    <s v="napowietrzne"/>
    <s v="SMS1.MD026"/>
    <n v="8"/>
    <n v="123"/>
    <x v="80"/>
    <s v="M.01.P"/>
    <s v="słup"/>
    <s v="SMS1"/>
    <s v="M.01.B"/>
    <s v="SMS1.OLT1/1/3"/>
    <s v=""/>
    <s v="punkt adresowy podstawowy"/>
    <e v="#N/A"/>
    <b v="1"/>
    <n v="1"/>
    <b v="1"/>
    <n v="123"/>
    <n v="123"/>
    <d v="2020-11-20T00:00:00"/>
    <m/>
    <s v="MYSŁOWICE"/>
    <s v="Relacja: SMS1.MD026 - HARCERZY ŚLĄSKICH 41"/>
    <s v="ND"/>
  </r>
  <r>
    <x v="3651"/>
    <s v="MYSŁOWICE"/>
    <s v="HARCERZY ŚLĄSKICH"/>
    <n v="43"/>
    <n v="1"/>
    <n v="0"/>
    <s v="napowietrzne"/>
    <s v="SMS1.MD026"/>
    <n v="8"/>
    <n v="72"/>
    <x v="80"/>
    <s v="M.01.P"/>
    <s v="słup"/>
    <s v="SMS1"/>
    <s v="M.01.B"/>
    <s v="SMS1.OLT1/1/3"/>
    <s v=""/>
    <s v="punkt adresowy podstawowy"/>
    <e v="#N/A"/>
    <b v="1"/>
    <n v="1"/>
    <b v="1"/>
    <n v="72"/>
    <n v="72"/>
    <d v="2020-11-20T00:00:00"/>
    <m/>
    <s v="MYSŁOWICE"/>
    <s v="Relacja: SMS1.MD026 - HARCERZY ŚLĄSKICH 43"/>
    <s v="ND"/>
  </r>
  <r>
    <x v="3652"/>
    <s v="MYSŁOWICE"/>
    <s v="HARCERZY ŚLĄSKICH"/>
    <s v="43B"/>
    <n v="1"/>
    <n v="0"/>
    <s v="napowietrzne"/>
    <s v="SMS1.MD026"/>
    <n v="8"/>
    <n v="50"/>
    <x v="80"/>
    <s v="M.01.P"/>
    <s v="słup"/>
    <s v="SMS1"/>
    <s v="M.01.B"/>
    <s v="SMS1.OLT1/1/3"/>
    <s v=""/>
    <s v="punkt adresowy podstawowy"/>
    <e v="#N/A"/>
    <b v="1"/>
    <n v="1"/>
    <b v="1"/>
    <n v="50"/>
    <n v="50"/>
    <d v="2020-11-20T00:00:00"/>
    <m/>
    <s v="MYSŁOWICE"/>
    <s v="Relacja: SMS1.MD026 - HARCERZY ŚLĄSKICH 43B"/>
    <s v="ND"/>
  </r>
  <r>
    <x v="3653"/>
    <s v="MYSŁOWICE"/>
    <s v="HARCERZY ŚLĄSKICH"/>
    <s v="25A"/>
    <n v="1"/>
    <n v="0"/>
    <s v="napowietrzne"/>
    <s v="SMS1.MD027"/>
    <n v="8"/>
    <n v="199"/>
    <x v="80"/>
    <s v="M.01.P"/>
    <s v="słup"/>
    <s v="SMS1"/>
    <s v="M.01.B"/>
    <s v="SMS1.OLT1/1/3"/>
    <s v=""/>
    <s v="punkt adresowy podstawowy"/>
    <e v="#N/A"/>
    <b v="1"/>
    <n v="1"/>
    <b v="1"/>
    <n v="199"/>
    <n v="199"/>
    <d v="2020-11-20T00:00:00"/>
    <m/>
    <s v="MYSŁOWICE"/>
    <s v="Relacja: SMS1.MD027 - HARCERZY ŚLĄSKICH 25A"/>
    <s v="ND"/>
  </r>
  <r>
    <x v="3654"/>
    <s v="MYSŁOWICE"/>
    <s v="HARCERZY ŚLĄSKICH"/>
    <n v="27"/>
    <n v="1"/>
    <n v="0"/>
    <s v="napowietrzne"/>
    <s v="SMS1.MD027"/>
    <n v="8"/>
    <n v="111"/>
    <x v="80"/>
    <s v="M.01.P"/>
    <s v="słup"/>
    <s v="SMS1"/>
    <s v="M.01.B"/>
    <s v="SMS1.OLT1/1/3"/>
    <s v=""/>
    <s v="punkt adresowy podstawowy"/>
    <e v="#N/A"/>
    <b v="1"/>
    <n v="1"/>
    <b v="1"/>
    <n v="111"/>
    <n v="111"/>
    <d v="2020-11-20T00:00:00"/>
    <m/>
    <s v="MYSŁOWICE"/>
    <s v="Relacja: SMS1.MD027 - HARCERZY ŚLĄSKICH 27"/>
    <s v="ND"/>
  </r>
  <r>
    <x v="3655"/>
    <s v="MYSŁOWICE"/>
    <s v="HARCERZY ŚLĄSKICH"/>
    <n v="29"/>
    <n v="1"/>
    <n v="0"/>
    <s v="napowietrzne"/>
    <s v="SMS1.MD027"/>
    <n v="8"/>
    <n v="89"/>
    <x v="80"/>
    <s v="M.01.P"/>
    <s v="słup"/>
    <s v="SMS1"/>
    <s v="M.01.B"/>
    <s v="SMS1.OLT1/1/3"/>
    <s v=""/>
    <s v="punkt adresowy podstawowy"/>
    <e v="#N/A"/>
    <b v="1"/>
    <n v="1"/>
    <b v="1"/>
    <n v="89"/>
    <n v="89"/>
    <d v="2020-11-20T00:00:00"/>
    <m/>
    <s v="MYSŁOWICE"/>
    <s v="Relacja: SMS1.MD027 - HARCERZY ŚLĄSKICH 29"/>
    <s v="ND"/>
  </r>
  <r>
    <x v="3656"/>
    <s v="MYSŁOWICE"/>
    <s v="HARCERZY ŚLĄSKICH"/>
    <n v="31"/>
    <n v="1"/>
    <n v="0"/>
    <s v="napowietrzne"/>
    <s v="SMS1.MD027"/>
    <n v="8"/>
    <n v="135"/>
    <x v="80"/>
    <s v="M.01.P"/>
    <s v="słup"/>
    <s v="SMS1"/>
    <s v="M.01.B"/>
    <s v="SMS1.OLT1/1/3"/>
    <s v=""/>
    <s v="punkt adresowy podstawowy"/>
    <e v="#N/A"/>
    <b v="1"/>
    <n v="1"/>
    <b v="1"/>
    <n v="135"/>
    <n v="135"/>
    <d v="2020-11-20T00:00:00"/>
    <m/>
    <s v="MYSŁOWICE"/>
    <s v="Relacja: SMS1.MD027 - HARCERZY ŚLĄSKICH 31"/>
    <s v="ND"/>
  </r>
  <r>
    <x v="3657"/>
    <s v="MYSŁOWICE"/>
    <s v="HARCERZY ŚLĄSKICH"/>
    <n v="33"/>
    <n v="1"/>
    <n v="0"/>
    <s v="napowietrzne"/>
    <s v="SMS1.MD027"/>
    <n v="8"/>
    <n v="38"/>
    <x v="80"/>
    <s v="M.01.P"/>
    <s v="słup"/>
    <s v="SMS1"/>
    <s v="M.01.B"/>
    <s v="SMS1.OLT1/1/3"/>
    <s v=""/>
    <s v="punkt adresowy podstawowy"/>
    <e v="#N/A"/>
    <b v="1"/>
    <n v="1"/>
    <b v="1"/>
    <n v="38"/>
    <n v="38"/>
    <d v="2020-11-20T00:00:00"/>
    <m/>
    <s v="MYSŁOWICE"/>
    <s v="Relacja: SMS1.MD027 - HARCERZY ŚLĄSKICH 33"/>
    <s v="ND"/>
  </r>
  <r>
    <x v="3658"/>
    <s v="MYSŁOWICE"/>
    <s v="HARCERZY ŚLĄSKICH"/>
    <s v="33D"/>
    <n v="1"/>
    <n v="0"/>
    <s v="napowietrzne"/>
    <s v="SMS1.MD027"/>
    <n v="8"/>
    <n v="203"/>
    <x v="80"/>
    <s v="M.01.P"/>
    <s v="słup"/>
    <s v="SMS1"/>
    <s v="M.01.B"/>
    <s v="SMS1.OLT1/1/3"/>
    <s v=""/>
    <s v="punkt adresowy podstawowy"/>
    <e v="#N/A"/>
    <b v="1"/>
    <n v="1"/>
    <b v="1"/>
    <n v="203"/>
    <n v="203"/>
    <d v="2020-11-20T00:00:00"/>
    <m/>
    <s v="MYSŁOWICE"/>
    <s v="Relacja: SMS1.MD027 - HARCERZY ŚLĄSKICH 33D"/>
    <s v="ND"/>
  </r>
  <r>
    <x v="3659"/>
    <s v="MYSŁOWICE"/>
    <s v="HARCERZY ŚLĄSKICH"/>
    <n v="35"/>
    <n v="1"/>
    <n v="0"/>
    <s v="napowietrzne"/>
    <s v="SMS1.MD027"/>
    <n v="8"/>
    <n v="72"/>
    <x v="80"/>
    <s v="M.01.P"/>
    <s v="słup"/>
    <s v="SMS1"/>
    <s v="M.01.B"/>
    <s v="SMS1.OLT1/1/3"/>
    <s v=""/>
    <s v="punkt adresowy podstawowy"/>
    <e v="#N/A"/>
    <b v="1"/>
    <n v="1"/>
    <b v="1"/>
    <n v="72"/>
    <n v="72"/>
    <d v="2020-11-20T00:00:00"/>
    <m/>
    <s v="MYSŁOWICE"/>
    <s v="Relacja: SMS1.MD027 - HARCERZY ŚLĄSKICH 35"/>
    <s v="ND"/>
  </r>
  <r>
    <x v="3660"/>
    <s v="MYSŁOWICE"/>
    <s v="HARCERZY ŚLĄSKICH"/>
    <n v="37"/>
    <n v="1"/>
    <n v="0"/>
    <s v="napowietrzne"/>
    <s v="SMS1.MD027"/>
    <n v="8"/>
    <n v="64"/>
    <x v="80"/>
    <s v="M.01.P"/>
    <s v="słup"/>
    <s v="SMS1"/>
    <s v="M.01.B"/>
    <s v="SMS1.OLT1/1/3"/>
    <s v=""/>
    <s v="punkt adresowy podstawowy"/>
    <e v="#N/A"/>
    <b v="1"/>
    <n v="1"/>
    <b v="1"/>
    <n v="64"/>
    <n v="64"/>
    <d v="2020-11-20T00:00:00"/>
    <m/>
    <s v="MYSŁOWICE"/>
    <s v="Relacja: SMS1.MD027 - HARCERZY ŚLĄSKICH 37"/>
    <s v="ND"/>
  </r>
  <r>
    <x v="3661"/>
    <s v="MYSŁOWICE"/>
    <s v="HARCERZY ŚLĄSKICH"/>
    <n v="17"/>
    <n v="2"/>
    <n v="0"/>
    <s v="napowietrzne"/>
    <s v="SMS1.MD028"/>
    <n v="8"/>
    <n v="160"/>
    <x v="80"/>
    <s v="M.01.P"/>
    <s v="słup"/>
    <s v="SMS1"/>
    <s v="M.01.B"/>
    <s v="SMS1.OLT1/1/3"/>
    <s v=""/>
    <s v="punkt adresowy podstawowy"/>
    <e v="#N/A"/>
    <b v="1"/>
    <n v="2"/>
    <b v="1"/>
    <n v="160"/>
    <n v="160"/>
    <d v="2020-11-20T00:00:00"/>
    <m/>
    <s v="MYSŁOWICE"/>
    <s v="Relacja: SMS1.MD028 - HARCERZY ŚLĄSKICH 17"/>
    <s v="do pozyskania"/>
  </r>
  <r>
    <x v="3662"/>
    <s v="MYSŁOWICE"/>
    <s v="HARCERZY ŚLĄSKICH"/>
    <n v="19"/>
    <n v="1"/>
    <n v="0"/>
    <s v="napowietrzne"/>
    <s v="SMS1.MD028"/>
    <n v="8"/>
    <n v="72"/>
    <x v="80"/>
    <s v="M.01.P"/>
    <s v="słup"/>
    <s v="SMS1"/>
    <s v="M.01.B"/>
    <s v="SMS1.OLT1/1/3"/>
    <s v=""/>
    <s v="punkt adresowy podstawowy"/>
    <e v="#N/A"/>
    <b v="1"/>
    <n v="1"/>
    <b v="1"/>
    <n v="72"/>
    <n v="72"/>
    <d v="2020-11-20T00:00:00"/>
    <m/>
    <s v="MYSŁOWICE"/>
    <s v="Relacja: SMS1.MD028 - HARCERZY ŚLĄSKICH 19"/>
    <s v="ND"/>
  </r>
  <r>
    <x v="3663"/>
    <s v="MYSŁOWICE"/>
    <s v="HARCERZY ŚLĄSKICH"/>
    <s v="19A"/>
    <n v="1"/>
    <n v="0"/>
    <s v="napowietrzne"/>
    <s v="SMS1.MD028"/>
    <n v="8"/>
    <n v="93"/>
    <x v="80"/>
    <s v="M.01.P"/>
    <s v="słup"/>
    <s v="SMS1"/>
    <s v="M.01.B"/>
    <s v="SMS1.OLT1/1/3"/>
    <s v=""/>
    <s v="punkt adresowy podstawowy"/>
    <e v="#N/A"/>
    <b v="1"/>
    <n v="1"/>
    <b v="1"/>
    <n v="93"/>
    <n v="93"/>
    <d v="2020-11-20T00:00:00"/>
    <m/>
    <s v="MYSŁOWICE"/>
    <s v="Relacja: SMS1.MD028 - HARCERZY ŚLĄSKICH 19A"/>
    <s v="ND"/>
  </r>
  <r>
    <x v="3664"/>
    <s v="MYSŁOWICE"/>
    <s v="HARCERZY ŚLĄSKICH"/>
    <n v="21"/>
    <n v="1"/>
    <n v="0"/>
    <s v="napowietrzne"/>
    <s v="SMS1.MD028"/>
    <n v="8"/>
    <n v="37"/>
    <x v="80"/>
    <s v="M.01.P"/>
    <s v="słup"/>
    <s v="SMS1"/>
    <s v="M.01.B"/>
    <s v="SMS1.OLT1/1/3"/>
    <s v=""/>
    <s v="punkt adresowy podstawowy"/>
    <e v="#N/A"/>
    <b v="1"/>
    <n v="1"/>
    <b v="1"/>
    <n v="37"/>
    <n v="37"/>
    <d v="2020-11-20T00:00:00"/>
    <m/>
    <s v="MYSŁOWICE"/>
    <s v="Relacja: SMS1.MD028 - HARCERZY ŚLĄSKICH 21"/>
    <s v="ND"/>
  </r>
  <r>
    <x v="3665"/>
    <s v="MYSŁOWICE"/>
    <s v="HARCERZY ŚLĄSKICH"/>
    <n v="25"/>
    <n v="1"/>
    <n v="0"/>
    <s v="napowietrzne"/>
    <s v="SMS1.MD028"/>
    <n v="8"/>
    <n v="92"/>
    <x v="80"/>
    <s v="M.01.P"/>
    <s v="słup"/>
    <s v="SMS1"/>
    <s v="M.01.B"/>
    <s v="SMS1.OLT1/1/3"/>
    <s v=""/>
    <s v="punkt adresowy podstawowy"/>
    <e v="#N/A"/>
    <b v="1"/>
    <n v="1"/>
    <b v="1"/>
    <n v="92"/>
    <n v="92"/>
    <d v="2020-11-20T00:00:00"/>
    <m/>
    <s v="MYSŁOWICE"/>
    <s v="Relacja: SMS1.MD028 - HARCERZY ŚLĄSKICH 25"/>
    <s v="ND"/>
  </r>
  <r>
    <x v="3666"/>
    <s v="MYSŁOWICE"/>
    <s v="HARCERZY ŚLĄSKICH"/>
    <n v="23"/>
    <n v="2"/>
    <n v="0"/>
    <s v="napowietrzne"/>
    <s v="SMS1.MD028"/>
    <n v="8"/>
    <n v="76"/>
    <x v="80"/>
    <s v="M.01.P"/>
    <s v="słup"/>
    <s v="SMS1"/>
    <s v="M.01.B"/>
    <s v="SMS1.OLT1/1/3"/>
    <s v=""/>
    <s v="punkt adresowy podstawowy"/>
    <e v="#N/A"/>
    <b v="1"/>
    <n v="2"/>
    <b v="1"/>
    <n v="76"/>
    <n v="76"/>
    <d v="2020-11-20T00:00:00"/>
    <m/>
    <s v="MYSŁOWICE"/>
    <s v="Relacja: SMS1.MD028 - HARCERZY ŚLĄSKICH 23"/>
    <s v="do pozyskania"/>
  </r>
  <r>
    <x v="3667"/>
    <s v="MYSŁOWICE"/>
    <s v="STORCZYKÓW"/>
    <n v="1"/>
    <n v="1"/>
    <n v="0"/>
    <s v="napowietrzne"/>
    <s v="SMS1.MD029"/>
    <n v="8"/>
    <n v="210"/>
    <x v="80"/>
    <s v="M.01.P"/>
    <s v="słup"/>
    <s v="SMS1"/>
    <s v="M.01.B"/>
    <s v="SMS1.OLT1/1/3"/>
    <s v=""/>
    <s v="punkt adresowy podstawowy"/>
    <e v="#N/A"/>
    <b v="1"/>
    <n v="1"/>
    <b v="1"/>
    <n v="210"/>
    <n v="210"/>
    <d v="2020-11-20T00:00:00"/>
    <m/>
    <s v="MYSŁOWICE"/>
    <s v="Relacja: SMS1.MD029 - STORCZYKÓW 1"/>
    <s v="ND"/>
  </r>
  <r>
    <x v="3668"/>
    <s v="MYSŁOWICE"/>
    <s v="LUDWIKA ZAMENHOFA"/>
    <n v="35"/>
    <n v="1"/>
    <n v="0"/>
    <s v="napowietrzne"/>
    <s v="SMS1.MD029"/>
    <n v="8"/>
    <n v="63"/>
    <x v="80"/>
    <s v="M.01.P"/>
    <s v="słup"/>
    <s v="SMS1"/>
    <s v="M.01.B"/>
    <s v="SMS1.OLT1/1/3"/>
    <s v=""/>
    <s v="punkt adresowy podstawowy"/>
    <e v="#N/A"/>
    <b v="1"/>
    <n v="1"/>
    <b v="1"/>
    <n v="63"/>
    <n v="63"/>
    <d v="2020-11-20T00:00:00"/>
    <m/>
    <s v="MYSŁOWICE"/>
    <s v="Relacja: SMS1.MD029 - LUDWIKA ZAMENHOFA 35"/>
    <s v="ND"/>
  </r>
  <r>
    <x v="3669"/>
    <s v="MYSŁOWICE"/>
    <s v="LUDWIKA ZAMENHOFA"/>
    <n v="37"/>
    <n v="1"/>
    <n v="0"/>
    <s v="napowietrzne"/>
    <s v="SMS1.MD029"/>
    <n v="8"/>
    <n v="31"/>
    <x v="80"/>
    <s v="M.01.P"/>
    <s v="słup"/>
    <s v="SMS1"/>
    <s v="M.01.B"/>
    <s v="SMS1.OLT1/1/3"/>
    <s v=""/>
    <s v="punkt adresowy podstawowy"/>
    <e v="#N/A"/>
    <b v="1"/>
    <n v="1"/>
    <b v="1"/>
    <n v="31"/>
    <n v="31"/>
    <d v="2020-11-20T00:00:00"/>
    <m/>
    <s v="MYSŁOWICE"/>
    <s v="Relacja: SMS1.MD029 - LUDWIKA ZAMENHOFA 37"/>
    <s v="ND"/>
  </r>
  <r>
    <x v="3670"/>
    <s v="MYSŁOWICE"/>
    <s v="LUDWIKA ZAMENHOFA"/>
    <n v="38"/>
    <n v="1"/>
    <n v="0"/>
    <s v="napowietrzne"/>
    <s v="SMS1.MD029"/>
    <n v="8"/>
    <n v="67"/>
    <x v="80"/>
    <s v="M.01.P"/>
    <s v="słup"/>
    <s v="SMS1"/>
    <s v="M.01.B"/>
    <s v="SMS1.OLT1/1/3"/>
    <s v=""/>
    <s v="punkt adresowy podstawowy"/>
    <e v="#N/A"/>
    <b v="1"/>
    <n v="1"/>
    <b v="1"/>
    <n v="67"/>
    <n v="67"/>
    <d v="2020-11-20T00:00:00"/>
    <m/>
    <s v="MYSŁOWICE"/>
    <s v="Relacja: SMS1.MD029 - LUDWIKA ZAMENHOFA 38"/>
    <s v="ND"/>
  </r>
  <r>
    <x v="3671"/>
    <s v="MYSŁOWICE"/>
    <s v="LUDWIKA ZAMENHOFA"/>
    <n v="39"/>
    <n v="1"/>
    <n v="0"/>
    <s v="napowietrzne"/>
    <s v="SMS1.MD029"/>
    <n v="8"/>
    <n v="33"/>
    <x v="80"/>
    <s v="M.01.P"/>
    <s v="słup"/>
    <s v="SMS1"/>
    <s v="M.01.B"/>
    <s v="SMS1.OLT1/1/3"/>
    <s v=""/>
    <s v="punkt adresowy podstawowy"/>
    <e v="#N/A"/>
    <b v="1"/>
    <n v="1"/>
    <b v="1"/>
    <n v="33"/>
    <n v="33"/>
    <d v="2020-11-20T00:00:00"/>
    <m/>
    <s v="MYSŁOWICE"/>
    <s v="Relacja: SMS1.MD029 - LUDWIKA ZAMENHOFA 39"/>
    <s v="ND"/>
  </r>
  <r>
    <x v="3672"/>
    <s v="MYSŁOWICE"/>
    <s v="LUDWIKA ZAMENHOFA"/>
    <n v="40"/>
    <n v="1"/>
    <n v="0"/>
    <s v="napowietrzne"/>
    <s v="SMS1.MD029"/>
    <n v="8"/>
    <n v="67"/>
    <x v="80"/>
    <s v="M.01.P"/>
    <s v="słup"/>
    <s v="SMS1"/>
    <s v="M.01.B"/>
    <s v="SMS1.OLT1/1/3"/>
    <s v=""/>
    <s v="punkt adresowy podstawowy"/>
    <e v="#N/A"/>
    <b v="1"/>
    <n v="1"/>
    <b v="1"/>
    <n v="67"/>
    <n v="67"/>
    <d v="2020-11-20T00:00:00"/>
    <m/>
    <s v="MYSŁOWICE"/>
    <s v="Relacja: SMS1.MD029 - LUDWIKA ZAMENHOFA 40"/>
    <s v="ND"/>
  </r>
  <r>
    <x v="3673"/>
    <s v="MYSŁOWICE"/>
    <s v="LUDWIKA ZAMENHOFA"/>
    <n v="42"/>
    <n v="1"/>
    <n v="0"/>
    <s v="napowietrzne"/>
    <s v="SMS1.MD029"/>
    <n v="8"/>
    <n v="37"/>
    <x v="80"/>
    <s v="M.01.P"/>
    <s v="słup"/>
    <s v="SMS1"/>
    <s v="M.01.B"/>
    <s v="SMS1.OLT1/1/3"/>
    <s v=""/>
    <s v="punkt adresowy podstawowy"/>
    <e v="#N/A"/>
    <b v="1"/>
    <n v="1"/>
    <b v="1"/>
    <n v="37"/>
    <n v="37"/>
    <d v="2020-11-20T00:00:00"/>
    <m/>
    <s v="MYSŁOWICE"/>
    <s v="Relacja: SMS1.MD029 - LUDWIKA ZAMENHOFA 42"/>
    <s v="ND"/>
  </r>
  <r>
    <x v="3674"/>
    <s v="MYSŁOWICE"/>
    <s v="LUDWIKA ZAMENHOFA"/>
    <n v="44"/>
    <n v="1"/>
    <n v="0"/>
    <s v="napowietrzne"/>
    <s v="SMS1.MD029"/>
    <n v="8"/>
    <n v="34"/>
    <x v="80"/>
    <s v="M.01.P"/>
    <s v="słup"/>
    <s v="SMS1"/>
    <s v="M.01.B"/>
    <s v="SMS1.OLT1/1/3"/>
    <s v=""/>
    <s v="punkt adresowy podstawowy"/>
    <e v="#N/A"/>
    <b v="1"/>
    <n v="1"/>
    <b v="1"/>
    <n v="34"/>
    <n v="34"/>
    <d v="2020-11-20T00:00:00"/>
    <m/>
    <s v="MYSŁOWICE"/>
    <s v="Relacja: SMS1.MD029 - LUDWIKA ZAMENHOFA 44"/>
    <s v="ND"/>
  </r>
  <r>
    <x v="3675"/>
    <s v="MYSŁOWICE"/>
    <s v="LUDWIKA ZAMENHOFA"/>
    <n v="27"/>
    <n v="1"/>
    <n v="0"/>
    <s v="napowietrzne"/>
    <s v="SMS1.MD030"/>
    <n v="8"/>
    <n v="58"/>
    <x v="80"/>
    <s v="M.01.P"/>
    <s v="słup"/>
    <s v="SMS1"/>
    <s v="M.01.B"/>
    <s v="SMS1.OLT1/1/4"/>
    <s v=""/>
    <s v="punkt adresowy podstawowy"/>
    <e v="#N/A"/>
    <b v="1"/>
    <n v="1"/>
    <b v="1"/>
    <n v="58"/>
    <n v="58"/>
    <d v="2020-11-20T00:00:00"/>
    <m/>
    <s v="MYSŁOWICE"/>
    <s v="Relacja: SMS1.MD030 - LUDWIKA ZAMENHOFA 27"/>
    <s v="ND"/>
  </r>
  <r>
    <x v="3676"/>
    <s v="MYSŁOWICE"/>
    <s v="LUDWIKA ZAMENHOFA"/>
    <n v="29"/>
    <n v="1"/>
    <n v="0"/>
    <s v="napowietrzne"/>
    <s v="SMS1.MD030"/>
    <n v="8"/>
    <n v="28"/>
    <x v="80"/>
    <s v="M.01.P"/>
    <s v="słup"/>
    <s v="SMS1"/>
    <s v="M.01.B"/>
    <s v="SMS1.OLT1/1/4"/>
    <s v=""/>
    <s v="punkt adresowy podstawowy"/>
    <e v="#N/A"/>
    <b v="1"/>
    <n v="1"/>
    <b v="1"/>
    <n v="28"/>
    <n v="28"/>
    <d v="2020-11-20T00:00:00"/>
    <m/>
    <s v="MYSŁOWICE"/>
    <s v="Relacja: SMS1.MD030 - LUDWIKA ZAMENHOFA 29"/>
    <s v="ND"/>
  </r>
  <r>
    <x v="3677"/>
    <s v="MYSŁOWICE"/>
    <s v="LUDWIKA ZAMENHOFA"/>
    <n v="30"/>
    <n v="1"/>
    <n v="0"/>
    <s v="napowietrzne"/>
    <s v="SMS1.MD030"/>
    <n v="8"/>
    <n v="66"/>
    <x v="80"/>
    <s v="M.01.P"/>
    <s v="słup"/>
    <s v="SMS1"/>
    <s v="M.01.B"/>
    <s v="SMS1.OLT1/1/4"/>
    <s v=""/>
    <s v="punkt adresowy podstawowy"/>
    <e v="#N/A"/>
    <b v="1"/>
    <n v="1"/>
    <b v="1"/>
    <n v="66"/>
    <n v="66"/>
    <d v="2020-11-20T00:00:00"/>
    <m/>
    <s v="MYSŁOWICE"/>
    <s v="Relacja: SMS1.MD030 - LUDWIKA ZAMENHOFA 30"/>
    <s v="ND"/>
  </r>
  <r>
    <x v="3678"/>
    <s v="MYSŁOWICE"/>
    <s v="LUDWIKA ZAMENHOFA"/>
    <n v="31"/>
    <n v="1"/>
    <n v="0"/>
    <s v="napowietrzne"/>
    <s v="SMS1.MD030"/>
    <n v="8"/>
    <n v="33"/>
    <x v="80"/>
    <s v="M.01.P"/>
    <s v="słup"/>
    <s v="SMS1"/>
    <s v="M.01.B"/>
    <s v="SMS1.OLT1/1/4"/>
    <s v=""/>
    <s v="punkt adresowy podstawowy"/>
    <e v="#N/A"/>
    <b v="1"/>
    <n v="1"/>
    <b v="1"/>
    <n v="33"/>
    <n v="33"/>
    <d v="2020-11-20T00:00:00"/>
    <m/>
    <s v="MYSŁOWICE"/>
    <s v="Relacja: SMS1.MD030 - LUDWIKA ZAMENHOFA 31"/>
    <s v="ND"/>
  </r>
  <r>
    <x v="3679"/>
    <s v="MYSŁOWICE"/>
    <s v="LUDWIKA ZAMENHOFA"/>
    <n v="32"/>
    <n v="1"/>
    <n v="0"/>
    <s v="napowietrzne"/>
    <s v="SMS1.MD030"/>
    <n v="8"/>
    <n v="63"/>
    <x v="80"/>
    <s v="M.01.P"/>
    <s v="słup"/>
    <s v="SMS1"/>
    <s v="M.01.B"/>
    <s v="SMS1.OLT1/1/4"/>
    <s v=""/>
    <s v="punkt adresowy podstawowy"/>
    <e v="#N/A"/>
    <b v="1"/>
    <n v="1"/>
    <b v="1"/>
    <n v="63"/>
    <n v="63"/>
    <d v="2020-11-20T00:00:00"/>
    <m/>
    <s v="MYSŁOWICE"/>
    <s v="Relacja: SMS1.MD030 - LUDWIKA ZAMENHOFA 32"/>
    <s v="ND"/>
  </r>
  <r>
    <x v="3680"/>
    <s v="MYSŁOWICE"/>
    <s v="LUDWIKA ZAMENHOFA"/>
    <n v="33"/>
    <n v="1"/>
    <n v="0"/>
    <s v="napowietrzne"/>
    <s v="SMS1.MD030"/>
    <n v="8"/>
    <n v="61"/>
    <x v="80"/>
    <s v="M.01.P"/>
    <s v="słup"/>
    <s v="SMS1"/>
    <s v="M.01.B"/>
    <s v="SMS1.OLT1/1/4"/>
    <s v=""/>
    <s v="punkt adresowy podstawowy"/>
    <e v="#N/A"/>
    <b v="1"/>
    <n v="1"/>
    <b v="1"/>
    <n v="61"/>
    <n v="61"/>
    <d v="2020-11-20T00:00:00"/>
    <m/>
    <s v="MYSŁOWICE"/>
    <s v="Relacja: SMS1.MD030 - LUDWIKA ZAMENHOFA 33"/>
    <s v="ND"/>
  </r>
  <r>
    <x v="3681"/>
    <s v="MYSŁOWICE"/>
    <s v="LUDWIKA ZAMENHOFA"/>
    <n v="34"/>
    <n v="1"/>
    <n v="0"/>
    <s v="napowietrzne"/>
    <s v="SMS1.MD030"/>
    <n v="8"/>
    <n v="37"/>
    <x v="80"/>
    <s v="M.01.P"/>
    <s v="słup"/>
    <s v="SMS1"/>
    <s v="M.01.B"/>
    <s v="SMS1.OLT1/1/4"/>
    <s v=""/>
    <s v="punkt adresowy podstawowy"/>
    <e v="#N/A"/>
    <b v="1"/>
    <n v="1"/>
    <b v="1"/>
    <n v="37"/>
    <n v="37"/>
    <d v="2020-11-20T00:00:00"/>
    <m/>
    <s v="MYSŁOWICE"/>
    <s v="Relacja: SMS1.MD030 - LUDWIKA ZAMENHOFA 34"/>
    <s v="ND"/>
  </r>
  <r>
    <x v="3682"/>
    <s v="MYSŁOWICE"/>
    <s v="LUDWIKA ZAMENHOFA"/>
    <n v="36"/>
    <n v="1"/>
    <n v="0"/>
    <s v="napowietrzne"/>
    <s v="SMS1.MD030"/>
    <n v="8"/>
    <n v="38"/>
    <x v="80"/>
    <s v="M.01.P"/>
    <s v="słup"/>
    <s v="SMS1"/>
    <s v="M.01.B"/>
    <s v="SMS1.OLT1/1/4"/>
    <s v=""/>
    <s v="punkt adresowy podstawowy"/>
    <e v="#N/A"/>
    <b v="1"/>
    <n v="1"/>
    <b v="1"/>
    <n v="38"/>
    <n v="38"/>
    <d v="2020-11-20T00:00:00"/>
    <m/>
    <s v="MYSŁOWICE"/>
    <s v="Relacja: SMS1.MD030 - LUDWIKA ZAMENHOFA 36"/>
    <s v="ND"/>
  </r>
  <r>
    <x v="3683"/>
    <s v="MYSŁOWICE"/>
    <s v="3 MAJA"/>
    <n v="1"/>
    <n v="1"/>
    <n v="0"/>
    <s v="napowietrzne"/>
    <s v="SMS1.MD031"/>
    <n v="8"/>
    <n v="116"/>
    <x v="80"/>
    <s v="M.01.P"/>
    <s v="słup"/>
    <s v="SMS1"/>
    <s v="M.01.B"/>
    <s v="SMS1.OLT1/1/4"/>
    <s v=""/>
    <s v="punkt adresowy podstawowy"/>
    <e v="#N/A"/>
    <b v="1"/>
    <n v="1"/>
    <b v="1"/>
    <n v="116"/>
    <n v="116"/>
    <d v="2020-11-20T00:00:00"/>
    <m/>
    <s v="MYSŁOWICE"/>
    <s v="Relacja: SMS1.MD031 - 3 MAJA 1"/>
    <s v="ND"/>
  </r>
  <r>
    <x v="3684"/>
    <s v="MYSŁOWICE"/>
    <s v="LUDWIKA ZAMENHOFA"/>
    <n v="20"/>
    <n v="1"/>
    <n v="0"/>
    <s v="napowietrzne"/>
    <s v="SMS1.MD031"/>
    <n v="8"/>
    <n v="88"/>
    <x v="80"/>
    <s v="M.01.P"/>
    <s v="słup"/>
    <s v="SMS1"/>
    <s v="M.01.B"/>
    <s v="SMS1.OLT1/1/4"/>
    <s v=""/>
    <s v="punkt adresowy podstawowy"/>
    <e v="#N/A"/>
    <b v="1"/>
    <n v="1"/>
    <b v="1"/>
    <n v="88"/>
    <n v="88"/>
    <d v="2020-11-20T00:00:00"/>
    <m/>
    <s v="MYSŁOWICE"/>
    <s v="Relacja: SMS1.MD031 - LUDWIKA ZAMENHOFA 20"/>
    <s v="ND"/>
  </r>
  <r>
    <x v="3685"/>
    <s v="MYSŁOWICE"/>
    <s v="LUDWIKA ZAMENHOFA"/>
    <n v="21"/>
    <n v="1"/>
    <n v="0"/>
    <s v="napowietrzne"/>
    <s v="SMS1.MD031"/>
    <n v="8"/>
    <n v="29"/>
    <x v="80"/>
    <s v="M.01.P"/>
    <s v="słup"/>
    <s v="SMS1"/>
    <s v="M.01.B"/>
    <s v="SMS1.OLT1/1/4"/>
    <s v=""/>
    <s v="punkt adresowy podstawowy"/>
    <e v="#N/A"/>
    <b v="1"/>
    <n v="1"/>
    <b v="1"/>
    <n v="29"/>
    <n v="29"/>
    <d v="2020-11-20T00:00:00"/>
    <m/>
    <s v="MYSŁOWICE"/>
    <s v="Relacja: SMS1.MD031 - LUDWIKA ZAMENHOFA 21"/>
    <s v="ND"/>
  </r>
  <r>
    <x v="3686"/>
    <s v="MYSŁOWICE"/>
    <s v="LUDWIKA ZAMENHOFA"/>
    <n v="22"/>
    <n v="1"/>
    <n v="0"/>
    <s v="napowietrzne"/>
    <s v="SMS1.MD031"/>
    <n v="8"/>
    <n v="46"/>
    <x v="80"/>
    <s v="M.01.P"/>
    <s v="słup"/>
    <s v="SMS1"/>
    <s v="M.01.B"/>
    <s v="SMS1.OLT1/1/4"/>
    <s v=""/>
    <s v="punkt adresowy podstawowy"/>
    <e v="#N/A"/>
    <b v="1"/>
    <n v="1"/>
    <b v="1"/>
    <n v="46"/>
    <n v="46"/>
    <d v="2020-11-20T00:00:00"/>
    <m/>
    <s v="MYSŁOWICE"/>
    <s v="Relacja: SMS1.MD031 - LUDWIKA ZAMENHOFA 22"/>
    <s v="ND"/>
  </r>
  <r>
    <x v="3687"/>
    <s v="MYSŁOWICE"/>
    <s v="LUDWIKA ZAMENHOFA"/>
    <n v="23"/>
    <n v="1"/>
    <n v="0"/>
    <s v="napowietrzne"/>
    <s v="SMS1.MD031"/>
    <n v="8"/>
    <n v="58"/>
    <x v="80"/>
    <s v="M.01.P"/>
    <s v="słup"/>
    <s v="SMS1"/>
    <s v="M.01.B"/>
    <s v="SMS1.OLT1/1/4"/>
    <s v=""/>
    <s v="punkt adresowy podstawowy"/>
    <e v="#N/A"/>
    <b v="1"/>
    <n v="1"/>
    <b v="1"/>
    <n v="58"/>
    <n v="58"/>
    <d v="2020-11-20T00:00:00"/>
    <m/>
    <s v="MYSŁOWICE"/>
    <s v="Relacja: SMS1.MD031 - LUDWIKA ZAMENHOFA 23"/>
    <s v="ND"/>
  </r>
  <r>
    <x v="3688"/>
    <s v="MYSŁOWICE"/>
    <s v="LUDWIKA ZAMENHOFA"/>
    <n v="24"/>
    <n v="1"/>
    <n v="0"/>
    <s v="napowietrzne"/>
    <s v="SMS1.MD031"/>
    <n v="8"/>
    <n v="36"/>
    <x v="80"/>
    <s v="M.01.P"/>
    <s v="słup"/>
    <s v="SMS1"/>
    <s v="M.01.B"/>
    <s v="SMS1.OLT1/1/4"/>
    <s v=""/>
    <s v="punkt adresowy podstawowy"/>
    <e v="#N/A"/>
    <b v="1"/>
    <n v="1"/>
    <b v="1"/>
    <n v="36"/>
    <n v="36"/>
    <d v="2020-11-20T00:00:00"/>
    <m/>
    <s v="MYSŁOWICE"/>
    <s v="Relacja: SMS1.MD031 - LUDWIKA ZAMENHOFA 24"/>
    <s v="ND"/>
  </r>
  <r>
    <x v="3689"/>
    <s v="MYSŁOWICE"/>
    <s v="LUDWIKA ZAMENHOFA"/>
    <n v="26"/>
    <n v="1"/>
    <n v="0"/>
    <s v="napowietrzne"/>
    <s v="SMS1.MD031"/>
    <n v="8"/>
    <n v="66"/>
    <x v="80"/>
    <s v="M.01.P"/>
    <s v="słup"/>
    <s v="SMS1"/>
    <s v="M.01.B"/>
    <s v="SMS1.OLT1/1/4"/>
    <s v=""/>
    <s v="punkt adresowy podstawowy"/>
    <e v="#N/A"/>
    <b v="1"/>
    <n v="1"/>
    <b v="1"/>
    <n v="66"/>
    <n v="66"/>
    <d v="2020-11-20T00:00:00"/>
    <m/>
    <s v="MYSŁOWICE"/>
    <s v="Relacja: SMS1.MD031 - LUDWIKA ZAMENHOFA 26"/>
    <s v="ND"/>
  </r>
  <r>
    <x v="3690"/>
    <s v="MYSŁOWICE"/>
    <s v="LUDWIKA ZAMENHOFA"/>
    <n v="28"/>
    <n v="1"/>
    <n v="0"/>
    <s v="napowietrzne"/>
    <s v="SMS1.MD031"/>
    <n v="8"/>
    <n v="63"/>
    <x v="80"/>
    <s v="M.01.P"/>
    <s v="słup"/>
    <s v="SMS1"/>
    <s v="M.01.B"/>
    <s v="SMS1.OLT1/1/4"/>
    <s v=""/>
    <s v="punkt adresowy podstawowy"/>
    <e v="#N/A"/>
    <b v="1"/>
    <n v="1"/>
    <b v="1"/>
    <n v="63"/>
    <n v="63"/>
    <d v="2020-11-20T00:00:00"/>
    <m/>
    <s v="MYSŁOWICE"/>
    <s v="Relacja: SMS1.MD031 - LUDWIKA ZAMENHOFA 28"/>
    <s v="ND"/>
  </r>
  <r>
    <x v="3691"/>
    <s v="MYSŁOWICE"/>
    <s v="ORŁA BIAŁEGO"/>
    <s v="1A"/>
    <n v="2"/>
    <n v="0"/>
    <s v="napowietrzne"/>
    <s v="SMS1.MD032"/>
    <n v="8"/>
    <n v="180"/>
    <x v="80"/>
    <s v="M.01.P"/>
    <s v="słup"/>
    <s v="SMS1"/>
    <s v="M.01.B"/>
    <s v="SMS1.OLT1/1/4"/>
    <s v=""/>
    <s v="punkt adresowy podstawowy"/>
    <e v="#N/A"/>
    <b v="1"/>
    <n v="2"/>
    <b v="1"/>
    <n v="180"/>
    <n v="180"/>
    <d v="2020-11-20T00:00:00"/>
    <m/>
    <s v="MYSŁOWICE"/>
    <s v="Relacja: SMS1.MD032 - ORŁA BIAŁEGO 1A"/>
    <s v="do pozyskania"/>
  </r>
  <r>
    <x v="3692"/>
    <s v="MYSŁOWICE"/>
    <s v="ORŁA BIAŁEGO"/>
    <n v="2"/>
    <n v="2"/>
    <n v="0"/>
    <s v="napowietrzne"/>
    <s v="SMS1.MD032"/>
    <n v="8"/>
    <n v="131"/>
    <x v="80"/>
    <s v="M.01.P"/>
    <s v="słup"/>
    <s v="SMS1"/>
    <s v="M.01.B"/>
    <s v="SMS1.OLT1/1/4"/>
    <s v=""/>
    <s v="punkt adresowy podstawowy"/>
    <e v="#N/A"/>
    <b v="1"/>
    <n v="2"/>
    <b v="1"/>
    <n v="131"/>
    <n v="131"/>
    <d v="2020-11-20T00:00:00"/>
    <m/>
    <s v="MYSŁOWICE"/>
    <s v="Relacja: SMS1.MD032 - ORŁA BIAŁEGO 2"/>
    <s v="do pozyskania"/>
  </r>
  <r>
    <x v="3693"/>
    <s v="MYSŁOWICE"/>
    <s v="ORŁA BIAŁEGO"/>
    <n v="1"/>
    <n v="1"/>
    <n v="0"/>
    <s v="napowietrzne"/>
    <s v="SMS1.MD032"/>
    <n v="8"/>
    <n v="132"/>
    <x v="80"/>
    <s v="M.01.P"/>
    <s v="słup"/>
    <s v="SMS1"/>
    <s v="M.01.B"/>
    <s v="SMS1.OLT1/1/4"/>
    <s v=""/>
    <s v="punkt adresowy podstawowy"/>
    <e v="#N/A"/>
    <b v="1"/>
    <n v="1"/>
    <b v="1"/>
    <n v="132"/>
    <n v="132"/>
    <d v="2020-11-20T00:00:00"/>
    <m/>
    <s v="MYSŁOWICE"/>
    <s v="Relacja: SMS1.MD032 - ORŁA BIAŁEGO 1"/>
    <s v="ND"/>
  </r>
  <r>
    <x v="3694"/>
    <s v="MYSŁOWICE"/>
    <s v="ORŁA BIAŁEGO"/>
    <n v="3"/>
    <n v="1"/>
    <n v="0"/>
    <s v="napowietrzne"/>
    <s v="SMS1.MD032"/>
    <n v="8"/>
    <n v="48"/>
    <x v="80"/>
    <s v="M.01.P"/>
    <s v="słup"/>
    <s v="SMS1"/>
    <s v="M.01.B"/>
    <s v="SMS1.OLT1/1/4"/>
    <s v=""/>
    <s v="punkt adresowy podstawowy"/>
    <e v="#N/A"/>
    <b v="1"/>
    <n v="1"/>
    <b v="1"/>
    <n v="48"/>
    <n v="48"/>
    <d v="2020-11-20T00:00:00"/>
    <m/>
    <s v="MYSŁOWICE"/>
    <s v="Relacja: SMS1.MD032 - ORŁA BIAŁEGO 3"/>
    <s v="ND"/>
  </r>
  <r>
    <x v="3695"/>
    <s v="MYSŁOWICE"/>
    <s v="ORŁA BIAŁEGO"/>
    <s v="3A"/>
    <n v="1"/>
    <n v="0"/>
    <s v="napowietrzne"/>
    <s v="SMS1.MD032"/>
    <n v="8"/>
    <n v="89"/>
    <x v="80"/>
    <s v="M.01.P"/>
    <s v="słup"/>
    <s v="SMS1"/>
    <s v="M.01.B"/>
    <s v="SMS1.OLT1/1/4"/>
    <s v=""/>
    <s v="punkt adresowy podstawowy"/>
    <e v="#N/A"/>
    <b v="1"/>
    <n v="1"/>
    <b v="1"/>
    <n v="89"/>
    <n v="89"/>
    <d v="2020-11-20T00:00:00"/>
    <m/>
    <s v="MYSŁOWICE"/>
    <s v="Relacja: SMS1.MD032 - ORŁA BIAŁEGO 3A"/>
    <s v="ND"/>
  </r>
  <r>
    <x v="3696"/>
    <s v="MYSŁOWICE"/>
    <s v="ORŁA BIAŁEGO"/>
    <n v="4"/>
    <n v="1"/>
    <n v="0"/>
    <s v="napowietrzne"/>
    <s v="SMS1.MD032"/>
    <n v="8"/>
    <n v="157"/>
    <x v="80"/>
    <s v="M.01.P"/>
    <s v="słup"/>
    <s v="SMS1"/>
    <s v="M.01.B"/>
    <s v="SMS1.OLT1/1/4"/>
    <s v=""/>
    <s v="punkt adresowy podstawowy"/>
    <e v="#N/A"/>
    <b v="1"/>
    <n v="1"/>
    <b v="1"/>
    <n v="157"/>
    <n v="157"/>
    <d v="2020-11-20T00:00:00"/>
    <m/>
    <s v="MYSŁOWICE"/>
    <s v="Relacja: SMS1.MD032 - ORŁA BIAŁEGO 4"/>
    <s v="ND"/>
  </r>
  <r>
    <x v="3697"/>
    <s v="MYSŁOWICE"/>
    <s v="ORŁA BIAŁEGO"/>
    <n v="11"/>
    <n v="1"/>
    <n v="0"/>
    <s v="napowietrzne"/>
    <s v="SMS1.MD033"/>
    <n v="7"/>
    <n v="111"/>
    <x v="80"/>
    <s v="M.01.P"/>
    <s v="słup"/>
    <s v="SMS1"/>
    <s v="M.01.B"/>
    <s v="SMS1.OLT1/1/4"/>
    <s v=""/>
    <s v="punkt adresowy podstawowy"/>
    <e v="#N/A"/>
    <b v="1"/>
    <n v="1"/>
    <b v="1"/>
    <n v="111"/>
    <n v="111"/>
    <d v="2020-11-20T00:00:00"/>
    <m/>
    <s v="MYSŁOWICE"/>
    <s v="Relacja: SMS1.MD033 - ORŁA BIAŁEGO 11"/>
    <s v="ND"/>
  </r>
  <r>
    <x v="3698"/>
    <s v="MYSŁOWICE"/>
    <s v="ORŁA BIAŁEGO"/>
    <n v="13"/>
    <n v="1"/>
    <n v="0"/>
    <s v="napowietrzne"/>
    <s v="SMS1.MD033"/>
    <n v="7"/>
    <n v="152"/>
    <x v="80"/>
    <s v="M.01.P"/>
    <s v="słup"/>
    <s v="SMS1"/>
    <s v="M.01.B"/>
    <s v="SMS1.OLT1/1/4"/>
    <s v=""/>
    <s v="punkt adresowy podstawowy"/>
    <e v="#N/A"/>
    <b v="1"/>
    <n v="1"/>
    <b v="1"/>
    <n v="152"/>
    <n v="152"/>
    <d v="2020-11-20T00:00:00"/>
    <m/>
    <s v="MYSŁOWICE"/>
    <s v="Relacja: SMS1.MD033 - ORŁA BIAŁEGO 13"/>
    <s v="ND"/>
  </r>
  <r>
    <x v="3699"/>
    <s v="MYSŁOWICE"/>
    <s v="ORŁA BIAŁEGO"/>
    <n v="5"/>
    <n v="1"/>
    <n v="0"/>
    <s v="napowietrzne"/>
    <s v="SMS1.MD033"/>
    <n v="7"/>
    <n v="152"/>
    <x v="80"/>
    <s v="M.01.P"/>
    <s v="słup"/>
    <s v="SMS1"/>
    <s v="M.01.B"/>
    <s v="SMS1.OLT1/1/4"/>
    <s v=""/>
    <s v="punkt adresowy podstawowy"/>
    <e v="#N/A"/>
    <b v="1"/>
    <n v="1"/>
    <b v="1"/>
    <n v="152"/>
    <n v="152"/>
    <d v="2020-11-20T00:00:00"/>
    <m/>
    <s v="MYSŁOWICE"/>
    <s v="Relacja: SMS1.MD033 - ORŁA BIAŁEGO 5"/>
    <s v="ND"/>
  </r>
  <r>
    <x v="3700"/>
    <s v="MYSŁOWICE"/>
    <s v="ORŁA BIAŁEGO"/>
    <n v="9"/>
    <n v="1"/>
    <n v="0"/>
    <s v="napowietrzne"/>
    <s v="SMS1.MD033"/>
    <n v="7"/>
    <n v="82"/>
    <x v="80"/>
    <s v="M.01.P"/>
    <s v="słup"/>
    <s v="SMS1"/>
    <s v="M.01.B"/>
    <s v="SMS1.OLT1/1/4"/>
    <s v=""/>
    <s v="punkt adresowy podstawowy"/>
    <e v="#N/A"/>
    <b v="1"/>
    <n v="1"/>
    <b v="1"/>
    <n v="82"/>
    <n v="82"/>
    <d v="2020-11-20T00:00:00"/>
    <m/>
    <s v="MYSŁOWICE"/>
    <s v="Relacja: SMS1.MD033 - ORŁA BIAŁEGO 9"/>
    <s v="ND"/>
  </r>
  <r>
    <x v="3701"/>
    <s v="MYSŁOWICE"/>
    <s v="STORCZYKÓW"/>
    <n v="3"/>
    <n v="1"/>
    <n v="0"/>
    <s v="napowietrzne"/>
    <s v="SMS1.MD033"/>
    <n v="7"/>
    <n v="252"/>
    <x v="80"/>
    <s v="M.01.P"/>
    <s v="słup"/>
    <s v="SMS1"/>
    <s v="M.01.B"/>
    <s v="SMS1.OLT1/1/4"/>
    <s v=""/>
    <s v="punkt adresowy podstawowy"/>
    <e v="#N/A"/>
    <b v="1"/>
    <n v="1"/>
    <b v="1"/>
    <n v="252"/>
    <n v="252"/>
    <d v="2020-11-20T00:00:00"/>
    <m/>
    <s v="MYSŁOWICE"/>
    <s v="Relacja: SMS1.MD033 - STORCZYKÓW 3"/>
    <s v="ND"/>
  </r>
  <r>
    <x v="3702"/>
    <s v="MYSŁOWICE"/>
    <s v="STORCZYKÓW"/>
    <s v="6A"/>
    <n v="1"/>
    <n v="0"/>
    <s v="napowietrzne"/>
    <s v="SMS1.MD033"/>
    <n v="7"/>
    <n v="122"/>
    <x v="80"/>
    <s v="M.01.P"/>
    <s v="słup"/>
    <s v="SMS1"/>
    <s v="M.01.B"/>
    <s v="SMS1.OLT1/1/4"/>
    <s v=""/>
    <s v="punkt adresowy podstawowy"/>
    <e v="#N/A"/>
    <b v="1"/>
    <n v="1"/>
    <b v="1"/>
    <n v="122"/>
    <n v="122"/>
    <d v="2020-11-20T00:00:00"/>
    <m/>
    <s v="MYSŁOWICE"/>
    <s v="Relacja: SMS1.MD033 - STORCZYKÓW 6A"/>
    <s v="ND"/>
  </r>
  <r>
    <x v="3703"/>
    <s v="MYSŁOWICE"/>
    <s v="STORCZYKÓW"/>
    <n v="9"/>
    <n v="1"/>
    <n v="0"/>
    <s v="napowietrzne"/>
    <s v="SMS1.MD033"/>
    <n v="7"/>
    <n v="182"/>
    <x v="80"/>
    <s v="M.01.P"/>
    <s v="słup"/>
    <s v="SMS1"/>
    <s v="M.01.B"/>
    <s v="SMS1.OLT1/1/4"/>
    <s v=""/>
    <s v="punkt adresowy podstawowy"/>
    <e v="#N/A"/>
    <b v="1"/>
    <n v="1"/>
    <b v="1"/>
    <n v="182"/>
    <n v="182"/>
    <d v="2020-11-20T00:00:00"/>
    <m/>
    <s v="MYSŁOWICE"/>
    <s v="Relacja: SMS1.MD033 - STORCZYKÓW 9"/>
    <s v="ND"/>
  </r>
  <r>
    <x v="3704"/>
    <s v="MYSŁOWICE"/>
    <s v="STORCZYKÓW"/>
    <n v="11"/>
    <n v="1"/>
    <n v="0"/>
    <s v="napowietrzne"/>
    <s v="SMS1.MD034"/>
    <n v="7"/>
    <n v="44"/>
    <x v="80"/>
    <s v="M.01.P"/>
    <s v="słup"/>
    <s v="SMS1"/>
    <s v="M.01.B"/>
    <s v="SMS1.OLT1/1/4"/>
    <s v=""/>
    <s v="punkt adresowy podstawowy"/>
    <e v="#N/A"/>
    <b v="1"/>
    <n v="1"/>
    <b v="1"/>
    <n v="44"/>
    <n v="44"/>
    <d v="2020-11-20T00:00:00"/>
    <m/>
    <s v="MYSŁOWICE"/>
    <s v="Relacja: SMS1.MD034 - STORCZYKÓW 11"/>
    <s v="ND"/>
  </r>
  <r>
    <x v="3705"/>
    <s v="MYSŁOWICE"/>
    <s v="STORCZYKÓW"/>
    <n v="13"/>
    <n v="1"/>
    <n v="0"/>
    <s v="napowietrzne"/>
    <s v="SMS1.MD034"/>
    <n v="7"/>
    <n v="95"/>
    <x v="80"/>
    <s v="M.01.P"/>
    <s v="słup"/>
    <s v="SMS1"/>
    <s v="M.01.B"/>
    <s v="SMS1.OLT1/1/4"/>
    <s v=""/>
    <s v="punkt adresowy podstawowy"/>
    <e v="#N/A"/>
    <b v="1"/>
    <n v="1"/>
    <b v="1"/>
    <n v="95"/>
    <n v="95"/>
    <d v="2020-11-20T00:00:00"/>
    <m/>
    <s v="MYSŁOWICE"/>
    <s v="Relacja: SMS1.MD034 - STORCZYKÓW 13"/>
    <s v="ND"/>
  </r>
  <r>
    <x v="3706"/>
    <s v="MYSŁOWICE"/>
    <s v="PTASIA"/>
    <n v="12"/>
    <n v="1"/>
    <n v="0"/>
    <s v="napowietrzne"/>
    <s v="SMS1.MD034"/>
    <n v="7"/>
    <n v="282"/>
    <x v="80"/>
    <s v="M.01.P"/>
    <s v="słup"/>
    <s v="SMS1"/>
    <s v="M.01.B"/>
    <s v="SMS1.OLT1/1/4"/>
    <s v=""/>
    <s v="punkt adresowy podstawowy"/>
    <e v="#N/A"/>
    <b v="1"/>
    <n v="1"/>
    <b v="1"/>
    <n v="282"/>
    <n v="282"/>
    <d v="2020-11-20T00:00:00"/>
    <m/>
    <s v="MYSŁOWICE"/>
    <s v="Relacja: SMS1.MD034 - PTASIA 12"/>
    <s v="ND"/>
  </r>
  <r>
    <x v="3707"/>
    <s v="MYSŁOWICE"/>
    <s v="STORCZYKÓW"/>
    <n v="14"/>
    <n v="1"/>
    <n v="0"/>
    <s v="napowietrzne"/>
    <s v="SMS1.MD034"/>
    <n v="7"/>
    <n v="96"/>
    <x v="80"/>
    <s v="M.01.P"/>
    <s v="słup"/>
    <s v="SMS1"/>
    <s v="M.01.B"/>
    <s v="SMS1.OLT1/1/4"/>
    <s v=""/>
    <s v="punkt adresowy podstawowy"/>
    <e v="#N/A"/>
    <b v="1"/>
    <n v="1"/>
    <b v="1"/>
    <n v="96"/>
    <n v="96"/>
    <d v="2020-11-20T00:00:00"/>
    <m/>
    <s v="MYSŁOWICE"/>
    <s v="Relacja: SMS1.MD034 - STORCZYKÓW 14"/>
    <s v="ND"/>
  </r>
  <r>
    <x v="3708"/>
    <s v="MYSŁOWICE"/>
    <s v="STORCZYKÓW"/>
    <s v="14A"/>
    <n v="1"/>
    <n v="0"/>
    <s v="napowietrzne"/>
    <s v="SMS1.MD034"/>
    <n v="7"/>
    <n v="30"/>
    <x v="80"/>
    <s v="M.01.P"/>
    <s v="słup"/>
    <s v="SMS1"/>
    <s v="M.01.B"/>
    <s v="SMS1.OLT1/1/4"/>
    <s v=""/>
    <s v="punkt adresowy podstawowy"/>
    <e v="#N/A"/>
    <b v="1"/>
    <n v="1"/>
    <b v="1"/>
    <n v="30"/>
    <n v="30"/>
    <d v="2020-11-20T00:00:00"/>
    <m/>
    <s v="MYSŁOWICE"/>
    <s v="Relacja: SMS1.MD034 - STORCZYKÓW 14A"/>
    <s v="ND"/>
  </r>
  <r>
    <x v="3709"/>
    <s v="MYSŁOWICE"/>
    <s v="STORCZYKÓW"/>
    <n v="16"/>
    <n v="1"/>
    <n v="0"/>
    <s v="napowietrzne"/>
    <s v="SMS1.MD034"/>
    <n v="7"/>
    <n v="80"/>
    <x v="80"/>
    <s v="M.01.P"/>
    <s v="słup"/>
    <s v="SMS1"/>
    <s v="M.01.B"/>
    <s v="SMS1.OLT1/1/4"/>
    <s v=""/>
    <s v="punkt adresowy podstawowy"/>
    <e v="#N/A"/>
    <b v="1"/>
    <n v="1"/>
    <b v="1"/>
    <n v="80"/>
    <n v="80"/>
    <d v="2020-11-20T00:00:00"/>
    <m/>
    <s v="MYSŁOWICE"/>
    <s v="Relacja: SMS1.MD034 - STORCZYKÓW 16"/>
    <s v="ND"/>
  </r>
  <r>
    <x v="3710"/>
    <s v="MYSŁOWICE"/>
    <s v="STORCZYKÓW"/>
    <n v="20"/>
    <n v="1"/>
    <n v="0"/>
    <s v="napowietrzne"/>
    <s v="SMS1.MD034"/>
    <n v="7"/>
    <n v="155"/>
    <x v="80"/>
    <s v="M.01.P"/>
    <s v="słup"/>
    <s v="SMS1"/>
    <s v="M.01.B"/>
    <s v="SMS1.OLT1/1/4"/>
    <s v=""/>
    <s v="punkt adresowy podstawowy"/>
    <e v="#N/A"/>
    <b v="1"/>
    <n v="1"/>
    <b v="1"/>
    <n v="155"/>
    <n v="155"/>
    <d v="2020-11-20T00:00:00"/>
    <m/>
    <s v="MYSŁOWICE"/>
    <s v="Relacja: SMS1.MD034 - STORCZYKÓW 20"/>
    <s v="ND"/>
  </r>
  <r>
    <x v="3711"/>
    <s v="MYSŁOWICE"/>
    <s v="ELIZY ORZESZKOWEJ"/>
    <n v="33"/>
    <n v="1"/>
    <n v="0"/>
    <s v="napowietrzne"/>
    <s v="SMS1.MD096"/>
    <n v="7"/>
    <n v="224"/>
    <x v="81"/>
    <s v="M.25.P"/>
    <s v="słup"/>
    <s v="SMS1"/>
    <s v="M.24.B"/>
    <s v="SMS1.OLT1/1/10"/>
    <s v=""/>
    <s v="punkt adresowy podstawowy"/>
    <e v="#N/A"/>
    <b v="1"/>
    <n v="1"/>
    <b v="1"/>
    <n v="224"/>
    <n v="0"/>
    <s v=""/>
    <m/>
    <s v="MYSŁOWICE"/>
    <s v="Relacja: SMS1.MD096 - ELIZY ORZESZKOWEJ 33"/>
    <s v="ND"/>
  </r>
  <r>
    <x v="3712"/>
    <s v="MYSŁOWICE"/>
    <s v="BRONISŁAWA PUKOWCA"/>
    <n v="46"/>
    <n v="1"/>
    <n v="0"/>
    <s v="napowietrzne"/>
    <s v="SMS1.MD096"/>
    <n v="7"/>
    <n v="136"/>
    <x v="81"/>
    <s v="M.25.P"/>
    <s v="słup"/>
    <s v="SMS1"/>
    <s v="M.24.B"/>
    <s v="SMS1.OLT1/1/10"/>
    <s v=""/>
    <s v="punkt adresowy dodatkowy"/>
    <e v="#N/A"/>
    <b v="1"/>
    <n v="1"/>
    <b v="1"/>
    <n v="136"/>
    <n v="0"/>
    <s v=""/>
    <m/>
    <s v="MYSŁOWICE"/>
    <s v="Relacja: SMS1.MD096 - BRONISŁAWA PUKOWCA 46"/>
    <s v="ND"/>
  </r>
  <r>
    <x v="3713"/>
    <s v="MYSŁOWICE"/>
    <s v="BRZOZOWA"/>
    <n v="27"/>
    <n v="1"/>
    <n v="0"/>
    <s v="napowietrzne"/>
    <s v="SMS1.MD096"/>
    <n v="7"/>
    <n v="132"/>
    <x v="81"/>
    <s v="M.25.P"/>
    <s v="słup"/>
    <s v="SMS1"/>
    <s v="M.24.B"/>
    <s v="SMS1.OLT1/1/10"/>
    <s v=""/>
    <s v="punkt adresowy dodatkowy"/>
    <e v="#N/A"/>
    <b v="1"/>
    <n v="1"/>
    <b v="1"/>
    <n v="132"/>
    <n v="0"/>
    <s v=""/>
    <m/>
    <s v="MYSŁOWICE"/>
    <s v="Relacja: SMS1.MD096 - BRZOZOWA 27"/>
    <s v="ND"/>
  </r>
  <r>
    <x v="3714"/>
    <s v="MYSŁOWICE"/>
    <s v="BRONISŁAWA PUKOWCA"/>
    <n v="42"/>
    <n v="1"/>
    <n v="0"/>
    <s v="napowietrzne"/>
    <s v="SMS1.MD096"/>
    <n v="7"/>
    <n v="127"/>
    <x v="81"/>
    <s v="M.25.P"/>
    <s v="słup"/>
    <s v="SMS1"/>
    <s v="M.24.B"/>
    <s v="SMS1.OLT1/1/10"/>
    <s v=""/>
    <s v="punkt adresowy podstawowy"/>
    <e v="#N/A"/>
    <b v="1"/>
    <n v="1"/>
    <b v="1"/>
    <n v="127"/>
    <n v="0"/>
    <s v=""/>
    <m/>
    <s v="MYSŁOWICE"/>
    <s v="Relacja: SMS1.MD096 - BRONISŁAWA PUKOWCA 42"/>
    <s v="ND"/>
  </r>
  <r>
    <x v="3715"/>
    <s v="MYSŁOWICE"/>
    <s v="BRONISŁAWA PUKOWCA"/>
    <n v="40"/>
    <n v="1"/>
    <n v="0"/>
    <s v="napowietrzne"/>
    <s v="SMS1.MD096"/>
    <n v="7"/>
    <n v="86"/>
    <x v="81"/>
    <s v="M.25.P"/>
    <s v="słup"/>
    <s v="SMS1"/>
    <s v="M.24.B"/>
    <s v="SMS1.OLT1/1/10"/>
    <s v=""/>
    <s v="punkt adresowy podstawowy"/>
    <e v="#N/A"/>
    <b v="1"/>
    <n v="1"/>
    <b v="1"/>
    <n v="86"/>
    <n v="0"/>
    <s v=""/>
    <m/>
    <s v="MYSŁOWICE"/>
    <s v="Relacja: SMS1.MD096 - BRONISŁAWA PUKOWCA 40"/>
    <s v="ND"/>
  </r>
  <r>
    <x v="3716"/>
    <s v="MYSŁOWICE"/>
    <s v="BRONISŁAWA PUKOWCA"/>
    <n v="38"/>
    <n v="1"/>
    <n v="0"/>
    <s v="napowietrzne"/>
    <s v="SMS1.MD096"/>
    <n v="7"/>
    <n v="46"/>
    <x v="81"/>
    <s v="M.25.P"/>
    <s v="słup"/>
    <s v="SMS1"/>
    <s v="M.24.B"/>
    <s v="SMS1.OLT1/1/10"/>
    <s v=""/>
    <s v="punkt adresowy podstawowy"/>
    <e v="#N/A"/>
    <b v="1"/>
    <n v="1"/>
    <b v="1"/>
    <n v="46"/>
    <n v="0"/>
    <s v=""/>
    <m/>
    <s v="MYSŁOWICE"/>
    <s v="Relacja: SMS1.MD096 - BRONISŁAWA PUKOWCA 38"/>
    <s v="ND"/>
  </r>
  <r>
    <x v="3717"/>
    <s v="MYSŁOWICE"/>
    <s v="KRZYSZTOFA KAMILA BACZYŃSKIEGO"/>
    <n v="17"/>
    <n v="1"/>
    <n v="0"/>
    <s v="napowietrzne"/>
    <s v="SMS1.MD109"/>
    <n v="2"/>
    <n v="97"/>
    <x v="82"/>
    <s v="M.26.P"/>
    <s v="słup"/>
    <s v="SMS1"/>
    <s v="M.26.B"/>
    <s v="SMS1.OLT1/1/14"/>
    <s v=""/>
    <s v="punkt adresowy podstawowy"/>
    <e v="#N/A"/>
    <b v="1"/>
    <n v="1"/>
    <b v="1"/>
    <n v="97"/>
    <n v="0"/>
    <s v=""/>
    <m/>
    <s v="MYSŁOWICE"/>
    <s v="Relacja: SMS1.MD109 - KRZYSZTOFA KAMILA BACZYŃSKIEGO 17"/>
    <s v="ND"/>
  </r>
  <r>
    <x v="3718"/>
    <s v="MYSŁOWICE"/>
    <s v="JÓZEFA WYBICKIEGO"/>
    <s v="76A"/>
    <n v="1"/>
    <n v="0"/>
    <s v="napowietrzne"/>
    <s v="SMS1.MD109"/>
    <n v="2"/>
    <n v="77"/>
    <x v="82"/>
    <s v="M.26.P"/>
    <s v="słup"/>
    <s v="SMS1"/>
    <s v="M.26.B"/>
    <s v="SMS1.OLT1/1/14"/>
    <s v=""/>
    <s v="punkt adresowy podstawowy"/>
    <e v="#N/A"/>
    <b v="1"/>
    <n v="1"/>
    <b v="1"/>
    <n v="77"/>
    <n v="0"/>
    <s v=""/>
    <m/>
    <s v="MYSŁOWICE"/>
    <s v="Relacja: SMS1.MD109 - JÓZEFA WYBICKIEGO 76A"/>
    <s v="ND"/>
  </r>
  <r>
    <x v="3719"/>
    <s v="MYSŁOWICE"/>
    <s v="LEŚNA"/>
    <n v="77"/>
    <n v="1"/>
    <n v="0"/>
    <s v="napowietrzne"/>
    <s v="SMS1.MD110"/>
    <n v="1"/>
    <n v="32"/>
    <x v="82"/>
    <s v="M.26.P"/>
    <s v="słup"/>
    <s v="SMS1"/>
    <s v="M.26.B"/>
    <s v="SMS1.OLT1/1/14"/>
    <s v=""/>
    <s v="punkt adresowy podstawowy"/>
    <e v="#N/A"/>
    <b v="1"/>
    <n v="1"/>
    <b v="1"/>
    <n v="32"/>
    <n v="0"/>
    <s v=""/>
    <m/>
    <s v="MYSŁOWICE"/>
    <s v="Relacja: SMS1.MD110 - LEŚNA 77"/>
    <s v="ND"/>
  </r>
  <r>
    <x v="3720"/>
    <s v="MYSŁOWICE"/>
    <s v="LEŚNA"/>
    <s v="75ZG"/>
    <n v="1"/>
    <n v="0"/>
    <s v="napowietrzne"/>
    <s v="SMS1.MD111"/>
    <n v="1"/>
    <n v="31"/>
    <x v="82"/>
    <s v="M.26.P"/>
    <s v="słup"/>
    <s v="SMS1"/>
    <s v="M.26.B"/>
    <s v="SMS1.OLT1/1/14"/>
    <s v=""/>
    <s v="punkt adresowy podstawowy"/>
    <e v="#N/A"/>
    <b v="1"/>
    <n v="1"/>
    <b v="1"/>
    <n v="31"/>
    <n v="0"/>
    <s v=""/>
    <m/>
    <s v="MYSŁOWICE"/>
    <s v="Relacja: SMS1.MD111 - LEŚNA 75ZG"/>
    <s v="ND"/>
  </r>
  <r>
    <x v="3721"/>
    <s v="MYSŁOWICE"/>
    <s v="SKAŁKI"/>
    <n v="15"/>
    <n v="1"/>
    <n v="0"/>
    <s v="napowietrzne"/>
    <s v="SMS1.MD112"/>
    <n v="5"/>
    <n v="90"/>
    <x v="82"/>
    <s v="M.26.P"/>
    <s v="słup"/>
    <s v="SMS1"/>
    <s v="M.26.B"/>
    <s v="SMS1.OLT1/1/14"/>
    <s v=""/>
    <s v="punkt adresowy dodatkowy"/>
    <e v="#N/A"/>
    <b v="1"/>
    <n v="1"/>
    <b v="1"/>
    <n v="90"/>
    <n v="0"/>
    <s v=""/>
    <m/>
    <s v="MYSŁOWICE"/>
    <s v="Relacja: SMS1.MD112 - SKAŁKI 15"/>
    <s v="ND"/>
  </r>
  <r>
    <x v="3722"/>
    <s v="MYSŁOWICE"/>
    <s v="SKAŁKI"/>
    <s v="16C"/>
    <n v="1"/>
    <n v="0"/>
    <s v="napowietrzne"/>
    <s v="SMS1.MD112"/>
    <n v="5"/>
    <n v="59"/>
    <x v="82"/>
    <s v="M.26.P"/>
    <s v="słup"/>
    <s v="SMS1"/>
    <s v="M.26.B"/>
    <s v="SMS1.OLT1/1/14"/>
    <s v=""/>
    <s v="punkt adresowy dodatkowy"/>
    <e v="#N/A"/>
    <b v="1"/>
    <n v="1"/>
    <b v="1"/>
    <n v="59"/>
    <n v="0"/>
    <s v=""/>
    <m/>
    <s v="MYSŁOWICE"/>
    <s v="Relacja: SMS1.MD112 - SKAŁKI 16C"/>
    <s v="ND"/>
  </r>
  <r>
    <x v="3723"/>
    <s v="MYSŁOWICE"/>
    <s v="SKAŁKI"/>
    <s v="16A"/>
    <n v="1"/>
    <n v="0"/>
    <s v="napowietrzne"/>
    <s v="SMS1.MD112"/>
    <n v="5"/>
    <n v="40"/>
    <x v="82"/>
    <s v="M.26.P"/>
    <s v="słup"/>
    <s v="SMS1"/>
    <s v="M.26.B"/>
    <s v="SMS1.OLT1/1/14"/>
    <s v=""/>
    <s v="punkt adresowy podstawowy"/>
    <e v="#N/A"/>
    <b v="1"/>
    <n v="1"/>
    <b v="1"/>
    <n v="40"/>
    <n v="0"/>
    <s v=""/>
    <m/>
    <s v="MYSŁOWICE"/>
    <s v="Relacja: SMS1.MD112 - SKAŁKI 16A"/>
    <s v="ND"/>
  </r>
  <r>
    <x v="3724"/>
    <s v="MYSŁOWICE"/>
    <s v="SKAŁKI"/>
    <s v="16B"/>
    <n v="1"/>
    <n v="0"/>
    <s v="napowietrzne"/>
    <s v="SMS1.MD112"/>
    <n v="5"/>
    <n v="39"/>
    <x v="82"/>
    <s v="M.26.P"/>
    <s v="słup"/>
    <s v="SMS1"/>
    <s v="M.26.B"/>
    <s v="SMS1.OLT1/1/14"/>
    <s v=""/>
    <s v="punkt adresowy podstawowy"/>
    <e v="#N/A"/>
    <b v="1"/>
    <n v="1"/>
    <b v="1"/>
    <n v="39"/>
    <n v="0"/>
    <s v=""/>
    <m/>
    <s v="MYSŁOWICE"/>
    <s v="Relacja: SMS1.MD112 - SKAŁKI 16B"/>
    <s v="ND"/>
  </r>
  <r>
    <x v="3725"/>
    <s v="MYSŁOWICE"/>
    <s v="SKAŁKI"/>
    <n v="16"/>
    <n v="1"/>
    <n v="0"/>
    <s v="napowietrzne"/>
    <s v="SMS1.MD112"/>
    <n v="5"/>
    <n v="36"/>
    <x v="82"/>
    <s v="M.26.P"/>
    <s v="słup"/>
    <s v="SMS1"/>
    <s v="M.26.B"/>
    <s v="SMS1.OLT1/1/14"/>
    <s v=""/>
    <s v="punkt adresowy podstawowy"/>
    <e v="#N/A"/>
    <b v="1"/>
    <n v="1"/>
    <b v="1"/>
    <n v="36"/>
    <n v="0"/>
    <s v=""/>
    <m/>
    <s v="MYSŁOWICE"/>
    <s v="Relacja: SMS1.MD112 - SKAŁKI 16"/>
    <s v="ND"/>
  </r>
  <r>
    <x v="3726"/>
    <s v="MYSŁOWICE"/>
    <s v="LARYSKA"/>
    <n v="70"/>
    <n v="2"/>
    <n v="0"/>
    <s v="napowietrzne"/>
    <s v="SMS1.MD002"/>
    <n v="8"/>
    <n v="230"/>
    <x v="83"/>
    <s v="M.01.P"/>
    <s v="słup"/>
    <s v="SMS1"/>
    <s v="M.04.B"/>
    <s v="SMS1.OLT1/1/10"/>
    <s v=""/>
    <s v="punkt adresowy podstawowy"/>
    <e v="#N/A"/>
    <b v="1"/>
    <n v="2"/>
    <b v="1"/>
    <n v="230"/>
    <n v="230"/>
    <d v="2020-11-20T00:00:00"/>
    <m/>
    <s v="MYSŁOWICE"/>
    <s v="Relacja: SMS1.MD002 - LARYSKA 70"/>
    <s v="do pozyskania"/>
  </r>
  <r>
    <x v="3727"/>
    <s v="MYSŁOWICE"/>
    <s v="LARYSKA"/>
    <s v="75A"/>
    <n v="1"/>
    <n v="0"/>
    <s v="napowietrzne"/>
    <s v="SMS1.MD002"/>
    <n v="8"/>
    <n v="158"/>
    <x v="83"/>
    <s v="M.01.P"/>
    <s v="słup"/>
    <s v="SMS1"/>
    <s v="M.04.B"/>
    <s v="SMS1.OLT1/1/10"/>
    <s v=""/>
    <s v="punkt adresowy podstawowy"/>
    <e v="#N/A"/>
    <b v="1"/>
    <n v="1"/>
    <b v="1"/>
    <n v="158"/>
    <n v="158"/>
    <d v="2020-11-20T00:00:00"/>
    <m/>
    <s v="MYSŁOWICE"/>
    <s v="Relacja: SMS1.MD002 - LARYSKA 75A"/>
    <s v="ND"/>
  </r>
  <r>
    <x v="3728"/>
    <s v="MYSŁOWICE"/>
    <s v="LARYSKA"/>
    <n v="81"/>
    <n v="1"/>
    <n v="0"/>
    <s v="napowietrzne"/>
    <s v="SMS1.MD002"/>
    <n v="8"/>
    <n v="62"/>
    <x v="83"/>
    <s v="M.01.P"/>
    <s v="słup"/>
    <s v="SMS1"/>
    <s v="M.04.B"/>
    <s v="SMS1.OLT1/1/10"/>
    <s v=""/>
    <s v="punkt adresowy podstawowy"/>
    <e v="#N/A"/>
    <b v="1"/>
    <n v="1"/>
    <b v="1"/>
    <n v="62"/>
    <n v="62"/>
    <d v="2020-11-20T00:00:00"/>
    <m/>
    <s v="MYSŁOWICE"/>
    <s v="Relacja: SMS1.MD002 - LARYSKA 81"/>
    <s v="ND"/>
  </r>
  <r>
    <x v="3729"/>
    <s v="MYSŁOWICE"/>
    <s v="LARYSKA"/>
    <n v="83"/>
    <n v="1"/>
    <n v="0"/>
    <s v="napowietrzne"/>
    <s v="SMS1.MD002"/>
    <n v="8"/>
    <n v="78"/>
    <x v="83"/>
    <s v="M.01.P"/>
    <s v="słup"/>
    <s v="SMS1"/>
    <s v="M.04.B"/>
    <s v="SMS1.OLT1/1/10"/>
    <s v=""/>
    <s v="punkt adresowy podstawowy"/>
    <e v="#N/A"/>
    <b v="1"/>
    <n v="1"/>
    <b v="1"/>
    <n v="78"/>
    <n v="78"/>
    <d v="2020-11-20T00:00:00"/>
    <m/>
    <s v="MYSŁOWICE"/>
    <s v="Relacja: SMS1.MD002 - LARYSKA 83"/>
    <s v="ND"/>
  </r>
  <r>
    <x v="3730"/>
    <s v="MYSŁOWICE"/>
    <s v="LARYSKA"/>
    <n v="85"/>
    <n v="1"/>
    <n v="0"/>
    <s v="napowietrzne"/>
    <s v="SMS1.MD002"/>
    <n v="8"/>
    <n v="129"/>
    <x v="83"/>
    <s v="M.01.P"/>
    <s v="słup"/>
    <s v="SMS1"/>
    <s v="M.04.B"/>
    <s v="SMS1.OLT1/1/10"/>
    <s v=""/>
    <s v="punkt adresowy podstawowy"/>
    <e v="#N/A"/>
    <b v="1"/>
    <n v="1"/>
    <b v="1"/>
    <n v="129"/>
    <n v="129"/>
    <d v="2020-11-20T00:00:00"/>
    <m/>
    <s v="MYSŁOWICE"/>
    <s v="Relacja: SMS1.MD002 - LARYSKA 85"/>
    <s v="ND"/>
  </r>
  <r>
    <x v="3731"/>
    <s v="MYSŁOWICE"/>
    <s v="LARYSKA"/>
    <n v="76"/>
    <n v="1"/>
    <n v="0"/>
    <s v="napowietrzne"/>
    <s v="SMS1.MD002"/>
    <n v="8"/>
    <n v="91"/>
    <x v="83"/>
    <s v="M.01.P"/>
    <s v="słup"/>
    <s v="SMS1"/>
    <s v="M.04.B"/>
    <s v="SMS1.OLT1/1/10"/>
    <s v=""/>
    <s v="punkt adresowy podstawowy"/>
    <e v="#N/A"/>
    <b v="1"/>
    <n v="1"/>
    <b v="1"/>
    <n v="91"/>
    <n v="91"/>
    <d v="2020-11-20T00:00:00"/>
    <m/>
    <s v="MYSŁOWICE"/>
    <s v="Relacja: SMS1.MD002 - LARYSKA 76"/>
    <s v="ND"/>
  </r>
  <r>
    <x v="3732"/>
    <s v="MYSŁOWICE"/>
    <s v="LARYSKA"/>
    <n v="68"/>
    <n v="1"/>
    <n v="0"/>
    <s v="napowietrzne"/>
    <s v="SMS1.MD002"/>
    <n v="8"/>
    <n v="130"/>
    <x v="83"/>
    <s v="M.01.P"/>
    <s v="słup"/>
    <s v="SMS1"/>
    <s v="M.04.B"/>
    <s v="SMS1.OLT1/1/10"/>
    <s v=""/>
    <s v="punkt adresowy podstawowy"/>
    <e v="#N/A"/>
    <b v="1"/>
    <n v="1"/>
    <b v="1"/>
    <n v="130"/>
    <n v="130"/>
    <d v="2020-11-20T00:00:00"/>
    <m/>
    <s v="MYSŁOWICE"/>
    <s v="Relacja: SMS1.MD002 - LARYSKA 68"/>
    <s v="ND"/>
  </r>
  <r>
    <x v="3733"/>
    <s v="MYSŁOWICE"/>
    <s v="LARYSKA"/>
    <s v="86A"/>
    <n v="2"/>
    <n v="0"/>
    <s v="napowietrzne"/>
    <s v="SMS1.MD003"/>
    <n v="3"/>
    <n v="238"/>
    <x v="83"/>
    <s v="M.01.P"/>
    <s v="słup"/>
    <s v="SMS1"/>
    <s v="M.04.B"/>
    <s v="SMS1.OLT1/1/10"/>
    <s v=""/>
    <s v="punkt adresowy podstawowy"/>
    <e v="#N/A"/>
    <b v="1"/>
    <n v="2"/>
    <b v="1"/>
    <n v="238"/>
    <n v="238"/>
    <d v="2020-11-20T00:00:00"/>
    <m/>
    <s v="MYSŁOWICE"/>
    <s v="Relacja: SMS1.MD003 - LARYSKA 86A"/>
    <s v="do pozyskania"/>
  </r>
  <r>
    <x v="3734"/>
    <s v="MYSŁOWICE"/>
    <s v="LARYSKA"/>
    <n v="86"/>
    <n v="1"/>
    <n v="0"/>
    <s v="napowietrzne"/>
    <s v="SMS1.MD003"/>
    <n v="3"/>
    <n v="119"/>
    <x v="83"/>
    <s v="M.01.P"/>
    <s v="słup"/>
    <s v="SMS1"/>
    <s v="M.04.B"/>
    <s v="SMS1.OLT1/1/10"/>
    <s v=""/>
    <s v="punkt adresowy podstawowy"/>
    <e v="#N/A"/>
    <b v="1"/>
    <n v="1"/>
    <b v="1"/>
    <n v="119"/>
    <n v="119"/>
    <d v="2020-11-20T00:00:00"/>
    <m/>
    <s v="MYSŁOWICE"/>
    <s v="Relacja: SMS1.MD003 - LARYSKA 86"/>
    <s v="ND"/>
  </r>
  <r>
    <x v="3735"/>
    <s v="MYSŁOWICE"/>
    <s v="BRONISŁAWA PUKOWCA"/>
    <n v="14"/>
    <n v="1"/>
    <n v="0"/>
    <s v="napowietrzne"/>
    <s v="SMS1.MD003A"/>
    <n v="3"/>
    <n v="151"/>
    <x v="83"/>
    <s v="M.01.P"/>
    <s v="słup"/>
    <s v="SMS1"/>
    <s v="M.04.B"/>
    <s v="SMS1.OLT1/1/10"/>
    <s v=""/>
    <s v="punkt adresowy podstawowy"/>
    <e v="#N/A"/>
    <b v="1"/>
    <n v="1"/>
    <b v="1"/>
    <n v="151"/>
    <n v="151"/>
    <d v="2020-11-20T00:00:00"/>
    <m/>
    <s v="MYSŁOWICE"/>
    <s v="Relacja: SMS1.MD003A - BRONISŁAWA PUKOWCA 14"/>
    <s v="ND"/>
  </r>
  <r>
    <x v="3736"/>
    <s v="MYSŁOWICE"/>
    <s v="BRONISŁAWA PUKOWCA"/>
    <n v="20"/>
    <n v="1"/>
    <n v="0"/>
    <s v="napowietrzne"/>
    <s v="SMS1.MD003A"/>
    <n v="3"/>
    <n v="247"/>
    <x v="83"/>
    <s v="M.01.P"/>
    <s v="słup"/>
    <s v="SMS1"/>
    <s v="M.04.B"/>
    <s v="SMS1.OLT1/1/10"/>
    <s v=""/>
    <s v="punkt adresowy podstawowy"/>
    <e v="#N/A"/>
    <b v="1"/>
    <n v="1"/>
    <b v="1"/>
    <n v="247"/>
    <n v="247"/>
    <d v="2020-11-20T00:00:00"/>
    <m/>
    <s v="MYSŁOWICE"/>
    <s v="Relacja: SMS1.MD003A - BRONISŁAWA PUKOWCA 20"/>
    <s v="ND"/>
  </r>
  <r>
    <x v="3737"/>
    <s v="MYSŁOWICE"/>
    <s v="BRONISŁAWA PUKOWCA"/>
    <s v="8A"/>
    <n v="1"/>
    <n v="0"/>
    <s v="napowietrzne"/>
    <s v="SMS1.MD003A"/>
    <n v="3"/>
    <n v="191"/>
    <x v="83"/>
    <s v="M.01.P"/>
    <s v="słup"/>
    <s v="SMS1"/>
    <s v="M.04.B"/>
    <s v="SMS1.OLT1/1/10"/>
    <s v=""/>
    <s v="punkt adresowy podstawowy"/>
    <e v="#N/A"/>
    <b v="1"/>
    <n v="1"/>
    <b v="1"/>
    <n v="191"/>
    <n v="191"/>
    <d v="2020-11-20T00:00:00"/>
    <m/>
    <s v="MYSŁOWICE"/>
    <s v="Relacja: SMS1.MD003A - BRONISŁAWA PUKOWCA 8A"/>
    <s v="ND"/>
  </r>
  <r>
    <x v="3738"/>
    <s v="MYSŁOWICE"/>
    <s v="LARYSKA"/>
    <n v="42"/>
    <n v="1"/>
    <n v="0"/>
    <s v="napowietrzne"/>
    <s v="SMS1.MD005"/>
    <n v="6"/>
    <n v="46"/>
    <x v="83"/>
    <s v="M.01.P"/>
    <s v="słup"/>
    <s v="SMS1"/>
    <s v="M.04.B"/>
    <s v="SMS1.OLT1/1/10"/>
    <s v=""/>
    <s v="punkt adresowy podstawowy"/>
    <e v="#N/A"/>
    <b v="1"/>
    <n v="1"/>
    <b v="1"/>
    <n v="46"/>
    <n v="46"/>
    <d v="2020-11-20T00:00:00"/>
    <m/>
    <s v="MYSŁOWICE"/>
    <s v="Relacja: SMS1.MD005 - LARYSKA 42"/>
    <s v="ND"/>
  </r>
  <r>
    <x v="3739"/>
    <s v="MYSŁOWICE"/>
    <s v="LARYSKA"/>
    <s v="42A"/>
    <n v="1"/>
    <n v="0"/>
    <s v="napowietrzne"/>
    <s v="SMS1.MD005"/>
    <n v="6"/>
    <n v="128"/>
    <x v="83"/>
    <s v="M.01.P"/>
    <s v="słup"/>
    <s v="SMS1"/>
    <s v="M.04.B"/>
    <s v="SMS1.OLT1/1/10"/>
    <s v=""/>
    <s v="punkt adresowy podstawowy"/>
    <e v="#N/A"/>
    <b v="1"/>
    <n v="1"/>
    <b v="1"/>
    <n v="128"/>
    <n v="128"/>
    <d v="2020-11-20T00:00:00"/>
    <m/>
    <s v="MYSŁOWICE"/>
    <s v="Relacja: SMS1.MD005 - LARYSKA 42A"/>
    <s v="ND"/>
  </r>
  <r>
    <x v="3740"/>
    <s v="MYSŁOWICE"/>
    <s v="LARYSKA"/>
    <s v="42B"/>
    <n v="1"/>
    <n v="0"/>
    <s v="napowietrzne"/>
    <s v="SMS1.MD005"/>
    <n v="6"/>
    <n v="232"/>
    <x v="83"/>
    <s v="M.01.P"/>
    <s v="słup"/>
    <s v="SMS1"/>
    <s v="M.04.B"/>
    <s v="SMS1.OLT1/1/10"/>
    <s v=""/>
    <s v="punkt adresowy podstawowy"/>
    <e v="#N/A"/>
    <b v="1"/>
    <n v="1"/>
    <b v="1"/>
    <n v="232"/>
    <n v="232"/>
    <d v="2020-11-20T00:00:00"/>
    <m/>
    <s v="MYSŁOWICE"/>
    <s v="Relacja: SMS1.MD005 - LARYSKA 42B"/>
    <s v="ND"/>
  </r>
  <r>
    <x v="3741"/>
    <s v="MYSŁOWICE"/>
    <s v="LARYSKA"/>
    <s v="42D"/>
    <n v="1"/>
    <n v="0"/>
    <s v="napowietrzne"/>
    <s v="SMS1.MD005"/>
    <n v="6"/>
    <n v="151"/>
    <x v="83"/>
    <s v="M.01.P"/>
    <s v="słup"/>
    <s v="SMS1"/>
    <s v="M.04.B"/>
    <s v="SMS1.OLT1/1/10"/>
    <s v=""/>
    <s v="punkt adresowy podstawowy"/>
    <e v="#N/A"/>
    <b v="1"/>
    <n v="1"/>
    <b v="1"/>
    <n v="151"/>
    <n v="151"/>
    <d v="2020-11-20T00:00:00"/>
    <m/>
    <s v="MYSŁOWICE"/>
    <s v="Relacja: SMS1.MD005 - LARYSKA 42D"/>
    <s v="ND"/>
  </r>
  <r>
    <x v="3742"/>
    <s v="MYSŁOWICE"/>
    <s v="LARYSKA"/>
    <s v="42E"/>
    <n v="1"/>
    <n v="0"/>
    <s v="napowietrzne"/>
    <s v="SMS1.MD005"/>
    <n v="6"/>
    <n v="160"/>
    <x v="83"/>
    <s v="M.01.P"/>
    <s v="słup"/>
    <s v="SMS1"/>
    <s v="M.04.B"/>
    <s v="SMS1.OLT1/1/10"/>
    <s v=""/>
    <s v="punkt adresowy podstawowy"/>
    <e v="#N/A"/>
    <b v="1"/>
    <n v="1"/>
    <b v="1"/>
    <n v="160"/>
    <n v="160"/>
    <d v="2020-11-20T00:00:00"/>
    <m/>
    <s v="MYSŁOWICE"/>
    <s v="Relacja: SMS1.MD005 - LARYSKA 42E"/>
    <s v="ND"/>
  </r>
  <r>
    <x v="3743"/>
    <s v="MYSŁOWICE"/>
    <s v="LARYSKA"/>
    <n v="44"/>
    <n v="1"/>
    <n v="0"/>
    <s v="napowietrzne"/>
    <s v="SMS1.MD005"/>
    <n v="6"/>
    <n v="72"/>
    <x v="83"/>
    <s v="M.01.P"/>
    <s v="słup"/>
    <s v="SMS1"/>
    <s v="M.04.B"/>
    <s v="SMS1.OLT1/1/10"/>
    <s v=""/>
    <s v="punkt adresowy podstawowy"/>
    <e v="#N/A"/>
    <b v="1"/>
    <n v="1"/>
    <b v="1"/>
    <n v="72"/>
    <n v="72"/>
    <d v="2020-11-20T00:00:00"/>
    <m/>
    <s v="MYSŁOWICE"/>
    <s v="Relacja: SMS1.MD005 - LARYSKA 44"/>
    <s v="ND"/>
  </r>
  <r>
    <x v="3744"/>
    <s v="MYSŁOWICE"/>
    <s v="BRZOZOWA"/>
    <s v="11A"/>
    <n v="1"/>
    <n v="0"/>
    <s v="napowietrzne"/>
    <s v="SMS1.MD006"/>
    <n v="5"/>
    <n v="93"/>
    <x v="83"/>
    <s v="M.01.P"/>
    <s v="słup"/>
    <s v="SMS1"/>
    <s v="M.04.B"/>
    <s v="SMS1.OLT1/1/10"/>
    <s v=""/>
    <s v="punkt adresowy podstawowy"/>
    <e v="#N/A"/>
    <b v="1"/>
    <n v="1"/>
    <b v="1"/>
    <n v="93"/>
    <n v="93"/>
    <d v="2020-11-20T00:00:00"/>
    <m/>
    <s v="MYSŁOWICE"/>
    <s v="Relacja: SMS1.MD006 - BRZOZOWA 11A"/>
    <s v="ND"/>
  </r>
  <r>
    <x v="3745"/>
    <s v="MYSŁOWICE"/>
    <s v="BRZOZOWA"/>
    <s v="13A"/>
    <n v="1"/>
    <n v="0"/>
    <s v="napowietrzne"/>
    <s v="SMS1.MD006"/>
    <n v="5"/>
    <n v="104"/>
    <x v="83"/>
    <s v="M.01.P"/>
    <s v="słup"/>
    <s v="SMS1"/>
    <s v="M.04.B"/>
    <s v="SMS1.OLT1/1/10"/>
    <s v=""/>
    <s v="punkt adresowy podstawowy"/>
    <e v="#N/A"/>
    <b v="1"/>
    <n v="1"/>
    <b v="1"/>
    <n v="104"/>
    <n v="104"/>
    <d v="2020-11-20T00:00:00"/>
    <m/>
    <s v="MYSŁOWICE"/>
    <s v="Relacja: SMS1.MD006 - BRZOZOWA 13A"/>
    <s v="ND"/>
  </r>
  <r>
    <x v="3746"/>
    <s v="MYSŁOWICE"/>
    <s v="BRZOZOWA"/>
    <s v="15A"/>
    <n v="1"/>
    <n v="0"/>
    <s v="napowietrzne"/>
    <s v="SMS1.MD006"/>
    <n v="5"/>
    <n v="135"/>
    <x v="83"/>
    <s v="M.01.P"/>
    <s v="słup"/>
    <s v="SMS1"/>
    <s v="M.04.B"/>
    <s v="SMS1.OLT1/1/10"/>
    <s v=""/>
    <s v="punkt adresowy podstawowy"/>
    <e v="#N/A"/>
    <b v="1"/>
    <n v="1"/>
    <b v="1"/>
    <n v="135"/>
    <n v="135"/>
    <d v="2020-11-20T00:00:00"/>
    <m/>
    <s v="MYSŁOWICE"/>
    <s v="Relacja: SMS1.MD006 - BRZOZOWA 15A"/>
    <s v="ND"/>
  </r>
  <r>
    <x v="3747"/>
    <s v="MYSŁOWICE"/>
    <s v="BRZOZOWA"/>
    <n v="19"/>
    <n v="1"/>
    <n v="0"/>
    <s v="napowietrzne"/>
    <s v="SMS1.MD006"/>
    <n v="5"/>
    <n v="78"/>
    <x v="83"/>
    <s v="M.01.P"/>
    <s v="słup"/>
    <s v="SMS1"/>
    <s v="M.04.B"/>
    <s v="SMS1.OLT1/1/10"/>
    <s v=""/>
    <s v="punkt adresowy podstawowy"/>
    <e v="#N/A"/>
    <b v="1"/>
    <n v="1"/>
    <b v="1"/>
    <n v="78"/>
    <n v="78"/>
    <d v="2020-11-20T00:00:00"/>
    <m/>
    <s v="MYSŁOWICE"/>
    <s v="Relacja: SMS1.MD006 - BRZOZOWA 19"/>
    <s v="ND"/>
  </r>
  <r>
    <x v="3748"/>
    <s v="MYSŁOWICE"/>
    <s v="BRZOZOWA"/>
    <n v="21"/>
    <n v="1"/>
    <n v="0"/>
    <s v="napowietrzne"/>
    <s v="SMS1.MD006"/>
    <n v="5"/>
    <n v="105"/>
    <x v="83"/>
    <s v="M.01.P"/>
    <s v="słup"/>
    <s v="SMS1"/>
    <s v="M.04.B"/>
    <s v="SMS1.OLT1/1/10"/>
    <s v=""/>
    <s v="punkt adresowy podstawowy"/>
    <e v="#N/A"/>
    <b v="1"/>
    <n v="1"/>
    <b v="1"/>
    <n v="105"/>
    <n v="105"/>
    <d v="2020-11-20T00:00:00"/>
    <m/>
    <s v="MYSŁOWICE"/>
    <s v="Relacja: SMS1.MD006 - BRZOZOWA 21"/>
    <s v="ND"/>
  </r>
  <r>
    <x v="3749"/>
    <s v="MYSŁOWICE"/>
    <s v="LARYSKA"/>
    <n v="72"/>
    <n v="1"/>
    <n v="0"/>
    <s v="napowietrzne"/>
    <s v="SMS1.MD007"/>
    <n v="3"/>
    <n v="82"/>
    <x v="83"/>
    <s v="M.01.P"/>
    <s v="słup"/>
    <s v="SMS1"/>
    <s v="M.04.B"/>
    <s v="SMS1.OLT1/1/10"/>
    <s v=""/>
    <s v="punkt adresowy podstawowy"/>
    <e v="#N/A"/>
    <b v="1"/>
    <n v="1"/>
    <b v="1"/>
    <n v="82"/>
    <n v="82"/>
    <d v="2020-11-20T00:00:00"/>
    <m/>
    <s v="MYSŁOWICE"/>
    <s v="Relacja: SMS1.MD007 - LARYSKA 72"/>
    <s v="ND"/>
  </r>
  <r>
    <x v="3750"/>
    <s v="MYSŁOWICE"/>
    <s v="LARYSKA"/>
    <s v="72A"/>
    <n v="1"/>
    <n v="0"/>
    <s v="napowietrzne"/>
    <s v="SMS1.MD007"/>
    <n v="3"/>
    <n v="28"/>
    <x v="83"/>
    <s v="M.01.P"/>
    <s v="słup"/>
    <s v="SMS1"/>
    <s v="M.04.B"/>
    <s v="SMS1.OLT1/1/10"/>
    <s v=""/>
    <s v="punkt adresowy podstawowy"/>
    <e v="#N/A"/>
    <b v="1"/>
    <n v="1"/>
    <b v="1"/>
    <n v="28"/>
    <n v="28"/>
    <d v="2020-11-20T00:00:00"/>
    <m/>
    <s v="MYSŁOWICE"/>
    <s v="Relacja: SMS1.MD007 - LARYSKA 72A"/>
    <s v="ND"/>
  </r>
  <r>
    <x v="3751"/>
    <s v="MYSŁOWICE"/>
    <s v="LARYSKA"/>
    <n v="74"/>
    <n v="1"/>
    <n v="0"/>
    <s v="napowietrzne"/>
    <s v="SMS1.MD007"/>
    <n v="3"/>
    <n v="85"/>
    <x v="83"/>
    <s v="M.01.P"/>
    <s v="słup"/>
    <s v="SMS1"/>
    <s v="M.04.B"/>
    <s v="SMS1.OLT1/1/10"/>
    <s v=""/>
    <s v="punkt adresowy podstawowy"/>
    <e v="#N/A"/>
    <b v="1"/>
    <n v="1"/>
    <b v="1"/>
    <n v="85"/>
    <n v="85"/>
    <d v="2020-11-20T00:00:00"/>
    <m/>
    <s v="MYSŁOWICE"/>
    <s v="Relacja: SMS1.MD007 - LARYSKA 74"/>
    <s v="ND"/>
  </r>
  <r>
    <x v="3752"/>
    <s v="MYSŁOWICE"/>
    <s v="LARYSKA"/>
    <s v="76A"/>
    <n v="1"/>
    <n v="0"/>
    <s v="napowietrzne"/>
    <s v="SMS1.MD008"/>
    <n v="7"/>
    <n v="86"/>
    <x v="83"/>
    <s v="M.01.P"/>
    <s v="słup"/>
    <s v="SMS1"/>
    <s v="M.04.B"/>
    <s v="SMS1.OLT1/1/10"/>
    <s v=""/>
    <s v="punkt adresowy podstawowy"/>
    <e v="#N/A"/>
    <b v="1"/>
    <n v="1"/>
    <b v="1"/>
    <n v="86"/>
    <n v="86"/>
    <d v="2020-11-20T00:00:00"/>
    <m/>
    <s v="MYSŁOWICE"/>
    <s v="Relacja: SMS1.MD008 - LARYSKA 76A"/>
    <s v="ND"/>
  </r>
  <r>
    <x v="3753"/>
    <s v="MYSŁOWICE"/>
    <s v="LARYSKA"/>
    <s v="76B"/>
    <n v="1"/>
    <n v="0"/>
    <s v="napowietrzne"/>
    <s v="SMS1.MD008"/>
    <n v="7"/>
    <n v="33"/>
    <x v="83"/>
    <s v="M.01.P"/>
    <s v="słup"/>
    <s v="SMS1"/>
    <s v="M.04.B"/>
    <s v="SMS1.OLT1/1/10"/>
    <s v=""/>
    <s v="punkt adresowy podstawowy"/>
    <e v="#N/A"/>
    <b v="1"/>
    <n v="1"/>
    <b v="1"/>
    <n v="33"/>
    <n v="33"/>
    <d v="2020-11-20T00:00:00"/>
    <m/>
    <s v="MYSŁOWICE"/>
    <s v="Relacja: SMS1.MD008 - LARYSKA 76B"/>
    <s v="ND"/>
  </r>
  <r>
    <x v="3754"/>
    <s v="MYSŁOWICE"/>
    <s v="LARYSKA"/>
    <n v="78"/>
    <n v="1"/>
    <n v="0"/>
    <s v="napowietrzne"/>
    <s v="SMS1.MD008"/>
    <n v="7"/>
    <n v="107"/>
    <x v="83"/>
    <s v="M.01.P"/>
    <s v="słup"/>
    <s v="SMS1"/>
    <s v="M.04.B"/>
    <s v="SMS1.OLT1/1/10"/>
    <s v=""/>
    <s v="punkt adresowy podstawowy"/>
    <e v="#N/A"/>
    <b v="1"/>
    <n v="1"/>
    <b v="1"/>
    <n v="107"/>
    <n v="107"/>
    <d v="2020-11-20T00:00:00"/>
    <m/>
    <s v="MYSŁOWICE"/>
    <s v="Relacja: SMS1.MD008 - LARYSKA 78"/>
    <s v="ND"/>
  </r>
  <r>
    <x v="3755"/>
    <s v="MYSŁOWICE"/>
    <s v="LARYSKA"/>
    <s v="78B"/>
    <n v="1"/>
    <n v="0"/>
    <s v="napowietrzne"/>
    <s v="SMS1.MD008"/>
    <n v="7"/>
    <n v="39"/>
    <x v="83"/>
    <s v="M.01.P"/>
    <s v="słup"/>
    <s v="SMS1"/>
    <s v="M.04.B"/>
    <s v="SMS1.OLT1/1/10"/>
    <s v=""/>
    <s v="punkt adresowy podstawowy"/>
    <e v="#N/A"/>
    <b v="1"/>
    <n v="1"/>
    <b v="1"/>
    <n v="39"/>
    <n v="39"/>
    <d v="2020-11-20T00:00:00"/>
    <m/>
    <s v="MYSŁOWICE"/>
    <s v="Relacja: SMS1.MD008 - LARYSKA 78B"/>
    <s v="ND"/>
  </r>
  <r>
    <x v="3756"/>
    <s v="MYSŁOWICE"/>
    <s v="LARYSKA"/>
    <s v="80A"/>
    <n v="1"/>
    <n v="0"/>
    <s v="napowietrzne"/>
    <s v="SMS1.MD008"/>
    <n v="7"/>
    <n v="41"/>
    <x v="83"/>
    <s v="M.01.P"/>
    <s v="słup"/>
    <s v="SMS1"/>
    <s v="M.04.B"/>
    <s v="SMS1.OLT1/1/10"/>
    <s v=""/>
    <s v="punkt adresowy podstawowy"/>
    <e v="#N/A"/>
    <b v="1"/>
    <n v="1"/>
    <b v="1"/>
    <n v="41"/>
    <n v="41"/>
    <d v="2020-11-20T00:00:00"/>
    <m/>
    <s v="MYSŁOWICE"/>
    <s v="Relacja: SMS1.MD008 - LARYSKA 80A"/>
    <s v="ND"/>
  </r>
  <r>
    <x v="3757"/>
    <s v="MYSŁOWICE"/>
    <s v="LARYSKA"/>
    <n v="82"/>
    <n v="1"/>
    <n v="0"/>
    <s v="napowietrzne"/>
    <s v="SMS1.MD008"/>
    <n v="7"/>
    <n v="33"/>
    <x v="83"/>
    <s v="M.01.P"/>
    <s v="słup"/>
    <s v="SMS1"/>
    <s v="M.04.B"/>
    <s v="SMS1.OLT1/1/10"/>
    <s v=""/>
    <s v="punkt adresowy podstawowy"/>
    <e v="#N/A"/>
    <b v="1"/>
    <n v="1"/>
    <b v="1"/>
    <n v="33"/>
    <n v="33"/>
    <d v="2020-11-20T00:00:00"/>
    <m/>
    <s v="MYSŁOWICE"/>
    <s v="Relacja: SMS1.MD008 - LARYSKA 82"/>
    <s v="ND"/>
  </r>
  <r>
    <x v="3758"/>
    <s v="MYSŁOWICE"/>
    <s v="LARYSKA"/>
    <s v="82A"/>
    <n v="1"/>
    <n v="0"/>
    <s v="napowietrzne"/>
    <s v="SMS1.MD008"/>
    <n v="7"/>
    <n v="45"/>
    <x v="83"/>
    <s v="M.01.P"/>
    <s v="słup"/>
    <s v="SMS1"/>
    <s v="M.04.B"/>
    <s v="SMS1.OLT1/1/10"/>
    <s v=""/>
    <s v="punkt adresowy podstawowy"/>
    <e v="#N/A"/>
    <b v="1"/>
    <n v="1"/>
    <b v="1"/>
    <n v="45"/>
    <n v="45"/>
    <d v="2020-11-20T00:00:00"/>
    <m/>
    <s v="MYSŁOWICE"/>
    <s v="Relacja: SMS1.MD008 - LARYSKA 82A"/>
    <s v="ND"/>
  </r>
  <r>
    <x v="3759"/>
    <s v="MYSŁOWICE"/>
    <s v="ANDRZEJA MIELĘCKIEGO"/>
    <n v="3"/>
    <n v="1"/>
    <n v="0"/>
    <s v="napowietrzne"/>
    <s v="SMS1.MD009"/>
    <n v="2"/>
    <n v="40"/>
    <x v="84"/>
    <s v="M.01.P"/>
    <s v="słup"/>
    <s v="SMS1"/>
    <s v="M.05.B"/>
    <s v="SMS1.OLT1/1/1"/>
    <s v=""/>
    <s v="punkt adresowy podstawowy"/>
    <e v="#N/A"/>
    <b v="1"/>
    <n v="1"/>
    <b v="1"/>
    <n v="40"/>
    <n v="40"/>
    <d v="2021-09-10T00:00:00"/>
    <m/>
    <s v="MYSŁOWICE"/>
    <s v="Relacja: SMS1.MD009 - ANDRZEJA MIELĘCKIEGO 3"/>
    <s v="ND"/>
  </r>
  <r>
    <x v="3760"/>
    <s v="MYSŁOWICE"/>
    <s v="ANDRZEJA MIELĘCKIEGO"/>
    <n v="9"/>
    <n v="1"/>
    <n v="0"/>
    <s v="napowietrzne"/>
    <s v="SMS1.MD009"/>
    <n v="2"/>
    <n v="50"/>
    <x v="84"/>
    <s v="M.01.P"/>
    <s v="słup"/>
    <s v="SMS1"/>
    <s v="M.05.B"/>
    <s v="SMS1.OLT1/1/1"/>
    <s v=""/>
    <s v="punkt adresowy podstawowy"/>
    <e v="#N/A"/>
    <b v="1"/>
    <n v="1"/>
    <b v="1"/>
    <n v="50"/>
    <n v="50"/>
    <d v="2021-09-10T00:00:00"/>
    <m/>
    <s v="MYSŁOWICE"/>
    <s v="Relacja: SMS1.MD009 - ANDRZEJA MIELĘCKIEGO 9"/>
    <s v="ND"/>
  </r>
  <r>
    <x v="3761"/>
    <s v="MYSŁOWICE"/>
    <s v="KOLEJOWA"/>
    <s v="66A"/>
    <n v="1"/>
    <n v="0"/>
    <s v="napowietrzne"/>
    <s v="SMS1.MD010"/>
    <n v="3"/>
    <n v="50"/>
    <x v="84"/>
    <s v="M.01.P"/>
    <s v="słup"/>
    <s v="SMS1"/>
    <s v="M.05.B"/>
    <s v="SMS1.OLT1/1/1"/>
    <s v=""/>
    <s v="punkt adresowy podstawowy"/>
    <e v="#N/A"/>
    <b v="1"/>
    <n v="1"/>
    <b v="1"/>
    <n v="50"/>
    <n v="50"/>
    <d v="2021-09-10T00:00:00"/>
    <m/>
    <s v="MYSŁOWICE"/>
    <s v="Relacja: SMS1.MD010 - KOLEJOWA 66A"/>
    <s v="ND"/>
  </r>
  <r>
    <x v="3762"/>
    <s v="MYSŁOWICE"/>
    <s v="KOLEJOWA"/>
    <n v="68"/>
    <n v="1"/>
    <n v="0"/>
    <s v="napowietrzne"/>
    <s v="SMS1.MD010"/>
    <n v="3"/>
    <n v="56"/>
    <x v="84"/>
    <s v="M.01.P"/>
    <s v="słup"/>
    <s v="SMS1"/>
    <s v="M.05.B"/>
    <s v="SMS1.OLT1/1/1"/>
    <s v=""/>
    <s v="punkt adresowy podstawowy"/>
    <e v="#N/A"/>
    <b v="1"/>
    <n v="1"/>
    <b v="1"/>
    <n v="56"/>
    <n v="56"/>
    <d v="2021-09-10T00:00:00"/>
    <m/>
    <s v="MYSŁOWICE"/>
    <s v="Relacja: SMS1.MD010 - KOLEJOWA 68"/>
    <s v="ND"/>
  </r>
  <r>
    <x v="3763"/>
    <s v="MYSŁOWICE"/>
    <s v="KOLEJOWA"/>
    <s v="70A"/>
    <n v="1"/>
    <n v="0"/>
    <s v="napowietrzne"/>
    <s v="SMS1.MD010"/>
    <n v="3"/>
    <n v="35"/>
    <x v="84"/>
    <s v="M.01.P"/>
    <s v="słup"/>
    <s v="SMS1"/>
    <s v="M.05.B"/>
    <s v="SMS1.OLT1/1/1"/>
    <s v=""/>
    <s v="punkt adresowy podstawowy"/>
    <e v="#N/A"/>
    <b v="1"/>
    <n v="1"/>
    <b v="1"/>
    <n v="35"/>
    <n v="35"/>
    <d v="2021-09-10T00:00:00"/>
    <m/>
    <s v="MYSŁOWICE"/>
    <s v="Relacja: SMS1.MD010 - KOLEJOWA 70A"/>
    <s v="ND"/>
  </r>
  <r>
    <x v="3764"/>
    <s v="MYSŁOWICE"/>
    <s v="GEN. JERZEGO ZIĘTKA"/>
    <n v="85"/>
    <n v="1"/>
    <n v="0"/>
    <s v="napowietrzne"/>
    <s v="SMS1.MD011"/>
    <n v="2"/>
    <n v="34"/>
    <x v="84"/>
    <s v="M.01.P"/>
    <s v="słup"/>
    <s v="SMS1"/>
    <s v="M.05.B"/>
    <s v="SMS1.OLT1/1/1"/>
    <s v=""/>
    <s v="punkt adresowy podstawowy"/>
    <e v="#N/A"/>
    <b v="1"/>
    <n v="1"/>
    <b v="1"/>
    <n v="34"/>
    <n v="34"/>
    <d v="2021-09-10T00:00:00"/>
    <m/>
    <s v="MYSŁOWICE"/>
    <s v="Relacja: SMS1.MD011 - GEN. JERZEGO ZIĘTKA 85"/>
    <s v="ND"/>
  </r>
  <r>
    <x v="3765"/>
    <s v="MYSŁOWICE"/>
    <s v="GEN. JERZEGO ZIĘTKA"/>
    <n v="87"/>
    <n v="1"/>
    <n v="0"/>
    <s v="napowietrzne"/>
    <s v="SMS1.MD011"/>
    <n v="2"/>
    <n v="59"/>
    <x v="84"/>
    <s v="M.01.P"/>
    <s v="słup"/>
    <s v="SMS1"/>
    <s v="M.05.B"/>
    <s v="SMS1.OLT1/1/1"/>
    <s v=""/>
    <s v="punkt adresowy podstawowy"/>
    <e v="#N/A"/>
    <b v="1"/>
    <n v="1"/>
    <b v="1"/>
    <n v="59"/>
    <n v="59"/>
    <d v="2021-09-10T00:00:00"/>
    <m/>
    <s v="MYSŁOWICE"/>
    <s v="Relacja: SMS1.MD011 - GEN. JERZEGO ZIĘTKA 87"/>
    <s v="ND"/>
  </r>
  <r>
    <x v="3766"/>
    <s v="MYSŁOWICE"/>
    <s v="STEFANA STOIŃSKIEGO"/>
    <n v="1"/>
    <n v="1"/>
    <n v="0"/>
    <s v="napowietrzne"/>
    <s v="SMS1.MD012"/>
    <n v="2"/>
    <n v="105"/>
    <x v="84"/>
    <s v="M.01.P"/>
    <s v="słup"/>
    <s v="SMS1"/>
    <s v="M.05.B"/>
    <s v="SMS1.OLT1/1/1"/>
    <s v=""/>
    <s v="punkt adresowy podstawowy"/>
    <e v="#N/A"/>
    <b v="1"/>
    <n v="1"/>
    <b v="1"/>
    <n v="105"/>
    <n v="105"/>
    <d v="2021-09-10T00:00:00"/>
    <m/>
    <s v="MYSŁOWICE"/>
    <s v="Relacja: SMS1.MD012 - STEFANA STOIŃSKIEGO 1"/>
    <s v="ND"/>
  </r>
  <r>
    <x v="3767"/>
    <s v="MYSŁOWICE"/>
    <s v="STEFANA STOIŃSKIEGO"/>
    <n v="2"/>
    <n v="1"/>
    <n v="0"/>
    <s v="napowietrzne"/>
    <s v="SMS1.MD012"/>
    <n v="2"/>
    <n v="79"/>
    <x v="84"/>
    <s v="M.01.P"/>
    <s v="słup"/>
    <s v="SMS1"/>
    <s v="M.05.B"/>
    <s v="SMS1.OLT1/1/1"/>
    <s v=""/>
    <s v="punkt adresowy podstawowy"/>
    <e v="#N/A"/>
    <b v="1"/>
    <n v="1"/>
    <b v="1"/>
    <n v="79"/>
    <n v="79"/>
    <d v="2021-09-10T00:00:00"/>
    <m/>
    <s v="MYSŁOWICE"/>
    <s v="Relacja: SMS1.MD012 - STEFANA STOIŃSKIEGO 2"/>
    <s v="ND"/>
  </r>
  <r>
    <x v="3768"/>
    <s v="MYSŁOWICE"/>
    <s v="PODGÓRSKA"/>
    <n v="3"/>
    <n v="1"/>
    <n v="0"/>
    <s v="napowietrzne"/>
    <s v="SMS1.MD013"/>
    <n v="8"/>
    <n v="221"/>
    <x v="84"/>
    <s v="M.01.P"/>
    <s v="słup"/>
    <s v="SMS1"/>
    <s v="M.05.B"/>
    <s v="SMS1.OLT1/1/1"/>
    <s v=""/>
    <s v="punkt adresowy podstawowy"/>
    <e v="#N/A"/>
    <b v="1"/>
    <n v="1"/>
    <b v="1"/>
    <n v="221"/>
    <n v="221"/>
    <d v="2021-09-10T00:00:00"/>
    <m/>
    <s v="MYSŁOWICE"/>
    <s v="Relacja: SMS1.MD013 - PODGÓRSKA 3"/>
    <s v="ND"/>
  </r>
  <r>
    <x v="3769"/>
    <s v="MYSŁOWICE"/>
    <s v="PODGÓRSKA"/>
    <s v="3A"/>
    <n v="1"/>
    <n v="0"/>
    <s v="napowietrzne"/>
    <s v="SMS1.MD013"/>
    <n v="8"/>
    <n v="216"/>
    <x v="84"/>
    <s v="M.01.P"/>
    <s v="słup"/>
    <s v="SMS1"/>
    <s v="M.05.B"/>
    <s v="SMS1.OLT1/1/1"/>
    <s v=""/>
    <s v="punkt adresowy podstawowy"/>
    <e v="#N/A"/>
    <b v="1"/>
    <n v="1"/>
    <b v="1"/>
    <n v="216"/>
    <n v="216"/>
    <d v="2021-09-10T00:00:00"/>
    <m/>
    <s v="MYSŁOWICE"/>
    <s v="Relacja: SMS1.MD013 - PODGÓRSKA 3A"/>
    <s v="ND"/>
  </r>
  <r>
    <x v="3770"/>
    <s v="MYSŁOWICE"/>
    <s v="PODGÓRSKA"/>
    <n v="5"/>
    <n v="1"/>
    <n v="0"/>
    <s v="napowietrzne"/>
    <s v="SMS1.MD013"/>
    <n v="8"/>
    <n v="49"/>
    <x v="84"/>
    <s v="M.01.P"/>
    <s v="słup"/>
    <s v="SMS1"/>
    <s v="M.05.B"/>
    <s v="SMS1.OLT1/1/1"/>
    <s v=""/>
    <s v="punkt adresowy podstawowy"/>
    <e v="#N/A"/>
    <b v="1"/>
    <n v="1"/>
    <b v="1"/>
    <n v="49"/>
    <n v="49"/>
    <d v="2021-09-10T00:00:00"/>
    <m/>
    <s v="MYSŁOWICE"/>
    <s v="Relacja: SMS1.MD013 - PODGÓRSKA 5"/>
    <s v="ND"/>
  </r>
  <r>
    <x v="3771"/>
    <s v="MYSŁOWICE"/>
    <s v="PODGÓRSKA"/>
    <n v="6"/>
    <n v="1"/>
    <n v="0"/>
    <s v="napowietrzne"/>
    <s v="SMS1.MD013"/>
    <n v="8"/>
    <n v="169"/>
    <x v="84"/>
    <s v="M.01.P"/>
    <s v="słup"/>
    <s v="SMS1"/>
    <s v="M.05.B"/>
    <s v="SMS1.OLT1/1/1"/>
    <s v=""/>
    <s v="punkt adresowy podstawowy"/>
    <e v="#N/A"/>
    <b v="1"/>
    <n v="1"/>
    <b v="1"/>
    <n v="169"/>
    <n v="169"/>
    <d v="2021-09-10T00:00:00"/>
    <m/>
    <s v="MYSŁOWICE"/>
    <s v="Relacja: SMS1.MD013 - PODGÓRSKA 6"/>
    <s v="ND"/>
  </r>
  <r>
    <x v="3772"/>
    <s v="MYSŁOWICE"/>
    <s v="PODGÓRSKA"/>
    <n v="1"/>
    <n v="2"/>
    <n v="0"/>
    <s v="napowietrzne"/>
    <s v="SMS1.MD013"/>
    <n v="8"/>
    <n v="38"/>
    <x v="84"/>
    <s v="M.01.P"/>
    <s v="słup"/>
    <s v="SMS1"/>
    <s v="M.05.B"/>
    <s v="SMS1.OLT1/1/1"/>
    <s v=""/>
    <s v="punkt adresowy podstawowy"/>
    <e v="#N/A"/>
    <b v="1"/>
    <n v="2"/>
    <b v="1"/>
    <n v="38"/>
    <n v="38"/>
    <d v="2021-09-10T00:00:00"/>
    <m/>
    <s v="MYSŁOWICE"/>
    <s v="Relacja: SMS1.MD013 - PODGÓRSKA 1"/>
    <s v="do pozyskania"/>
  </r>
  <r>
    <x v="3773"/>
    <s v="MYSŁOWICE"/>
    <s v="PODGÓRSKA"/>
    <s v="10A"/>
    <n v="2"/>
    <n v="0"/>
    <s v="napowietrzne"/>
    <s v="SMS1.MD013"/>
    <n v="8"/>
    <n v="22"/>
    <x v="84"/>
    <s v="M.01.P"/>
    <s v="słup"/>
    <s v="SMS1"/>
    <s v="M.05.B"/>
    <s v="SMS1.OLT1/1/1"/>
    <s v=""/>
    <s v="punkt adresowy podstawowy"/>
    <e v="#N/A"/>
    <b v="1"/>
    <n v="2"/>
    <b v="1"/>
    <n v="22"/>
    <n v="22"/>
    <d v="2021-09-10T00:00:00"/>
    <m/>
    <s v="MYSŁOWICE"/>
    <s v="Relacja: SMS1.MD013 - PODGÓRSKA 10A"/>
    <s v="do pozyskania"/>
  </r>
  <r>
    <x v="3774"/>
    <s v="MYSŁOWICE"/>
    <s v="PODGÓRSKA"/>
    <n v="10"/>
    <n v="1"/>
    <n v="0"/>
    <s v="napowietrzne"/>
    <s v="SMS1.MD014"/>
    <n v="7"/>
    <n v="70"/>
    <x v="84"/>
    <s v="M.01.P"/>
    <s v="słup"/>
    <s v="SMS1"/>
    <s v="M.05.B"/>
    <s v="SMS1.OLT1/1/1"/>
    <s v=""/>
    <s v="punkt adresowy podstawowy"/>
    <e v="#N/A"/>
    <b v="1"/>
    <n v="1"/>
    <b v="1"/>
    <n v="70"/>
    <n v="70"/>
    <d v="2021-09-10T00:00:00"/>
    <m/>
    <s v="MYSŁOWICE"/>
    <s v="Relacja: SMS1.MD014 - PODGÓRSKA 10"/>
    <s v="ND"/>
  </r>
  <r>
    <x v="3775"/>
    <s v="MYSŁOWICE"/>
    <s v="PODGÓRSKA"/>
    <n v="12"/>
    <n v="1"/>
    <n v="0"/>
    <s v="napowietrzne"/>
    <s v="SMS1.MD014"/>
    <n v="7"/>
    <n v="46"/>
    <x v="84"/>
    <s v="M.01.P"/>
    <s v="słup"/>
    <s v="SMS1"/>
    <s v="M.05.B"/>
    <s v="SMS1.OLT1/1/1"/>
    <s v=""/>
    <s v="punkt adresowy podstawowy"/>
    <e v="#N/A"/>
    <b v="1"/>
    <n v="1"/>
    <b v="1"/>
    <n v="46"/>
    <n v="46"/>
    <d v="2021-09-10T00:00:00"/>
    <m/>
    <s v="MYSŁOWICE"/>
    <s v="Relacja: SMS1.MD014 - PODGÓRSKA 12"/>
    <s v="ND"/>
  </r>
  <r>
    <x v="3776"/>
    <s v="MYSŁOWICE"/>
    <s v="PODGÓRSKA"/>
    <n v="14"/>
    <n v="1"/>
    <n v="0"/>
    <s v="napowietrzne"/>
    <s v="SMS1.MD014"/>
    <n v="7"/>
    <n v="38"/>
    <x v="84"/>
    <s v="M.01.P"/>
    <s v="słup"/>
    <s v="SMS1"/>
    <s v="M.05.B"/>
    <s v="SMS1.OLT1/1/1"/>
    <s v=""/>
    <s v="punkt adresowy podstawowy"/>
    <e v="#N/A"/>
    <b v="1"/>
    <n v="1"/>
    <b v="1"/>
    <n v="38"/>
    <n v="38"/>
    <d v="2021-09-10T00:00:00"/>
    <m/>
    <s v="MYSŁOWICE"/>
    <s v="Relacja: SMS1.MD014 - PODGÓRSKA 14"/>
    <s v="ND"/>
  </r>
  <r>
    <x v="3777"/>
    <s v="MYSŁOWICE"/>
    <s v="PODGÓRSKA"/>
    <s v="14A"/>
    <n v="1"/>
    <n v="0"/>
    <s v="napowietrzne"/>
    <s v="SMS1.MD014"/>
    <n v="7"/>
    <n v="38"/>
    <x v="84"/>
    <s v="M.01.P"/>
    <s v="słup"/>
    <s v="SMS1"/>
    <s v="M.05.B"/>
    <s v="SMS1.OLT1/1/1"/>
    <s v=""/>
    <s v="punkt adresowy podstawowy"/>
    <e v="#N/A"/>
    <b v="1"/>
    <n v="1"/>
    <b v="1"/>
    <n v="38"/>
    <n v="38"/>
    <d v="2021-09-10T00:00:00"/>
    <m/>
    <s v="MYSŁOWICE"/>
    <s v="Relacja: SMS1.MD014 - PODGÓRSKA 14A"/>
    <s v="ND"/>
  </r>
  <r>
    <x v="3778"/>
    <s v="MYSŁOWICE"/>
    <s v="PODGÓRSKA"/>
    <n v="16"/>
    <n v="1"/>
    <n v="0"/>
    <s v="napowietrzne"/>
    <s v="SMS1.MD014"/>
    <n v="7"/>
    <n v="77"/>
    <x v="84"/>
    <s v="M.01.P"/>
    <s v="słup"/>
    <s v="SMS1"/>
    <s v="M.05.B"/>
    <s v="SMS1.OLT1/1/1"/>
    <s v=""/>
    <s v="punkt adresowy podstawowy"/>
    <e v="#N/A"/>
    <b v="1"/>
    <n v="1"/>
    <b v="1"/>
    <n v="77"/>
    <n v="77"/>
    <d v="2021-09-10T00:00:00"/>
    <m/>
    <s v="MYSŁOWICE"/>
    <s v="Relacja: SMS1.MD014 - PODGÓRSKA 16"/>
    <s v="ND"/>
  </r>
  <r>
    <x v="3779"/>
    <s v="MYSŁOWICE"/>
    <s v="PODGÓRSKA"/>
    <n v="18"/>
    <n v="1"/>
    <n v="0"/>
    <s v="napowietrzne"/>
    <s v="SMS1.MD014"/>
    <n v="7"/>
    <n v="74"/>
    <x v="84"/>
    <s v="M.01.P"/>
    <s v="słup"/>
    <s v="SMS1"/>
    <s v="M.05.B"/>
    <s v="SMS1.OLT1/1/1"/>
    <s v=""/>
    <s v="punkt adresowy podstawowy"/>
    <e v="#N/A"/>
    <b v="1"/>
    <n v="1"/>
    <b v="1"/>
    <n v="74"/>
    <n v="74"/>
    <d v="2021-09-10T00:00:00"/>
    <m/>
    <s v="MYSŁOWICE"/>
    <s v="Relacja: SMS1.MD014 - PODGÓRSKA 18"/>
    <s v="ND"/>
  </r>
  <r>
    <x v="3780"/>
    <s v="MYSŁOWICE"/>
    <s v="PODGÓRSKA"/>
    <n v="20"/>
    <n v="1"/>
    <n v="0"/>
    <s v="napowietrzne"/>
    <s v="SMS1.MD014"/>
    <n v="7"/>
    <n v="130"/>
    <x v="84"/>
    <s v="M.01.P"/>
    <s v="słup"/>
    <s v="SMS1"/>
    <s v="M.05.B"/>
    <s v="SMS1.OLT1/1/1"/>
    <s v=""/>
    <s v="punkt adresowy podstawowy"/>
    <e v="#N/A"/>
    <b v="1"/>
    <n v="1"/>
    <b v="1"/>
    <n v="130"/>
    <n v="130"/>
    <d v="2021-09-10T00:00:00"/>
    <m/>
    <s v="MYSŁOWICE"/>
    <s v="Relacja: SMS1.MD014 - PODGÓRSKA 20"/>
    <s v="ND"/>
  </r>
  <r>
    <x v="3781"/>
    <s v="MYSŁOWICE"/>
    <s v="BRZĘCZKOWICKA"/>
    <n v="20"/>
    <n v="1"/>
    <n v="0"/>
    <s v="napowietrzne"/>
    <s v="SMS1.MD015"/>
    <n v="2"/>
    <n v="44"/>
    <x v="84"/>
    <s v="M.01.P"/>
    <s v="słup"/>
    <s v="SMS1"/>
    <s v="M.05.B"/>
    <s v="SMS1.OLT1/1/1"/>
    <s v=""/>
    <s v="punkt adresowy podstawowy"/>
    <e v="#N/A"/>
    <b v="1"/>
    <n v="1"/>
    <b v="1"/>
    <n v="44"/>
    <n v="44"/>
    <d v="2021-09-10T00:00:00"/>
    <m/>
    <s v="MYSŁOWICE"/>
    <s v="Relacja: SMS1.MD015 - BRZĘCZKOWICKA 20"/>
    <s v="ND"/>
  </r>
  <r>
    <x v="3782"/>
    <s v="MYSŁOWICE"/>
    <s v="BRZĘCZKOWICKA"/>
    <n v="22"/>
    <n v="1"/>
    <n v="0"/>
    <s v="napowietrzne"/>
    <s v="SMS1.MD015"/>
    <n v="2"/>
    <n v="52"/>
    <x v="84"/>
    <s v="M.01.P"/>
    <s v="słup"/>
    <s v="SMS1"/>
    <s v="M.05.B"/>
    <s v="SMS1.OLT1/1/1"/>
    <s v=""/>
    <s v="punkt adresowy podstawowy"/>
    <e v="#N/A"/>
    <b v="1"/>
    <n v="1"/>
    <b v="1"/>
    <n v="52"/>
    <n v="52"/>
    <d v="2021-09-10T00:00:00"/>
    <m/>
    <s v="MYSŁOWICE"/>
    <s v="Relacja: SMS1.MD015 - BRZĘCZKOWICKA 22"/>
    <s v="ND"/>
  </r>
  <r>
    <x v="3783"/>
    <s v="MYSŁOWICE"/>
    <s v="JÓZEFA WYBICKIEGO"/>
    <n v="79"/>
    <n v="1"/>
    <n v="1"/>
    <s v="napowietrzne"/>
    <s v="SMS1.MD096"/>
    <n v="7"/>
    <n v="37"/>
    <x v="85"/>
    <s v="S.1.P"/>
    <s v="budynek"/>
    <s v="SMS1"/>
    <s v="S.1.B"/>
    <s v="SMS1.OLT1/1/10"/>
    <s v=""/>
    <s v="placówka oświatowa"/>
    <n v="6070228"/>
    <b v="1"/>
    <n v="1"/>
    <b v="1"/>
    <n v="0"/>
    <n v="0"/>
    <d v="2021-09-10T00:00:00"/>
    <m/>
    <s v="MYSŁOWICE"/>
    <s v="Relacja: SMS1.MD096 - JÓZEFA WYBICKIEGO 79"/>
    <s v="ND"/>
  </r>
  <r>
    <x v="3784"/>
    <s v="MYSŁOWICE"/>
    <s v="MIKOŁAJA REJA"/>
    <n v="28"/>
    <n v="0"/>
    <n v="1"/>
    <s v="napowietrzne"/>
    <s v="SMS1.ML003"/>
    <n v="0"/>
    <n v="0"/>
    <x v="86"/>
    <s v="S.1.P"/>
    <s v="budynek"/>
    <s v="SMS1"/>
    <s v="S.1.B"/>
    <s v="OLT.SMS1"/>
    <s v=""/>
    <s v="placówka oświatowa"/>
    <e v="#N/A"/>
    <b v="1"/>
    <n v="0"/>
    <b v="1"/>
    <n v="0"/>
    <n v="0"/>
    <s v=""/>
    <m/>
    <s v="MYSŁOWICE"/>
    <s v="Relacja: SMS1.ML003 - MIKOŁAJA REJA 28"/>
    <s v="ND"/>
  </r>
  <r>
    <x v="3785"/>
    <s v="MYSŁOWICE"/>
    <s v="3 MAJA"/>
    <s v="76T"/>
    <n v="1"/>
    <n v="0"/>
    <s v="napowietrzne"/>
    <s v="SMS1.MD061"/>
    <n v="5"/>
    <n v="82"/>
    <x v="87"/>
    <s v="M.37.P"/>
    <s v="słup"/>
    <s v="SMS1"/>
    <s v="M.35.B"/>
    <s v="SMS1.OLT1/1/9"/>
    <s v=""/>
    <s v="punkt adresowy podstawowy"/>
    <e v="#N/A"/>
    <b v="1"/>
    <n v="1"/>
    <b v="1"/>
    <n v="82"/>
    <n v="0"/>
    <s v=""/>
    <m/>
    <s v="MYSŁOWICE"/>
    <s v="Relacja: SMS1.MD061 - 3 MAJA 76T"/>
    <s v="ND"/>
  </r>
  <r>
    <x v="3786"/>
    <s v="MYSŁOWICE"/>
    <s v="ORŁA BIAŁEGO"/>
    <s v="32"/>
    <n v="1"/>
    <n v="0"/>
    <s v="napowietrzne"/>
    <s v="SMS1.MD070"/>
    <n v="7"/>
    <n v="130"/>
    <x v="87"/>
    <s v="M.37.P"/>
    <s v="słup"/>
    <s v="SMS1"/>
    <s v="M.35.B"/>
    <s v="SMS1.OLT1/1/4"/>
    <s v=""/>
    <s v="punkt adresowy dodatkowy"/>
    <e v="#N/A"/>
    <b v="1"/>
    <n v="1"/>
    <b v="1"/>
    <n v="130"/>
    <n v="0"/>
    <s v=""/>
    <m/>
    <s v="MYSŁOWICE"/>
    <s v="Relacja: SMS1.MD070 - ORŁA BIAŁEGO 32"/>
    <s v="ND"/>
  </r>
  <r>
    <x v="3787"/>
    <s v="MYSŁOWICE"/>
    <s v="ORŁA BIAŁEGO"/>
    <n v="22"/>
    <n v="2"/>
    <n v="0"/>
    <s v="napowietrzne"/>
    <s v="SMS1.MD070"/>
    <n v="7"/>
    <n v="83"/>
    <x v="87"/>
    <s v="M.37.P"/>
    <s v="słup"/>
    <s v="SMS1"/>
    <s v="M.35.B"/>
    <s v="SMS1.OLT1/1/4"/>
    <s v=""/>
    <s v="punkt adresowy podstawowy"/>
    <e v="#N/A"/>
    <b v="1"/>
    <n v="2"/>
    <b v="1"/>
    <n v="83"/>
    <n v="0"/>
    <s v=""/>
    <m/>
    <s v="MYSŁOWICE"/>
    <s v="Relacja: SMS1.MD070 - ORŁA BIAŁEGO 22"/>
    <s v="do pozyskania"/>
  </r>
  <r>
    <x v="3788"/>
    <s v="MYSŁOWICE"/>
    <s v="ORŁA BIAŁEGO"/>
    <n v="14"/>
    <n v="1"/>
    <n v="0"/>
    <s v="napowietrzne"/>
    <s v="SMS1.MD070"/>
    <n v="7"/>
    <n v="49"/>
    <x v="87"/>
    <s v="M.37.P"/>
    <s v="słup"/>
    <s v="SMS1"/>
    <s v="M.35.B"/>
    <s v="SMS1.OLT1/1/4"/>
    <s v=""/>
    <s v="punkt adresowy podstawowy"/>
    <e v="#N/A"/>
    <b v="1"/>
    <n v="1"/>
    <b v="1"/>
    <n v="49"/>
    <n v="0"/>
    <s v=""/>
    <m/>
    <s v="MYSŁOWICE"/>
    <s v="Relacja: SMS1.MD070 - ORŁA BIAŁEGO 14"/>
    <s v="ND"/>
  </r>
  <r>
    <x v="3789"/>
    <s v="MYSŁOWICE"/>
    <s v="ORŁA BIAŁEGO"/>
    <n v="20"/>
    <n v="2"/>
    <n v="0"/>
    <s v="napowietrzne"/>
    <s v="SMS1.MD070"/>
    <n v="7"/>
    <n v="37"/>
    <x v="87"/>
    <s v="M.37.P"/>
    <s v="słup"/>
    <s v="SMS1"/>
    <s v="M.35.B"/>
    <s v="SMS1.OLT1/1/4"/>
    <s v=""/>
    <s v="punkt adresowy podstawowy"/>
    <e v="#N/A"/>
    <b v="1"/>
    <n v="2"/>
    <b v="1"/>
    <n v="37"/>
    <n v="0"/>
    <s v=""/>
    <m/>
    <s v="MYSŁOWICE"/>
    <s v="Relacja: SMS1.MD070 - ORŁA BIAŁEGO 20"/>
    <s v="do pozyskania"/>
  </r>
  <r>
    <x v="3790"/>
    <s v="MYSŁOWICE"/>
    <s v="ORŁA BIAŁEGO"/>
    <n v="18"/>
    <n v="1"/>
    <n v="0"/>
    <s v="napowietrzne"/>
    <s v="SMS1.MD070"/>
    <n v="7"/>
    <n v="27"/>
    <x v="87"/>
    <s v="M.37.P"/>
    <s v="słup"/>
    <s v="SMS1"/>
    <s v="M.35.B"/>
    <s v="SMS1.OLT1/1/4"/>
    <s v=""/>
    <s v="punkt adresowy podstawowy"/>
    <e v="#N/A"/>
    <b v="1"/>
    <n v="1"/>
    <b v="1"/>
    <n v="27"/>
    <n v="0"/>
    <s v=""/>
    <m/>
    <s v="MYSŁOWICE"/>
    <s v="Relacja: SMS1.MD070 - ORŁA BIAŁEGO 18"/>
    <s v="ND"/>
  </r>
  <r>
    <x v="3791"/>
    <s v="MYSŁOWICE"/>
    <s v="MURCKOWSKA"/>
    <s v="96B"/>
    <n v="1"/>
    <n v="0"/>
    <s v="napowietrzne"/>
    <s v="SMS1.MD138"/>
    <n v="5"/>
    <n v="147"/>
    <x v="87"/>
    <s v="M.37.P"/>
    <s v="słup"/>
    <s v="SMS1"/>
    <s v="M.35.B"/>
    <s v="SMS1.OLT1/2/3"/>
    <s v=""/>
    <s v="punkt adresowy podstawowy"/>
    <e v="#N/A"/>
    <b v="1"/>
    <n v="1"/>
    <b v="1"/>
    <n v="147"/>
    <n v="0"/>
    <s v=""/>
    <m/>
    <s v="MYSŁOWICE"/>
    <s v="Relacja: SMS1.MD138 - MURCKOWSKA 96B"/>
    <s v="ND"/>
  </r>
  <r>
    <x v="3792"/>
    <s v="MYSŁOWICE"/>
    <s v="MURCKOWSKA"/>
    <s v="94G"/>
    <n v="1"/>
    <n v="0"/>
    <s v="napowietrzne"/>
    <s v="SMS1.MD138"/>
    <n v="5"/>
    <n v="114"/>
    <x v="87"/>
    <s v="M.37.P"/>
    <s v="słup"/>
    <s v="SMS1"/>
    <s v="M.35.B"/>
    <s v="SMS1.OLT1/2/3"/>
    <s v=""/>
    <s v="punkt adresowy podstawowy"/>
    <e v="#N/A"/>
    <b v="1"/>
    <n v="1"/>
    <b v="1"/>
    <n v="114"/>
    <n v="0"/>
    <s v=""/>
    <m/>
    <s v="MYSŁOWICE"/>
    <s v="Relacja: SMS1.MD138 - MURCKOWSKA 94G"/>
    <s v="ND"/>
  </r>
  <r>
    <x v="3793"/>
    <s v="Pszczyna"/>
    <s v="Złote Łany"/>
    <n v="44"/>
    <n v="2"/>
    <n v="0"/>
    <s v="napowietrzne"/>
    <s v="SPS1.MD080"/>
    <n v="7"/>
    <n v="295"/>
    <x v="88"/>
    <s v="M.36.P"/>
    <s v="słup"/>
    <s v="SPS1"/>
    <s v="M.36.B"/>
    <s v="SPS1.OLT1/1/14"/>
    <s v=""/>
    <s v="punkt adresowy podstawowy"/>
    <e v="#N/A"/>
    <b v="1"/>
    <n v="2"/>
    <b v="1"/>
    <n v="295"/>
    <n v="0"/>
    <s v=""/>
    <m/>
    <s v="PSZCZYNA"/>
    <s v="Relacja: SPS1.MD080 - Złote Łany 44"/>
    <s v="ND"/>
  </r>
  <r>
    <x v="3794"/>
    <s v="Pszczyna"/>
    <s v="Złote Łany"/>
    <s v="40G"/>
    <n v="1"/>
    <n v="0"/>
    <s v="napowietrzne"/>
    <s v="SPS1.MD080"/>
    <n v="7"/>
    <n v="166"/>
    <x v="88"/>
    <s v="M.36.P"/>
    <s v="słup"/>
    <s v="SPS1"/>
    <s v="M.36.B"/>
    <s v="SPS1.OLT1/1/14"/>
    <s v=""/>
    <s v="punkt adresowy podstawowy"/>
    <e v="#N/A"/>
    <b v="1"/>
    <n v="1"/>
    <b v="1"/>
    <n v="166"/>
    <n v="0"/>
    <s v=""/>
    <m/>
    <s v="PSZCZYNA"/>
    <s v="Relacja: SPS1.MD080 - Złote Łany 40G"/>
    <s v="ND"/>
  </r>
  <r>
    <x v="3795"/>
    <s v="Pszczyna"/>
    <s v="Złote Łany"/>
    <s v="44A"/>
    <n v="1"/>
    <n v="0"/>
    <s v="napowietrzne"/>
    <s v="SPS1.MD080"/>
    <n v="7"/>
    <n v="141"/>
    <x v="88"/>
    <s v="M.36.P"/>
    <s v="słup"/>
    <s v="SPS1"/>
    <s v="M.36.B"/>
    <s v="SPS1.OLT1/1/14"/>
    <s v=""/>
    <s v="punkt adresowy podstawowy"/>
    <e v="#N/A"/>
    <b v="1"/>
    <n v="1"/>
    <b v="1"/>
    <n v="141"/>
    <n v="0"/>
    <s v=""/>
    <m/>
    <s v="PSZCZYNA"/>
    <s v="Relacja: SPS1.MD080 - Złote Łany 44A"/>
    <s v="ND"/>
  </r>
  <r>
    <x v="3796"/>
    <s v="Pszczyna"/>
    <s v="Złote Łany"/>
    <s v="40A"/>
    <n v="1"/>
    <n v="0"/>
    <s v="napowietrzne"/>
    <s v="SPS1.MD080"/>
    <n v="7"/>
    <n v="102"/>
    <x v="88"/>
    <s v="M.36.P"/>
    <s v="słup"/>
    <s v="SPS1"/>
    <s v="M.36.B"/>
    <s v="SPS1.OLT1/1/14"/>
    <s v=""/>
    <s v="punkt adresowy dodatkowy"/>
    <e v="#N/A"/>
    <b v="1"/>
    <n v="1"/>
    <b v="1"/>
    <n v="102"/>
    <n v="0"/>
    <s v=""/>
    <m/>
    <s v="PSZCZYNA"/>
    <s v="Relacja: SPS1.MD080 - Złote Łany 40A"/>
    <s v="ND"/>
  </r>
  <r>
    <x v="3797"/>
    <s v="Pszczyna"/>
    <s v="Złote Łany"/>
    <n v="42"/>
    <n v="1"/>
    <n v="0"/>
    <s v="napowietrzne"/>
    <s v="SPS1.MD080"/>
    <n v="7"/>
    <n v="30"/>
    <x v="88"/>
    <s v="M.36.P"/>
    <s v="słup"/>
    <s v="SPS1"/>
    <s v="M.36.B"/>
    <s v="SPS1.OLT1/1/14"/>
    <s v=""/>
    <s v="punkt adresowy podstawowy"/>
    <e v="#N/A"/>
    <b v="1"/>
    <n v="1"/>
    <b v="1"/>
    <n v="30"/>
    <n v="0"/>
    <s v=""/>
    <m/>
    <s v="PSZCZYNA"/>
    <s v="Relacja: SPS1.MD080 - Złote Łany 42"/>
    <s v="ND"/>
  </r>
  <r>
    <x v="3798"/>
    <s v="Pszczyna"/>
    <s v="Złote Łany"/>
    <n v="40"/>
    <n v="1"/>
    <n v="0"/>
    <s v="napowietrzne"/>
    <s v="SPS1.MD080"/>
    <n v="7"/>
    <n v="24"/>
    <x v="88"/>
    <s v="M.36.P"/>
    <s v="słup"/>
    <s v="SPS1"/>
    <s v="M.36.B"/>
    <s v="SPS1.OLT1/1/14"/>
    <s v=""/>
    <s v="punkt adresowy podstawowy"/>
    <e v="#N/A"/>
    <b v="1"/>
    <n v="1"/>
    <b v="1"/>
    <n v="24"/>
    <n v="0"/>
    <s v=""/>
    <m/>
    <s v="PSZCZYNA"/>
    <s v="Relacja: SPS1.MD080 - Złote Łany 40"/>
    <s v="ND"/>
  </r>
  <r>
    <x v="3799"/>
    <s v="Pszczyna"/>
    <s v="GENERAŁA HALLERA"/>
    <n v="73"/>
    <n v="1"/>
    <n v="0"/>
    <s v="napowietrzne"/>
    <s v="SPS1.MD079"/>
    <n v="4"/>
    <n v="145"/>
    <x v="89"/>
    <s v="M.21.P"/>
    <s v="słup"/>
    <s v="SPS1"/>
    <s v="M.21.B"/>
    <s v="SPS1.OLT1/1/14"/>
    <s v=""/>
    <s v="punkt adresowy podstawowy"/>
    <e v="#N/A"/>
    <b v="1"/>
    <n v="1"/>
    <b v="1"/>
    <n v="145"/>
    <n v="0"/>
    <s v=""/>
    <m/>
    <s v="PSZCZYNA"/>
    <s v="Relacja: SPS1.MD079 - GENERAŁA HALLERA 73"/>
    <s v="ND"/>
  </r>
  <r>
    <x v="3800"/>
    <s v="Pszczyna"/>
    <s v="GENERAŁA HALLERA"/>
    <n v="63"/>
    <n v="1"/>
    <n v="0"/>
    <s v="napowietrzne"/>
    <s v="SPS1.MD079"/>
    <n v="4"/>
    <n v="85"/>
    <x v="89"/>
    <s v="M.21.P"/>
    <s v="słup"/>
    <s v="SPS1"/>
    <s v="M.21.B"/>
    <s v="SPS1.OLT1/1/14"/>
    <s v=""/>
    <s v="punkt adresowy dodatkowy"/>
    <e v="#N/A"/>
    <b v="1"/>
    <n v="1"/>
    <b v="1"/>
    <n v="85"/>
    <n v="0"/>
    <s v=""/>
    <m/>
    <s v="PSZCZYNA"/>
    <s v="Relacja: SPS1.MD079 - GENERAŁA HALLERA 63"/>
    <s v="ND"/>
  </r>
  <r>
    <x v="3801"/>
    <s v="Pszczyna"/>
    <s v="GENERAŁA HALLERA"/>
    <s v="61A"/>
    <n v="1"/>
    <n v="0"/>
    <s v="napowietrzne"/>
    <s v="SPS1.MD079"/>
    <n v="4"/>
    <n v="53"/>
    <x v="89"/>
    <s v="M.21.P"/>
    <s v="słup"/>
    <s v="SPS1"/>
    <s v="M.21.B"/>
    <s v="SPS1.OLT1/1/14"/>
    <s v=""/>
    <s v="punkt adresowy dodatkowy"/>
    <e v="#N/A"/>
    <b v="1"/>
    <n v="1"/>
    <b v="1"/>
    <n v="53"/>
    <n v="0"/>
    <s v=""/>
    <m/>
    <s v="PSZCZYNA"/>
    <s v="Relacja: SPS1.MD079 - GENERAŁA HALLERA 61A"/>
    <s v="ND"/>
  </r>
  <r>
    <x v="3802"/>
    <s v="JANKOWICE"/>
    <s v="WIELO DROGA"/>
    <n v="14"/>
    <n v="1"/>
    <n v="0"/>
    <s v="napowietrzne"/>
    <s v="SPS1.MD079"/>
    <n v="4"/>
    <n v="22"/>
    <x v="89"/>
    <s v="M.21.P"/>
    <s v="słup"/>
    <s v="SPS1"/>
    <s v="M.21.B"/>
    <s v="SPS1.OLT1/1/14"/>
    <s v=""/>
    <s v="punkt adresowy podstawowy"/>
    <e v="#N/A"/>
    <b v="1"/>
    <n v="1"/>
    <b v="1"/>
    <n v="22"/>
    <n v="0"/>
    <s v=""/>
    <m/>
    <s v="PSZCZYNA"/>
    <s v="Relacja: SPS1.MD079 - WIELO DROGA 14"/>
    <s v="ND"/>
  </r>
  <r>
    <x v="3803"/>
    <s v="Pszczyna"/>
    <s v="HUZARSKA"/>
    <n v="12"/>
    <n v="1"/>
    <n v="0"/>
    <s v="napowietrzne"/>
    <s v="SPS1.MD092"/>
    <n v="5"/>
    <n v="159"/>
    <x v="89"/>
    <s v="M.21.P"/>
    <s v="słup"/>
    <s v="SPS1"/>
    <s v="M.21.B"/>
    <s v="SPS1.OLT1/1/14"/>
    <s v=""/>
    <s v="punkt adresowy podstawowy"/>
    <e v="#N/A"/>
    <b v="1"/>
    <n v="1"/>
    <b v="1"/>
    <n v="159"/>
    <n v="0"/>
    <s v=""/>
    <m/>
    <s v="PSZCZYNA"/>
    <s v="Relacja: SPS1.MD092 - HUZARSKA 12"/>
    <s v="ND"/>
  </r>
  <r>
    <x v="3804"/>
    <s v="Pszczyna"/>
    <s v="HUZARSKA"/>
    <n v="7"/>
    <n v="1"/>
    <n v="0"/>
    <s v="napowietrzne"/>
    <s v="SPS1.MD092"/>
    <n v="5"/>
    <n v="158"/>
    <x v="89"/>
    <s v="M.21.P"/>
    <s v="słup"/>
    <s v="SPS1"/>
    <s v="M.21.B"/>
    <s v="SPS1.OLT1/1/14"/>
    <s v=""/>
    <s v="punkt adresowy podstawowy"/>
    <e v="#N/A"/>
    <b v="1"/>
    <n v="1"/>
    <b v="1"/>
    <n v="158"/>
    <n v="0"/>
    <s v=""/>
    <m/>
    <s v="PSZCZYNA"/>
    <s v="Relacja: SPS1.MD092 - HUZARSKA 7"/>
    <s v="ND"/>
  </r>
  <r>
    <x v="3805"/>
    <s v="Pszczyna"/>
    <s v="HUZARSKA"/>
    <n v="10"/>
    <n v="1"/>
    <n v="0"/>
    <s v="napowietrzne"/>
    <s v="SPS1.MD092"/>
    <n v="5"/>
    <n v="151"/>
    <x v="89"/>
    <s v="M.21.P"/>
    <s v="słup"/>
    <s v="SPS1"/>
    <s v="M.21.B"/>
    <s v="SPS1.OLT1/1/14"/>
    <s v=""/>
    <s v="punkt adresowy podstawowy"/>
    <e v="#N/A"/>
    <b v="1"/>
    <n v="1"/>
    <b v="1"/>
    <n v="151"/>
    <n v="0"/>
    <s v=""/>
    <m/>
    <s v="PSZCZYNA"/>
    <s v="Relacja: SPS1.MD092 - HUZARSKA 10"/>
    <s v="ND"/>
  </r>
  <r>
    <x v="3806"/>
    <s v="Pszczyna"/>
    <s v="KOSYNIERÓW"/>
    <n v="10"/>
    <n v="1"/>
    <n v="0"/>
    <s v="napowietrzne"/>
    <s v="SPS1.MD092"/>
    <n v="5"/>
    <n v="136"/>
    <x v="89"/>
    <s v="M.21.P"/>
    <s v="słup"/>
    <s v="SPS1"/>
    <s v="M.21.B"/>
    <s v="SPS1.OLT1/1/14"/>
    <s v=""/>
    <s v="punkt adresowy podstawowy"/>
    <e v="#N/A"/>
    <b v="1"/>
    <n v="1"/>
    <b v="1"/>
    <n v="136"/>
    <n v="0"/>
    <s v=""/>
    <m/>
    <s v="PSZCZYNA"/>
    <s v="Relacja: SPS1.MD092 - KOSYNIERÓW 10"/>
    <s v="ND"/>
  </r>
  <r>
    <x v="3807"/>
    <s v="Pszczyna"/>
    <s v="KOSYNIERÓW"/>
    <n v="3"/>
    <n v="1"/>
    <n v="0"/>
    <s v="napowietrzne"/>
    <s v="SPS1.MD092"/>
    <n v="5"/>
    <n v="69"/>
    <x v="89"/>
    <s v="M.21.P"/>
    <s v="słup"/>
    <s v="SPS1"/>
    <s v="M.21.B"/>
    <s v="SPS1.OLT1/1/14"/>
    <s v=""/>
    <s v="punkt adresowy podstawowy"/>
    <e v="#N/A"/>
    <b v="1"/>
    <n v="1"/>
    <b v="1"/>
    <n v="69"/>
    <n v="0"/>
    <s v=""/>
    <m/>
    <s v="PSZCZYNA"/>
    <s v="Relacja: SPS1.MD092 - KOSYNIERÓW 3"/>
    <s v="ND"/>
  </r>
  <r>
    <x v="3808"/>
    <s v="Pszczyna"/>
    <s v="WIELO DROGA"/>
    <n v="10"/>
    <n v="1"/>
    <n v="0"/>
    <s v="napowietrzne"/>
    <s v="SPS1.MD093"/>
    <n v="3"/>
    <n v="96"/>
    <x v="89"/>
    <s v="M.21.P"/>
    <s v="słup"/>
    <s v="SPS1"/>
    <s v="M.21.B"/>
    <s v="SPS1.OLT1/1/14"/>
    <s v=""/>
    <s v="punkt adresowy podstawowy"/>
    <e v="#N/A"/>
    <b v="1"/>
    <n v="1"/>
    <b v="1"/>
    <n v="96"/>
    <n v="0"/>
    <s v=""/>
    <m/>
    <s v="PSZCZYNA"/>
    <s v="Relacja: SPS1.MD093 - WIELO DROGA 10"/>
    <s v="ND"/>
  </r>
  <r>
    <x v="3809"/>
    <s v="JANKOWICE"/>
    <s v="ZŁOTY KŁOS"/>
    <n v="30"/>
    <n v="1"/>
    <n v="0"/>
    <s v="napowietrzne"/>
    <s v="SPS1.MD093"/>
    <n v="3"/>
    <n v="63"/>
    <x v="89"/>
    <s v="M.21.P"/>
    <s v="słup"/>
    <s v="SPS1"/>
    <s v="M.21.B"/>
    <s v="SPS1.OLT1/1/14"/>
    <s v=""/>
    <s v="punkt adresowy podstawowy"/>
    <e v="#N/A"/>
    <b v="1"/>
    <n v="1"/>
    <b v="1"/>
    <n v="63"/>
    <n v="0"/>
    <s v=""/>
    <m/>
    <s v="PSZCZYNA"/>
    <s v="Relacja: SPS1.MD093 - ZŁOTY KŁOS 30"/>
    <s v="ND"/>
  </r>
  <r>
    <x v="3810"/>
    <s v="JANKOWICE"/>
    <s v="WIELO DROGA"/>
    <n v="8"/>
    <n v="1"/>
    <n v="0"/>
    <s v="napowietrzne"/>
    <s v="SPS1.MD093"/>
    <n v="3"/>
    <n v="32"/>
    <x v="89"/>
    <s v="M.21.P"/>
    <s v="słup"/>
    <s v="SPS1"/>
    <s v="M.21.B"/>
    <s v="SPS1.OLT1/1/14"/>
    <s v=""/>
    <s v="punkt adresowy dodatkowy"/>
    <e v="#N/A"/>
    <b v="1"/>
    <n v="1"/>
    <b v="1"/>
    <n v="32"/>
    <n v="0"/>
    <s v=""/>
    <m/>
    <s v="PSZCZYNA"/>
    <s v="Relacja: SPS1.MD093 - WIELO DROGA 8"/>
    <s v="ND"/>
  </r>
  <r>
    <x v="3811"/>
    <s v="JANKOWICE"/>
    <s v="WIELO DROGA"/>
    <n v="31"/>
    <n v="1"/>
    <n v="0"/>
    <s v="napowietrzne"/>
    <s v="SPS1.MD094"/>
    <n v="3"/>
    <n v="89"/>
    <x v="89"/>
    <s v="M.21.P"/>
    <s v="słup"/>
    <s v="SPS1"/>
    <s v="M.21.B"/>
    <s v="SPS1.OLT1/1/14"/>
    <s v=""/>
    <s v="punkt adresowy dodatkowy"/>
    <e v="#N/A"/>
    <b v="1"/>
    <n v="1"/>
    <b v="1"/>
    <n v="89"/>
    <n v="0"/>
    <s v=""/>
    <m/>
    <s v="PSZCZYNA"/>
    <s v="Relacja: SPS1.MD094 - WIELO DROGA 31"/>
    <s v="ND"/>
  </r>
  <r>
    <x v="3812"/>
    <s v="JANKOWICE"/>
    <s v="WIELO DROGA"/>
    <n v="37"/>
    <n v="1"/>
    <n v="0"/>
    <s v="napowietrzne"/>
    <s v="SPS1.MD094"/>
    <n v="3"/>
    <n v="61"/>
    <x v="89"/>
    <s v="M.21.P"/>
    <s v="słup"/>
    <s v="SPS1"/>
    <s v="M.21.B"/>
    <s v="SPS1.OLT1/1/14"/>
    <s v=""/>
    <s v="punkt adresowy podstawowy"/>
    <e v="#N/A"/>
    <b v="1"/>
    <n v="1"/>
    <b v="1"/>
    <n v="61"/>
    <n v="0"/>
    <s v=""/>
    <m/>
    <s v="PSZCZYNA"/>
    <s v="Relacja: SPS1.MD094 - WIELO DROGA 37"/>
    <s v="ND"/>
  </r>
  <r>
    <x v="3813"/>
    <s v="JANKOWICE"/>
    <s v="WIELO DROGA"/>
    <n v="39"/>
    <n v="1"/>
    <n v="0"/>
    <s v="napowietrzne"/>
    <s v="SPS1.MD094"/>
    <n v="3"/>
    <n v="39"/>
    <x v="89"/>
    <s v="M.21.P"/>
    <s v="słup"/>
    <s v="SPS1"/>
    <s v="M.21.B"/>
    <s v="SPS1.OLT1/1/14"/>
    <s v=""/>
    <s v="punkt adresowy podstawowy"/>
    <e v="#N/A"/>
    <b v="1"/>
    <n v="1"/>
    <b v="1"/>
    <n v="39"/>
    <n v="0"/>
    <s v=""/>
    <m/>
    <s v="PSZCZYNA"/>
    <s v="Relacja: SPS1.MD094 - WIELO DROGA 39"/>
    <s v="ND"/>
  </r>
  <r>
    <x v="3814"/>
    <s v="JANKOWICE"/>
    <s v="SARENEK"/>
    <s v="50E"/>
    <n v="2"/>
    <n v="0"/>
    <s v="napowietrzne"/>
    <s v="SPS1.MD037"/>
    <n v="2"/>
    <n v="88"/>
    <x v="90"/>
    <s v="M.11.P"/>
    <s v="słup"/>
    <s v="SPS1"/>
    <s v="M.11.B"/>
    <s v="SPS1.OLT1/1/7"/>
    <s v=""/>
    <s v="punkt adresowy podstawowy"/>
    <e v="#N/A"/>
    <b v="1"/>
    <n v="2"/>
    <b v="1"/>
    <n v="88"/>
    <n v="88"/>
    <d v="2021-09-10T00:00:00"/>
    <m/>
    <s v="PSZCZYNA"/>
    <s v="Relacja: SPS1.MD037 - SARENEK 50E"/>
    <s v="do pozyskania"/>
  </r>
  <r>
    <x v="3815"/>
    <s v="JANKOWICE"/>
    <s v="JELENIA"/>
    <n v="10"/>
    <n v="1"/>
    <n v="0"/>
    <s v="napowietrzne"/>
    <s v="SPS1.MD038"/>
    <n v="2"/>
    <n v="27"/>
    <x v="90"/>
    <s v="M.11.P"/>
    <s v="słup"/>
    <s v="SPS1"/>
    <s v="M.11.B"/>
    <s v="SPS1.OLT1/1/7"/>
    <s v=""/>
    <s v="punkt adresowy podstawowy"/>
    <e v="#N/A"/>
    <b v="1"/>
    <n v="1"/>
    <b v="1"/>
    <n v="27"/>
    <n v="27"/>
    <d v="2021-09-10T00:00:00"/>
    <m/>
    <s v="PSZCZYNA"/>
    <s v="Relacja: SPS1.MD038 - JELENIA 10"/>
    <s v="ND"/>
  </r>
  <r>
    <x v="3816"/>
    <s v="JANKOWICE"/>
    <s v="JELENIA"/>
    <n v="14"/>
    <n v="1"/>
    <n v="0"/>
    <s v="napowietrzne"/>
    <s v="SPS1.MD038"/>
    <n v="2"/>
    <n v="42"/>
    <x v="90"/>
    <s v="M.11.P"/>
    <s v="słup"/>
    <s v="SPS1"/>
    <s v="M.11.B"/>
    <s v="SPS1.OLT1/1/7"/>
    <s v=""/>
    <s v="punkt adresowy podstawowy"/>
    <e v="#N/A"/>
    <b v="1"/>
    <n v="1"/>
    <b v="1"/>
    <n v="42"/>
    <n v="42"/>
    <d v="2021-09-10T00:00:00"/>
    <m/>
    <s v="PSZCZYNA"/>
    <s v="Relacja: SPS1.MD038 - JELENIA 14"/>
    <s v="ND"/>
  </r>
  <r>
    <x v="3817"/>
    <s v="JANKOWICE"/>
    <s v="SARENEK"/>
    <n v="36"/>
    <n v="2"/>
    <n v="0"/>
    <s v="napowietrzne"/>
    <s v="SPS1.MD039"/>
    <n v="4"/>
    <n v="204"/>
    <x v="90"/>
    <s v="M.11.P"/>
    <s v="słup"/>
    <s v="SPS1"/>
    <s v="M.11.B"/>
    <s v="SPS1.OLT1/1/7"/>
    <s v=""/>
    <s v="punkt adresowy podstawowy"/>
    <e v="#N/A"/>
    <b v="1"/>
    <n v="2"/>
    <b v="1"/>
    <n v="204"/>
    <n v="204"/>
    <d v="2021-09-10T00:00:00"/>
    <m/>
    <s v="PSZCZYNA"/>
    <s v="Relacja: SPS1.MD039 - SARENEK 36"/>
    <s v="do pozyskania"/>
  </r>
  <r>
    <x v="3818"/>
    <s v="JANKOWICE"/>
    <s v="SARENEK"/>
    <n v="34"/>
    <n v="1"/>
    <n v="0"/>
    <s v="napowietrzne"/>
    <s v="SPS1.MD039"/>
    <n v="4"/>
    <n v="39"/>
    <x v="90"/>
    <s v="M.11.P"/>
    <s v="słup"/>
    <s v="SPS1"/>
    <s v="M.11.B"/>
    <s v="SPS1.OLT1/1/7"/>
    <s v=""/>
    <s v="punkt adresowy dodatkowy"/>
    <e v="#N/A"/>
    <b v="1"/>
    <n v="1"/>
    <b v="1"/>
    <n v="39"/>
    <n v="39"/>
    <d v="2021-09-10T00:00:00"/>
    <m/>
    <s v="PSZCZYNA"/>
    <s v="Relacja: SPS1.MD039 - SARENEK 34"/>
    <s v="ND"/>
  </r>
  <r>
    <x v="3819"/>
    <s v="JANKOWICE"/>
    <s v="SARENEK"/>
    <n v="38"/>
    <n v="1"/>
    <n v="0"/>
    <s v="napowietrzne"/>
    <s v="SPS1.MD039"/>
    <n v="4"/>
    <n v="82"/>
    <x v="90"/>
    <s v="M.11.P"/>
    <s v="słup"/>
    <s v="SPS1"/>
    <s v="M.11.B"/>
    <s v="SPS1.OLT1/1/7"/>
    <s v=""/>
    <s v="punkt adresowy dodatkowy"/>
    <e v="#N/A"/>
    <b v="1"/>
    <n v="1"/>
    <b v="1"/>
    <n v="82"/>
    <n v="82"/>
    <d v="2021-09-10T00:00:00"/>
    <m/>
    <s v="PSZCZYNA"/>
    <s v="Relacja: SPS1.MD039 - SARENEK 38"/>
    <s v="ND"/>
  </r>
  <r>
    <x v="3820"/>
    <s v="STUDZIENICE"/>
    <s v="ZAGAJNIKI"/>
    <n v="45"/>
    <n v="1"/>
    <n v="0"/>
    <s v="napowietrzne"/>
    <s v="SPS1.MD040"/>
    <n v="5"/>
    <n v="62"/>
    <x v="90"/>
    <s v="M.11.P"/>
    <s v="słup"/>
    <s v="SPS1"/>
    <s v="M.11.B"/>
    <s v="SPS1.OLT1/1/8"/>
    <s v=""/>
    <s v="punkt adresowy podstawowy"/>
    <e v="#N/A"/>
    <b v="1"/>
    <n v="1"/>
    <b v="1"/>
    <n v="62"/>
    <n v="62"/>
    <d v="2021-09-10T00:00:00"/>
    <m/>
    <s v="PSZCZYNA"/>
    <s v="Relacja: SPS1.MD040 - ZAGAJNIKI 45"/>
    <s v="ND"/>
  </r>
  <r>
    <x v="3821"/>
    <s v="STUDZIENICE"/>
    <s v="ZAGAJNIKI"/>
    <n v="49"/>
    <n v="1"/>
    <n v="0"/>
    <s v="napowietrzne"/>
    <s v="SPS1.MD040"/>
    <n v="5"/>
    <n v="89"/>
    <x v="90"/>
    <s v="M.11.P"/>
    <s v="słup"/>
    <s v="SPS1"/>
    <s v="M.11.B"/>
    <s v="SPS1.OLT1/1/8"/>
    <s v=""/>
    <s v="punkt adresowy podstawowy"/>
    <e v="#N/A"/>
    <b v="1"/>
    <n v="1"/>
    <b v="1"/>
    <n v="89"/>
    <n v="89"/>
    <d v="2021-09-10T00:00:00"/>
    <m/>
    <s v="PSZCZYNA"/>
    <s v="Relacja: SPS1.MD040 - ZAGAJNIKI 49"/>
    <s v="ND"/>
  </r>
  <r>
    <x v="3822"/>
    <s v="STUDZIENICE"/>
    <s v="ZAGAJNIKI"/>
    <n v="51"/>
    <n v="1"/>
    <n v="0"/>
    <s v="napowietrzne"/>
    <s v="SPS1.MD040"/>
    <n v="5"/>
    <n v="88"/>
    <x v="90"/>
    <s v="M.11.P"/>
    <s v="słup"/>
    <s v="SPS1"/>
    <s v="M.11.B"/>
    <s v="SPS1.OLT1/1/8"/>
    <s v=""/>
    <s v="punkt adresowy podstawowy"/>
    <e v="#N/A"/>
    <b v="1"/>
    <n v="1"/>
    <b v="1"/>
    <n v="88"/>
    <n v="88"/>
    <d v="2021-09-10T00:00:00"/>
    <m/>
    <s v="PSZCZYNA"/>
    <s v="Relacja: SPS1.MD040 - ZAGAJNIKI 51"/>
    <s v="ND"/>
  </r>
  <r>
    <x v="3823"/>
    <s v="STUDZIENICE"/>
    <s v="ZAGAJNIKI"/>
    <n v="39"/>
    <n v="1"/>
    <n v="0"/>
    <s v="napowietrzne"/>
    <s v="SPS1.MD040"/>
    <n v="5"/>
    <n v="125"/>
    <x v="90"/>
    <s v="M.11.P"/>
    <s v="słup"/>
    <s v="SPS1"/>
    <s v="M.11.B"/>
    <s v="SPS1.OLT1/1/8"/>
    <s v=""/>
    <s v="punkt adresowy dodatkowy"/>
    <e v="#N/A"/>
    <b v="1"/>
    <n v="1"/>
    <b v="1"/>
    <n v="125"/>
    <n v="125"/>
    <d v="2021-09-10T00:00:00"/>
    <m/>
    <s v="PSZCZYNA"/>
    <s v="Relacja: SPS1.MD040 - ZAGAJNIKI 39"/>
    <s v="ND"/>
  </r>
  <r>
    <x v="3824"/>
    <s v="STUDZIENICE"/>
    <s v="ZAGAJNIKI"/>
    <n v="37"/>
    <n v="1"/>
    <n v="0"/>
    <s v="napowietrzne"/>
    <s v="SPS1.MD040"/>
    <n v="5"/>
    <n v="124"/>
    <x v="90"/>
    <s v="M.11.P"/>
    <s v="słup"/>
    <s v="SPS1"/>
    <s v="M.11.B"/>
    <s v="SPS1.OLT1/1/8"/>
    <s v=""/>
    <s v="punkt adresowy dodatkowy"/>
    <e v="#N/A"/>
    <b v="1"/>
    <n v="1"/>
    <b v="1"/>
    <n v="124"/>
    <n v="124"/>
    <d v="2021-09-10T00:00:00"/>
    <m/>
    <s v="PSZCZYNA"/>
    <s v="Relacja: SPS1.MD040 - ZAGAJNIKI 37"/>
    <s v="ND"/>
  </r>
  <r>
    <x v="3825"/>
    <s v="STUDZIENICE"/>
    <s v="BAŻANTÓW"/>
    <n v="18"/>
    <n v="1"/>
    <n v="0"/>
    <s v="napowietrzne"/>
    <s v="SPS1.MD041"/>
    <n v="2"/>
    <n v="44"/>
    <x v="90"/>
    <s v="M.11.P"/>
    <s v="słup"/>
    <s v="SPS1"/>
    <s v="M.11.B"/>
    <s v="SPS1.OLT1/1/8"/>
    <s v=""/>
    <s v="punkt adresowy podstawowy"/>
    <e v="#N/A"/>
    <b v="1"/>
    <n v="1"/>
    <b v="1"/>
    <n v="44"/>
    <n v="44"/>
    <d v="2021-09-10T00:00:00"/>
    <m/>
    <s v="PSZCZYNA"/>
    <s v="Relacja: SPS1.MD041 - BAŻANTÓW 18"/>
    <s v="ND"/>
  </r>
  <r>
    <x v="3826"/>
    <s v="STUDZIENICE"/>
    <s v="BAŻANTÓW"/>
    <n v="20"/>
    <n v="1"/>
    <n v="0"/>
    <s v="napowietrzne"/>
    <s v="SPS1.MD041"/>
    <n v="2"/>
    <n v="25"/>
    <x v="90"/>
    <s v="M.11.P"/>
    <s v="słup"/>
    <s v="SPS1"/>
    <s v="M.11.B"/>
    <s v="SPS1.OLT1/1/8"/>
    <s v=""/>
    <s v="punkt adresowy podstawowy"/>
    <e v="#N/A"/>
    <b v="1"/>
    <n v="1"/>
    <b v="1"/>
    <n v="25"/>
    <n v="25"/>
    <d v="2021-09-10T00:00:00"/>
    <m/>
    <s v="PSZCZYNA"/>
    <s v="Relacja: SPS1.MD041 - BAŻANTÓW 20"/>
    <s v="ND"/>
  </r>
  <r>
    <x v="3827"/>
    <s v="STUDZIENICE"/>
    <s v="KLEMENSA SZEWCZYKA"/>
    <n v="10"/>
    <n v="1"/>
    <n v="0"/>
    <s v="napowietrzne"/>
    <s v="SPS1.MD042"/>
    <n v="6"/>
    <n v="149"/>
    <x v="90"/>
    <s v="M.11.P"/>
    <s v="słup"/>
    <s v="SPS1"/>
    <s v="M.11.B"/>
    <s v="SPS1.OLT1/1/8"/>
    <s v=""/>
    <s v="punkt adresowy podstawowy"/>
    <e v="#N/A"/>
    <b v="1"/>
    <n v="1"/>
    <b v="1"/>
    <n v="149"/>
    <n v="149"/>
    <d v="2021-09-10T00:00:00"/>
    <m/>
    <s v="PSZCZYNA"/>
    <s v="Relacja: SPS1.MD042 - KLEMENSA SZEWCZYKA 10"/>
    <s v="ND"/>
  </r>
  <r>
    <x v="3828"/>
    <s v="STUDZIENICE"/>
    <s v="KLEMENSA SZEWCZYKA"/>
    <s v="11A"/>
    <n v="1"/>
    <n v="0"/>
    <s v="napowietrzne"/>
    <s v="SPS1.MD042"/>
    <n v="6"/>
    <n v="81"/>
    <x v="90"/>
    <s v="M.11.P"/>
    <s v="słup"/>
    <s v="SPS1"/>
    <s v="M.11.B"/>
    <s v="SPS1.OLT1/1/8"/>
    <s v=""/>
    <s v="punkt adresowy podstawowy"/>
    <e v="#N/A"/>
    <b v="1"/>
    <n v="1"/>
    <b v="1"/>
    <n v="81"/>
    <n v="81"/>
    <d v="2021-09-10T00:00:00"/>
    <m/>
    <s v="PSZCZYNA"/>
    <s v="Relacja: SPS1.MD042 - KLEMENSA SZEWCZYKA 11A"/>
    <s v="ND"/>
  </r>
  <r>
    <x v="3829"/>
    <s v="STUDZIENICE"/>
    <s v="KLEMENSA SZEWCZYKA"/>
    <n v="8"/>
    <n v="1"/>
    <n v="0"/>
    <s v="napowietrzne"/>
    <s v="SPS1.MD042"/>
    <n v="6"/>
    <n v="150"/>
    <x v="90"/>
    <s v="M.11.P"/>
    <s v="słup"/>
    <s v="SPS1"/>
    <s v="M.11.B"/>
    <s v="SPS1.OLT1/1/8"/>
    <s v=""/>
    <s v="punkt adresowy podstawowy"/>
    <e v="#N/A"/>
    <b v="1"/>
    <n v="1"/>
    <b v="1"/>
    <n v="150"/>
    <n v="150"/>
    <d v="2021-09-10T00:00:00"/>
    <m/>
    <s v="PSZCZYNA"/>
    <s v="Relacja: SPS1.MD042 - KLEMENSA SZEWCZYKA 8"/>
    <s v="ND"/>
  </r>
  <r>
    <x v="3830"/>
    <s v="STUDZIENICE"/>
    <s v="ŚW. JANA PAWŁA II"/>
    <n v="15"/>
    <n v="1"/>
    <n v="0"/>
    <s v="napowietrzne"/>
    <s v="SPS1.MD042"/>
    <n v="6"/>
    <n v="39"/>
    <x v="90"/>
    <s v="M.11.P"/>
    <s v="słup"/>
    <s v="SPS1"/>
    <s v="M.11.B"/>
    <s v="SPS1.OLT1/1/8"/>
    <s v=""/>
    <s v="punkt adresowy dodatkowy"/>
    <e v="#N/A"/>
    <b v="1"/>
    <n v="1"/>
    <b v="1"/>
    <n v="39"/>
    <n v="39"/>
    <d v="2021-09-10T00:00:00"/>
    <m/>
    <s v="PSZCZYNA"/>
    <s v="Relacja: SPS1.MD042 - ŚW. JANA PAWŁA II 15"/>
    <s v="ND"/>
  </r>
  <r>
    <x v="3831"/>
    <s v="STUDZIENICE"/>
    <s v="ŚW. JANA PAWŁA II"/>
    <n v="13"/>
    <n v="1"/>
    <n v="0"/>
    <s v="napowietrzne"/>
    <s v="SPS1.MD042"/>
    <n v="6"/>
    <n v="41"/>
    <x v="90"/>
    <s v="M.11.P"/>
    <s v="słup"/>
    <s v="SPS1"/>
    <s v="M.11.B"/>
    <s v="SPS1.OLT1/1/8"/>
    <s v=""/>
    <s v="punkt adresowy dodatkowy"/>
    <e v="#N/A"/>
    <b v="1"/>
    <n v="1"/>
    <b v="1"/>
    <n v="41"/>
    <n v="41"/>
    <d v="2021-09-10T00:00:00"/>
    <m/>
    <s v="PSZCZYNA"/>
    <s v="Relacja: SPS1.MD042 - ŚW. JANA PAWŁA II 13"/>
    <s v="ND"/>
  </r>
  <r>
    <x v="3832"/>
    <s v="STUDZIENICE"/>
    <s v="ŚW. JANA PAWŁA II"/>
    <n v="6"/>
    <n v="1"/>
    <n v="0"/>
    <s v="napowietrzne"/>
    <s v="SPS1.MD042"/>
    <n v="6"/>
    <n v="197"/>
    <x v="90"/>
    <s v="M.11.P"/>
    <s v="słup"/>
    <s v="SPS1"/>
    <s v="M.11.B"/>
    <s v="SPS1.OLT1/1/8"/>
    <s v=""/>
    <s v="punkt adresowy dodatkowy"/>
    <e v="#N/A"/>
    <b v="1"/>
    <n v="1"/>
    <b v="1"/>
    <n v="197"/>
    <n v="197"/>
    <d v="2021-09-10T00:00:00"/>
    <m/>
    <s v="PSZCZYNA"/>
    <s v="Relacja: SPS1.MD042 - ŚW. JANA PAWŁA II 6"/>
    <s v="ND"/>
  </r>
  <r>
    <x v="3833"/>
    <s v="STUDZIENICE"/>
    <s v="KOSÓW"/>
    <n v="46"/>
    <n v="1"/>
    <n v="0"/>
    <s v="napowietrzne"/>
    <s v="SPS1.MD044"/>
    <n v="5"/>
    <n v="143"/>
    <x v="90"/>
    <s v="M.11.P"/>
    <s v="słup"/>
    <s v="SPS1"/>
    <s v="M.11.B"/>
    <s v="SPS1.OLT1/1/8"/>
    <s v=""/>
    <s v="punkt adresowy podstawowy"/>
    <e v="#N/A"/>
    <b v="1"/>
    <n v="1"/>
    <b v="1"/>
    <n v="143"/>
    <n v="143"/>
    <d v="2021-09-10T00:00:00"/>
    <m/>
    <s v="PSZCZYNA"/>
    <s v="Relacja: SPS1.MD044 - KOSÓW 46"/>
    <s v="ND"/>
  </r>
  <r>
    <x v="3834"/>
    <s v="STUDZIENICE"/>
    <s v="KOSÓW"/>
    <s v="57A"/>
    <n v="1"/>
    <n v="0"/>
    <s v="napowietrzne"/>
    <s v="SPS1.MD044"/>
    <n v="5"/>
    <n v="164"/>
    <x v="90"/>
    <s v="M.11.P"/>
    <s v="słup"/>
    <s v="SPS1"/>
    <s v="M.11.B"/>
    <s v="SPS1.OLT1/1/8"/>
    <s v=""/>
    <s v="punkt adresowy dodatkowy"/>
    <e v="#N/A"/>
    <b v="1"/>
    <n v="1"/>
    <b v="1"/>
    <n v="164"/>
    <n v="164"/>
    <d v="2021-09-10T00:00:00"/>
    <m/>
    <s v="PSZCZYNA"/>
    <s v="Relacja: SPS1.MD044 - KOSÓW 57A"/>
    <s v="ND"/>
  </r>
  <r>
    <x v="3835"/>
    <s v="STUDZIENICE"/>
    <s v="KOSÓW"/>
    <n v="59"/>
    <n v="1"/>
    <n v="0"/>
    <s v="napowietrzne"/>
    <s v="SPS1.MD044"/>
    <n v="5"/>
    <n v="134"/>
    <x v="90"/>
    <s v="M.11.P"/>
    <s v="słup"/>
    <s v="SPS1"/>
    <s v="M.11.B"/>
    <s v="SPS1.OLT1/1/8"/>
    <s v=""/>
    <s v="punkt adresowy dodatkowy"/>
    <e v="#N/A"/>
    <b v="1"/>
    <n v="1"/>
    <b v="1"/>
    <n v="134"/>
    <n v="134"/>
    <d v="2021-09-10T00:00:00"/>
    <m/>
    <s v="PSZCZYNA"/>
    <s v="Relacja: SPS1.MD044 - KOSÓW 59"/>
    <s v="ND"/>
  </r>
  <r>
    <x v="3836"/>
    <s v="STUDZIENICE"/>
    <s v="KOSÓW"/>
    <n v="44"/>
    <n v="1"/>
    <n v="0"/>
    <s v="napowietrzne"/>
    <s v="SPS1.MD044"/>
    <n v="5"/>
    <n v="76"/>
    <x v="90"/>
    <s v="M.11.P"/>
    <s v="słup"/>
    <s v="SPS1"/>
    <s v="M.11.B"/>
    <s v="SPS1.OLT1/1/8"/>
    <s v=""/>
    <s v="punkt adresowy dodatkowy"/>
    <e v="#N/A"/>
    <b v="1"/>
    <n v="1"/>
    <b v="1"/>
    <n v="76"/>
    <n v="76"/>
    <d v="2021-09-10T00:00:00"/>
    <m/>
    <s v="PSZCZYNA"/>
    <s v="Relacja: SPS1.MD044 - KOSÓW 44"/>
    <s v="ND"/>
  </r>
  <r>
    <x v="3837"/>
    <s v="STUDZIENICE"/>
    <s v="KOSÓW"/>
    <n v="42"/>
    <n v="1"/>
    <n v="0"/>
    <s v="napowietrzne"/>
    <s v="SPS1.MD044"/>
    <n v="5"/>
    <n v="112"/>
    <x v="90"/>
    <s v="M.11.P"/>
    <s v="słup"/>
    <s v="SPS1"/>
    <s v="M.11.B"/>
    <s v="SPS1.OLT1/1/8"/>
    <s v=""/>
    <s v="punkt adresowy dodatkowy"/>
    <e v="#N/A"/>
    <b v="1"/>
    <n v="1"/>
    <b v="1"/>
    <n v="112"/>
    <n v="112"/>
    <d v="2021-09-10T00:00:00"/>
    <m/>
    <s v="PSZCZYNA"/>
    <s v="Relacja: SPS1.MD044 - KOSÓW 42"/>
    <s v="ND"/>
  </r>
  <r>
    <x v="3838"/>
    <s v="STUDZIENICE"/>
    <s v="KOSÓW"/>
    <n v="38"/>
    <n v="1"/>
    <n v="0"/>
    <s v="napowietrzne"/>
    <s v="SPS1.MD045"/>
    <n v="6"/>
    <n v="97"/>
    <x v="90"/>
    <s v="M.11.P"/>
    <s v="słup"/>
    <s v="SPS1"/>
    <s v="M.11.B"/>
    <s v="SPS1.OLT1/1/8"/>
    <s v=""/>
    <s v="punkt adresowy podstawowy"/>
    <e v="#N/A"/>
    <b v="1"/>
    <n v="1"/>
    <b v="1"/>
    <n v="97"/>
    <n v="97"/>
    <d v="2021-09-10T00:00:00"/>
    <m/>
    <s v="PSZCZYNA"/>
    <s v="Relacja: SPS1.MD045 - KOSÓW 38"/>
    <s v="ND"/>
  </r>
  <r>
    <x v="3839"/>
    <s v="STUDZIENICE"/>
    <s v="SŁOWIKÓW"/>
    <n v="22"/>
    <n v="1"/>
    <n v="0"/>
    <s v="napowietrzne"/>
    <s v="SPS1.MD045"/>
    <n v="6"/>
    <n v="177"/>
    <x v="90"/>
    <s v="M.11.P"/>
    <s v="słup"/>
    <s v="SPS1"/>
    <s v="M.11.B"/>
    <s v="SPS1.OLT1/1/8"/>
    <s v=""/>
    <s v="punkt adresowy podstawowy"/>
    <e v="#N/A"/>
    <b v="1"/>
    <n v="1"/>
    <b v="1"/>
    <n v="177"/>
    <n v="177"/>
    <d v="2021-09-10T00:00:00"/>
    <m/>
    <s v="PSZCZYNA"/>
    <s v="Relacja: SPS1.MD045 - SŁOWIKÓW 22"/>
    <s v="ND"/>
  </r>
  <r>
    <x v="3840"/>
    <s v="STUDZIENICE"/>
    <s v="KOSÓW"/>
    <n v="40"/>
    <n v="1"/>
    <n v="0"/>
    <s v="napowietrzne"/>
    <s v="SPS1.MD045"/>
    <n v="6"/>
    <n v="94"/>
    <x v="90"/>
    <s v="M.11.P"/>
    <s v="słup"/>
    <s v="SPS1"/>
    <s v="M.11.B"/>
    <s v="SPS1.OLT1/1/8"/>
    <s v=""/>
    <s v="punkt adresowy dodatkowy"/>
    <e v="#N/A"/>
    <b v="1"/>
    <n v="1"/>
    <b v="1"/>
    <n v="94"/>
    <n v="94"/>
    <d v="2021-09-10T00:00:00"/>
    <m/>
    <s v="PSZCZYNA"/>
    <s v="Relacja: SPS1.MD045 - KOSÓW 40"/>
    <s v="ND"/>
  </r>
  <r>
    <x v="3841"/>
    <s v="STUDZIENICE"/>
    <s v="KOSÓW"/>
    <n v="36"/>
    <n v="1"/>
    <n v="0"/>
    <s v="napowietrzne"/>
    <s v="SPS1.MD045"/>
    <n v="6"/>
    <n v="71"/>
    <x v="90"/>
    <s v="M.11.P"/>
    <s v="słup"/>
    <s v="SPS1"/>
    <s v="M.11.B"/>
    <s v="SPS1.OLT1/1/8"/>
    <s v=""/>
    <s v="punkt adresowy dodatkowy"/>
    <e v="#N/A"/>
    <b v="1"/>
    <n v="1"/>
    <b v="1"/>
    <n v="71"/>
    <n v="71"/>
    <d v="2021-09-10T00:00:00"/>
    <m/>
    <s v="PSZCZYNA"/>
    <s v="Relacja: SPS1.MD045 - KOSÓW 36"/>
    <s v="ND"/>
  </r>
  <r>
    <x v="3842"/>
    <s v="STUDZIENICE"/>
    <s v="SŁOWIKÓW"/>
    <n v="28"/>
    <n v="1"/>
    <n v="0"/>
    <s v="napowietrzne"/>
    <s v="SPS1.MD045"/>
    <n v="6"/>
    <n v="119"/>
    <x v="90"/>
    <s v="M.11.P"/>
    <s v="słup"/>
    <s v="SPS1"/>
    <s v="M.11.B"/>
    <s v="SPS1.OLT1/1/8"/>
    <s v=""/>
    <s v="punkt adresowy dodatkowy"/>
    <e v="#N/A"/>
    <b v="1"/>
    <n v="1"/>
    <b v="1"/>
    <n v="119"/>
    <n v="119"/>
    <d v="2021-09-10T00:00:00"/>
    <m/>
    <s v="PSZCZYNA"/>
    <s v="Relacja: SPS1.MD045 - SŁOWIKÓW 28"/>
    <s v="ND"/>
  </r>
  <r>
    <x v="3843"/>
    <s v="STUDZIENICE"/>
    <s v="BAŻANTÓW"/>
    <n v="12"/>
    <n v="1"/>
    <n v="0"/>
    <s v="napowietrzne"/>
    <s v="SPS1.MD047"/>
    <n v="6"/>
    <n v="70"/>
    <x v="90"/>
    <s v="M.11.P"/>
    <s v="słup"/>
    <s v="SPS1"/>
    <s v="M.11.B"/>
    <s v="SPS1.OLT1/1/9"/>
    <s v=""/>
    <s v="punkt adresowy podstawowy"/>
    <e v="#N/A"/>
    <b v="1"/>
    <n v="1"/>
    <b v="1"/>
    <n v="70"/>
    <n v="70"/>
    <d v="2021-09-10T00:00:00"/>
    <m/>
    <s v="PSZCZYNA"/>
    <s v="Relacja: SPS1.MD047 - BAŻANTÓW 12"/>
    <s v="ND"/>
  </r>
  <r>
    <x v="3844"/>
    <s v="STUDZIENICE"/>
    <s v="BAŻANTÓW"/>
    <n v="14"/>
    <n v="1"/>
    <n v="0"/>
    <s v="napowietrzne"/>
    <s v="SPS1.MD047"/>
    <n v="6"/>
    <n v="22"/>
    <x v="90"/>
    <s v="M.11.P"/>
    <s v="słup"/>
    <s v="SPS1"/>
    <s v="M.11.B"/>
    <s v="SPS1.OLT1/1/9"/>
    <s v=""/>
    <s v="punkt adresowy podstawowy"/>
    <e v="#N/A"/>
    <b v="1"/>
    <n v="1"/>
    <b v="1"/>
    <n v="22"/>
    <n v="22"/>
    <d v="2021-09-10T00:00:00"/>
    <m/>
    <s v="PSZCZYNA"/>
    <s v="Relacja: SPS1.MD047 - BAŻANTÓW 14"/>
    <s v="ND"/>
  </r>
  <r>
    <x v="3845"/>
    <s v="STUDZIENICE"/>
    <s v="BAŻANTÓW"/>
    <s v="14A"/>
    <n v="1"/>
    <n v="0"/>
    <s v="napowietrzne"/>
    <s v="SPS1.MD047"/>
    <n v="6"/>
    <n v="158"/>
    <x v="90"/>
    <s v="M.11.P"/>
    <s v="słup"/>
    <s v="SPS1"/>
    <s v="M.11.B"/>
    <s v="SPS1.OLT1/1/9"/>
    <s v=""/>
    <s v="punkt adresowy podstawowy"/>
    <e v="#N/A"/>
    <b v="1"/>
    <n v="1"/>
    <b v="1"/>
    <n v="158"/>
    <n v="158"/>
    <d v="2021-09-10T00:00:00"/>
    <m/>
    <s v="PSZCZYNA"/>
    <s v="Relacja: SPS1.MD047 - BAŻANTÓW 14A"/>
    <s v="ND"/>
  </r>
  <r>
    <x v="3846"/>
    <s v="STUDZIENICE"/>
    <s v="BAŻANTÓW"/>
    <n v="16"/>
    <n v="1"/>
    <n v="0"/>
    <s v="napowietrzne"/>
    <s v="SPS1.MD047"/>
    <n v="6"/>
    <n v="136"/>
    <x v="90"/>
    <s v="M.11.P"/>
    <s v="słup"/>
    <s v="SPS1"/>
    <s v="M.11.B"/>
    <s v="SPS1.OLT1/1/9"/>
    <s v=""/>
    <s v="punkt adresowy podstawowy"/>
    <e v="#N/A"/>
    <b v="1"/>
    <n v="1"/>
    <b v="1"/>
    <n v="136"/>
    <n v="136"/>
    <d v="2021-09-10T00:00:00"/>
    <m/>
    <s v="PSZCZYNA"/>
    <s v="Relacja: SPS1.MD047 - BAŻANTÓW 16"/>
    <s v="ND"/>
  </r>
  <r>
    <x v="3847"/>
    <s v="STUDZIENICE"/>
    <s v="BAŻANTÓW"/>
    <n v="6"/>
    <n v="1"/>
    <n v="0"/>
    <s v="napowietrzne"/>
    <s v="SPS1.MD047"/>
    <n v="6"/>
    <n v="117"/>
    <x v="90"/>
    <s v="M.11.P"/>
    <s v="słup"/>
    <s v="SPS1"/>
    <s v="M.11.B"/>
    <s v="SPS1.OLT1/1/9"/>
    <s v=""/>
    <s v="punkt adresowy podstawowy"/>
    <e v="#N/A"/>
    <b v="1"/>
    <n v="1"/>
    <b v="1"/>
    <n v="117"/>
    <n v="117"/>
    <d v="2021-09-10T00:00:00"/>
    <m/>
    <s v="PSZCZYNA"/>
    <s v="Relacja: SPS1.MD047 - BAŻANTÓW 6"/>
    <s v="ND"/>
  </r>
  <r>
    <x v="3848"/>
    <s v="STUDZIENICE"/>
    <s v="BAŻANTÓW"/>
    <n v="8"/>
    <n v="1"/>
    <n v="0"/>
    <s v="napowietrzne"/>
    <s v="SPS1.MD047"/>
    <n v="6"/>
    <n v="65"/>
    <x v="90"/>
    <s v="M.11.P"/>
    <s v="słup"/>
    <s v="SPS1"/>
    <s v="M.11.B"/>
    <s v="SPS1.OLT1/1/9"/>
    <s v=""/>
    <s v="punkt adresowy podstawowy"/>
    <e v="#N/A"/>
    <b v="1"/>
    <n v="1"/>
    <b v="1"/>
    <n v="65"/>
    <n v="65"/>
    <d v="2021-09-10T00:00:00"/>
    <m/>
    <s v="PSZCZYNA"/>
    <s v="Relacja: SPS1.MD047 - BAŻANTÓW 8"/>
    <s v="ND"/>
  </r>
  <r>
    <x v="3849"/>
    <s v="STUDZIENICE"/>
    <s v="BAŻANTÓW"/>
    <n v="7"/>
    <n v="3"/>
    <n v="0"/>
    <s v="napowietrzne"/>
    <s v="SPS1.MD048"/>
    <n v="3"/>
    <n v="0"/>
    <x v="90"/>
    <s v="M.11.P"/>
    <s v="słup"/>
    <s v="SPS1"/>
    <s v="M.11.B"/>
    <s v="SPS1.OLT1/1/9"/>
    <s v=""/>
    <s v="punkt adresowy podstawowy"/>
    <e v="#N/A"/>
    <b v="1"/>
    <n v="3"/>
    <b v="1"/>
    <n v="0"/>
    <n v="0"/>
    <d v="2021-09-10T00:00:00"/>
    <m/>
    <s v="PSZCZYNA"/>
    <s v="Relacja: SPS1.MD048 - BAŻANTÓW 7"/>
    <s v="odmowa"/>
  </r>
  <r>
    <x v="3850"/>
    <s v="STUDZIENICE"/>
    <s v="BAŻANTÓW"/>
    <n v="17"/>
    <n v="1"/>
    <n v="0"/>
    <s v="napowietrzne"/>
    <s v="SPS1.MD049"/>
    <n v="8"/>
    <n v="153"/>
    <x v="90"/>
    <s v="M.11.P"/>
    <s v="słup"/>
    <s v="SPS1"/>
    <s v="M.11.B"/>
    <s v="SPS1.OLT1/1/9"/>
    <s v=""/>
    <s v="punkt adresowy podstawowy"/>
    <e v="#N/A"/>
    <b v="1"/>
    <n v="1"/>
    <b v="1"/>
    <n v="153"/>
    <n v="153"/>
    <d v="2021-09-10T00:00:00"/>
    <m/>
    <s v="PSZCZYNA"/>
    <s v="Relacja: SPS1.MD049 - BAŻANTÓW 17"/>
    <s v="ND"/>
  </r>
  <r>
    <x v="3851"/>
    <s v="STUDZIENICE"/>
    <s v="BAŻANTÓW"/>
    <n v="21"/>
    <n v="1"/>
    <n v="0"/>
    <s v="napowietrzne"/>
    <s v="SPS1.MD049"/>
    <n v="8"/>
    <n v="36"/>
    <x v="90"/>
    <s v="M.11.P"/>
    <s v="słup"/>
    <s v="SPS1"/>
    <s v="M.11.B"/>
    <s v="SPS1.OLT1/1/9"/>
    <s v=""/>
    <s v="punkt adresowy podstawowy"/>
    <e v="#N/A"/>
    <b v="1"/>
    <n v="1"/>
    <b v="1"/>
    <n v="36"/>
    <n v="36"/>
    <d v="2021-09-10T00:00:00"/>
    <m/>
    <s v="PSZCZYNA"/>
    <s v="Relacja: SPS1.MD049 - BAŻANTÓW 21"/>
    <s v="ND"/>
  </r>
  <r>
    <x v="3852"/>
    <s v="STUDZIENICE"/>
    <s v="BAŻANTÓW"/>
    <n v="23"/>
    <n v="1"/>
    <n v="0"/>
    <s v="napowietrzne"/>
    <s v="SPS1.MD049"/>
    <n v="8"/>
    <n v="65"/>
    <x v="90"/>
    <s v="M.11.P"/>
    <s v="słup"/>
    <s v="SPS1"/>
    <s v="M.11.B"/>
    <s v="SPS1.OLT1/1/9"/>
    <s v=""/>
    <s v="punkt adresowy podstawowy"/>
    <e v="#N/A"/>
    <b v="1"/>
    <n v="1"/>
    <b v="1"/>
    <n v="65"/>
    <n v="65"/>
    <d v="2021-09-10T00:00:00"/>
    <m/>
    <s v="PSZCZYNA"/>
    <s v="Relacja: SPS1.MD049 - BAŻANTÓW 23"/>
    <s v="ND"/>
  </r>
  <r>
    <x v="3853"/>
    <s v="STUDZIENICE"/>
    <s v="BAŻANTÓW"/>
    <s v="23B"/>
    <n v="1"/>
    <n v="0"/>
    <s v="napowietrzne"/>
    <s v="SPS1.MD049"/>
    <n v="8"/>
    <n v="128"/>
    <x v="90"/>
    <s v="M.11.P"/>
    <s v="słup"/>
    <s v="SPS1"/>
    <s v="M.11.B"/>
    <s v="SPS1.OLT1/1/9"/>
    <s v=""/>
    <s v="punkt adresowy podstawowy"/>
    <e v="#N/A"/>
    <b v="1"/>
    <n v="1"/>
    <b v="1"/>
    <n v="128"/>
    <n v="128"/>
    <d v="2021-09-10T00:00:00"/>
    <m/>
    <s v="PSZCZYNA"/>
    <s v="Relacja: SPS1.MD049 - BAŻANTÓW 23B"/>
    <s v="ND"/>
  </r>
  <r>
    <x v="3854"/>
    <s v="STUDZIENICE"/>
    <s v="BAŻANTÓW"/>
    <n v="38"/>
    <n v="1"/>
    <n v="0"/>
    <s v="napowietrzne"/>
    <s v="SPS1.MD049"/>
    <n v="8"/>
    <n v="119"/>
    <x v="90"/>
    <s v="M.11.P"/>
    <s v="słup"/>
    <s v="SPS1"/>
    <s v="M.11.B"/>
    <s v="SPS1.OLT1/1/9"/>
    <s v=""/>
    <s v="punkt adresowy podstawowy"/>
    <e v="#N/A"/>
    <b v="1"/>
    <n v="1"/>
    <b v="1"/>
    <n v="119"/>
    <n v="119"/>
    <d v="2021-09-10T00:00:00"/>
    <m/>
    <s v="PSZCZYNA"/>
    <s v="Relacja: SPS1.MD049 - BAŻANTÓW 38"/>
    <s v="ND"/>
  </r>
  <r>
    <x v="3855"/>
    <s v="STUDZIENICE"/>
    <s v="BAŻANTÓW"/>
    <n v="42"/>
    <n v="1"/>
    <n v="0"/>
    <s v="napowietrzne"/>
    <s v="SPS1.MD049"/>
    <n v="8"/>
    <n v="180"/>
    <x v="90"/>
    <s v="M.11.P"/>
    <s v="słup"/>
    <s v="SPS1"/>
    <s v="M.11.B"/>
    <s v="SPS1.OLT1/1/9"/>
    <s v=""/>
    <s v="punkt adresowy podstawowy"/>
    <e v="#N/A"/>
    <b v="1"/>
    <n v="1"/>
    <b v="1"/>
    <n v="180"/>
    <n v="180"/>
    <d v="2021-09-10T00:00:00"/>
    <m/>
    <s v="PSZCZYNA"/>
    <s v="Relacja: SPS1.MD049 - BAŻANTÓW 42"/>
    <s v="ND"/>
  </r>
  <r>
    <x v="3856"/>
    <s v="STUDZIENICE"/>
    <s v="BAŻANTÓW"/>
    <n v="40"/>
    <n v="1"/>
    <n v="0"/>
    <s v="napowietrzne"/>
    <s v="SPS1.MD049"/>
    <n v="8"/>
    <n v="68"/>
    <x v="90"/>
    <s v="M.11.P"/>
    <s v="słup"/>
    <s v="SPS1"/>
    <s v="M.11.B"/>
    <s v="SPS1.OLT1/1/9"/>
    <s v=""/>
    <s v="punkt adresowy dodatkowy"/>
    <e v="#N/A"/>
    <b v="1"/>
    <n v="1"/>
    <b v="1"/>
    <n v="68"/>
    <n v="68"/>
    <d v="2021-09-10T00:00:00"/>
    <m/>
    <s v="PSZCZYNA"/>
    <s v="Relacja: SPS1.MD049 - BAŻANTÓW 40"/>
    <s v="ND"/>
  </r>
  <r>
    <x v="3857"/>
    <s v="STUDZIENICE"/>
    <s v="BAŻANTÓW"/>
    <n v="52"/>
    <n v="1"/>
    <n v="0"/>
    <s v="napowietrzne"/>
    <s v="SPS1.MD049"/>
    <n v="8"/>
    <n v="144"/>
    <x v="90"/>
    <s v="M.11.P"/>
    <s v="słup"/>
    <s v="SPS1"/>
    <s v="M.11.B"/>
    <s v="SPS1.OLT1/1/9"/>
    <s v=""/>
    <s v="punkt adresowy dodatkowy"/>
    <e v="#N/A"/>
    <b v="1"/>
    <n v="1"/>
    <b v="1"/>
    <n v="144"/>
    <n v="144"/>
    <d v="2021-09-10T00:00:00"/>
    <m/>
    <s v="PSZCZYNA"/>
    <s v="Relacja: SPS1.MD049 - BAŻANTÓW 52"/>
    <s v="ND"/>
  </r>
  <r>
    <x v="3858"/>
    <s v="STUDZIENICE"/>
    <s v="BAŻANTÓW"/>
    <n v="19"/>
    <n v="1"/>
    <n v="0"/>
    <s v="napowietrzne"/>
    <s v="SPS1.MD050"/>
    <n v="4"/>
    <n v="157"/>
    <x v="90"/>
    <s v="M.11.P"/>
    <s v="słup"/>
    <s v="SPS1"/>
    <s v="M.11.B"/>
    <s v="SPS1.OLT1/1/9"/>
    <s v=""/>
    <s v="punkt adresowy podstawowy"/>
    <e v="#N/A"/>
    <b v="1"/>
    <n v="1"/>
    <b v="1"/>
    <n v="157"/>
    <n v="157"/>
    <d v="2021-09-10T00:00:00"/>
    <m/>
    <s v="PSZCZYNA"/>
    <s v="Relacja: SPS1.MD050 - BAŻANTÓW 19"/>
    <s v="ND"/>
  </r>
  <r>
    <x v="3859"/>
    <s v="STUDZIENICE"/>
    <s v="BAŻANTÓW"/>
    <s v="21B"/>
    <n v="1"/>
    <n v="0"/>
    <s v="napowietrzne"/>
    <s v="SPS1.MD050"/>
    <n v="4"/>
    <n v="92"/>
    <x v="90"/>
    <s v="M.11.P"/>
    <s v="słup"/>
    <s v="SPS1"/>
    <s v="M.11.B"/>
    <s v="SPS1.OLT1/1/9"/>
    <s v=""/>
    <s v="punkt adresowy podstawowy"/>
    <e v="#N/A"/>
    <b v="1"/>
    <n v="1"/>
    <b v="1"/>
    <n v="92"/>
    <n v="92"/>
    <d v="2021-09-10T00:00:00"/>
    <m/>
    <s v="PSZCZYNA"/>
    <s v="Relacja: SPS1.MD050 - BAŻANTÓW 21B"/>
    <s v="ND"/>
  </r>
  <r>
    <x v="3860"/>
    <s v="STUDZIENICE"/>
    <s v="BAŻANTÓW"/>
    <n v="25"/>
    <n v="1"/>
    <n v="0"/>
    <s v="napowietrzne"/>
    <s v="SPS1.MD050"/>
    <n v="4"/>
    <n v="188"/>
    <x v="90"/>
    <s v="M.11.P"/>
    <s v="słup"/>
    <s v="SPS1"/>
    <s v="M.11.B"/>
    <s v="SPS1.OLT1/1/9"/>
    <s v=""/>
    <s v="punkt adresowy podstawowy"/>
    <e v="#N/A"/>
    <b v="1"/>
    <n v="1"/>
    <b v="1"/>
    <n v="188"/>
    <n v="188"/>
    <d v="2021-09-10T00:00:00"/>
    <m/>
    <s v="PSZCZYNA"/>
    <s v="Relacja: SPS1.MD050 - BAŻANTÓW 25"/>
    <s v="ND"/>
  </r>
  <r>
    <x v="3861"/>
    <s v="STUDZIENICE"/>
    <s v="BAŻANTÓW"/>
    <n v="27"/>
    <n v="1"/>
    <n v="0"/>
    <s v="napowietrzne"/>
    <s v="SPS1.MD050"/>
    <n v="4"/>
    <n v="69"/>
    <x v="90"/>
    <s v="M.11.P"/>
    <s v="słup"/>
    <s v="SPS1"/>
    <s v="M.11.B"/>
    <s v="SPS1.OLT1/1/9"/>
    <s v=""/>
    <s v="punkt adresowy podstawowy"/>
    <e v="#N/A"/>
    <b v="1"/>
    <n v="1"/>
    <b v="1"/>
    <n v="69"/>
    <n v="69"/>
    <d v="2021-09-10T00:00:00"/>
    <m/>
    <s v="PSZCZYNA"/>
    <s v="Relacja: SPS1.MD050 - BAŻANTÓW 27"/>
    <s v="ND"/>
  </r>
  <r>
    <x v="3862"/>
    <s v="STUDZIENICE"/>
    <s v="CZYŻYKÓW"/>
    <n v="18"/>
    <n v="1"/>
    <n v="0"/>
    <s v="napowietrzne"/>
    <s v="SPS1.MD051"/>
    <n v="5"/>
    <n v="53"/>
    <x v="90"/>
    <s v="M.11.P"/>
    <s v="słup"/>
    <s v="SPS1"/>
    <s v="M.11.B"/>
    <s v="SPS1.OLT1/1/10"/>
    <s v=""/>
    <s v="punkt adresowy dodatkowy"/>
    <e v="#N/A"/>
    <b v="1"/>
    <n v="1"/>
    <b v="1"/>
    <n v="53"/>
    <n v="53"/>
    <d v="2021-09-10T00:00:00"/>
    <m/>
    <s v="PSZCZYNA"/>
    <s v="Relacja: SPS1.MD051 - CZYŻYKÓW 18"/>
    <s v="ND"/>
  </r>
  <r>
    <x v="3863"/>
    <s v="STUDZIENICE"/>
    <s v="CZYŻYKÓW"/>
    <s v="43A"/>
    <n v="1"/>
    <n v="0"/>
    <s v="napowietrzne"/>
    <s v="SPS1.MD051"/>
    <n v="5"/>
    <n v="63"/>
    <x v="90"/>
    <s v="M.11.P"/>
    <s v="słup"/>
    <s v="SPS1"/>
    <s v="M.11.B"/>
    <s v="SPS1.OLT1/1/10"/>
    <s v=""/>
    <s v="punkt adresowy dodatkowy"/>
    <e v="#N/A"/>
    <b v="1"/>
    <n v="1"/>
    <b v="1"/>
    <n v="63"/>
    <n v="63"/>
    <d v="2021-09-10T00:00:00"/>
    <m/>
    <s v="PSZCZYNA"/>
    <s v="Relacja: SPS1.MD051 - CZYŻYKÓW 43A"/>
    <s v="ND"/>
  </r>
  <r>
    <x v="3864"/>
    <s v="STUDZIENICE"/>
    <s v="CZYŻYKÓW"/>
    <n v="43"/>
    <n v="1"/>
    <n v="0"/>
    <s v="napowietrzne"/>
    <s v="SPS1.MD051"/>
    <n v="5"/>
    <n v="31"/>
    <x v="90"/>
    <s v="M.11.P"/>
    <s v="słup"/>
    <s v="SPS1"/>
    <s v="M.11.B"/>
    <s v="SPS1.OLT1/1/10"/>
    <s v=""/>
    <s v="punkt adresowy dodatkowy"/>
    <e v="#N/A"/>
    <b v="1"/>
    <n v="1"/>
    <b v="1"/>
    <n v="31"/>
    <n v="31"/>
    <d v="2021-09-10T00:00:00"/>
    <m/>
    <s v="PSZCZYNA"/>
    <s v="Relacja: SPS1.MD051 - CZYŻYKÓW 43"/>
    <s v="ND"/>
  </r>
  <r>
    <x v="3865"/>
    <s v="STUDZIENICE"/>
    <s v="CZYŻYKÓW"/>
    <n v="10"/>
    <n v="1"/>
    <n v="0"/>
    <s v="napowietrzne"/>
    <s v="SPS1.MD051"/>
    <n v="5"/>
    <n v="88"/>
    <x v="90"/>
    <s v="M.11.P"/>
    <s v="słup"/>
    <s v="SPS1"/>
    <s v="M.11.B"/>
    <s v="SPS1.OLT1/1/10"/>
    <s v=""/>
    <s v="punkt adresowy dodatkowy"/>
    <e v="#N/A"/>
    <b v="1"/>
    <n v="1"/>
    <b v="1"/>
    <n v="88"/>
    <n v="88"/>
    <d v="2021-09-10T00:00:00"/>
    <m/>
    <s v="PSZCZYNA"/>
    <s v="Relacja: SPS1.MD051 - CZYŻYKÓW 10"/>
    <s v="ND"/>
  </r>
  <r>
    <x v="3866"/>
    <s v="STUDZIENICE"/>
    <s v="CZYŻYKÓW"/>
    <n v="16"/>
    <n v="1"/>
    <n v="0"/>
    <s v="napowietrzne"/>
    <s v="SPS1.MD051"/>
    <n v="5"/>
    <n v="29"/>
    <x v="90"/>
    <s v="M.11.P"/>
    <s v="słup"/>
    <s v="SPS1"/>
    <s v="M.11.B"/>
    <s v="SPS1.OLT1/1/10"/>
    <s v=""/>
    <s v="punkt adresowy dodatkowy"/>
    <e v="#N/A"/>
    <b v="1"/>
    <n v="1"/>
    <b v="1"/>
    <n v="29"/>
    <n v="29"/>
    <d v="2021-09-10T00:00:00"/>
    <m/>
    <s v="PSZCZYNA"/>
    <s v="Relacja: SPS1.MD051 - CZYŻYKÓW 16"/>
    <s v="ND"/>
  </r>
  <r>
    <x v="3867"/>
    <s v="STUDZIENICE"/>
    <s v="LISIA"/>
    <n v="24"/>
    <n v="1"/>
    <n v="0"/>
    <s v="napowietrzne"/>
    <s v="SPS1.MD052"/>
    <n v="5"/>
    <n v="82"/>
    <x v="90"/>
    <s v="M.11.P"/>
    <s v="słup"/>
    <s v="SPS1"/>
    <s v="M.11.B"/>
    <s v="SPS1.OLT1/1/9"/>
    <s v=""/>
    <s v="punkt adresowy podstawowy"/>
    <e v="#N/A"/>
    <b v="1"/>
    <n v="1"/>
    <b v="1"/>
    <n v="82"/>
    <n v="82"/>
    <d v="2021-09-10T00:00:00"/>
    <m/>
    <s v="PSZCZYNA"/>
    <s v="Relacja: SPS1.MD052 - LISIA 24"/>
    <s v="ND"/>
  </r>
  <r>
    <x v="3868"/>
    <s v="STUDZIENICE"/>
    <s v="LISIA"/>
    <n v="26"/>
    <n v="1"/>
    <n v="0"/>
    <s v="napowietrzne"/>
    <s v="SPS1.MD052"/>
    <n v="5"/>
    <n v="85"/>
    <x v="90"/>
    <s v="M.11.P"/>
    <s v="słup"/>
    <s v="SPS1"/>
    <s v="M.11.B"/>
    <s v="SPS1.OLT1/1/9"/>
    <s v=""/>
    <s v="punkt adresowy podstawowy"/>
    <e v="#N/A"/>
    <b v="1"/>
    <n v="1"/>
    <b v="1"/>
    <n v="85"/>
    <n v="85"/>
    <d v="2021-09-10T00:00:00"/>
    <m/>
    <s v="PSZCZYNA"/>
    <s v="Relacja: SPS1.MD052 - LISIA 26"/>
    <s v="ND"/>
  </r>
  <r>
    <x v="3869"/>
    <s v="STUDZIENICE"/>
    <s v="LISIA"/>
    <s v="28A"/>
    <n v="1"/>
    <n v="0"/>
    <s v="napowietrzne"/>
    <s v="SPS1.MD052"/>
    <n v="5"/>
    <n v="98"/>
    <x v="90"/>
    <s v="M.11.P"/>
    <s v="słup"/>
    <s v="SPS1"/>
    <s v="M.11.B"/>
    <s v="SPS1.OLT1/1/9"/>
    <s v=""/>
    <s v="punkt adresowy dodatkowy"/>
    <e v="#N/A"/>
    <b v="1"/>
    <n v="1"/>
    <b v="1"/>
    <n v="98"/>
    <n v="98"/>
    <d v="2021-09-10T00:00:00"/>
    <m/>
    <s v="PSZCZYNA"/>
    <s v="Relacja: SPS1.MD052 - LISIA 28A"/>
    <s v="ND"/>
  </r>
  <r>
    <x v="3870"/>
    <s v="STUDZIENICE"/>
    <s v="LISIA"/>
    <n v="18"/>
    <n v="1"/>
    <n v="0"/>
    <s v="napowietrzne"/>
    <s v="SPS1.MD052"/>
    <n v="5"/>
    <n v="55"/>
    <x v="90"/>
    <s v="M.11.P"/>
    <s v="słup"/>
    <s v="SPS1"/>
    <s v="M.11.B"/>
    <s v="SPS1.OLT1/1/9"/>
    <s v=""/>
    <s v="punkt adresowy dodatkowy"/>
    <e v="#N/A"/>
    <b v="1"/>
    <n v="1"/>
    <b v="1"/>
    <n v="55"/>
    <n v="55"/>
    <d v="2021-09-10T00:00:00"/>
    <m/>
    <s v="PSZCZYNA"/>
    <s v="Relacja: SPS1.MD052 - LISIA 18"/>
    <s v="ND"/>
  </r>
  <r>
    <x v="3871"/>
    <s v="STUDZIENICE"/>
    <s v="LISIA"/>
    <n v="20"/>
    <n v="1"/>
    <n v="0"/>
    <s v="napowietrzne"/>
    <s v="SPS1.MD052"/>
    <n v="5"/>
    <n v="53"/>
    <x v="90"/>
    <s v="M.11.P"/>
    <s v="słup"/>
    <s v="SPS1"/>
    <s v="M.11.B"/>
    <s v="SPS1.OLT1/1/9"/>
    <s v=""/>
    <s v="punkt adresowy dodatkowy"/>
    <e v="#N/A"/>
    <b v="1"/>
    <n v="1"/>
    <b v="1"/>
    <n v="53"/>
    <n v="53"/>
    <d v="2021-09-10T00:00:00"/>
    <m/>
    <s v="PSZCZYNA"/>
    <s v="Relacja: SPS1.MD052 - LISIA 20"/>
    <s v="ND"/>
  </r>
  <r>
    <x v="3872"/>
    <s v="STUDZIENICE"/>
    <s v="LISIA"/>
    <n v="32"/>
    <n v="1"/>
    <n v="0"/>
    <s v="napowietrzne"/>
    <s v="SPS1.MD053"/>
    <n v="8"/>
    <n v="170"/>
    <x v="90"/>
    <s v="M.11.P"/>
    <s v="słup"/>
    <s v="SPS1"/>
    <s v="M.11.B"/>
    <s v="SPS1.OLT1/1/9"/>
    <s v=""/>
    <s v="punkt adresowy podstawowy"/>
    <e v="#N/A"/>
    <b v="1"/>
    <n v="1"/>
    <b v="1"/>
    <n v="170"/>
    <n v="170"/>
    <d v="2021-09-10T00:00:00"/>
    <m/>
    <s v="PSZCZYNA"/>
    <s v="Relacja: SPS1.MD053 - LISIA 32"/>
    <s v="ND"/>
  </r>
  <r>
    <x v="3873"/>
    <s v="STUDZIENICE"/>
    <s v="LISIA"/>
    <n v="30"/>
    <n v="1"/>
    <n v="0"/>
    <s v="napowietrzne"/>
    <s v="SPS1.MD053"/>
    <n v="8"/>
    <n v="137"/>
    <x v="90"/>
    <s v="M.11.P"/>
    <s v="słup"/>
    <s v="SPS1"/>
    <s v="M.11.B"/>
    <s v="SPS1.OLT1/1/9"/>
    <s v=""/>
    <s v="punkt adresowy dodatkowy"/>
    <e v="#N/A"/>
    <b v="1"/>
    <n v="1"/>
    <b v="1"/>
    <n v="137"/>
    <n v="137"/>
    <d v="2021-09-10T00:00:00"/>
    <m/>
    <s v="PSZCZYNA"/>
    <s v="Relacja: SPS1.MD053 - LISIA 30"/>
    <s v="ND"/>
  </r>
  <r>
    <x v="3874"/>
    <s v="STUDZIENICE"/>
    <s v="LISIA"/>
    <n v="37"/>
    <n v="1"/>
    <n v="0"/>
    <s v="napowietrzne"/>
    <s v="SPS1.MD053"/>
    <n v="8"/>
    <n v="145"/>
    <x v="90"/>
    <s v="M.11.P"/>
    <s v="słup"/>
    <s v="SPS1"/>
    <s v="M.11.B"/>
    <s v="SPS1.OLT1/1/9"/>
    <s v=""/>
    <s v="punkt adresowy dodatkowy"/>
    <e v="#N/A"/>
    <b v="1"/>
    <n v="1"/>
    <b v="1"/>
    <n v="145"/>
    <n v="145"/>
    <d v="2021-09-10T00:00:00"/>
    <m/>
    <s v="PSZCZYNA"/>
    <s v="Relacja: SPS1.MD053 - LISIA 37"/>
    <s v="ND"/>
  </r>
  <r>
    <x v="3875"/>
    <s v="STUDZIENICE"/>
    <s v="LISIA"/>
    <s v="35A"/>
    <n v="1"/>
    <n v="0"/>
    <s v="napowietrzne"/>
    <s v="SPS1.MD053"/>
    <n v="8"/>
    <n v="96"/>
    <x v="90"/>
    <s v="M.11.P"/>
    <s v="słup"/>
    <s v="SPS1"/>
    <s v="M.11.B"/>
    <s v="SPS1.OLT1/1/9"/>
    <s v=""/>
    <s v="punkt adresowy dodatkowy"/>
    <e v="#N/A"/>
    <b v="1"/>
    <n v="1"/>
    <b v="1"/>
    <n v="96"/>
    <n v="96"/>
    <d v="2021-09-10T00:00:00"/>
    <m/>
    <s v="PSZCZYNA"/>
    <s v="Relacja: SPS1.MD053 - LISIA 35A"/>
    <s v="ND"/>
  </r>
  <r>
    <x v="3876"/>
    <s v="STUDZIENICE"/>
    <s v="LISIA"/>
    <n v="29"/>
    <n v="1"/>
    <n v="0"/>
    <s v="napowietrzne"/>
    <s v="SPS1.MD053"/>
    <n v="8"/>
    <n v="24"/>
    <x v="90"/>
    <s v="M.11.P"/>
    <s v="słup"/>
    <s v="SPS1"/>
    <s v="M.11.B"/>
    <s v="SPS1.OLT1/1/9"/>
    <s v=""/>
    <s v="punkt adresowy dodatkowy"/>
    <e v="#N/A"/>
    <b v="1"/>
    <n v="1"/>
    <b v="1"/>
    <n v="24"/>
    <n v="24"/>
    <d v="2021-09-10T00:00:00"/>
    <m/>
    <s v="PSZCZYNA"/>
    <s v="Relacja: SPS1.MD053 - LISIA 29"/>
    <s v="ND"/>
  </r>
  <r>
    <x v="3877"/>
    <s v="STUDZIENICE"/>
    <s v="LISIA"/>
    <n v="41"/>
    <n v="1"/>
    <n v="0"/>
    <s v="napowietrzne"/>
    <s v="SPS1.MD053"/>
    <n v="8"/>
    <n v="176"/>
    <x v="90"/>
    <s v="M.11.P"/>
    <s v="słup"/>
    <s v="SPS1"/>
    <s v="M.11.B"/>
    <s v="SPS1.OLT1/1/9"/>
    <s v=""/>
    <s v="punkt adresowy dodatkowy"/>
    <e v="#N/A"/>
    <b v="1"/>
    <n v="1"/>
    <b v="1"/>
    <n v="176"/>
    <n v="176"/>
    <d v="2021-09-10T00:00:00"/>
    <m/>
    <s v="PSZCZYNA"/>
    <s v="Relacja: SPS1.MD053 - LISIA 41"/>
    <s v="ND"/>
  </r>
  <r>
    <x v="3878"/>
    <s v="STUDZIENICE"/>
    <s v="LISIA"/>
    <n v="35"/>
    <n v="1"/>
    <n v="0"/>
    <s v="napowietrzne"/>
    <s v="SPS1.MD053"/>
    <n v="8"/>
    <n v="85"/>
    <x v="90"/>
    <s v="M.11.P"/>
    <s v="słup"/>
    <s v="SPS1"/>
    <s v="M.11.B"/>
    <s v="SPS1.OLT1/1/9"/>
    <s v=""/>
    <s v="punkt adresowy dodatkowy"/>
    <e v="#N/A"/>
    <b v="1"/>
    <n v="1"/>
    <b v="1"/>
    <n v="85"/>
    <n v="85"/>
    <d v="2021-09-10T00:00:00"/>
    <m/>
    <s v="PSZCZYNA"/>
    <s v="Relacja: SPS1.MD053 - LISIA 35"/>
    <s v="ND"/>
  </r>
  <r>
    <x v="3879"/>
    <s v="STUDZIENICE"/>
    <s v="LISIA"/>
    <n v="28"/>
    <n v="1"/>
    <n v="0"/>
    <s v="napowietrzne"/>
    <s v="SPS1.MD053"/>
    <n v="8"/>
    <n v="86"/>
    <x v="90"/>
    <s v="M.11.P"/>
    <s v="słup"/>
    <s v="SPS1"/>
    <s v="M.11.B"/>
    <s v="SPS1.OLT1/1/9"/>
    <s v=""/>
    <s v="punkt adresowy dodatkowy"/>
    <e v="#N/A"/>
    <b v="1"/>
    <n v="1"/>
    <b v="1"/>
    <n v="86"/>
    <n v="86"/>
    <d v="2021-09-10T00:00:00"/>
    <m/>
    <s v="PSZCZYNA"/>
    <s v="Relacja: SPS1.MD053 - LISIA 28"/>
    <s v="ND"/>
  </r>
  <r>
    <x v="3880"/>
    <s v="STUDZIENICE"/>
    <s v="KLEMENSA SZEWCZYKA"/>
    <n v="115"/>
    <n v="1"/>
    <n v="0"/>
    <s v="napowietrzne"/>
    <s v="SPS1.MD054"/>
    <n v="4"/>
    <n v="28"/>
    <x v="90"/>
    <s v="M.11.P"/>
    <s v="słup"/>
    <s v="SPS1"/>
    <s v="M.11.B"/>
    <s v="SPS1.OLT1/1/10"/>
    <s v=""/>
    <s v="punkt adresowy podstawowy"/>
    <e v="#N/A"/>
    <b v="1"/>
    <n v="1"/>
    <b v="1"/>
    <n v="28"/>
    <n v="28"/>
    <d v="2021-09-10T00:00:00"/>
    <m/>
    <s v="PSZCZYNA"/>
    <s v="Relacja: SPS1.MD054 - KLEMENSA SZEWCZYKA 115"/>
    <s v="ND"/>
  </r>
  <r>
    <x v="3881"/>
    <s v="STUDZIENICE"/>
    <s v="KLEMENSA SZEWCZYKA"/>
    <s v="115A"/>
    <n v="1"/>
    <n v="0"/>
    <s v="napowietrzne"/>
    <s v="SPS1.MD054"/>
    <n v="4"/>
    <n v="26"/>
    <x v="90"/>
    <s v="M.11.P"/>
    <s v="słup"/>
    <s v="SPS1"/>
    <s v="M.11.B"/>
    <s v="SPS1.OLT1/1/10"/>
    <s v=""/>
    <s v="punkt adresowy podstawowy"/>
    <e v="#N/A"/>
    <b v="1"/>
    <n v="1"/>
    <b v="1"/>
    <n v="26"/>
    <n v="26"/>
    <d v="2021-09-10T00:00:00"/>
    <m/>
    <s v="PSZCZYNA"/>
    <s v="Relacja: SPS1.MD054 - KLEMENSA SZEWCZYKA 115A"/>
    <s v="ND"/>
  </r>
  <r>
    <x v="3882"/>
    <s v="STUDZIENICE"/>
    <s v="ŚW. JANA PAWŁA II"/>
    <s v="113A"/>
    <n v="1"/>
    <n v="0"/>
    <s v="napowietrzne"/>
    <s v="SPS1.MD054"/>
    <n v="4"/>
    <n v="114"/>
    <x v="90"/>
    <s v="M.11.P"/>
    <s v="słup"/>
    <s v="SPS1"/>
    <s v="M.11.B"/>
    <s v="SPS1.OLT1/1/10"/>
    <s v=""/>
    <s v="punkt adresowy dodatkowy"/>
    <e v="#N/A"/>
    <b v="1"/>
    <n v="1"/>
    <b v="1"/>
    <n v="114"/>
    <n v="114"/>
    <d v="2021-09-10T00:00:00"/>
    <m/>
    <s v="PSZCZYNA"/>
    <s v="Relacja: SPS1.MD054 - ŚW. JANA PAWŁA II 113A"/>
    <s v="ND"/>
  </r>
  <r>
    <x v="3883"/>
    <s v="STUDZIENICE"/>
    <s v="ŚW. JANA PAWŁA II"/>
    <s v="113B"/>
    <n v="1"/>
    <n v="0"/>
    <s v="napowietrzne"/>
    <s v="SPS1.MD054"/>
    <n v="4"/>
    <n v="82"/>
    <x v="90"/>
    <s v="M.11.P"/>
    <s v="słup"/>
    <s v="SPS1"/>
    <s v="M.11.B"/>
    <s v="SPS1.OLT1/1/10"/>
    <s v=""/>
    <s v="punkt adresowy dodatkowy"/>
    <e v="#N/A"/>
    <b v="1"/>
    <n v="1"/>
    <b v="1"/>
    <n v="82"/>
    <n v="82"/>
    <d v="2021-09-10T00:00:00"/>
    <m/>
    <s v="PSZCZYNA"/>
    <s v="Relacja: SPS1.MD054 - ŚW. JANA PAWŁA II 113B"/>
    <s v="ND"/>
  </r>
  <r>
    <x v="3884"/>
    <s v="STUDZIENICE"/>
    <s v="KLEMENSA SZEWCZYKA"/>
    <n v="117"/>
    <n v="1"/>
    <n v="0"/>
    <s v="napowietrzne"/>
    <s v="SPS1.MD055"/>
    <n v="2"/>
    <n v="139"/>
    <x v="90"/>
    <s v="M.11.P"/>
    <s v="słup"/>
    <s v="SPS1"/>
    <s v="M.11.B"/>
    <s v="SPS1.OLT1/1/10"/>
    <s v=""/>
    <s v="punkt adresowy podstawowy"/>
    <e v="#N/A"/>
    <b v="1"/>
    <n v="1"/>
    <b v="1"/>
    <n v="139"/>
    <n v="139"/>
    <d v="2021-09-10T00:00:00"/>
    <m/>
    <s v="PSZCZYNA"/>
    <s v="Relacja: SPS1.MD055 - KLEMENSA SZEWCZYKA 117"/>
    <s v="ND"/>
  </r>
  <r>
    <x v="3885"/>
    <s v="STUDZIENICE"/>
    <s v="KLEMENSA SZEWCZYKA"/>
    <s v="117A"/>
    <n v="1"/>
    <n v="0"/>
    <s v="napowietrzne"/>
    <s v="SPS1.MD055"/>
    <n v="2"/>
    <n v="146"/>
    <x v="90"/>
    <s v="M.11.P"/>
    <s v="słup"/>
    <s v="SPS1"/>
    <s v="M.11.B"/>
    <s v="SPS1.OLT1/1/10"/>
    <s v=""/>
    <s v="punkt adresowy podstawowy"/>
    <e v="#N/A"/>
    <b v="1"/>
    <n v="1"/>
    <b v="1"/>
    <n v="146"/>
    <n v="146"/>
    <d v="2021-09-10T00:00:00"/>
    <m/>
    <s v="PSZCZYNA"/>
    <s v="Relacja: SPS1.MD055 - KLEMENSA SZEWCZYKA 117A"/>
    <s v="ND"/>
  </r>
  <r>
    <x v="3886"/>
    <s v="STUDZIENICE"/>
    <s v="CZYŻYKÓW"/>
    <n v="19"/>
    <n v="2"/>
    <n v="0"/>
    <s v="napowietrzne"/>
    <s v="SPS1.MD056"/>
    <n v="5"/>
    <n v="154"/>
    <x v="90"/>
    <s v="M.11.P"/>
    <s v="słup"/>
    <s v="SPS1"/>
    <s v="M.11.B"/>
    <s v="SPS1.OLT1/1/10"/>
    <s v=""/>
    <s v="punkt adresowy podstawowy"/>
    <e v="#N/A"/>
    <b v="1"/>
    <n v="2"/>
    <b v="1"/>
    <n v="154"/>
    <n v="154"/>
    <d v="2021-09-10T00:00:00"/>
    <m/>
    <s v="PSZCZYNA"/>
    <s v="Relacja: SPS1.MD056 - CZYŻYKÓW 19"/>
    <s v="do pozyskania"/>
  </r>
  <r>
    <x v="3887"/>
    <s v="STUDZIENICE"/>
    <s v="CZYŻYKÓW"/>
    <n v="23"/>
    <n v="1"/>
    <n v="0"/>
    <s v="napowietrzne"/>
    <s v="SPS1.MD056"/>
    <n v="5"/>
    <n v="80"/>
    <x v="90"/>
    <s v="M.11.P"/>
    <s v="słup"/>
    <s v="SPS1"/>
    <s v="M.11.B"/>
    <s v="SPS1.OLT1/1/10"/>
    <s v=""/>
    <s v="punkt adresowy podstawowy"/>
    <e v="#N/A"/>
    <b v="1"/>
    <n v="1"/>
    <b v="1"/>
    <n v="80"/>
    <n v="80"/>
    <d v="2021-09-10T00:00:00"/>
    <m/>
    <s v="PSZCZYNA"/>
    <s v="Relacja: SPS1.MD056 - CZYŻYKÓW 23"/>
    <s v="ND"/>
  </r>
  <r>
    <x v="3888"/>
    <s v="STUDZIENICE"/>
    <s v="CZYŻYKÓW"/>
    <n v="25"/>
    <n v="1"/>
    <n v="0"/>
    <s v="napowietrzne"/>
    <s v="SPS1.MD056"/>
    <n v="5"/>
    <n v="30"/>
    <x v="90"/>
    <s v="M.11.P"/>
    <s v="słup"/>
    <s v="SPS1"/>
    <s v="M.11.B"/>
    <s v="SPS1.OLT1/1/10"/>
    <s v=""/>
    <s v="punkt adresowy podstawowy"/>
    <e v="#N/A"/>
    <b v="1"/>
    <n v="1"/>
    <b v="1"/>
    <n v="30"/>
    <n v="30"/>
    <d v="2021-09-10T00:00:00"/>
    <m/>
    <s v="PSZCZYNA"/>
    <s v="Relacja: SPS1.MD056 - CZYŻYKÓW 25"/>
    <s v="ND"/>
  </r>
  <r>
    <x v="3889"/>
    <s v="STUDZIENICE"/>
    <s v="CZYŻYKÓW"/>
    <n v="27"/>
    <n v="1"/>
    <n v="0"/>
    <s v="napowietrzne"/>
    <s v="SPS1.MD056"/>
    <n v="5"/>
    <n v="81"/>
    <x v="90"/>
    <s v="M.11.P"/>
    <s v="słup"/>
    <s v="SPS1"/>
    <s v="M.11.B"/>
    <s v="SPS1.OLT1/1/10"/>
    <s v=""/>
    <s v="punkt adresowy dodatkowy"/>
    <e v="#N/A"/>
    <b v="1"/>
    <n v="1"/>
    <b v="1"/>
    <n v="81"/>
    <n v="81"/>
    <d v="2021-09-10T00:00:00"/>
    <m/>
    <s v="PSZCZYNA"/>
    <s v="Relacja: SPS1.MD056 - CZYŻYKÓW 27"/>
    <s v="ND"/>
  </r>
  <r>
    <x v="3890"/>
    <s v="STUDZIENICE"/>
    <s v="CZYŻYKÓW"/>
    <n v="26"/>
    <n v="1"/>
    <n v="0"/>
    <s v="napowietrzne"/>
    <s v="SPS1.MD057"/>
    <n v="8"/>
    <n v="90"/>
    <x v="90"/>
    <s v="M.11.P"/>
    <s v="słup"/>
    <s v="SPS1"/>
    <s v="M.11.B"/>
    <s v="SPS1.OLT1/1/10"/>
    <s v=""/>
    <s v="punkt adresowy podstawowy"/>
    <e v="#N/A"/>
    <b v="1"/>
    <n v="1"/>
    <b v="1"/>
    <n v="90"/>
    <n v="90"/>
    <d v="2021-09-10T00:00:00"/>
    <m/>
    <s v="PSZCZYNA"/>
    <s v="Relacja: SPS1.MD057 - CZYŻYKÓW 26"/>
    <s v="ND"/>
  </r>
  <r>
    <x v="3891"/>
    <s v="STUDZIENICE"/>
    <s v="CZYŻYKÓW"/>
    <n v="30"/>
    <n v="1"/>
    <n v="0"/>
    <s v="napowietrzne"/>
    <s v="SPS1.MD057"/>
    <n v="8"/>
    <n v="92"/>
    <x v="90"/>
    <s v="M.11.P"/>
    <s v="słup"/>
    <s v="SPS1"/>
    <s v="M.11.B"/>
    <s v="SPS1.OLT1/1/10"/>
    <s v=""/>
    <s v="punkt adresowy podstawowy"/>
    <e v="#N/A"/>
    <b v="1"/>
    <n v="1"/>
    <b v="1"/>
    <n v="92"/>
    <n v="92"/>
    <d v="2021-09-10T00:00:00"/>
    <m/>
    <s v="PSZCZYNA"/>
    <s v="Relacja: SPS1.MD057 - CZYŻYKÓW 30"/>
    <s v="ND"/>
  </r>
  <r>
    <x v="3892"/>
    <s v="STUDZIENICE"/>
    <s v="CZYŻYKÓW"/>
    <n v="49"/>
    <n v="1"/>
    <n v="0"/>
    <s v="napowietrzne"/>
    <s v="SPS1.MD057"/>
    <n v="8"/>
    <n v="66"/>
    <x v="90"/>
    <s v="M.11.P"/>
    <s v="słup"/>
    <s v="SPS1"/>
    <s v="M.11.B"/>
    <s v="SPS1.OLT1/1/10"/>
    <s v=""/>
    <s v="punkt adresowy podstawowy"/>
    <e v="#N/A"/>
    <b v="1"/>
    <n v="1"/>
    <b v="1"/>
    <n v="66"/>
    <n v="66"/>
    <d v="2021-09-10T00:00:00"/>
    <m/>
    <s v="PSZCZYNA"/>
    <s v="Relacja: SPS1.MD057 - CZYŻYKÓW 49"/>
    <s v="ND"/>
  </r>
  <r>
    <x v="3893"/>
    <s v="STUDZIENICE"/>
    <s v="CZYŻYKÓW"/>
    <n v="51"/>
    <n v="1"/>
    <n v="0"/>
    <s v="napowietrzne"/>
    <s v="SPS1.MD057"/>
    <n v="8"/>
    <n v="95"/>
    <x v="90"/>
    <s v="M.11.P"/>
    <s v="słup"/>
    <s v="SPS1"/>
    <s v="M.11.B"/>
    <s v="SPS1.OLT1/1/10"/>
    <s v=""/>
    <s v="punkt adresowy podstawowy"/>
    <e v="#N/A"/>
    <b v="1"/>
    <n v="1"/>
    <b v="1"/>
    <n v="95"/>
    <n v="95"/>
    <d v="2021-09-10T00:00:00"/>
    <m/>
    <s v="PSZCZYNA"/>
    <s v="Relacja: SPS1.MD057 - CZYŻYKÓW 51"/>
    <s v="ND"/>
  </r>
  <r>
    <x v="3894"/>
    <s v="STUDZIENICE"/>
    <s v="CZYŻYKÓW"/>
    <n v="57"/>
    <n v="1"/>
    <n v="0"/>
    <s v="napowietrzne"/>
    <s v="SPS1.MD057"/>
    <n v="8"/>
    <n v="44"/>
    <x v="90"/>
    <s v="M.11.P"/>
    <s v="słup"/>
    <s v="SPS1"/>
    <s v="M.11.B"/>
    <s v="SPS1.OLT1/1/10"/>
    <s v=""/>
    <s v="punkt adresowy podstawowy"/>
    <e v="#N/A"/>
    <b v="1"/>
    <n v="1"/>
    <b v="1"/>
    <n v="44"/>
    <n v="44"/>
    <d v="2021-09-10T00:00:00"/>
    <m/>
    <s v="PSZCZYNA"/>
    <s v="Relacja: SPS1.MD057 - CZYŻYKÓW 57"/>
    <s v="ND"/>
  </r>
  <r>
    <x v="3895"/>
    <s v="STUDZIENICE"/>
    <s v="CZYŻYKÓW"/>
    <n v="59"/>
    <n v="1"/>
    <n v="0"/>
    <s v="napowietrzne"/>
    <s v="SPS1.MD057"/>
    <n v="8"/>
    <n v="89"/>
    <x v="90"/>
    <s v="M.11.P"/>
    <s v="słup"/>
    <s v="SPS1"/>
    <s v="M.11.B"/>
    <s v="SPS1.OLT1/1/10"/>
    <s v=""/>
    <s v="punkt adresowy podstawowy"/>
    <e v="#N/A"/>
    <b v="1"/>
    <n v="1"/>
    <b v="1"/>
    <n v="89"/>
    <n v="89"/>
    <d v="2021-09-10T00:00:00"/>
    <m/>
    <s v="PSZCZYNA"/>
    <s v="Relacja: SPS1.MD057 - CZYŻYKÓW 59"/>
    <s v="ND"/>
  </r>
  <r>
    <x v="3896"/>
    <s v="STUDZIENICE"/>
    <s v="CZYŻYKÓW"/>
    <s v="59A"/>
    <n v="1"/>
    <n v="0"/>
    <s v="napowietrzne"/>
    <s v="SPS1.MD057"/>
    <n v="8"/>
    <n v="80"/>
    <x v="90"/>
    <s v="M.11.P"/>
    <s v="słup"/>
    <s v="SPS1"/>
    <s v="M.11.B"/>
    <s v="SPS1.OLT1/1/10"/>
    <s v=""/>
    <s v="punkt adresowy podstawowy"/>
    <e v="#N/A"/>
    <b v="1"/>
    <n v="1"/>
    <b v="1"/>
    <n v="80"/>
    <n v="80"/>
    <d v="2021-09-10T00:00:00"/>
    <m/>
    <s v="PSZCZYNA"/>
    <s v="Relacja: SPS1.MD057 - CZYŻYKÓW 59A"/>
    <s v="ND"/>
  </r>
  <r>
    <x v="3897"/>
    <s v="STUDZIENICE"/>
    <s v="CZYŻYKÓW"/>
    <n v="24"/>
    <n v="1"/>
    <n v="0"/>
    <s v="napowietrzne"/>
    <s v="SPS1.MD057"/>
    <n v="8"/>
    <n v="31"/>
    <x v="90"/>
    <s v="M.11.P"/>
    <s v="słup"/>
    <s v="SPS1"/>
    <s v="M.11.B"/>
    <s v="SPS1.OLT1/1/10"/>
    <s v=""/>
    <s v="punkt adresowy dodatkowy"/>
    <e v="#N/A"/>
    <b v="1"/>
    <n v="1"/>
    <b v="1"/>
    <n v="31"/>
    <n v="31"/>
    <d v="2021-09-10T00:00:00"/>
    <m/>
    <s v="PSZCZYNA"/>
    <s v="Relacja: SPS1.MD057 - CZYŻYKÓW 24"/>
    <s v="ND"/>
  </r>
  <r>
    <x v="3898"/>
    <s v="JANKOWICE"/>
    <s v="SARENEK"/>
    <n v="24"/>
    <n v="1"/>
    <n v="0"/>
    <s v="napowietrzne"/>
    <s v="SPS1.MD058"/>
    <n v="5"/>
    <n v="78"/>
    <x v="90"/>
    <s v="M.11.P"/>
    <s v="słup"/>
    <s v="SPS1"/>
    <s v="M.11.B"/>
    <s v="SPS1.OLT1/1/7"/>
    <s v=""/>
    <s v="punkt adresowy dodatkowy"/>
    <e v="#N/A"/>
    <b v="1"/>
    <n v="1"/>
    <b v="1"/>
    <n v="78"/>
    <n v="78"/>
    <d v="2021-09-10T00:00:00"/>
    <m/>
    <s v="PSZCZYNA"/>
    <s v="Relacja: SPS1.MD058 - SARENEK 24"/>
    <s v="ND"/>
  </r>
  <r>
    <x v="3899"/>
    <s v="JANKOWICE"/>
    <s v="SARENEK"/>
    <n v="19"/>
    <n v="1"/>
    <n v="0"/>
    <s v="napowietrzne"/>
    <s v="SPS1.MD058"/>
    <n v="5"/>
    <n v="81"/>
    <x v="90"/>
    <s v="M.11.P"/>
    <s v="słup"/>
    <s v="SPS1"/>
    <s v="M.11.B"/>
    <s v="SPS1.OLT1/1/7"/>
    <s v=""/>
    <s v="punkt adresowy dodatkowy"/>
    <e v="#N/A"/>
    <b v="1"/>
    <n v="1"/>
    <b v="1"/>
    <n v="81"/>
    <n v="81"/>
    <d v="2021-09-10T00:00:00"/>
    <m/>
    <s v="PSZCZYNA"/>
    <s v="Relacja: SPS1.MD058 - SARENEK 19"/>
    <s v="ND"/>
  </r>
  <r>
    <x v="3900"/>
    <s v="JANKOWICE"/>
    <s v="SARENEK"/>
    <n v="22"/>
    <n v="1"/>
    <n v="0"/>
    <s v="napowietrzne"/>
    <s v="SPS1.MD058"/>
    <n v="5"/>
    <n v="77"/>
    <x v="90"/>
    <s v="M.11.P"/>
    <s v="słup"/>
    <s v="SPS1"/>
    <s v="M.11.B"/>
    <s v="SPS1.OLT1/1/7"/>
    <s v=""/>
    <s v="punkt adresowy dodatkowy"/>
    <e v="#N/A"/>
    <b v="1"/>
    <n v="1"/>
    <b v="1"/>
    <n v="77"/>
    <n v="77"/>
    <d v="2021-09-10T00:00:00"/>
    <m/>
    <s v="PSZCZYNA"/>
    <s v="Relacja: SPS1.MD058 - SARENEK 22"/>
    <s v="ND"/>
  </r>
  <r>
    <x v="3901"/>
    <s v="JANKOWICE"/>
    <s v="SARENEK"/>
    <n v="26"/>
    <n v="1"/>
    <n v="0"/>
    <s v="napowietrzne"/>
    <s v="SPS1.MD058"/>
    <n v="5"/>
    <n v="113"/>
    <x v="90"/>
    <s v="M.11.P"/>
    <s v="słup"/>
    <s v="SPS1"/>
    <s v="M.11.B"/>
    <s v="SPS1.OLT1/1/7"/>
    <s v=""/>
    <s v="punkt adresowy dodatkowy"/>
    <e v="#N/A"/>
    <b v="1"/>
    <n v="1"/>
    <b v="1"/>
    <n v="113"/>
    <n v="113"/>
    <d v="2021-09-10T00:00:00"/>
    <m/>
    <s v="PSZCZYNA"/>
    <s v="Relacja: SPS1.MD058 - SARENEK 26"/>
    <s v="ND"/>
  </r>
  <r>
    <x v="3902"/>
    <s v="JANKOWICE"/>
    <s v="SARENEK"/>
    <n v="30"/>
    <n v="1"/>
    <n v="0"/>
    <s v="napowietrzne"/>
    <s v="SPS1.MD058"/>
    <n v="5"/>
    <n v="74"/>
    <x v="90"/>
    <s v="M.11.P"/>
    <s v="słup"/>
    <s v="SPS1"/>
    <s v="M.11.B"/>
    <s v="SPS1.OLT1/1/7"/>
    <s v=""/>
    <s v="punkt adresowy dodatkowy"/>
    <e v="#N/A"/>
    <b v="1"/>
    <n v="1"/>
    <b v="1"/>
    <n v="74"/>
    <n v="74"/>
    <d v="2021-09-10T00:00:00"/>
    <m/>
    <s v="PSZCZYNA"/>
    <s v="Relacja: SPS1.MD058 - SARENEK 30"/>
    <s v="ND"/>
  </r>
  <r>
    <x v="3903"/>
    <s v="STUDZIENICE"/>
    <s v="KLEMENSA SZEWCZYKA"/>
    <n v="179"/>
    <n v="1"/>
    <n v="0"/>
    <s v="napowietrzne"/>
    <s v="SPS1.MD059"/>
    <n v="6"/>
    <n v="202"/>
    <x v="90"/>
    <s v="M.11.P"/>
    <s v="słup"/>
    <s v="SPS1"/>
    <s v="M.11.B"/>
    <s v="SPS1.OLT1/1/10"/>
    <s v=""/>
    <s v="punkt adresowy podstawowy"/>
    <e v="#N/A"/>
    <b v="1"/>
    <n v="1"/>
    <b v="1"/>
    <n v="202"/>
    <n v="202"/>
    <d v="2021-09-10T00:00:00"/>
    <m/>
    <s v="PSZCZYNA"/>
    <s v="Relacja: SPS1.MD059 - KLEMENSA SZEWCZYKA 179"/>
    <s v="ND"/>
  </r>
  <r>
    <x v="3904"/>
    <s v="STUDZIENICE"/>
    <s v="KLEMENSA SZEWCZYKA"/>
    <n v="181"/>
    <n v="1"/>
    <n v="0"/>
    <s v="napowietrzne"/>
    <s v="SPS1.MD059"/>
    <n v="6"/>
    <n v="232"/>
    <x v="90"/>
    <s v="M.11.P"/>
    <s v="słup"/>
    <s v="SPS1"/>
    <s v="M.11.B"/>
    <s v="SPS1.OLT1/1/10"/>
    <s v=""/>
    <s v="punkt adresowy podstawowy"/>
    <e v="#N/A"/>
    <b v="1"/>
    <n v="1"/>
    <b v="1"/>
    <n v="232"/>
    <n v="232"/>
    <d v="2021-09-10T00:00:00"/>
    <m/>
    <s v="PSZCZYNA"/>
    <s v="Relacja: SPS1.MD059 - KLEMENSA SZEWCZYKA 181"/>
    <s v="ND"/>
  </r>
  <r>
    <x v="3905"/>
    <s v="STUDZIENICE"/>
    <s v="KLEMENSA SZEWCZYKA"/>
    <n v="166"/>
    <n v="1"/>
    <n v="0"/>
    <s v="napowietrzne"/>
    <s v="SPS1.MD059"/>
    <n v="6"/>
    <n v="216"/>
    <x v="90"/>
    <s v="M.11.P"/>
    <s v="słup"/>
    <s v="SPS1"/>
    <s v="M.11.B"/>
    <s v="SPS1.OLT1/1/10"/>
    <s v=""/>
    <s v="punkt adresowy podstawowy"/>
    <e v="#N/A"/>
    <b v="1"/>
    <n v="1"/>
    <b v="1"/>
    <n v="216"/>
    <n v="216"/>
    <d v="2021-09-10T00:00:00"/>
    <m/>
    <s v="PSZCZYNA"/>
    <s v="Relacja: SPS1.MD059 - KLEMENSA SZEWCZYKA 166"/>
    <s v="ND"/>
  </r>
  <r>
    <x v="3906"/>
    <s v="STUDZIENICE"/>
    <s v="ŚW. JANA PAWŁA II"/>
    <n v="168"/>
    <n v="1"/>
    <n v="0"/>
    <s v="napowietrzne"/>
    <s v="SPS1.MD059"/>
    <n v="6"/>
    <n v="220"/>
    <x v="90"/>
    <s v="M.11.P"/>
    <s v="słup"/>
    <s v="SPS1"/>
    <s v="M.11.B"/>
    <s v="SPS1.OLT1/1/10"/>
    <s v=""/>
    <s v="punkt adresowy dodatkowy"/>
    <e v="#N/A"/>
    <b v="1"/>
    <n v="1"/>
    <b v="1"/>
    <n v="220"/>
    <n v="220"/>
    <d v="2021-09-10T00:00:00"/>
    <m/>
    <s v="PSZCZYNA"/>
    <s v="Relacja: SPS1.MD059 - ŚW. JANA PAWŁA II 168"/>
    <s v="ND"/>
  </r>
  <r>
    <x v="3907"/>
    <s v="STUDZIENICE"/>
    <s v="ŚW. JANA PAWŁA II"/>
    <n v="162"/>
    <n v="1"/>
    <n v="0"/>
    <s v="napowietrzne"/>
    <s v="SPS1.MD059"/>
    <n v="6"/>
    <n v="73"/>
    <x v="90"/>
    <s v="M.11.P"/>
    <s v="słup"/>
    <s v="SPS1"/>
    <s v="M.11.B"/>
    <s v="SPS1.OLT1/1/10"/>
    <s v=""/>
    <s v="punkt adresowy dodatkowy"/>
    <e v="#N/A"/>
    <b v="1"/>
    <n v="1"/>
    <b v="1"/>
    <n v="73"/>
    <n v="73"/>
    <d v="2021-09-10T00:00:00"/>
    <m/>
    <s v="PSZCZYNA"/>
    <s v="Relacja: SPS1.MD059 - ŚW. JANA PAWŁA II 162"/>
    <s v="ND"/>
  </r>
  <r>
    <x v="3908"/>
    <s v="STUDZIENICE"/>
    <s v="ŚW. JANA PAWŁA II"/>
    <n v="177"/>
    <n v="1"/>
    <n v="0"/>
    <s v="napowietrzne"/>
    <s v="SPS1.MD059"/>
    <n v="6"/>
    <n v="185"/>
    <x v="90"/>
    <s v="M.11.P"/>
    <s v="słup"/>
    <s v="SPS1"/>
    <s v="M.11.B"/>
    <s v="SPS1.OLT1/1/10"/>
    <s v=""/>
    <s v="punkt adresowy dodatkowy"/>
    <e v="#N/A"/>
    <b v="1"/>
    <n v="1"/>
    <b v="1"/>
    <n v="185"/>
    <n v="185"/>
    <d v="2021-09-10T00:00:00"/>
    <m/>
    <s v="PSZCZYNA"/>
    <s v="Relacja: SPS1.MD059 - ŚW. JANA PAWŁA II 177"/>
    <s v="ND"/>
  </r>
  <r>
    <x v="3909"/>
    <s v="STUDZIENICE"/>
    <s v="SIKOREK"/>
    <n v="11"/>
    <n v="1"/>
    <n v="0"/>
    <s v="napowietrzne"/>
    <s v="SPS1.MD060"/>
    <n v="3"/>
    <n v="62"/>
    <x v="90"/>
    <s v="M.11.P"/>
    <s v="słup"/>
    <s v="SPS1"/>
    <s v="M.11.B"/>
    <s v="SPS1.OLT1/1/8"/>
    <s v=""/>
    <s v="punkt adresowy podstawowy"/>
    <e v="#N/A"/>
    <b v="1"/>
    <n v="1"/>
    <b v="1"/>
    <n v="62"/>
    <n v="62"/>
    <d v="2021-09-10T00:00:00"/>
    <m/>
    <s v="PSZCZYNA"/>
    <s v="Relacja: SPS1.MD060 - SIKOREK 11"/>
    <s v="ND"/>
  </r>
  <r>
    <x v="3910"/>
    <s v="STUDZIENICE"/>
    <s v="SIKOREK"/>
    <n v="22"/>
    <n v="1"/>
    <n v="0"/>
    <s v="napowietrzne"/>
    <s v="SPS1.MD060"/>
    <n v="3"/>
    <n v="35"/>
    <x v="90"/>
    <s v="M.11.P"/>
    <s v="słup"/>
    <s v="SPS1"/>
    <s v="M.11.B"/>
    <s v="SPS1.OLT1/1/8"/>
    <s v=""/>
    <s v="punkt adresowy podstawowy"/>
    <e v="#N/A"/>
    <b v="1"/>
    <n v="1"/>
    <b v="1"/>
    <n v="35"/>
    <n v="35"/>
    <d v="2021-09-10T00:00:00"/>
    <m/>
    <s v="PSZCZYNA"/>
    <s v="Relacja: SPS1.MD060 - SIKOREK 22"/>
    <s v="ND"/>
  </r>
  <r>
    <x v="3911"/>
    <s v="STUDZIENICE"/>
    <s v="SIKOREK"/>
    <s v="11C"/>
    <n v="1"/>
    <n v="0"/>
    <s v="napowietrzne"/>
    <s v="SPS1.MD060"/>
    <n v="3"/>
    <n v="81"/>
    <x v="90"/>
    <s v="M.11.P"/>
    <s v="słup"/>
    <s v="SPS1"/>
    <s v="M.11.B"/>
    <s v="SPS1.OLT1/1/8"/>
    <s v=""/>
    <s v="punkt adresowy podstawowy"/>
    <e v="#N/A"/>
    <b v="1"/>
    <n v="1"/>
    <b v="1"/>
    <n v="81"/>
    <n v="81"/>
    <d v="2021-09-10T00:00:00"/>
    <m/>
    <s v="PSZCZYNA"/>
    <s v="Relacja: SPS1.MD060 - SIKOREK 11C"/>
    <s v="ND"/>
  </r>
  <r>
    <x v="3912"/>
    <s v="JANKOWICE"/>
    <s v="ZACISZE"/>
    <n v="39"/>
    <n v="1"/>
    <n v="0"/>
    <s v="napowietrzne"/>
    <s v="SPS1.MD031"/>
    <n v="8"/>
    <n v="145"/>
    <x v="91"/>
    <s v="M.22.P"/>
    <s v="słup"/>
    <s v="SPS1"/>
    <s v="M.22.B"/>
    <s v="SPS1.OLT1/1/5"/>
    <s v=""/>
    <s v="punkt adresowy podstawowy"/>
    <e v="#N/A"/>
    <b v="1"/>
    <n v="1"/>
    <b v="1"/>
    <n v="145"/>
    <n v="0"/>
    <s v=""/>
    <m/>
    <s v="PSZCZYNA"/>
    <s v="Relacja: SPS1.MD031 - ZACISZE 39"/>
    <s v="ND"/>
  </r>
  <r>
    <x v="3913"/>
    <s v="JANKOWICE"/>
    <s v="ZACISZE"/>
    <n v="41"/>
    <n v="1"/>
    <n v="0"/>
    <s v="napowietrzne"/>
    <s v="SPS1.MD031"/>
    <n v="8"/>
    <n v="129"/>
    <x v="91"/>
    <s v="M.22.P"/>
    <s v="słup"/>
    <s v="SPS1"/>
    <s v="M.22.B"/>
    <s v="SPS1.OLT1/1/5"/>
    <s v=""/>
    <s v="punkt adresowy podstawowy"/>
    <e v="#N/A"/>
    <b v="1"/>
    <n v="1"/>
    <b v="1"/>
    <n v="129"/>
    <n v="0"/>
    <s v=""/>
    <m/>
    <s v="PSZCZYNA"/>
    <s v="Relacja: SPS1.MD031 - ZACISZE 41"/>
    <s v="ND"/>
  </r>
  <r>
    <x v="3914"/>
    <s v="JANKOWICE"/>
    <s v="ZACISZE"/>
    <n v="37"/>
    <n v="1"/>
    <n v="0"/>
    <s v="napowietrzne"/>
    <s v="SPS1.MD031"/>
    <n v="8"/>
    <n v="86"/>
    <x v="91"/>
    <s v="M.22.P"/>
    <s v="słup"/>
    <s v="SPS1"/>
    <s v="M.22.B"/>
    <s v="SPS1.OLT1/1/5"/>
    <s v=""/>
    <s v="punkt adresowy podstawowy"/>
    <e v="#N/A"/>
    <b v="1"/>
    <n v="1"/>
    <b v="1"/>
    <n v="86"/>
    <n v="0"/>
    <s v=""/>
    <m/>
    <s v="PSZCZYNA"/>
    <s v="Relacja: SPS1.MD031 - ZACISZE 37"/>
    <s v="ND"/>
  </r>
  <r>
    <x v="3915"/>
    <s v="JANKOWICE"/>
    <s v="ZACISZE"/>
    <n v="31"/>
    <n v="1"/>
    <n v="0"/>
    <s v="napowietrzne"/>
    <s v="SPS1.MD031"/>
    <n v="8"/>
    <n v="68"/>
    <x v="91"/>
    <s v="M.22.P"/>
    <s v="słup"/>
    <s v="SPS1"/>
    <s v="M.22.B"/>
    <s v="SPS1.OLT1/1/5"/>
    <s v=""/>
    <s v="punkt adresowy podstawowy"/>
    <e v="#N/A"/>
    <b v="1"/>
    <n v="1"/>
    <b v="1"/>
    <n v="68"/>
    <n v="0"/>
    <s v=""/>
    <m/>
    <s v="PSZCZYNA"/>
    <s v="Relacja: SPS1.MD031 - ZACISZE 31"/>
    <s v="ND"/>
  </r>
  <r>
    <x v="3916"/>
    <s v="JANKOWICE"/>
    <s v="ZACISZE"/>
    <n v="22"/>
    <n v="1"/>
    <n v="0"/>
    <s v="napowietrzne"/>
    <s v="SPS1.MD031"/>
    <n v="8"/>
    <n v="55"/>
    <x v="91"/>
    <s v="M.22.P"/>
    <s v="słup"/>
    <s v="SPS1"/>
    <s v="M.22.B"/>
    <s v="SPS1.OLT1/1/5"/>
    <s v=""/>
    <s v="punkt adresowy podstawowy"/>
    <e v="#N/A"/>
    <b v="1"/>
    <n v="1"/>
    <b v="1"/>
    <n v="55"/>
    <n v="0"/>
    <s v=""/>
    <m/>
    <s v="PSZCZYNA"/>
    <s v="Relacja: SPS1.MD031 - ZACISZE 22"/>
    <s v="ND"/>
  </r>
  <r>
    <x v="3917"/>
    <s v="JANKOWICE"/>
    <s v="ZACISZE"/>
    <n v="33"/>
    <n v="1"/>
    <n v="0"/>
    <s v="napowietrzne"/>
    <s v="SPS1.MD031"/>
    <n v="8"/>
    <n v="53"/>
    <x v="91"/>
    <s v="M.22.P"/>
    <s v="słup"/>
    <s v="SPS1"/>
    <s v="M.22.B"/>
    <s v="SPS1.OLT1/1/5"/>
    <s v=""/>
    <s v="punkt adresowy podstawowy"/>
    <e v="#N/A"/>
    <b v="1"/>
    <n v="1"/>
    <b v="1"/>
    <n v="53"/>
    <n v="0"/>
    <s v=""/>
    <m/>
    <s v="PSZCZYNA"/>
    <s v="Relacja: SPS1.MD031 - ZACISZE 33"/>
    <s v="ND"/>
  </r>
  <r>
    <x v="3918"/>
    <s v="JANKOWICE"/>
    <s v="ZACISZE"/>
    <n v="24"/>
    <n v="1"/>
    <n v="0"/>
    <s v="napowietrzne"/>
    <s v="SPS1.MD031"/>
    <n v="8"/>
    <n v="33"/>
    <x v="91"/>
    <s v="M.22.P"/>
    <s v="słup"/>
    <s v="SPS1"/>
    <s v="M.22.B"/>
    <s v="SPS1.OLT1/1/5"/>
    <s v=""/>
    <s v="punkt adresowy podstawowy"/>
    <e v="#N/A"/>
    <b v="1"/>
    <n v="1"/>
    <b v="1"/>
    <n v="33"/>
    <n v="0"/>
    <s v=""/>
    <m/>
    <s v="PSZCZYNA"/>
    <s v="Relacja: SPS1.MD031 - ZACISZE 24"/>
    <s v="ND"/>
  </r>
  <r>
    <x v="3919"/>
    <s v="JANKOWICE"/>
    <s v="ZACISZE"/>
    <n v="35"/>
    <n v="1"/>
    <n v="0"/>
    <s v="napowietrzne"/>
    <s v="SPS1.MD031"/>
    <n v="8"/>
    <n v="32"/>
    <x v="91"/>
    <s v="M.22.P"/>
    <s v="słup"/>
    <s v="SPS1"/>
    <s v="M.22.B"/>
    <s v="SPS1.OLT1/1/5"/>
    <s v=""/>
    <s v="punkt adresowy podstawowy"/>
    <e v="#N/A"/>
    <b v="1"/>
    <n v="1"/>
    <b v="1"/>
    <n v="32"/>
    <n v="0"/>
    <s v=""/>
    <m/>
    <s v="PSZCZYNA"/>
    <s v="Relacja: SPS1.MD031 - ZACISZE 35"/>
    <s v="ND"/>
  </r>
  <r>
    <x v="3920"/>
    <s v="JANKOWICE"/>
    <s v="ZACISZE"/>
    <s v="27A"/>
    <n v="1"/>
    <n v="0"/>
    <s v="napowietrzne"/>
    <s v="SPS1.MD032"/>
    <n v="6"/>
    <n v="76"/>
    <x v="91"/>
    <s v="M.22.P"/>
    <s v="słup"/>
    <s v="SPS1"/>
    <s v="M.22.B"/>
    <s v="SPS1.OLT1/1/5"/>
    <s v=""/>
    <s v="punkt adresowy podstawowy"/>
    <e v="#N/A"/>
    <b v="1"/>
    <n v="1"/>
    <b v="1"/>
    <n v="76"/>
    <n v="0"/>
    <s v=""/>
    <m/>
    <s v="PSZCZYNA"/>
    <s v="Relacja: SPS1.MD032 - ZACISZE 27A"/>
    <s v="ND"/>
  </r>
  <r>
    <x v="3921"/>
    <s v="JANKOWICE"/>
    <s v="ZACISZE"/>
    <s v="27B"/>
    <n v="1"/>
    <n v="0"/>
    <s v="napowietrzne"/>
    <s v="SPS1.MD032"/>
    <n v="6"/>
    <n v="68"/>
    <x v="91"/>
    <s v="M.22.P"/>
    <s v="słup"/>
    <s v="SPS1"/>
    <s v="M.22.B"/>
    <s v="SPS1.OLT1/1/5"/>
    <s v=""/>
    <s v="punkt adresowy podstawowy"/>
    <e v="#N/A"/>
    <b v="1"/>
    <n v="1"/>
    <b v="1"/>
    <n v="68"/>
    <n v="0"/>
    <s v=""/>
    <m/>
    <s v="PSZCZYNA"/>
    <s v="Relacja: SPS1.MD032 - ZACISZE 27B"/>
    <s v="ND"/>
  </r>
  <r>
    <x v="3922"/>
    <s v="JANKOWICE"/>
    <s v="ZACISZE"/>
    <n v="18"/>
    <n v="1"/>
    <n v="0"/>
    <s v="napowietrzne"/>
    <s v="SPS1.MD032"/>
    <n v="6"/>
    <n v="68"/>
    <x v="91"/>
    <s v="M.22.P"/>
    <s v="słup"/>
    <s v="SPS1"/>
    <s v="M.22.B"/>
    <s v="SPS1.OLT1/1/5"/>
    <s v=""/>
    <s v="punkt adresowy podstawowy"/>
    <e v="#N/A"/>
    <b v="1"/>
    <n v="1"/>
    <b v="1"/>
    <n v="68"/>
    <n v="0"/>
    <s v=""/>
    <m/>
    <s v="PSZCZYNA"/>
    <s v="Relacja: SPS1.MD032 - ZACISZE 18"/>
    <s v="ND"/>
  </r>
  <r>
    <x v="3923"/>
    <s v="JANKOWICE"/>
    <s v="ZACISZE"/>
    <n v="16"/>
    <n v="1"/>
    <n v="0"/>
    <s v="napowietrzne"/>
    <s v="SPS1.MD032"/>
    <n v="6"/>
    <n v="34"/>
    <x v="91"/>
    <s v="M.22.P"/>
    <s v="słup"/>
    <s v="SPS1"/>
    <s v="M.22.B"/>
    <s v="SPS1.OLT1/1/5"/>
    <s v=""/>
    <s v="punkt adresowy podstawowy"/>
    <e v="#N/A"/>
    <b v="1"/>
    <n v="1"/>
    <b v="1"/>
    <n v="34"/>
    <n v="0"/>
    <s v=""/>
    <m/>
    <s v="PSZCZYNA"/>
    <s v="Relacja: SPS1.MD032 - ZACISZE 16"/>
    <s v="ND"/>
  </r>
  <r>
    <x v="3924"/>
    <s v="JANKOWICE"/>
    <s v="ZACISZE"/>
    <n v="25"/>
    <n v="1"/>
    <n v="0"/>
    <s v="napowietrzne"/>
    <s v="SPS1.MD032"/>
    <n v="6"/>
    <n v="32"/>
    <x v="91"/>
    <s v="M.22.P"/>
    <s v="słup"/>
    <s v="SPS1"/>
    <s v="M.22.B"/>
    <s v="SPS1.OLT1/1/5"/>
    <s v=""/>
    <s v="punkt adresowy podstawowy"/>
    <e v="#N/A"/>
    <b v="1"/>
    <n v="1"/>
    <b v="1"/>
    <n v="32"/>
    <n v="0"/>
    <s v=""/>
    <m/>
    <s v="PSZCZYNA"/>
    <s v="Relacja: SPS1.MD032 - ZACISZE 25"/>
    <s v="ND"/>
  </r>
  <r>
    <x v="3925"/>
    <s v="JANKOWICE"/>
    <s v="ZACISZE"/>
    <s v="25A"/>
    <n v="1"/>
    <n v="0"/>
    <s v="napowietrzne"/>
    <s v="SPS1.MD032"/>
    <n v="6"/>
    <n v="32"/>
    <x v="91"/>
    <s v="M.22.P"/>
    <s v="słup"/>
    <s v="SPS1"/>
    <s v="M.22.B"/>
    <s v="SPS1.OLT1/1/5"/>
    <s v=""/>
    <s v="punkt adresowy podstawowy"/>
    <e v="#N/A"/>
    <b v="1"/>
    <n v="1"/>
    <b v="1"/>
    <n v="32"/>
    <n v="0"/>
    <s v=""/>
    <m/>
    <s v="PSZCZYNA"/>
    <s v="Relacja: SPS1.MD032 - ZACISZE 25A"/>
    <s v="ND"/>
  </r>
  <r>
    <x v="3926"/>
    <s v="JANKOWICE"/>
    <s v="CICHA"/>
    <n v="1"/>
    <n v="1"/>
    <n v="0"/>
    <s v="napowietrzne"/>
    <s v="SPS1.MD033"/>
    <n v="6"/>
    <n v="86"/>
    <x v="91"/>
    <s v="M.22.P"/>
    <s v="słup"/>
    <s v="SPS1"/>
    <s v="M.22.B"/>
    <s v="SPS1.OLT1/1/6"/>
    <s v=""/>
    <s v="punkt adresowy podstawowy"/>
    <e v="#N/A"/>
    <b v="1"/>
    <n v="1"/>
    <b v="1"/>
    <n v="86"/>
    <n v="0"/>
    <s v=""/>
    <m/>
    <s v="PSZCZYNA"/>
    <s v="Relacja: SPS1.MD033 - CICHA 1"/>
    <s v="ND"/>
  </r>
  <r>
    <x v="3927"/>
    <s v="JANKOWICE"/>
    <s v="ZACISZE"/>
    <s v="6A"/>
    <n v="1"/>
    <n v="0"/>
    <s v="napowietrzne"/>
    <s v="SPS1.MD033"/>
    <n v="6"/>
    <n v="53"/>
    <x v="91"/>
    <s v="M.22.P"/>
    <s v="słup"/>
    <s v="SPS1"/>
    <s v="M.22.B"/>
    <s v="SPS1.OLT1/1/6"/>
    <s v=""/>
    <s v="punkt adresowy podstawowy"/>
    <e v="#N/A"/>
    <b v="1"/>
    <n v="1"/>
    <b v="1"/>
    <n v="53"/>
    <n v="0"/>
    <s v=""/>
    <m/>
    <s v="PSZCZYNA"/>
    <s v="Relacja: SPS1.MD033 - ZACISZE 6A"/>
    <s v="ND"/>
  </r>
  <r>
    <x v="3928"/>
    <s v="JANKOWICE"/>
    <s v="ZACISZE"/>
    <n v="6"/>
    <n v="1"/>
    <n v="0"/>
    <s v="napowietrzne"/>
    <s v="SPS1.MD033"/>
    <n v="6"/>
    <n v="51"/>
    <x v="91"/>
    <s v="M.22.P"/>
    <s v="słup"/>
    <s v="SPS1"/>
    <s v="M.22.B"/>
    <s v="SPS1.OLT1/1/6"/>
    <s v=""/>
    <s v="punkt adresowy podstawowy"/>
    <e v="#N/A"/>
    <b v="1"/>
    <n v="1"/>
    <b v="1"/>
    <n v="51"/>
    <n v="0"/>
    <s v=""/>
    <m/>
    <s v="PSZCZYNA"/>
    <s v="Relacja: SPS1.MD033 - ZACISZE 6"/>
    <s v="ND"/>
  </r>
  <r>
    <x v="3929"/>
    <s v="JANKOWICE"/>
    <s v="ZACISZE"/>
    <n v="11"/>
    <n v="1"/>
    <n v="0"/>
    <s v="napowietrzne"/>
    <s v="SPS1.MD033"/>
    <n v="6"/>
    <n v="33"/>
    <x v="91"/>
    <s v="M.22.P"/>
    <s v="słup"/>
    <s v="SPS1"/>
    <s v="M.22.B"/>
    <s v="SPS1.OLT1/1/6"/>
    <s v=""/>
    <s v="punkt adresowy podstawowy"/>
    <e v="#N/A"/>
    <b v="1"/>
    <n v="1"/>
    <b v="1"/>
    <n v="33"/>
    <n v="0"/>
    <s v=""/>
    <m/>
    <s v="PSZCZYNA"/>
    <s v="Relacja: SPS1.MD033 - ZACISZE 11"/>
    <s v="ND"/>
  </r>
  <r>
    <x v="3930"/>
    <s v="JANKOWICE"/>
    <s v="ZACISZE"/>
    <n v="7"/>
    <n v="1"/>
    <n v="0"/>
    <s v="napowietrzne"/>
    <s v="SPS1.MD033"/>
    <n v="6"/>
    <n v="34"/>
    <x v="91"/>
    <s v="M.22.P"/>
    <s v="słup"/>
    <s v="SPS1"/>
    <s v="M.22.B"/>
    <s v="SPS1.OLT1/1/6"/>
    <s v=""/>
    <s v="punkt adresowy podstawowy"/>
    <e v="#N/A"/>
    <b v="1"/>
    <n v="1"/>
    <b v="1"/>
    <n v="34"/>
    <n v="0"/>
    <s v=""/>
    <m/>
    <s v="PSZCZYNA"/>
    <s v="Relacja: SPS1.MD033 - ZACISZE 7"/>
    <s v="ND"/>
  </r>
  <r>
    <x v="3931"/>
    <s v="JANKOWICE"/>
    <s v="ZACISZE"/>
    <n v="9"/>
    <n v="1"/>
    <n v="0"/>
    <s v="napowietrzne"/>
    <s v="SPS1.MD033"/>
    <n v="6"/>
    <n v="34"/>
    <x v="91"/>
    <s v="M.22.P"/>
    <s v="słup"/>
    <s v="SPS1"/>
    <s v="M.22.B"/>
    <s v="SPS1.OLT1/1/6"/>
    <s v=""/>
    <s v="punkt adresowy podstawowy"/>
    <e v="#N/A"/>
    <b v="1"/>
    <n v="1"/>
    <b v="1"/>
    <n v="34"/>
    <n v="0"/>
    <s v=""/>
    <m/>
    <s v="PSZCZYNA"/>
    <s v="Relacja: SPS1.MD033 - ZACISZE 9"/>
    <s v="ND"/>
  </r>
  <r>
    <x v="3932"/>
    <s v="JANKOWICE"/>
    <s v="ZŁOTE ŁANY"/>
    <s v="140A"/>
    <n v="1"/>
    <n v="0"/>
    <s v="napowietrzne"/>
    <s v="SPS1.MD034"/>
    <n v="3"/>
    <n v="72"/>
    <x v="91"/>
    <s v="M.22.P"/>
    <s v="słup"/>
    <s v="SPS1"/>
    <s v="M.22.B"/>
    <s v="SPS1.OLT1/1/6"/>
    <s v=""/>
    <s v="punkt adresowy podstawowy"/>
    <e v="#N/A"/>
    <b v="1"/>
    <n v="1"/>
    <b v="1"/>
    <n v="72"/>
    <n v="0"/>
    <s v=""/>
    <m/>
    <s v="PSZCZYNA"/>
    <s v="Relacja: SPS1.MD034 - ZŁOTE ŁANY 140A"/>
    <s v="ND"/>
  </r>
  <r>
    <x v="3933"/>
    <s v="JANKOWICE"/>
    <s v="ZACISZE"/>
    <n v="3"/>
    <n v="1"/>
    <n v="0"/>
    <s v="napowietrzne"/>
    <s v="SPS1.MD034"/>
    <n v="3"/>
    <n v="59"/>
    <x v="91"/>
    <s v="M.22.P"/>
    <s v="słup"/>
    <s v="SPS1"/>
    <s v="M.22.B"/>
    <s v="SPS1.OLT1/1/6"/>
    <s v=""/>
    <s v="punkt adresowy podstawowy"/>
    <e v="#N/A"/>
    <b v="1"/>
    <n v="1"/>
    <b v="1"/>
    <n v="59"/>
    <n v="0"/>
    <s v=""/>
    <m/>
    <s v="PSZCZYNA"/>
    <s v="Relacja: SPS1.MD034 - ZACISZE 3"/>
    <s v="ND"/>
  </r>
  <r>
    <x v="3934"/>
    <s v="JANKOWICE"/>
    <s v="ZACISZE"/>
    <n v="1"/>
    <n v="1"/>
    <n v="0"/>
    <s v="napowietrzne"/>
    <s v="SPS1.MD034"/>
    <n v="3"/>
    <n v="58"/>
    <x v="91"/>
    <s v="M.22.P"/>
    <s v="słup"/>
    <s v="SPS1"/>
    <s v="M.22.B"/>
    <s v="SPS1.OLT1/1/6"/>
    <s v=""/>
    <s v="punkt adresowy podstawowy"/>
    <e v="#N/A"/>
    <b v="1"/>
    <n v="1"/>
    <b v="1"/>
    <n v="58"/>
    <n v="0"/>
    <s v=""/>
    <m/>
    <s v="PSZCZYNA"/>
    <s v="Relacja: SPS1.MD034 - ZACISZE 1"/>
    <s v="ND"/>
  </r>
  <r>
    <x v="3935"/>
    <s v="JANKOWICE"/>
    <s v="DZIKA"/>
    <n v="4"/>
    <n v="1"/>
    <n v="0"/>
    <s v="napowietrzne"/>
    <s v="SPS1.MD035"/>
    <n v="8"/>
    <n v="130"/>
    <x v="91"/>
    <s v="M.22.P"/>
    <s v="słup"/>
    <s v="SPS1"/>
    <s v="M.22.B"/>
    <s v="SPS1.OLT1/1/6"/>
    <s v=""/>
    <s v="punkt adresowy podstawowy"/>
    <e v="#N/A"/>
    <b v="1"/>
    <n v="1"/>
    <b v="1"/>
    <n v="130"/>
    <n v="0"/>
    <s v=""/>
    <m/>
    <s v="PSZCZYNA"/>
    <s v="Relacja: SPS1.MD035 - DZIKA 4"/>
    <s v="ND"/>
  </r>
  <r>
    <x v="3936"/>
    <s v="JANKOWICE"/>
    <s v="ZŁOTE ŁANY"/>
    <s v="156A"/>
    <n v="1"/>
    <n v="0"/>
    <s v="napowietrzne"/>
    <s v="SPS1.MD035"/>
    <n v="8"/>
    <n v="126"/>
    <x v="91"/>
    <s v="M.22.P"/>
    <s v="słup"/>
    <s v="SPS1"/>
    <s v="M.22.B"/>
    <s v="SPS1.OLT1/1/6"/>
    <s v=""/>
    <s v="punkt adresowy podstawowy"/>
    <e v="#N/A"/>
    <b v="1"/>
    <n v="1"/>
    <b v="1"/>
    <n v="126"/>
    <n v="0"/>
    <s v=""/>
    <m/>
    <s v="PSZCZYNA"/>
    <s v="Relacja: SPS1.MD035 - ZŁOTE ŁANY 156A"/>
    <s v="ND"/>
  </r>
  <r>
    <x v="3937"/>
    <s v="JANKOWICE"/>
    <s v="DZIKA"/>
    <s v="2B"/>
    <n v="1"/>
    <n v="0"/>
    <s v="napowietrzne"/>
    <s v="SPS1.MD035"/>
    <n v="8"/>
    <n v="125"/>
    <x v="91"/>
    <s v="M.22.P"/>
    <s v="słup"/>
    <s v="SPS1"/>
    <s v="M.22.B"/>
    <s v="SPS1.OLT1/1/6"/>
    <s v=""/>
    <s v="punkt adresowy podstawowy"/>
    <e v="#N/A"/>
    <b v="1"/>
    <n v="1"/>
    <b v="1"/>
    <n v="125"/>
    <n v="0"/>
    <s v=""/>
    <m/>
    <s v="PSZCZYNA"/>
    <s v="Relacja: SPS1.MD035 - DZIKA 2B"/>
    <s v="ND"/>
  </r>
  <r>
    <x v="3938"/>
    <s v="JANKOWICE"/>
    <s v="DZIKA"/>
    <n v="2"/>
    <n v="1"/>
    <n v="0"/>
    <s v="napowietrzne"/>
    <s v="SPS1.MD035"/>
    <n v="8"/>
    <n v="103"/>
    <x v="91"/>
    <s v="M.22.P"/>
    <s v="słup"/>
    <s v="SPS1"/>
    <s v="M.22.B"/>
    <s v="SPS1.OLT1/1/6"/>
    <s v=""/>
    <s v="punkt adresowy dodatkowy"/>
    <e v="#N/A"/>
    <b v="1"/>
    <n v="1"/>
    <b v="1"/>
    <n v="103"/>
    <n v="0"/>
    <s v=""/>
    <m/>
    <s v="PSZCZYNA"/>
    <s v="Relacja: SPS1.MD035 - DZIKA 2"/>
    <s v="ND"/>
  </r>
  <r>
    <x v="3939"/>
    <s v="JANKOWICE"/>
    <s v="ZŁOTE ŁANY"/>
    <n v="121"/>
    <n v="1"/>
    <n v="0"/>
    <s v="napowietrzne"/>
    <s v="SPS1.MD035"/>
    <n v="8"/>
    <n v="81"/>
    <x v="91"/>
    <s v="M.22.P"/>
    <s v="słup"/>
    <s v="SPS1"/>
    <s v="M.22.B"/>
    <s v="SPS1.OLT1/1/6"/>
    <s v=""/>
    <s v="punkt adresowy podstawowy"/>
    <e v="#N/A"/>
    <b v="1"/>
    <n v="1"/>
    <b v="1"/>
    <n v="81"/>
    <n v="0"/>
    <s v=""/>
    <m/>
    <s v="PSZCZYNA"/>
    <s v="Relacja: SPS1.MD035 - ZŁOTE ŁANY 121"/>
    <s v="ND"/>
  </r>
  <r>
    <x v="3940"/>
    <s v="JANKOWICE"/>
    <s v="ZŁOTE ŁANY"/>
    <n v="117"/>
    <n v="1"/>
    <n v="0"/>
    <s v="napowietrzne"/>
    <s v="SPS1.MD035"/>
    <n v="8"/>
    <n v="61"/>
    <x v="91"/>
    <s v="M.22.P"/>
    <s v="słup"/>
    <s v="SPS1"/>
    <s v="M.22.B"/>
    <s v="SPS1.OLT1/1/6"/>
    <s v=""/>
    <s v="punkt adresowy dodatkowy"/>
    <e v="#N/A"/>
    <b v="1"/>
    <n v="1"/>
    <b v="1"/>
    <n v="61"/>
    <n v="0"/>
    <s v=""/>
    <m/>
    <s v="PSZCZYNA"/>
    <s v="Relacja: SPS1.MD035 - ZŁOTE ŁANY 117"/>
    <s v="ND"/>
  </r>
  <r>
    <x v="3941"/>
    <s v="JANKOWICE"/>
    <s v="ZŁOTE ŁANY"/>
    <s v="156B"/>
    <n v="1"/>
    <n v="0"/>
    <s v="napowietrzne"/>
    <s v="SPS1.MD035"/>
    <n v="8"/>
    <n v="56"/>
    <x v="91"/>
    <s v="M.22.P"/>
    <s v="słup"/>
    <s v="SPS1"/>
    <s v="M.22.B"/>
    <s v="SPS1.OLT1/1/6"/>
    <s v=""/>
    <s v="punkt adresowy podstawowy"/>
    <e v="#N/A"/>
    <b v="1"/>
    <n v="1"/>
    <b v="1"/>
    <n v="56"/>
    <n v="0"/>
    <s v=""/>
    <m/>
    <s v="PSZCZYNA"/>
    <s v="Relacja: SPS1.MD035 - ZŁOTE ŁANY 156B"/>
    <s v="ND"/>
  </r>
  <r>
    <x v="3942"/>
    <s v="JANKOWICE"/>
    <s v="ZŁOTE ŁANY"/>
    <s v="158A"/>
    <n v="1"/>
    <n v="0"/>
    <s v="napowietrzne"/>
    <s v="SPS1.MD035"/>
    <n v="8"/>
    <n v="45"/>
    <x v="91"/>
    <s v="M.22.P"/>
    <s v="słup"/>
    <s v="SPS1"/>
    <s v="M.22.B"/>
    <s v="SPS1.OLT1/1/6"/>
    <s v=""/>
    <s v="punkt adresowy podstawowy"/>
    <e v="#N/A"/>
    <b v="1"/>
    <n v="1"/>
    <b v="1"/>
    <n v="45"/>
    <n v="0"/>
    <s v=""/>
    <m/>
    <s v="PSZCZYNA"/>
    <s v="Relacja: SPS1.MD035 - ZŁOTE ŁANY 158A"/>
    <s v="ND"/>
  </r>
  <r>
    <x v="3943"/>
    <s v="JANKOWICE"/>
    <s v="ZŁOTE ŁANY"/>
    <n v="135"/>
    <n v="1"/>
    <n v="0"/>
    <s v="napowietrzne"/>
    <s v="SPS1.MD036"/>
    <n v="4"/>
    <n v="131"/>
    <x v="91"/>
    <s v="M.22.P"/>
    <s v="słup"/>
    <s v="SPS1"/>
    <s v="M.22.B"/>
    <s v="SPS1.OLT1/1/6"/>
    <s v=""/>
    <s v="punkt adresowy podstawowy"/>
    <e v="#N/A"/>
    <b v="1"/>
    <n v="1"/>
    <b v="1"/>
    <n v="131"/>
    <n v="0"/>
    <s v=""/>
    <m/>
    <s v="PSZCZYNA"/>
    <s v="Relacja: SPS1.MD036 - ZŁOTE ŁANY 135"/>
    <s v="ND"/>
  </r>
  <r>
    <x v="3944"/>
    <s v="JANKOWICE"/>
    <s v="ZŁOTE ŁANY"/>
    <n v="131"/>
    <n v="1"/>
    <n v="0"/>
    <s v="napowietrzne"/>
    <s v="SPS1.MD036"/>
    <n v="4"/>
    <n v="105"/>
    <x v="91"/>
    <s v="M.22.P"/>
    <s v="słup"/>
    <s v="SPS1"/>
    <s v="M.22.B"/>
    <s v="SPS1.OLT1/1/6"/>
    <s v=""/>
    <s v="punkt adresowy podstawowy"/>
    <e v="#N/A"/>
    <b v="1"/>
    <n v="1"/>
    <b v="1"/>
    <n v="105"/>
    <n v="0"/>
    <s v=""/>
    <m/>
    <s v="PSZCZYNA"/>
    <s v="Relacja: SPS1.MD036 - ZŁOTE ŁANY 131"/>
    <s v="ND"/>
  </r>
  <r>
    <x v="3945"/>
    <s v="JANKOWICE"/>
    <s v="ZŁOTE ŁANY"/>
    <n v="133"/>
    <n v="1"/>
    <n v="0"/>
    <s v="napowietrzne"/>
    <s v="SPS1.MD036"/>
    <n v="4"/>
    <n v="69"/>
    <x v="91"/>
    <s v="M.22.P"/>
    <s v="słup"/>
    <s v="SPS1"/>
    <s v="M.22.B"/>
    <s v="SPS1.OLT1/1/6"/>
    <s v=""/>
    <s v="punkt adresowy podstawowy"/>
    <e v="#N/A"/>
    <b v="1"/>
    <n v="1"/>
    <b v="1"/>
    <n v="69"/>
    <n v="0"/>
    <s v=""/>
    <m/>
    <s v="PSZCZYNA"/>
    <s v="Relacja: SPS1.MD036 - ZŁOTE ŁANY 133"/>
    <s v="ND"/>
  </r>
  <r>
    <x v="3946"/>
    <s v="JANKOWICE"/>
    <s v="ZŁOTE ŁANY"/>
    <n v="178"/>
    <n v="1"/>
    <n v="0"/>
    <s v="napowietrzne"/>
    <s v="SPS1.MD036"/>
    <n v="4"/>
    <n v="34"/>
    <x v="91"/>
    <s v="M.22.P"/>
    <s v="słup"/>
    <s v="SPS1"/>
    <s v="M.22.B"/>
    <s v="SPS1.OLT1/1/6"/>
    <s v=""/>
    <s v="punkt adresowy podstawowy"/>
    <e v="#N/A"/>
    <b v="1"/>
    <n v="1"/>
    <b v="1"/>
    <n v="34"/>
    <n v="0"/>
    <s v=""/>
    <m/>
    <s v="PSZCZYNA"/>
    <s v="Relacja: SPS1.MD036 - ZŁOTE ŁANY 178"/>
    <s v="ND"/>
  </r>
  <r>
    <x v="3947"/>
    <s v="JANKOWICE"/>
    <s v="ZACISZE"/>
    <n v="21"/>
    <n v="2"/>
    <n v="0"/>
    <s v="napowietrzne"/>
    <s v="SPS1.MD063"/>
    <n v="4"/>
    <n v="116"/>
    <x v="91"/>
    <s v="M.22.P"/>
    <s v="słup"/>
    <s v="SPS1"/>
    <s v="M.22.B"/>
    <s v="SPS1.OLT1/1/6"/>
    <s v=""/>
    <s v="punkt adresowy podstawowy"/>
    <e v="#N/A"/>
    <b v="1"/>
    <n v="2"/>
    <b v="1"/>
    <n v="116"/>
    <n v="0"/>
    <s v=""/>
    <m/>
    <s v="PSZCZYNA"/>
    <s v="Relacja: SPS1.MD063 - ZACISZE 21"/>
    <s v="do pozyskania"/>
  </r>
  <r>
    <x v="3948"/>
    <s v="JANKOWICE"/>
    <s v="ZACISZE"/>
    <n v="23"/>
    <n v="1"/>
    <n v="0"/>
    <s v="napowietrzne"/>
    <s v="SPS1.MD063"/>
    <n v="4"/>
    <n v="90"/>
    <x v="91"/>
    <s v="M.22.P"/>
    <s v="słup"/>
    <s v="SPS1"/>
    <s v="M.22.B"/>
    <s v="SPS1.OLT1/1/6"/>
    <s v=""/>
    <s v="punkt adresowy podstawowy"/>
    <e v="#N/A"/>
    <b v="1"/>
    <n v="1"/>
    <b v="1"/>
    <n v="90"/>
    <n v="0"/>
    <s v=""/>
    <m/>
    <s v="PSZCZYNA"/>
    <s v="Relacja: SPS1.MD063 - ZACISZE 23"/>
    <s v="ND"/>
  </r>
  <r>
    <x v="3949"/>
    <s v="JANKOWICE"/>
    <s v="ZACISZE"/>
    <s v="21C"/>
    <n v="1"/>
    <n v="0"/>
    <s v="napowietrzne"/>
    <s v="SPS1.MD063"/>
    <n v="4"/>
    <n v="77"/>
    <x v="91"/>
    <s v="M.22.P"/>
    <s v="słup"/>
    <s v="SPS1"/>
    <s v="M.22.B"/>
    <s v="SPS1.OLT1/1/6"/>
    <s v=""/>
    <s v="punkt adresowy podstawowy"/>
    <e v="#N/A"/>
    <b v="1"/>
    <n v="1"/>
    <b v="1"/>
    <n v="77"/>
    <n v="0"/>
    <s v=""/>
    <m/>
    <s v="PSZCZYNA"/>
    <s v="Relacja: SPS1.MD063 - ZACISZE 21C"/>
    <s v="ND"/>
  </r>
  <r>
    <x v="3950"/>
    <s v="JANKOWICE"/>
    <s v="DZIKA"/>
    <n v="12"/>
    <n v="1"/>
    <n v="0"/>
    <s v="napowietrzne"/>
    <s v="SPS1.MD064"/>
    <n v="4"/>
    <n v="90"/>
    <x v="91"/>
    <s v="M.22.P"/>
    <s v="słup"/>
    <s v="SPS1"/>
    <s v="M.22.B"/>
    <s v="SPS1.OLT1/1/6"/>
    <s v=""/>
    <s v="punkt adresowy dodatkowy"/>
    <e v="#N/A"/>
    <b v="1"/>
    <n v="1"/>
    <b v="1"/>
    <n v="90"/>
    <n v="0"/>
    <s v=""/>
    <m/>
    <s v="PSZCZYNA"/>
    <s v="Relacja: SPS1.MD064 - DZIKA 12"/>
    <s v="ND"/>
  </r>
  <r>
    <x v="3951"/>
    <s v="JANKOWICE"/>
    <s v="DZIKA"/>
    <n v="10"/>
    <n v="1"/>
    <n v="0"/>
    <s v="napowietrzne"/>
    <s v="SPS1.MD064"/>
    <n v="4"/>
    <n v="86"/>
    <x v="91"/>
    <s v="M.22.P"/>
    <s v="słup"/>
    <s v="SPS1"/>
    <s v="M.22.B"/>
    <s v="SPS1.OLT1/1/6"/>
    <s v=""/>
    <s v="punkt adresowy podstawowy"/>
    <e v="#N/A"/>
    <b v="1"/>
    <n v="1"/>
    <b v="1"/>
    <n v="86"/>
    <n v="0"/>
    <s v=""/>
    <m/>
    <s v="PSZCZYNA"/>
    <s v="Relacja: SPS1.MD064 - DZIKA 10"/>
    <s v="ND"/>
  </r>
  <r>
    <x v="3952"/>
    <s v="JANKOWICE"/>
    <s v="DZIKA"/>
    <n v="23"/>
    <n v="1"/>
    <n v="0"/>
    <s v="napowietrzne"/>
    <s v="SPS1.MD064"/>
    <n v="4"/>
    <n v="71"/>
    <x v="91"/>
    <s v="M.22.P"/>
    <s v="słup"/>
    <s v="SPS1"/>
    <s v="M.22.B"/>
    <s v="SPS1.OLT1/1/6"/>
    <s v=""/>
    <s v="punkt adresowy podstawowy"/>
    <e v="#N/A"/>
    <b v="1"/>
    <n v="1"/>
    <b v="1"/>
    <n v="71"/>
    <n v="0"/>
    <s v=""/>
    <m/>
    <s v="PSZCZYNA"/>
    <s v="Relacja: SPS1.MD064 - DZIKA 23"/>
    <s v="ND"/>
  </r>
  <r>
    <x v="3953"/>
    <s v="JANKOWICE"/>
    <s v="DZIKA"/>
    <n v="17"/>
    <n v="1"/>
    <n v="0"/>
    <s v="napowietrzne"/>
    <s v="SPS1.MD064"/>
    <n v="4"/>
    <n v="57"/>
    <x v="91"/>
    <s v="M.22.P"/>
    <s v="słup"/>
    <s v="SPS1"/>
    <s v="M.22.B"/>
    <s v="SPS1.OLT1/1/6"/>
    <s v=""/>
    <s v="punkt adresowy podstawowy"/>
    <e v="#N/A"/>
    <b v="1"/>
    <n v="1"/>
    <b v="1"/>
    <n v="57"/>
    <n v="0"/>
    <s v=""/>
    <m/>
    <s v="PSZCZYNA"/>
    <s v="Relacja: SPS1.MD064 - DZIKA 17"/>
    <s v="ND"/>
  </r>
  <r>
    <x v="3954"/>
    <s v="JANKOWICE"/>
    <s v="ZŁOTE ŁANY"/>
    <n v="172"/>
    <n v="2"/>
    <n v="0"/>
    <s v="napowietrzne"/>
    <s v="SPS1.MD065"/>
    <n v="4"/>
    <n v="166"/>
    <x v="91"/>
    <s v="M.22.P"/>
    <s v="słup"/>
    <s v="SPS1"/>
    <s v="M.22.B"/>
    <s v="SPS1.OLT1/1/6"/>
    <s v=""/>
    <s v="punkt adresowy podstawowy"/>
    <e v="#N/A"/>
    <b v="1"/>
    <n v="2"/>
    <b v="1"/>
    <n v="166"/>
    <n v="0"/>
    <s v=""/>
    <m/>
    <s v="PSZCZYNA"/>
    <s v="Relacja: SPS1.MD065 - ZŁOTE ŁANY 172"/>
    <s v="do pozyskania"/>
  </r>
  <r>
    <x v="3955"/>
    <s v="JANKOWICE"/>
    <s v="ZŁOTE ŁANY"/>
    <n v="168"/>
    <n v="1"/>
    <n v="0"/>
    <s v="napowietrzne"/>
    <s v="SPS1.MD065"/>
    <n v="4"/>
    <n v="113"/>
    <x v="91"/>
    <s v="M.22.P"/>
    <s v="słup"/>
    <s v="SPS1"/>
    <s v="M.22.B"/>
    <s v="SPS1.OLT1/1/6"/>
    <s v=""/>
    <s v="punkt adresowy podstawowy"/>
    <e v="#N/A"/>
    <b v="1"/>
    <n v="1"/>
    <b v="1"/>
    <n v="113"/>
    <n v="0"/>
    <s v=""/>
    <m/>
    <s v="PSZCZYNA"/>
    <s v="Relacja: SPS1.MD065 - ZŁOTE ŁANY 168"/>
    <s v="ND"/>
  </r>
  <r>
    <x v="3956"/>
    <s v="JANKOWICE"/>
    <s v="ZŁOTE ŁANY"/>
    <n v="174"/>
    <n v="1"/>
    <n v="0"/>
    <s v="napowietrzne"/>
    <s v="SPS1.MD065"/>
    <n v="4"/>
    <n v="72"/>
    <x v="91"/>
    <s v="M.22.P"/>
    <s v="słup"/>
    <s v="SPS1"/>
    <s v="M.22.B"/>
    <s v="SPS1.OLT1/1/6"/>
    <s v=""/>
    <s v="punkt adresowy podstawowy"/>
    <e v="#N/A"/>
    <b v="1"/>
    <n v="1"/>
    <b v="1"/>
    <n v="72"/>
    <n v="0"/>
    <s v=""/>
    <m/>
    <s v="PSZCZYNA"/>
    <s v="Relacja: SPS1.MD065 - ZŁOTE ŁANY 174"/>
    <s v="ND"/>
  </r>
  <r>
    <x v="3957"/>
    <s v="JANKOWICE"/>
    <s v="MYŚLIWSKA"/>
    <n v="1"/>
    <n v="1"/>
    <n v="0"/>
    <s v="napowietrzne"/>
    <s v="SPS1.MD066"/>
    <n v="3"/>
    <n v="118"/>
    <x v="91"/>
    <s v="M.22.P"/>
    <s v="słup"/>
    <s v="SPS1"/>
    <s v="M.22.B"/>
    <s v="SPS1.OLT1/1/7"/>
    <s v=""/>
    <s v="punkt adresowy podstawowy"/>
    <e v="#N/A"/>
    <b v="1"/>
    <n v="1"/>
    <b v="1"/>
    <n v="118"/>
    <n v="0"/>
    <s v=""/>
    <m/>
    <s v="PSZCZYNA"/>
    <s v="Relacja: SPS1.MD066 - MYŚLIWSKA 1"/>
    <s v="ND"/>
  </r>
  <r>
    <x v="3958"/>
    <s v="JANKOWICE"/>
    <s v="JELENIA"/>
    <n v="4"/>
    <n v="1"/>
    <n v="0"/>
    <s v="napowietrzne"/>
    <s v="SPS1.MD066"/>
    <n v="3"/>
    <n v="75"/>
    <x v="91"/>
    <s v="M.22.P"/>
    <s v="słup"/>
    <s v="SPS1"/>
    <s v="M.22.B"/>
    <s v="SPS1.OLT1/1/7"/>
    <s v=""/>
    <s v="punkt adresowy podstawowy"/>
    <e v="#N/A"/>
    <b v="1"/>
    <n v="1"/>
    <b v="1"/>
    <n v="75"/>
    <n v="0"/>
    <s v=""/>
    <m/>
    <s v="PSZCZYNA"/>
    <s v="Relacja: SPS1.MD066 - JELENIA 4"/>
    <s v="ND"/>
  </r>
  <r>
    <x v="3959"/>
    <s v="JANKOWICE"/>
    <s v="JELENIA"/>
    <n v="2"/>
    <n v="1"/>
    <n v="0"/>
    <s v="napowietrzne"/>
    <s v="SPS1.MD066"/>
    <n v="3"/>
    <n v="68"/>
    <x v="91"/>
    <s v="M.22.P"/>
    <s v="słup"/>
    <s v="SPS1"/>
    <s v="M.22.B"/>
    <s v="SPS1.OLT1/1/7"/>
    <s v=""/>
    <s v="punkt adresowy podstawowy"/>
    <e v="#N/A"/>
    <b v="1"/>
    <n v="1"/>
    <b v="1"/>
    <n v="68"/>
    <n v="0"/>
    <s v=""/>
    <m/>
    <s v="PSZCZYNA"/>
    <s v="Relacja: SPS1.MD066 - JELENIA 2"/>
    <s v="ND"/>
  </r>
  <r>
    <x v="3960"/>
    <s v="JANKOWICE"/>
    <s v="MYŚLIWSKA"/>
    <n v="16"/>
    <n v="1"/>
    <n v="0"/>
    <s v="napowietrzne"/>
    <s v="SPS1.MD067"/>
    <n v="5"/>
    <n v="138"/>
    <x v="91"/>
    <s v="M.22.P"/>
    <s v="słup"/>
    <s v="SPS1"/>
    <s v="M.22.B"/>
    <s v="SPS1.OLT1/1/7"/>
    <s v=""/>
    <s v="punkt adresowy podstawowy"/>
    <e v="#N/A"/>
    <b v="1"/>
    <n v="1"/>
    <b v="1"/>
    <n v="138"/>
    <n v="0"/>
    <s v=""/>
    <m/>
    <s v="PSZCZYNA"/>
    <s v="Relacja: SPS1.MD067 - MYŚLIWSKA 16"/>
    <s v="ND"/>
  </r>
  <r>
    <x v="3961"/>
    <s v="JANKOWICE"/>
    <s v="ŻUBRÓW"/>
    <s v="147A"/>
    <n v="1"/>
    <n v="0"/>
    <s v="napowietrzne"/>
    <s v="SPS1.MD067"/>
    <n v="5"/>
    <n v="95"/>
    <x v="91"/>
    <s v="M.22.P"/>
    <s v="słup"/>
    <s v="SPS1"/>
    <s v="M.22.B"/>
    <s v="SPS1.OLT1/1/7"/>
    <s v=""/>
    <s v="punkt adresowy dodatkowy"/>
    <e v="#N/A"/>
    <b v="1"/>
    <n v="1"/>
    <b v="1"/>
    <n v="95"/>
    <n v="0"/>
    <s v=""/>
    <m/>
    <s v="PSZCZYNA"/>
    <s v="Relacja: SPS1.MD067 - ŻUBRÓW 147A"/>
    <s v="ND"/>
  </r>
  <r>
    <x v="3962"/>
    <s v="JANKOWICE"/>
    <s v="ŻUBRÓW"/>
    <n v="151"/>
    <n v="1"/>
    <n v="0"/>
    <s v="napowietrzne"/>
    <s v="SPS1.MD067"/>
    <n v="5"/>
    <n v="92"/>
    <x v="91"/>
    <s v="M.22.P"/>
    <s v="słup"/>
    <s v="SPS1"/>
    <s v="M.22.B"/>
    <s v="SPS1.OLT1/1/7"/>
    <s v=""/>
    <s v="punkt adresowy podstawowy"/>
    <e v="#N/A"/>
    <b v="1"/>
    <n v="1"/>
    <b v="1"/>
    <n v="92"/>
    <n v="0"/>
    <s v=""/>
    <m/>
    <s v="PSZCZYNA"/>
    <s v="Relacja: SPS1.MD067 - ŻUBRÓW 151"/>
    <s v="ND"/>
  </r>
  <r>
    <x v="3963"/>
    <s v="JANKOWICE"/>
    <s v="ŻUBRÓW"/>
    <n v="147"/>
    <n v="1"/>
    <n v="0"/>
    <s v="napowietrzne"/>
    <s v="SPS1.MD067"/>
    <n v="5"/>
    <n v="63"/>
    <x v="91"/>
    <s v="M.22.P"/>
    <s v="słup"/>
    <s v="SPS1"/>
    <s v="M.22.B"/>
    <s v="SPS1.OLT1/1/7"/>
    <s v=""/>
    <s v="punkt adresowy podstawowy"/>
    <e v="#N/A"/>
    <b v="1"/>
    <n v="1"/>
    <b v="1"/>
    <n v="63"/>
    <n v="0"/>
    <s v=""/>
    <m/>
    <s v="PSZCZYNA"/>
    <s v="Relacja: SPS1.MD067 - ŻUBRÓW 147"/>
    <s v="ND"/>
  </r>
  <r>
    <x v="3964"/>
    <s v="JANKOWICE"/>
    <s v="ŻUBRÓW"/>
    <n v="149"/>
    <n v="1"/>
    <n v="0"/>
    <s v="napowietrzne"/>
    <s v="SPS1.MD067"/>
    <n v="5"/>
    <n v="43"/>
    <x v="91"/>
    <s v="M.22.P"/>
    <s v="słup"/>
    <s v="SPS1"/>
    <s v="M.22.B"/>
    <s v="SPS1.OLT1/1/7"/>
    <s v=""/>
    <s v="punkt adresowy dodatkowy"/>
    <e v="#N/A"/>
    <b v="1"/>
    <n v="1"/>
    <b v="1"/>
    <n v="43"/>
    <n v="0"/>
    <s v=""/>
    <m/>
    <s v="PSZCZYNA"/>
    <s v="Relacja: SPS1.MD067 - ŻUBRÓW 149"/>
    <s v="ND"/>
  </r>
  <r>
    <x v="3965"/>
    <s v="JANKOWICE"/>
    <s v="ŻUBRÓW"/>
    <n v="114"/>
    <n v="1"/>
    <n v="0"/>
    <s v="napowietrzne"/>
    <s v="SPS1.MD068"/>
    <n v="2"/>
    <n v="70"/>
    <x v="91"/>
    <s v="M.22.P"/>
    <s v="słup"/>
    <s v="SPS1"/>
    <s v="M.22.B"/>
    <s v="SPS1.OLT1/1/7"/>
    <s v=""/>
    <s v="punkt adresowy podstawowy"/>
    <e v="#N/A"/>
    <b v="1"/>
    <n v="1"/>
    <b v="1"/>
    <n v="70"/>
    <n v="0"/>
    <s v=""/>
    <m/>
    <s v="PSZCZYNA"/>
    <s v="Relacja: SPS1.MD068 - ŻUBRÓW 114"/>
    <s v="ND"/>
  </r>
  <r>
    <x v="3966"/>
    <s v="JANKOWICE"/>
    <s v="ŻUBRÓW"/>
    <n v="112"/>
    <n v="1"/>
    <n v="0"/>
    <s v="napowietrzne"/>
    <s v="SPS1.MD068"/>
    <n v="2"/>
    <n v="55"/>
    <x v="91"/>
    <s v="M.22.P"/>
    <s v="słup"/>
    <s v="SPS1"/>
    <s v="M.22.B"/>
    <s v="SPS1.OLT1/1/7"/>
    <s v=""/>
    <s v="punkt adresowy podstawowy"/>
    <e v="#N/A"/>
    <b v="1"/>
    <n v="1"/>
    <b v="1"/>
    <n v="55"/>
    <n v="0"/>
    <s v=""/>
    <m/>
    <s v="PSZCZYNA"/>
    <s v="Relacja: SPS1.MD068 - ŻUBRÓW 112"/>
    <s v="ND"/>
  </r>
  <r>
    <x v="3967"/>
    <s v="JANKOWICE"/>
    <s v="ŻUBRÓW"/>
    <n v="118"/>
    <n v="2"/>
    <n v="0"/>
    <s v="napowietrzne"/>
    <s v="SPS1.MD069"/>
    <n v="4"/>
    <n v="75"/>
    <x v="91"/>
    <s v="M.22.P"/>
    <s v="słup"/>
    <s v="SPS1"/>
    <s v="M.22.B"/>
    <s v="SPS1.OLT1/1/7"/>
    <s v=""/>
    <s v="punkt adresowy podstawowy"/>
    <e v="#N/A"/>
    <b v="1"/>
    <n v="2"/>
    <b v="1"/>
    <n v="75"/>
    <n v="0"/>
    <s v=""/>
    <m/>
    <s v="PSZCZYNA"/>
    <s v="Relacja: SPS1.MD069 - ŻUBRÓW 118"/>
    <s v="do pozyskania"/>
  </r>
  <r>
    <x v="3968"/>
    <s v="JANKOWICE"/>
    <s v="ŻUBRÓW"/>
    <n v="120"/>
    <n v="1"/>
    <n v="0"/>
    <s v="napowietrzne"/>
    <s v="SPS1.MD069"/>
    <n v="4"/>
    <n v="50"/>
    <x v="91"/>
    <s v="M.22.P"/>
    <s v="słup"/>
    <s v="SPS1"/>
    <s v="M.22.B"/>
    <s v="SPS1.OLT1/1/7"/>
    <s v=""/>
    <s v="punkt adresowy podstawowy"/>
    <e v="#N/A"/>
    <b v="1"/>
    <n v="1"/>
    <b v="1"/>
    <n v="50"/>
    <n v="0"/>
    <s v=""/>
    <m/>
    <s v="PSZCZYNA"/>
    <s v="Relacja: SPS1.MD069 - ŻUBRÓW 120"/>
    <s v="ND"/>
  </r>
  <r>
    <x v="3969"/>
    <s v="JANKOWICE"/>
    <s v="ŻUBRÓW"/>
    <n v="122"/>
    <n v="1"/>
    <n v="0"/>
    <s v="napowietrzne"/>
    <s v="SPS1.MD069"/>
    <n v="4"/>
    <n v="37"/>
    <x v="91"/>
    <s v="M.22.P"/>
    <s v="słup"/>
    <s v="SPS1"/>
    <s v="M.22.B"/>
    <s v="SPS1.OLT1/1/7"/>
    <s v=""/>
    <s v="punkt adresowy podstawowy"/>
    <e v="#N/A"/>
    <b v="1"/>
    <n v="1"/>
    <b v="1"/>
    <n v="37"/>
    <n v="0"/>
    <s v=""/>
    <m/>
    <s v="PSZCZYNA"/>
    <s v="Relacja: SPS1.MD069 - ŻUBRÓW 122"/>
    <s v="ND"/>
  </r>
  <r>
    <x v="3970"/>
    <s v="JANKOWICE"/>
    <s v="KASZTANOWA"/>
    <n v="25"/>
    <n v="1"/>
    <n v="0"/>
    <s v="napowietrzne"/>
    <s v="SPS1.MD070"/>
    <n v="6"/>
    <n v="57"/>
    <x v="91"/>
    <s v="M.22.P"/>
    <s v="słup"/>
    <s v="SPS1"/>
    <s v="M.22.B"/>
    <s v="SPS1.OLT1/1/6"/>
    <s v=""/>
    <s v="punkt adresowy podstawowy"/>
    <e v="#N/A"/>
    <b v="1"/>
    <n v="1"/>
    <b v="1"/>
    <n v="57"/>
    <n v="0"/>
    <s v=""/>
    <m/>
    <s v="PSZCZYNA"/>
    <s v="Relacja: SPS1.MD070 - KASZTANOWA 25"/>
    <s v="ND"/>
  </r>
  <r>
    <x v="3971"/>
    <s v="JANKOWICE"/>
    <s v="KASZTANOWA"/>
    <n v="21"/>
    <n v="1"/>
    <n v="0"/>
    <s v="napowietrzne"/>
    <s v="SPS1.MD070"/>
    <n v="6"/>
    <n v="45"/>
    <x v="91"/>
    <s v="M.22.P"/>
    <s v="słup"/>
    <s v="SPS1"/>
    <s v="M.22.B"/>
    <s v="SPS1.OLT1/1/6"/>
    <s v=""/>
    <s v="punkt adresowy podstawowy"/>
    <e v="#N/A"/>
    <b v="1"/>
    <n v="1"/>
    <b v="1"/>
    <n v="45"/>
    <n v="0"/>
    <s v=""/>
    <m/>
    <s v="PSZCZYNA"/>
    <s v="Relacja: SPS1.MD070 - KASZTANOWA 21"/>
    <s v="ND"/>
  </r>
  <r>
    <x v="3972"/>
    <s v="JANKOWICE"/>
    <s v="KASZTANOWA"/>
    <s v="20A"/>
    <n v="1"/>
    <n v="0"/>
    <s v="napowietrzne"/>
    <s v="SPS1.MD070"/>
    <n v="6"/>
    <n v="42"/>
    <x v="91"/>
    <s v="M.22.P"/>
    <s v="słup"/>
    <s v="SPS1"/>
    <s v="M.22.B"/>
    <s v="SPS1.OLT1/1/6"/>
    <s v=""/>
    <s v="punkt adresowy podstawowy"/>
    <e v="#N/A"/>
    <b v="1"/>
    <n v="1"/>
    <b v="1"/>
    <n v="42"/>
    <n v="0"/>
    <s v=""/>
    <m/>
    <s v="PSZCZYNA"/>
    <s v="Relacja: SPS1.MD070 - KASZTANOWA 20A"/>
    <s v="ND"/>
  </r>
  <r>
    <x v="3973"/>
    <s v="JANKOWICE"/>
    <s v="KASZTANOWA"/>
    <n v="20"/>
    <n v="1"/>
    <n v="0"/>
    <s v="napowietrzne"/>
    <s v="SPS1.MD070"/>
    <n v="6"/>
    <n v="41"/>
    <x v="91"/>
    <s v="M.22.P"/>
    <s v="słup"/>
    <s v="SPS1"/>
    <s v="M.22.B"/>
    <s v="SPS1.OLT1/1/6"/>
    <s v=""/>
    <s v="punkt adresowy podstawowy"/>
    <e v="#N/A"/>
    <b v="1"/>
    <n v="1"/>
    <b v="1"/>
    <n v="41"/>
    <n v="0"/>
    <s v=""/>
    <m/>
    <s v="PSZCZYNA"/>
    <s v="Relacja: SPS1.MD070 - KASZTANOWA 20"/>
    <s v="ND"/>
  </r>
  <r>
    <x v="3974"/>
    <s v="JANKOWICE"/>
    <s v="KASZTANOWA"/>
    <n v="23"/>
    <n v="1"/>
    <n v="0"/>
    <s v="napowietrzne"/>
    <s v="SPS1.MD070"/>
    <n v="6"/>
    <n v="32"/>
    <x v="91"/>
    <s v="M.22.P"/>
    <s v="słup"/>
    <s v="SPS1"/>
    <s v="M.22.B"/>
    <s v="SPS1.OLT1/1/6"/>
    <s v=""/>
    <s v="punkt adresowy podstawowy"/>
    <e v="#N/A"/>
    <b v="1"/>
    <n v="1"/>
    <b v="1"/>
    <n v="32"/>
    <n v="0"/>
    <s v=""/>
    <m/>
    <s v="PSZCZYNA"/>
    <s v="Relacja: SPS1.MD070 - KASZTANOWA 23"/>
    <s v="ND"/>
  </r>
  <r>
    <x v="3975"/>
    <s v="JANKOWICE"/>
    <s v="KASZTANOWA"/>
    <n v="18"/>
    <n v="1"/>
    <n v="0"/>
    <s v="napowietrzne"/>
    <s v="SPS1.MD070"/>
    <n v="6"/>
    <n v="26"/>
    <x v="91"/>
    <s v="M.22.P"/>
    <s v="słup"/>
    <s v="SPS1"/>
    <s v="M.22.B"/>
    <s v="SPS1.OLT1/1/6"/>
    <s v=""/>
    <s v="punkt adresowy podstawowy"/>
    <e v="#N/A"/>
    <b v="1"/>
    <n v="1"/>
    <b v="1"/>
    <n v="26"/>
    <n v="0"/>
    <s v=""/>
    <m/>
    <s v="PSZCZYNA"/>
    <s v="Relacja: SPS1.MD070 - KASZTANOWA 18"/>
    <s v="ND"/>
  </r>
  <r>
    <x v="3976"/>
    <s v="JANKOWICE"/>
    <s v="AKACJOWA"/>
    <n v="34"/>
    <n v="1"/>
    <n v="0"/>
    <s v="napowietrzne"/>
    <s v="SPS1.MD071"/>
    <n v="7"/>
    <n v="123"/>
    <x v="91"/>
    <s v="M.22.P"/>
    <s v="słup"/>
    <s v="SPS1"/>
    <s v="M.22.B"/>
    <s v="SPS1.OLT1/1/11"/>
    <s v=""/>
    <s v="punkt adresowy podstawowy"/>
    <e v="#N/A"/>
    <b v="1"/>
    <n v="1"/>
    <b v="1"/>
    <n v="123"/>
    <n v="0"/>
    <s v=""/>
    <m/>
    <s v="PSZCZYNA"/>
    <s v="Relacja: SPS1.MD071 - AKACJOWA 34"/>
    <s v="ND"/>
  </r>
  <r>
    <x v="3977"/>
    <s v="JANKOWICE"/>
    <s v="AKACJOWA"/>
    <n v="32"/>
    <n v="1"/>
    <n v="0"/>
    <s v="napowietrzne"/>
    <s v="SPS1.MD071"/>
    <n v="7"/>
    <n v="101"/>
    <x v="91"/>
    <s v="M.22.P"/>
    <s v="słup"/>
    <s v="SPS1"/>
    <s v="M.22.B"/>
    <s v="SPS1.OLT1/1/11"/>
    <s v=""/>
    <s v="punkt adresowy podstawowy"/>
    <e v="#N/A"/>
    <b v="1"/>
    <n v="1"/>
    <b v="1"/>
    <n v="101"/>
    <n v="0"/>
    <s v=""/>
    <m/>
    <s v="PSZCZYNA"/>
    <s v="Relacja: SPS1.MD071 - AKACJOWA 32"/>
    <s v="ND"/>
  </r>
  <r>
    <x v="3978"/>
    <s v="JANKOWICE"/>
    <s v="AKACJOWA"/>
    <n v="29"/>
    <n v="1"/>
    <n v="0"/>
    <s v="napowietrzne"/>
    <s v="SPS1.MD071"/>
    <n v="7"/>
    <n v="88"/>
    <x v="91"/>
    <s v="M.22.P"/>
    <s v="słup"/>
    <s v="SPS1"/>
    <s v="M.22.B"/>
    <s v="SPS1.OLT1/1/11"/>
    <s v=""/>
    <s v="punkt adresowy podstawowy"/>
    <e v="#N/A"/>
    <b v="1"/>
    <n v="1"/>
    <b v="1"/>
    <n v="88"/>
    <n v="0"/>
    <s v=""/>
    <m/>
    <s v="PSZCZYNA"/>
    <s v="Relacja: SPS1.MD071 - AKACJOWA 29"/>
    <s v="ND"/>
  </r>
  <r>
    <x v="3979"/>
    <s v="JANKOWICE"/>
    <s v="AKACJOWA"/>
    <n v="28"/>
    <n v="1"/>
    <n v="0"/>
    <s v="napowietrzne"/>
    <s v="SPS1.MD071"/>
    <n v="7"/>
    <n v="83"/>
    <x v="91"/>
    <s v="M.22.P"/>
    <s v="słup"/>
    <s v="SPS1"/>
    <s v="M.22.B"/>
    <s v="SPS1.OLT1/1/11"/>
    <s v=""/>
    <s v="punkt adresowy podstawowy"/>
    <e v="#N/A"/>
    <b v="1"/>
    <n v="1"/>
    <b v="1"/>
    <n v="83"/>
    <n v="0"/>
    <s v=""/>
    <m/>
    <s v="PSZCZYNA"/>
    <s v="Relacja: SPS1.MD071 - AKACJOWA 28"/>
    <s v="ND"/>
  </r>
  <r>
    <x v="3980"/>
    <s v="JANKOWICE"/>
    <s v="AKACJOWA"/>
    <n v="21"/>
    <n v="1"/>
    <n v="0"/>
    <s v="napowietrzne"/>
    <s v="SPS1.MD071"/>
    <n v="7"/>
    <n v="60"/>
    <x v="91"/>
    <s v="M.22.P"/>
    <s v="słup"/>
    <s v="SPS1"/>
    <s v="M.22.B"/>
    <s v="SPS1.OLT1/1/11"/>
    <s v=""/>
    <s v="punkt adresowy podstawowy"/>
    <e v="#N/A"/>
    <b v="1"/>
    <n v="1"/>
    <b v="1"/>
    <n v="60"/>
    <n v="0"/>
    <s v=""/>
    <m/>
    <s v="PSZCZYNA"/>
    <s v="Relacja: SPS1.MD071 - AKACJOWA 21"/>
    <s v="ND"/>
  </r>
  <r>
    <x v="3981"/>
    <s v="JANKOWICE"/>
    <s v="AKACJOWA"/>
    <n v="27"/>
    <n v="1"/>
    <n v="0"/>
    <s v="napowietrzne"/>
    <s v="SPS1.MD071"/>
    <n v="7"/>
    <n v="41"/>
    <x v="91"/>
    <s v="M.22.P"/>
    <s v="słup"/>
    <s v="SPS1"/>
    <s v="M.22.B"/>
    <s v="SPS1.OLT1/1/11"/>
    <s v=""/>
    <s v="punkt adresowy dodatkowy"/>
    <e v="#N/A"/>
    <b v="1"/>
    <n v="1"/>
    <b v="1"/>
    <n v="41"/>
    <n v="0"/>
    <s v=""/>
    <m/>
    <s v="PSZCZYNA"/>
    <s v="Relacja: SPS1.MD071 - AKACJOWA 27"/>
    <s v="ND"/>
  </r>
  <r>
    <x v="3982"/>
    <s v="JANKOWICE"/>
    <s v="AKACJOWA"/>
    <n v="23"/>
    <n v="1"/>
    <n v="0"/>
    <s v="napowietrzne"/>
    <s v="SPS1.MD071"/>
    <n v="7"/>
    <n v="33"/>
    <x v="91"/>
    <s v="M.22.P"/>
    <s v="słup"/>
    <s v="SPS1"/>
    <s v="M.22.B"/>
    <s v="SPS1.OLT1/1/11"/>
    <s v=""/>
    <s v="punkt adresowy podstawowy"/>
    <e v="#N/A"/>
    <b v="1"/>
    <n v="1"/>
    <b v="1"/>
    <n v="33"/>
    <n v="0"/>
    <s v=""/>
    <m/>
    <s v="PSZCZYNA"/>
    <s v="Relacja: SPS1.MD071 - AKACJOWA 23"/>
    <s v="ND"/>
  </r>
  <r>
    <x v="3983"/>
    <s v="JANKOWICE"/>
    <s v="KASZTANOWA"/>
    <n v="11"/>
    <n v="1"/>
    <n v="0"/>
    <s v="napowietrzne"/>
    <s v="SPS1.MD072"/>
    <n v="6"/>
    <n v="95"/>
    <x v="91"/>
    <s v="M.22.P"/>
    <s v="słup"/>
    <s v="SPS1"/>
    <s v="M.22.B"/>
    <s v="SPS1.OLT1/1/11"/>
    <s v=""/>
    <s v="punkt adresowy podstawowy"/>
    <e v="#N/A"/>
    <b v="1"/>
    <n v="1"/>
    <b v="1"/>
    <n v="95"/>
    <n v="0"/>
    <s v=""/>
    <m/>
    <s v="PSZCZYNA"/>
    <s v="Relacja: SPS1.MD072 - KASZTANOWA 11"/>
    <s v="ND"/>
  </r>
  <r>
    <x v="3984"/>
    <s v="JANKOWICE"/>
    <s v="KASZTANOWA"/>
    <n v="17"/>
    <n v="1"/>
    <n v="0"/>
    <s v="napowietrzne"/>
    <s v="SPS1.MD072"/>
    <n v="6"/>
    <n v="76"/>
    <x v="91"/>
    <s v="M.22.P"/>
    <s v="słup"/>
    <s v="SPS1"/>
    <s v="M.22.B"/>
    <s v="SPS1.OLT1/1/11"/>
    <s v=""/>
    <s v="punkt adresowy podstawowy"/>
    <e v="#N/A"/>
    <b v="1"/>
    <n v="1"/>
    <b v="1"/>
    <n v="76"/>
    <n v="0"/>
    <s v=""/>
    <m/>
    <s v="PSZCZYNA"/>
    <s v="Relacja: SPS1.MD072 - KASZTANOWA 17"/>
    <s v="ND"/>
  </r>
  <r>
    <x v="3985"/>
    <s v="JANKOWICE"/>
    <s v="KASZTANOWA"/>
    <n v="7"/>
    <n v="1"/>
    <n v="0"/>
    <s v="napowietrzne"/>
    <s v="SPS1.MD072"/>
    <n v="6"/>
    <n v="60"/>
    <x v="91"/>
    <s v="M.22.P"/>
    <s v="słup"/>
    <s v="SPS1"/>
    <s v="M.22.B"/>
    <s v="SPS1.OLT1/1/11"/>
    <s v=""/>
    <s v="punkt adresowy podstawowy"/>
    <e v="#N/A"/>
    <b v="1"/>
    <n v="1"/>
    <b v="1"/>
    <n v="60"/>
    <n v="0"/>
    <s v=""/>
    <m/>
    <s v="PSZCZYNA"/>
    <s v="Relacja: SPS1.MD072 - KASZTANOWA 7"/>
    <s v="ND"/>
  </r>
  <r>
    <x v="3986"/>
    <s v="JANKOWICE"/>
    <s v="KASZTANOWA"/>
    <n v="16"/>
    <n v="1"/>
    <n v="0"/>
    <s v="napowietrzne"/>
    <s v="SPS1.MD072"/>
    <n v="6"/>
    <n v="45"/>
    <x v="91"/>
    <s v="M.22.P"/>
    <s v="słup"/>
    <s v="SPS1"/>
    <s v="M.22.B"/>
    <s v="SPS1.OLT1/1/11"/>
    <s v=""/>
    <s v="punkt adresowy podstawowy"/>
    <e v="#N/A"/>
    <b v="1"/>
    <n v="1"/>
    <b v="1"/>
    <n v="45"/>
    <n v="0"/>
    <s v=""/>
    <m/>
    <s v="PSZCZYNA"/>
    <s v="Relacja: SPS1.MD072 - KASZTANOWA 16"/>
    <s v="ND"/>
  </r>
  <r>
    <x v="3987"/>
    <s v="JANKOWICE"/>
    <s v="KASZTANOWA"/>
    <n v="13"/>
    <n v="1"/>
    <n v="0"/>
    <s v="napowietrzne"/>
    <s v="SPS1.MD072"/>
    <n v="6"/>
    <n v="35"/>
    <x v="91"/>
    <s v="M.22.P"/>
    <s v="słup"/>
    <s v="SPS1"/>
    <s v="M.22.B"/>
    <s v="SPS1.OLT1/1/11"/>
    <s v=""/>
    <s v="punkt adresowy podstawowy"/>
    <e v="#N/A"/>
    <b v="1"/>
    <n v="1"/>
    <b v="1"/>
    <n v="35"/>
    <n v="0"/>
    <s v=""/>
    <m/>
    <s v="PSZCZYNA"/>
    <s v="Relacja: SPS1.MD072 - KASZTANOWA 13"/>
    <s v="ND"/>
  </r>
  <r>
    <x v="3988"/>
    <s v="JANKOWICE"/>
    <s v="KASZTANOWA"/>
    <n v="14"/>
    <n v="1"/>
    <n v="0"/>
    <s v="napowietrzne"/>
    <s v="SPS1.MD072"/>
    <n v="6"/>
    <n v="34"/>
    <x v="91"/>
    <s v="M.22.P"/>
    <s v="słup"/>
    <s v="SPS1"/>
    <s v="M.22.B"/>
    <s v="SPS1.OLT1/1/11"/>
    <s v=""/>
    <s v="punkt adresowy podstawowy"/>
    <e v="#N/A"/>
    <b v="1"/>
    <n v="1"/>
    <b v="1"/>
    <n v="34"/>
    <n v="0"/>
    <s v=""/>
    <m/>
    <s v="PSZCZYNA"/>
    <s v="Relacja: SPS1.MD072 - KASZTANOWA 14"/>
    <s v="ND"/>
  </r>
  <r>
    <x v="3989"/>
    <s v="JANKOWICE"/>
    <s v="ŻUBRÓW"/>
    <n v="87"/>
    <n v="2"/>
    <n v="0"/>
    <s v="napowietrzne"/>
    <s v="SPS1.MD073"/>
    <n v="8"/>
    <n v="159"/>
    <x v="91"/>
    <s v="M.22.P"/>
    <s v="słup"/>
    <s v="SPS1"/>
    <s v="M.22.B"/>
    <s v="SPS1.OLT1/1/11"/>
    <s v=""/>
    <s v="punkt adresowy podstawowy"/>
    <e v="#N/A"/>
    <b v="1"/>
    <n v="2"/>
    <b v="1"/>
    <n v="159"/>
    <n v="0"/>
    <s v=""/>
    <m/>
    <s v="PSZCZYNA"/>
    <s v="Relacja: SPS1.MD073 - ŻUBRÓW 87"/>
    <s v="do pozyskania"/>
  </r>
  <r>
    <x v="3990"/>
    <s v="JANKOWICE"/>
    <s v="JARZĘBINOWA"/>
    <n v="25"/>
    <n v="1"/>
    <n v="0"/>
    <s v="napowietrzne"/>
    <s v="SPS1.MD073"/>
    <n v="8"/>
    <n v="118"/>
    <x v="91"/>
    <s v="M.22.P"/>
    <s v="słup"/>
    <s v="SPS1"/>
    <s v="M.22.B"/>
    <s v="SPS1.OLT1/1/11"/>
    <s v=""/>
    <s v="punkt adresowy podstawowy"/>
    <e v="#N/A"/>
    <b v="1"/>
    <n v="1"/>
    <b v="1"/>
    <n v="118"/>
    <n v="0"/>
    <s v=""/>
    <m/>
    <s v="PSZCZYNA"/>
    <s v="Relacja: SPS1.MD073 - JARZĘBINOWA 25"/>
    <s v="ND"/>
  </r>
  <r>
    <x v="3991"/>
    <s v="JANKOWICE"/>
    <s v="ŻUBRÓW"/>
    <n v="85"/>
    <n v="2"/>
    <n v="0"/>
    <s v="napowietrzne"/>
    <s v="SPS1.MD073"/>
    <n v="8"/>
    <n v="109"/>
    <x v="91"/>
    <s v="M.22.P"/>
    <s v="słup"/>
    <s v="SPS1"/>
    <s v="M.22.B"/>
    <s v="SPS1.OLT1/1/11"/>
    <s v=""/>
    <s v="punkt adresowy podstawowy"/>
    <e v="#N/A"/>
    <b v="1"/>
    <n v="2"/>
    <b v="1"/>
    <n v="109"/>
    <n v="0"/>
    <s v=""/>
    <m/>
    <s v="PSZCZYNA"/>
    <s v="Relacja: SPS1.MD073 - ŻUBRÓW 85"/>
    <s v="do pozyskania"/>
  </r>
  <r>
    <x v="3992"/>
    <s v="JANKOWICE"/>
    <s v="ŻUBRÓW"/>
    <s v="89A"/>
    <n v="1"/>
    <n v="0"/>
    <s v="napowietrzne"/>
    <s v="SPS1.MD073"/>
    <n v="8"/>
    <n v="67"/>
    <x v="91"/>
    <s v="M.22.P"/>
    <s v="słup"/>
    <s v="SPS1"/>
    <s v="M.22.B"/>
    <s v="SPS1.OLT1/1/11"/>
    <s v=""/>
    <s v="punkt adresowy podstawowy"/>
    <e v="#N/A"/>
    <b v="1"/>
    <n v="1"/>
    <b v="1"/>
    <n v="67"/>
    <n v="0"/>
    <s v=""/>
    <m/>
    <s v="PSZCZYNA"/>
    <s v="Relacja: SPS1.MD073 - ŻUBRÓW 89A"/>
    <s v="ND"/>
  </r>
  <r>
    <x v="3993"/>
    <s v="JANKOWICE"/>
    <s v="ŻUBRÓW"/>
    <n v="93"/>
    <n v="1"/>
    <n v="0"/>
    <s v="napowietrzne"/>
    <s v="SPS1.MD073"/>
    <n v="8"/>
    <n v="48"/>
    <x v="91"/>
    <s v="M.22.P"/>
    <s v="słup"/>
    <s v="SPS1"/>
    <s v="M.22.B"/>
    <s v="SPS1.OLT1/1/11"/>
    <s v=""/>
    <s v="punkt adresowy dodatkowy"/>
    <e v="#N/A"/>
    <b v="1"/>
    <n v="1"/>
    <b v="1"/>
    <n v="48"/>
    <n v="0"/>
    <s v=""/>
    <m/>
    <s v="PSZCZYNA"/>
    <s v="Relacja: SPS1.MD073 - ŻUBRÓW 93"/>
    <s v="ND"/>
  </r>
  <r>
    <x v="3994"/>
    <s v="JANKOWICE"/>
    <s v="ŻUBRÓW"/>
    <n v="91"/>
    <n v="1"/>
    <n v="0"/>
    <s v="napowietrzne"/>
    <s v="SPS1.MD073"/>
    <n v="8"/>
    <n v="32"/>
    <x v="91"/>
    <s v="M.22.P"/>
    <s v="słup"/>
    <s v="SPS1"/>
    <s v="M.22.B"/>
    <s v="SPS1.OLT1/1/11"/>
    <s v=""/>
    <s v="punkt adresowy podstawowy"/>
    <e v="#N/A"/>
    <b v="1"/>
    <n v="1"/>
    <b v="1"/>
    <n v="32"/>
    <n v="0"/>
    <s v=""/>
    <m/>
    <s v="PSZCZYNA"/>
    <s v="Relacja: SPS1.MD073 - ŻUBRÓW 91"/>
    <s v="ND"/>
  </r>
  <r>
    <x v="3995"/>
    <s v="JANKOWICE"/>
    <s v="ŻUBRÓW"/>
    <n v="55"/>
    <n v="2"/>
    <n v="0"/>
    <s v="napowietrzne"/>
    <s v="SPS1.MD074"/>
    <n v="4"/>
    <n v="100"/>
    <x v="91"/>
    <s v="M.22.P"/>
    <s v="słup"/>
    <s v="SPS1"/>
    <s v="M.22.B"/>
    <s v="SPS1.OLT1/1/12"/>
    <s v=""/>
    <s v="punkt adresowy podstawowy"/>
    <e v="#N/A"/>
    <b v="1"/>
    <n v="2"/>
    <b v="1"/>
    <n v="100"/>
    <n v="0"/>
    <s v=""/>
    <m/>
    <s v="PSZCZYNA"/>
    <s v="Relacja: SPS1.MD074 - ŻUBRÓW 55"/>
    <s v="do pozyskania"/>
  </r>
  <r>
    <x v="3996"/>
    <s v="JANKOWICE"/>
    <s v="ŻUBRÓW"/>
    <n v="61"/>
    <n v="1"/>
    <n v="0"/>
    <s v="napowietrzne"/>
    <s v="SPS1.MD074"/>
    <n v="4"/>
    <n v="50"/>
    <x v="91"/>
    <s v="M.22.P"/>
    <s v="słup"/>
    <s v="SPS1"/>
    <s v="M.22.B"/>
    <s v="SPS1.OLT1/1/12"/>
    <s v=""/>
    <s v="punkt adresowy podstawowy"/>
    <e v="#N/A"/>
    <b v="1"/>
    <n v="1"/>
    <b v="1"/>
    <n v="50"/>
    <n v="0"/>
    <s v=""/>
    <m/>
    <s v="PSZCZYNA"/>
    <s v="Relacja: SPS1.MD074 - ŻUBRÓW 61"/>
    <s v="ND"/>
  </r>
  <r>
    <x v="3997"/>
    <s v="JANKOWICE"/>
    <s v="ŻUBRÓW"/>
    <n v="59"/>
    <n v="1"/>
    <n v="0"/>
    <s v="napowietrzne"/>
    <s v="SPS1.MD074"/>
    <n v="4"/>
    <n v="36"/>
    <x v="91"/>
    <s v="M.22.P"/>
    <s v="słup"/>
    <s v="SPS1"/>
    <s v="M.22.B"/>
    <s v="SPS1.OLT1/1/12"/>
    <s v=""/>
    <s v="punkt adresowy podstawowy"/>
    <e v="#N/A"/>
    <b v="1"/>
    <n v="1"/>
    <b v="1"/>
    <n v="36"/>
    <n v="0"/>
    <s v=""/>
    <m/>
    <s v="PSZCZYNA"/>
    <s v="Relacja: SPS1.MD074 - ŻUBRÓW 59"/>
    <s v="ND"/>
  </r>
  <r>
    <x v="3998"/>
    <s v="JANKOWICE"/>
    <s v="ŻUBRÓW"/>
    <n v="51"/>
    <n v="2"/>
    <n v="0"/>
    <s v="napowietrzne"/>
    <s v="SPS1.MD075"/>
    <n v="8"/>
    <n v="135"/>
    <x v="91"/>
    <s v="M.22.P"/>
    <s v="słup"/>
    <s v="SPS1"/>
    <s v="M.22.B"/>
    <s v="SPS1.OLT1/1/12"/>
    <s v=""/>
    <s v="punkt adresowy podstawowy"/>
    <e v="#N/A"/>
    <b v="1"/>
    <n v="2"/>
    <b v="1"/>
    <n v="135"/>
    <n v="0"/>
    <s v=""/>
    <m/>
    <s v="PSZCZYNA"/>
    <s v="Relacja: SPS1.MD075 - ŻUBRÓW 51"/>
    <s v="do pozyskania"/>
  </r>
  <r>
    <x v="3999"/>
    <s v="JANKOWICE"/>
    <s v="ŻUBRÓW"/>
    <n v="49"/>
    <n v="1"/>
    <n v="0"/>
    <s v="napowietrzne"/>
    <s v="SPS1.MD075"/>
    <n v="8"/>
    <n v="115"/>
    <x v="91"/>
    <s v="M.22.P"/>
    <s v="słup"/>
    <s v="SPS1"/>
    <s v="M.22.B"/>
    <s v="SPS1.OLT1/1/12"/>
    <s v=""/>
    <s v="punkt adresowy podstawowy"/>
    <e v="#N/A"/>
    <b v="1"/>
    <n v="1"/>
    <b v="1"/>
    <n v="115"/>
    <n v="0"/>
    <s v=""/>
    <m/>
    <s v="PSZCZYNA"/>
    <s v="Relacja: SPS1.MD075 - ŻUBRÓW 49"/>
    <s v="ND"/>
  </r>
  <r>
    <x v="4000"/>
    <s v="JANKOWICE"/>
    <s v="ŻUBRÓW"/>
    <s v="49A"/>
    <n v="1"/>
    <n v="0"/>
    <s v="napowietrzne"/>
    <s v="SPS1.MD075"/>
    <n v="8"/>
    <n v="112"/>
    <x v="91"/>
    <s v="M.22.P"/>
    <s v="słup"/>
    <s v="SPS1"/>
    <s v="M.22.B"/>
    <s v="SPS1.OLT1/1/12"/>
    <s v=""/>
    <s v="punkt adresowy podstawowy"/>
    <e v="#N/A"/>
    <b v="1"/>
    <n v="1"/>
    <b v="1"/>
    <n v="112"/>
    <n v="0"/>
    <s v=""/>
    <m/>
    <s v="PSZCZYNA"/>
    <s v="Relacja: SPS1.MD075 - ŻUBRÓW 49A"/>
    <s v="ND"/>
  </r>
  <r>
    <x v="4001"/>
    <s v="JANKOWICE"/>
    <s v="ŻUBRÓW"/>
    <n v="47"/>
    <n v="2"/>
    <n v="0"/>
    <s v="napowietrzne"/>
    <s v="SPS1.MD075"/>
    <n v="8"/>
    <n v="111"/>
    <x v="91"/>
    <s v="M.22.P"/>
    <s v="słup"/>
    <s v="SPS1"/>
    <s v="M.22.B"/>
    <s v="SPS1.OLT1/1/12"/>
    <s v=""/>
    <s v="punkt adresowy podstawowy"/>
    <e v="#N/A"/>
    <b v="1"/>
    <n v="2"/>
    <b v="1"/>
    <n v="111"/>
    <n v="0"/>
    <s v=""/>
    <m/>
    <s v="PSZCZYNA"/>
    <s v="Relacja: SPS1.MD075 - ŻUBRÓW 47"/>
    <s v="do pozyskania"/>
  </r>
  <r>
    <x v="4002"/>
    <s v="JANKOWICE"/>
    <s v="ŻUBRÓW"/>
    <n v="53"/>
    <n v="1"/>
    <n v="0"/>
    <s v="napowietrzne"/>
    <s v="SPS1.MD075"/>
    <n v="8"/>
    <n v="72"/>
    <x v="91"/>
    <s v="M.22.P"/>
    <s v="słup"/>
    <s v="SPS1"/>
    <s v="M.22.B"/>
    <s v="SPS1.OLT1/1/12"/>
    <s v=""/>
    <s v="punkt adresowy podstawowy"/>
    <e v="#N/A"/>
    <b v="1"/>
    <n v="1"/>
    <b v="1"/>
    <n v="72"/>
    <n v="0"/>
    <s v=""/>
    <m/>
    <s v="PSZCZYNA"/>
    <s v="Relacja: SPS1.MD075 - ŻUBRÓW 53"/>
    <s v="ND"/>
  </r>
  <r>
    <x v="4003"/>
    <s v="JANKOWICE"/>
    <s v="ŻUBRÓW"/>
    <n v="57"/>
    <n v="1"/>
    <n v="0"/>
    <s v="napowietrzne"/>
    <s v="SPS1.MD075"/>
    <n v="8"/>
    <n v="35"/>
    <x v="91"/>
    <s v="M.22.P"/>
    <s v="słup"/>
    <s v="SPS1"/>
    <s v="M.22.B"/>
    <s v="SPS1.OLT1/1/12"/>
    <s v=""/>
    <s v="punkt adresowy podstawowy"/>
    <e v="#N/A"/>
    <b v="1"/>
    <n v="1"/>
    <b v="1"/>
    <n v="35"/>
    <n v="0"/>
    <s v=""/>
    <m/>
    <s v="PSZCZYNA"/>
    <s v="Relacja: SPS1.MD075 - ŻUBRÓW 57"/>
    <s v="ND"/>
  </r>
  <r>
    <x v="4004"/>
    <s v="JANKOWICE"/>
    <s v="GRABOWA"/>
    <s v="2B"/>
    <n v="1"/>
    <n v="0"/>
    <s v="napowietrzne"/>
    <s v="SPS1.MD076"/>
    <n v="8"/>
    <n v="143"/>
    <x v="91"/>
    <s v="M.22.P"/>
    <s v="słup"/>
    <s v="SPS1"/>
    <s v="M.22.B"/>
    <s v="SPS1.OLT1/1/12"/>
    <s v=""/>
    <s v="punkt adresowy podstawowy"/>
    <e v="#N/A"/>
    <b v="1"/>
    <n v="1"/>
    <b v="1"/>
    <n v="143"/>
    <n v="0"/>
    <s v=""/>
    <m/>
    <s v="PSZCZYNA"/>
    <s v="Relacja: SPS1.MD076 - GRABOWA 2B"/>
    <s v="ND"/>
  </r>
  <r>
    <x v="4005"/>
    <s v="JANKOWICE"/>
    <s v="GRABOWA"/>
    <n v="8"/>
    <n v="1"/>
    <n v="0"/>
    <s v="napowietrzne"/>
    <s v="SPS1.MD076"/>
    <n v="8"/>
    <n v="109"/>
    <x v="91"/>
    <s v="M.22.P"/>
    <s v="słup"/>
    <s v="SPS1"/>
    <s v="M.22.B"/>
    <s v="SPS1.OLT1/1/12"/>
    <s v=""/>
    <s v="punkt adresowy podstawowy"/>
    <e v="#N/A"/>
    <b v="1"/>
    <n v="1"/>
    <b v="1"/>
    <n v="109"/>
    <n v="0"/>
    <s v=""/>
    <m/>
    <s v="PSZCZYNA"/>
    <s v="Relacja: SPS1.MD076 - GRABOWA 8"/>
    <s v="ND"/>
  </r>
  <r>
    <x v="4006"/>
    <s v="JANKOWICE"/>
    <s v="GRABOWA"/>
    <n v="4"/>
    <n v="2"/>
    <n v="0"/>
    <s v="napowietrzne"/>
    <s v="SPS1.MD076"/>
    <n v="8"/>
    <n v="106"/>
    <x v="91"/>
    <s v="M.22.P"/>
    <s v="słup"/>
    <s v="SPS1"/>
    <s v="M.22.B"/>
    <s v="SPS1.OLT1/1/12"/>
    <s v=""/>
    <s v="punkt adresowy podstawowy"/>
    <e v="#N/A"/>
    <b v="1"/>
    <n v="2"/>
    <b v="1"/>
    <n v="106"/>
    <n v="0"/>
    <s v=""/>
    <m/>
    <s v="PSZCZYNA"/>
    <s v="Relacja: SPS1.MD076 - GRABOWA 4"/>
    <s v="do pozyskania"/>
  </r>
  <r>
    <x v="4007"/>
    <s v="JANKOWICE"/>
    <s v="GRABOWA"/>
    <s v="2A"/>
    <n v="1"/>
    <n v="0"/>
    <s v="napowietrzne"/>
    <s v="SPS1.MD076"/>
    <n v="8"/>
    <n v="57"/>
    <x v="91"/>
    <s v="M.22.P"/>
    <s v="słup"/>
    <s v="SPS1"/>
    <s v="M.22.B"/>
    <s v="SPS1.OLT1/1/12"/>
    <s v=""/>
    <s v="punkt adresowy podstawowy"/>
    <e v="#N/A"/>
    <b v="1"/>
    <n v="1"/>
    <b v="1"/>
    <n v="57"/>
    <n v="0"/>
    <s v=""/>
    <m/>
    <s v="PSZCZYNA"/>
    <s v="Relacja: SPS1.MD076 - GRABOWA 2A"/>
    <s v="ND"/>
  </r>
  <r>
    <x v="4008"/>
    <s v="JANKOWICE"/>
    <s v="ŻUBRÓW"/>
    <n v="45"/>
    <n v="1"/>
    <n v="0"/>
    <s v="napowietrzne"/>
    <s v="SPS1.MD076"/>
    <n v="8"/>
    <n v="36"/>
    <x v="91"/>
    <s v="M.22.P"/>
    <s v="słup"/>
    <s v="SPS1"/>
    <s v="M.22.B"/>
    <s v="SPS1.OLT1/1/12"/>
    <s v=""/>
    <s v="punkt adresowy podstawowy"/>
    <e v="#N/A"/>
    <b v="1"/>
    <n v="1"/>
    <b v="1"/>
    <n v="36"/>
    <n v="0"/>
    <s v=""/>
    <m/>
    <s v="PSZCZYNA"/>
    <s v="Relacja: SPS1.MD076 - ŻUBRÓW 45"/>
    <s v="ND"/>
  </r>
  <r>
    <x v="4009"/>
    <s v="JANKOWICE"/>
    <s v="ŻUBRÓW"/>
    <n v="43"/>
    <n v="1"/>
    <n v="0"/>
    <s v="napowietrzne"/>
    <s v="SPS1.MD076"/>
    <n v="8"/>
    <n v="39"/>
    <x v="91"/>
    <s v="M.22.P"/>
    <s v="słup"/>
    <s v="SPS1"/>
    <s v="M.22.B"/>
    <s v="SPS1.OLT1/1/12"/>
    <s v=""/>
    <s v="punkt adresowy dodatkowy"/>
    <e v="#N/A"/>
    <b v="1"/>
    <n v="1"/>
    <b v="1"/>
    <n v="39"/>
    <n v="0"/>
    <s v=""/>
    <m/>
    <s v="PSZCZYNA"/>
    <s v="Relacja: SPS1.MD076 - ŻUBRÓW 43"/>
    <s v="ND"/>
  </r>
  <r>
    <x v="4010"/>
    <s v="JANKOWICE"/>
    <s v="GRABOWA"/>
    <n v="6"/>
    <n v="1"/>
    <n v="0"/>
    <s v="napowietrzne"/>
    <s v="SPS1.MD076"/>
    <n v="8"/>
    <n v="26"/>
    <x v="91"/>
    <s v="M.22.P"/>
    <s v="słup"/>
    <s v="SPS1"/>
    <s v="M.22.B"/>
    <s v="SPS1.OLT1/1/12"/>
    <s v=""/>
    <s v="punkt adresowy podstawowy"/>
    <e v="#N/A"/>
    <b v="1"/>
    <n v="1"/>
    <b v="1"/>
    <n v="26"/>
    <n v="0"/>
    <s v=""/>
    <m/>
    <s v="PSZCZYNA"/>
    <s v="Relacja: SPS1.MD076 - GRABOWA 6"/>
    <s v="ND"/>
  </r>
  <r>
    <x v="4011"/>
    <s v="JANKOWICE"/>
    <s v="GRABOWA"/>
    <n v="36"/>
    <n v="1"/>
    <n v="0"/>
    <s v="napowietrzne"/>
    <s v="SPS1.MD077"/>
    <n v="8"/>
    <n v="139"/>
    <x v="91"/>
    <s v="M.22.P"/>
    <s v="słup"/>
    <s v="SPS1"/>
    <s v="M.22.B"/>
    <s v="SPS1.OLT1/1/13"/>
    <s v=""/>
    <s v="punkt adresowy podstawowy"/>
    <e v="#N/A"/>
    <b v="1"/>
    <n v="1"/>
    <b v="1"/>
    <n v="139"/>
    <n v="0"/>
    <s v=""/>
    <m/>
    <s v="PSZCZYNA"/>
    <s v="Relacja: SPS1.MD077 - GRABOWA 36"/>
    <s v="ND"/>
  </r>
  <r>
    <x v="4012"/>
    <s v="JANKOWICE"/>
    <s v="GRABOWA"/>
    <n v="12"/>
    <n v="2"/>
    <n v="0"/>
    <s v="napowietrzne"/>
    <s v="SPS1.MD077"/>
    <n v="8"/>
    <n v="114"/>
    <x v="91"/>
    <s v="M.22.P"/>
    <s v="słup"/>
    <s v="SPS1"/>
    <s v="M.22.B"/>
    <s v="SPS1.OLT1/1/13"/>
    <s v=""/>
    <s v="punkt adresowy podstawowy"/>
    <e v="#N/A"/>
    <b v="1"/>
    <n v="2"/>
    <b v="1"/>
    <n v="114"/>
    <n v="0"/>
    <s v=""/>
    <m/>
    <s v="PSZCZYNA"/>
    <s v="Relacja: SPS1.MD077 - GRABOWA 12"/>
    <s v="do pozyskania"/>
  </r>
  <r>
    <x v="4013"/>
    <s v="JANKOWICE"/>
    <s v="ZIELONA"/>
    <n v="3"/>
    <n v="1"/>
    <n v="0"/>
    <s v="napowietrzne"/>
    <s v="SPS1.MD077"/>
    <n v="8"/>
    <n v="85"/>
    <x v="91"/>
    <s v="M.22.P"/>
    <s v="słup"/>
    <s v="SPS1"/>
    <s v="M.22.B"/>
    <s v="SPS1.OLT1/1/13"/>
    <s v=""/>
    <s v="punkt adresowy podstawowy"/>
    <e v="#N/A"/>
    <b v="1"/>
    <n v="1"/>
    <b v="1"/>
    <n v="85"/>
    <n v="0"/>
    <s v=""/>
    <m/>
    <s v="PSZCZYNA"/>
    <s v="Relacja: SPS1.MD077 - ZIELONA 3"/>
    <s v="ND"/>
  </r>
  <r>
    <x v="4014"/>
    <s v="JANKOWICE"/>
    <s v="ZIELONA"/>
    <n v="5"/>
    <n v="1"/>
    <n v="0"/>
    <s v="napowietrzne"/>
    <s v="SPS1.MD077"/>
    <n v="8"/>
    <n v="85"/>
    <x v="91"/>
    <s v="M.22.P"/>
    <s v="słup"/>
    <s v="SPS1"/>
    <s v="M.22.B"/>
    <s v="SPS1.OLT1/1/13"/>
    <s v=""/>
    <s v="punkt adresowy podstawowy"/>
    <e v="#N/A"/>
    <b v="1"/>
    <n v="1"/>
    <b v="1"/>
    <n v="85"/>
    <n v="0"/>
    <s v=""/>
    <m/>
    <s v="PSZCZYNA"/>
    <s v="Relacja: SPS1.MD077 - ZIELONA 5"/>
    <s v="ND"/>
  </r>
  <r>
    <x v="4015"/>
    <s v="JANKOWICE"/>
    <s v="ŻUBRÓW"/>
    <n v="39"/>
    <n v="1"/>
    <n v="0"/>
    <s v="napowietrzne"/>
    <s v="SPS1.MD077"/>
    <n v="8"/>
    <n v="80"/>
    <x v="91"/>
    <s v="M.22.P"/>
    <s v="słup"/>
    <s v="SPS1"/>
    <s v="M.22.B"/>
    <s v="SPS1.OLT1/1/13"/>
    <s v=""/>
    <s v="punkt adresowy podstawowy"/>
    <e v="#N/A"/>
    <b v="1"/>
    <n v="1"/>
    <b v="1"/>
    <n v="80"/>
    <n v="0"/>
    <s v=""/>
    <m/>
    <s v="PSZCZYNA"/>
    <s v="Relacja: SPS1.MD077 - ŻUBRÓW 39"/>
    <s v="ND"/>
  </r>
  <r>
    <x v="4016"/>
    <s v="JANKOWICE"/>
    <s v="ZIELONA"/>
    <n v="1"/>
    <n v="1"/>
    <n v="0"/>
    <s v="napowietrzne"/>
    <s v="SPS1.MD077"/>
    <n v="8"/>
    <n v="54"/>
    <x v="91"/>
    <s v="M.22.P"/>
    <s v="słup"/>
    <s v="SPS1"/>
    <s v="M.22.B"/>
    <s v="SPS1.OLT1/1/13"/>
    <s v=""/>
    <s v="punkt adresowy podstawowy"/>
    <e v="#N/A"/>
    <b v="1"/>
    <n v="1"/>
    <b v="1"/>
    <n v="54"/>
    <n v="0"/>
    <s v=""/>
    <m/>
    <s v="PSZCZYNA"/>
    <s v="Relacja: SPS1.MD077 - ZIELONA 1"/>
    <s v="ND"/>
  </r>
  <r>
    <x v="4017"/>
    <s v="JANKOWICE"/>
    <s v="GRABOWA"/>
    <n v="16"/>
    <n v="1"/>
    <n v="0"/>
    <s v="napowietrzne"/>
    <s v="SPS1.MD077"/>
    <n v="8"/>
    <n v="36"/>
    <x v="91"/>
    <s v="M.22.P"/>
    <s v="słup"/>
    <s v="SPS1"/>
    <s v="M.22.B"/>
    <s v="SPS1.OLT1/1/13"/>
    <s v=""/>
    <s v="punkt adresowy dodatkowy"/>
    <e v="#N/A"/>
    <b v="1"/>
    <n v="1"/>
    <b v="1"/>
    <n v="36"/>
    <n v="0"/>
    <s v=""/>
    <m/>
    <s v="PSZCZYNA"/>
    <s v="Relacja: SPS1.MD077 - GRABOWA 16"/>
    <s v="ND"/>
  </r>
  <r>
    <x v="4018"/>
    <s v="JANKOWICE"/>
    <s v="ŻUBRÓW"/>
    <n v="22"/>
    <n v="1"/>
    <n v="0"/>
    <s v="napowietrzne"/>
    <s v="SPS1.MD078"/>
    <n v="7"/>
    <n v="70"/>
    <x v="91"/>
    <s v="M.22.P"/>
    <s v="słup"/>
    <s v="SPS1"/>
    <s v="M.22.B"/>
    <s v="SPS1.OLT1/1/13"/>
    <s v=""/>
    <s v="punkt adresowy podstawowy"/>
    <e v="#N/A"/>
    <b v="1"/>
    <n v="1"/>
    <b v="1"/>
    <n v="70"/>
    <n v="0"/>
    <s v=""/>
    <m/>
    <s v="PSZCZYNA"/>
    <s v="Relacja: SPS1.MD078 - ŻUBRÓW 22"/>
    <s v="ND"/>
  </r>
  <r>
    <x v="4019"/>
    <s v="JANKOWICE"/>
    <s v="ŻUBRÓW"/>
    <n v="16"/>
    <n v="1"/>
    <n v="0"/>
    <s v="napowietrzne"/>
    <s v="SPS1.MD078"/>
    <n v="7"/>
    <n v="66"/>
    <x v="91"/>
    <s v="M.22.P"/>
    <s v="słup"/>
    <s v="SPS1"/>
    <s v="M.22.B"/>
    <s v="SPS1.OLT1/1/13"/>
    <s v=""/>
    <s v="punkt adresowy podstawowy"/>
    <e v="#N/A"/>
    <b v="1"/>
    <n v="1"/>
    <b v="1"/>
    <n v="66"/>
    <n v="0"/>
    <s v=""/>
    <m/>
    <s v="PSZCZYNA"/>
    <s v="Relacja: SPS1.MD078 - ŻUBRÓW 16"/>
    <s v="ND"/>
  </r>
  <r>
    <x v="4020"/>
    <s v="JANKOWICE"/>
    <s v="ŻUBRÓW"/>
    <n v="18"/>
    <n v="1"/>
    <n v="0"/>
    <s v="napowietrzne"/>
    <s v="SPS1.MD078"/>
    <n v="7"/>
    <n v="63"/>
    <x v="91"/>
    <s v="M.22.P"/>
    <s v="słup"/>
    <s v="SPS1"/>
    <s v="M.22.B"/>
    <s v="SPS1.OLT1/1/13"/>
    <s v=""/>
    <s v="punkt adresowy podstawowy"/>
    <e v="#N/A"/>
    <b v="1"/>
    <n v="1"/>
    <b v="1"/>
    <n v="63"/>
    <n v="0"/>
    <s v=""/>
    <m/>
    <s v="PSZCZYNA"/>
    <s v="Relacja: SPS1.MD078 - ŻUBRÓW 18"/>
    <s v="ND"/>
  </r>
  <r>
    <x v="4021"/>
    <s v="JANKOWICE"/>
    <s v="ŻUBRÓW"/>
    <n v="19"/>
    <n v="1"/>
    <n v="0"/>
    <s v="napowietrzne"/>
    <s v="SPS1.MD078"/>
    <n v="7"/>
    <n v="58"/>
    <x v="91"/>
    <s v="M.22.P"/>
    <s v="słup"/>
    <s v="SPS1"/>
    <s v="M.22.B"/>
    <s v="SPS1.OLT1/1/13"/>
    <s v=""/>
    <s v="punkt adresowy dodatkowy"/>
    <e v="#N/A"/>
    <b v="1"/>
    <n v="1"/>
    <b v="1"/>
    <n v="58"/>
    <n v="0"/>
    <s v=""/>
    <m/>
    <s v="PSZCZYNA"/>
    <s v="Relacja: SPS1.MD078 - ŻUBRÓW 19"/>
    <s v="ND"/>
  </r>
  <r>
    <x v="4022"/>
    <s v="JANKOWICE"/>
    <s v="ŻUBRÓW"/>
    <n v="17"/>
    <n v="1"/>
    <n v="0"/>
    <s v="napowietrzne"/>
    <s v="SPS1.MD078"/>
    <n v="7"/>
    <n v="54"/>
    <x v="91"/>
    <s v="M.22.P"/>
    <s v="słup"/>
    <s v="SPS1"/>
    <s v="M.22.B"/>
    <s v="SPS1.OLT1/1/13"/>
    <s v=""/>
    <s v="punkt adresowy podstawowy"/>
    <e v="#N/A"/>
    <b v="1"/>
    <n v="1"/>
    <b v="1"/>
    <n v="54"/>
    <n v="0"/>
    <s v=""/>
    <m/>
    <s v="PSZCZYNA"/>
    <s v="Relacja: SPS1.MD078 - ŻUBRÓW 17"/>
    <s v="ND"/>
  </r>
  <r>
    <x v="4023"/>
    <s v="JANKOWICE"/>
    <s v="ŻUBRÓW"/>
    <n v="20"/>
    <n v="1"/>
    <n v="0"/>
    <s v="napowietrzne"/>
    <s v="SPS1.MD078"/>
    <n v="7"/>
    <n v="45"/>
    <x v="91"/>
    <s v="M.22.P"/>
    <s v="słup"/>
    <s v="SPS1"/>
    <s v="M.22.B"/>
    <s v="SPS1.OLT1/1/13"/>
    <s v=""/>
    <s v="punkt adresowy podstawowy"/>
    <e v="#N/A"/>
    <b v="1"/>
    <n v="1"/>
    <b v="1"/>
    <n v="45"/>
    <n v="0"/>
    <s v=""/>
    <m/>
    <s v="PSZCZYNA"/>
    <s v="Relacja: SPS1.MD078 - ŻUBRÓW 20"/>
    <s v="ND"/>
  </r>
  <r>
    <x v="4024"/>
    <s v="JANKOWICE"/>
    <s v="ŻUBRÓW"/>
    <n v="15"/>
    <n v="1"/>
    <n v="0"/>
    <s v="napowietrzne"/>
    <s v="SPS1.MD078"/>
    <n v="7"/>
    <n v="29"/>
    <x v="91"/>
    <s v="M.22.P"/>
    <s v="słup"/>
    <s v="SPS1"/>
    <s v="M.22.B"/>
    <s v="SPS1.OLT1/1/13"/>
    <s v=""/>
    <s v="punkt adresowy podstawowy"/>
    <e v="#N/A"/>
    <b v="1"/>
    <n v="1"/>
    <b v="1"/>
    <n v="29"/>
    <n v="0"/>
    <s v=""/>
    <m/>
    <s v="PSZCZYNA"/>
    <s v="Relacja: SPS1.MD078 - ŻUBRÓW 15"/>
    <s v="ND"/>
  </r>
  <r>
    <x v="4025"/>
    <s v="JANKOWICE"/>
    <s v="BAZIOWA"/>
    <s v="9A"/>
    <n v="1"/>
    <n v="0"/>
    <s v="napowietrzne"/>
    <s v="SPS1.MD081"/>
    <n v="8"/>
    <n v="126"/>
    <x v="91"/>
    <s v="M.22.P"/>
    <s v="słup"/>
    <s v="SPS1"/>
    <s v="M.22.B"/>
    <s v="SPS1.OLT1/1/11"/>
    <s v=""/>
    <s v="punkt adresowy podstawowy"/>
    <e v="#N/A"/>
    <b v="1"/>
    <n v="1"/>
    <b v="1"/>
    <n v="126"/>
    <n v="0"/>
    <s v=""/>
    <m/>
    <s v="PSZCZYNA"/>
    <s v="Relacja: SPS1.MD081 - BAZIOWA 9A"/>
    <s v="ND"/>
  </r>
  <r>
    <x v="4026"/>
    <s v="JANKOWICE"/>
    <s v="BAZIOWA"/>
    <n v="7"/>
    <n v="1"/>
    <n v="0"/>
    <s v="napowietrzne"/>
    <s v="SPS1.MD081"/>
    <n v="8"/>
    <n v="110"/>
    <x v="91"/>
    <s v="M.22.P"/>
    <s v="słup"/>
    <s v="SPS1"/>
    <s v="M.22.B"/>
    <s v="SPS1.OLT1/1/11"/>
    <s v=""/>
    <s v="punkt adresowy podstawowy"/>
    <e v="#N/A"/>
    <b v="1"/>
    <n v="1"/>
    <b v="1"/>
    <n v="110"/>
    <n v="0"/>
    <s v=""/>
    <m/>
    <s v="PSZCZYNA"/>
    <s v="Relacja: SPS1.MD081 - BAZIOWA 7"/>
    <s v="ND"/>
  </r>
  <r>
    <x v="4027"/>
    <s v="JANKOWICE"/>
    <s v="BAZIOWA"/>
    <n v="9"/>
    <n v="1"/>
    <n v="0"/>
    <s v="napowietrzne"/>
    <s v="SPS1.MD081"/>
    <n v="8"/>
    <n v="109"/>
    <x v="91"/>
    <s v="M.22.P"/>
    <s v="słup"/>
    <s v="SPS1"/>
    <s v="M.22.B"/>
    <s v="SPS1.OLT1/1/11"/>
    <s v=""/>
    <s v="punkt adresowy podstawowy"/>
    <e v="#N/A"/>
    <b v="1"/>
    <n v="1"/>
    <b v="1"/>
    <n v="109"/>
    <n v="0"/>
    <s v=""/>
    <m/>
    <s v="PSZCZYNA"/>
    <s v="Relacja: SPS1.MD081 - BAZIOWA 9"/>
    <s v="ND"/>
  </r>
  <r>
    <x v="4028"/>
    <s v="JANKOWICE"/>
    <s v="AKACJOWA"/>
    <n v="19"/>
    <n v="1"/>
    <n v="0"/>
    <s v="napowietrzne"/>
    <s v="SPS1.MD081"/>
    <n v="8"/>
    <n v="94"/>
    <x v="91"/>
    <s v="M.22.P"/>
    <s v="słup"/>
    <s v="SPS1"/>
    <s v="M.22.B"/>
    <s v="SPS1.OLT1/1/11"/>
    <s v=""/>
    <s v="punkt adresowy podstawowy"/>
    <e v="#N/A"/>
    <b v="1"/>
    <n v="1"/>
    <b v="1"/>
    <n v="94"/>
    <n v="0"/>
    <s v=""/>
    <m/>
    <s v="PSZCZYNA"/>
    <s v="Relacja: SPS1.MD081 - AKACJOWA 19"/>
    <s v="ND"/>
  </r>
  <r>
    <x v="4029"/>
    <s v="JANKOWICE"/>
    <s v="AKACJOWA"/>
    <n v="17"/>
    <n v="1"/>
    <n v="0"/>
    <s v="napowietrzne"/>
    <s v="SPS1.MD081"/>
    <n v="8"/>
    <n v="49"/>
    <x v="91"/>
    <s v="M.22.P"/>
    <s v="słup"/>
    <s v="SPS1"/>
    <s v="M.22.B"/>
    <s v="SPS1.OLT1/1/11"/>
    <s v=""/>
    <s v="punkt adresowy podstawowy"/>
    <e v="#N/A"/>
    <b v="1"/>
    <n v="1"/>
    <b v="1"/>
    <n v="49"/>
    <n v="0"/>
    <s v=""/>
    <m/>
    <s v="PSZCZYNA"/>
    <s v="Relacja: SPS1.MD081 - AKACJOWA 17"/>
    <s v="ND"/>
  </r>
  <r>
    <x v="4030"/>
    <s v="JANKOWICE"/>
    <s v="AKACJOWA"/>
    <n v="22"/>
    <n v="1"/>
    <n v="0"/>
    <s v="napowietrzne"/>
    <s v="SPS1.MD081"/>
    <n v="8"/>
    <n v="41"/>
    <x v="91"/>
    <s v="M.22.P"/>
    <s v="słup"/>
    <s v="SPS1"/>
    <s v="M.22.B"/>
    <s v="SPS1.OLT1/1/11"/>
    <s v=""/>
    <s v="punkt adresowy podstawowy"/>
    <e v="#N/A"/>
    <b v="1"/>
    <n v="1"/>
    <b v="1"/>
    <n v="41"/>
    <n v="0"/>
    <s v=""/>
    <m/>
    <s v="PSZCZYNA"/>
    <s v="Relacja: SPS1.MD081 - AKACJOWA 22"/>
    <s v="ND"/>
  </r>
  <r>
    <x v="4031"/>
    <s v="JANKOWICE"/>
    <s v="AKACJOWA"/>
    <n v="15"/>
    <n v="1"/>
    <n v="0"/>
    <s v="napowietrzne"/>
    <s v="SPS1.MD081"/>
    <n v="8"/>
    <n v="36"/>
    <x v="91"/>
    <s v="M.22.P"/>
    <s v="słup"/>
    <s v="SPS1"/>
    <s v="M.22.B"/>
    <s v="SPS1.OLT1/1/11"/>
    <s v=""/>
    <s v="punkt adresowy podstawowy"/>
    <e v="#N/A"/>
    <b v="1"/>
    <n v="1"/>
    <b v="1"/>
    <n v="36"/>
    <n v="0"/>
    <s v=""/>
    <m/>
    <s v="PSZCZYNA"/>
    <s v="Relacja: SPS1.MD081 - AKACJOWA 15"/>
    <s v="ND"/>
  </r>
  <r>
    <x v="4032"/>
    <s v="JANKOWICE"/>
    <s v="AKACJOWA"/>
    <n v="20"/>
    <n v="1"/>
    <n v="0"/>
    <s v="napowietrzne"/>
    <s v="SPS1.MD081"/>
    <n v="8"/>
    <n v="27"/>
    <x v="91"/>
    <s v="M.22.P"/>
    <s v="słup"/>
    <s v="SPS1"/>
    <s v="M.22.B"/>
    <s v="SPS1.OLT1/1/11"/>
    <s v=""/>
    <s v="punkt adresowy podstawowy"/>
    <e v="#N/A"/>
    <b v="1"/>
    <n v="1"/>
    <b v="1"/>
    <n v="27"/>
    <n v="0"/>
    <s v=""/>
    <m/>
    <s v="PSZCZYNA"/>
    <s v="Relacja: SPS1.MD081 - AKACJOWA 20"/>
    <s v="ND"/>
  </r>
  <r>
    <x v="4033"/>
    <s v="JANKOWICE"/>
    <s v="AKACJOWA"/>
    <n v="14"/>
    <n v="2"/>
    <n v="0"/>
    <s v="napowietrzne"/>
    <s v="SPS1.MD082"/>
    <n v="8"/>
    <n v="126"/>
    <x v="91"/>
    <s v="M.22.P"/>
    <s v="słup"/>
    <s v="SPS1"/>
    <s v="M.22.B"/>
    <s v="SPS1.OLT1/1/11"/>
    <s v=""/>
    <s v="punkt adresowy podstawowy"/>
    <e v="#N/A"/>
    <b v="1"/>
    <n v="2"/>
    <b v="1"/>
    <n v="126"/>
    <n v="0"/>
    <s v=""/>
    <m/>
    <s v="PSZCZYNA"/>
    <s v="Relacja: SPS1.MD082 - AKACJOWA 14"/>
    <s v="do pozyskania"/>
  </r>
  <r>
    <x v="4034"/>
    <s v="JANKOWICE"/>
    <s v="AKACJOWA"/>
    <n v="18"/>
    <n v="1"/>
    <n v="0"/>
    <s v="napowietrzne"/>
    <s v="SPS1.MD082"/>
    <n v="8"/>
    <n v="94"/>
    <x v="91"/>
    <s v="M.22.P"/>
    <s v="słup"/>
    <s v="SPS1"/>
    <s v="M.22.B"/>
    <s v="SPS1.OLT1/1/11"/>
    <s v=""/>
    <s v="punkt adresowy podstawowy"/>
    <e v="#N/A"/>
    <b v="1"/>
    <n v="1"/>
    <b v="1"/>
    <n v="94"/>
    <n v="0"/>
    <s v=""/>
    <m/>
    <s v="PSZCZYNA"/>
    <s v="Relacja: SPS1.MD082 - AKACJOWA 18"/>
    <s v="ND"/>
  </r>
  <r>
    <x v="4035"/>
    <s v="JANKOWICE"/>
    <s v="AKACJOWA"/>
    <n v="10"/>
    <n v="1"/>
    <n v="0"/>
    <s v="napowietrzne"/>
    <s v="SPS1.MD082"/>
    <n v="8"/>
    <n v="77"/>
    <x v="91"/>
    <s v="M.22.P"/>
    <s v="słup"/>
    <s v="SPS1"/>
    <s v="M.22.B"/>
    <s v="SPS1.OLT1/1/11"/>
    <s v=""/>
    <s v="punkt adresowy podstawowy"/>
    <e v="#N/A"/>
    <b v="1"/>
    <n v="1"/>
    <b v="1"/>
    <n v="77"/>
    <n v="0"/>
    <s v=""/>
    <m/>
    <s v="PSZCZYNA"/>
    <s v="Relacja: SPS1.MD082 - AKACJOWA 10"/>
    <s v="ND"/>
  </r>
  <r>
    <x v="4036"/>
    <s v="JANKOWICE"/>
    <s v="AKACJOWA"/>
    <n v="16"/>
    <n v="1"/>
    <n v="0"/>
    <s v="napowietrzne"/>
    <s v="SPS1.MD082"/>
    <n v="8"/>
    <n v="75"/>
    <x v="91"/>
    <s v="M.22.P"/>
    <s v="słup"/>
    <s v="SPS1"/>
    <s v="M.22.B"/>
    <s v="SPS1.OLT1/1/11"/>
    <s v=""/>
    <s v="punkt adresowy podstawowy"/>
    <e v="#N/A"/>
    <b v="1"/>
    <n v="1"/>
    <b v="1"/>
    <n v="75"/>
    <n v="0"/>
    <s v=""/>
    <m/>
    <s v="PSZCZYNA"/>
    <s v="Relacja: SPS1.MD082 - AKACJOWA 16"/>
    <s v="ND"/>
  </r>
  <r>
    <x v="4037"/>
    <s v="JANKOWICE"/>
    <s v="AKACJOWA"/>
    <n v="11"/>
    <n v="1"/>
    <n v="0"/>
    <s v="napowietrzne"/>
    <s v="SPS1.MD082"/>
    <n v="8"/>
    <n v="68"/>
    <x v="91"/>
    <s v="M.22.P"/>
    <s v="słup"/>
    <s v="SPS1"/>
    <s v="M.22.B"/>
    <s v="SPS1.OLT1/1/11"/>
    <s v=""/>
    <s v="punkt adresowy podstawowy"/>
    <e v="#N/A"/>
    <b v="1"/>
    <n v="1"/>
    <b v="1"/>
    <n v="68"/>
    <n v="0"/>
    <s v=""/>
    <m/>
    <s v="PSZCZYNA"/>
    <s v="Relacja: SPS1.MD082 - AKACJOWA 11"/>
    <s v="ND"/>
  </r>
  <r>
    <x v="4038"/>
    <s v="JANKOWICE"/>
    <s v="AKACJOWA"/>
    <n v="12"/>
    <n v="1"/>
    <n v="0"/>
    <s v="napowietrzne"/>
    <s v="SPS1.MD082"/>
    <n v="8"/>
    <n v="44"/>
    <x v="91"/>
    <s v="M.22.P"/>
    <s v="słup"/>
    <s v="SPS1"/>
    <s v="M.22.B"/>
    <s v="SPS1.OLT1/1/11"/>
    <s v=""/>
    <s v="punkt adresowy podstawowy"/>
    <e v="#N/A"/>
    <b v="1"/>
    <n v="1"/>
    <b v="1"/>
    <n v="44"/>
    <n v="0"/>
    <s v=""/>
    <m/>
    <s v="PSZCZYNA"/>
    <s v="Relacja: SPS1.MD082 - AKACJOWA 12"/>
    <s v="ND"/>
  </r>
  <r>
    <x v="4039"/>
    <s v="JANKOWICE"/>
    <s v="AKACJOWA"/>
    <n v="9"/>
    <n v="1"/>
    <n v="0"/>
    <s v="napowietrzne"/>
    <s v="SPS1.MD082"/>
    <n v="8"/>
    <n v="44"/>
    <x v="91"/>
    <s v="M.22.P"/>
    <s v="słup"/>
    <s v="SPS1"/>
    <s v="M.22.B"/>
    <s v="SPS1.OLT1/1/11"/>
    <s v=""/>
    <s v="punkt adresowy dodatkowy"/>
    <e v="#N/A"/>
    <b v="1"/>
    <n v="1"/>
    <b v="1"/>
    <n v="44"/>
    <n v="0"/>
    <s v=""/>
    <m/>
    <s v="PSZCZYNA"/>
    <s v="Relacja: SPS1.MD082 - AKACJOWA 9"/>
    <s v="ND"/>
  </r>
  <r>
    <x v="4040"/>
    <s v="JANKOWICE"/>
    <s v="ŻUBRÓW"/>
    <n v="92"/>
    <n v="1"/>
    <n v="0"/>
    <s v="napowietrzne"/>
    <s v="SPS1.MD083"/>
    <n v="7"/>
    <n v="178"/>
    <x v="91"/>
    <s v="M.22.P"/>
    <s v="słup"/>
    <s v="SPS1"/>
    <s v="M.22.B"/>
    <s v="SPS1.OLT1/1/11"/>
    <s v=""/>
    <s v="punkt adresowy podstawowy"/>
    <e v="#N/A"/>
    <b v="1"/>
    <n v="1"/>
    <b v="1"/>
    <n v="178"/>
    <n v="0"/>
    <s v=""/>
    <m/>
    <s v="PSZCZYNA"/>
    <s v="Relacja: SPS1.MD083 - ŻUBRÓW 92"/>
    <s v="ND"/>
  </r>
  <r>
    <x v="4041"/>
    <s v="JANKOWICE"/>
    <s v="BAZIOWA"/>
    <s v="1C"/>
    <n v="1"/>
    <n v="0"/>
    <s v="napowietrzne"/>
    <s v="SPS1.MD083"/>
    <n v="7"/>
    <n v="159"/>
    <x v="91"/>
    <s v="M.22.P"/>
    <s v="słup"/>
    <s v="SPS1"/>
    <s v="M.22.B"/>
    <s v="SPS1.OLT1/1/11"/>
    <s v=""/>
    <s v="punkt adresowy podstawowy"/>
    <e v="#N/A"/>
    <b v="1"/>
    <n v="1"/>
    <b v="1"/>
    <n v="159"/>
    <n v="0"/>
    <s v=""/>
    <m/>
    <s v="PSZCZYNA"/>
    <s v="Relacja: SPS1.MD083 - BAZIOWA 1C"/>
    <s v="ND"/>
  </r>
  <r>
    <x v="4042"/>
    <s v="JANKOWICE"/>
    <s v="BAZIOWA"/>
    <n v="5"/>
    <n v="1"/>
    <n v="0"/>
    <s v="napowietrzne"/>
    <s v="SPS1.MD083"/>
    <n v="7"/>
    <n v="86"/>
    <x v="91"/>
    <s v="M.22.P"/>
    <s v="słup"/>
    <s v="SPS1"/>
    <s v="M.22.B"/>
    <s v="SPS1.OLT1/1/11"/>
    <s v=""/>
    <s v="punkt adresowy podstawowy"/>
    <e v="#N/A"/>
    <b v="1"/>
    <n v="1"/>
    <b v="1"/>
    <n v="86"/>
    <n v="0"/>
    <s v=""/>
    <m/>
    <s v="PSZCZYNA"/>
    <s v="Relacja: SPS1.MD083 - BAZIOWA 5"/>
    <s v="ND"/>
  </r>
  <r>
    <x v="4043"/>
    <s v="JANKOWICE"/>
    <s v="BAZIOWA"/>
    <n v="11"/>
    <n v="1"/>
    <n v="0"/>
    <s v="napowietrzne"/>
    <s v="SPS1.MD083"/>
    <n v="7"/>
    <n v="80"/>
    <x v="91"/>
    <s v="M.22.P"/>
    <s v="słup"/>
    <s v="SPS1"/>
    <s v="M.22.B"/>
    <s v="SPS1.OLT1/1/11"/>
    <s v=""/>
    <s v="punkt adresowy podstawowy"/>
    <e v="#N/A"/>
    <b v="1"/>
    <n v="1"/>
    <b v="1"/>
    <n v="80"/>
    <n v="0"/>
    <s v=""/>
    <m/>
    <s v="PSZCZYNA"/>
    <s v="Relacja: SPS1.MD083 - BAZIOWA 11"/>
    <s v="ND"/>
  </r>
  <r>
    <x v="4044"/>
    <s v="JANKOWICE"/>
    <s v="BAZIOWA"/>
    <s v="17B"/>
    <n v="1"/>
    <n v="0"/>
    <s v="napowietrzne"/>
    <s v="SPS1.MD083"/>
    <n v="7"/>
    <n v="68"/>
    <x v="91"/>
    <s v="M.22.P"/>
    <s v="słup"/>
    <s v="SPS1"/>
    <s v="M.22.B"/>
    <s v="SPS1.OLT1/1/11"/>
    <s v=""/>
    <s v="punkt adresowy dodatkowy"/>
    <e v="#N/A"/>
    <b v="1"/>
    <n v="1"/>
    <b v="1"/>
    <n v="68"/>
    <n v="0"/>
    <s v=""/>
    <m/>
    <s v="PSZCZYNA"/>
    <s v="Relacja: SPS1.MD083 - BAZIOWA 17B"/>
    <s v="ND"/>
  </r>
  <r>
    <x v="4045"/>
    <s v="JANKOWICE"/>
    <s v="BAZIOWA"/>
    <s v="17A"/>
    <n v="1"/>
    <n v="0"/>
    <s v="napowietrzne"/>
    <s v="SPS1.MD083"/>
    <n v="7"/>
    <n v="52"/>
    <x v="91"/>
    <s v="M.22.P"/>
    <s v="słup"/>
    <s v="SPS1"/>
    <s v="M.22.B"/>
    <s v="SPS1.OLT1/1/11"/>
    <s v=""/>
    <s v="punkt adresowy dodatkowy"/>
    <e v="#N/A"/>
    <b v="1"/>
    <n v="1"/>
    <b v="1"/>
    <n v="52"/>
    <n v="0"/>
    <s v=""/>
    <m/>
    <s v="PSZCZYNA"/>
    <s v="Relacja: SPS1.MD083 - BAZIOWA 17A"/>
    <s v="ND"/>
  </r>
  <r>
    <x v="4046"/>
    <s v="JANKOWICE"/>
    <s v="BAZIOWA"/>
    <n v="13"/>
    <n v="1"/>
    <n v="0"/>
    <s v="napowietrzne"/>
    <s v="SPS1.MD083"/>
    <n v="7"/>
    <n v="51"/>
    <x v="91"/>
    <s v="M.22.P"/>
    <s v="słup"/>
    <s v="SPS1"/>
    <s v="M.22.B"/>
    <s v="SPS1.OLT1/1/11"/>
    <s v=""/>
    <s v="punkt adresowy dodatkowy"/>
    <e v="#N/A"/>
    <b v="1"/>
    <n v="1"/>
    <b v="1"/>
    <n v="51"/>
    <n v="0"/>
    <s v=""/>
    <m/>
    <s v="PSZCZYNA"/>
    <s v="Relacja: SPS1.MD083 - BAZIOWA 13"/>
    <s v="ND"/>
  </r>
  <r>
    <x v="4047"/>
    <s v="JANKOWICE"/>
    <s v="KLEMENSA SZEWCZYKA"/>
    <s v="3A"/>
    <n v="2"/>
    <n v="0"/>
    <s v="napowietrzne"/>
    <s v="SPS1.MD084"/>
    <n v="6"/>
    <n v="146"/>
    <x v="91"/>
    <s v="M.22.P"/>
    <s v="słup"/>
    <s v="SPS1"/>
    <s v="M.22.B"/>
    <s v="SPS1.OLT1/1/11"/>
    <s v=""/>
    <s v="punkt adresowy podstawowy"/>
    <e v="#N/A"/>
    <b v="1"/>
    <n v="2"/>
    <b v="1"/>
    <n v="146"/>
    <n v="0"/>
    <s v=""/>
    <m/>
    <s v="PSZCZYNA"/>
    <s v="Relacja: SPS1.MD084 - KLEMENSA SZEWCZYKA 3A"/>
    <s v="do pozyskania"/>
  </r>
  <r>
    <x v="4048"/>
    <s v="JANKOWICE"/>
    <s v="ŻUBRÓW"/>
    <n v="88"/>
    <n v="1"/>
    <n v="0"/>
    <s v="napowietrzne"/>
    <s v="SPS1.MD084"/>
    <n v="6"/>
    <n v="126"/>
    <x v="91"/>
    <s v="M.22.P"/>
    <s v="słup"/>
    <s v="SPS1"/>
    <s v="M.22.B"/>
    <s v="SPS1.OLT1/1/11"/>
    <s v=""/>
    <s v="punkt adresowy podstawowy"/>
    <e v="#N/A"/>
    <b v="1"/>
    <n v="1"/>
    <b v="1"/>
    <n v="126"/>
    <n v="0"/>
    <s v=""/>
    <m/>
    <s v="PSZCZYNA"/>
    <s v="Relacja: SPS1.MD084 - ŻUBRÓW 88"/>
    <s v="ND"/>
  </r>
  <r>
    <x v="4049"/>
    <s v="JANKOWICE"/>
    <s v="BAZIOWA"/>
    <n v="1"/>
    <n v="1"/>
    <n v="0"/>
    <s v="napowietrzne"/>
    <s v="SPS1.MD084"/>
    <n v="6"/>
    <n v="85"/>
    <x v="91"/>
    <s v="M.22.P"/>
    <s v="słup"/>
    <s v="SPS1"/>
    <s v="M.22.B"/>
    <s v="SPS1.OLT1/1/11"/>
    <s v=""/>
    <s v="punkt adresowy dodatkowy"/>
    <e v="#N/A"/>
    <b v="1"/>
    <n v="1"/>
    <b v="1"/>
    <n v="85"/>
    <n v="0"/>
    <s v=""/>
    <m/>
    <s v="PSZCZYNA"/>
    <s v="Relacja: SPS1.MD084 - BAZIOWA 1"/>
    <s v="ND"/>
  </r>
  <r>
    <x v="4050"/>
    <s v="JANKOWICE"/>
    <s v="ŚW. JANA PAWŁA II"/>
    <n v="2"/>
    <n v="1"/>
    <n v="0"/>
    <s v="napowietrzne"/>
    <s v="SPS1.MD084"/>
    <n v="6"/>
    <n v="69"/>
    <x v="91"/>
    <s v="M.22.P"/>
    <s v="słup"/>
    <s v="SPS1"/>
    <s v="M.22.B"/>
    <s v="SPS1.OLT1/1/11"/>
    <s v=""/>
    <s v="punkt adresowy dodatkowy"/>
    <e v="#N/A"/>
    <b v="1"/>
    <n v="1"/>
    <b v="1"/>
    <n v="69"/>
    <n v="0"/>
    <s v=""/>
    <m/>
    <s v="PSZCZYNA"/>
    <s v="Relacja: SPS1.MD084 - ŚW. JANA PAWŁA II 2"/>
    <s v="ND"/>
  </r>
  <r>
    <x v="4051"/>
    <s v="JANKOWICE"/>
    <s v="ŻUBRÓW"/>
    <n v="125"/>
    <n v="1"/>
    <n v="0"/>
    <s v="napowietrzne"/>
    <s v="SPS1.MD084"/>
    <n v="6"/>
    <n v="68"/>
    <x v="91"/>
    <s v="M.22.P"/>
    <s v="słup"/>
    <s v="SPS1"/>
    <s v="M.22.B"/>
    <s v="SPS1.OLT1/1/11"/>
    <s v=""/>
    <s v="punkt adresowy dodatkowy"/>
    <e v="#N/A"/>
    <b v="1"/>
    <n v="1"/>
    <b v="1"/>
    <n v="68"/>
    <n v="0"/>
    <s v=""/>
    <m/>
    <s v="PSZCZYNA"/>
    <s v="Relacja: SPS1.MD084 - ŻUBRÓW 125"/>
    <s v="ND"/>
  </r>
  <r>
    <x v="4052"/>
    <s v="JANKOWICE"/>
    <s v="ŻUBRÓW"/>
    <n v="44"/>
    <n v="1"/>
    <n v="0"/>
    <s v="napowietrzne"/>
    <s v="SPS1.MD085"/>
    <n v="6"/>
    <n v="111"/>
    <x v="91"/>
    <s v="M.22.P"/>
    <s v="słup"/>
    <s v="SPS1"/>
    <s v="M.22.B"/>
    <s v="SPS1.OLT1/1/12"/>
    <s v=""/>
    <s v="punkt adresowy dodatkowy"/>
    <e v="#N/A"/>
    <b v="1"/>
    <n v="1"/>
    <b v="1"/>
    <n v="111"/>
    <n v="0"/>
    <s v=""/>
    <m/>
    <s v="PSZCZYNA"/>
    <s v="Relacja: SPS1.MD085 - ŻUBRÓW 44"/>
    <s v="ND"/>
  </r>
  <r>
    <x v="4053"/>
    <s v="JANKOWICE"/>
    <s v="PSZCZELARSKA"/>
    <s v="4A"/>
    <n v="1"/>
    <n v="0"/>
    <s v="napowietrzne"/>
    <s v="SPS1.MD085"/>
    <n v="6"/>
    <n v="100"/>
    <x v="91"/>
    <s v="M.22.P"/>
    <s v="słup"/>
    <s v="SPS1"/>
    <s v="M.22.B"/>
    <s v="SPS1.OLT1/1/12"/>
    <s v=""/>
    <s v="punkt adresowy podstawowy"/>
    <e v="#N/A"/>
    <b v="1"/>
    <n v="1"/>
    <b v="1"/>
    <n v="100"/>
    <n v="0"/>
    <s v=""/>
    <m/>
    <s v="PSZCZYNA"/>
    <s v="Relacja: SPS1.MD085 - PSZCZELARSKA 4A"/>
    <s v="ND"/>
  </r>
  <r>
    <x v="4054"/>
    <s v="JANKOWICE"/>
    <s v="ŻUBRÓW"/>
    <n v="42"/>
    <n v="2"/>
    <n v="0"/>
    <s v="napowietrzne"/>
    <s v="SPS1.MD085"/>
    <n v="6"/>
    <n v="94"/>
    <x v="91"/>
    <s v="M.22.P"/>
    <s v="słup"/>
    <s v="SPS1"/>
    <s v="M.22.B"/>
    <s v="SPS1.OLT1/1/12"/>
    <s v=""/>
    <s v="punkt adresowy podstawowy"/>
    <e v="#N/A"/>
    <b v="1"/>
    <n v="2"/>
    <b v="1"/>
    <n v="94"/>
    <n v="0"/>
    <s v=""/>
    <m/>
    <s v="PSZCZYNA"/>
    <s v="Relacja: SPS1.MD085 - ŻUBRÓW 42"/>
    <s v="do pozyskania"/>
  </r>
  <r>
    <x v="4055"/>
    <s v="JANKOWICE"/>
    <s v="PSZCZELARSKA"/>
    <n v="4"/>
    <n v="1"/>
    <n v="0"/>
    <s v="napowietrzne"/>
    <s v="SPS1.MD085"/>
    <n v="6"/>
    <n v="77"/>
    <x v="91"/>
    <s v="M.22.P"/>
    <s v="słup"/>
    <s v="SPS1"/>
    <s v="M.22.B"/>
    <s v="SPS1.OLT1/1/12"/>
    <s v=""/>
    <s v="punkt adresowy podstawowy"/>
    <e v="#N/A"/>
    <b v="1"/>
    <n v="1"/>
    <b v="1"/>
    <n v="77"/>
    <n v="0"/>
    <s v=""/>
    <m/>
    <s v="PSZCZYNA"/>
    <s v="Relacja: SPS1.MD085 - PSZCZELARSKA 4"/>
    <s v="ND"/>
  </r>
  <r>
    <x v="4056"/>
    <s v="JANKOWICE"/>
    <s v="PSZCZELARSKA"/>
    <n v="2"/>
    <n v="1"/>
    <n v="0"/>
    <s v="napowietrzne"/>
    <s v="SPS1.MD085"/>
    <n v="6"/>
    <n v="24"/>
    <x v="91"/>
    <s v="M.22.P"/>
    <s v="słup"/>
    <s v="SPS1"/>
    <s v="M.22.B"/>
    <s v="SPS1.OLT1/1/12"/>
    <s v=""/>
    <s v="punkt adresowy dodatkowy"/>
    <e v="#N/A"/>
    <b v="1"/>
    <n v="1"/>
    <b v="1"/>
    <n v="24"/>
    <n v="0"/>
    <s v=""/>
    <m/>
    <s v="PSZCZYNA"/>
    <s v="Relacja: SPS1.MD085 - PSZCZELARSKA 2"/>
    <s v="ND"/>
  </r>
  <r>
    <x v="4057"/>
    <s v="JANKOWICE"/>
    <s v="ŻUBRÓW"/>
    <s v="38A"/>
    <n v="1"/>
    <n v="0"/>
    <s v="napowietrzne"/>
    <s v="SPS1.MD086"/>
    <n v="4"/>
    <n v="78"/>
    <x v="91"/>
    <s v="M.22.P"/>
    <s v="słup"/>
    <s v="SPS1"/>
    <s v="M.22.B"/>
    <s v="SPS1.OLT1/1/12"/>
    <s v=""/>
    <s v="punkt adresowy podstawowy"/>
    <e v="#N/A"/>
    <b v="1"/>
    <n v="1"/>
    <b v="1"/>
    <n v="78"/>
    <n v="0"/>
    <s v=""/>
    <m/>
    <s v="PSZCZYNA"/>
    <s v="Relacja: SPS1.MD086 - ŻUBRÓW 38A"/>
    <s v="ND"/>
  </r>
  <r>
    <x v="4058"/>
    <s v="JANKOWICE"/>
    <s v="ŻUBRÓW"/>
    <n v="40"/>
    <n v="1"/>
    <n v="0"/>
    <s v="napowietrzne"/>
    <s v="SPS1.MD086"/>
    <n v="4"/>
    <n v="50"/>
    <x v="91"/>
    <s v="M.22.P"/>
    <s v="słup"/>
    <s v="SPS1"/>
    <s v="M.22.B"/>
    <s v="SPS1.OLT1/1/12"/>
    <s v=""/>
    <s v="punkt adresowy podstawowy"/>
    <e v="#N/A"/>
    <b v="1"/>
    <n v="1"/>
    <b v="1"/>
    <n v="50"/>
    <n v="0"/>
    <s v=""/>
    <m/>
    <s v="PSZCZYNA"/>
    <s v="Relacja: SPS1.MD086 - ŻUBRÓW 40"/>
    <s v="ND"/>
  </r>
  <r>
    <x v="4059"/>
    <s v="JANKOWICE"/>
    <s v="ŻUBRÓW"/>
    <n v="36"/>
    <n v="1"/>
    <n v="0"/>
    <s v="napowietrzne"/>
    <s v="SPS1.MD086"/>
    <n v="4"/>
    <n v="34"/>
    <x v="91"/>
    <s v="M.22.P"/>
    <s v="słup"/>
    <s v="SPS1"/>
    <s v="M.22.B"/>
    <s v="SPS1.OLT1/1/12"/>
    <s v=""/>
    <s v="punkt adresowy podstawowy"/>
    <e v="#N/A"/>
    <b v="1"/>
    <n v="1"/>
    <b v="1"/>
    <n v="34"/>
    <n v="0"/>
    <s v=""/>
    <m/>
    <s v="PSZCZYNA"/>
    <s v="Relacja: SPS1.MD086 - ŻUBRÓW 36"/>
    <s v="ND"/>
  </r>
  <r>
    <x v="4060"/>
    <s v="JANKOWICE"/>
    <s v="ŻUBRÓW"/>
    <n v="38"/>
    <n v="1"/>
    <n v="0"/>
    <s v="napowietrzne"/>
    <s v="SPS1.MD086"/>
    <n v="4"/>
    <n v="27"/>
    <x v="91"/>
    <s v="M.22.P"/>
    <s v="słup"/>
    <s v="SPS1"/>
    <s v="M.22.B"/>
    <s v="SPS1.OLT1/1/12"/>
    <s v=""/>
    <s v="punkt adresowy podstawowy"/>
    <e v="#N/A"/>
    <b v="1"/>
    <n v="1"/>
    <b v="1"/>
    <n v="27"/>
    <n v="0"/>
    <s v=""/>
    <m/>
    <s v="PSZCZYNA"/>
    <s v="Relacja: SPS1.MD086 - ŻUBRÓW 38"/>
    <s v="ND"/>
  </r>
  <r>
    <x v="4061"/>
    <s v="JANKOWICE"/>
    <s v="GRABOWA"/>
    <s v="14B"/>
    <n v="1"/>
    <n v="0"/>
    <s v="napowietrzne"/>
    <s v="SPS1.MD087"/>
    <n v="5"/>
    <n v="91"/>
    <x v="91"/>
    <s v="M.22.P"/>
    <s v="słup"/>
    <s v="SPS1"/>
    <s v="M.22.B"/>
    <s v="SPS1.OLT1/1/12"/>
    <s v=""/>
    <s v="punkt adresowy podstawowy"/>
    <e v="#N/A"/>
    <b v="1"/>
    <n v="1"/>
    <b v="1"/>
    <n v="91"/>
    <n v="0"/>
    <s v=""/>
    <m/>
    <s v="PSZCZYNA"/>
    <s v="Relacja: SPS1.MD087 - GRABOWA 14B"/>
    <s v="ND"/>
  </r>
  <r>
    <x v="4062"/>
    <s v="JANKOWICE"/>
    <s v="GRABOWA"/>
    <s v="8A"/>
    <n v="1"/>
    <n v="0"/>
    <s v="napowietrzne"/>
    <s v="SPS1.MD087"/>
    <n v="5"/>
    <n v="59"/>
    <x v="91"/>
    <s v="M.22.P"/>
    <s v="słup"/>
    <s v="SPS1"/>
    <s v="M.22.B"/>
    <s v="SPS1.OLT1/1/12"/>
    <s v=""/>
    <s v="punkt adresowy podstawowy"/>
    <e v="#N/A"/>
    <b v="1"/>
    <n v="1"/>
    <b v="1"/>
    <n v="59"/>
    <n v="0"/>
    <s v=""/>
    <m/>
    <s v="PSZCZYNA"/>
    <s v="Relacja: SPS1.MD087 - GRABOWA 8A"/>
    <s v="ND"/>
  </r>
  <r>
    <x v="4063"/>
    <s v="JANKOWICE"/>
    <s v="ZIELONA"/>
    <n v="4"/>
    <n v="1"/>
    <n v="0"/>
    <s v="napowietrzne"/>
    <s v="SPS1.MD087"/>
    <n v="5"/>
    <n v="45"/>
    <x v="91"/>
    <s v="M.22.P"/>
    <s v="słup"/>
    <s v="SPS1"/>
    <s v="M.22.B"/>
    <s v="SPS1.OLT1/1/12"/>
    <s v=""/>
    <s v="punkt adresowy podstawowy"/>
    <e v="#N/A"/>
    <b v="1"/>
    <n v="1"/>
    <b v="1"/>
    <n v="45"/>
    <n v="0"/>
    <s v=""/>
    <m/>
    <s v="PSZCZYNA"/>
    <s v="Relacja: SPS1.MD087 - ZIELONA 4"/>
    <s v="ND"/>
  </r>
  <r>
    <x v="4064"/>
    <s v="JANKOWICE"/>
    <s v="GRABOWA"/>
    <s v="12A"/>
    <n v="1"/>
    <n v="0"/>
    <s v="napowietrzne"/>
    <s v="SPS1.MD087"/>
    <n v="5"/>
    <n v="30"/>
    <x v="91"/>
    <s v="M.22.P"/>
    <s v="słup"/>
    <s v="SPS1"/>
    <s v="M.22.B"/>
    <s v="SPS1.OLT1/1/12"/>
    <s v=""/>
    <s v="punkt adresowy podstawowy"/>
    <e v="#N/A"/>
    <b v="1"/>
    <n v="1"/>
    <b v="1"/>
    <n v="30"/>
    <n v="0"/>
    <s v=""/>
    <m/>
    <s v="PSZCZYNA"/>
    <s v="Relacja: SPS1.MD087 - GRABOWA 12A"/>
    <s v="ND"/>
  </r>
  <r>
    <x v="4065"/>
    <s v="JANKOWICE"/>
    <s v="GRABOWA"/>
    <n v="14"/>
    <n v="1"/>
    <n v="0"/>
    <s v="napowietrzne"/>
    <s v="SPS1.MD087"/>
    <n v="5"/>
    <n v="29"/>
    <x v="91"/>
    <s v="M.22.P"/>
    <s v="słup"/>
    <s v="SPS1"/>
    <s v="M.22.B"/>
    <s v="SPS1.OLT1/1/12"/>
    <s v=""/>
    <s v="punkt adresowy podstawowy"/>
    <e v="#N/A"/>
    <b v="1"/>
    <n v="1"/>
    <b v="1"/>
    <n v="29"/>
    <n v="0"/>
    <s v=""/>
    <m/>
    <s v="PSZCZYNA"/>
    <s v="Relacja: SPS1.MD087 - GRABOWA 14"/>
    <s v="ND"/>
  </r>
  <r>
    <x v="4066"/>
    <s v="JANKOWICE"/>
    <s v="ZIELONA"/>
    <n v="9"/>
    <n v="2"/>
    <n v="0"/>
    <s v="napowietrzne"/>
    <s v="SPS1.MD088"/>
    <n v="8"/>
    <n v="103"/>
    <x v="91"/>
    <s v="M.22.P"/>
    <s v="słup"/>
    <s v="SPS1"/>
    <s v="M.22.B"/>
    <s v="SPS1.OLT1/1/13"/>
    <s v=""/>
    <s v="punkt adresowy podstawowy"/>
    <e v="#N/A"/>
    <b v="1"/>
    <n v="2"/>
    <b v="1"/>
    <n v="103"/>
    <n v="0"/>
    <s v=""/>
    <m/>
    <s v="PSZCZYNA"/>
    <s v="Relacja: SPS1.MD088 - ZIELONA 9"/>
    <s v="do pozyskania"/>
  </r>
  <r>
    <x v="4067"/>
    <s v="JANKOWICE"/>
    <s v="ZIELONA"/>
    <n v="14"/>
    <n v="1"/>
    <n v="0"/>
    <s v="napowietrzne"/>
    <s v="SPS1.MD088"/>
    <n v="8"/>
    <n v="92"/>
    <x v="91"/>
    <s v="M.22.P"/>
    <s v="słup"/>
    <s v="SPS1"/>
    <s v="M.22.B"/>
    <s v="SPS1.OLT1/1/13"/>
    <s v=""/>
    <s v="punkt adresowy podstawowy"/>
    <e v="#N/A"/>
    <b v="1"/>
    <n v="1"/>
    <b v="1"/>
    <n v="92"/>
    <n v="0"/>
    <s v=""/>
    <m/>
    <s v="PSZCZYNA"/>
    <s v="Relacja: SPS1.MD088 - ZIELONA 14"/>
    <s v="ND"/>
  </r>
  <r>
    <x v="4068"/>
    <s v="JANKOWICE"/>
    <s v="ZIELONA"/>
    <n v="10"/>
    <n v="1"/>
    <n v="0"/>
    <s v="napowietrzne"/>
    <s v="SPS1.MD088"/>
    <n v="8"/>
    <n v="80"/>
    <x v="91"/>
    <s v="M.22.P"/>
    <s v="słup"/>
    <s v="SPS1"/>
    <s v="M.22.B"/>
    <s v="SPS1.OLT1/1/13"/>
    <s v=""/>
    <s v="punkt adresowy dodatkowy"/>
    <e v="#N/A"/>
    <b v="1"/>
    <n v="1"/>
    <b v="1"/>
    <n v="80"/>
    <n v="0"/>
    <s v=""/>
    <m/>
    <s v="PSZCZYNA"/>
    <s v="Relacja: SPS1.MD088 - ZIELONA 10"/>
    <s v="ND"/>
  </r>
  <r>
    <x v="4069"/>
    <s v="JANKOWICE"/>
    <s v="ZIELONA"/>
    <n v="15"/>
    <n v="1"/>
    <n v="0"/>
    <s v="napowietrzne"/>
    <s v="SPS1.MD088"/>
    <n v="8"/>
    <n v="69"/>
    <x v="91"/>
    <s v="M.22.P"/>
    <s v="słup"/>
    <s v="SPS1"/>
    <s v="M.22.B"/>
    <s v="SPS1.OLT1/1/13"/>
    <s v=""/>
    <s v="punkt adresowy podstawowy"/>
    <e v="#N/A"/>
    <b v="1"/>
    <n v="1"/>
    <b v="1"/>
    <n v="69"/>
    <n v="0"/>
    <s v=""/>
    <m/>
    <s v="PSZCZYNA"/>
    <s v="Relacja: SPS1.MD088 - ZIELONA 15"/>
    <s v="ND"/>
  </r>
  <r>
    <x v="4070"/>
    <s v="JANKOWICE"/>
    <s v="ZIELONA"/>
    <n v="6"/>
    <n v="1"/>
    <n v="0"/>
    <s v="napowietrzne"/>
    <s v="SPS1.MD088"/>
    <n v="8"/>
    <n v="56"/>
    <x v="91"/>
    <s v="M.22.P"/>
    <s v="słup"/>
    <s v="SPS1"/>
    <s v="M.22.B"/>
    <s v="SPS1.OLT1/1/13"/>
    <s v=""/>
    <s v="punkt adresowy podstawowy"/>
    <e v="#N/A"/>
    <b v="1"/>
    <n v="1"/>
    <b v="1"/>
    <n v="56"/>
    <n v="0"/>
    <s v=""/>
    <m/>
    <s v="PSZCZYNA"/>
    <s v="Relacja: SPS1.MD088 - ZIELONA 6"/>
    <s v="ND"/>
  </r>
  <r>
    <x v="4071"/>
    <s v="JANKOWICE"/>
    <s v="ZIELONA"/>
    <n v="13"/>
    <n v="1"/>
    <n v="0"/>
    <s v="napowietrzne"/>
    <s v="SPS1.MD088"/>
    <n v="8"/>
    <n v="32"/>
    <x v="91"/>
    <s v="M.22.P"/>
    <s v="słup"/>
    <s v="SPS1"/>
    <s v="M.22.B"/>
    <s v="SPS1.OLT1/1/13"/>
    <s v=""/>
    <s v="punkt adresowy podstawowy"/>
    <e v="#N/A"/>
    <b v="1"/>
    <n v="1"/>
    <b v="1"/>
    <n v="32"/>
    <n v="0"/>
    <s v=""/>
    <m/>
    <s v="PSZCZYNA"/>
    <s v="Relacja: SPS1.MD088 - ZIELONA 13"/>
    <s v="ND"/>
  </r>
  <r>
    <x v="4072"/>
    <s v="JANKOWICE"/>
    <s v="ZIELONA"/>
    <n v="8"/>
    <n v="1"/>
    <n v="0"/>
    <s v="napowietrzne"/>
    <s v="SPS1.MD088"/>
    <n v="8"/>
    <n v="35"/>
    <x v="91"/>
    <s v="M.22.P"/>
    <s v="słup"/>
    <s v="SPS1"/>
    <s v="M.22.B"/>
    <s v="SPS1.OLT1/1/13"/>
    <s v=""/>
    <s v="punkt adresowy podstawowy"/>
    <e v="#N/A"/>
    <b v="1"/>
    <n v="1"/>
    <b v="1"/>
    <n v="35"/>
    <n v="0"/>
    <s v=""/>
    <m/>
    <s v="PSZCZYNA"/>
    <s v="Relacja: SPS1.MD088 - ZIELONA 8"/>
    <s v="ND"/>
  </r>
  <r>
    <x v="4073"/>
    <s v="JANKOWICE"/>
    <s v="WSPÓLNA"/>
    <n v="8"/>
    <n v="2"/>
    <n v="0"/>
    <s v="napowietrzne"/>
    <s v="SPS1.MD089"/>
    <n v="7"/>
    <n v="145"/>
    <x v="91"/>
    <s v="M.22.P"/>
    <s v="słup"/>
    <s v="SPS1"/>
    <s v="M.22.B"/>
    <s v="SPS1.OLT1/1/13"/>
    <s v=""/>
    <s v="punkt adresowy podstawowy"/>
    <e v="#N/A"/>
    <b v="1"/>
    <n v="2"/>
    <b v="1"/>
    <n v="145"/>
    <n v="0"/>
    <s v=""/>
    <m/>
    <s v="PSZCZYNA"/>
    <s v="Relacja: SPS1.MD089 - WSPÓLNA 8"/>
    <s v="do pozyskania"/>
  </r>
  <r>
    <x v="4074"/>
    <s v="JANKOWICE"/>
    <s v="WSPÓLNA"/>
    <n v="10"/>
    <n v="1"/>
    <n v="0"/>
    <s v="napowietrzne"/>
    <s v="SPS1.MD089"/>
    <n v="7"/>
    <n v="76"/>
    <x v="91"/>
    <s v="M.22.P"/>
    <s v="słup"/>
    <s v="SPS1"/>
    <s v="M.22.B"/>
    <s v="SPS1.OLT1/1/13"/>
    <s v=""/>
    <s v="punkt adresowy podstawowy"/>
    <e v="#N/A"/>
    <b v="1"/>
    <n v="1"/>
    <b v="1"/>
    <n v="76"/>
    <n v="0"/>
    <s v=""/>
    <m/>
    <s v="PSZCZYNA"/>
    <s v="Relacja: SPS1.MD089 - WSPÓLNA 10"/>
    <s v="ND"/>
  </r>
  <r>
    <x v="4075"/>
    <s v="JANKOWICE"/>
    <s v="ŻUBRÓW"/>
    <s v="8A"/>
    <n v="1"/>
    <n v="0"/>
    <s v="napowietrzne"/>
    <s v="SPS1.MD089"/>
    <n v="7"/>
    <n v="48"/>
    <x v="91"/>
    <s v="M.22.P"/>
    <s v="słup"/>
    <s v="SPS1"/>
    <s v="M.22.B"/>
    <s v="SPS1.OLT1/1/13"/>
    <s v=""/>
    <s v="punkt adresowy podstawowy"/>
    <e v="#N/A"/>
    <b v="1"/>
    <n v="1"/>
    <b v="1"/>
    <n v="48"/>
    <n v="0"/>
    <s v=""/>
    <m/>
    <s v="PSZCZYNA"/>
    <s v="Relacja: SPS1.MD089 - ŻUBRÓW 8A"/>
    <s v="ND"/>
  </r>
  <r>
    <x v="4076"/>
    <s v="JANKOWICE"/>
    <s v="WSPÓLNA"/>
    <n v="12"/>
    <n v="1"/>
    <n v="0"/>
    <s v="napowietrzne"/>
    <s v="SPS1.MD089"/>
    <n v="7"/>
    <n v="33"/>
    <x v="91"/>
    <s v="M.22.P"/>
    <s v="słup"/>
    <s v="SPS1"/>
    <s v="M.22.B"/>
    <s v="SPS1.OLT1/1/13"/>
    <s v=""/>
    <s v="punkt adresowy podstawowy"/>
    <e v="#N/A"/>
    <b v="1"/>
    <n v="1"/>
    <b v="1"/>
    <n v="33"/>
    <n v="0"/>
    <s v=""/>
    <m/>
    <s v="PSZCZYNA"/>
    <s v="Relacja: SPS1.MD089 - WSPÓLNA 12"/>
    <s v="ND"/>
  </r>
  <r>
    <x v="4077"/>
    <s v="JANKOWICE"/>
    <s v="WSPÓLNA"/>
    <n v="14"/>
    <n v="1"/>
    <n v="0"/>
    <s v="napowietrzne"/>
    <s v="SPS1.MD089"/>
    <n v="7"/>
    <n v="34"/>
    <x v="91"/>
    <s v="M.22.P"/>
    <s v="słup"/>
    <s v="SPS1"/>
    <s v="M.22.B"/>
    <s v="SPS1.OLT1/1/13"/>
    <s v=""/>
    <s v="punkt adresowy podstawowy"/>
    <e v="#N/A"/>
    <b v="1"/>
    <n v="1"/>
    <b v="1"/>
    <n v="34"/>
    <n v="0"/>
    <s v=""/>
    <m/>
    <s v="PSZCZYNA"/>
    <s v="Relacja: SPS1.MD089 - WSPÓLNA 14"/>
    <s v="ND"/>
  </r>
  <r>
    <x v="4078"/>
    <s v="JANKOWICE"/>
    <s v="ŻUBRÓW"/>
    <n v="8"/>
    <n v="1"/>
    <n v="0"/>
    <s v="napowietrzne"/>
    <s v="SPS1.MD089"/>
    <n v="7"/>
    <n v="29"/>
    <x v="91"/>
    <s v="M.22.P"/>
    <s v="słup"/>
    <s v="SPS1"/>
    <s v="M.22.B"/>
    <s v="SPS1.OLT1/1/13"/>
    <s v=""/>
    <s v="punkt adresowy podstawowy"/>
    <e v="#N/A"/>
    <b v="1"/>
    <n v="1"/>
    <b v="1"/>
    <n v="29"/>
    <n v="0"/>
    <s v=""/>
    <m/>
    <s v="PSZCZYNA"/>
    <s v="Relacja: SPS1.MD089 - ŻUBRÓW 8"/>
    <s v="ND"/>
  </r>
  <r>
    <x v="4079"/>
    <s v="Pszczyna"/>
    <s v="BIERUŃSKA"/>
    <s v="80A"/>
    <n v="1"/>
    <n v="0"/>
    <s v="napowietrzne"/>
    <s v="SPS1.MD090"/>
    <n v="2"/>
    <n v="88"/>
    <x v="91"/>
    <s v="M.22.P"/>
    <s v="słup"/>
    <s v="SPS1"/>
    <s v="M.22.B"/>
    <s v="SPS1.OLT1/1/13"/>
    <s v=""/>
    <s v="punkt adresowy podstawowy"/>
    <e v="#N/A"/>
    <b v="1"/>
    <n v="1"/>
    <b v="1"/>
    <n v="88"/>
    <n v="0"/>
    <s v=""/>
    <m/>
    <s v="PSZCZYNA"/>
    <s v="Relacja: SPS1.MD090 - BIERUŃSKA 80A"/>
    <s v="ND"/>
  </r>
  <r>
    <x v="4080"/>
    <s v="Pszczyna"/>
    <s v="BIERUŃSKA"/>
    <s v="82B"/>
    <n v="1"/>
    <n v="0"/>
    <s v="napowietrzne"/>
    <s v="SPS1.MD090"/>
    <n v="2"/>
    <n v="84"/>
    <x v="91"/>
    <s v="M.22.P"/>
    <s v="słup"/>
    <s v="SPS1"/>
    <s v="M.22.B"/>
    <s v="SPS1.OLT1/1/13"/>
    <s v=""/>
    <s v="punkt adresowy podstawowy"/>
    <e v="#N/A"/>
    <b v="1"/>
    <n v="1"/>
    <b v="1"/>
    <n v="84"/>
    <n v="0"/>
    <s v=""/>
    <m/>
    <s v="PSZCZYNA"/>
    <s v="Relacja: SPS1.MD090 - BIERUŃSKA 82B"/>
    <s v="ND"/>
  </r>
  <r>
    <x v="4081"/>
    <s v="Pszczyna"/>
    <s v="PIONIERÓW"/>
    <s v="38A"/>
    <n v="1"/>
    <n v="0"/>
    <s v="napowietrzne"/>
    <s v="SPS1.MD091"/>
    <n v="4"/>
    <n v="74"/>
    <x v="91"/>
    <s v="M.22.P"/>
    <s v="słup"/>
    <s v="SPS1"/>
    <s v="M.22.B"/>
    <s v="SPS1.OLT1/1/13"/>
    <s v=""/>
    <s v="punkt adresowy podstawowy"/>
    <e v="#N/A"/>
    <b v="1"/>
    <n v="1"/>
    <b v="1"/>
    <n v="74"/>
    <n v="0"/>
    <s v=""/>
    <m/>
    <s v="PSZCZYNA"/>
    <s v="Relacja: SPS1.MD091 - PIONIERÓW 38A"/>
    <s v="ND"/>
  </r>
  <r>
    <x v="4082"/>
    <s v="Pszczyna"/>
    <s v="PIONIERÓW"/>
    <s v="38B"/>
    <n v="1"/>
    <n v="0"/>
    <s v="napowietrzne"/>
    <s v="SPS1.MD091"/>
    <n v="4"/>
    <n v="72"/>
    <x v="91"/>
    <s v="M.22.P"/>
    <s v="słup"/>
    <s v="SPS1"/>
    <s v="M.22.B"/>
    <s v="SPS1.OLT1/1/13"/>
    <s v=""/>
    <s v="punkt adresowy podstawowy"/>
    <e v="#N/A"/>
    <b v="1"/>
    <n v="1"/>
    <b v="1"/>
    <n v="72"/>
    <n v="0"/>
    <s v=""/>
    <m/>
    <s v="PSZCZYNA"/>
    <s v="Relacja: SPS1.MD091 - PIONIERÓW 38B"/>
    <s v="ND"/>
  </r>
  <r>
    <x v="4083"/>
    <s v="Pszczyna"/>
    <s v="GENERAŁA HALLERA"/>
    <n v="77"/>
    <n v="1"/>
    <n v="0"/>
    <s v="napowietrzne"/>
    <s v="SPS1.MD091"/>
    <n v="4"/>
    <n v="45"/>
    <x v="91"/>
    <s v="M.22.P"/>
    <s v="słup"/>
    <s v="SPS1"/>
    <s v="M.22.B"/>
    <s v="SPS1.OLT1/1/13"/>
    <s v=""/>
    <s v="punkt adresowy dodatkowy"/>
    <e v="#N/A"/>
    <b v="1"/>
    <n v="1"/>
    <b v="1"/>
    <n v="45"/>
    <n v="0"/>
    <s v=""/>
    <m/>
    <s v="PSZCZYNA"/>
    <s v="Relacja: SPS1.MD091 - GENERAŁA HALLERA 77"/>
    <s v="ND"/>
  </r>
  <r>
    <x v="4084"/>
    <s v="Pszczyna"/>
    <s v="PIONIERÓW"/>
    <n v="38"/>
    <n v="1"/>
    <n v="0"/>
    <s v="napowietrzne"/>
    <s v="SPS1.MD091"/>
    <n v="4"/>
    <n v="43"/>
    <x v="91"/>
    <s v="M.22.P"/>
    <s v="słup"/>
    <s v="SPS1"/>
    <s v="M.22.B"/>
    <s v="SPS1.OLT1/1/13"/>
    <s v=""/>
    <s v="punkt adresowy podstawowy"/>
    <e v="#N/A"/>
    <b v="1"/>
    <n v="1"/>
    <b v="1"/>
    <n v="43"/>
    <n v="0"/>
    <s v=""/>
    <m/>
    <s v="PSZCZYNA"/>
    <s v="Relacja: SPS1.MD091 - PIONIERÓW 38"/>
    <s v="ND"/>
  </r>
  <r>
    <x v="4085"/>
    <s v="JANKOWICE"/>
    <s v="ZACISZE"/>
    <s v="21A"/>
    <n v="1"/>
    <n v="0"/>
    <s v="napowietrzne"/>
    <s v="SPS1.ML008"/>
    <n v="7"/>
    <n v="108"/>
    <x v="91"/>
    <s v="M.22.P"/>
    <s v="słup"/>
    <s v="SPS1"/>
    <s v="M.22.B"/>
    <s v="SPS1.OLT1/1/5"/>
    <s v=""/>
    <s v="punkt adresowy podstawowy"/>
    <e v="#N/A"/>
    <b v="1"/>
    <n v="1"/>
    <b v="1"/>
    <n v="108"/>
    <n v="0"/>
    <s v=""/>
    <m/>
    <s v="PSZCZYNA"/>
    <s v="Relacja: SPS1.ML008 - ZACISZE 21A"/>
    <s v="ND"/>
  </r>
  <r>
    <x v="4086"/>
    <s v="JANKOWICE"/>
    <s v="CICHA"/>
    <n v="2"/>
    <n v="1"/>
    <n v="0"/>
    <s v="napowietrzne"/>
    <s v="SPS1.ML008"/>
    <n v="7"/>
    <n v="107"/>
    <x v="91"/>
    <s v="M.22.P"/>
    <s v="słup"/>
    <s v="SPS1"/>
    <s v="M.22.B"/>
    <s v="SPS1.OLT1/1/5"/>
    <s v=""/>
    <s v="punkt adresowy podstawowy"/>
    <e v="#N/A"/>
    <b v="1"/>
    <n v="1"/>
    <b v="1"/>
    <n v="107"/>
    <n v="0"/>
    <s v=""/>
    <m/>
    <s v="PSZCZYNA"/>
    <s v="Relacja: SPS1.ML008 - CICHA 2"/>
    <s v="ND"/>
  </r>
  <r>
    <x v="4087"/>
    <s v="JANKOWICE"/>
    <s v="ZACISZE"/>
    <s v="25B"/>
    <n v="1"/>
    <n v="0"/>
    <s v="napowietrzne"/>
    <s v="SPS1.ML008"/>
    <n v="7"/>
    <n v="72"/>
    <x v="91"/>
    <s v="M.22.P"/>
    <s v="słup"/>
    <s v="SPS1"/>
    <s v="M.22.B"/>
    <s v="SPS1.OLT1/1/5"/>
    <s v=""/>
    <s v="punkt adresowy dodatkowy"/>
    <e v="#N/A"/>
    <b v="1"/>
    <n v="1"/>
    <b v="1"/>
    <n v="72"/>
    <n v="0"/>
    <s v=""/>
    <m/>
    <s v="PSZCZYNA"/>
    <s v="Relacja: SPS1.ML008 - ZACISZE 25B"/>
    <s v="ND"/>
  </r>
  <r>
    <x v="4088"/>
    <s v="JANKOWICE"/>
    <s v="CICHA"/>
    <n v="6"/>
    <n v="1"/>
    <n v="0"/>
    <s v="napowietrzne"/>
    <s v="SPS1.ML008"/>
    <n v="7"/>
    <n v="56"/>
    <x v="91"/>
    <s v="M.22.P"/>
    <s v="słup"/>
    <s v="SPS1"/>
    <s v="M.22.B"/>
    <s v="SPS1.OLT1/1/5"/>
    <s v=""/>
    <s v="punkt adresowy dodatkowy"/>
    <e v="#N/A"/>
    <b v="1"/>
    <n v="1"/>
    <b v="1"/>
    <n v="56"/>
    <n v="0"/>
    <s v=""/>
    <m/>
    <s v="PSZCZYNA"/>
    <s v="Relacja: SPS1.ML008 - CICHA 6"/>
    <s v="ND"/>
  </r>
  <r>
    <x v="4089"/>
    <s v="JANKOWICE"/>
    <s v="ZACISZE"/>
    <n v="10"/>
    <n v="1"/>
    <n v="0"/>
    <s v="napowietrzne"/>
    <s v="SPS1.ML008"/>
    <n v="7"/>
    <n v="51"/>
    <x v="91"/>
    <s v="M.22.P"/>
    <s v="słup"/>
    <s v="SPS1"/>
    <s v="M.22.B"/>
    <s v="SPS1.OLT1/1/5"/>
    <s v=""/>
    <s v="punkt adresowy podstawowy"/>
    <e v="#N/A"/>
    <b v="1"/>
    <n v="1"/>
    <b v="1"/>
    <n v="51"/>
    <n v="0"/>
    <s v=""/>
    <m/>
    <s v="PSZCZYNA"/>
    <s v="Relacja: SPS1.ML008 - ZACISZE 10"/>
    <s v="ND"/>
  </r>
  <r>
    <x v="4090"/>
    <s v="JANKOWICE"/>
    <s v="ZACISZE"/>
    <n v="13"/>
    <n v="1"/>
    <n v="0"/>
    <s v="napowietrzne"/>
    <s v="SPS1.ML008"/>
    <n v="7"/>
    <n v="39"/>
    <x v="91"/>
    <s v="M.22.P"/>
    <s v="słup"/>
    <s v="SPS1"/>
    <s v="M.22.B"/>
    <s v="SPS1.OLT1/1/5"/>
    <s v=""/>
    <s v="punkt adresowy podstawowy"/>
    <e v="#N/A"/>
    <b v="1"/>
    <n v="1"/>
    <b v="1"/>
    <n v="39"/>
    <n v="0"/>
    <s v=""/>
    <m/>
    <s v="PSZCZYNA"/>
    <s v="Relacja: SPS1.ML008 - ZACISZE 13"/>
    <s v="ND"/>
  </r>
  <r>
    <x v="4091"/>
    <s v="JANKOWICE"/>
    <s v="ZACISZE"/>
    <n v="12"/>
    <n v="1"/>
    <n v="0"/>
    <s v="napowietrzne"/>
    <s v="SPS1.ML008"/>
    <n v="7"/>
    <n v="26"/>
    <x v="91"/>
    <s v="M.22.P"/>
    <s v="słup"/>
    <s v="SPS1"/>
    <s v="M.22.B"/>
    <s v="SPS1.OLT1/1/5"/>
    <s v=""/>
    <s v="punkt adresowy dodatkowy"/>
    <e v="#N/A"/>
    <b v="1"/>
    <n v="1"/>
    <b v="1"/>
    <n v="26"/>
    <n v="0"/>
    <s v=""/>
    <m/>
    <s v="PSZCZYNA"/>
    <s v="Relacja: SPS1.ML008 - ZACISZE 12"/>
    <s v="ND"/>
  </r>
  <r>
    <x v="4092"/>
    <s v="ĆWIKLICE"/>
    <s v="GRZYBOWA"/>
    <n v="3"/>
    <n v="1"/>
    <n v="0"/>
    <s v="napowietrzne"/>
    <s v="SPS1.MD025"/>
    <n v="4"/>
    <n v="126"/>
    <x v="92"/>
    <s v="M.21.P"/>
    <s v="słup"/>
    <s v="SPS1"/>
    <s v="M.35.B"/>
    <s v="SPS1.OLT1/1/3"/>
    <s v=""/>
    <s v="punkt adresowy podstawowy"/>
    <e v="#N/A"/>
    <b v="1"/>
    <n v="1"/>
    <b v="1"/>
    <n v="126"/>
    <n v="0"/>
    <s v=""/>
    <m/>
    <s v="PSZCZYNA"/>
    <s v="Relacja: SPS1.MD025 - GRZYBOWA 3"/>
    <s v="ND"/>
  </r>
  <r>
    <x v="4093"/>
    <s v="ĆWIKLICE"/>
    <s v="GRZYBOWA"/>
    <n v="6"/>
    <n v="1"/>
    <n v="0"/>
    <s v="napowietrzne"/>
    <s v="SPS1.MD025"/>
    <n v="4"/>
    <n v="115"/>
    <x v="92"/>
    <s v="M.21.P"/>
    <s v="słup"/>
    <s v="SPS1"/>
    <s v="M.35.B"/>
    <s v="SPS1.OLT1/1/3"/>
    <s v=""/>
    <s v="punkt adresowy podstawowy"/>
    <e v="#N/A"/>
    <b v="1"/>
    <n v="1"/>
    <b v="1"/>
    <n v="115"/>
    <n v="0"/>
    <s v=""/>
    <m/>
    <s v="PSZCZYNA"/>
    <s v="Relacja: SPS1.MD025 - GRZYBOWA 6"/>
    <s v="ND"/>
  </r>
  <r>
    <x v="4094"/>
    <s v="ĆWIKLICE"/>
    <s v="GRZYBOWA"/>
    <s v="1A"/>
    <n v="1"/>
    <n v="0"/>
    <s v="napowietrzne"/>
    <s v="SPS1.MD025"/>
    <n v="4"/>
    <n v="59"/>
    <x v="92"/>
    <s v="M.21.P"/>
    <s v="słup"/>
    <s v="SPS1"/>
    <s v="M.35.B"/>
    <s v="SPS1.OLT1/1/3"/>
    <s v=""/>
    <s v="punkt adresowy podstawowy"/>
    <e v="#N/A"/>
    <b v="1"/>
    <n v="1"/>
    <b v="1"/>
    <n v="59"/>
    <n v="0"/>
    <s v=""/>
    <m/>
    <s v="PSZCZYNA"/>
    <s v="Relacja: SPS1.MD025 - GRZYBOWA 1A"/>
    <s v="ND"/>
  </r>
  <r>
    <x v="4095"/>
    <s v="ĆWIKLICE"/>
    <s v="GRZYBOWA"/>
    <n v="1"/>
    <n v="1"/>
    <n v="0"/>
    <s v="napowietrzne"/>
    <s v="SPS1.MD025"/>
    <n v="4"/>
    <n v="41"/>
    <x v="92"/>
    <s v="M.21.P"/>
    <s v="słup"/>
    <s v="SPS1"/>
    <s v="M.35.B"/>
    <s v="SPS1.OLT1/1/3"/>
    <s v=""/>
    <s v="punkt adresowy podstawowy"/>
    <e v="#N/A"/>
    <b v="1"/>
    <n v="1"/>
    <b v="1"/>
    <n v="41"/>
    <n v="0"/>
    <s v=""/>
    <m/>
    <s v="PSZCZYNA"/>
    <s v="Relacja: SPS1.MD025 - GRZYBOWA 1"/>
    <s v="ND"/>
  </r>
  <r>
    <x v="4096"/>
    <s v="ĆWIKLICE"/>
    <s v="KOMBATANTÓW"/>
    <n v="110"/>
    <n v="1"/>
    <n v="0"/>
    <s v="napowietrzne"/>
    <s v="SPS1.MD026"/>
    <n v="3"/>
    <n v="117"/>
    <x v="92"/>
    <s v="M.21.P"/>
    <s v="słup"/>
    <s v="SPS1"/>
    <s v="M.35.B"/>
    <s v="SPS1.OLT1/1/3"/>
    <s v=""/>
    <s v="punkt adresowy podstawowy"/>
    <e v="#N/A"/>
    <b v="1"/>
    <n v="1"/>
    <b v="1"/>
    <n v="117"/>
    <n v="0"/>
    <s v=""/>
    <m/>
    <s v="PSZCZYNA"/>
    <s v="Relacja: SPS1.MD026 - KOMBATANTÓW 110"/>
    <s v="ND"/>
  </r>
  <r>
    <x v="4097"/>
    <s v="ĆWIKLICE"/>
    <s v="KOMBATANTÓW"/>
    <n v="104"/>
    <n v="1"/>
    <n v="0"/>
    <s v="napowietrzne"/>
    <s v="SPS1.MD026"/>
    <n v="3"/>
    <n v="91"/>
    <x v="92"/>
    <s v="M.21.P"/>
    <s v="słup"/>
    <s v="SPS1"/>
    <s v="M.35.B"/>
    <s v="SPS1.OLT1/1/3"/>
    <s v=""/>
    <s v="punkt adresowy podstawowy"/>
    <e v="#N/A"/>
    <b v="1"/>
    <n v="1"/>
    <b v="1"/>
    <n v="91"/>
    <n v="0"/>
    <s v=""/>
    <m/>
    <s v="PSZCZYNA"/>
    <s v="Relacja: SPS1.MD026 - KOMBATANTÓW 104"/>
    <s v="ND"/>
  </r>
  <r>
    <x v="4098"/>
    <s v="ĆWIKLICE"/>
    <s v="KOMBATANTÓW"/>
    <n v="108"/>
    <n v="1"/>
    <n v="0"/>
    <s v="napowietrzne"/>
    <s v="SPS1.MD026"/>
    <n v="3"/>
    <n v="40"/>
    <x v="92"/>
    <s v="M.21.P"/>
    <s v="słup"/>
    <s v="SPS1"/>
    <s v="M.35.B"/>
    <s v="SPS1.OLT1/1/3"/>
    <s v=""/>
    <s v="punkt adresowy podstawowy"/>
    <e v="#N/A"/>
    <b v="1"/>
    <n v="1"/>
    <b v="1"/>
    <n v="40"/>
    <n v="0"/>
    <s v=""/>
    <m/>
    <s v="PSZCZYNA"/>
    <s v="Relacja: SPS1.MD026 - KOMBATANTÓW 108"/>
    <s v="ND"/>
  </r>
  <r>
    <x v="4099"/>
    <s v="ĆWIKLICE"/>
    <s v="KOMBATANTÓW"/>
    <n v="116"/>
    <n v="1"/>
    <n v="0"/>
    <s v="napowietrzne"/>
    <s v="SPS1.MD027"/>
    <n v="6"/>
    <n v="107"/>
    <x v="92"/>
    <s v="M.21.P"/>
    <s v="słup"/>
    <s v="SPS1"/>
    <s v="M.35.B"/>
    <s v="SPS1.OLT1/1/3"/>
    <s v=""/>
    <s v="punkt adresowy podstawowy"/>
    <e v="#N/A"/>
    <b v="1"/>
    <n v="1"/>
    <b v="1"/>
    <n v="107"/>
    <n v="0"/>
    <s v=""/>
    <m/>
    <s v="PSZCZYNA"/>
    <s v="Relacja: SPS1.MD027 - KOMBATANTÓW 116"/>
    <s v="ND"/>
  </r>
  <r>
    <x v="4100"/>
    <s v="ĆWIKLICE"/>
    <s v="KOMBATANTÓW"/>
    <s v="118A"/>
    <n v="1"/>
    <n v="0"/>
    <s v="napowietrzne"/>
    <s v="SPS1.MD027"/>
    <n v="6"/>
    <n v="91"/>
    <x v="92"/>
    <s v="M.21.P"/>
    <s v="słup"/>
    <s v="SPS1"/>
    <s v="M.35.B"/>
    <s v="SPS1.OLT1/1/3"/>
    <s v=""/>
    <s v="punkt adresowy podstawowy"/>
    <e v="#N/A"/>
    <b v="1"/>
    <n v="1"/>
    <b v="1"/>
    <n v="91"/>
    <n v="0"/>
    <s v=""/>
    <m/>
    <s v="PSZCZYNA"/>
    <s v="Relacja: SPS1.MD027 - KOMBATANTÓW 118A"/>
    <s v="ND"/>
  </r>
  <r>
    <x v="4101"/>
    <s v="ĆWIKLICE"/>
    <s v="KOMBATANTÓW"/>
    <n v="114"/>
    <n v="1"/>
    <n v="0"/>
    <s v="napowietrzne"/>
    <s v="SPS1.MD027"/>
    <n v="6"/>
    <n v="51"/>
    <x v="92"/>
    <s v="M.21.P"/>
    <s v="słup"/>
    <s v="SPS1"/>
    <s v="M.35.B"/>
    <s v="SPS1.OLT1/1/3"/>
    <s v=""/>
    <s v="punkt adresowy podstawowy"/>
    <e v="#N/A"/>
    <b v="1"/>
    <n v="1"/>
    <b v="1"/>
    <n v="51"/>
    <n v="0"/>
    <s v=""/>
    <m/>
    <s v="PSZCZYNA"/>
    <s v="Relacja: SPS1.MD027 - KOMBATANTÓW 114"/>
    <s v="ND"/>
  </r>
  <r>
    <x v="4102"/>
    <s v="ĆWIKLICE"/>
    <s v="KOMBATANTÓW"/>
    <n v="122"/>
    <n v="1"/>
    <n v="0"/>
    <s v="napowietrzne"/>
    <s v="SPS1.MD027"/>
    <n v="6"/>
    <n v="35"/>
    <x v="92"/>
    <s v="M.21.P"/>
    <s v="słup"/>
    <s v="SPS1"/>
    <s v="M.35.B"/>
    <s v="SPS1.OLT1/1/3"/>
    <s v=""/>
    <s v="punkt adresowy podstawowy"/>
    <e v="#N/A"/>
    <b v="1"/>
    <n v="1"/>
    <b v="1"/>
    <n v="35"/>
    <n v="0"/>
    <s v=""/>
    <m/>
    <s v="PSZCZYNA"/>
    <s v="Relacja: SPS1.MD027 - KOMBATANTÓW 122"/>
    <s v="ND"/>
  </r>
  <r>
    <x v="4103"/>
    <s v="ĆWIKLICE"/>
    <s v="KOMBATANTÓW"/>
    <n v="120"/>
    <n v="1"/>
    <n v="0"/>
    <s v="napowietrzne"/>
    <s v="SPS1.MD027"/>
    <n v="6"/>
    <n v="33"/>
    <x v="92"/>
    <s v="M.21.P"/>
    <s v="słup"/>
    <s v="SPS1"/>
    <s v="M.35.B"/>
    <s v="SPS1.OLT1/1/3"/>
    <s v=""/>
    <s v="punkt adresowy podstawowy"/>
    <e v="#N/A"/>
    <b v="1"/>
    <n v="1"/>
    <b v="1"/>
    <n v="33"/>
    <n v="0"/>
    <s v=""/>
    <m/>
    <s v="PSZCZYNA"/>
    <s v="Relacja: SPS1.MD027 - KOMBATANTÓW 120"/>
    <s v="ND"/>
  </r>
  <r>
    <x v="4104"/>
    <s v="ĆWIKLICE"/>
    <s v="KOMBATANTÓW"/>
    <n v="118"/>
    <n v="1"/>
    <n v="0"/>
    <s v="napowietrzne"/>
    <s v="SPS1.MD027"/>
    <n v="6"/>
    <n v="31"/>
    <x v="92"/>
    <s v="M.21.P"/>
    <s v="słup"/>
    <s v="SPS1"/>
    <s v="M.35.B"/>
    <s v="SPS1.OLT1/1/3"/>
    <s v=""/>
    <s v="punkt adresowy podstawowy"/>
    <e v="#N/A"/>
    <b v="1"/>
    <n v="1"/>
    <b v="1"/>
    <n v="31"/>
    <n v="0"/>
    <s v=""/>
    <m/>
    <s v="PSZCZYNA"/>
    <s v="Relacja: SPS1.MD027 - KOMBATANTÓW 118"/>
    <s v="ND"/>
  </r>
  <r>
    <x v="4105"/>
    <s v="ĆWIKLICE"/>
    <s v="GRZYBOWA"/>
    <n v="11"/>
    <n v="1"/>
    <n v="0"/>
    <s v="napowietrzne"/>
    <s v="SPS1.MD028"/>
    <n v="7"/>
    <n v="117"/>
    <x v="92"/>
    <s v="M.21.P"/>
    <s v="słup"/>
    <s v="SPS1"/>
    <s v="M.35.B"/>
    <s v="SPS1.OLT1/1/5"/>
    <s v=""/>
    <s v="punkt adresowy podstawowy"/>
    <e v="#N/A"/>
    <b v="1"/>
    <n v="1"/>
    <b v="1"/>
    <n v="117"/>
    <n v="0"/>
    <s v=""/>
    <m/>
    <s v="PSZCZYNA"/>
    <s v="Relacja: SPS1.MD028 - GRZYBOWA 11"/>
    <s v="ND"/>
  </r>
  <r>
    <x v="4106"/>
    <s v="ĆWIKLICE"/>
    <s v="GRZYBOWA"/>
    <n v="5"/>
    <n v="1"/>
    <n v="0"/>
    <s v="napowietrzne"/>
    <s v="SPS1.MD028"/>
    <n v="7"/>
    <n v="106"/>
    <x v="92"/>
    <s v="M.21.P"/>
    <s v="słup"/>
    <s v="SPS1"/>
    <s v="M.35.B"/>
    <s v="SPS1.OLT1/1/5"/>
    <s v=""/>
    <s v="punkt adresowy podstawowy"/>
    <e v="#N/A"/>
    <b v="1"/>
    <n v="1"/>
    <b v="1"/>
    <n v="106"/>
    <n v="0"/>
    <s v=""/>
    <m/>
    <s v="PSZCZYNA"/>
    <s v="Relacja: SPS1.MD028 - GRZYBOWA 5"/>
    <s v="ND"/>
  </r>
  <r>
    <x v="4107"/>
    <s v="ĆWIKLICE"/>
    <s v="GRZYBOWA"/>
    <n v="14"/>
    <n v="1"/>
    <n v="0"/>
    <s v="napowietrzne"/>
    <s v="SPS1.MD028"/>
    <n v="7"/>
    <n v="102"/>
    <x v="92"/>
    <s v="M.21.P"/>
    <s v="słup"/>
    <s v="SPS1"/>
    <s v="M.35.B"/>
    <s v="SPS1.OLT1/1/5"/>
    <s v=""/>
    <s v="punkt adresowy podstawowy"/>
    <e v="#N/A"/>
    <b v="1"/>
    <n v="1"/>
    <b v="1"/>
    <n v="102"/>
    <n v="0"/>
    <s v=""/>
    <m/>
    <s v="PSZCZYNA"/>
    <s v="Relacja: SPS1.MD028 - GRZYBOWA 14"/>
    <s v="ND"/>
  </r>
  <r>
    <x v="4108"/>
    <s v="ĆWIKLICE"/>
    <s v="GRZYBOWA"/>
    <n v="12"/>
    <n v="1"/>
    <n v="0"/>
    <s v="napowietrzne"/>
    <s v="SPS1.MD028"/>
    <n v="7"/>
    <n v="98"/>
    <x v="92"/>
    <s v="M.21.P"/>
    <s v="słup"/>
    <s v="SPS1"/>
    <s v="M.35.B"/>
    <s v="SPS1.OLT1/1/5"/>
    <s v=""/>
    <s v="punkt adresowy podstawowy"/>
    <e v="#N/A"/>
    <b v="1"/>
    <n v="1"/>
    <b v="1"/>
    <n v="98"/>
    <n v="0"/>
    <s v=""/>
    <m/>
    <s v="PSZCZYNA"/>
    <s v="Relacja: SPS1.MD028 - GRZYBOWA 12"/>
    <s v="ND"/>
  </r>
  <r>
    <x v="4109"/>
    <s v="ĆWIKLICE"/>
    <s v="GRZYBOWA"/>
    <n v="9"/>
    <n v="1"/>
    <n v="0"/>
    <s v="napowietrzne"/>
    <s v="SPS1.MD028"/>
    <n v="7"/>
    <n v="82"/>
    <x v="92"/>
    <s v="M.21.P"/>
    <s v="słup"/>
    <s v="SPS1"/>
    <s v="M.35.B"/>
    <s v="SPS1.OLT1/1/5"/>
    <s v=""/>
    <s v="punkt adresowy podstawowy"/>
    <e v="#N/A"/>
    <b v="1"/>
    <n v="1"/>
    <b v="1"/>
    <n v="82"/>
    <n v="0"/>
    <s v=""/>
    <m/>
    <s v="PSZCZYNA"/>
    <s v="Relacja: SPS1.MD028 - GRZYBOWA 9"/>
    <s v="ND"/>
  </r>
  <r>
    <x v="4110"/>
    <s v="ĆWIKLICE"/>
    <s v="GRZYBOWA"/>
    <n v="7"/>
    <n v="1"/>
    <n v="0"/>
    <s v="napowietrzne"/>
    <s v="SPS1.MD028"/>
    <n v="7"/>
    <n v="32"/>
    <x v="92"/>
    <s v="M.21.P"/>
    <s v="słup"/>
    <s v="SPS1"/>
    <s v="M.35.B"/>
    <s v="SPS1.OLT1/1/5"/>
    <s v=""/>
    <s v="punkt adresowy podstawowy"/>
    <e v="#N/A"/>
    <b v="1"/>
    <n v="1"/>
    <b v="1"/>
    <n v="32"/>
    <n v="0"/>
    <s v=""/>
    <m/>
    <s v="PSZCZYNA"/>
    <s v="Relacja: SPS1.MD028 - GRZYBOWA 7"/>
    <s v="ND"/>
  </r>
  <r>
    <x v="4111"/>
    <s v="ĆWIKLICE"/>
    <s v="GRZYBOWA"/>
    <n v="10"/>
    <n v="1"/>
    <n v="0"/>
    <s v="napowietrzne"/>
    <s v="SPS1.MD028"/>
    <n v="7"/>
    <n v="27"/>
    <x v="92"/>
    <s v="M.21.P"/>
    <s v="słup"/>
    <s v="SPS1"/>
    <s v="M.35.B"/>
    <s v="SPS1.OLT1/1/5"/>
    <s v=""/>
    <s v="punkt adresowy podstawowy"/>
    <e v="#N/A"/>
    <b v="1"/>
    <n v="1"/>
    <b v="1"/>
    <n v="27"/>
    <n v="0"/>
    <s v=""/>
    <m/>
    <s v="PSZCZYNA"/>
    <s v="Relacja: SPS1.MD028 - GRZYBOWA 10"/>
    <s v="ND"/>
  </r>
  <r>
    <x v="4112"/>
    <s v="ĆWIKLICE"/>
    <s v="GRZYBOWA"/>
    <n v="20"/>
    <n v="1"/>
    <n v="0"/>
    <s v="napowietrzne"/>
    <s v="SPS1.MD029"/>
    <n v="6"/>
    <n v="125"/>
    <x v="92"/>
    <s v="M.21.P"/>
    <s v="słup"/>
    <s v="SPS1"/>
    <s v="M.35.B"/>
    <s v="SPS1.OLT1/1/5"/>
    <s v=""/>
    <s v="punkt adresowy podstawowy"/>
    <e v="#N/A"/>
    <b v="1"/>
    <n v="1"/>
    <b v="1"/>
    <n v="125"/>
    <n v="0"/>
    <s v=""/>
    <m/>
    <s v="PSZCZYNA"/>
    <s v="Relacja: SPS1.MD029 - GRZYBOWA 20"/>
    <s v="ND"/>
  </r>
  <r>
    <x v="4113"/>
    <s v="ĆWIKLICE"/>
    <s v="GRZYBOWA"/>
    <s v="11B"/>
    <n v="1"/>
    <n v="0"/>
    <s v="napowietrzne"/>
    <s v="SPS1.MD029"/>
    <n v="6"/>
    <n v="120"/>
    <x v="92"/>
    <s v="M.21.P"/>
    <s v="słup"/>
    <s v="SPS1"/>
    <s v="M.35.B"/>
    <s v="SPS1.OLT1/1/5"/>
    <s v=""/>
    <s v="punkt adresowy podstawowy"/>
    <e v="#N/A"/>
    <b v="1"/>
    <n v="1"/>
    <b v="1"/>
    <n v="120"/>
    <n v="0"/>
    <s v=""/>
    <m/>
    <s v="PSZCZYNA"/>
    <s v="Relacja: SPS1.MD029 - GRZYBOWA 11B"/>
    <s v="ND"/>
  </r>
  <r>
    <x v="4114"/>
    <s v="ĆWIKLICE"/>
    <s v="GRZYBOWA"/>
    <s v="13C"/>
    <n v="1"/>
    <n v="0"/>
    <s v="napowietrzne"/>
    <s v="SPS1.MD029"/>
    <n v="6"/>
    <n v="117"/>
    <x v="92"/>
    <s v="M.21.P"/>
    <s v="słup"/>
    <s v="SPS1"/>
    <s v="M.35.B"/>
    <s v="SPS1.OLT1/1/5"/>
    <s v=""/>
    <s v="punkt adresowy podstawowy"/>
    <e v="#N/A"/>
    <b v="1"/>
    <n v="1"/>
    <b v="1"/>
    <n v="117"/>
    <n v="0"/>
    <s v=""/>
    <m/>
    <s v="PSZCZYNA"/>
    <s v="Relacja: SPS1.MD029 - GRZYBOWA 13C"/>
    <s v="ND"/>
  </r>
  <r>
    <x v="4115"/>
    <s v="ĆWIKLICE"/>
    <s v="GRZYBOWA"/>
    <n v="16"/>
    <n v="1"/>
    <n v="0"/>
    <s v="napowietrzne"/>
    <s v="SPS1.MD029"/>
    <n v="6"/>
    <n v="106"/>
    <x v="92"/>
    <s v="M.21.P"/>
    <s v="słup"/>
    <s v="SPS1"/>
    <s v="M.35.B"/>
    <s v="SPS1.OLT1/1/5"/>
    <s v=""/>
    <s v="punkt adresowy podstawowy"/>
    <e v="#N/A"/>
    <b v="1"/>
    <n v="1"/>
    <b v="1"/>
    <n v="106"/>
    <n v="0"/>
    <s v=""/>
    <m/>
    <s v="PSZCZYNA"/>
    <s v="Relacja: SPS1.MD029 - GRZYBOWA 16"/>
    <s v="ND"/>
  </r>
  <r>
    <x v="4116"/>
    <s v="ĆWIKLICE"/>
    <s v="GRZYBOWA"/>
    <n v="13"/>
    <n v="1"/>
    <n v="0"/>
    <s v="napowietrzne"/>
    <s v="SPS1.MD029"/>
    <n v="6"/>
    <n v="68"/>
    <x v="92"/>
    <s v="M.21.P"/>
    <s v="słup"/>
    <s v="SPS1"/>
    <s v="M.35.B"/>
    <s v="SPS1.OLT1/1/5"/>
    <s v=""/>
    <s v="punkt adresowy podstawowy"/>
    <e v="#N/A"/>
    <b v="1"/>
    <n v="1"/>
    <b v="1"/>
    <n v="68"/>
    <n v="0"/>
    <s v=""/>
    <m/>
    <s v="PSZCZYNA"/>
    <s v="Relacja: SPS1.MD029 - GRZYBOWA 13"/>
    <s v="ND"/>
  </r>
  <r>
    <x v="4117"/>
    <s v="ĆWIKLICE"/>
    <s v="GRZYBOWA"/>
    <n v="18"/>
    <n v="1"/>
    <n v="0"/>
    <s v="napowietrzne"/>
    <s v="SPS1.MD029"/>
    <n v="6"/>
    <n v="65"/>
    <x v="92"/>
    <s v="M.21.P"/>
    <s v="słup"/>
    <s v="SPS1"/>
    <s v="M.35.B"/>
    <s v="SPS1.OLT1/1/5"/>
    <s v=""/>
    <s v="punkt adresowy podstawowy"/>
    <e v="#N/A"/>
    <b v="1"/>
    <n v="1"/>
    <b v="1"/>
    <n v="65"/>
    <n v="0"/>
    <s v=""/>
    <m/>
    <s v="PSZCZYNA"/>
    <s v="Relacja: SPS1.MD029 - GRZYBOWA 18"/>
    <s v="ND"/>
  </r>
  <r>
    <x v="4118"/>
    <s v="ĆWIKLICE"/>
    <s v="GRZYBOWA"/>
    <n v="15"/>
    <n v="2"/>
    <n v="0"/>
    <s v="napowietrzne"/>
    <s v="SPS1.MD030"/>
    <n v="2"/>
    <n v="52"/>
    <x v="92"/>
    <s v="M.21.P"/>
    <s v="słup"/>
    <s v="SPS1"/>
    <s v="M.35.B"/>
    <s v="SPS1.OLT1/1/5"/>
    <s v=""/>
    <s v="punkt adresowy podstawowy"/>
    <e v="#N/A"/>
    <b v="1"/>
    <n v="2"/>
    <b v="1"/>
    <n v="52"/>
    <n v="0"/>
    <s v=""/>
    <m/>
    <s v="PSZCZYNA"/>
    <s v="Relacja: SPS1.MD030 - GRZYBOWA 15"/>
    <s v="do pozyskania"/>
  </r>
  <r>
    <x v="4119"/>
    <s v="STUDZIENICE"/>
    <s v="JASKÓŁEK"/>
    <n v="29"/>
    <n v="1"/>
    <n v="0"/>
    <s v="napowietrzne"/>
    <s v="SPS1.MD045"/>
    <n v="6"/>
    <n v="213"/>
    <x v="92"/>
    <s v="M.21.P"/>
    <s v="słup"/>
    <s v="SPS1"/>
    <s v="M.35.B"/>
    <s v="SPS1.OLT1/1/8"/>
    <s v=""/>
    <s v="punkt adresowy podstawowy"/>
    <e v="#N/A"/>
    <b v="1"/>
    <n v="1"/>
    <b v="1"/>
    <n v="213"/>
    <n v="0"/>
    <s v=""/>
    <m/>
    <s v="PSZCZYNA"/>
    <s v="Relacja: SPS1.MD045 - JASKÓŁEK 29"/>
    <s v="ND"/>
  </r>
  <r>
    <x v="4120"/>
    <s v="ĆWIKLICE"/>
    <s v="KOMBATANTÓW"/>
    <n v="144"/>
    <n v="1"/>
    <n v="0"/>
    <s v="napowietrzne"/>
    <s v="SPS1.MD061"/>
    <n v="5"/>
    <n v="83"/>
    <x v="92"/>
    <s v="M.21.P"/>
    <s v="słup"/>
    <s v="SPS1"/>
    <s v="M.35.B"/>
    <s v="SPS1.OLT1/1/5"/>
    <s v=""/>
    <s v="punkt adresowy podstawowy"/>
    <e v="#N/A"/>
    <b v="1"/>
    <n v="1"/>
    <b v="1"/>
    <n v="83"/>
    <n v="0"/>
    <s v=""/>
    <m/>
    <s v="PSZCZYNA"/>
    <s v="Relacja: SPS1.MD061 - KOMBATANTÓW 144"/>
    <s v="ND"/>
  </r>
  <r>
    <x v="4121"/>
    <s v="ĆWIKLICE"/>
    <s v="KOMBATANTÓW"/>
    <n v="138"/>
    <n v="1"/>
    <n v="0"/>
    <s v="napowietrzne"/>
    <s v="SPS1.MD061"/>
    <n v="5"/>
    <n v="72"/>
    <x v="92"/>
    <s v="M.21.P"/>
    <s v="słup"/>
    <s v="SPS1"/>
    <s v="M.35.B"/>
    <s v="SPS1.OLT1/1/5"/>
    <s v=""/>
    <s v="punkt adresowy podstawowy"/>
    <e v="#N/A"/>
    <b v="1"/>
    <n v="1"/>
    <b v="1"/>
    <n v="72"/>
    <n v="0"/>
    <s v=""/>
    <m/>
    <s v="PSZCZYNA"/>
    <s v="Relacja: SPS1.MD061 - KOMBATANTÓW 138"/>
    <s v="ND"/>
  </r>
  <r>
    <x v="4122"/>
    <s v="ĆWIKLICE"/>
    <s v="KOMBATANTÓW"/>
    <n v="140"/>
    <n v="1"/>
    <n v="0"/>
    <s v="napowietrzne"/>
    <s v="SPS1.MD061"/>
    <n v="5"/>
    <n v="25"/>
    <x v="92"/>
    <s v="M.21.P"/>
    <s v="słup"/>
    <s v="SPS1"/>
    <s v="M.35.B"/>
    <s v="SPS1.OLT1/1/5"/>
    <s v=""/>
    <s v="punkt adresowy podstawowy"/>
    <e v="#N/A"/>
    <b v="1"/>
    <n v="1"/>
    <b v="1"/>
    <n v="25"/>
    <n v="0"/>
    <s v=""/>
    <m/>
    <s v="PSZCZYNA"/>
    <s v="Relacja: SPS1.MD061 - KOMBATANTÓW 140"/>
    <s v="ND"/>
  </r>
  <r>
    <x v="4123"/>
    <s v="ĆWIKLICE"/>
    <s v="KOMBATANTÓW"/>
    <n v="136"/>
    <n v="1"/>
    <n v="0"/>
    <s v="napowietrzne"/>
    <s v="SPS1.MD061"/>
    <n v="5"/>
    <n v="24"/>
    <x v="92"/>
    <s v="M.21.P"/>
    <s v="słup"/>
    <s v="SPS1"/>
    <s v="M.35.B"/>
    <s v="SPS1.OLT1/1/5"/>
    <s v=""/>
    <s v="punkt adresowy podstawowy"/>
    <e v="#N/A"/>
    <b v="1"/>
    <n v="1"/>
    <b v="1"/>
    <n v="24"/>
    <n v="0"/>
    <s v=""/>
    <m/>
    <s v="PSZCZYNA"/>
    <s v="Relacja: SPS1.MD061 - KOMBATANTÓW 136"/>
    <s v="ND"/>
  </r>
  <r>
    <x v="4124"/>
    <s v="ĆWIKLICE"/>
    <s v="KOMBATANTÓW"/>
    <n v="126"/>
    <n v="1"/>
    <n v="0"/>
    <s v="napowietrzne"/>
    <s v="SPS1.MD062"/>
    <n v="2"/>
    <n v="39"/>
    <x v="92"/>
    <s v="M.21.P"/>
    <s v="słup"/>
    <s v="SPS1"/>
    <s v="M.35.B"/>
    <s v="SPS1.OLT1/1/5"/>
    <s v=""/>
    <s v="punkt adresowy podstawowy"/>
    <e v="#N/A"/>
    <b v="1"/>
    <n v="1"/>
    <b v="1"/>
    <n v="39"/>
    <n v="0"/>
    <s v=""/>
    <m/>
    <s v="PSZCZYNA"/>
    <s v="Relacja: SPS1.MD062 - KOMBATANTÓW 126"/>
    <s v="ND"/>
  </r>
  <r>
    <x v="4125"/>
    <s v="ĆWIKLICE"/>
    <s v="KOMBATANTÓW"/>
    <n v="121"/>
    <n v="1"/>
    <n v="0"/>
    <s v="napowietrzne"/>
    <s v="SPS1.MD062"/>
    <n v="2"/>
    <n v="38"/>
    <x v="92"/>
    <s v="M.21.P"/>
    <s v="słup"/>
    <s v="SPS1"/>
    <s v="M.35.B"/>
    <s v="SPS1.OLT1/1/5"/>
    <s v=""/>
    <s v="punkt adresowy podstawowy"/>
    <e v="#N/A"/>
    <b v="1"/>
    <n v="1"/>
    <b v="1"/>
    <n v="38"/>
    <n v="0"/>
    <s v=""/>
    <m/>
    <s v="PSZCZYNA"/>
    <s v="Relacja: SPS1.MD062 - KOMBATANTÓW 121"/>
    <s v="ND"/>
  </r>
  <r>
    <x v="4126"/>
    <s v="ĆWIKLICE"/>
    <s v="WOJCIECHA GERSONA"/>
    <n v="9"/>
    <n v="1"/>
    <n v="0"/>
    <s v="napowietrzne"/>
    <s v="SPS1.MD002"/>
    <n v="5"/>
    <n v="194"/>
    <x v="93"/>
    <s v="M.01.P"/>
    <s v="słup"/>
    <s v="SPS1"/>
    <s v="M.04.B"/>
    <s v="SPS1.OLT1/1/4"/>
    <s v=""/>
    <s v="punkt adresowy podstawowy"/>
    <e v="#N/A"/>
    <b v="1"/>
    <n v="1"/>
    <b v="1"/>
    <n v="194"/>
    <n v="194"/>
    <d v="2021-09-10T00:00:00"/>
    <m/>
    <s v="PSZCZYNA"/>
    <s v="Relacja: SPS1.MD002 - WOJCIECHA GERSONA 9"/>
    <s v="ND"/>
  </r>
  <r>
    <x v="4127"/>
    <s v="ĆWIKLICE"/>
    <s v="MĘCZENNIKÓW OŚWIĘCIMSKICH"/>
    <n v="37"/>
    <n v="1"/>
    <n v="0"/>
    <s v="napowietrzne"/>
    <s v="SPS1.MD002"/>
    <n v="5"/>
    <n v="81"/>
    <x v="93"/>
    <s v="M.01.P"/>
    <s v="słup"/>
    <s v="SPS1"/>
    <s v="M.04.B"/>
    <s v="SPS1.OLT1/1/4"/>
    <s v=""/>
    <s v="punkt adresowy podstawowy"/>
    <e v="#N/A"/>
    <b v="1"/>
    <n v="1"/>
    <b v="1"/>
    <n v="81"/>
    <n v="81"/>
    <d v="2021-09-10T00:00:00"/>
    <m/>
    <s v="PSZCZYNA"/>
    <s v="Relacja: SPS1.MD002 - MĘCZENNIKÓW OŚWIĘCIMSKICH 37"/>
    <s v="ND"/>
  </r>
  <r>
    <x v="4128"/>
    <s v="ĆWIKLICE"/>
    <s v="MĘCZENNIKÓW OŚWIĘCIMSKICH"/>
    <s v="37A"/>
    <n v="1"/>
    <n v="0"/>
    <s v="napowietrzne"/>
    <s v="SPS1.MD002"/>
    <n v="5"/>
    <n v="206"/>
    <x v="93"/>
    <s v="M.01.P"/>
    <s v="słup"/>
    <s v="SPS1"/>
    <s v="M.04.B"/>
    <s v="SPS1.OLT1/1/4"/>
    <s v=""/>
    <s v="punkt adresowy podstawowy"/>
    <e v="#N/A"/>
    <b v="1"/>
    <n v="1"/>
    <b v="1"/>
    <n v="206"/>
    <n v="206"/>
    <d v="2021-09-10T00:00:00"/>
    <m/>
    <s v="PSZCZYNA"/>
    <s v="Relacja: SPS1.MD002 - MĘCZENNIKÓW OŚWIĘCIMSKICH 37A"/>
    <s v="ND"/>
  </r>
  <r>
    <x v="4129"/>
    <s v="ĆWIKLICE"/>
    <s v="MĘCZENNIKÓW OŚWIĘCIMSKICH"/>
    <n v="41"/>
    <n v="1"/>
    <n v="0"/>
    <s v="napowietrzne"/>
    <s v="SPS1.MD002"/>
    <n v="5"/>
    <n v="152"/>
    <x v="93"/>
    <s v="M.01.P"/>
    <s v="słup"/>
    <s v="SPS1"/>
    <s v="M.04.B"/>
    <s v="SPS1.OLT1/1/4"/>
    <s v=""/>
    <s v="punkt adresowy podstawowy"/>
    <e v="#N/A"/>
    <b v="1"/>
    <n v="1"/>
    <b v="1"/>
    <n v="152"/>
    <n v="152"/>
    <d v="2021-09-10T00:00:00"/>
    <m/>
    <s v="PSZCZYNA"/>
    <s v="Relacja: SPS1.MD002 - MĘCZENNIKÓW OŚWIĘCIMSKICH 41"/>
    <s v="ND"/>
  </r>
  <r>
    <x v="4130"/>
    <s v="ĆWIKLICE"/>
    <s v="MĘCZENNIKÓW OŚWIĘCIMSKICH"/>
    <s v="39E"/>
    <n v="1"/>
    <n v="0"/>
    <s v="napowietrzne"/>
    <s v="SPS1.MD003"/>
    <n v="4"/>
    <n v="205"/>
    <x v="93"/>
    <s v="M.01.P"/>
    <s v="słup"/>
    <s v="SPS1"/>
    <s v="M.04.B"/>
    <s v="SPS1.OLT1/1/2"/>
    <s v=""/>
    <s v="punkt adresowy podstawowy"/>
    <e v="#N/A"/>
    <b v="1"/>
    <n v="1"/>
    <b v="1"/>
    <n v="205"/>
    <n v="205"/>
    <d v="2021-09-10T00:00:00"/>
    <m/>
    <s v="PSZCZYNA"/>
    <s v="Relacja: SPS1.MD003 - MĘCZENNIKÓW OŚWIĘCIMSKICH 39E"/>
    <s v="ND"/>
  </r>
  <r>
    <x v="4131"/>
    <s v="ĆWIKLICE"/>
    <s v="MĘCZENNIKÓW OŚWIĘCIMSKICH"/>
    <n v="43"/>
    <n v="1"/>
    <n v="0"/>
    <s v="napowietrzne"/>
    <s v="SPS1.MD003"/>
    <n v="4"/>
    <n v="143"/>
    <x v="93"/>
    <s v="M.01.P"/>
    <s v="słup"/>
    <s v="SPS1"/>
    <s v="M.04.B"/>
    <s v="SPS1.OLT1/1/2"/>
    <s v=""/>
    <s v="punkt adresowy podstawowy"/>
    <e v="#N/A"/>
    <b v="1"/>
    <n v="1"/>
    <b v="1"/>
    <n v="143"/>
    <n v="143"/>
    <d v="2021-09-10T00:00:00"/>
    <m/>
    <s v="PSZCZYNA"/>
    <s v="Relacja: SPS1.MD003 - MĘCZENNIKÓW OŚWIĘCIMSKICH 43"/>
    <s v="ND"/>
  </r>
  <r>
    <x v="4132"/>
    <s v="ĆWIKLICE"/>
    <s v="MĘCZENNIKÓW OŚWIĘCIMSKICH"/>
    <s v="43A"/>
    <n v="1"/>
    <n v="0"/>
    <s v="napowietrzne"/>
    <s v="SPS1.MD003"/>
    <n v="4"/>
    <n v="200"/>
    <x v="93"/>
    <s v="M.01.P"/>
    <s v="słup"/>
    <s v="SPS1"/>
    <s v="M.04.B"/>
    <s v="SPS1.OLT1/1/2"/>
    <s v=""/>
    <s v="punkt adresowy podstawowy"/>
    <e v="#N/A"/>
    <b v="1"/>
    <n v="1"/>
    <b v="1"/>
    <n v="200"/>
    <n v="200"/>
    <d v="2021-09-10T00:00:00"/>
    <m/>
    <s v="PSZCZYNA"/>
    <s v="Relacja: SPS1.MD003 - MĘCZENNIKÓW OŚWIĘCIMSKICH 43A"/>
    <s v="ND"/>
  </r>
  <r>
    <x v="4133"/>
    <s v="ĆWIKLICE"/>
    <s v="MĘCZENNIKÓW OŚWIĘCIMSKICH"/>
    <s v="50D"/>
    <n v="1"/>
    <n v="0"/>
    <s v="napowietrzne"/>
    <s v="SPS1.MD003"/>
    <n v="4"/>
    <n v="244"/>
    <x v="93"/>
    <s v="M.01.P"/>
    <s v="słup"/>
    <s v="SPS1"/>
    <s v="M.04.B"/>
    <s v="SPS1.OLT1/1/2"/>
    <s v=""/>
    <s v="punkt adresowy podstawowy"/>
    <e v="#N/A"/>
    <b v="1"/>
    <n v="1"/>
    <b v="1"/>
    <n v="244"/>
    <n v="244"/>
    <d v="2021-09-10T00:00:00"/>
    <m/>
    <s v="PSZCZYNA"/>
    <s v="Relacja: SPS1.MD003 - MĘCZENNIKÓW OŚWIĘCIMSKICH 50D"/>
    <s v="ND"/>
  </r>
  <r>
    <x v="4134"/>
    <s v="ĆWIKLICE"/>
    <s v="MĘCZENNIKÓW OŚWIĘCIMSKICH"/>
    <n v="58"/>
    <n v="2"/>
    <n v="0"/>
    <s v="napowietrzne"/>
    <s v="SPS1.MD004"/>
    <n v="8"/>
    <n v="163"/>
    <x v="93"/>
    <s v="M.01.P"/>
    <s v="słup"/>
    <s v="SPS1"/>
    <s v="M.04.B"/>
    <s v="SPS1.OLT1/1/2"/>
    <s v=""/>
    <s v="punkt adresowy podstawowy"/>
    <e v="#N/A"/>
    <b v="1"/>
    <n v="2"/>
    <b v="1"/>
    <n v="163"/>
    <n v="163"/>
    <d v="2021-09-10T00:00:00"/>
    <m/>
    <s v="PSZCZYNA"/>
    <s v="Relacja: SPS1.MD004 - MĘCZENNIKÓW OŚWIĘCIMSKICH 58"/>
    <s v="do pozyskania"/>
  </r>
  <r>
    <x v="4135"/>
    <s v="ĆWIKLICE"/>
    <s v="MĘCZENNIKÓW OŚWIĘCIMSKICH"/>
    <s v="50C"/>
    <n v="1"/>
    <n v="0"/>
    <s v="napowietrzne"/>
    <s v="SPS1.MD004"/>
    <n v="8"/>
    <n v="232"/>
    <x v="93"/>
    <s v="M.01.P"/>
    <s v="słup"/>
    <s v="SPS1"/>
    <s v="M.04.B"/>
    <s v="SPS1.OLT1/1/2"/>
    <s v=""/>
    <s v="punkt adresowy podstawowy"/>
    <e v="#N/A"/>
    <b v="1"/>
    <n v="1"/>
    <b v="1"/>
    <n v="232"/>
    <n v="232"/>
    <d v="2021-09-10T00:00:00"/>
    <m/>
    <s v="PSZCZYNA"/>
    <s v="Relacja: SPS1.MD004 - MĘCZENNIKÓW OŚWIĘCIMSKICH 50C"/>
    <s v="ND"/>
  </r>
  <r>
    <x v="4136"/>
    <s v="ĆWIKLICE"/>
    <s v="MĘCZENNIKÓW OŚWIĘCIMSKICH"/>
    <n v="54"/>
    <n v="1"/>
    <n v="0"/>
    <s v="napowietrzne"/>
    <s v="SPS1.MD004"/>
    <n v="8"/>
    <n v="71"/>
    <x v="93"/>
    <s v="M.01.P"/>
    <s v="słup"/>
    <s v="SPS1"/>
    <s v="M.04.B"/>
    <s v="SPS1.OLT1/1/2"/>
    <s v=""/>
    <s v="punkt adresowy podstawowy"/>
    <e v="#N/A"/>
    <b v="1"/>
    <n v="1"/>
    <b v="1"/>
    <n v="71"/>
    <n v="71"/>
    <d v="2021-09-10T00:00:00"/>
    <m/>
    <s v="PSZCZYNA"/>
    <s v="Relacja: SPS1.MD004 - MĘCZENNIKÓW OŚWIĘCIMSKICH 54"/>
    <s v="ND"/>
  </r>
  <r>
    <x v="4137"/>
    <s v="ĆWIKLICE"/>
    <s v="MĘCZENNIKÓW OŚWIĘCIMSKICH"/>
    <n v="56"/>
    <n v="1"/>
    <n v="0"/>
    <s v="napowietrzne"/>
    <s v="SPS1.MD004"/>
    <n v="8"/>
    <n v="173"/>
    <x v="93"/>
    <s v="M.01.P"/>
    <s v="słup"/>
    <s v="SPS1"/>
    <s v="M.04.B"/>
    <s v="SPS1.OLT1/1/2"/>
    <s v=""/>
    <s v="punkt adresowy podstawowy"/>
    <e v="#N/A"/>
    <b v="1"/>
    <n v="1"/>
    <b v="1"/>
    <n v="173"/>
    <n v="173"/>
    <d v="2021-09-10T00:00:00"/>
    <m/>
    <s v="PSZCZYNA"/>
    <s v="Relacja: SPS1.MD004 - MĘCZENNIKÓW OŚWIĘCIMSKICH 56"/>
    <s v="ND"/>
  </r>
  <r>
    <x v="4138"/>
    <s v="ĆWIKLICE"/>
    <s v="MĘCZENNIKÓW OŚWIĘCIMSKICH"/>
    <s v="56A"/>
    <n v="1"/>
    <n v="0"/>
    <s v="napowietrzne"/>
    <s v="SPS1.MD004"/>
    <n v="8"/>
    <n v="189"/>
    <x v="93"/>
    <s v="M.01.P"/>
    <s v="słup"/>
    <s v="SPS1"/>
    <s v="M.04.B"/>
    <s v="SPS1.OLT1/1/2"/>
    <s v=""/>
    <s v="punkt adresowy podstawowy"/>
    <e v="#N/A"/>
    <b v="1"/>
    <n v="1"/>
    <b v="1"/>
    <n v="189"/>
    <n v="189"/>
    <d v="2021-09-10T00:00:00"/>
    <m/>
    <s v="PSZCZYNA"/>
    <s v="Relacja: SPS1.MD004 - MĘCZENNIKÓW OŚWIĘCIMSKICH 56A"/>
    <s v="ND"/>
  </r>
  <r>
    <x v="4139"/>
    <s v="ĆWIKLICE"/>
    <s v="MĘCZENNIKÓW OŚWIĘCIMSKICH"/>
    <n v="60"/>
    <n v="1"/>
    <n v="0"/>
    <s v="napowietrzne"/>
    <s v="SPS1.MD004"/>
    <n v="8"/>
    <n v="111"/>
    <x v="93"/>
    <s v="M.01.P"/>
    <s v="słup"/>
    <s v="SPS1"/>
    <s v="M.04.B"/>
    <s v="SPS1.OLT1/1/2"/>
    <s v=""/>
    <s v="punkt adresowy podstawowy"/>
    <e v="#N/A"/>
    <b v="1"/>
    <n v="1"/>
    <b v="1"/>
    <n v="111"/>
    <n v="111"/>
    <d v="2021-09-10T00:00:00"/>
    <m/>
    <s v="PSZCZYNA"/>
    <s v="Relacja: SPS1.MD004 - MĘCZENNIKÓW OŚWIĘCIMSKICH 60"/>
    <s v="ND"/>
  </r>
  <r>
    <x v="4140"/>
    <s v="ĆWIKLICE"/>
    <s v="MĘCZENNIKÓW OŚWIĘCIMSKICH"/>
    <n v="62"/>
    <n v="1"/>
    <n v="0"/>
    <s v="napowietrzne"/>
    <s v="SPS1.MD004"/>
    <n v="8"/>
    <n v="93"/>
    <x v="93"/>
    <s v="M.01.P"/>
    <s v="słup"/>
    <s v="SPS1"/>
    <s v="M.04.B"/>
    <s v="SPS1.OLT1/1/2"/>
    <s v=""/>
    <s v="punkt adresowy podstawowy"/>
    <e v="#N/A"/>
    <b v="1"/>
    <n v="1"/>
    <b v="1"/>
    <n v="93"/>
    <n v="93"/>
    <d v="2021-09-10T00:00:00"/>
    <m/>
    <s v="PSZCZYNA"/>
    <s v="Relacja: SPS1.MD004 - MĘCZENNIKÓW OŚWIĘCIMSKICH 62"/>
    <s v="ND"/>
  </r>
  <r>
    <x v="4141"/>
    <s v="Pszczyna"/>
    <s v="ADAMA ASNYKA"/>
    <n v="31"/>
    <n v="2"/>
    <n v="0"/>
    <s v="napowietrzne"/>
    <s v="SPS1.MD006"/>
    <n v="5"/>
    <n v="166"/>
    <x v="93"/>
    <s v="M.01.P"/>
    <s v="słup"/>
    <s v="SPS1"/>
    <s v="M.04.B"/>
    <s v="SPS1.OLT1/1/1"/>
    <s v=""/>
    <s v="punkt adresowy podstawowy"/>
    <e v="#N/A"/>
    <b v="1"/>
    <n v="2"/>
    <b v="1"/>
    <n v="166"/>
    <n v="166"/>
    <d v="2021-09-10T00:00:00"/>
    <m/>
    <s v="PSZCZYNA"/>
    <s v="Relacja: SPS1.MD006 - ADAMA ASNYKA 31"/>
    <s v="do pozyskania"/>
  </r>
  <r>
    <x v="4142"/>
    <s v="Pszczyna"/>
    <s v="ADAMA ASNYKA"/>
    <n v="29"/>
    <n v="1"/>
    <n v="0"/>
    <s v="napowietrzne"/>
    <s v="SPS1.MD006"/>
    <n v="5"/>
    <n v="78"/>
    <x v="93"/>
    <s v="M.01.P"/>
    <s v="słup"/>
    <s v="SPS1"/>
    <s v="M.04.B"/>
    <s v="SPS1.OLT1/1/1"/>
    <s v=""/>
    <s v="punkt adresowy podstawowy"/>
    <e v="#N/A"/>
    <b v="1"/>
    <n v="1"/>
    <b v="1"/>
    <n v="78"/>
    <n v="78"/>
    <d v="2021-09-10T00:00:00"/>
    <m/>
    <s v="PSZCZYNA"/>
    <s v="Relacja: SPS1.MD006 - ADAMA ASNYKA 29"/>
    <s v="ND"/>
  </r>
  <r>
    <x v="4143"/>
    <s v="Pszczyna"/>
    <s v="ADAMA ASNYKA"/>
    <n v="35"/>
    <n v="1"/>
    <n v="0"/>
    <s v="napowietrzne"/>
    <s v="SPS1.MD006"/>
    <n v="5"/>
    <n v="36"/>
    <x v="93"/>
    <s v="M.01.P"/>
    <s v="słup"/>
    <s v="SPS1"/>
    <s v="M.04.B"/>
    <s v="SPS1.OLT1/1/1"/>
    <s v=""/>
    <s v="punkt adresowy podstawowy"/>
    <e v="#N/A"/>
    <b v="1"/>
    <n v="1"/>
    <b v="1"/>
    <n v="36"/>
    <n v="36"/>
    <d v="2021-09-10T00:00:00"/>
    <m/>
    <s v="PSZCZYNA"/>
    <s v="Relacja: SPS1.MD006 - ADAMA ASNYKA 35"/>
    <s v="ND"/>
  </r>
  <r>
    <x v="4144"/>
    <s v="Pszczyna"/>
    <s v="ADAMA ASNYKA"/>
    <n v="39"/>
    <n v="1"/>
    <n v="0"/>
    <s v="napowietrzne"/>
    <s v="SPS1.MD006"/>
    <n v="5"/>
    <n v="66"/>
    <x v="93"/>
    <s v="M.01.P"/>
    <s v="słup"/>
    <s v="SPS1"/>
    <s v="M.04.B"/>
    <s v="SPS1.OLT1/1/1"/>
    <s v=""/>
    <s v="punkt adresowy podstawowy"/>
    <e v="#N/A"/>
    <b v="1"/>
    <n v="1"/>
    <b v="1"/>
    <n v="66"/>
    <n v="66"/>
    <d v="2021-09-10T00:00:00"/>
    <m/>
    <s v="PSZCZYNA"/>
    <s v="Relacja: SPS1.MD006 - ADAMA ASNYKA 39"/>
    <s v="ND"/>
  </r>
  <r>
    <x v="4145"/>
    <s v="ĆWIKLICE"/>
    <s v="PIOTRA CZAJKOWSKIEGO"/>
    <n v="26"/>
    <n v="1"/>
    <n v="0"/>
    <s v="napowietrzne"/>
    <s v="SPS1.MD007"/>
    <n v="3"/>
    <n v="73"/>
    <x v="93"/>
    <s v="M.01.P"/>
    <s v="słup"/>
    <s v="SPS1"/>
    <s v="M.04.B"/>
    <s v="SPS1.OLT1/1/1"/>
    <s v=""/>
    <s v="punkt adresowy podstawowy"/>
    <e v="#N/A"/>
    <b v="1"/>
    <n v="1"/>
    <b v="1"/>
    <n v="73"/>
    <n v="73"/>
    <d v="2021-09-10T00:00:00"/>
    <m/>
    <s v="PSZCZYNA"/>
    <s v="Relacja: SPS1.MD007 - PIOTRA CZAJKOWSKIEGO 26"/>
    <s v="ND"/>
  </r>
  <r>
    <x v="4146"/>
    <s v="ĆWIKLICE"/>
    <s v="PIOTRA CZAJKOWSKIEGO"/>
    <s v="26A"/>
    <n v="1"/>
    <n v="0"/>
    <s v="napowietrzne"/>
    <s v="SPS1.MD007"/>
    <n v="3"/>
    <n v="88"/>
    <x v="93"/>
    <s v="M.01.P"/>
    <s v="słup"/>
    <s v="SPS1"/>
    <s v="M.04.B"/>
    <s v="SPS1.OLT1/1/1"/>
    <s v=""/>
    <s v="punkt adresowy podstawowy"/>
    <e v="#N/A"/>
    <b v="1"/>
    <n v="1"/>
    <b v="1"/>
    <n v="88"/>
    <n v="88"/>
    <d v="2021-09-10T00:00:00"/>
    <m/>
    <s v="PSZCZYNA"/>
    <s v="Relacja: SPS1.MD007 - PIOTRA CZAJKOWSKIEGO 26A"/>
    <s v="ND"/>
  </r>
  <r>
    <x v="4147"/>
    <s v="ĆWIKLICE"/>
    <s v="PIOTRA CZAJKOWSKIEGO"/>
    <n v="28"/>
    <n v="1"/>
    <n v="0"/>
    <s v="napowietrzne"/>
    <s v="SPS1.MD007"/>
    <n v="3"/>
    <n v="60"/>
    <x v="93"/>
    <s v="M.01.P"/>
    <s v="słup"/>
    <s v="SPS1"/>
    <s v="M.04.B"/>
    <s v="SPS1.OLT1/1/1"/>
    <s v=""/>
    <s v="punkt adresowy podstawowy"/>
    <e v="#N/A"/>
    <b v="1"/>
    <n v="1"/>
    <b v="1"/>
    <n v="60"/>
    <n v="60"/>
    <d v="2021-09-10T00:00:00"/>
    <m/>
    <s v="PSZCZYNA"/>
    <s v="Relacja: SPS1.MD007 - PIOTRA CZAJKOWSKIEGO 28"/>
    <s v="ND"/>
  </r>
  <r>
    <x v="4148"/>
    <s v="Pszczyna"/>
    <s v="CZESŁAWA MIŁOSZA"/>
    <n v="2"/>
    <n v="1"/>
    <n v="0"/>
    <s v="napowietrzne"/>
    <s v="SPS1.MD008"/>
    <n v="7"/>
    <n v="194"/>
    <x v="93"/>
    <s v="M.01.P"/>
    <s v="słup"/>
    <s v="SPS1"/>
    <s v="M.04.B"/>
    <s v="SPS1.OLT1/1/1"/>
    <s v=""/>
    <s v="punkt adresowy podstawowy"/>
    <e v="#N/A"/>
    <b v="1"/>
    <n v="1"/>
    <b v="1"/>
    <n v="194"/>
    <n v="194"/>
    <d v="2021-09-10T00:00:00"/>
    <m/>
    <s v="PSZCZYNA"/>
    <s v="Relacja: SPS1.MD008 - CZESŁAWA MIŁOSZA 2"/>
    <s v="ND"/>
  </r>
  <r>
    <x v="4149"/>
    <s v="Pszczyna"/>
    <s v="CZESŁAWA MIŁOSZA"/>
    <n v="3"/>
    <n v="1"/>
    <n v="0"/>
    <s v="napowietrzne"/>
    <s v="SPS1.MD008"/>
    <n v="7"/>
    <n v="198"/>
    <x v="93"/>
    <s v="M.01.P"/>
    <s v="słup"/>
    <s v="SPS1"/>
    <s v="M.04.B"/>
    <s v="SPS1.OLT1/1/1"/>
    <s v=""/>
    <s v="punkt adresowy podstawowy"/>
    <e v="#N/A"/>
    <b v="1"/>
    <n v="1"/>
    <b v="1"/>
    <n v="198"/>
    <n v="198"/>
    <d v="2021-09-10T00:00:00"/>
    <m/>
    <s v="PSZCZYNA"/>
    <s v="Relacja: SPS1.MD008 - CZESŁAWA MIŁOSZA 3"/>
    <s v="ND"/>
  </r>
  <r>
    <x v="4150"/>
    <s v="Pszczyna"/>
    <s v="CZESŁAWA MIŁOSZA"/>
    <n v="6"/>
    <n v="1"/>
    <n v="0"/>
    <s v="napowietrzne"/>
    <s v="SPS1.MD008"/>
    <n v="7"/>
    <n v="228"/>
    <x v="93"/>
    <s v="M.01.P"/>
    <s v="słup"/>
    <s v="SPS1"/>
    <s v="M.04.B"/>
    <s v="SPS1.OLT1/1/1"/>
    <s v=""/>
    <s v="punkt adresowy podstawowy"/>
    <e v="#N/A"/>
    <b v="1"/>
    <n v="1"/>
    <b v="1"/>
    <n v="228"/>
    <n v="228"/>
    <d v="2021-09-10T00:00:00"/>
    <m/>
    <s v="PSZCZYNA"/>
    <s v="Relacja: SPS1.MD008 - CZESŁAWA MIŁOSZA 6"/>
    <s v="ND"/>
  </r>
  <r>
    <x v="4151"/>
    <s v="Pszczyna"/>
    <s v="CZESŁAWA MIŁOSZA"/>
    <n v="7"/>
    <n v="1"/>
    <n v="0"/>
    <s v="napowietrzne"/>
    <s v="SPS1.MD008"/>
    <n v="7"/>
    <n v="81"/>
    <x v="93"/>
    <s v="M.01.P"/>
    <s v="słup"/>
    <s v="SPS1"/>
    <s v="M.04.B"/>
    <s v="SPS1.OLT1/1/1"/>
    <s v=""/>
    <s v="punkt adresowy podstawowy"/>
    <e v="#N/A"/>
    <b v="1"/>
    <n v="1"/>
    <b v="1"/>
    <n v="81"/>
    <n v="81"/>
    <d v="2021-09-10T00:00:00"/>
    <m/>
    <s v="PSZCZYNA"/>
    <s v="Relacja: SPS1.MD008 - CZESŁAWA MIŁOSZA 7"/>
    <s v="ND"/>
  </r>
  <r>
    <x v="4152"/>
    <s v="Pszczyna"/>
    <s v="PIOTRA CZAJKOWSKIEGO"/>
    <s v="32H"/>
    <n v="1"/>
    <n v="0"/>
    <s v="napowietrzne"/>
    <s v="SPS1.MD008"/>
    <n v="7"/>
    <n v="88"/>
    <x v="93"/>
    <s v="M.01.P"/>
    <s v="słup"/>
    <s v="SPS1"/>
    <s v="M.04.B"/>
    <s v="SPS1.OLT1/1/1"/>
    <s v=""/>
    <s v="punkt adresowy podstawowy"/>
    <e v="#N/A"/>
    <b v="1"/>
    <n v="1"/>
    <b v="1"/>
    <n v="88"/>
    <n v="88"/>
    <d v="2021-09-10T00:00:00"/>
    <m/>
    <s v="PSZCZYNA"/>
    <s v="Relacja: SPS1.MD008 - PIOTRA CZAJKOWSKIEGO 32H"/>
    <s v="ND"/>
  </r>
  <r>
    <x v="4153"/>
    <s v="ĆWIKLICE"/>
    <s v="PIOTRA CZAJKOWSKIEGO"/>
    <n v="12"/>
    <n v="1"/>
    <n v="0"/>
    <s v="napowietrzne"/>
    <s v="SPS1.MD008"/>
    <n v="7"/>
    <n v="213"/>
    <x v="93"/>
    <s v="M.01.P"/>
    <s v="słup"/>
    <s v="SPS1"/>
    <s v="M.04.B"/>
    <s v="SPS1.OLT1/1/1"/>
    <s v=""/>
    <s v="punkt adresowy podstawowy"/>
    <e v="#N/A"/>
    <b v="1"/>
    <n v="1"/>
    <b v="1"/>
    <n v="213"/>
    <n v="213"/>
    <d v="2021-09-10T00:00:00"/>
    <m/>
    <s v="PSZCZYNA"/>
    <s v="Relacja: SPS1.MD008 - PIOTRA CZAJKOWSKIEGO 12"/>
    <s v="ND"/>
  </r>
  <r>
    <x v="4154"/>
    <s v="ĆWIKLICE"/>
    <s v="PIOTRA CZAJKOWSKIEGO"/>
    <s v="12A"/>
    <n v="1"/>
    <n v="0"/>
    <s v="napowietrzne"/>
    <s v="SPS1.MD008"/>
    <n v="7"/>
    <n v="168"/>
    <x v="93"/>
    <s v="M.01.P"/>
    <s v="słup"/>
    <s v="SPS1"/>
    <s v="M.04.B"/>
    <s v="SPS1.OLT1/1/1"/>
    <s v=""/>
    <s v="punkt adresowy podstawowy"/>
    <e v="#N/A"/>
    <b v="1"/>
    <n v="1"/>
    <b v="1"/>
    <n v="168"/>
    <n v="168"/>
    <d v="2021-09-10T00:00:00"/>
    <m/>
    <s v="PSZCZYNA"/>
    <s v="Relacja: SPS1.MD008 - PIOTRA CZAJKOWSKIEGO 12A"/>
    <s v="ND"/>
  </r>
  <r>
    <x v="4155"/>
    <s v="Pszczyna"/>
    <s v="CZESŁAWA MIŁOSZA"/>
    <n v="10"/>
    <n v="1"/>
    <n v="0"/>
    <s v="napowietrzne"/>
    <s v="SPS1.MD009"/>
    <n v="8"/>
    <n v="61"/>
    <x v="93"/>
    <s v="M.01.P"/>
    <s v="słup"/>
    <s v="SPS1"/>
    <s v="M.04.B"/>
    <s v="SPS1.OLT1/1/1"/>
    <s v=""/>
    <s v="punkt adresowy podstawowy"/>
    <e v="#N/A"/>
    <b v="1"/>
    <n v="1"/>
    <b v="1"/>
    <n v="61"/>
    <n v="61"/>
    <d v="2021-09-10T00:00:00"/>
    <m/>
    <s v="PSZCZYNA"/>
    <s v="Relacja: SPS1.MD009 - CZESŁAWA MIŁOSZA 10"/>
    <s v="ND"/>
  </r>
  <r>
    <x v="4156"/>
    <s v="Pszczyna"/>
    <s v="CZESŁAWA MIŁOSZA"/>
    <n v="11"/>
    <n v="1"/>
    <n v="0"/>
    <s v="napowietrzne"/>
    <s v="SPS1.MD009"/>
    <n v="8"/>
    <n v="35"/>
    <x v="93"/>
    <s v="M.01.P"/>
    <s v="słup"/>
    <s v="SPS1"/>
    <s v="M.04.B"/>
    <s v="SPS1.OLT1/1/1"/>
    <s v=""/>
    <s v="punkt adresowy podstawowy"/>
    <e v="#N/A"/>
    <b v="1"/>
    <n v="1"/>
    <b v="1"/>
    <n v="35"/>
    <n v="35"/>
    <d v="2021-09-10T00:00:00"/>
    <m/>
    <s v="PSZCZYNA"/>
    <s v="Relacja: SPS1.MD009 - CZESŁAWA MIŁOSZA 11"/>
    <s v="ND"/>
  </r>
  <r>
    <x v="4157"/>
    <s v="Pszczyna"/>
    <s v="CZESŁAWA MIŁOSZA"/>
    <n v="12"/>
    <n v="1"/>
    <n v="0"/>
    <s v="napowietrzne"/>
    <s v="SPS1.MD009"/>
    <n v="8"/>
    <n v="31"/>
    <x v="93"/>
    <s v="M.01.P"/>
    <s v="słup"/>
    <s v="SPS1"/>
    <s v="M.04.B"/>
    <s v="SPS1.OLT1/1/1"/>
    <s v=""/>
    <s v="punkt adresowy podstawowy"/>
    <e v="#N/A"/>
    <b v="1"/>
    <n v="1"/>
    <b v="1"/>
    <n v="31"/>
    <n v="31"/>
    <d v="2021-09-10T00:00:00"/>
    <m/>
    <s v="PSZCZYNA"/>
    <s v="Relacja: SPS1.MD009 - CZESŁAWA MIŁOSZA 12"/>
    <s v="ND"/>
  </r>
  <r>
    <x v="4158"/>
    <s v="Pszczyna"/>
    <s v="CZESŁAWA MIŁOSZA"/>
    <n v="13"/>
    <n v="1"/>
    <n v="0"/>
    <s v="napowietrzne"/>
    <s v="SPS1.MD009"/>
    <n v="8"/>
    <n v="96"/>
    <x v="93"/>
    <s v="M.01.P"/>
    <s v="słup"/>
    <s v="SPS1"/>
    <s v="M.04.B"/>
    <s v="SPS1.OLT1/1/1"/>
    <s v=""/>
    <s v="punkt adresowy podstawowy"/>
    <e v="#N/A"/>
    <b v="1"/>
    <n v="1"/>
    <b v="1"/>
    <n v="96"/>
    <n v="96"/>
    <d v="2021-09-10T00:00:00"/>
    <m/>
    <s v="PSZCZYNA"/>
    <s v="Relacja: SPS1.MD009 - CZESŁAWA MIŁOSZA 13"/>
    <s v="ND"/>
  </r>
  <r>
    <x v="4159"/>
    <s v="Pszczyna"/>
    <s v="CZESŁAWA MIŁOSZA"/>
    <n v="15"/>
    <n v="1"/>
    <n v="0"/>
    <s v="napowietrzne"/>
    <s v="SPS1.MD009"/>
    <n v="8"/>
    <n v="95"/>
    <x v="93"/>
    <s v="M.01.P"/>
    <s v="słup"/>
    <s v="SPS1"/>
    <s v="M.04.B"/>
    <s v="SPS1.OLT1/1/1"/>
    <s v=""/>
    <s v="punkt adresowy podstawowy"/>
    <e v="#N/A"/>
    <b v="1"/>
    <n v="1"/>
    <b v="1"/>
    <n v="95"/>
    <n v="95"/>
    <d v="2021-09-10T00:00:00"/>
    <m/>
    <s v="PSZCZYNA"/>
    <s v="Relacja: SPS1.MD009 - CZESŁAWA MIŁOSZA 15"/>
    <s v="ND"/>
  </r>
  <r>
    <x v="4160"/>
    <s v="Pszczyna"/>
    <s v="CZESŁAWA MIŁOSZA"/>
    <n v="17"/>
    <n v="1"/>
    <n v="0"/>
    <s v="napowietrzne"/>
    <s v="SPS1.MD009"/>
    <n v="8"/>
    <n v="66"/>
    <x v="93"/>
    <s v="M.01.P"/>
    <s v="słup"/>
    <s v="SPS1"/>
    <s v="M.04.B"/>
    <s v="SPS1.OLT1/1/1"/>
    <s v=""/>
    <s v="punkt adresowy podstawowy"/>
    <e v="#N/A"/>
    <b v="1"/>
    <n v="1"/>
    <b v="1"/>
    <n v="66"/>
    <n v="66"/>
    <d v="2021-09-10T00:00:00"/>
    <m/>
    <s v="PSZCZYNA"/>
    <s v="Relacja: SPS1.MD009 - CZESŁAWA MIŁOSZA 17"/>
    <s v="ND"/>
  </r>
  <r>
    <x v="4161"/>
    <s v="Pszczyna"/>
    <s v="CZESŁAWA MIŁOSZA"/>
    <n v="8"/>
    <n v="1"/>
    <n v="0"/>
    <s v="napowietrzne"/>
    <s v="SPS1.MD009"/>
    <n v="8"/>
    <n v="67"/>
    <x v="93"/>
    <s v="M.01.P"/>
    <s v="słup"/>
    <s v="SPS1"/>
    <s v="M.04.B"/>
    <s v="SPS1.OLT1/1/1"/>
    <s v=""/>
    <s v="punkt adresowy podstawowy"/>
    <e v="#N/A"/>
    <b v="1"/>
    <n v="1"/>
    <b v="1"/>
    <n v="67"/>
    <n v="67"/>
    <d v="2021-09-10T00:00:00"/>
    <m/>
    <s v="PSZCZYNA"/>
    <s v="Relacja: SPS1.MD009 - CZESŁAWA MIŁOSZA 8"/>
    <s v="ND"/>
  </r>
  <r>
    <x v="4162"/>
    <s v="Pszczyna"/>
    <s v="CZESŁAWA MIŁOSZA"/>
    <n v="9"/>
    <n v="1"/>
    <n v="0"/>
    <s v="napowietrzne"/>
    <s v="SPS1.MD009"/>
    <n v="8"/>
    <n v="45"/>
    <x v="93"/>
    <s v="M.01.P"/>
    <s v="słup"/>
    <s v="SPS1"/>
    <s v="M.04.B"/>
    <s v="SPS1.OLT1/1/1"/>
    <s v=""/>
    <s v="punkt adresowy podstawowy"/>
    <e v="#N/A"/>
    <b v="1"/>
    <n v="1"/>
    <b v="1"/>
    <n v="45"/>
    <n v="45"/>
    <d v="2021-09-10T00:00:00"/>
    <m/>
    <s v="PSZCZYNA"/>
    <s v="Relacja: SPS1.MD009 - CZESŁAWA MIŁOSZA 9"/>
    <s v="ND"/>
  </r>
  <r>
    <x v="4163"/>
    <s v="ĆWIKLICE"/>
    <s v="ORZECHOWA"/>
    <s v="23D"/>
    <n v="1"/>
    <n v="0"/>
    <s v="napowietrzne"/>
    <s v="SPS1.MD010"/>
    <n v="3"/>
    <n v="165"/>
    <x v="93"/>
    <s v="M.01.P"/>
    <s v="słup"/>
    <s v="SPS1"/>
    <s v="M.04.B"/>
    <s v="SPS1.OLT1/1/2"/>
    <s v=""/>
    <s v="punkt adresowy podstawowy"/>
    <e v="#N/A"/>
    <b v="1"/>
    <n v="1"/>
    <b v="1"/>
    <n v="165"/>
    <n v="165"/>
    <d v="2021-09-10T00:00:00"/>
    <m/>
    <s v="PSZCZYNA"/>
    <s v="Relacja: SPS1.MD010 - ORZECHOWA 23D"/>
    <s v="ND"/>
  </r>
  <r>
    <x v="4164"/>
    <s v="ĆWIKLICE"/>
    <s v="ORZECHOWA"/>
    <s v="23E"/>
    <n v="1"/>
    <n v="0"/>
    <s v="napowietrzne"/>
    <s v="SPS1.MD010"/>
    <n v="3"/>
    <n v="167"/>
    <x v="93"/>
    <s v="M.01.P"/>
    <s v="słup"/>
    <s v="SPS1"/>
    <s v="M.04.B"/>
    <s v="SPS1.OLT1/1/2"/>
    <s v=""/>
    <s v="punkt adresowy podstawowy"/>
    <e v="#N/A"/>
    <b v="1"/>
    <n v="1"/>
    <b v="1"/>
    <n v="167"/>
    <n v="167"/>
    <d v="2021-09-10T00:00:00"/>
    <m/>
    <s v="PSZCZYNA"/>
    <s v="Relacja: SPS1.MD010 - ORZECHOWA 23E"/>
    <s v="ND"/>
  </r>
  <r>
    <x v="4165"/>
    <s v="ĆWIKLICE"/>
    <s v="ORZECHOWA"/>
    <n v="24"/>
    <n v="1"/>
    <n v="0"/>
    <s v="napowietrzne"/>
    <s v="SPS1.MD010"/>
    <n v="3"/>
    <n v="229"/>
    <x v="93"/>
    <s v="M.01.P"/>
    <s v="słup"/>
    <s v="SPS1"/>
    <s v="M.04.B"/>
    <s v="SPS1.OLT1/1/2"/>
    <s v=""/>
    <s v="punkt adresowy podstawowy"/>
    <e v="#N/A"/>
    <b v="1"/>
    <n v="1"/>
    <b v="1"/>
    <n v="229"/>
    <n v="229"/>
    <d v="2021-09-10T00:00:00"/>
    <m/>
    <s v="PSZCZYNA"/>
    <s v="Relacja: SPS1.MD010 - ORZECHOWA 24"/>
    <s v="ND"/>
  </r>
  <r>
    <x v="4166"/>
    <s v="ĆWIKLICE"/>
    <s v="OBROŃCÓW POKOJU"/>
    <n v="35"/>
    <n v="1"/>
    <n v="0"/>
    <s v="napowietrzne"/>
    <s v="SPS1.MD010a"/>
    <n v="3"/>
    <n v="121"/>
    <x v="93"/>
    <s v="M.01.P"/>
    <s v="słup"/>
    <s v="SPS1"/>
    <s v="M.04.B"/>
    <s v="SPS1.OLT1/1/4"/>
    <s v=""/>
    <s v="punkt adresowy podstawowy"/>
    <e v="#N/A"/>
    <b v="1"/>
    <n v="1"/>
    <b v="1"/>
    <n v="121"/>
    <n v="121"/>
    <d v="2021-09-10T00:00:00"/>
    <m/>
    <s v="PSZCZYNA"/>
    <s v="Relacja: SPS1.MD010a - OBROŃCÓW POKOJU 35"/>
    <s v="ND"/>
  </r>
  <r>
    <x v="4167"/>
    <s v="ĆWIKLICE"/>
    <s v="OBROŃCÓW POKOJU"/>
    <n v="37"/>
    <n v="1"/>
    <n v="0"/>
    <s v="napowietrzne"/>
    <s v="SPS1.MD010a"/>
    <n v="3"/>
    <n v="129"/>
    <x v="93"/>
    <s v="M.01.P"/>
    <s v="słup"/>
    <s v="SPS1"/>
    <s v="M.04.B"/>
    <s v="SPS1.OLT1/1/4"/>
    <s v=""/>
    <s v="punkt adresowy podstawowy"/>
    <e v="#N/A"/>
    <b v="1"/>
    <n v="1"/>
    <b v="1"/>
    <n v="129"/>
    <n v="129"/>
    <d v="2021-09-10T00:00:00"/>
    <m/>
    <s v="PSZCZYNA"/>
    <s v="Relacja: SPS1.MD010a - OBROŃCÓW POKOJU 37"/>
    <s v="ND"/>
  </r>
  <r>
    <x v="4168"/>
    <s v="ĆWIKLICE"/>
    <s v="ORZECHOWA"/>
    <n v="27"/>
    <n v="1"/>
    <n v="0"/>
    <s v="napowietrzne"/>
    <s v="SPS1.MD010a"/>
    <n v="3"/>
    <n v="93"/>
    <x v="93"/>
    <s v="M.01.P"/>
    <s v="słup"/>
    <s v="SPS1"/>
    <s v="M.04.B"/>
    <s v="SPS1.OLT1/1/4"/>
    <s v=""/>
    <s v="punkt adresowy podstawowy"/>
    <e v="#N/A"/>
    <b v="1"/>
    <n v="1"/>
    <b v="1"/>
    <n v="93"/>
    <n v="93"/>
    <d v="2021-09-10T00:00:00"/>
    <m/>
    <s v="PSZCZYNA"/>
    <s v="Relacja: SPS1.MD010a - ORZECHOWA 27"/>
    <s v="ND"/>
  </r>
  <r>
    <x v="4169"/>
    <s v="ĆWIKLICE"/>
    <s v="OBROŃCÓW POKOJU"/>
    <n v="31"/>
    <n v="2"/>
    <n v="0"/>
    <s v="napowietrzne"/>
    <s v="SPS1.MD011"/>
    <n v="8"/>
    <n v="248"/>
    <x v="93"/>
    <s v="M.01.P"/>
    <s v="słup"/>
    <s v="SPS1"/>
    <s v="M.04.B"/>
    <s v="SPS1.OLT1/1/1"/>
    <s v=""/>
    <s v="punkt adresowy podstawowy"/>
    <e v="#N/A"/>
    <b v="1"/>
    <n v="2"/>
    <b v="1"/>
    <n v="248"/>
    <n v="248"/>
    <d v="2021-09-10T00:00:00"/>
    <m/>
    <s v="PSZCZYNA"/>
    <s v="Relacja: SPS1.MD011 - OBROŃCÓW POKOJU 31"/>
    <s v="do pozyskania"/>
  </r>
  <r>
    <x v="4170"/>
    <s v="ĆWIKLICE"/>
    <s v="OBROŃCÓW POKOJU"/>
    <n v="10"/>
    <n v="1"/>
    <n v="0"/>
    <s v="napowietrzne"/>
    <s v="SPS1.MD011"/>
    <n v="8"/>
    <n v="130"/>
    <x v="93"/>
    <s v="M.01.P"/>
    <s v="słup"/>
    <s v="SPS1"/>
    <s v="M.04.B"/>
    <s v="SPS1.OLT1/1/1"/>
    <s v=""/>
    <s v="punkt adresowy podstawowy"/>
    <e v="#N/A"/>
    <b v="1"/>
    <n v="1"/>
    <b v="1"/>
    <n v="130"/>
    <n v="130"/>
    <d v="2021-09-10T00:00:00"/>
    <m/>
    <s v="PSZCZYNA"/>
    <s v="Relacja: SPS1.MD011 - OBROŃCÓW POKOJU 10"/>
    <s v="ND"/>
  </r>
  <r>
    <x v="4171"/>
    <s v="ĆWIKLICE"/>
    <s v="OBROŃCÓW POKOJU"/>
    <n v="24"/>
    <n v="1"/>
    <n v="0"/>
    <s v="napowietrzne"/>
    <s v="SPS1.MD011"/>
    <n v="8"/>
    <n v="138"/>
    <x v="93"/>
    <s v="M.01.P"/>
    <s v="słup"/>
    <s v="SPS1"/>
    <s v="M.04.B"/>
    <s v="SPS1.OLT1/1/1"/>
    <s v=""/>
    <s v="punkt adresowy podstawowy"/>
    <e v="#N/A"/>
    <b v="1"/>
    <n v="1"/>
    <b v="1"/>
    <n v="138"/>
    <n v="138"/>
    <d v="2021-09-10T00:00:00"/>
    <m/>
    <s v="PSZCZYNA"/>
    <s v="Relacja: SPS1.MD011 - OBROŃCÓW POKOJU 24"/>
    <s v="ND"/>
  </r>
  <r>
    <x v="4172"/>
    <s v="ĆWIKLICE"/>
    <s v="OBROŃCÓW POKOJU"/>
    <n v="33"/>
    <n v="1"/>
    <n v="0"/>
    <s v="napowietrzne"/>
    <s v="SPS1.MD011"/>
    <n v="8"/>
    <n v="166"/>
    <x v="93"/>
    <s v="M.01.P"/>
    <s v="słup"/>
    <s v="SPS1"/>
    <s v="M.04.B"/>
    <s v="SPS1.OLT1/1/1"/>
    <s v=""/>
    <s v="punkt adresowy podstawowy"/>
    <e v="#N/A"/>
    <b v="1"/>
    <n v="1"/>
    <b v="1"/>
    <n v="166"/>
    <n v="166"/>
    <d v="2021-09-10T00:00:00"/>
    <m/>
    <s v="PSZCZYNA"/>
    <s v="Relacja: SPS1.MD011 - OBROŃCÓW POKOJU 33"/>
    <s v="ND"/>
  </r>
  <r>
    <x v="4173"/>
    <s v="ĆWIKLICE"/>
    <s v="OBROŃCÓW POKOJU"/>
    <s v="8A"/>
    <n v="1"/>
    <n v="0"/>
    <s v="napowietrzne"/>
    <s v="SPS1.MD011"/>
    <n v="8"/>
    <n v="166"/>
    <x v="93"/>
    <s v="M.01.P"/>
    <s v="słup"/>
    <s v="SPS1"/>
    <s v="M.04.B"/>
    <s v="SPS1.OLT1/1/1"/>
    <s v=""/>
    <s v="punkt adresowy podstawowy"/>
    <e v="#N/A"/>
    <b v="1"/>
    <n v="1"/>
    <b v="1"/>
    <n v="166"/>
    <n v="166"/>
    <d v="2021-09-10T00:00:00"/>
    <m/>
    <s v="PSZCZYNA"/>
    <s v="Relacja: SPS1.MD011 - OBROŃCÓW POKOJU 8A"/>
    <s v="ND"/>
  </r>
  <r>
    <x v="4174"/>
    <s v="ĆWIKLICE"/>
    <s v="OBROŃCÓW POKOJU"/>
    <n v="25"/>
    <n v="2"/>
    <n v="0"/>
    <s v="napowietrzne"/>
    <s v="SPS1.MD011"/>
    <n v="8"/>
    <n v="99"/>
    <x v="93"/>
    <s v="M.01.P"/>
    <s v="słup"/>
    <s v="SPS1"/>
    <s v="M.04.B"/>
    <s v="SPS1.OLT1/1/1"/>
    <s v=""/>
    <s v="punkt adresowy podstawowy"/>
    <e v="#N/A"/>
    <b v="1"/>
    <n v="2"/>
    <b v="1"/>
    <n v="99"/>
    <n v="99"/>
    <d v="2021-09-10T00:00:00"/>
    <m/>
    <s v="PSZCZYNA"/>
    <s v="Relacja: SPS1.MD011 - OBROŃCÓW POKOJU 25"/>
    <s v="do pozyskania"/>
  </r>
  <r>
    <x v="4175"/>
    <s v="ĆWIKLICE"/>
    <s v="WOLNOŚCI"/>
    <n v="28"/>
    <n v="1"/>
    <n v="0"/>
    <s v="napowietrzne"/>
    <s v="SPS1.MD012"/>
    <n v="5"/>
    <n v="39"/>
    <x v="93"/>
    <s v="M.01.P"/>
    <s v="słup"/>
    <s v="SPS1"/>
    <s v="M.04.B"/>
    <s v="SPS1.OLT1/1/1"/>
    <s v=""/>
    <s v="punkt adresowy podstawowy"/>
    <e v="#N/A"/>
    <b v="1"/>
    <n v="1"/>
    <b v="1"/>
    <n v="39"/>
    <n v="39"/>
    <d v="2021-09-10T00:00:00"/>
    <m/>
    <s v="PSZCZYNA"/>
    <s v="Relacja: SPS1.MD012 - WOLNOŚCI 28"/>
    <s v="ND"/>
  </r>
  <r>
    <x v="4176"/>
    <s v="ĆWIKLICE"/>
    <s v="WOLNOŚCI"/>
    <n v="30"/>
    <n v="1"/>
    <n v="0"/>
    <s v="napowietrzne"/>
    <s v="SPS1.MD012"/>
    <n v="5"/>
    <n v="78"/>
    <x v="93"/>
    <s v="M.01.P"/>
    <s v="słup"/>
    <s v="SPS1"/>
    <s v="M.04.B"/>
    <s v="SPS1.OLT1/1/1"/>
    <s v=""/>
    <s v="punkt adresowy podstawowy"/>
    <e v="#N/A"/>
    <b v="1"/>
    <n v="1"/>
    <b v="1"/>
    <n v="78"/>
    <n v="78"/>
    <d v="2021-09-10T00:00:00"/>
    <m/>
    <s v="PSZCZYNA"/>
    <s v="Relacja: SPS1.MD012 - WOLNOŚCI 30"/>
    <s v="ND"/>
  </r>
  <r>
    <x v="4177"/>
    <s v="ĆWIKLICE"/>
    <s v="WOLNOŚCI"/>
    <s v="30A"/>
    <n v="1"/>
    <n v="0"/>
    <s v="napowietrzne"/>
    <s v="SPS1.MD012"/>
    <n v="5"/>
    <n v="45"/>
    <x v="93"/>
    <s v="M.01.P"/>
    <s v="słup"/>
    <s v="SPS1"/>
    <s v="M.04.B"/>
    <s v="SPS1.OLT1/1/1"/>
    <s v=""/>
    <s v="punkt adresowy podstawowy"/>
    <e v="#N/A"/>
    <b v="1"/>
    <n v="1"/>
    <b v="1"/>
    <n v="45"/>
    <n v="45"/>
    <d v="2021-09-10T00:00:00"/>
    <m/>
    <s v="PSZCZYNA"/>
    <s v="Relacja: SPS1.MD012 - WOLNOŚCI 30A"/>
    <s v="ND"/>
  </r>
  <r>
    <x v="4178"/>
    <s v="ĆWIKLICE"/>
    <s v="WOLNOŚCI"/>
    <n v="50"/>
    <n v="1"/>
    <n v="0"/>
    <s v="napowietrzne"/>
    <s v="SPS1.MD012"/>
    <n v="5"/>
    <n v="147"/>
    <x v="93"/>
    <s v="M.01.P"/>
    <s v="słup"/>
    <s v="SPS1"/>
    <s v="M.04.B"/>
    <s v="SPS1.OLT1/1/1"/>
    <s v=""/>
    <s v="punkt adresowy podstawowy"/>
    <e v="#N/A"/>
    <b v="1"/>
    <n v="1"/>
    <b v="1"/>
    <n v="147"/>
    <n v="147"/>
    <d v="2021-09-10T00:00:00"/>
    <m/>
    <s v="PSZCZYNA"/>
    <s v="Relacja: SPS1.MD012 - WOLNOŚCI 50"/>
    <s v="ND"/>
  </r>
  <r>
    <x v="4179"/>
    <s v="ĆWIKLICE"/>
    <s v="WOLNOŚCI"/>
    <s v="28A"/>
    <n v="1"/>
    <n v="0"/>
    <s v="napowietrzne"/>
    <s v="SPS1.MD012"/>
    <n v="5"/>
    <n v="49"/>
    <x v="93"/>
    <s v="M.01.P"/>
    <s v="słup"/>
    <s v="SPS1"/>
    <s v="M.04.B"/>
    <s v="SPS1.OLT1/1/1"/>
    <s v=""/>
    <s v="punkt adresowy podstawowy"/>
    <e v="#N/A"/>
    <b v="1"/>
    <n v="1"/>
    <b v="1"/>
    <n v="49"/>
    <n v="49"/>
    <d v="2021-09-10T00:00:00"/>
    <m/>
    <s v="PSZCZYNA"/>
    <s v="Relacja: SPS1.MD012 - WOLNOŚCI 28A"/>
    <s v="ND"/>
  </r>
  <r>
    <x v="4180"/>
    <s v="ĆWIKLICE"/>
    <s v="KOMBATANTÓW"/>
    <n v="15"/>
    <n v="1"/>
    <n v="0"/>
    <s v="napowietrzne"/>
    <s v="SPS1.MD013"/>
    <n v="5"/>
    <n v="151"/>
    <x v="93"/>
    <s v="M.01.P"/>
    <s v="słup"/>
    <s v="SPS1"/>
    <s v="M.04.B"/>
    <s v="SPS1.OLT1/1/2"/>
    <s v=""/>
    <s v="punkt adresowy podstawowy"/>
    <e v="#N/A"/>
    <b v="1"/>
    <n v="1"/>
    <b v="1"/>
    <n v="151"/>
    <n v="151"/>
    <d v="2021-09-10T00:00:00"/>
    <m/>
    <s v="PSZCZYNA"/>
    <s v="Relacja: SPS1.MD013 - KOMBATANTÓW 15"/>
    <s v="ND"/>
  </r>
  <r>
    <x v="4181"/>
    <s v="ĆWIKLICE"/>
    <s v="KOMBATANTÓW"/>
    <n v="17"/>
    <n v="1"/>
    <n v="0"/>
    <s v="napowietrzne"/>
    <s v="SPS1.MD013"/>
    <n v="5"/>
    <n v="215"/>
    <x v="93"/>
    <s v="M.01.P"/>
    <s v="słup"/>
    <s v="SPS1"/>
    <s v="M.04.B"/>
    <s v="SPS1.OLT1/1/2"/>
    <s v=""/>
    <s v="punkt adresowy podstawowy"/>
    <e v="#N/A"/>
    <b v="1"/>
    <n v="1"/>
    <b v="1"/>
    <n v="215"/>
    <n v="215"/>
    <d v="2021-09-10T00:00:00"/>
    <m/>
    <s v="PSZCZYNA"/>
    <s v="Relacja: SPS1.MD013 - KOMBATANTÓW 17"/>
    <s v="ND"/>
  </r>
  <r>
    <x v="4182"/>
    <s v="ĆWIKLICE"/>
    <s v="KOMBATANTÓW"/>
    <s v="21D"/>
    <n v="1"/>
    <n v="0"/>
    <s v="napowietrzne"/>
    <s v="SPS1.MD013"/>
    <n v="5"/>
    <n v="189"/>
    <x v="93"/>
    <s v="M.01.P"/>
    <s v="słup"/>
    <s v="SPS1"/>
    <s v="M.04.B"/>
    <s v="SPS1.OLT1/1/2"/>
    <s v=""/>
    <s v="punkt adresowy podstawowy"/>
    <e v="#N/A"/>
    <b v="1"/>
    <n v="1"/>
    <b v="1"/>
    <n v="189"/>
    <n v="189"/>
    <d v="2021-09-10T00:00:00"/>
    <m/>
    <s v="PSZCZYNA"/>
    <s v="Relacja: SPS1.MD013 - KOMBATANTÓW 21D"/>
    <s v="ND"/>
  </r>
  <r>
    <x v="4183"/>
    <s v="ĆWIKLICE"/>
    <s v="KOMBATANTÓW"/>
    <s v="21E"/>
    <n v="1"/>
    <n v="0"/>
    <s v="napowietrzne"/>
    <s v="SPS1.MD013"/>
    <n v="5"/>
    <n v="229"/>
    <x v="93"/>
    <s v="M.01.P"/>
    <s v="słup"/>
    <s v="SPS1"/>
    <s v="M.04.B"/>
    <s v="SPS1.OLT1/1/2"/>
    <s v=""/>
    <s v="punkt adresowy podstawowy"/>
    <e v="#N/A"/>
    <b v="1"/>
    <n v="1"/>
    <b v="1"/>
    <n v="229"/>
    <n v="229"/>
    <d v="2021-09-10T00:00:00"/>
    <m/>
    <s v="PSZCZYNA"/>
    <s v="Relacja: SPS1.MD013 - KOMBATANTÓW 21E"/>
    <s v="ND"/>
  </r>
  <r>
    <x v="4184"/>
    <s v="ĆWIKLICE"/>
    <s v="KOMBATANTÓW"/>
    <n v="9"/>
    <n v="1"/>
    <n v="0"/>
    <s v="napowietrzne"/>
    <s v="SPS1.MD013"/>
    <n v="5"/>
    <n v="242"/>
    <x v="93"/>
    <s v="M.01.P"/>
    <s v="słup"/>
    <s v="SPS1"/>
    <s v="M.04.B"/>
    <s v="SPS1.OLT1/1/2"/>
    <s v=""/>
    <s v="punkt adresowy podstawowy"/>
    <e v="#N/A"/>
    <b v="1"/>
    <n v="1"/>
    <b v="1"/>
    <n v="242"/>
    <n v="242"/>
    <d v="2021-09-10T00:00:00"/>
    <m/>
    <s v="PSZCZYNA"/>
    <s v="Relacja: SPS1.MD013 - KOMBATANTÓW 9"/>
    <s v="ND"/>
  </r>
  <r>
    <x v="4185"/>
    <s v="ĆWIKLICE"/>
    <s v="PIOTRA CZAJKOWSKIEGO"/>
    <n v="52"/>
    <n v="1"/>
    <n v="0"/>
    <s v="napowietrzne"/>
    <s v="SPS1.MD014"/>
    <n v="4"/>
    <n v="498"/>
    <x v="93"/>
    <s v="M.01.P"/>
    <s v="słup"/>
    <s v="SPS1"/>
    <s v="M.04.B"/>
    <s v="SPS1.OLT1/1/4"/>
    <s v=""/>
    <s v="punkt adresowy podstawowy"/>
    <e v="#N/A"/>
    <b v="1"/>
    <n v="1"/>
    <b v="1"/>
    <n v="498"/>
    <n v="498"/>
    <d v="2021-09-10T00:00:00"/>
    <m/>
    <s v="PSZCZYNA"/>
    <s v="Relacja: SPS1.MD014 - PIOTRA CZAJKOWSKIEGO 52"/>
    <s v="ND"/>
  </r>
  <r>
    <x v="4186"/>
    <s v="ĆWIKLICE"/>
    <s v="KOMBATANTÓW"/>
    <s v="27A"/>
    <n v="1"/>
    <n v="0"/>
    <s v="napowietrzne"/>
    <s v="SPS1.MD014"/>
    <n v="4"/>
    <n v="193"/>
    <x v="93"/>
    <s v="M.01.P"/>
    <s v="słup"/>
    <s v="SPS1"/>
    <s v="M.04.B"/>
    <s v="SPS1.OLT1/1/4"/>
    <s v=""/>
    <s v="punkt adresowy podstawowy"/>
    <e v="#N/A"/>
    <b v="1"/>
    <n v="1"/>
    <b v="1"/>
    <n v="193"/>
    <n v="193"/>
    <d v="2021-09-10T00:00:00"/>
    <m/>
    <s v="PSZCZYNA"/>
    <s v="Relacja: SPS1.MD014 - KOMBATANTÓW 27A"/>
    <s v="ND"/>
  </r>
  <r>
    <x v="4187"/>
    <s v="ĆWIKLICE"/>
    <s v="KOMBATANTÓW"/>
    <s v="27E"/>
    <n v="1"/>
    <n v="0"/>
    <s v="napowietrzne"/>
    <s v="SPS1.MD014"/>
    <n v="4"/>
    <n v="152"/>
    <x v="93"/>
    <s v="M.01.P"/>
    <s v="słup"/>
    <s v="SPS1"/>
    <s v="M.04.B"/>
    <s v="SPS1.OLT1/1/4"/>
    <s v=""/>
    <s v="punkt adresowy podstawowy"/>
    <e v="#N/A"/>
    <b v="1"/>
    <n v="1"/>
    <b v="1"/>
    <n v="152"/>
    <n v="152"/>
    <d v="2021-09-10T00:00:00"/>
    <m/>
    <s v="PSZCZYNA"/>
    <s v="Relacja: SPS1.MD014 - KOMBATANTÓW 27E"/>
    <s v="ND"/>
  </r>
  <r>
    <x v="4188"/>
    <s v="ĆWIKLICE"/>
    <s v="KOMBATANTÓW"/>
    <s v="31A"/>
    <n v="1"/>
    <n v="0"/>
    <s v="napowietrzne"/>
    <s v="SPS1.MD014"/>
    <n v="4"/>
    <n v="80"/>
    <x v="93"/>
    <s v="M.01.P"/>
    <s v="słup"/>
    <s v="SPS1"/>
    <s v="M.04.B"/>
    <s v="SPS1.OLT1/1/4"/>
    <s v=""/>
    <s v="punkt adresowy podstawowy"/>
    <e v="#N/A"/>
    <b v="1"/>
    <n v="1"/>
    <b v="1"/>
    <n v="80"/>
    <n v="80"/>
    <d v="2021-09-10T00:00:00"/>
    <m/>
    <s v="PSZCZYNA"/>
    <s v="Relacja: SPS1.MD014 - KOMBATANTÓW 31A"/>
    <s v="ND"/>
  </r>
  <r>
    <x v="4189"/>
    <s v="ĆWIKLICE"/>
    <s v="KOMBATANTÓW"/>
    <n v="57"/>
    <n v="1"/>
    <n v="0"/>
    <s v="napowietrzne"/>
    <s v="SPS1.MD015"/>
    <n v="3"/>
    <n v="203"/>
    <x v="93"/>
    <s v="M.01.P"/>
    <s v="słup"/>
    <s v="SPS1"/>
    <s v="M.04.B"/>
    <s v="SPS1.OLT1/1/4"/>
    <s v=""/>
    <s v="punkt adresowy podstawowy"/>
    <e v="#N/A"/>
    <b v="1"/>
    <n v="1"/>
    <b v="1"/>
    <n v="203"/>
    <n v="203"/>
    <d v="2021-09-10T00:00:00"/>
    <m/>
    <s v="PSZCZYNA"/>
    <s v="Relacja: SPS1.MD015 - KOMBATANTÓW 57"/>
    <s v="ND"/>
  </r>
  <r>
    <x v="4190"/>
    <s v="ĆWIKLICE"/>
    <s v="KOMBATANTÓW"/>
    <n v="59"/>
    <n v="1"/>
    <n v="0"/>
    <s v="napowietrzne"/>
    <s v="SPS1.MD015"/>
    <n v="3"/>
    <n v="231"/>
    <x v="93"/>
    <s v="M.01.P"/>
    <s v="słup"/>
    <s v="SPS1"/>
    <s v="M.04.B"/>
    <s v="SPS1.OLT1/1/4"/>
    <s v=""/>
    <s v="punkt adresowy podstawowy"/>
    <e v="#N/A"/>
    <b v="1"/>
    <n v="1"/>
    <b v="1"/>
    <n v="231"/>
    <n v="231"/>
    <d v="2021-09-10T00:00:00"/>
    <m/>
    <s v="PSZCZYNA"/>
    <s v="Relacja: SPS1.MD015 - KOMBATANTÓW 59"/>
    <s v="ND"/>
  </r>
  <r>
    <x v="4191"/>
    <s v="ĆWIKLICE"/>
    <s v="KOMBATANTÓW"/>
    <n v="65"/>
    <n v="1"/>
    <n v="0"/>
    <s v="napowietrzne"/>
    <s v="SPS1.MD015"/>
    <n v="3"/>
    <n v="219"/>
    <x v="93"/>
    <s v="M.01.P"/>
    <s v="słup"/>
    <s v="SPS1"/>
    <s v="M.04.B"/>
    <s v="SPS1.OLT1/1/4"/>
    <s v=""/>
    <s v="punkt adresowy podstawowy"/>
    <e v="#N/A"/>
    <b v="1"/>
    <n v="1"/>
    <b v="1"/>
    <n v="219"/>
    <n v="219"/>
    <d v="2021-09-10T00:00:00"/>
    <m/>
    <s v="PSZCZYNA"/>
    <s v="Relacja: SPS1.MD015 - KOMBATANTÓW 65"/>
    <s v="ND"/>
  </r>
  <r>
    <x v="4192"/>
    <s v="ĆWIKLICE"/>
    <s v="PIOTRA CZAJKOWSKIEGO"/>
    <n v="70"/>
    <n v="1"/>
    <n v="0"/>
    <s v="napowietrzne"/>
    <s v="SPS1.MD015a"/>
    <n v="2"/>
    <n v="294"/>
    <x v="93"/>
    <s v="M.01.P"/>
    <s v="słup"/>
    <s v="SPS1"/>
    <s v="M.04.B"/>
    <s v="SPS1.OLT1/1/2"/>
    <s v=""/>
    <s v="punkt adresowy podstawowy"/>
    <e v="#N/A"/>
    <b v="1"/>
    <n v="1"/>
    <b v="1"/>
    <n v="294"/>
    <n v="294"/>
    <d v="2021-09-10T00:00:00"/>
    <m/>
    <s v="PSZCZYNA"/>
    <s v="Relacja: SPS1.MD015a - PIOTRA CZAJKOWSKIEGO 70"/>
    <s v="ND"/>
  </r>
  <r>
    <x v="4193"/>
    <s v="ĆWIKLICE"/>
    <s v="KOMBATANTÓW"/>
    <s v="57A"/>
    <n v="1"/>
    <n v="0"/>
    <s v="napowietrzne"/>
    <s v="SPS1.MD015a"/>
    <n v="2"/>
    <n v="109"/>
    <x v="93"/>
    <s v="M.01.P"/>
    <s v="słup"/>
    <s v="SPS1"/>
    <s v="M.04.B"/>
    <s v="SPS1.OLT1/1/2"/>
    <s v=""/>
    <s v="punkt adresowy podstawowy"/>
    <e v="#N/A"/>
    <b v="1"/>
    <n v="1"/>
    <b v="1"/>
    <n v="109"/>
    <n v="109"/>
    <d v="2021-09-10T00:00:00"/>
    <m/>
    <s v="PSZCZYNA"/>
    <s v="Relacja: SPS1.MD015a - KOMBATANTÓW 57A"/>
    <s v="ND"/>
  </r>
  <r>
    <x v="4194"/>
    <s v="ĆWIKLICE"/>
    <s v="11 LISTOPADA"/>
    <n v="37"/>
    <n v="1"/>
    <n v="0"/>
    <s v="napowietrzne"/>
    <s v="SPS1.MD016"/>
    <n v="3"/>
    <n v="31"/>
    <x v="93"/>
    <s v="M.01.P"/>
    <s v="słup"/>
    <s v="SPS1"/>
    <s v="M.04.B"/>
    <s v="SPS1.OLT1/1/2"/>
    <s v=""/>
    <s v="punkt adresowy podstawowy"/>
    <e v="#N/A"/>
    <b v="1"/>
    <n v="1"/>
    <b v="1"/>
    <n v="31"/>
    <n v="31"/>
    <d v="2021-09-10T00:00:00"/>
    <m/>
    <s v="PSZCZYNA"/>
    <s v="Relacja: SPS1.MD016 - 11 LISTOPADA 37"/>
    <s v="ND"/>
  </r>
  <r>
    <x v="4195"/>
    <s v="ĆWIKLICE"/>
    <s v="STRZELCÓW PODHALAŃSKICH"/>
    <n v="13"/>
    <n v="1"/>
    <n v="0"/>
    <s v="napowietrzne"/>
    <s v="SPS1.MD016"/>
    <n v="3"/>
    <n v="201"/>
    <x v="93"/>
    <s v="M.01.P"/>
    <s v="słup"/>
    <s v="SPS1"/>
    <s v="M.04.B"/>
    <s v="SPS1.OLT1/1/2"/>
    <s v=""/>
    <s v="punkt adresowy podstawowy"/>
    <e v="#N/A"/>
    <b v="1"/>
    <n v="1"/>
    <b v="1"/>
    <n v="201"/>
    <n v="201"/>
    <d v="2021-09-10T00:00:00"/>
    <m/>
    <s v="PSZCZYNA"/>
    <s v="Relacja: SPS1.MD016 - STRZELCÓW PODHALAŃSKICH 13"/>
    <s v="ND"/>
  </r>
  <r>
    <x v="4196"/>
    <s v="ĆWIKLICE"/>
    <s v="STRZELCÓW PODHALAŃSKICH"/>
    <n v="15"/>
    <n v="1"/>
    <n v="0"/>
    <s v="napowietrzne"/>
    <s v="SPS1.MD016"/>
    <n v="3"/>
    <n v="208"/>
    <x v="93"/>
    <s v="M.01.P"/>
    <s v="słup"/>
    <s v="SPS1"/>
    <s v="M.04.B"/>
    <s v="SPS1.OLT1/1/2"/>
    <s v=""/>
    <s v="punkt adresowy podstawowy"/>
    <e v="#N/A"/>
    <b v="1"/>
    <n v="1"/>
    <b v="1"/>
    <n v="208"/>
    <n v="208"/>
    <d v="2021-09-10T00:00:00"/>
    <m/>
    <s v="PSZCZYNA"/>
    <s v="Relacja: SPS1.MD016 - STRZELCÓW PODHALAŃSKICH 15"/>
    <s v="ND"/>
  </r>
  <r>
    <x v="4197"/>
    <s v="ĆWIKLICE"/>
    <s v="KOMBATANTÓW"/>
    <n v="72"/>
    <n v="1"/>
    <n v="0"/>
    <s v="napowietrzne"/>
    <s v="SPS1.MD017"/>
    <n v="7"/>
    <n v="233"/>
    <x v="93"/>
    <s v="M.01.P"/>
    <s v="słup"/>
    <s v="SPS1"/>
    <s v="M.04.B"/>
    <s v="SPS1.OLT1/1/2"/>
    <s v=""/>
    <s v="punkt adresowy podstawowy"/>
    <e v="#N/A"/>
    <b v="1"/>
    <n v="1"/>
    <b v="1"/>
    <n v="233"/>
    <n v="233"/>
    <d v="2021-09-10T00:00:00"/>
    <m/>
    <s v="PSZCZYNA"/>
    <s v="Relacja: SPS1.MD017 - KOMBATANTÓW 72"/>
    <s v="ND"/>
  </r>
  <r>
    <x v="4198"/>
    <s v="ĆWIKLICE"/>
    <s v="11 LISTOPADA"/>
    <n v="85"/>
    <n v="1"/>
    <n v="0"/>
    <s v="napowietrzne"/>
    <s v="SPS1.MD017"/>
    <n v="7"/>
    <n v="97"/>
    <x v="93"/>
    <s v="M.01.P"/>
    <s v="słup"/>
    <s v="SPS1"/>
    <s v="M.04.B"/>
    <s v="SPS1.OLT1/1/2"/>
    <s v=""/>
    <s v="punkt adresowy podstawowy"/>
    <e v="#N/A"/>
    <b v="1"/>
    <n v="1"/>
    <b v="1"/>
    <n v="97"/>
    <n v="97"/>
    <d v="2021-09-10T00:00:00"/>
    <m/>
    <s v="PSZCZYNA"/>
    <s v="Relacja: SPS1.MD017 - 11 LISTOPADA 85"/>
    <s v="ND"/>
  </r>
  <r>
    <x v="4199"/>
    <s v="ĆWIKLICE"/>
    <s v="KOMBATANTÓW"/>
    <n v="67"/>
    <n v="1"/>
    <n v="0"/>
    <s v="napowietrzne"/>
    <s v="SPS1.MD017"/>
    <n v="7"/>
    <n v="81"/>
    <x v="93"/>
    <s v="M.01.P"/>
    <s v="słup"/>
    <s v="SPS1"/>
    <s v="M.04.B"/>
    <s v="SPS1.OLT1/1/2"/>
    <s v=""/>
    <s v="punkt adresowy podstawowy"/>
    <e v="#N/A"/>
    <b v="1"/>
    <n v="1"/>
    <b v="1"/>
    <n v="81"/>
    <n v="81"/>
    <d v="2021-09-10T00:00:00"/>
    <m/>
    <s v="PSZCZYNA"/>
    <s v="Relacja: SPS1.MD017 - KOMBATANTÓW 67"/>
    <s v="ND"/>
  </r>
  <r>
    <x v="4200"/>
    <s v="ĆWIKLICE"/>
    <s v="KOMBATANTÓW"/>
    <n v="74"/>
    <n v="1"/>
    <n v="0"/>
    <s v="napowietrzne"/>
    <s v="SPS1.MD017"/>
    <n v="7"/>
    <n v="85"/>
    <x v="93"/>
    <s v="M.01.P"/>
    <s v="słup"/>
    <s v="SPS1"/>
    <s v="M.04.B"/>
    <s v="SPS1.OLT1/1/2"/>
    <s v=""/>
    <s v="punkt adresowy podstawowy"/>
    <e v="#N/A"/>
    <b v="1"/>
    <n v="1"/>
    <b v="1"/>
    <n v="85"/>
    <n v="85"/>
    <d v="2021-09-10T00:00:00"/>
    <m/>
    <s v="PSZCZYNA"/>
    <s v="Relacja: SPS1.MD017 - KOMBATANTÓW 74"/>
    <s v="ND"/>
  </r>
  <r>
    <x v="4201"/>
    <s v="ĆWIKLICE"/>
    <s v="KOMBATANTÓW"/>
    <n v="76"/>
    <n v="1"/>
    <n v="0"/>
    <s v="napowietrzne"/>
    <s v="SPS1.MD017"/>
    <n v="7"/>
    <n v="181"/>
    <x v="93"/>
    <s v="M.01.P"/>
    <s v="słup"/>
    <s v="SPS1"/>
    <s v="M.04.B"/>
    <s v="SPS1.OLT1/1/2"/>
    <s v=""/>
    <s v="punkt adresowy podstawowy"/>
    <e v="#N/A"/>
    <b v="1"/>
    <n v="1"/>
    <b v="1"/>
    <n v="181"/>
    <n v="181"/>
    <d v="2021-09-10T00:00:00"/>
    <m/>
    <s v="PSZCZYNA"/>
    <s v="Relacja: SPS1.MD017 - KOMBATANTÓW 76"/>
    <s v="ND"/>
  </r>
  <r>
    <x v="4202"/>
    <s v="ĆWIKLICE"/>
    <s v="11 LISTOPADA"/>
    <n v="50"/>
    <n v="1"/>
    <n v="0"/>
    <s v="napowietrzne"/>
    <s v="SPS1.MD017"/>
    <n v="7"/>
    <n v="133"/>
    <x v="93"/>
    <s v="M.01.P"/>
    <s v="słup"/>
    <s v="SPS1"/>
    <s v="M.04.B"/>
    <s v="SPS1.OLT1/1/2"/>
    <s v=""/>
    <s v="punkt adresowy podstawowy"/>
    <e v="#N/A"/>
    <b v="1"/>
    <n v="1"/>
    <b v="1"/>
    <n v="133"/>
    <n v="133"/>
    <d v="2021-09-10T00:00:00"/>
    <m/>
    <s v="PSZCZYNA"/>
    <s v="Relacja: SPS1.MD017 - 11 LISTOPADA 50"/>
    <s v="ND"/>
  </r>
  <r>
    <x v="4203"/>
    <s v="ĆWIKLICE"/>
    <s v="11 LISTOPADA"/>
    <n v="52"/>
    <n v="1"/>
    <n v="0"/>
    <s v="napowietrzne"/>
    <s v="SPS1.MD017"/>
    <n v="7"/>
    <n v="75"/>
    <x v="93"/>
    <s v="M.01.P"/>
    <s v="słup"/>
    <s v="SPS1"/>
    <s v="M.04.B"/>
    <s v="SPS1.OLT1/1/2"/>
    <s v=""/>
    <s v="punkt adresowy podstawowy"/>
    <e v="#N/A"/>
    <b v="1"/>
    <n v="1"/>
    <b v="1"/>
    <n v="75"/>
    <n v="75"/>
    <d v="2021-09-10T00:00:00"/>
    <m/>
    <s v="PSZCZYNA"/>
    <s v="Relacja: SPS1.MD017 - 11 LISTOPADA 52"/>
    <s v="ND"/>
  </r>
  <r>
    <x v="4204"/>
    <s v="ĆWIKLICE"/>
    <s v="KOMBATANTÓW"/>
    <s v="77G"/>
    <n v="1"/>
    <n v="0"/>
    <s v="napowietrzne"/>
    <s v="SPS1.MD018"/>
    <n v="3"/>
    <n v="81"/>
    <x v="93"/>
    <s v="M.01.P"/>
    <s v="słup"/>
    <s v="SPS1"/>
    <s v="M.04.B"/>
    <s v="SPS1.OLT1/1/2"/>
    <s v=""/>
    <s v="punkt adresowy podstawowy"/>
    <e v="#N/A"/>
    <b v="1"/>
    <n v="1"/>
    <b v="1"/>
    <n v="81"/>
    <n v="81"/>
    <d v="2021-09-10T00:00:00"/>
    <m/>
    <s v="PSZCZYNA"/>
    <s v="Relacja: SPS1.MD018 - KOMBATANTÓW 77G"/>
    <s v="ND"/>
  </r>
  <r>
    <x v="4205"/>
    <s v="ĆWIKLICE"/>
    <s v="KOMBATANTÓW"/>
    <n v="79"/>
    <n v="1"/>
    <n v="0"/>
    <s v="napowietrzne"/>
    <s v="SPS1.MD018"/>
    <n v="3"/>
    <n v="73"/>
    <x v="93"/>
    <s v="M.01.P"/>
    <s v="słup"/>
    <s v="SPS1"/>
    <s v="M.04.B"/>
    <s v="SPS1.OLT1/1/2"/>
    <s v=""/>
    <s v="punkt adresowy podstawowy"/>
    <e v="#N/A"/>
    <b v="1"/>
    <n v="1"/>
    <b v="1"/>
    <n v="73"/>
    <n v="73"/>
    <d v="2021-09-10T00:00:00"/>
    <m/>
    <s v="PSZCZYNA"/>
    <s v="Relacja: SPS1.MD018 - KOMBATANTÓW 79"/>
    <s v="ND"/>
  </r>
  <r>
    <x v="4206"/>
    <s v="ĆWIKLICE"/>
    <s v="KOMBATANTÓW"/>
    <n v="81"/>
    <n v="1"/>
    <n v="0"/>
    <s v="napowietrzne"/>
    <s v="SPS1.MD018"/>
    <n v="3"/>
    <n v="123"/>
    <x v="93"/>
    <s v="M.01.P"/>
    <s v="słup"/>
    <s v="SPS1"/>
    <s v="M.04.B"/>
    <s v="SPS1.OLT1/1/2"/>
    <s v=""/>
    <s v="punkt adresowy podstawowy"/>
    <e v="#N/A"/>
    <b v="1"/>
    <n v="1"/>
    <b v="1"/>
    <n v="123"/>
    <n v="123"/>
    <d v="2021-09-10T00:00:00"/>
    <m/>
    <s v="PSZCZYNA"/>
    <s v="Relacja: SPS1.MD018 - KOMBATANTÓW 81"/>
    <s v="ND"/>
  </r>
  <r>
    <x v="4207"/>
    <s v="ĆWIKLICE"/>
    <s v="KOMBATANTÓW"/>
    <s v="77A"/>
    <n v="1"/>
    <n v="0"/>
    <s v="napowietrzne"/>
    <s v="SPS1.MD018a"/>
    <n v="3"/>
    <n v="144"/>
    <x v="93"/>
    <s v="M.01.P"/>
    <s v="słup"/>
    <s v="SPS1"/>
    <s v="M.04.B"/>
    <s v="SPS1.OLT1/1/4"/>
    <s v=""/>
    <s v="punkt adresowy podstawowy"/>
    <e v="#N/A"/>
    <b v="1"/>
    <n v="1"/>
    <b v="1"/>
    <n v="144"/>
    <n v="144"/>
    <d v="2021-09-10T00:00:00"/>
    <m/>
    <s v="PSZCZYNA"/>
    <s v="Relacja: SPS1.MD018a - KOMBATANTÓW 77A"/>
    <s v="ND"/>
  </r>
  <r>
    <x v="4208"/>
    <s v="ĆWIKLICE"/>
    <s v="KOMBATANTÓW"/>
    <s v="77D"/>
    <n v="1"/>
    <n v="0"/>
    <s v="napowietrzne"/>
    <s v="SPS1.MD018a"/>
    <n v="3"/>
    <n v="75"/>
    <x v="93"/>
    <s v="M.01.P"/>
    <s v="słup"/>
    <s v="SPS1"/>
    <s v="M.04.B"/>
    <s v="SPS1.OLT1/1/4"/>
    <s v=""/>
    <s v="punkt adresowy podstawowy"/>
    <e v="#N/A"/>
    <b v="1"/>
    <n v="1"/>
    <b v="1"/>
    <n v="75"/>
    <n v="75"/>
    <d v="2021-09-10T00:00:00"/>
    <m/>
    <s v="PSZCZYNA"/>
    <s v="Relacja: SPS1.MD018a - KOMBATANTÓW 77D"/>
    <s v="ND"/>
  </r>
  <r>
    <x v="4209"/>
    <s v="ĆWIKLICE"/>
    <s v="KOMBATANTÓW"/>
    <s v="77E"/>
    <n v="1"/>
    <n v="0"/>
    <s v="napowietrzne"/>
    <s v="SPS1.MD018a"/>
    <n v="3"/>
    <n v="70"/>
    <x v="93"/>
    <s v="M.01.P"/>
    <s v="słup"/>
    <s v="SPS1"/>
    <s v="M.04.B"/>
    <s v="SPS1.OLT1/1/4"/>
    <s v=""/>
    <s v="punkt adresowy podstawowy"/>
    <e v="#N/A"/>
    <b v="1"/>
    <n v="1"/>
    <b v="1"/>
    <n v="70"/>
    <n v="70"/>
    <d v="2021-09-10T00:00:00"/>
    <m/>
    <s v="PSZCZYNA"/>
    <s v="Relacja: SPS1.MD018a - KOMBATANTÓW 77E"/>
    <s v="ND"/>
  </r>
  <r>
    <x v="4210"/>
    <s v="ĆWIKLICE"/>
    <s v="KOMBATANTÓW"/>
    <n v="85"/>
    <n v="1"/>
    <n v="0"/>
    <s v="napowietrzne"/>
    <s v="SPS1.MD019"/>
    <n v="8"/>
    <n v="144"/>
    <x v="93"/>
    <s v="M.01.P"/>
    <s v="słup"/>
    <s v="SPS1"/>
    <s v="M.04.B"/>
    <s v="SPS1.OLT1/1/3"/>
    <s v=""/>
    <s v="punkt adresowy podstawowy"/>
    <e v="#N/A"/>
    <b v="1"/>
    <n v="1"/>
    <b v="1"/>
    <n v="144"/>
    <n v="144"/>
    <d v="2021-09-10T00:00:00"/>
    <m/>
    <s v="PSZCZYNA"/>
    <s v="Relacja: SPS1.MD019 - KOMBATANTÓW 85"/>
    <s v="ND"/>
  </r>
  <r>
    <x v="4211"/>
    <s v="ĆWIKLICE"/>
    <s v="KOMBATANTÓW"/>
    <n v="86"/>
    <n v="1"/>
    <n v="0"/>
    <s v="napowietrzne"/>
    <s v="SPS1.MD019"/>
    <n v="8"/>
    <n v="50"/>
    <x v="93"/>
    <s v="M.01.P"/>
    <s v="słup"/>
    <s v="SPS1"/>
    <s v="M.04.B"/>
    <s v="SPS1.OLT1/1/3"/>
    <s v=""/>
    <s v="punkt adresowy podstawowy"/>
    <e v="#N/A"/>
    <b v="1"/>
    <n v="1"/>
    <b v="1"/>
    <n v="50"/>
    <n v="50"/>
    <d v="2021-09-10T00:00:00"/>
    <m/>
    <s v="PSZCZYNA"/>
    <s v="Relacja: SPS1.MD019 - KOMBATANTÓW 86"/>
    <s v="ND"/>
  </r>
  <r>
    <x v="4212"/>
    <s v="ĆWIKLICE"/>
    <s v="KOMBATANTÓW"/>
    <n v="87"/>
    <n v="1"/>
    <n v="0"/>
    <s v="napowietrzne"/>
    <s v="SPS1.MD019"/>
    <n v="8"/>
    <n v="133"/>
    <x v="93"/>
    <s v="M.01.P"/>
    <s v="słup"/>
    <s v="SPS1"/>
    <s v="M.04.B"/>
    <s v="SPS1.OLT1/1/3"/>
    <s v=""/>
    <s v="punkt adresowy podstawowy"/>
    <e v="#N/A"/>
    <b v="1"/>
    <n v="1"/>
    <b v="1"/>
    <n v="133"/>
    <n v="133"/>
    <d v="2021-09-10T00:00:00"/>
    <m/>
    <s v="PSZCZYNA"/>
    <s v="Relacja: SPS1.MD019 - KOMBATANTÓW 87"/>
    <s v="ND"/>
  </r>
  <r>
    <x v="4213"/>
    <s v="ĆWIKLICE"/>
    <s v="KOMBATANTÓW"/>
    <n v="88"/>
    <n v="1"/>
    <n v="0"/>
    <s v="napowietrzne"/>
    <s v="SPS1.MD019"/>
    <n v="8"/>
    <n v="74"/>
    <x v="93"/>
    <s v="M.01.P"/>
    <s v="słup"/>
    <s v="SPS1"/>
    <s v="M.04.B"/>
    <s v="SPS1.OLT1/1/3"/>
    <s v=""/>
    <s v="punkt adresowy podstawowy"/>
    <e v="#N/A"/>
    <b v="1"/>
    <n v="1"/>
    <b v="1"/>
    <n v="74"/>
    <n v="74"/>
    <d v="2021-09-10T00:00:00"/>
    <m/>
    <s v="PSZCZYNA"/>
    <s v="Relacja: SPS1.MD019 - KOMBATANTÓW 88"/>
    <s v="ND"/>
  </r>
  <r>
    <x v="4214"/>
    <s v="ĆWIKLICE"/>
    <s v="KOMBATANTÓW"/>
    <n v="89"/>
    <n v="1"/>
    <n v="0"/>
    <s v="napowietrzne"/>
    <s v="SPS1.MD019"/>
    <n v="8"/>
    <n v="59"/>
    <x v="93"/>
    <s v="M.01.P"/>
    <s v="słup"/>
    <s v="SPS1"/>
    <s v="M.04.B"/>
    <s v="SPS1.OLT1/1/3"/>
    <s v=""/>
    <s v="punkt adresowy podstawowy"/>
    <e v="#N/A"/>
    <b v="1"/>
    <n v="1"/>
    <b v="1"/>
    <n v="59"/>
    <n v="59"/>
    <d v="2021-09-10T00:00:00"/>
    <m/>
    <s v="PSZCZYNA"/>
    <s v="Relacja: SPS1.MD019 - KOMBATANTÓW 89"/>
    <s v="ND"/>
  </r>
  <r>
    <x v="4215"/>
    <s v="ĆWIKLICE"/>
    <s v="KOMBATANTÓW"/>
    <n v="90"/>
    <n v="1"/>
    <n v="0"/>
    <s v="napowietrzne"/>
    <s v="SPS1.MD019"/>
    <n v="8"/>
    <n v="109"/>
    <x v="93"/>
    <s v="M.01.P"/>
    <s v="słup"/>
    <s v="SPS1"/>
    <s v="M.04.B"/>
    <s v="SPS1.OLT1/1/3"/>
    <s v=""/>
    <s v="punkt adresowy podstawowy"/>
    <e v="#N/A"/>
    <b v="1"/>
    <n v="1"/>
    <b v="1"/>
    <n v="109"/>
    <n v="109"/>
    <d v="2021-09-10T00:00:00"/>
    <m/>
    <s v="PSZCZYNA"/>
    <s v="Relacja: SPS1.MD019 - KOMBATANTÓW 90"/>
    <s v="ND"/>
  </r>
  <r>
    <x v="4216"/>
    <s v="ĆWIKLICE"/>
    <s v="KOMBATANTÓW"/>
    <n v="91"/>
    <n v="1"/>
    <n v="0"/>
    <s v="napowietrzne"/>
    <s v="SPS1.MD019"/>
    <n v="8"/>
    <n v="105"/>
    <x v="93"/>
    <s v="M.01.P"/>
    <s v="słup"/>
    <s v="SPS1"/>
    <s v="M.04.B"/>
    <s v="SPS1.OLT1/1/3"/>
    <s v=""/>
    <s v="punkt adresowy podstawowy"/>
    <e v="#N/A"/>
    <b v="1"/>
    <n v="1"/>
    <b v="1"/>
    <n v="105"/>
    <n v="105"/>
    <d v="2021-09-10T00:00:00"/>
    <m/>
    <s v="PSZCZYNA"/>
    <s v="Relacja: SPS1.MD019 - KOMBATANTÓW 91"/>
    <s v="ND"/>
  </r>
  <r>
    <x v="4217"/>
    <s v="ĆWIKLICE"/>
    <s v="KOMBATANTÓW"/>
    <s v="93A"/>
    <n v="1"/>
    <n v="0"/>
    <s v="napowietrzne"/>
    <s v="SPS1.MD019"/>
    <n v="8"/>
    <n v="139"/>
    <x v="93"/>
    <s v="M.01.P"/>
    <s v="słup"/>
    <s v="SPS1"/>
    <s v="M.04.B"/>
    <s v="SPS1.OLT1/1/3"/>
    <s v=""/>
    <s v="punkt adresowy podstawowy"/>
    <e v="#N/A"/>
    <b v="1"/>
    <n v="1"/>
    <b v="1"/>
    <n v="139"/>
    <n v="139"/>
    <d v="2021-09-10T00:00:00"/>
    <m/>
    <s v="PSZCZYNA"/>
    <s v="Relacja: SPS1.MD019 - KOMBATANTÓW 93A"/>
    <s v="ND"/>
  </r>
  <r>
    <x v="4218"/>
    <s v="ĆWIKLICE"/>
    <s v="JAGODOWA"/>
    <n v="1"/>
    <n v="1"/>
    <n v="0"/>
    <s v="napowietrzne"/>
    <s v="SPS1.MD020"/>
    <n v="8"/>
    <n v="158"/>
    <x v="93"/>
    <s v="M.01.P"/>
    <s v="słup"/>
    <s v="SPS1"/>
    <s v="M.04.B"/>
    <s v="SPS1.OLT1/1/3"/>
    <s v=""/>
    <s v="punkt adresowy podstawowy"/>
    <e v="#N/A"/>
    <b v="1"/>
    <n v="1"/>
    <b v="1"/>
    <n v="158"/>
    <n v="158"/>
    <d v="2021-09-10T00:00:00"/>
    <m/>
    <s v="PSZCZYNA"/>
    <s v="Relacja: SPS1.MD020 - JAGODOWA 1"/>
    <s v="ND"/>
  </r>
  <r>
    <x v="4219"/>
    <s v="ĆWIKLICE"/>
    <s v="JAGODOWA"/>
    <n v="11"/>
    <n v="1"/>
    <n v="0"/>
    <s v="napowietrzne"/>
    <s v="SPS1.MD020"/>
    <n v="8"/>
    <n v="132"/>
    <x v="93"/>
    <s v="M.01.P"/>
    <s v="słup"/>
    <s v="SPS1"/>
    <s v="M.04.B"/>
    <s v="SPS1.OLT1/1/3"/>
    <s v=""/>
    <s v="punkt adresowy podstawowy"/>
    <e v="#N/A"/>
    <b v="1"/>
    <n v="1"/>
    <b v="1"/>
    <n v="132"/>
    <n v="132"/>
    <d v="2021-09-10T00:00:00"/>
    <m/>
    <s v="PSZCZYNA"/>
    <s v="Relacja: SPS1.MD020 - JAGODOWA 11"/>
    <s v="ND"/>
  </r>
  <r>
    <x v="4220"/>
    <s v="ĆWIKLICE"/>
    <s v="JAGODOWA"/>
    <n v="2"/>
    <n v="1"/>
    <n v="0"/>
    <s v="napowietrzne"/>
    <s v="SPS1.MD020"/>
    <n v="8"/>
    <n v="114"/>
    <x v="93"/>
    <s v="M.01.P"/>
    <s v="słup"/>
    <s v="SPS1"/>
    <s v="M.04.B"/>
    <s v="SPS1.OLT1/1/3"/>
    <s v=""/>
    <s v="punkt adresowy podstawowy"/>
    <e v="#N/A"/>
    <b v="1"/>
    <n v="1"/>
    <b v="1"/>
    <n v="114"/>
    <n v="114"/>
    <d v="2021-09-10T00:00:00"/>
    <m/>
    <s v="PSZCZYNA"/>
    <s v="Relacja: SPS1.MD020 - JAGODOWA 2"/>
    <s v="ND"/>
  </r>
  <r>
    <x v="4221"/>
    <s v="ĆWIKLICE"/>
    <s v="JAGODOWA"/>
    <n v="4"/>
    <n v="1"/>
    <n v="0"/>
    <s v="napowietrzne"/>
    <s v="SPS1.MD020"/>
    <n v="8"/>
    <n v="61"/>
    <x v="93"/>
    <s v="M.01.P"/>
    <s v="słup"/>
    <s v="SPS1"/>
    <s v="M.04.B"/>
    <s v="SPS1.OLT1/1/3"/>
    <s v=""/>
    <s v="punkt adresowy podstawowy"/>
    <e v="#N/A"/>
    <b v="1"/>
    <n v="1"/>
    <b v="1"/>
    <n v="61"/>
    <n v="61"/>
    <d v="2021-09-10T00:00:00"/>
    <m/>
    <s v="PSZCZYNA"/>
    <s v="Relacja: SPS1.MD020 - JAGODOWA 4"/>
    <s v="ND"/>
  </r>
  <r>
    <x v="4222"/>
    <s v="ĆWIKLICE"/>
    <s v="JAGODOWA"/>
    <n v="5"/>
    <n v="1"/>
    <n v="0"/>
    <s v="napowietrzne"/>
    <s v="SPS1.MD020"/>
    <n v="8"/>
    <n v="49"/>
    <x v="93"/>
    <s v="M.01.P"/>
    <s v="słup"/>
    <s v="SPS1"/>
    <s v="M.04.B"/>
    <s v="SPS1.OLT1/1/3"/>
    <s v=""/>
    <s v="punkt adresowy podstawowy"/>
    <e v="#N/A"/>
    <b v="1"/>
    <n v="1"/>
    <b v="1"/>
    <n v="49"/>
    <n v="49"/>
    <d v="2021-09-10T00:00:00"/>
    <m/>
    <s v="PSZCZYNA"/>
    <s v="Relacja: SPS1.MD020 - JAGODOWA 5"/>
    <s v="ND"/>
  </r>
  <r>
    <x v="4223"/>
    <s v="ĆWIKLICE"/>
    <s v="JAGODOWA"/>
    <s v="5A"/>
    <n v="1"/>
    <n v="0"/>
    <s v="napowietrzne"/>
    <s v="SPS1.MD020"/>
    <n v="8"/>
    <n v="113"/>
    <x v="93"/>
    <s v="M.01.P"/>
    <s v="słup"/>
    <s v="SPS1"/>
    <s v="M.04.B"/>
    <s v="SPS1.OLT1/1/3"/>
    <s v=""/>
    <s v="punkt adresowy podstawowy"/>
    <e v="#N/A"/>
    <b v="1"/>
    <n v="1"/>
    <b v="1"/>
    <n v="113"/>
    <n v="113"/>
    <d v="2021-09-10T00:00:00"/>
    <m/>
    <s v="PSZCZYNA"/>
    <s v="Relacja: SPS1.MD020 - JAGODOWA 5A"/>
    <s v="ND"/>
  </r>
  <r>
    <x v="4224"/>
    <s v="ĆWIKLICE"/>
    <s v="JAGODOWA"/>
    <n v="7"/>
    <n v="1"/>
    <n v="0"/>
    <s v="napowietrzne"/>
    <s v="SPS1.MD020"/>
    <n v="8"/>
    <n v="29"/>
    <x v="93"/>
    <s v="M.01.P"/>
    <s v="słup"/>
    <s v="SPS1"/>
    <s v="M.04.B"/>
    <s v="SPS1.OLT1/1/3"/>
    <s v=""/>
    <s v="punkt adresowy podstawowy"/>
    <e v="#N/A"/>
    <b v="1"/>
    <n v="1"/>
    <b v="1"/>
    <n v="29"/>
    <n v="29"/>
    <d v="2021-09-10T00:00:00"/>
    <m/>
    <s v="PSZCZYNA"/>
    <s v="Relacja: SPS1.MD020 - JAGODOWA 7"/>
    <s v="ND"/>
  </r>
  <r>
    <x v="4225"/>
    <s v="ĆWIKLICE"/>
    <s v="JAGODOWA"/>
    <n v="9"/>
    <n v="1"/>
    <n v="0"/>
    <s v="napowietrzne"/>
    <s v="SPS1.MD020"/>
    <n v="8"/>
    <n v="93"/>
    <x v="93"/>
    <s v="M.01.P"/>
    <s v="słup"/>
    <s v="SPS1"/>
    <s v="M.04.B"/>
    <s v="SPS1.OLT1/1/3"/>
    <s v=""/>
    <s v="punkt adresowy podstawowy"/>
    <e v="#N/A"/>
    <b v="1"/>
    <n v="1"/>
    <b v="1"/>
    <n v="93"/>
    <n v="93"/>
    <d v="2021-09-10T00:00:00"/>
    <m/>
    <s v="PSZCZYNA"/>
    <s v="Relacja: SPS1.MD020 - JAGODOWA 9"/>
    <s v="ND"/>
  </r>
  <r>
    <x v="4226"/>
    <s v="ĆWIKLICE"/>
    <s v="JAGODOWA"/>
    <n v="13"/>
    <n v="1"/>
    <n v="0"/>
    <s v="napowietrzne"/>
    <s v="SPS1.MD021"/>
    <n v="8"/>
    <n v="43"/>
    <x v="93"/>
    <s v="M.01.P"/>
    <s v="słup"/>
    <s v="SPS1"/>
    <s v="M.04.B"/>
    <s v="SPS1.OLT1/1/3"/>
    <s v=""/>
    <s v="punkt adresowy podstawowy"/>
    <e v="#N/A"/>
    <b v="1"/>
    <n v="1"/>
    <b v="1"/>
    <n v="43"/>
    <n v="43"/>
    <d v="2021-09-10T00:00:00"/>
    <m/>
    <s v="PSZCZYNA"/>
    <s v="Relacja: SPS1.MD021 - JAGODOWA 13"/>
    <s v="ND"/>
  </r>
  <r>
    <x v="4227"/>
    <s v="ĆWIKLICE"/>
    <s v="JAGODOWA"/>
    <n v="14"/>
    <n v="1"/>
    <n v="0"/>
    <s v="napowietrzne"/>
    <s v="SPS1.MD021"/>
    <n v="8"/>
    <n v="155"/>
    <x v="93"/>
    <s v="M.01.P"/>
    <s v="słup"/>
    <s v="SPS1"/>
    <s v="M.04.B"/>
    <s v="SPS1.OLT1/1/3"/>
    <s v=""/>
    <s v="punkt adresowy podstawowy"/>
    <e v="#N/A"/>
    <b v="1"/>
    <n v="1"/>
    <b v="1"/>
    <n v="155"/>
    <n v="155"/>
    <d v="2021-09-10T00:00:00"/>
    <m/>
    <s v="PSZCZYNA"/>
    <s v="Relacja: SPS1.MD021 - JAGODOWA 14"/>
    <s v="ND"/>
  </r>
  <r>
    <x v="4228"/>
    <s v="ĆWIKLICE"/>
    <s v="JAGODOWA"/>
    <s v="17A"/>
    <n v="1"/>
    <n v="0"/>
    <s v="napowietrzne"/>
    <s v="SPS1.MD021"/>
    <n v="8"/>
    <n v="90"/>
    <x v="93"/>
    <s v="M.01.P"/>
    <s v="słup"/>
    <s v="SPS1"/>
    <s v="M.04.B"/>
    <s v="SPS1.OLT1/1/3"/>
    <s v=""/>
    <s v="punkt adresowy podstawowy"/>
    <e v="#N/A"/>
    <b v="1"/>
    <n v="1"/>
    <b v="1"/>
    <n v="90"/>
    <n v="90"/>
    <d v="2021-09-10T00:00:00"/>
    <m/>
    <s v="PSZCZYNA"/>
    <s v="Relacja: SPS1.MD021 - JAGODOWA 17A"/>
    <s v="ND"/>
  </r>
  <r>
    <x v="4229"/>
    <s v="ĆWIKLICE"/>
    <s v="JAGODOWA"/>
    <s v="17B"/>
    <n v="1"/>
    <n v="0"/>
    <s v="napowietrzne"/>
    <s v="SPS1.MD021"/>
    <n v="8"/>
    <n v="131"/>
    <x v="93"/>
    <s v="M.01.P"/>
    <s v="słup"/>
    <s v="SPS1"/>
    <s v="M.04.B"/>
    <s v="SPS1.OLT1/1/3"/>
    <s v=""/>
    <s v="punkt adresowy podstawowy"/>
    <e v="#N/A"/>
    <b v="1"/>
    <n v="1"/>
    <b v="1"/>
    <n v="131"/>
    <n v="131"/>
    <d v="2021-09-10T00:00:00"/>
    <m/>
    <s v="PSZCZYNA"/>
    <s v="Relacja: SPS1.MD021 - JAGODOWA 17B"/>
    <s v="ND"/>
  </r>
  <r>
    <x v="4230"/>
    <s v="ĆWIKLICE"/>
    <s v="JAGODOWA"/>
    <n v="18"/>
    <n v="1"/>
    <n v="0"/>
    <s v="napowietrzne"/>
    <s v="SPS1.MD021"/>
    <n v="8"/>
    <n v="41"/>
    <x v="93"/>
    <s v="M.01.P"/>
    <s v="słup"/>
    <s v="SPS1"/>
    <s v="M.04.B"/>
    <s v="SPS1.OLT1/1/3"/>
    <s v=""/>
    <s v="punkt adresowy podstawowy"/>
    <e v="#N/A"/>
    <b v="1"/>
    <n v="1"/>
    <b v="1"/>
    <n v="41"/>
    <n v="41"/>
    <d v="2021-09-10T00:00:00"/>
    <m/>
    <s v="PSZCZYNA"/>
    <s v="Relacja: SPS1.MD021 - JAGODOWA 18"/>
    <s v="ND"/>
  </r>
  <r>
    <x v="4231"/>
    <s v="ĆWIKLICE"/>
    <s v="JAGODOWA"/>
    <n v="8"/>
    <n v="1"/>
    <n v="0"/>
    <s v="napowietrzne"/>
    <s v="SPS1.MD021"/>
    <n v="8"/>
    <n v="84"/>
    <x v="93"/>
    <s v="M.01.P"/>
    <s v="słup"/>
    <s v="SPS1"/>
    <s v="M.04.B"/>
    <s v="SPS1.OLT1/1/3"/>
    <s v=""/>
    <s v="punkt adresowy podstawowy"/>
    <e v="#N/A"/>
    <b v="1"/>
    <n v="1"/>
    <b v="1"/>
    <n v="84"/>
    <n v="84"/>
    <d v="2021-09-10T00:00:00"/>
    <m/>
    <s v="PSZCZYNA"/>
    <s v="Relacja: SPS1.MD021 - JAGODOWA 8"/>
    <s v="ND"/>
  </r>
  <r>
    <x v="4232"/>
    <s v="ĆWIKLICE"/>
    <s v="KOMBATANTÓW"/>
    <n v="97"/>
    <n v="1"/>
    <n v="0"/>
    <s v="napowietrzne"/>
    <s v="SPS1.MD021"/>
    <n v="8"/>
    <n v="158"/>
    <x v="93"/>
    <s v="M.01.P"/>
    <s v="słup"/>
    <s v="SPS1"/>
    <s v="M.04.B"/>
    <s v="SPS1.OLT1/1/3"/>
    <s v=""/>
    <s v="punkt adresowy podstawowy"/>
    <e v="#N/A"/>
    <b v="1"/>
    <n v="1"/>
    <b v="1"/>
    <n v="158"/>
    <n v="158"/>
    <d v="2021-09-10T00:00:00"/>
    <m/>
    <s v="PSZCZYNA"/>
    <s v="Relacja: SPS1.MD021 - KOMBATANTÓW 97"/>
    <s v="ND"/>
  </r>
  <r>
    <x v="4233"/>
    <s v="ĆWIKLICE"/>
    <s v="KOMBATANTÓW"/>
    <n v="99"/>
    <n v="1"/>
    <n v="0"/>
    <s v="napowietrzne"/>
    <s v="SPS1.MD021"/>
    <n v="8"/>
    <n v="158"/>
    <x v="93"/>
    <s v="M.01.P"/>
    <s v="słup"/>
    <s v="SPS1"/>
    <s v="M.04.B"/>
    <s v="SPS1.OLT1/1/3"/>
    <s v=""/>
    <s v="punkt adresowy podstawowy"/>
    <e v="#N/A"/>
    <b v="1"/>
    <n v="1"/>
    <b v="1"/>
    <n v="158"/>
    <n v="158"/>
    <d v="2021-09-10T00:00:00"/>
    <m/>
    <s v="PSZCZYNA"/>
    <s v="Relacja: SPS1.MD021 - KOMBATANTÓW 99"/>
    <s v="ND"/>
  </r>
  <r>
    <x v="4234"/>
    <s v="ĆWIKLICE"/>
    <s v="KOMBATANTÓW"/>
    <n v="100"/>
    <n v="1"/>
    <n v="0"/>
    <s v="napowietrzne"/>
    <s v="SPS1.MD022"/>
    <n v="8"/>
    <n v="80"/>
    <x v="93"/>
    <s v="M.01.P"/>
    <s v="słup"/>
    <s v="SPS1"/>
    <s v="M.04.B"/>
    <s v="SPS1.OLT1/1/3"/>
    <s v=""/>
    <s v="punkt adresowy podstawowy"/>
    <e v="#N/A"/>
    <b v="1"/>
    <n v="1"/>
    <b v="1"/>
    <n v="80"/>
    <n v="80"/>
    <d v="2021-09-10T00:00:00"/>
    <m/>
    <s v="PSZCZYNA"/>
    <s v="Relacja: SPS1.MD022 - KOMBATANTÓW 100"/>
    <s v="ND"/>
  </r>
  <r>
    <x v="4235"/>
    <s v="ĆWIKLICE"/>
    <s v="KOMBATANTÓW"/>
    <n v="102"/>
    <n v="1"/>
    <n v="0"/>
    <s v="napowietrzne"/>
    <s v="SPS1.MD022"/>
    <n v="8"/>
    <n v="95"/>
    <x v="93"/>
    <s v="M.01.P"/>
    <s v="słup"/>
    <s v="SPS1"/>
    <s v="M.04.B"/>
    <s v="SPS1.OLT1/1/3"/>
    <s v=""/>
    <s v="punkt adresowy podstawowy"/>
    <e v="#N/A"/>
    <b v="1"/>
    <n v="1"/>
    <b v="1"/>
    <n v="95"/>
    <n v="95"/>
    <d v="2021-09-10T00:00:00"/>
    <m/>
    <s v="PSZCZYNA"/>
    <s v="Relacja: SPS1.MD022 - KOMBATANTÓW 102"/>
    <s v="ND"/>
  </r>
  <r>
    <x v="4236"/>
    <s v="ĆWIKLICE"/>
    <s v="KOMBATANTÓW"/>
    <n v="93"/>
    <n v="1"/>
    <n v="0"/>
    <s v="napowietrzne"/>
    <s v="SPS1.MD022"/>
    <n v="8"/>
    <n v="33"/>
    <x v="93"/>
    <s v="M.01.P"/>
    <s v="słup"/>
    <s v="SPS1"/>
    <s v="M.04.B"/>
    <s v="SPS1.OLT1/1/3"/>
    <s v=""/>
    <s v="punkt adresowy podstawowy"/>
    <e v="#N/A"/>
    <b v="1"/>
    <n v="1"/>
    <b v="1"/>
    <n v="33"/>
    <n v="33"/>
    <d v="2021-09-10T00:00:00"/>
    <m/>
    <s v="PSZCZYNA"/>
    <s v="Relacja: SPS1.MD022 - KOMBATANTÓW 93"/>
    <s v="ND"/>
  </r>
  <r>
    <x v="4237"/>
    <s v="ĆWIKLICE"/>
    <s v="KOMBATANTÓW"/>
    <n v="94"/>
    <n v="1"/>
    <n v="0"/>
    <s v="napowietrzne"/>
    <s v="SPS1.MD022"/>
    <n v="8"/>
    <n v="126"/>
    <x v="93"/>
    <s v="M.01.P"/>
    <s v="słup"/>
    <s v="SPS1"/>
    <s v="M.04.B"/>
    <s v="SPS1.OLT1/1/3"/>
    <s v=""/>
    <s v="punkt adresowy podstawowy"/>
    <e v="#N/A"/>
    <b v="1"/>
    <n v="1"/>
    <b v="1"/>
    <n v="126"/>
    <n v="126"/>
    <d v="2021-09-10T00:00:00"/>
    <m/>
    <s v="PSZCZYNA"/>
    <s v="Relacja: SPS1.MD022 - KOMBATANTÓW 94"/>
    <s v="ND"/>
  </r>
  <r>
    <x v="4238"/>
    <s v="ĆWIKLICE"/>
    <s v="KOMBATANTÓW"/>
    <n v="95"/>
    <n v="1"/>
    <n v="0"/>
    <s v="napowietrzne"/>
    <s v="SPS1.MD022"/>
    <n v="8"/>
    <n v="30"/>
    <x v="93"/>
    <s v="M.01.P"/>
    <s v="słup"/>
    <s v="SPS1"/>
    <s v="M.04.B"/>
    <s v="SPS1.OLT1/1/3"/>
    <s v=""/>
    <s v="punkt adresowy podstawowy"/>
    <e v="#N/A"/>
    <b v="1"/>
    <n v="1"/>
    <b v="1"/>
    <n v="30"/>
    <n v="30"/>
    <d v="2021-09-10T00:00:00"/>
    <m/>
    <s v="PSZCZYNA"/>
    <s v="Relacja: SPS1.MD022 - KOMBATANTÓW 95"/>
    <s v="ND"/>
  </r>
  <r>
    <x v="4239"/>
    <s v="ĆWIKLICE"/>
    <s v="KOMBATANTÓW"/>
    <n v="96"/>
    <n v="1"/>
    <n v="0"/>
    <s v="napowietrzne"/>
    <s v="SPS1.MD022"/>
    <n v="8"/>
    <n v="56"/>
    <x v="93"/>
    <s v="M.01.P"/>
    <s v="słup"/>
    <s v="SPS1"/>
    <s v="M.04.B"/>
    <s v="SPS1.OLT1/1/3"/>
    <s v=""/>
    <s v="punkt adresowy podstawowy"/>
    <e v="#N/A"/>
    <b v="1"/>
    <n v="1"/>
    <b v="1"/>
    <n v="56"/>
    <n v="56"/>
    <d v="2021-09-10T00:00:00"/>
    <m/>
    <s v="PSZCZYNA"/>
    <s v="Relacja: SPS1.MD022 - KOMBATANTÓW 96"/>
    <s v="ND"/>
  </r>
  <r>
    <x v="4240"/>
    <s v="ĆWIKLICE"/>
    <s v="KOMBATANTÓW"/>
    <n v="98"/>
    <n v="1"/>
    <n v="0"/>
    <s v="napowietrzne"/>
    <s v="SPS1.MD022"/>
    <n v="8"/>
    <n v="51"/>
    <x v="93"/>
    <s v="M.01.P"/>
    <s v="słup"/>
    <s v="SPS1"/>
    <s v="M.04.B"/>
    <s v="SPS1.OLT1/1/3"/>
    <s v=""/>
    <s v="punkt adresowy podstawowy"/>
    <e v="#N/A"/>
    <b v="1"/>
    <n v="1"/>
    <b v="1"/>
    <n v="51"/>
    <n v="51"/>
    <d v="2021-09-10T00:00:00"/>
    <m/>
    <s v="PSZCZYNA"/>
    <s v="Relacja: SPS1.MD022 - KOMBATANTÓW 98"/>
    <s v="ND"/>
  </r>
  <r>
    <x v="4241"/>
    <s v="ĆWIKLICE"/>
    <s v="KOMBATANTÓW"/>
    <s v="98A"/>
    <n v="1"/>
    <n v="0"/>
    <s v="napowietrzne"/>
    <s v="SPS1.MD022"/>
    <n v="8"/>
    <n v="52"/>
    <x v="93"/>
    <s v="M.01.P"/>
    <s v="słup"/>
    <s v="SPS1"/>
    <s v="M.04.B"/>
    <s v="SPS1.OLT1/1/3"/>
    <s v=""/>
    <s v="punkt adresowy podstawowy"/>
    <e v="#N/A"/>
    <b v="1"/>
    <n v="1"/>
    <b v="1"/>
    <n v="52"/>
    <n v="52"/>
    <d v="2021-09-10T00:00:00"/>
    <m/>
    <s v="PSZCZYNA"/>
    <s v="Relacja: SPS1.MD022 - KOMBATANTÓW 98A"/>
    <s v="ND"/>
  </r>
  <r>
    <x v="4242"/>
    <s v="ĆWIKLICE"/>
    <s v="KOMBATANTÓW"/>
    <n v="101"/>
    <n v="1"/>
    <n v="0"/>
    <s v="napowietrzne"/>
    <s v="SPS1.MD023"/>
    <n v="6"/>
    <n v="214"/>
    <x v="93"/>
    <s v="M.01.P"/>
    <s v="słup"/>
    <s v="SPS1"/>
    <s v="M.04.B"/>
    <s v="SPS1.OLT1/1/3"/>
    <s v=""/>
    <s v="punkt adresowy podstawowy"/>
    <e v="#N/A"/>
    <b v="1"/>
    <n v="1"/>
    <b v="1"/>
    <n v="214"/>
    <n v="214"/>
    <d v="2021-09-10T00:00:00"/>
    <m/>
    <s v="PSZCZYNA"/>
    <s v="Relacja: SPS1.MD023 - KOMBATANTÓW 101"/>
    <s v="ND"/>
  </r>
  <r>
    <x v="4243"/>
    <s v="ĆWIKLICE"/>
    <s v="KOMBATANTÓW"/>
    <s v="102A"/>
    <n v="1"/>
    <n v="0"/>
    <s v="napowietrzne"/>
    <s v="SPS1.MD023"/>
    <n v="6"/>
    <n v="185"/>
    <x v="93"/>
    <s v="M.01.P"/>
    <s v="słup"/>
    <s v="SPS1"/>
    <s v="M.04.B"/>
    <s v="SPS1.OLT1/1/3"/>
    <s v=""/>
    <s v="punkt adresowy podstawowy"/>
    <e v="#N/A"/>
    <b v="1"/>
    <n v="1"/>
    <b v="1"/>
    <n v="185"/>
    <n v="185"/>
    <d v="2021-09-10T00:00:00"/>
    <m/>
    <s v="PSZCZYNA"/>
    <s v="Relacja: SPS1.MD023 - KOMBATANTÓW 102A"/>
    <s v="ND"/>
  </r>
  <r>
    <x v="4244"/>
    <s v="ĆWIKLICE"/>
    <s v="KOMBATANTÓW"/>
    <n v="109"/>
    <n v="1"/>
    <n v="0"/>
    <s v="napowietrzne"/>
    <s v="SPS1.MD023"/>
    <n v="6"/>
    <n v="132"/>
    <x v="93"/>
    <s v="M.01.P"/>
    <s v="słup"/>
    <s v="SPS1"/>
    <s v="M.04.B"/>
    <s v="SPS1.OLT1/1/3"/>
    <s v=""/>
    <s v="punkt adresowy podstawowy"/>
    <e v="#N/A"/>
    <b v="1"/>
    <n v="1"/>
    <b v="1"/>
    <n v="132"/>
    <n v="132"/>
    <d v="2021-09-10T00:00:00"/>
    <m/>
    <s v="PSZCZYNA"/>
    <s v="Relacja: SPS1.MD023 - KOMBATANTÓW 109"/>
    <s v="ND"/>
  </r>
  <r>
    <x v="4245"/>
    <s v="ĆWIKLICE"/>
    <s v="KOMBATANTÓW"/>
    <n v="113"/>
    <n v="1"/>
    <n v="0"/>
    <s v="napowietrzne"/>
    <s v="SPS1.MD023"/>
    <n v="6"/>
    <n v="91"/>
    <x v="93"/>
    <s v="M.01.P"/>
    <s v="słup"/>
    <s v="SPS1"/>
    <s v="M.04.B"/>
    <s v="SPS1.OLT1/1/3"/>
    <s v=""/>
    <s v="punkt adresowy podstawowy"/>
    <e v="#N/A"/>
    <b v="1"/>
    <n v="1"/>
    <b v="1"/>
    <n v="91"/>
    <n v="91"/>
    <d v="2021-09-10T00:00:00"/>
    <m/>
    <s v="PSZCZYNA"/>
    <s v="Relacja: SPS1.MD023 - KOMBATANTÓW 113"/>
    <s v="ND"/>
  </r>
  <r>
    <x v="4246"/>
    <s v="ĆWIKLICE"/>
    <s v="KOMBATANTÓW"/>
    <n v="115"/>
    <n v="1"/>
    <n v="0"/>
    <s v="napowietrzne"/>
    <s v="SPS1.MD023"/>
    <n v="6"/>
    <n v="149"/>
    <x v="93"/>
    <s v="M.01.P"/>
    <s v="słup"/>
    <s v="SPS1"/>
    <s v="M.04.B"/>
    <s v="SPS1.OLT1/1/3"/>
    <s v=""/>
    <s v="punkt adresowy podstawowy"/>
    <e v="#N/A"/>
    <b v="1"/>
    <n v="1"/>
    <b v="1"/>
    <n v="149"/>
    <n v="149"/>
    <d v="2021-09-10T00:00:00"/>
    <m/>
    <s v="PSZCZYNA"/>
    <s v="Relacja: SPS1.MD023 - KOMBATANTÓW 115"/>
    <s v="ND"/>
  </r>
  <r>
    <x v="4247"/>
    <s v="ĆWIKLICE"/>
    <s v="KOMBATANTÓW"/>
    <n v="117"/>
    <n v="1"/>
    <n v="0"/>
    <s v="napowietrzne"/>
    <s v="SPS1.MD023"/>
    <n v="6"/>
    <n v="153"/>
    <x v="93"/>
    <s v="M.01.P"/>
    <s v="słup"/>
    <s v="SPS1"/>
    <s v="M.04.B"/>
    <s v="SPS1.OLT1/1/3"/>
    <s v=""/>
    <s v="punkt adresowy podstawowy"/>
    <e v="#N/A"/>
    <b v="1"/>
    <n v="1"/>
    <b v="1"/>
    <n v="153"/>
    <n v="153"/>
    <d v="2021-09-10T00:00:00"/>
    <m/>
    <s v="PSZCZYNA"/>
    <s v="Relacja: SPS1.MD023 - KOMBATANTÓW 117"/>
    <s v="ND"/>
  </r>
  <r>
    <x v="4248"/>
    <s v="Pszczyna"/>
    <s v="DWORCOWY"/>
    <n v="2"/>
    <n v="8"/>
    <n v="0"/>
    <s v="doziemne"/>
    <s v="SPS1.MD024"/>
    <n v="8"/>
    <n v="0"/>
    <x v="93"/>
    <s v="M.01.P"/>
    <s v="budynek"/>
    <s v="SPS1"/>
    <s v="M.04.B"/>
    <s v="SPS1.OLT1/1/1"/>
    <s v=""/>
    <s v="punkt adresowy podstawowy"/>
    <e v="#N/A"/>
    <b v="1"/>
    <n v="8"/>
    <b v="1"/>
    <n v="0"/>
    <n v="0"/>
    <d v="2021-09-10T00:00:00"/>
    <m/>
    <s v="PSZCZYNA"/>
    <s v="Relacja: SPS1.MD024 - DWORCOWY 2"/>
    <s v="odmowa"/>
  </r>
  <r>
    <x v="4249"/>
    <s v="ĆWIKLICE"/>
    <s v="KOMBATANTÓW"/>
    <n v="134"/>
    <n v="1"/>
    <n v="0"/>
    <s v="napowietrzne"/>
    <s v="SPS1.MD061"/>
    <n v="5"/>
    <n v="25"/>
    <x v="93"/>
    <s v="M.01.P"/>
    <s v="słup"/>
    <s v="SPS1"/>
    <s v="M.04.B"/>
    <s v="SPS1.OLT1/1/5"/>
    <s v=""/>
    <s v="punkt adresowy podstawowy"/>
    <e v="#N/A"/>
    <b v="1"/>
    <n v="1"/>
    <b v="1"/>
    <n v="25"/>
    <n v="25"/>
    <d v="2021-09-10T00:00:00"/>
    <m/>
    <s v="PSZCZYNA"/>
    <s v="Relacja: SPS1.MD061 - KOMBATANTÓW 134"/>
    <s v="ND"/>
  </r>
  <r>
    <x v="4250"/>
    <s v="Pszczyna"/>
    <s v="3 MAJA"/>
    <n v="7"/>
    <n v="1"/>
    <n v="1"/>
    <s v="doziemne"/>
    <s v="SPS1.MD002"/>
    <n v="5"/>
    <n v="25"/>
    <x v="94"/>
    <s v="S.1.P"/>
    <s v="budynek"/>
    <s v="SPS1"/>
    <s v="S.1.B"/>
    <s v="SPS1.OLT1/1/4"/>
    <s v=""/>
    <s v="placówka oświatowa"/>
    <n v="5699473"/>
    <b v="1"/>
    <n v="1"/>
    <b v="1"/>
    <n v="0"/>
    <n v="0"/>
    <s v=""/>
    <m/>
    <s v="PSZCZYNA"/>
    <s v="Relacja: SPS1.MD002 - 3 MAJA 7"/>
    <s v="ND"/>
  </r>
  <r>
    <x v="4251"/>
    <s v="STUDZIENICE"/>
    <s v="KLEMENSA SZEWCZYKA"/>
    <n v="74"/>
    <n v="0"/>
    <n v="1"/>
    <s v="napowietrzne"/>
    <s v="SPS1.ML014"/>
    <n v="0"/>
    <m/>
    <x v="95"/>
    <s v="S.2.P"/>
    <s v="budynek"/>
    <s v="SPS1"/>
    <s v="S.2.B"/>
    <s v="OLT.SPS1"/>
    <s v=""/>
    <s v="placówka oświatowa A"/>
    <e v="#N/A"/>
    <b v="1"/>
    <n v="0"/>
    <b v="1"/>
    <n v="0"/>
    <n v="0"/>
    <s v=""/>
    <m/>
    <s v="PSZCZYNA"/>
    <s v="Relacja: SPS1.ML014 - KLEMENSA SZEWCZYKA 74"/>
    <s v="ND"/>
  </r>
  <r>
    <x v="4252"/>
    <s v="ĆWIKLICE"/>
    <s v="MĘCZENNIKÓW OŚWIĘCIMSKICH"/>
    <n v="71"/>
    <n v="1"/>
    <n v="1"/>
    <s v="napowietrzne"/>
    <s v="SPS1.MD005"/>
    <n v="1"/>
    <n v="0"/>
    <x v="96"/>
    <s v="S.1.P"/>
    <s v="budynek"/>
    <s v="SPS1"/>
    <s v="S.1.B"/>
    <s v="SPS1.OLT1/1/4"/>
    <s v=""/>
    <s v="placówka oświatowa"/>
    <n v="5707001"/>
    <b v="1"/>
    <n v="1"/>
    <b v="1"/>
    <n v="0"/>
    <n v="0"/>
    <s v=""/>
    <m/>
    <s v="PSZCZYNA"/>
    <s v="Relacja: SPS1.MD005 - MĘCZENNIKÓW OŚWIĘCIMSKICH 71"/>
    <s v="ND"/>
  </r>
  <r>
    <x v="4253"/>
    <s v="RADOSTOWICE"/>
    <s v="BAŻANTÓW"/>
    <n v="5"/>
    <n v="1"/>
    <n v="0"/>
    <s v="napowietrzne"/>
    <s v="SPS2.MD001A"/>
    <n v="1"/>
    <n v="121"/>
    <x v="97"/>
    <s v="M.23.P"/>
    <s v="słup"/>
    <s v="SPS2"/>
    <s v="M.34.B"/>
    <s v="SPS2.OLT1/1/1"/>
    <s v=""/>
    <s v="punkt adresowy podstawowy"/>
    <e v="#N/A"/>
    <b v="1"/>
    <n v="1"/>
    <b v="1"/>
    <n v="121"/>
    <n v="0"/>
    <s v=""/>
    <m/>
    <s v="SUSZEC"/>
    <s v="Relacja: SPS2.MD001A - BAŻANTÓW 5"/>
    <s v="ND"/>
  </r>
  <r>
    <x v="4254"/>
    <s v="RADOSTOWICE"/>
    <s v="WYSOKA"/>
    <n v="15"/>
    <n v="1"/>
    <n v="0"/>
    <s v="napowietrzne"/>
    <s v="SPS2.MD015"/>
    <n v="6"/>
    <n v="63"/>
    <x v="97"/>
    <s v="M.23.P"/>
    <s v="słup"/>
    <s v="SPS2"/>
    <s v="M.34.B"/>
    <s v="SPS2.OLT1/1/5"/>
    <s v=""/>
    <s v="punkt adresowy podstawowy"/>
    <e v="#N/A"/>
    <b v="1"/>
    <n v="1"/>
    <b v="1"/>
    <n v="63"/>
    <n v="0"/>
    <s v=""/>
    <m/>
    <s v="SUSZEC"/>
    <s v="Relacja: SPS2.MD015 - WYSOKA 15"/>
    <s v="ND"/>
  </r>
  <r>
    <x v="4255"/>
    <s v="PORĘBA"/>
    <s v="BARBÓRKI"/>
    <s v="41C"/>
    <n v="1"/>
    <n v="0"/>
    <s v="napowietrzne"/>
    <s v="SPS2.MD055"/>
    <n v="3"/>
    <n v="50"/>
    <x v="97"/>
    <s v="M.23.P"/>
    <s v="słup"/>
    <s v="SPS2"/>
    <s v="M.34.B"/>
    <s v="SPS2.OLT1/1/3"/>
    <s v=""/>
    <s v="punkt adresowy podstawowy"/>
    <e v="#N/A"/>
    <b v="1"/>
    <n v="1"/>
    <b v="1"/>
    <n v="50"/>
    <n v="0"/>
    <s v=""/>
    <m/>
    <s v="PSZCZYNA"/>
    <s v="Relacja: SPS2.MD055 - BARBÓRKI 41C"/>
    <s v="ND"/>
  </r>
  <r>
    <x v="4256"/>
    <s v="PORĘBA"/>
    <s v="BARBÓRKI"/>
    <s v="43E"/>
    <n v="1"/>
    <n v="0"/>
    <s v="napowietrzne"/>
    <s v="SPS2.MD056"/>
    <n v="3"/>
    <n v="48"/>
    <x v="97"/>
    <s v="M.23.P"/>
    <s v="słup"/>
    <s v="SPS2"/>
    <s v="M.34.B"/>
    <s v="SPS2.OLT1/1/3"/>
    <s v=""/>
    <s v="punkt adresowy podstawowy"/>
    <e v="#N/A"/>
    <b v="1"/>
    <n v="1"/>
    <b v="1"/>
    <n v="48"/>
    <n v="0"/>
    <s v=""/>
    <m/>
    <s v="PSZCZYNA"/>
    <s v="Relacja: SPS2.MD056 - BARBÓRKI 43E"/>
    <s v="ND"/>
  </r>
  <r>
    <x v="4257"/>
    <s v="KOBIELICE"/>
    <s v="LEŚNA"/>
    <s v="3J"/>
    <n v="1"/>
    <n v="0"/>
    <s v="napowietrzne"/>
    <s v="SPS2.MD123"/>
    <n v="5"/>
    <n v="104"/>
    <x v="97"/>
    <s v="M.23.P"/>
    <s v="słup"/>
    <s v="SPS2"/>
    <s v="M.34.B"/>
    <s v="SPS2.OLT1/2/1"/>
    <s v=""/>
    <s v="punkt adresowy dodatkowy"/>
    <e v="#N/A"/>
    <b v="1"/>
    <n v="1"/>
    <b v="1"/>
    <n v="104"/>
    <n v="0"/>
    <s v=""/>
    <m/>
    <s v="SUSZEC"/>
    <s v="Relacja: SPS2.MD123 - LEŚNA 3J"/>
    <s v="ND"/>
  </r>
  <r>
    <x v="4258"/>
    <s v="KOBIELICE"/>
    <s v="LEŚNA"/>
    <s v="3M"/>
    <n v="1"/>
    <n v="0"/>
    <s v="napowietrzne"/>
    <s v="SPS2.MD123"/>
    <n v="5"/>
    <n v="54"/>
    <x v="97"/>
    <s v="M.23.P"/>
    <s v="słup"/>
    <s v="SPS2"/>
    <s v="M.34.B"/>
    <s v="SPS2.OLT1/2/1"/>
    <s v=""/>
    <s v="punkt adresowy podstawowy"/>
    <e v="#N/A"/>
    <b v="1"/>
    <n v="1"/>
    <b v="1"/>
    <n v="54"/>
    <n v="0"/>
    <s v=""/>
    <m/>
    <s v="SUSZEC"/>
    <s v="Relacja: SPS2.MD123 - LEŚNA 3M"/>
    <s v="ND"/>
  </r>
  <r>
    <x v="4259"/>
    <s v="KOBIELICE"/>
    <s v="LEŚNA"/>
    <s v="3A"/>
    <n v="1"/>
    <n v="0"/>
    <s v="napowietrzne"/>
    <s v="SPS2.MD123"/>
    <n v="5"/>
    <n v="24"/>
    <x v="97"/>
    <s v="M.23.P"/>
    <s v="słup"/>
    <s v="SPS2"/>
    <s v="M.34.B"/>
    <s v="SPS2.OLT1/2/1"/>
    <s v=""/>
    <s v="punkt adresowy podstawowy"/>
    <e v="#N/A"/>
    <b v="1"/>
    <n v="1"/>
    <b v="1"/>
    <n v="24"/>
    <n v="0"/>
    <s v=""/>
    <m/>
    <s v="SUSZEC"/>
    <s v="Relacja: SPS2.MD123 - LEŚNA 3A"/>
    <s v="ND"/>
  </r>
  <r>
    <x v="4260"/>
    <s v="KOBIELICE"/>
    <s v="LEŚNA"/>
    <s v="3B"/>
    <n v="1"/>
    <n v="0"/>
    <s v="napowietrzne"/>
    <s v="SPS2.MD123"/>
    <n v="5"/>
    <n v="23"/>
    <x v="97"/>
    <s v="M.23.P"/>
    <s v="słup"/>
    <s v="SPS2"/>
    <s v="M.34.B"/>
    <s v="SPS2.OLT1/2/1"/>
    <s v=""/>
    <s v="punkt adresowy podstawowy"/>
    <e v="#N/A"/>
    <b v="1"/>
    <n v="1"/>
    <b v="1"/>
    <n v="23"/>
    <n v="0"/>
    <s v=""/>
    <m/>
    <s v="SUSZEC"/>
    <s v="Relacja: SPS2.MD123 - LEŚNA 3B"/>
    <s v="ND"/>
  </r>
  <r>
    <x v="4261"/>
    <s v="KOBIELICE"/>
    <s v="LEŚNA"/>
    <n v="8"/>
    <n v="1"/>
    <n v="0"/>
    <s v="napowietrzne"/>
    <s v="SPS2.MD124"/>
    <n v="6"/>
    <n v="127"/>
    <x v="97"/>
    <s v="M.23.P"/>
    <s v="słup"/>
    <s v="SPS2"/>
    <s v="M.34.B"/>
    <s v="SPS2.OLT1/2/1"/>
    <s v=""/>
    <s v="punkt adresowy podstawowy"/>
    <e v="#N/A"/>
    <b v="1"/>
    <n v="1"/>
    <b v="1"/>
    <n v="127"/>
    <n v="0"/>
    <s v=""/>
    <m/>
    <s v="SUSZEC"/>
    <s v="Relacja: SPS2.MD124 - LEŚNA 8"/>
    <s v="ND"/>
  </r>
  <r>
    <x v="4262"/>
    <s v="KOBIELICE"/>
    <s v="LEŚNA"/>
    <n v="6"/>
    <n v="1"/>
    <n v="0"/>
    <s v="napowietrzne"/>
    <s v="SPS2.MD124"/>
    <n v="6"/>
    <n v="81"/>
    <x v="97"/>
    <s v="M.23.P"/>
    <s v="słup"/>
    <s v="SPS2"/>
    <s v="M.34.B"/>
    <s v="SPS2.OLT1/2/1"/>
    <s v=""/>
    <s v="punkt adresowy podstawowy"/>
    <e v="#N/A"/>
    <b v="1"/>
    <n v="1"/>
    <b v="1"/>
    <n v="81"/>
    <n v="0"/>
    <s v=""/>
    <m/>
    <s v="SUSZEC"/>
    <s v="Relacja: SPS2.MD124 - LEŚNA 6"/>
    <s v="ND"/>
  </r>
  <r>
    <x v="4263"/>
    <s v="KOBIELICE"/>
    <s v="LEŚNA"/>
    <n v="10"/>
    <n v="1"/>
    <n v="0"/>
    <s v="napowietrzne"/>
    <s v="SPS2.MD124"/>
    <n v="6"/>
    <n v="75"/>
    <x v="97"/>
    <s v="M.23.P"/>
    <s v="słup"/>
    <s v="SPS2"/>
    <s v="M.34.B"/>
    <s v="SPS2.OLT1/2/1"/>
    <s v=""/>
    <s v="punkt adresowy podstawowy"/>
    <e v="#N/A"/>
    <b v="1"/>
    <n v="1"/>
    <b v="1"/>
    <n v="75"/>
    <n v="0"/>
    <s v=""/>
    <m/>
    <s v="SUSZEC"/>
    <s v="Relacja: SPS2.MD124 - LEŚNA 10"/>
    <s v="ND"/>
  </r>
  <r>
    <x v="4264"/>
    <s v="KOBIELICE"/>
    <s v="LEŚNA"/>
    <n v="11"/>
    <n v="1"/>
    <n v="0"/>
    <s v="napowietrzne"/>
    <s v="SPS2.MD124"/>
    <n v="6"/>
    <n v="60"/>
    <x v="97"/>
    <s v="M.23.P"/>
    <s v="słup"/>
    <s v="SPS2"/>
    <s v="M.34.B"/>
    <s v="SPS2.OLT1/2/1"/>
    <s v=""/>
    <s v="punkt adresowy dodatkowy"/>
    <e v="#N/A"/>
    <b v="1"/>
    <n v="1"/>
    <b v="1"/>
    <n v="60"/>
    <n v="0"/>
    <s v=""/>
    <m/>
    <s v="SUSZEC"/>
    <s v="Relacja: SPS2.MD124 - LEŚNA 11"/>
    <s v="ND"/>
  </r>
  <r>
    <x v="4265"/>
    <s v="KOBIELICE"/>
    <s v="LEŚNA"/>
    <n v="9"/>
    <n v="1"/>
    <n v="0"/>
    <s v="napowietrzne"/>
    <s v="SPS2.MD124"/>
    <n v="6"/>
    <n v="58"/>
    <x v="97"/>
    <s v="M.23.P"/>
    <s v="słup"/>
    <s v="SPS2"/>
    <s v="M.34.B"/>
    <s v="SPS2.OLT1/2/1"/>
    <s v=""/>
    <s v="punkt adresowy podstawowy"/>
    <e v="#N/A"/>
    <b v="1"/>
    <n v="1"/>
    <b v="1"/>
    <n v="58"/>
    <n v="0"/>
    <s v=""/>
    <m/>
    <s v="SUSZEC"/>
    <s v="Relacja: SPS2.MD124 - LEŚNA 9"/>
    <s v="ND"/>
  </r>
  <r>
    <x v="4266"/>
    <s v="KOBIELICE"/>
    <s v="LEŚNA"/>
    <n v="7"/>
    <n v="1"/>
    <n v="0"/>
    <s v="napowietrzne"/>
    <s v="SPS2.MD124"/>
    <n v="6"/>
    <n v="43"/>
    <x v="97"/>
    <s v="M.23.P"/>
    <s v="słup"/>
    <s v="SPS2"/>
    <s v="M.34.B"/>
    <s v="SPS2.OLT1/2/1"/>
    <s v=""/>
    <s v="punkt adresowy podstawowy"/>
    <e v="#N/A"/>
    <b v="1"/>
    <n v="1"/>
    <b v="1"/>
    <n v="43"/>
    <n v="0"/>
    <s v=""/>
    <m/>
    <s v="SUSZEC"/>
    <s v="Relacja: SPS2.MD124 - LEŚNA 7"/>
    <s v="ND"/>
  </r>
  <r>
    <x v="4267"/>
    <s v="KOBIELICE"/>
    <s v="LEŚNA"/>
    <s v="21C"/>
    <n v="1"/>
    <n v="0"/>
    <s v="napowietrzne"/>
    <s v="SPS2.MD125"/>
    <n v="8"/>
    <n v="112"/>
    <x v="97"/>
    <s v="M.23.P"/>
    <s v="słup"/>
    <s v="SPS2"/>
    <s v="M.34.B"/>
    <s v="SPS2.OLT1/2/2"/>
    <s v=""/>
    <s v="punkt adresowy podstawowy"/>
    <e v="#N/A"/>
    <b v="1"/>
    <n v="1"/>
    <b v="1"/>
    <n v="112"/>
    <n v="0"/>
    <s v=""/>
    <m/>
    <s v="SUSZEC"/>
    <s v="Relacja: SPS2.MD125 - LEŚNA 21C"/>
    <s v="ND"/>
  </r>
  <r>
    <x v="4268"/>
    <s v="KOBIELICE"/>
    <s v="LEŚNA"/>
    <n v="20"/>
    <n v="1"/>
    <n v="0"/>
    <s v="napowietrzne"/>
    <s v="SPS2.MD125"/>
    <n v="8"/>
    <n v="77"/>
    <x v="97"/>
    <s v="M.23.P"/>
    <s v="słup"/>
    <s v="SPS2"/>
    <s v="M.34.B"/>
    <s v="SPS2.OLT1/2/2"/>
    <s v=""/>
    <s v="punkt adresowy dodatkowy"/>
    <e v="#N/A"/>
    <b v="1"/>
    <n v="1"/>
    <b v="1"/>
    <n v="77"/>
    <n v="0"/>
    <s v=""/>
    <m/>
    <s v="SUSZEC"/>
    <s v="Relacja: SPS2.MD125 - LEŚNA 20"/>
    <s v="ND"/>
  </r>
  <r>
    <x v="4269"/>
    <s v="KOBIELICE"/>
    <s v="LEŚNA"/>
    <n v="18"/>
    <n v="1"/>
    <n v="0"/>
    <s v="napowietrzne"/>
    <s v="SPS2.MD125"/>
    <n v="8"/>
    <n v="63"/>
    <x v="97"/>
    <s v="M.23.P"/>
    <s v="słup"/>
    <s v="SPS2"/>
    <s v="M.34.B"/>
    <s v="SPS2.OLT1/2/2"/>
    <s v=""/>
    <s v="punkt adresowy dodatkowy"/>
    <e v="#N/A"/>
    <b v="1"/>
    <n v="1"/>
    <b v="1"/>
    <n v="63"/>
    <n v="0"/>
    <s v=""/>
    <m/>
    <s v="SUSZEC"/>
    <s v="Relacja: SPS2.MD125 - LEŚNA 18"/>
    <s v="ND"/>
  </r>
  <r>
    <x v="4270"/>
    <s v="KOBIELICE"/>
    <s v="LEŚNA"/>
    <s v="19A"/>
    <n v="1"/>
    <n v="0"/>
    <s v="napowietrzne"/>
    <s v="SPS2.MD125"/>
    <n v="8"/>
    <n v="62"/>
    <x v="97"/>
    <s v="M.23.P"/>
    <s v="słup"/>
    <s v="SPS2"/>
    <s v="M.34.B"/>
    <s v="SPS2.OLT1/2/2"/>
    <s v=""/>
    <s v="punkt adresowy podstawowy"/>
    <e v="#N/A"/>
    <b v="1"/>
    <n v="1"/>
    <b v="1"/>
    <n v="62"/>
    <n v="0"/>
    <s v=""/>
    <m/>
    <s v="SUSZEC"/>
    <s v="Relacja: SPS2.MD125 - LEŚNA 19A"/>
    <s v="ND"/>
  </r>
  <r>
    <x v="4271"/>
    <s v="KOBIELICE"/>
    <s v="LEŚNA"/>
    <s v="19B"/>
    <n v="1"/>
    <n v="0"/>
    <s v="napowietrzne"/>
    <s v="SPS2.MD125"/>
    <n v="8"/>
    <n v="62"/>
    <x v="97"/>
    <s v="M.23.P"/>
    <s v="słup"/>
    <s v="SPS2"/>
    <s v="M.34.B"/>
    <s v="SPS2.OLT1/2/2"/>
    <s v=""/>
    <s v="punkt adresowy dodatkowy"/>
    <e v="#N/A"/>
    <b v="1"/>
    <n v="1"/>
    <b v="1"/>
    <n v="62"/>
    <n v="0"/>
    <s v=""/>
    <m/>
    <s v="SUSZEC"/>
    <s v="Relacja: SPS2.MD125 - LEŚNA 19B"/>
    <s v="ND"/>
  </r>
  <r>
    <x v="4272"/>
    <s v="KOBIELICE"/>
    <s v="LEŚNA"/>
    <n v="16"/>
    <n v="1"/>
    <n v="0"/>
    <s v="napowietrzne"/>
    <s v="SPS2.MD125"/>
    <n v="8"/>
    <n v="48"/>
    <x v="97"/>
    <s v="M.23.P"/>
    <s v="słup"/>
    <s v="SPS2"/>
    <s v="M.34.B"/>
    <s v="SPS2.OLT1/2/2"/>
    <s v=""/>
    <s v="punkt adresowy podstawowy"/>
    <e v="#N/A"/>
    <b v="1"/>
    <n v="1"/>
    <b v="1"/>
    <n v="48"/>
    <n v="0"/>
    <s v=""/>
    <m/>
    <s v="SUSZEC"/>
    <s v="Relacja: SPS2.MD125 - LEŚNA 16"/>
    <s v="ND"/>
  </r>
  <r>
    <x v="4273"/>
    <s v="KOBIELICE"/>
    <s v="LEŚNA"/>
    <s v="16A"/>
    <n v="1"/>
    <n v="0"/>
    <s v="napowietrzne"/>
    <s v="SPS2.MD125"/>
    <n v="8"/>
    <n v="48"/>
    <x v="97"/>
    <s v="M.23.P"/>
    <s v="słup"/>
    <s v="SPS2"/>
    <s v="M.34.B"/>
    <s v="SPS2.OLT1/2/2"/>
    <s v=""/>
    <s v="punkt adresowy podstawowy"/>
    <e v="#N/A"/>
    <b v="1"/>
    <n v="1"/>
    <b v="1"/>
    <n v="48"/>
    <n v="0"/>
    <s v=""/>
    <m/>
    <s v="SUSZEC"/>
    <s v="Relacja: SPS2.MD125 - LEŚNA 16A"/>
    <s v="ND"/>
  </r>
  <r>
    <x v="4274"/>
    <s v="KOBIELICE"/>
    <s v="LEŚNA"/>
    <s v="19E"/>
    <n v="1"/>
    <n v="0"/>
    <s v="napowietrzne"/>
    <s v="SPS2.MD125"/>
    <n v="8"/>
    <n v="43"/>
    <x v="97"/>
    <s v="M.23.P"/>
    <s v="słup"/>
    <s v="SPS2"/>
    <s v="M.34.B"/>
    <s v="SPS2.OLT1/2/2"/>
    <s v=""/>
    <s v="punkt adresowy dodatkowy"/>
    <e v="#N/A"/>
    <b v="1"/>
    <n v="1"/>
    <b v="1"/>
    <n v="43"/>
    <n v="0"/>
    <s v=""/>
    <m/>
    <s v="SUSZEC"/>
    <s v="Relacja: SPS2.MD125 - LEŚNA 19E"/>
    <s v="ND"/>
  </r>
  <r>
    <x v="4275"/>
    <s v="KOBIELICE"/>
    <s v="LEŚNA"/>
    <n v="29"/>
    <n v="1"/>
    <n v="0"/>
    <s v="napowietrzne"/>
    <s v="SPS2.MD126"/>
    <n v="6"/>
    <n v="129"/>
    <x v="97"/>
    <s v="M.23.P"/>
    <s v="słup"/>
    <s v="SPS2"/>
    <s v="M.34.B"/>
    <s v="SPS2.OLT1/2/2"/>
    <s v=""/>
    <s v="punkt adresowy podstawowy"/>
    <e v="#N/A"/>
    <b v="1"/>
    <n v="1"/>
    <b v="1"/>
    <n v="129"/>
    <n v="0"/>
    <s v=""/>
    <m/>
    <s v="SUSZEC"/>
    <s v="Relacja: SPS2.MD126 - LEŚNA 29"/>
    <s v="ND"/>
  </r>
  <r>
    <x v="4276"/>
    <s v="KOBIELICE"/>
    <s v="LEŚNA"/>
    <n v="23"/>
    <n v="1"/>
    <n v="0"/>
    <s v="napowietrzne"/>
    <s v="SPS2.MD126"/>
    <n v="6"/>
    <n v="125"/>
    <x v="97"/>
    <s v="M.23.P"/>
    <s v="słup"/>
    <s v="SPS2"/>
    <s v="M.34.B"/>
    <s v="SPS2.OLT1/2/2"/>
    <s v=""/>
    <s v="punkt adresowy podstawowy"/>
    <e v="#N/A"/>
    <b v="1"/>
    <n v="1"/>
    <b v="1"/>
    <n v="125"/>
    <n v="0"/>
    <s v=""/>
    <m/>
    <s v="SUSZEC"/>
    <s v="Relacja: SPS2.MD126 - LEŚNA 23"/>
    <s v="ND"/>
  </r>
  <r>
    <x v="4277"/>
    <s v="KOBIELICE"/>
    <s v="LEŚNA"/>
    <n v="22"/>
    <n v="1"/>
    <n v="0"/>
    <s v="napowietrzne"/>
    <s v="SPS2.MD126"/>
    <n v="6"/>
    <n v="96"/>
    <x v="97"/>
    <s v="M.23.P"/>
    <s v="słup"/>
    <s v="SPS2"/>
    <s v="M.34.B"/>
    <s v="SPS2.OLT1/2/2"/>
    <s v=""/>
    <s v="punkt adresowy podstawowy"/>
    <e v="#N/A"/>
    <b v="1"/>
    <n v="1"/>
    <b v="1"/>
    <n v="96"/>
    <n v="0"/>
    <s v=""/>
    <m/>
    <s v="SUSZEC"/>
    <s v="Relacja: SPS2.MD126 - LEŚNA 22"/>
    <s v="ND"/>
  </r>
  <r>
    <x v="4278"/>
    <s v="KOBIELICE"/>
    <s v="LEŚNA"/>
    <s v="25A"/>
    <n v="1"/>
    <n v="0"/>
    <s v="napowietrzne"/>
    <s v="SPS2.MD126"/>
    <n v="6"/>
    <n v="87"/>
    <x v="97"/>
    <s v="M.23.P"/>
    <s v="słup"/>
    <s v="SPS2"/>
    <s v="M.34.B"/>
    <s v="SPS2.OLT1/2/2"/>
    <s v=""/>
    <s v="punkt adresowy podstawowy"/>
    <e v="#N/A"/>
    <b v="1"/>
    <n v="1"/>
    <b v="1"/>
    <n v="87"/>
    <n v="0"/>
    <s v=""/>
    <m/>
    <s v="SUSZEC"/>
    <s v="Relacja: SPS2.MD126 - LEŚNA 25A"/>
    <s v="ND"/>
  </r>
  <r>
    <x v="4279"/>
    <s v="KOBIELICE"/>
    <s v="LEŚNA"/>
    <n v="27"/>
    <n v="1"/>
    <n v="0"/>
    <s v="napowietrzne"/>
    <s v="SPS2.MD126"/>
    <n v="6"/>
    <n v="63"/>
    <x v="97"/>
    <s v="M.23.P"/>
    <s v="słup"/>
    <s v="SPS2"/>
    <s v="M.34.B"/>
    <s v="SPS2.OLT1/2/2"/>
    <s v=""/>
    <s v="punkt adresowy podstawowy"/>
    <e v="#N/A"/>
    <b v="1"/>
    <n v="1"/>
    <b v="1"/>
    <n v="63"/>
    <n v="0"/>
    <s v=""/>
    <m/>
    <s v="SUSZEC"/>
    <s v="Relacja: SPS2.MD126 - LEŚNA 27"/>
    <s v="ND"/>
  </r>
  <r>
    <x v="4280"/>
    <s v="KOBIELICE"/>
    <s v="LEŚNA"/>
    <n v="25"/>
    <n v="1"/>
    <n v="0"/>
    <s v="napowietrzne"/>
    <s v="SPS2.MD126"/>
    <n v="6"/>
    <n v="33"/>
    <x v="97"/>
    <s v="M.23.P"/>
    <s v="słup"/>
    <s v="SPS2"/>
    <s v="M.34.B"/>
    <s v="SPS2.OLT1/2/2"/>
    <s v=""/>
    <s v="punkt adresowy podstawowy"/>
    <e v="#N/A"/>
    <b v="1"/>
    <n v="1"/>
    <b v="1"/>
    <n v="33"/>
    <n v="0"/>
    <s v=""/>
    <m/>
    <s v="SUSZEC"/>
    <s v="Relacja: SPS2.MD126 - LEŚNA 25"/>
    <s v="ND"/>
  </r>
  <r>
    <x v="4281"/>
    <s v="KOBIELICE"/>
    <s v="JAGODOWA"/>
    <s v="4A"/>
    <n v="1"/>
    <n v="0"/>
    <s v="napowietrzne"/>
    <s v="SPS2.MD127"/>
    <n v="5"/>
    <n v="129"/>
    <x v="97"/>
    <s v="M.23.P"/>
    <s v="słup"/>
    <s v="SPS2"/>
    <s v="M.34.B"/>
    <s v="SPS2.OLT1/2/2"/>
    <s v=""/>
    <s v="punkt adresowy podstawowy"/>
    <e v="#N/A"/>
    <b v="1"/>
    <n v="1"/>
    <b v="1"/>
    <n v="129"/>
    <n v="0"/>
    <s v=""/>
    <m/>
    <s v="SUSZEC"/>
    <s v="Relacja: SPS2.MD127 - JAGODOWA 4A"/>
    <s v="ND"/>
  </r>
  <r>
    <x v="4282"/>
    <s v="KOBIELICE"/>
    <s v="LEŚNA"/>
    <n v="30"/>
    <n v="1"/>
    <n v="0"/>
    <s v="napowietrzne"/>
    <s v="SPS2.MD127"/>
    <n v="5"/>
    <n v="128"/>
    <x v="97"/>
    <s v="M.23.P"/>
    <s v="słup"/>
    <s v="SPS2"/>
    <s v="M.34.B"/>
    <s v="SPS2.OLT1/2/2"/>
    <s v=""/>
    <s v="punkt adresowy podstawowy"/>
    <e v="#N/A"/>
    <b v="1"/>
    <n v="1"/>
    <b v="1"/>
    <n v="128"/>
    <n v="0"/>
    <s v=""/>
    <m/>
    <s v="SUSZEC"/>
    <s v="Relacja: SPS2.MD127 - LEŚNA 30"/>
    <s v="ND"/>
  </r>
  <r>
    <x v="4283"/>
    <s v="KOBIELICE"/>
    <s v="JAGODOWA"/>
    <n v="4"/>
    <n v="1"/>
    <n v="0"/>
    <s v="napowietrzne"/>
    <s v="SPS2.MD127"/>
    <n v="5"/>
    <n v="118"/>
    <x v="97"/>
    <s v="M.23.P"/>
    <s v="słup"/>
    <s v="SPS2"/>
    <s v="M.34.B"/>
    <s v="SPS2.OLT1/2/2"/>
    <s v=""/>
    <s v="punkt adresowy podstawowy"/>
    <e v="#N/A"/>
    <b v="1"/>
    <n v="1"/>
    <b v="1"/>
    <n v="118"/>
    <n v="0"/>
    <s v=""/>
    <m/>
    <s v="SUSZEC"/>
    <s v="Relacja: SPS2.MD127 - JAGODOWA 4"/>
    <s v="ND"/>
  </r>
  <r>
    <x v="4284"/>
    <s v="KOBIELICE"/>
    <s v="LEŚNA"/>
    <n v="28"/>
    <n v="1"/>
    <n v="0"/>
    <s v="napowietrzne"/>
    <s v="SPS2.MD127"/>
    <n v="5"/>
    <n v="46"/>
    <x v="97"/>
    <s v="M.23.P"/>
    <s v="słup"/>
    <s v="SPS2"/>
    <s v="M.34.B"/>
    <s v="SPS2.OLT1/2/2"/>
    <s v=""/>
    <s v="punkt adresowy podstawowy"/>
    <e v="#N/A"/>
    <b v="1"/>
    <n v="1"/>
    <b v="1"/>
    <n v="46"/>
    <n v="0"/>
    <s v=""/>
    <m/>
    <s v="SUSZEC"/>
    <s v="Relacja: SPS2.MD127 - LEŚNA 28"/>
    <s v="ND"/>
  </r>
  <r>
    <x v="4285"/>
    <s v="KOBIELICE"/>
    <s v="JAGODOWA"/>
    <n v="5"/>
    <n v="1"/>
    <n v="0"/>
    <s v="napowietrzne"/>
    <s v="SPS2.MD127"/>
    <n v="5"/>
    <n v="26"/>
    <x v="97"/>
    <s v="M.23.P"/>
    <s v="słup"/>
    <s v="SPS2"/>
    <s v="M.34.B"/>
    <s v="SPS2.OLT1/2/2"/>
    <s v=""/>
    <s v="punkt adresowy podstawowy"/>
    <e v="#N/A"/>
    <b v="1"/>
    <n v="1"/>
    <b v="1"/>
    <n v="26"/>
    <n v="0"/>
    <s v=""/>
    <m/>
    <s v="SUSZEC"/>
    <s v="Relacja: SPS2.MD127 - JAGODOWA 5"/>
    <s v="ND"/>
  </r>
  <r>
    <x v="4286"/>
    <s v="KOBIELICE"/>
    <s v="SOŁECKA"/>
    <n v="17"/>
    <n v="1"/>
    <n v="0"/>
    <s v="napowietrzne"/>
    <s v="SPS2.MD128"/>
    <n v="5"/>
    <n v="132"/>
    <x v="97"/>
    <s v="M.23.P"/>
    <s v="słup"/>
    <s v="SPS2"/>
    <s v="M.34.B"/>
    <s v="SPS2.OLT1/2/2"/>
    <s v=""/>
    <s v="punkt adresowy dodatkowy"/>
    <e v="#N/A"/>
    <b v="1"/>
    <n v="1"/>
    <b v="1"/>
    <n v="132"/>
    <n v="0"/>
    <s v=""/>
    <m/>
    <s v="SUSZEC"/>
    <s v="Relacja: SPS2.MD128 - SOŁECKA 17"/>
    <s v="ND"/>
  </r>
  <r>
    <x v="4287"/>
    <s v="KOBIELICE"/>
    <s v="JAGODOWA"/>
    <n v="2"/>
    <n v="1"/>
    <n v="0"/>
    <s v="napowietrzne"/>
    <s v="SPS2.MD128"/>
    <n v="5"/>
    <n v="106"/>
    <x v="97"/>
    <s v="M.23.P"/>
    <s v="słup"/>
    <s v="SPS2"/>
    <s v="M.34.B"/>
    <s v="SPS2.OLT1/2/2"/>
    <s v=""/>
    <s v="punkt adresowy podstawowy"/>
    <e v="#N/A"/>
    <b v="1"/>
    <n v="1"/>
    <b v="1"/>
    <n v="106"/>
    <n v="0"/>
    <s v=""/>
    <m/>
    <s v="SUSZEC"/>
    <s v="Relacja: SPS2.MD128 - JAGODOWA 2"/>
    <s v="ND"/>
  </r>
  <r>
    <x v="4288"/>
    <s v="KOBIELICE"/>
    <s v="BOROWA"/>
    <n v="7"/>
    <n v="1"/>
    <n v="0"/>
    <s v="napowietrzne"/>
    <s v="SPS2.MD128"/>
    <n v="5"/>
    <n v="97"/>
    <x v="97"/>
    <s v="M.23.P"/>
    <s v="słup"/>
    <s v="SPS2"/>
    <s v="M.34.B"/>
    <s v="SPS2.OLT1/2/2"/>
    <s v=""/>
    <s v="punkt adresowy podstawowy"/>
    <e v="#N/A"/>
    <b v="1"/>
    <n v="1"/>
    <b v="1"/>
    <n v="97"/>
    <n v="0"/>
    <s v=""/>
    <m/>
    <s v="SUSZEC"/>
    <s v="Relacja: SPS2.MD128 - BOROWA 7"/>
    <s v="ND"/>
  </r>
  <r>
    <x v="4289"/>
    <s v="KOBIELICE"/>
    <s v="JAGODOWA"/>
    <s v="2A"/>
    <n v="1"/>
    <n v="0"/>
    <s v="napowietrzne"/>
    <s v="SPS2.MD128"/>
    <n v="5"/>
    <n v="68"/>
    <x v="97"/>
    <s v="M.23.P"/>
    <s v="słup"/>
    <s v="SPS2"/>
    <s v="M.34.B"/>
    <s v="SPS2.OLT1/2/2"/>
    <s v=""/>
    <s v="punkt adresowy podstawowy"/>
    <e v="#N/A"/>
    <b v="1"/>
    <n v="1"/>
    <b v="1"/>
    <n v="68"/>
    <n v="0"/>
    <s v=""/>
    <m/>
    <s v="SUSZEC"/>
    <s v="Relacja: SPS2.MD128 - JAGODOWA 2A"/>
    <s v="ND"/>
  </r>
  <r>
    <x v="4290"/>
    <s v="KOBIELICE"/>
    <s v="BOROWA"/>
    <n v="3"/>
    <n v="1"/>
    <n v="0"/>
    <s v="napowietrzne"/>
    <s v="SPS2.MD128"/>
    <n v="5"/>
    <n v="25"/>
    <x v="97"/>
    <s v="M.23.P"/>
    <s v="słup"/>
    <s v="SPS2"/>
    <s v="M.34.B"/>
    <s v="SPS2.OLT1/2/2"/>
    <s v=""/>
    <s v="punkt adresowy podstawowy"/>
    <e v="#N/A"/>
    <b v="1"/>
    <n v="1"/>
    <b v="1"/>
    <n v="25"/>
    <n v="0"/>
    <s v=""/>
    <m/>
    <s v="SUSZEC"/>
    <s v="Relacja: SPS2.MD128 - BOROWA 3"/>
    <s v="ND"/>
  </r>
  <r>
    <x v="4291"/>
    <s v="KOBIELICE"/>
    <s v="LEŚNA"/>
    <n v="24"/>
    <n v="1"/>
    <n v="0"/>
    <s v="napowietrzne"/>
    <s v="SPS2.MD129"/>
    <n v="8"/>
    <n v="165"/>
    <x v="97"/>
    <s v="M.23.P"/>
    <s v="słup"/>
    <s v="SPS2"/>
    <s v="M.34.B"/>
    <s v="SPS2.OLT1/2/2"/>
    <s v=""/>
    <s v="punkt adresowy podstawowy"/>
    <e v="#N/A"/>
    <b v="1"/>
    <n v="1"/>
    <b v="1"/>
    <n v="165"/>
    <n v="0"/>
    <s v=""/>
    <m/>
    <s v="SUSZEC"/>
    <s v="Relacja: SPS2.MD129 - LEŚNA 24"/>
    <s v="ND"/>
  </r>
  <r>
    <x v="4292"/>
    <s v="KOBIELICE"/>
    <s v="SOŁECKA"/>
    <n v="6"/>
    <n v="1"/>
    <n v="0"/>
    <s v="napowietrzne"/>
    <s v="SPS2.MD129"/>
    <n v="8"/>
    <n v="126"/>
    <x v="97"/>
    <s v="M.23.P"/>
    <s v="słup"/>
    <s v="SPS2"/>
    <s v="M.34.B"/>
    <s v="SPS2.OLT1/2/2"/>
    <s v=""/>
    <s v="punkt adresowy podstawowy"/>
    <e v="#N/A"/>
    <b v="1"/>
    <n v="1"/>
    <b v="1"/>
    <n v="126"/>
    <n v="0"/>
    <s v=""/>
    <m/>
    <s v="SUSZEC"/>
    <s v="Relacja: SPS2.MD129 - SOŁECKA 6"/>
    <s v="ND"/>
  </r>
  <r>
    <x v="4293"/>
    <s v="KOBIELICE"/>
    <s v="SOŁECKA"/>
    <n v="15"/>
    <n v="1"/>
    <n v="0"/>
    <s v="napowietrzne"/>
    <s v="SPS2.MD129"/>
    <n v="8"/>
    <n v="118"/>
    <x v="97"/>
    <s v="M.23.P"/>
    <s v="słup"/>
    <s v="SPS2"/>
    <s v="M.34.B"/>
    <s v="SPS2.OLT1/2/2"/>
    <s v=""/>
    <s v="punkt adresowy podstawowy"/>
    <e v="#N/A"/>
    <b v="1"/>
    <n v="1"/>
    <b v="1"/>
    <n v="118"/>
    <n v="0"/>
    <s v=""/>
    <m/>
    <s v="SUSZEC"/>
    <s v="Relacja: SPS2.MD129 - SOŁECKA 15"/>
    <s v="ND"/>
  </r>
  <r>
    <x v="4294"/>
    <s v="KOBIELICE"/>
    <s v="SOŁECKA"/>
    <s v="11A"/>
    <n v="1"/>
    <n v="0"/>
    <s v="napowietrzne"/>
    <s v="SPS2.MD129"/>
    <n v="8"/>
    <n v="81"/>
    <x v="97"/>
    <s v="M.23.P"/>
    <s v="słup"/>
    <s v="SPS2"/>
    <s v="M.34.B"/>
    <s v="SPS2.OLT1/2/2"/>
    <s v=""/>
    <s v="punkt adresowy podstawowy"/>
    <e v="#N/A"/>
    <b v="1"/>
    <n v="1"/>
    <b v="1"/>
    <n v="81"/>
    <n v="0"/>
    <s v=""/>
    <m/>
    <s v="SUSZEC"/>
    <s v="Relacja: SPS2.MD129 - SOŁECKA 11A"/>
    <s v="ND"/>
  </r>
  <r>
    <x v="4295"/>
    <s v="KOBIELICE"/>
    <s v="SOŁECKA"/>
    <s v="13D"/>
    <n v="1"/>
    <n v="0"/>
    <s v="napowietrzne"/>
    <s v="SPS2.MD129"/>
    <n v="8"/>
    <n v="61"/>
    <x v="97"/>
    <s v="M.23.P"/>
    <s v="słup"/>
    <s v="SPS2"/>
    <s v="M.34.B"/>
    <s v="SPS2.OLT1/2/2"/>
    <s v=""/>
    <s v="punkt adresowy podstawowy"/>
    <e v="#N/A"/>
    <b v="1"/>
    <n v="1"/>
    <b v="1"/>
    <n v="61"/>
    <n v="0"/>
    <s v=""/>
    <m/>
    <s v="SUSZEC"/>
    <s v="Relacja: SPS2.MD129 - SOŁECKA 13D"/>
    <s v="ND"/>
  </r>
  <r>
    <x v="4296"/>
    <s v="KOBIELICE"/>
    <s v="SOŁECKA"/>
    <s v="13B"/>
    <n v="1"/>
    <n v="0"/>
    <s v="napowietrzne"/>
    <s v="SPS2.MD129"/>
    <n v="8"/>
    <n v="58"/>
    <x v="97"/>
    <s v="M.23.P"/>
    <s v="słup"/>
    <s v="SPS2"/>
    <s v="M.34.B"/>
    <s v="SPS2.OLT1/2/2"/>
    <s v=""/>
    <s v="punkt adresowy podstawowy"/>
    <e v="#N/A"/>
    <b v="1"/>
    <n v="1"/>
    <b v="1"/>
    <n v="58"/>
    <n v="0"/>
    <s v=""/>
    <m/>
    <s v="SUSZEC"/>
    <s v="Relacja: SPS2.MD129 - SOŁECKA 13B"/>
    <s v="ND"/>
  </r>
  <r>
    <x v="4297"/>
    <s v="KOBIELICE"/>
    <s v="SOŁECKA"/>
    <s v="13C"/>
    <n v="1"/>
    <n v="0"/>
    <s v="napowietrzne"/>
    <s v="SPS2.MD129"/>
    <n v="8"/>
    <n v="54"/>
    <x v="97"/>
    <s v="M.23.P"/>
    <s v="słup"/>
    <s v="SPS2"/>
    <s v="M.34.B"/>
    <s v="SPS2.OLT1/2/2"/>
    <s v=""/>
    <s v="punkt adresowy podstawowy"/>
    <e v="#N/A"/>
    <b v="1"/>
    <n v="1"/>
    <b v="1"/>
    <n v="54"/>
    <n v="0"/>
    <s v=""/>
    <m/>
    <s v="SUSZEC"/>
    <s v="Relacja: SPS2.MD129 - SOŁECKA 13C"/>
    <s v="ND"/>
  </r>
  <r>
    <x v="4298"/>
    <s v="KOBIELICE"/>
    <s v="SOŁECKA"/>
    <n v="11"/>
    <n v="1"/>
    <n v="0"/>
    <s v="napowietrzne"/>
    <s v="SPS2.MD129"/>
    <n v="8"/>
    <n v="33"/>
    <x v="97"/>
    <s v="M.23.P"/>
    <s v="słup"/>
    <s v="SPS2"/>
    <s v="M.34.B"/>
    <s v="SPS2.OLT1/2/2"/>
    <s v=""/>
    <s v="punkt adresowy podstawowy"/>
    <e v="#N/A"/>
    <b v="1"/>
    <n v="1"/>
    <b v="1"/>
    <n v="33"/>
    <n v="0"/>
    <s v=""/>
    <m/>
    <s v="SUSZEC"/>
    <s v="Relacja: SPS2.MD129 - SOŁECKA 11"/>
    <s v="ND"/>
  </r>
  <r>
    <x v="4299"/>
    <s v="KOBIELICE"/>
    <s v="BOROWA"/>
    <n v="6"/>
    <n v="1"/>
    <n v="0"/>
    <s v="napowietrzne"/>
    <s v="SPS2.MD130"/>
    <n v="4"/>
    <n v="129"/>
    <x v="97"/>
    <s v="M.23.P"/>
    <s v="słup"/>
    <s v="SPS2"/>
    <s v="M.34.B"/>
    <s v="SPS2.OLT1/2/2"/>
    <s v=""/>
    <s v="punkt adresowy podstawowy"/>
    <e v="#N/A"/>
    <b v="1"/>
    <n v="1"/>
    <b v="1"/>
    <n v="129"/>
    <n v="0"/>
    <s v=""/>
    <m/>
    <s v="SUSZEC"/>
    <s v="Relacja: SPS2.MD130 - BOROWA 6"/>
    <s v="ND"/>
  </r>
  <r>
    <x v="4300"/>
    <s v="KOBIELICE"/>
    <s v="BOROWA"/>
    <n v="15"/>
    <n v="1"/>
    <n v="0"/>
    <s v="napowietrzne"/>
    <s v="SPS2.MD130"/>
    <n v="4"/>
    <n v="122"/>
    <x v="97"/>
    <s v="M.23.P"/>
    <s v="słup"/>
    <s v="SPS2"/>
    <s v="M.34.B"/>
    <s v="SPS2.OLT1/2/2"/>
    <s v=""/>
    <s v="punkt adresowy podstawowy"/>
    <e v="#N/A"/>
    <b v="1"/>
    <n v="1"/>
    <b v="1"/>
    <n v="122"/>
    <n v="0"/>
    <s v=""/>
    <m/>
    <s v="SUSZEC"/>
    <s v="Relacja: SPS2.MD130 - BOROWA 15"/>
    <s v="ND"/>
  </r>
  <r>
    <x v="4301"/>
    <s v="KOBIELICE"/>
    <s v="BOROWA"/>
    <n v="8"/>
    <n v="1"/>
    <n v="0"/>
    <s v="napowietrzne"/>
    <s v="SPS2.MD130"/>
    <n v="4"/>
    <n v="113"/>
    <x v="97"/>
    <s v="M.23.P"/>
    <s v="słup"/>
    <s v="SPS2"/>
    <s v="M.34.B"/>
    <s v="SPS2.OLT1/2/2"/>
    <s v=""/>
    <s v="punkt adresowy podstawowy"/>
    <e v="#N/A"/>
    <b v="1"/>
    <n v="1"/>
    <b v="1"/>
    <n v="113"/>
    <n v="0"/>
    <s v=""/>
    <m/>
    <s v="SUSZEC"/>
    <s v="Relacja: SPS2.MD130 - BOROWA 8"/>
    <s v="ND"/>
  </r>
  <r>
    <x v="4302"/>
    <s v="KOBIELICE"/>
    <s v="BOROWA"/>
    <n v="11"/>
    <n v="1"/>
    <n v="0"/>
    <s v="napowietrzne"/>
    <s v="SPS2.MD130"/>
    <n v="4"/>
    <n v="54"/>
    <x v="97"/>
    <s v="M.23.P"/>
    <s v="słup"/>
    <s v="SPS2"/>
    <s v="M.34.B"/>
    <s v="SPS2.OLT1/2/2"/>
    <s v=""/>
    <s v="punkt adresowy podstawowy"/>
    <e v="#N/A"/>
    <b v="1"/>
    <n v="1"/>
    <b v="1"/>
    <n v="54"/>
    <n v="0"/>
    <s v=""/>
    <m/>
    <s v="SUSZEC"/>
    <s v="Relacja: SPS2.MD130 - BOROWA 11"/>
    <s v="ND"/>
  </r>
  <r>
    <x v="4303"/>
    <s v="KOBIELICE"/>
    <s v="KOŚCIELNA"/>
    <n v="15"/>
    <n v="1"/>
    <n v="0"/>
    <s v="napowietrzne"/>
    <s v="SPS2.MD131"/>
    <n v="2"/>
    <n v="90"/>
    <x v="97"/>
    <s v="M.23.P"/>
    <s v="słup"/>
    <s v="SPS2"/>
    <s v="M.34.B"/>
    <s v="SPS2.OLT1/2/1"/>
    <s v=""/>
    <s v="punkt adresowy podstawowy"/>
    <e v="#N/A"/>
    <b v="1"/>
    <n v="1"/>
    <b v="1"/>
    <n v="90"/>
    <n v="0"/>
    <s v=""/>
    <m/>
    <s v="SUSZEC"/>
    <s v="Relacja: SPS2.MD131 - KOŚCIELNA 15"/>
    <s v="ND"/>
  </r>
  <r>
    <x v="4304"/>
    <s v="KOBIELICE"/>
    <s v="KOŚCIELNA"/>
    <n v="9"/>
    <n v="1"/>
    <n v="0"/>
    <s v="napowietrzne"/>
    <s v="SPS2.MD131"/>
    <n v="2"/>
    <n v="84"/>
    <x v="97"/>
    <s v="M.23.P"/>
    <s v="słup"/>
    <s v="SPS2"/>
    <s v="M.34.B"/>
    <s v="SPS2.OLT1/2/1"/>
    <s v=""/>
    <s v="punkt adresowy podstawowy"/>
    <e v="#N/A"/>
    <b v="1"/>
    <n v="1"/>
    <b v="1"/>
    <n v="84"/>
    <n v="0"/>
    <s v=""/>
    <m/>
    <s v="SUSZEC"/>
    <s v="Relacja: SPS2.MD131 - KOŚCIELNA 9"/>
    <s v="ND"/>
  </r>
  <r>
    <x v="4305"/>
    <s v="KOBIELICE"/>
    <s v="LEŚNA"/>
    <n v="12"/>
    <n v="1"/>
    <n v="0"/>
    <s v="napowietrzne"/>
    <s v="SPS2.MD132"/>
    <n v="4"/>
    <n v="126"/>
    <x v="97"/>
    <s v="M.23.P"/>
    <s v="słup"/>
    <s v="SPS2"/>
    <s v="M.34.B"/>
    <s v="SPS2.OLT1/2/2"/>
    <s v=""/>
    <s v="punkt adresowy podstawowy"/>
    <e v="#N/A"/>
    <b v="1"/>
    <n v="1"/>
    <b v="1"/>
    <n v="126"/>
    <n v="0"/>
    <s v=""/>
    <m/>
    <s v="SUSZEC"/>
    <s v="Relacja: SPS2.MD132 - LEŚNA 12"/>
    <s v="ND"/>
  </r>
  <r>
    <x v="4306"/>
    <s v="KOBIELICE"/>
    <s v="LEŚNA"/>
    <n v="14"/>
    <n v="1"/>
    <n v="0"/>
    <s v="napowietrzne"/>
    <s v="SPS2.MD132"/>
    <n v="4"/>
    <n v="122"/>
    <x v="97"/>
    <s v="M.23.P"/>
    <s v="słup"/>
    <s v="SPS2"/>
    <s v="M.34.B"/>
    <s v="SPS2.OLT1/2/2"/>
    <s v=""/>
    <s v="punkt adresowy dodatkowy"/>
    <e v="#N/A"/>
    <b v="1"/>
    <n v="1"/>
    <b v="1"/>
    <n v="122"/>
    <n v="0"/>
    <s v=""/>
    <m/>
    <s v="SUSZEC"/>
    <s v="Relacja: SPS2.MD132 - LEŚNA 14"/>
    <s v="ND"/>
  </r>
  <r>
    <x v="4307"/>
    <s v="KOBIELICE"/>
    <s v="LEŚNA"/>
    <n v="15"/>
    <n v="1"/>
    <n v="0"/>
    <s v="napowietrzne"/>
    <s v="SPS2.MD132"/>
    <n v="4"/>
    <n v="97"/>
    <x v="97"/>
    <s v="M.23.P"/>
    <s v="słup"/>
    <s v="SPS2"/>
    <s v="M.34.B"/>
    <s v="SPS2.OLT1/2/2"/>
    <s v=""/>
    <s v="punkt adresowy podstawowy"/>
    <e v="#N/A"/>
    <b v="1"/>
    <n v="1"/>
    <b v="1"/>
    <n v="97"/>
    <n v="0"/>
    <s v=""/>
    <m/>
    <s v="SUSZEC"/>
    <s v="Relacja: SPS2.MD132 - LEŚNA 15"/>
    <s v="ND"/>
  </r>
  <r>
    <x v="4308"/>
    <s v="KOBIELICE"/>
    <s v="LEŚNA"/>
    <n v="17"/>
    <n v="1"/>
    <n v="0"/>
    <s v="napowietrzne"/>
    <s v="SPS2.MD132"/>
    <n v="4"/>
    <n v="38"/>
    <x v="97"/>
    <s v="M.23.P"/>
    <s v="słup"/>
    <s v="SPS2"/>
    <s v="M.34.B"/>
    <s v="SPS2.OLT1/2/2"/>
    <s v=""/>
    <s v="punkt adresowy podstawowy"/>
    <e v="#N/A"/>
    <b v="1"/>
    <n v="1"/>
    <b v="1"/>
    <n v="38"/>
    <n v="0"/>
    <s v=""/>
    <m/>
    <s v="SUSZEC"/>
    <s v="Relacja: SPS2.MD132 - LEŚNA 17"/>
    <s v="ND"/>
  </r>
  <r>
    <x v="4309"/>
    <s v="KOBIELICE"/>
    <s v="GAJOWA"/>
    <n v="5"/>
    <n v="1"/>
    <n v="0"/>
    <s v="napowietrzne"/>
    <s v="SPS2.MD133"/>
    <n v="2"/>
    <n v="130"/>
    <x v="97"/>
    <s v="M.23.P"/>
    <s v="słup"/>
    <s v="SPS2"/>
    <s v="M.34.B"/>
    <s v="SPS2.OLT1/2/2"/>
    <s v=""/>
    <s v="punkt adresowy podstawowy"/>
    <e v="#N/A"/>
    <b v="1"/>
    <n v="1"/>
    <b v="1"/>
    <n v="130"/>
    <n v="0"/>
    <s v=""/>
    <m/>
    <s v="SUSZEC"/>
    <s v="Relacja: SPS2.MD133 - GAJOWA 5"/>
    <s v="ND"/>
  </r>
  <r>
    <x v="4310"/>
    <s v="KOBIELICE"/>
    <s v="LEŚNA"/>
    <n v="32"/>
    <n v="1"/>
    <n v="0"/>
    <s v="napowietrzne"/>
    <s v="SPS2.MD133"/>
    <n v="2"/>
    <n v="65"/>
    <x v="97"/>
    <s v="M.23.P"/>
    <s v="słup"/>
    <s v="SPS2"/>
    <s v="M.34.B"/>
    <s v="SPS2.OLT1/2/2"/>
    <s v=""/>
    <s v="punkt adresowy podstawowy"/>
    <e v="#N/A"/>
    <b v="1"/>
    <n v="1"/>
    <b v="1"/>
    <n v="65"/>
    <n v="0"/>
    <s v=""/>
    <m/>
    <s v="SUSZEC"/>
    <s v="Relacja: SPS2.MD133 - LEŚNA 32"/>
    <s v="ND"/>
  </r>
  <r>
    <x v="4311"/>
    <s v="KOBIELICE"/>
    <s v="SPORTOWA"/>
    <n v="7"/>
    <n v="1"/>
    <n v="0"/>
    <s v="napowietrzne"/>
    <s v="SPS2.MD134"/>
    <n v="5"/>
    <n v="91"/>
    <x v="97"/>
    <s v="M.23.P"/>
    <s v="słup"/>
    <s v="SPS2"/>
    <s v="M.34.B"/>
    <s v="SPS2.OLT1/2/1"/>
    <s v=""/>
    <s v="punkt adresowy podstawowy"/>
    <e v="#N/A"/>
    <b v="1"/>
    <n v="1"/>
    <b v="1"/>
    <n v="91"/>
    <n v="0"/>
    <s v=""/>
    <m/>
    <s v="SUSZEC"/>
    <s v="Relacja: SPS2.MD134 - SPORTOWA 7"/>
    <s v="ND"/>
  </r>
  <r>
    <x v="4312"/>
    <s v="KOBIELICE"/>
    <s v="SPORTOWA"/>
    <s v="7A"/>
    <n v="1"/>
    <n v="0"/>
    <s v="napowietrzne"/>
    <s v="SPS2.MD134"/>
    <n v="5"/>
    <n v="78"/>
    <x v="97"/>
    <s v="M.23.P"/>
    <s v="słup"/>
    <s v="SPS2"/>
    <s v="M.34.B"/>
    <s v="SPS2.OLT1/2/1"/>
    <s v=""/>
    <s v="punkt adresowy dodatkowy"/>
    <e v="#N/A"/>
    <b v="1"/>
    <n v="1"/>
    <b v="1"/>
    <n v="78"/>
    <n v="0"/>
    <s v=""/>
    <m/>
    <s v="SUSZEC"/>
    <s v="Relacja: SPS2.MD134 - SPORTOWA 7A"/>
    <s v="ND"/>
  </r>
  <r>
    <x v="4313"/>
    <s v="KOBIELICE"/>
    <s v="SPORTOWA"/>
    <n v="9"/>
    <n v="1"/>
    <n v="0"/>
    <s v="napowietrzne"/>
    <s v="SPS2.MD134"/>
    <n v="5"/>
    <n v="74"/>
    <x v="97"/>
    <s v="M.23.P"/>
    <s v="słup"/>
    <s v="SPS2"/>
    <s v="M.34.B"/>
    <s v="SPS2.OLT1/2/1"/>
    <s v=""/>
    <s v="punkt adresowy dodatkowy"/>
    <e v="#N/A"/>
    <b v="1"/>
    <n v="1"/>
    <b v="1"/>
    <n v="74"/>
    <n v="0"/>
    <s v=""/>
    <m/>
    <s v="SUSZEC"/>
    <s v="Relacja: SPS2.MD134 - SPORTOWA 9"/>
    <s v="ND"/>
  </r>
  <r>
    <x v="4314"/>
    <s v="KOBIELICE"/>
    <s v="SPORTOWA"/>
    <n v="20"/>
    <n v="1"/>
    <n v="0"/>
    <s v="napowietrzne"/>
    <s v="SPS2.MD134"/>
    <n v="5"/>
    <n v="63"/>
    <x v="97"/>
    <s v="M.23.P"/>
    <s v="słup"/>
    <s v="SPS2"/>
    <s v="M.34.B"/>
    <s v="SPS2.OLT1/2/1"/>
    <s v=""/>
    <s v="punkt adresowy podstawowy"/>
    <e v="#N/A"/>
    <b v="1"/>
    <n v="1"/>
    <b v="1"/>
    <n v="63"/>
    <n v="0"/>
    <s v=""/>
    <m/>
    <s v="SUSZEC"/>
    <s v="Relacja: SPS2.MD134 - SPORTOWA 20"/>
    <s v="ND"/>
  </r>
  <r>
    <x v="4315"/>
    <s v="KOBIELICE"/>
    <s v="SPORTOWA"/>
    <n v="16"/>
    <n v="1"/>
    <n v="0"/>
    <s v="napowietrzne"/>
    <s v="SPS2.MD134"/>
    <n v="5"/>
    <n v="61"/>
    <x v="97"/>
    <s v="M.23.P"/>
    <s v="słup"/>
    <s v="SPS2"/>
    <s v="M.34.B"/>
    <s v="SPS2.OLT1/2/1"/>
    <s v=""/>
    <s v="punkt adresowy podstawowy"/>
    <e v="#N/A"/>
    <b v="1"/>
    <n v="1"/>
    <b v="1"/>
    <n v="61"/>
    <n v="0"/>
    <s v=""/>
    <m/>
    <s v="SUSZEC"/>
    <s v="Relacja: SPS2.MD134 - SPORTOWA 16"/>
    <s v="ND"/>
  </r>
  <r>
    <x v="4316"/>
    <s v="KOBIELICE"/>
    <s v="SPORTOWA"/>
    <n v="10"/>
    <n v="1"/>
    <n v="0"/>
    <s v="napowietrzne"/>
    <s v="SPS2.MD135"/>
    <n v="5"/>
    <n v="134"/>
    <x v="97"/>
    <s v="M.23.P"/>
    <s v="słup"/>
    <s v="SPS2"/>
    <s v="M.34.B"/>
    <s v="SPS2.OLT1/2/1"/>
    <s v=""/>
    <s v="punkt adresowy dodatkowy"/>
    <e v="#N/A"/>
    <b v="1"/>
    <n v="1"/>
    <b v="1"/>
    <n v="134"/>
    <n v="0"/>
    <s v=""/>
    <m/>
    <s v="SUSZEC"/>
    <s v="Relacja: SPS2.MD135 - SPORTOWA 10"/>
    <s v="ND"/>
  </r>
  <r>
    <x v="4317"/>
    <s v="KOBIELICE"/>
    <s v="SPORTOWA"/>
    <n v="12"/>
    <n v="1"/>
    <n v="0"/>
    <s v="napowietrzne"/>
    <s v="SPS2.MD135"/>
    <n v="5"/>
    <n v="123"/>
    <x v="97"/>
    <s v="M.23.P"/>
    <s v="słup"/>
    <s v="SPS2"/>
    <s v="M.34.B"/>
    <s v="SPS2.OLT1/2/1"/>
    <s v=""/>
    <s v="punkt adresowy podstawowy"/>
    <e v="#N/A"/>
    <b v="1"/>
    <n v="1"/>
    <b v="1"/>
    <n v="123"/>
    <n v="0"/>
    <s v=""/>
    <m/>
    <s v="SUSZEC"/>
    <s v="Relacja: SPS2.MD135 - SPORTOWA 12"/>
    <s v="ND"/>
  </r>
  <r>
    <x v="4318"/>
    <s v="KOBIELICE"/>
    <s v="SPORTOWA"/>
    <n v="14"/>
    <n v="1"/>
    <n v="0"/>
    <s v="napowietrzne"/>
    <s v="SPS2.MD135"/>
    <n v="5"/>
    <n v="96"/>
    <x v="97"/>
    <s v="M.23.P"/>
    <s v="słup"/>
    <s v="SPS2"/>
    <s v="M.34.B"/>
    <s v="SPS2.OLT1/2/1"/>
    <s v=""/>
    <s v="punkt adresowy dodatkowy"/>
    <e v="#N/A"/>
    <b v="1"/>
    <n v="1"/>
    <b v="1"/>
    <n v="96"/>
    <n v="0"/>
    <s v=""/>
    <m/>
    <s v="SUSZEC"/>
    <s v="Relacja: SPS2.MD135 - SPORTOWA 14"/>
    <s v="ND"/>
  </r>
  <r>
    <x v="4319"/>
    <s v="KOBIELICE"/>
    <s v="SPORTOWA"/>
    <n v="6"/>
    <n v="1"/>
    <n v="0"/>
    <s v="napowietrzne"/>
    <s v="SPS2.MD135"/>
    <n v="5"/>
    <n v="69"/>
    <x v="97"/>
    <s v="M.23.P"/>
    <s v="słup"/>
    <s v="SPS2"/>
    <s v="M.34.B"/>
    <s v="SPS2.OLT1/2/1"/>
    <s v=""/>
    <s v="punkt adresowy podstawowy"/>
    <e v="#N/A"/>
    <b v="1"/>
    <n v="1"/>
    <b v="1"/>
    <n v="69"/>
    <n v="0"/>
    <s v=""/>
    <m/>
    <s v="SUSZEC"/>
    <s v="Relacja: SPS2.MD135 - SPORTOWA 6"/>
    <s v="ND"/>
  </r>
  <r>
    <x v="4320"/>
    <s v="KOBIELICE"/>
    <s v="SPORTOWA"/>
    <n v="8"/>
    <n v="1"/>
    <n v="0"/>
    <s v="napowietrzne"/>
    <s v="SPS2.MD135"/>
    <n v="5"/>
    <n v="56"/>
    <x v="97"/>
    <s v="M.23.P"/>
    <s v="słup"/>
    <s v="SPS2"/>
    <s v="M.34.B"/>
    <s v="SPS2.OLT1/2/1"/>
    <s v=""/>
    <s v="punkt adresowy podstawowy"/>
    <e v="#N/A"/>
    <b v="1"/>
    <n v="1"/>
    <b v="1"/>
    <n v="56"/>
    <n v="0"/>
    <s v=""/>
    <m/>
    <s v="SUSZEC"/>
    <s v="Relacja: SPS2.MD135 - SPORTOWA 8"/>
    <s v="ND"/>
  </r>
  <r>
    <x v="4321"/>
    <s v="BRZEŹCE"/>
    <s v="WIDEKI"/>
    <n v="24"/>
    <n v="1"/>
    <n v="0"/>
    <s v="napowietrzne"/>
    <s v="SPS2.MD138"/>
    <n v="6"/>
    <n v="123"/>
    <x v="97"/>
    <s v="M.23.P"/>
    <s v="słup"/>
    <s v="SPS2"/>
    <s v="M.34.B"/>
    <s v="SPS2.OLT1/2/7"/>
    <s v=""/>
    <s v="punkt adresowy podstawowy"/>
    <e v="#N/A"/>
    <b v="1"/>
    <n v="1"/>
    <b v="1"/>
    <n v="123"/>
    <n v="0"/>
    <s v=""/>
    <m/>
    <s v="PSZCZYNA"/>
    <s v="Relacja: SPS2.MD138 - WIDEKI 24"/>
    <s v="ND"/>
  </r>
  <r>
    <x v="4322"/>
    <s v="KOBIELICE"/>
    <s v="GRANICZNA"/>
    <n v="8"/>
    <n v="1"/>
    <n v="0"/>
    <s v="napowietrzne"/>
    <s v="SPS2.MD025"/>
    <n v="2"/>
    <n v="115"/>
    <x v="98"/>
    <s v="M.03.P"/>
    <s v="słup"/>
    <s v="SPS2"/>
    <s v="M.02.B"/>
    <s v="SPS2.OLT1/1/7"/>
    <s v=""/>
    <s v="punkt adresowy podstawowy"/>
    <e v="#N/A"/>
    <b v="1"/>
    <n v="1"/>
    <b v="1"/>
    <n v="115"/>
    <n v="115"/>
    <d v="2020-11-20T00:00:00"/>
    <m/>
    <s v="SUSZEC"/>
    <s v="Relacja: SPS2.MD025 - GRANICZNA 8"/>
    <s v="ND"/>
  </r>
  <r>
    <x v="4323"/>
    <s v="RADOSTOWICE"/>
    <s v="GRANICZNA"/>
    <n v="9"/>
    <n v="1"/>
    <n v="0"/>
    <s v="napowietrzne"/>
    <s v="SPS2.MD025"/>
    <n v="2"/>
    <n v="68"/>
    <x v="98"/>
    <s v="M.03.P"/>
    <s v="słup"/>
    <s v="SPS2"/>
    <s v="M.02.B"/>
    <s v="SPS2.OLT1/1/7"/>
    <s v=""/>
    <s v="punkt adresowy podstawowy"/>
    <e v="#N/A"/>
    <b v="1"/>
    <n v="1"/>
    <b v="1"/>
    <n v="68"/>
    <n v="68"/>
    <d v="2020-11-20T00:00:00"/>
    <m/>
    <s v="SUSZEC"/>
    <s v="Relacja: SPS2.MD025 - GRANICZNA 9"/>
    <s v="ND"/>
  </r>
  <r>
    <x v="4324"/>
    <s v="RADOSTOWICE"/>
    <s v="GRANICZNA"/>
    <n v="11"/>
    <n v="1"/>
    <n v="0"/>
    <s v="napowietrzne"/>
    <s v="SPS2.MD026"/>
    <n v="7"/>
    <n v="111"/>
    <x v="98"/>
    <s v="M.03.P"/>
    <s v="słup"/>
    <s v="SPS2"/>
    <s v="M.02.B"/>
    <s v="SPS2.OLT1/1/7"/>
    <s v=""/>
    <s v="punkt adresowy podstawowy"/>
    <e v="#N/A"/>
    <b v="1"/>
    <n v="1"/>
    <b v="1"/>
    <n v="111"/>
    <n v="111"/>
    <d v="2020-11-20T00:00:00"/>
    <m/>
    <s v="SUSZEC"/>
    <s v="Relacja: SPS2.MD026 - GRANICZNA 11"/>
    <s v="ND"/>
  </r>
  <r>
    <x v="4325"/>
    <s v="RADOSTOWICE"/>
    <s v="PSZCZYŃSKA"/>
    <n v="180"/>
    <n v="1"/>
    <n v="0"/>
    <s v="napowietrzne"/>
    <s v="SPS2.MD026"/>
    <n v="7"/>
    <n v="204"/>
    <x v="98"/>
    <s v="M.03.P"/>
    <s v="słup"/>
    <s v="SPS2"/>
    <s v="M.02.B"/>
    <s v="SPS2.OLT1/1/7"/>
    <s v=""/>
    <s v="punkt adresowy podstawowy"/>
    <e v="#N/A"/>
    <b v="1"/>
    <n v="1"/>
    <b v="1"/>
    <n v="204"/>
    <n v="204"/>
    <d v="2020-11-20T00:00:00"/>
    <m/>
    <s v="SUSZEC"/>
    <s v="Relacja: SPS2.MD026 - PSZCZYŃSKA 180"/>
    <s v="ND"/>
  </r>
  <r>
    <x v="4326"/>
    <s v="RADOSTOWICE"/>
    <s v="PSZCZYŃSKA"/>
    <n v="205"/>
    <n v="1"/>
    <n v="0"/>
    <s v="napowietrzne"/>
    <s v="SPS2.MD026"/>
    <n v="7"/>
    <n v="46"/>
    <x v="98"/>
    <s v="M.03.P"/>
    <s v="słup"/>
    <s v="SPS2"/>
    <s v="M.02.B"/>
    <s v="SPS2.OLT1/1/7"/>
    <s v=""/>
    <s v="punkt adresowy podstawowy"/>
    <e v="#N/A"/>
    <b v="1"/>
    <n v="1"/>
    <b v="1"/>
    <n v="46"/>
    <n v="46"/>
    <d v="2020-11-20T00:00:00"/>
    <m/>
    <s v="SUSZEC"/>
    <s v="Relacja: SPS2.MD026 - PSZCZYŃSKA 205"/>
    <s v="ND"/>
  </r>
  <r>
    <x v="4327"/>
    <s v="RADOSTOWICE"/>
    <s v="PSZCZYŃSKA"/>
    <s v="205B"/>
    <n v="1"/>
    <n v="0"/>
    <s v="napowietrzne"/>
    <s v="SPS2.MD026"/>
    <n v="7"/>
    <n v="74"/>
    <x v="98"/>
    <s v="M.03.P"/>
    <s v="słup"/>
    <s v="SPS2"/>
    <s v="M.02.B"/>
    <s v="SPS2.OLT1/1/7"/>
    <s v=""/>
    <s v="punkt adresowy podstawowy"/>
    <e v="#N/A"/>
    <b v="1"/>
    <n v="1"/>
    <b v="1"/>
    <n v="74"/>
    <n v="74"/>
    <d v="2020-11-20T00:00:00"/>
    <m/>
    <s v="SUSZEC"/>
    <s v="Relacja: SPS2.MD026 - PSZCZYŃSKA 205B"/>
    <s v="ND"/>
  </r>
  <r>
    <x v="4328"/>
    <s v="RADOSTOWICE"/>
    <s v="PSZCZYŃSKA"/>
    <n v="207"/>
    <n v="1"/>
    <n v="0"/>
    <s v="napowietrzne"/>
    <s v="SPS2.MD026"/>
    <n v="7"/>
    <n v="178"/>
    <x v="98"/>
    <s v="M.03.P"/>
    <s v="słup"/>
    <s v="SPS2"/>
    <s v="M.02.B"/>
    <s v="SPS2.OLT1/1/7"/>
    <s v=""/>
    <s v="punkt adresowy podstawowy"/>
    <e v="#N/A"/>
    <b v="1"/>
    <n v="1"/>
    <b v="1"/>
    <n v="178"/>
    <n v="178"/>
    <d v="2020-11-20T00:00:00"/>
    <m/>
    <s v="SUSZEC"/>
    <s v="Relacja: SPS2.MD026 - PSZCZYŃSKA 207"/>
    <s v="ND"/>
  </r>
  <r>
    <x v="4329"/>
    <s v="RADOSTOWICE"/>
    <s v="PSZCZYŃSKA"/>
    <n v="209"/>
    <n v="1"/>
    <n v="0"/>
    <s v="napowietrzne"/>
    <s v="SPS2.MD026"/>
    <n v="7"/>
    <n v="37"/>
    <x v="98"/>
    <s v="M.03.P"/>
    <s v="słup"/>
    <s v="SPS2"/>
    <s v="M.02.B"/>
    <s v="SPS2.OLT1/1/7"/>
    <s v=""/>
    <s v="punkt adresowy podstawowy"/>
    <e v="#N/A"/>
    <b v="1"/>
    <n v="1"/>
    <b v="1"/>
    <n v="37"/>
    <n v="37"/>
    <d v="2020-11-20T00:00:00"/>
    <m/>
    <s v="SUSZEC"/>
    <s v="Relacja: SPS2.MD026 - PSZCZYŃSKA 209"/>
    <s v="ND"/>
  </r>
  <r>
    <x v="4330"/>
    <s v="RADOSTOWICE"/>
    <s v="PSZCZYŃSKA"/>
    <n v="211"/>
    <n v="1"/>
    <n v="0"/>
    <s v="napowietrzne"/>
    <s v="SPS2.MD026"/>
    <n v="7"/>
    <n v="130"/>
    <x v="98"/>
    <s v="M.03.P"/>
    <s v="słup"/>
    <s v="SPS2"/>
    <s v="M.02.B"/>
    <s v="SPS2.OLT1/1/7"/>
    <s v=""/>
    <s v="punkt adresowy podstawowy"/>
    <e v="#N/A"/>
    <b v="1"/>
    <n v="1"/>
    <b v="1"/>
    <n v="130"/>
    <n v="130"/>
    <d v="2020-11-20T00:00:00"/>
    <m/>
    <s v="SUSZEC"/>
    <s v="Relacja: SPS2.MD026 - PSZCZYŃSKA 211"/>
    <s v="ND"/>
  </r>
  <r>
    <x v="4331"/>
    <s v="RADOSTOWICE"/>
    <s v="GRANICZNA"/>
    <n v="3"/>
    <n v="1"/>
    <n v="0"/>
    <s v="napowietrzne"/>
    <s v="SPS2.MD027"/>
    <n v="5"/>
    <n v="111"/>
    <x v="98"/>
    <s v="M.03.P"/>
    <s v="słup"/>
    <s v="SPS2"/>
    <s v="M.02.B"/>
    <s v="SPS2.OLT1/1/7"/>
    <s v=""/>
    <s v="punkt adresowy podstawowy"/>
    <e v="#N/A"/>
    <b v="1"/>
    <n v="1"/>
    <b v="1"/>
    <n v="111"/>
    <n v="111"/>
    <d v="2020-11-20T00:00:00"/>
    <m/>
    <s v="SUSZEC"/>
    <s v="Relacja: SPS2.MD027 - GRANICZNA 3"/>
    <s v="ND"/>
  </r>
  <r>
    <x v="4332"/>
    <s v="RADOSTOWICE"/>
    <s v="PSZCZYŃSKA"/>
    <n v="182"/>
    <n v="1"/>
    <n v="0"/>
    <s v="napowietrzne"/>
    <s v="SPS2.MD027"/>
    <n v="5"/>
    <n v="93"/>
    <x v="98"/>
    <s v="M.03.P"/>
    <s v="słup"/>
    <s v="SPS2"/>
    <s v="M.02.B"/>
    <s v="SPS2.OLT1/1/7"/>
    <s v=""/>
    <s v="punkt adresowy podstawowy"/>
    <e v="#N/A"/>
    <b v="1"/>
    <n v="1"/>
    <b v="1"/>
    <n v="93"/>
    <n v="93"/>
    <d v="2020-11-20T00:00:00"/>
    <m/>
    <s v="SUSZEC"/>
    <s v="Relacja: SPS2.MD027 - PSZCZYŃSKA 182"/>
    <s v="ND"/>
  </r>
  <r>
    <x v="4333"/>
    <s v="RADOSTOWICE"/>
    <s v="PSZCZYŃSKA"/>
    <n v="184"/>
    <n v="1"/>
    <n v="0"/>
    <s v="napowietrzne"/>
    <s v="SPS2.MD027"/>
    <n v="5"/>
    <n v="141"/>
    <x v="98"/>
    <s v="M.03.P"/>
    <s v="słup"/>
    <s v="SPS2"/>
    <s v="M.02.B"/>
    <s v="SPS2.OLT1/1/7"/>
    <s v=""/>
    <s v="punkt adresowy podstawowy"/>
    <e v="#N/A"/>
    <b v="1"/>
    <n v="1"/>
    <b v="1"/>
    <n v="141"/>
    <n v="141"/>
    <d v="2020-11-20T00:00:00"/>
    <m/>
    <s v="SUSZEC"/>
    <s v="Relacja: SPS2.MD027 - PSZCZYŃSKA 184"/>
    <s v="ND"/>
  </r>
  <r>
    <x v="4334"/>
    <s v="RADOSTOWICE"/>
    <s v="PSZCZYŃSKA"/>
    <n v="188"/>
    <n v="1"/>
    <n v="0"/>
    <s v="napowietrzne"/>
    <s v="SPS2.MD027"/>
    <n v="5"/>
    <n v="40"/>
    <x v="98"/>
    <s v="M.03.P"/>
    <s v="słup"/>
    <s v="SPS2"/>
    <s v="M.02.B"/>
    <s v="SPS2.OLT1/1/7"/>
    <s v=""/>
    <s v="punkt adresowy podstawowy"/>
    <e v="#N/A"/>
    <b v="1"/>
    <n v="1"/>
    <b v="1"/>
    <n v="40"/>
    <n v="40"/>
    <d v="2020-11-20T00:00:00"/>
    <m/>
    <s v="SUSZEC"/>
    <s v="Relacja: SPS2.MD027 - PSZCZYŃSKA 188"/>
    <s v="ND"/>
  </r>
  <r>
    <x v="4335"/>
    <s v="RADOSTOWICE"/>
    <s v="PSZCZYŃSKA"/>
    <n v="190"/>
    <n v="1"/>
    <n v="0"/>
    <s v="napowietrzne"/>
    <s v="SPS2.MD027"/>
    <n v="5"/>
    <n v="68"/>
    <x v="98"/>
    <s v="M.03.P"/>
    <s v="słup"/>
    <s v="SPS2"/>
    <s v="M.02.B"/>
    <s v="SPS2.OLT1/1/7"/>
    <s v=""/>
    <s v="punkt adresowy podstawowy"/>
    <e v="#N/A"/>
    <b v="1"/>
    <n v="1"/>
    <b v="1"/>
    <n v="68"/>
    <n v="68"/>
    <d v="2020-11-20T00:00:00"/>
    <m/>
    <s v="SUSZEC"/>
    <s v="Relacja: SPS2.MD027 - PSZCZYŃSKA 190"/>
    <s v="ND"/>
  </r>
  <r>
    <x v="4336"/>
    <s v="RADOSTOWICE"/>
    <s v="GRANICZNA"/>
    <n v="5"/>
    <n v="1"/>
    <n v="0"/>
    <s v="napowietrzne"/>
    <s v="SPS2.MD028"/>
    <n v="5"/>
    <n v="119"/>
    <x v="98"/>
    <s v="M.03.P"/>
    <s v="słup"/>
    <s v="SPS2"/>
    <s v="M.02.B"/>
    <s v="SPS2.OLT1/1/7"/>
    <s v=""/>
    <s v="punkt adresowy podstawowy"/>
    <e v="#N/A"/>
    <b v="1"/>
    <n v="1"/>
    <b v="1"/>
    <n v="119"/>
    <n v="119"/>
    <d v="2020-11-20T00:00:00"/>
    <m/>
    <s v="SUSZEC"/>
    <s v="Relacja: SPS2.MD028 - GRANICZNA 5"/>
    <s v="ND"/>
  </r>
  <r>
    <x v="4337"/>
    <s v="RADOSTOWICE"/>
    <s v="SPÓLNIK"/>
    <n v="1"/>
    <n v="1"/>
    <n v="0"/>
    <s v="napowietrzne"/>
    <s v="SPS2.MD028"/>
    <n v="5"/>
    <n v="31"/>
    <x v="98"/>
    <s v="M.03.P"/>
    <s v="słup"/>
    <s v="SPS2"/>
    <s v="M.02.B"/>
    <s v="SPS2.OLT1/1/7"/>
    <s v=""/>
    <s v="punkt adresowy podstawowy"/>
    <e v="#N/A"/>
    <b v="1"/>
    <n v="1"/>
    <b v="1"/>
    <n v="31"/>
    <n v="31"/>
    <d v="2020-11-20T00:00:00"/>
    <m/>
    <s v="SUSZEC"/>
    <s v="Relacja: SPS2.MD028 - SPÓLNIK 1"/>
    <s v="ND"/>
  </r>
  <r>
    <x v="4338"/>
    <s v="RADOSTOWICE"/>
    <s v="SPÓLNIK"/>
    <n v="3"/>
    <n v="1"/>
    <n v="0"/>
    <s v="napowietrzne"/>
    <s v="SPS2.MD028"/>
    <n v="5"/>
    <n v="57"/>
    <x v="98"/>
    <s v="M.03.P"/>
    <s v="słup"/>
    <s v="SPS2"/>
    <s v="M.02.B"/>
    <s v="SPS2.OLT1/1/7"/>
    <s v=""/>
    <s v="punkt adresowy podstawowy"/>
    <e v="#N/A"/>
    <b v="1"/>
    <n v="1"/>
    <b v="1"/>
    <n v="57"/>
    <n v="57"/>
    <d v="2020-11-20T00:00:00"/>
    <m/>
    <s v="SUSZEC"/>
    <s v="Relacja: SPS2.MD028 - SPÓLNIK 3"/>
    <s v="ND"/>
  </r>
  <r>
    <x v="4339"/>
    <s v="RADOSTOWICE"/>
    <s v="SPÓLNIK"/>
    <n v="5"/>
    <n v="1"/>
    <n v="0"/>
    <s v="napowietrzne"/>
    <s v="SPS2.MD028"/>
    <n v="5"/>
    <n v="106"/>
    <x v="98"/>
    <s v="M.03.P"/>
    <s v="słup"/>
    <s v="SPS2"/>
    <s v="M.02.B"/>
    <s v="SPS2.OLT1/1/7"/>
    <s v=""/>
    <s v="punkt adresowy podstawowy"/>
    <e v="#N/A"/>
    <b v="1"/>
    <n v="1"/>
    <b v="1"/>
    <n v="106"/>
    <n v="106"/>
    <d v="2020-11-20T00:00:00"/>
    <m/>
    <s v="SUSZEC"/>
    <s v="Relacja: SPS2.MD028 - SPÓLNIK 5"/>
    <s v="ND"/>
  </r>
  <r>
    <x v="4340"/>
    <s v="RADOSTOWICE"/>
    <s v="SPÓLNIK"/>
    <n v="7"/>
    <n v="1"/>
    <n v="0"/>
    <s v="napowietrzne"/>
    <s v="SPS2.MD028"/>
    <n v="5"/>
    <n v="111"/>
    <x v="98"/>
    <s v="M.03.P"/>
    <s v="słup"/>
    <s v="SPS2"/>
    <s v="M.02.B"/>
    <s v="SPS2.OLT1/1/7"/>
    <s v=""/>
    <s v="punkt adresowy podstawowy"/>
    <e v="#N/A"/>
    <b v="1"/>
    <n v="1"/>
    <b v="1"/>
    <n v="111"/>
    <n v="111"/>
    <d v="2020-11-20T00:00:00"/>
    <m/>
    <s v="SUSZEC"/>
    <s v="Relacja: SPS2.MD028 - SPÓLNIK 7"/>
    <s v="ND"/>
  </r>
  <r>
    <x v="4341"/>
    <s v="KOBIELICE"/>
    <s v="ŁANOWA"/>
    <n v="9"/>
    <n v="1"/>
    <n v="0"/>
    <s v="napowietrzne"/>
    <s v="SPS2.MD029"/>
    <n v="5"/>
    <n v="93"/>
    <x v="98"/>
    <s v="M.03.P"/>
    <s v="słup"/>
    <s v="SPS2"/>
    <s v="M.02.B"/>
    <s v="SPS2.OLT1/1/7"/>
    <s v=""/>
    <s v="punkt adresowy podstawowy"/>
    <e v="#N/A"/>
    <b v="1"/>
    <n v="1"/>
    <b v="1"/>
    <n v="93"/>
    <n v="93"/>
    <d v="2020-11-20T00:00:00"/>
    <m/>
    <s v="SUSZEC"/>
    <s v="Relacja: SPS2.MD029 - ŁANOWA 9"/>
    <s v="ND"/>
  </r>
  <r>
    <x v="4342"/>
    <s v="KOBIELICE"/>
    <s v="PSZCZYŃSKA"/>
    <n v="166"/>
    <n v="1"/>
    <n v="0"/>
    <s v="napowietrzne"/>
    <s v="SPS2.MD029"/>
    <n v="5"/>
    <n v="214"/>
    <x v="98"/>
    <s v="M.03.P"/>
    <s v="słup"/>
    <s v="SPS2"/>
    <s v="M.02.B"/>
    <s v="SPS2.OLT1/1/7"/>
    <s v=""/>
    <s v="punkt adresowy podstawowy"/>
    <e v="#N/A"/>
    <b v="1"/>
    <n v="1"/>
    <b v="1"/>
    <n v="214"/>
    <n v="214"/>
    <d v="2020-11-20T00:00:00"/>
    <m/>
    <s v="SUSZEC"/>
    <s v="Relacja: SPS2.MD029 - PSZCZYŃSKA 166"/>
    <s v="ND"/>
  </r>
  <r>
    <x v="4343"/>
    <s v="KOBIELICE"/>
    <s v="PSZCZYŃSKA"/>
    <n v="168"/>
    <n v="1"/>
    <n v="0"/>
    <s v="napowietrzne"/>
    <s v="SPS2.MD029"/>
    <n v="5"/>
    <n v="135"/>
    <x v="98"/>
    <s v="M.03.P"/>
    <s v="słup"/>
    <s v="SPS2"/>
    <s v="M.02.B"/>
    <s v="SPS2.OLT1/1/7"/>
    <s v=""/>
    <s v="punkt adresowy podstawowy"/>
    <e v="#N/A"/>
    <b v="1"/>
    <n v="1"/>
    <b v="1"/>
    <n v="135"/>
    <n v="135"/>
    <d v="2020-11-20T00:00:00"/>
    <m/>
    <s v="SUSZEC"/>
    <s v="Relacja: SPS2.MD029 - PSZCZYŃSKA 168"/>
    <s v="ND"/>
  </r>
  <r>
    <x v="4344"/>
    <s v="KOBIELICE"/>
    <s v="PSZCZYŃSKA"/>
    <s v="168A"/>
    <n v="1"/>
    <n v="0"/>
    <s v="napowietrzne"/>
    <s v="SPS2.MD029"/>
    <n v="5"/>
    <n v="172"/>
    <x v="98"/>
    <s v="M.03.P"/>
    <s v="słup"/>
    <s v="SPS2"/>
    <s v="M.02.B"/>
    <s v="SPS2.OLT1/1/7"/>
    <s v=""/>
    <s v="punkt adresowy podstawowy"/>
    <e v="#N/A"/>
    <b v="1"/>
    <n v="1"/>
    <b v="1"/>
    <n v="172"/>
    <n v="172"/>
    <d v="2020-11-20T00:00:00"/>
    <m/>
    <s v="SUSZEC"/>
    <s v="Relacja: SPS2.MD029 - PSZCZYŃSKA 168A"/>
    <s v="ND"/>
  </r>
  <r>
    <x v="4345"/>
    <s v="RADOSTOWICE"/>
    <s v="GRANICZNA"/>
    <s v="5A"/>
    <n v="1"/>
    <n v="0"/>
    <s v="napowietrzne"/>
    <s v="SPS2.MD029"/>
    <n v="5"/>
    <n v="41"/>
    <x v="98"/>
    <s v="M.03.P"/>
    <s v="słup"/>
    <s v="SPS2"/>
    <s v="M.02.B"/>
    <s v="SPS2.OLT1/1/7"/>
    <s v=""/>
    <s v="punkt adresowy podstawowy"/>
    <e v="#N/A"/>
    <b v="1"/>
    <n v="1"/>
    <b v="1"/>
    <n v="41"/>
    <n v="41"/>
    <d v="2020-11-20T00:00:00"/>
    <m/>
    <s v="SUSZEC"/>
    <s v="Relacja: SPS2.MD029 - GRANICZNA 5A"/>
    <s v="ND"/>
  </r>
  <r>
    <x v="4346"/>
    <s v="KOBIELICE"/>
    <s v="PSZCZYŃSKA"/>
    <n v="177"/>
    <n v="1"/>
    <n v="0"/>
    <s v="napowietrzne"/>
    <s v="SPS2.MD030"/>
    <n v="4"/>
    <n v="75"/>
    <x v="98"/>
    <s v="M.03.P"/>
    <s v="słup"/>
    <s v="SPS2"/>
    <s v="M.02.B"/>
    <s v="SPS2.OLT1/1/7"/>
    <s v=""/>
    <s v="punkt adresowy podstawowy"/>
    <e v="#N/A"/>
    <b v="1"/>
    <n v="1"/>
    <b v="1"/>
    <n v="75"/>
    <n v="75"/>
    <d v="2020-11-20T00:00:00"/>
    <m/>
    <s v="SUSZEC"/>
    <s v="Relacja: SPS2.MD030 - PSZCZYŃSKA 177"/>
    <s v="ND"/>
  </r>
  <r>
    <x v="4347"/>
    <s v="KOBIELICE"/>
    <s v="PSZCZYŃSKA"/>
    <n v="179"/>
    <n v="1"/>
    <n v="0"/>
    <s v="napowietrzne"/>
    <s v="SPS2.MD030"/>
    <n v="4"/>
    <n v="52"/>
    <x v="98"/>
    <s v="M.03.P"/>
    <s v="słup"/>
    <s v="SPS2"/>
    <s v="M.02.B"/>
    <s v="SPS2.OLT1/1/7"/>
    <s v=""/>
    <s v="punkt adresowy podstawowy"/>
    <e v="#N/A"/>
    <b v="1"/>
    <n v="1"/>
    <b v="1"/>
    <n v="52"/>
    <n v="52"/>
    <d v="2020-11-20T00:00:00"/>
    <m/>
    <s v="SUSZEC"/>
    <s v="Relacja: SPS2.MD030 - PSZCZYŃSKA 179"/>
    <s v="ND"/>
  </r>
  <r>
    <x v="4348"/>
    <s v="KOBIELICE"/>
    <s v="PSZCZYŃSKA"/>
    <n v="181"/>
    <n v="1"/>
    <n v="0"/>
    <s v="napowietrzne"/>
    <s v="SPS2.MD030"/>
    <n v="4"/>
    <n v="33"/>
    <x v="98"/>
    <s v="M.03.P"/>
    <s v="słup"/>
    <s v="SPS2"/>
    <s v="M.02.B"/>
    <s v="SPS2.OLT1/1/7"/>
    <s v=""/>
    <s v="punkt adresowy podstawowy"/>
    <e v="#N/A"/>
    <b v="1"/>
    <n v="1"/>
    <b v="1"/>
    <n v="33"/>
    <n v="33"/>
    <d v="2020-11-20T00:00:00"/>
    <m/>
    <s v="SUSZEC"/>
    <s v="Relacja: SPS2.MD030 - PSZCZYŃSKA 181"/>
    <s v="ND"/>
  </r>
  <r>
    <x v="4349"/>
    <s v="KOBIELICE"/>
    <s v="PSZCZYŃSKA"/>
    <s v="181D"/>
    <n v="1"/>
    <n v="0"/>
    <s v="napowietrzne"/>
    <s v="SPS2.MD030"/>
    <n v="4"/>
    <n v="85"/>
    <x v="98"/>
    <s v="M.03.P"/>
    <s v="słup"/>
    <s v="SPS2"/>
    <s v="M.02.B"/>
    <s v="SPS2.OLT1/1/7"/>
    <s v=""/>
    <s v="punkt adresowy podstawowy"/>
    <e v="#N/A"/>
    <b v="1"/>
    <n v="1"/>
    <b v="1"/>
    <n v="85"/>
    <n v="85"/>
    <d v="2020-11-20T00:00:00"/>
    <m/>
    <s v="SUSZEC"/>
    <s v="Relacja: SPS2.MD030 - PSZCZYŃSKA 181D"/>
    <s v="ND"/>
  </r>
  <r>
    <x v="4350"/>
    <s v="RADOSTOWICE"/>
    <s v="STARA DROGA"/>
    <n v="73"/>
    <n v="1"/>
    <n v="0"/>
    <s v="napowietrzne"/>
    <s v="SPS2.MD031"/>
    <n v="7"/>
    <n v="79"/>
    <x v="98"/>
    <s v="M.03.P"/>
    <s v="słup"/>
    <s v="SPS2"/>
    <s v="M.02.B"/>
    <s v="SPS2.OLT1/1/7"/>
    <s v=""/>
    <s v="punkt adresowy podstawowy"/>
    <e v="#N/A"/>
    <b v="1"/>
    <n v="1"/>
    <b v="1"/>
    <n v="79"/>
    <n v="79"/>
    <d v="2020-11-20T00:00:00"/>
    <m/>
    <s v="SUSZEC"/>
    <s v="Relacja: SPS2.MD031 - STARA DROGA 73"/>
    <s v="ND"/>
  </r>
  <r>
    <x v="4351"/>
    <s v="RADOSTOWICE"/>
    <s v="STARA DROGA"/>
    <n v="75"/>
    <n v="1"/>
    <n v="0"/>
    <s v="napowietrzne"/>
    <s v="SPS2.MD031"/>
    <n v="7"/>
    <n v="70"/>
    <x v="98"/>
    <s v="M.03.P"/>
    <s v="słup"/>
    <s v="SPS2"/>
    <s v="M.02.B"/>
    <s v="SPS2.OLT1/1/7"/>
    <s v=""/>
    <s v="punkt adresowy podstawowy"/>
    <e v="#N/A"/>
    <b v="1"/>
    <n v="1"/>
    <b v="1"/>
    <n v="70"/>
    <n v="70"/>
    <d v="2020-11-20T00:00:00"/>
    <m/>
    <s v="SUSZEC"/>
    <s v="Relacja: SPS2.MD031 - STARA DROGA 75"/>
    <s v="ND"/>
  </r>
  <r>
    <x v="4352"/>
    <s v="RADOSTOWICE"/>
    <s v="STARA DROGA"/>
    <s v="75A"/>
    <n v="1"/>
    <n v="0"/>
    <s v="napowietrzne"/>
    <s v="SPS2.MD031"/>
    <n v="7"/>
    <n v="48"/>
    <x v="98"/>
    <s v="M.03.P"/>
    <s v="słup"/>
    <s v="SPS2"/>
    <s v="M.02.B"/>
    <s v="SPS2.OLT1/1/7"/>
    <s v=""/>
    <s v="punkt adresowy podstawowy"/>
    <e v="#N/A"/>
    <b v="1"/>
    <n v="1"/>
    <b v="1"/>
    <n v="48"/>
    <n v="48"/>
    <d v="2020-11-20T00:00:00"/>
    <m/>
    <s v="SUSZEC"/>
    <s v="Relacja: SPS2.MD031 - STARA DROGA 75A"/>
    <s v="ND"/>
  </r>
  <r>
    <x v="4353"/>
    <s v="RADOSTOWICE"/>
    <s v="STARA DROGA"/>
    <n v="79"/>
    <n v="1"/>
    <n v="0"/>
    <s v="napowietrzne"/>
    <s v="SPS2.MD031"/>
    <n v="7"/>
    <n v="62"/>
    <x v="98"/>
    <s v="M.03.P"/>
    <s v="słup"/>
    <s v="SPS2"/>
    <s v="M.02.B"/>
    <s v="SPS2.OLT1/1/7"/>
    <s v=""/>
    <s v="punkt adresowy podstawowy"/>
    <e v="#N/A"/>
    <b v="1"/>
    <n v="1"/>
    <b v="1"/>
    <n v="62"/>
    <n v="62"/>
    <d v="2020-11-20T00:00:00"/>
    <m/>
    <s v="SUSZEC"/>
    <s v="Relacja: SPS2.MD031 - STARA DROGA 79"/>
    <s v="ND"/>
  </r>
  <r>
    <x v="4354"/>
    <s v="RADOSTOWICE"/>
    <s v="STARA DROGA"/>
    <s v="77A"/>
    <n v="1"/>
    <n v="0"/>
    <s v="napowietrzne"/>
    <s v="SPS2.MD031"/>
    <n v="7"/>
    <n v="39"/>
    <x v="98"/>
    <s v="M.03.P"/>
    <s v="słup"/>
    <s v="SPS2"/>
    <s v="M.02.B"/>
    <s v="SPS2.OLT1/1/7"/>
    <s v=""/>
    <s v="punkt adresowy podstawowy"/>
    <e v="#N/A"/>
    <b v="1"/>
    <n v="1"/>
    <b v="1"/>
    <n v="39"/>
    <n v="39"/>
    <d v="2020-11-20T00:00:00"/>
    <m/>
    <s v="SUSZEC"/>
    <s v="Relacja: SPS2.MD031 - STARA DROGA 77A"/>
    <s v="ND"/>
  </r>
  <r>
    <x v="4355"/>
    <s v="RADOSTOWICE"/>
    <s v="STARA DROGA"/>
    <n v="77"/>
    <n v="2"/>
    <n v="0"/>
    <s v="napowietrzne"/>
    <s v="SPS2.MD031"/>
    <n v="7"/>
    <n v="66"/>
    <x v="98"/>
    <s v="M.03.P"/>
    <s v="słup"/>
    <s v="SPS2"/>
    <s v="M.02.B"/>
    <s v="SPS2.OLT1/1/7"/>
    <s v=""/>
    <s v="punkt adresowy podstawowy"/>
    <e v="#N/A"/>
    <b v="1"/>
    <n v="2"/>
    <b v="1"/>
    <n v="66"/>
    <n v="66"/>
    <d v="2020-11-20T00:00:00"/>
    <m/>
    <s v="SUSZEC"/>
    <s v="Relacja: SPS2.MD031 - STARA DROGA 77"/>
    <s v="do pozyskania"/>
  </r>
  <r>
    <x v="4356"/>
    <s v="RADOSTOWICE"/>
    <s v="KRZYWA"/>
    <n v="20"/>
    <n v="1"/>
    <n v="0"/>
    <s v="napowietrzne"/>
    <s v="SPS2.MD032"/>
    <n v="5"/>
    <n v="107"/>
    <x v="98"/>
    <s v="M.03.P"/>
    <s v="słup"/>
    <s v="SPS2"/>
    <s v="M.02.B"/>
    <s v="SPS2.OLT1/1/7"/>
    <s v=""/>
    <s v="punkt adresowy podstawowy"/>
    <e v="#N/A"/>
    <b v="1"/>
    <n v="1"/>
    <b v="1"/>
    <n v="107"/>
    <n v="107"/>
    <d v="2020-11-20T00:00:00"/>
    <m/>
    <s v="SUSZEC"/>
    <s v="Relacja: SPS2.MD032 - KRZYWA 20"/>
    <s v="ND"/>
  </r>
  <r>
    <x v="4357"/>
    <s v="RADOSTOWICE"/>
    <s v="STARA DROGA"/>
    <n v="67"/>
    <n v="1"/>
    <n v="0"/>
    <s v="napowietrzne"/>
    <s v="SPS2.MD032"/>
    <n v="5"/>
    <n v="135"/>
    <x v="98"/>
    <s v="M.03.P"/>
    <s v="słup"/>
    <s v="SPS2"/>
    <s v="M.02.B"/>
    <s v="SPS2.OLT1/1/7"/>
    <s v=""/>
    <s v="punkt adresowy podstawowy"/>
    <e v="#N/A"/>
    <b v="1"/>
    <n v="1"/>
    <b v="1"/>
    <n v="135"/>
    <n v="135"/>
    <d v="2020-11-20T00:00:00"/>
    <m/>
    <s v="SUSZEC"/>
    <s v="Relacja: SPS2.MD032 - STARA DROGA 67"/>
    <s v="ND"/>
  </r>
  <r>
    <x v="4358"/>
    <s v="RADOSTOWICE"/>
    <s v="STARA DROGA"/>
    <n v="69"/>
    <n v="1"/>
    <n v="0"/>
    <s v="napowietrzne"/>
    <s v="SPS2.MD032"/>
    <n v="5"/>
    <n v="89"/>
    <x v="98"/>
    <s v="M.03.P"/>
    <s v="słup"/>
    <s v="SPS2"/>
    <s v="M.02.B"/>
    <s v="SPS2.OLT1/1/7"/>
    <s v=""/>
    <s v="punkt adresowy podstawowy"/>
    <e v="#N/A"/>
    <b v="1"/>
    <n v="1"/>
    <b v="1"/>
    <n v="89"/>
    <n v="89"/>
    <d v="2020-11-20T00:00:00"/>
    <m/>
    <s v="SUSZEC"/>
    <s v="Relacja: SPS2.MD032 - STARA DROGA 69"/>
    <s v="ND"/>
  </r>
  <r>
    <x v="4359"/>
    <s v="RADOSTOWICE"/>
    <s v="KLEPARSKA"/>
    <n v="5"/>
    <n v="1"/>
    <n v="0"/>
    <s v="napowietrzne"/>
    <s v="SPS2.MD032"/>
    <n v="5"/>
    <n v="155"/>
    <x v="98"/>
    <s v="M.03.P"/>
    <s v="słup"/>
    <s v="SPS2"/>
    <s v="M.02.B"/>
    <s v="SPS2.OLT1/1/7"/>
    <s v=""/>
    <s v="punkt adresowy podstawowy"/>
    <e v="#N/A"/>
    <b v="1"/>
    <n v="1"/>
    <b v="1"/>
    <n v="155"/>
    <n v="155"/>
    <d v="2020-11-20T00:00:00"/>
    <m/>
    <s v="SUSZEC"/>
    <s v="Relacja: SPS2.MD032 - KLEPARSKA 5"/>
    <s v="ND"/>
  </r>
  <r>
    <x v="4360"/>
    <s v="RADOSTOWICE"/>
    <s v="KLEPARSKA"/>
    <n v="7"/>
    <n v="1"/>
    <n v="0"/>
    <s v="napowietrzne"/>
    <s v="SPS2.MD032"/>
    <n v="5"/>
    <n v="173"/>
    <x v="98"/>
    <s v="M.03.P"/>
    <s v="słup"/>
    <s v="SPS2"/>
    <s v="M.02.B"/>
    <s v="SPS2.OLT1/1/7"/>
    <s v=""/>
    <s v="punkt adresowy podstawowy"/>
    <e v="#N/A"/>
    <b v="1"/>
    <n v="1"/>
    <b v="1"/>
    <n v="173"/>
    <n v="173"/>
    <d v="2020-11-20T00:00:00"/>
    <m/>
    <s v="SUSZEC"/>
    <s v="Relacja: SPS2.MD032 - KLEPARSKA 7"/>
    <s v="ND"/>
  </r>
  <r>
    <x v="4361"/>
    <s v="KOBIELICE"/>
    <s v="KRZYWA"/>
    <n v="17"/>
    <n v="1"/>
    <n v="0"/>
    <s v="napowietrzne"/>
    <s v="SPS2.MD033"/>
    <n v="7"/>
    <n v="97"/>
    <x v="98"/>
    <s v="M.03.P"/>
    <s v="słup"/>
    <s v="SPS2"/>
    <s v="M.02.B"/>
    <s v="SPS2.OLT1/1/9"/>
    <s v=""/>
    <s v="punkt adresowy podstawowy"/>
    <e v="#N/A"/>
    <b v="1"/>
    <n v="1"/>
    <b v="1"/>
    <n v="97"/>
    <n v="97"/>
    <d v="2020-11-20T00:00:00"/>
    <m/>
    <s v="SUSZEC"/>
    <s v="Relacja: SPS2.MD033 - KRZYWA 17"/>
    <s v="ND"/>
  </r>
  <r>
    <x v="4362"/>
    <s v="KOBIELICE"/>
    <s v="KRZYWA"/>
    <s v="17A"/>
    <n v="1"/>
    <n v="0"/>
    <s v="napowietrzne"/>
    <s v="SPS2.MD033"/>
    <n v="7"/>
    <n v="137"/>
    <x v="98"/>
    <s v="M.03.P"/>
    <s v="słup"/>
    <s v="SPS2"/>
    <s v="M.02.B"/>
    <s v="SPS2.OLT1/1/9"/>
    <s v=""/>
    <s v="punkt adresowy podstawowy"/>
    <e v="#N/A"/>
    <b v="1"/>
    <n v="1"/>
    <b v="1"/>
    <n v="137"/>
    <n v="137"/>
    <d v="2020-11-20T00:00:00"/>
    <m/>
    <s v="SUSZEC"/>
    <s v="Relacja: SPS2.MD033 - KRZYWA 17A"/>
    <s v="ND"/>
  </r>
  <r>
    <x v="4363"/>
    <s v="RADOSTOWICE"/>
    <s v="KRZYWA"/>
    <n v="10"/>
    <n v="1"/>
    <n v="0"/>
    <s v="napowietrzne"/>
    <s v="SPS2.MD033"/>
    <n v="7"/>
    <n v="93"/>
    <x v="98"/>
    <s v="M.03.P"/>
    <s v="słup"/>
    <s v="SPS2"/>
    <s v="M.02.B"/>
    <s v="SPS2.OLT1/1/9"/>
    <s v=""/>
    <s v="punkt adresowy podstawowy"/>
    <e v="#N/A"/>
    <b v="1"/>
    <n v="1"/>
    <b v="1"/>
    <n v="93"/>
    <n v="93"/>
    <d v="2020-11-20T00:00:00"/>
    <m/>
    <s v="SUSZEC"/>
    <s v="Relacja: SPS2.MD033 - KRZYWA 10"/>
    <s v="ND"/>
  </r>
  <r>
    <x v="4364"/>
    <s v="RADOSTOWICE"/>
    <s v="KRZYWA"/>
    <s v="12A"/>
    <n v="1"/>
    <n v="0"/>
    <s v="napowietrzne"/>
    <s v="SPS2.MD033"/>
    <n v="7"/>
    <n v="136"/>
    <x v="98"/>
    <s v="M.03.P"/>
    <s v="słup"/>
    <s v="SPS2"/>
    <s v="M.02.B"/>
    <s v="SPS2.OLT1/1/9"/>
    <s v=""/>
    <s v="punkt adresowy podstawowy"/>
    <e v="#N/A"/>
    <b v="1"/>
    <n v="1"/>
    <b v="1"/>
    <n v="136"/>
    <n v="136"/>
    <d v="2020-11-20T00:00:00"/>
    <m/>
    <s v="SUSZEC"/>
    <s v="Relacja: SPS2.MD033 - KRZYWA 12A"/>
    <s v="ND"/>
  </r>
  <r>
    <x v="4365"/>
    <s v="RADOSTOWICE"/>
    <s v="KRZYWA"/>
    <n v="14"/>
    <n v="1"/>
    <n v="0"/>
    <s v="napowietrzne"/>
    <s v="SPS2.MD033"/>
    <n v="7"/>
    <n v="93"/>
    <x v="98"/>
    <s v="M.03.P"/>
    <s v="słup"/>
    <s v="SPS2"/>
    <s v="M.02.B"/>
    <s v="SPS2.OLT1/1/9"/>
    <s v=""/>
    <s v="punkt adresowy podstawowy"/>
    <e v="#N/A"/>
    <b v="1"/>
    <n v="1"/>
    <b v="1"/>
    <n v="93"/>
    <n v="93"/>
    <d v="2020-11-20T00:00:00"/>
    <m/>
    <s v="SUSZEC"/>
    <s v="Relacja: SPS2.MD033 - KRZYWA 14"/>
    <s v="ND"/>
  </r>
  <r>
    <x v="4366"/>
    <s v="RADOSTOWICE"/>
    <s v="KRZYWA"/>
    <n v="16"/>
    <n v="1"/>
    <n v="0"/>
    <s v="napowietrzne"/>
    <s v="SPS2.MD033"/>
    <n v="7"/>
    <n v="199"/>
    <x v="98"/>
    <s v="M.03.P"/>
    <s v="słup"/>
    <s v="SPS2"/>
    <s v="M.02.B"/>
    <s v="SPS2.OLT1/1/9"/>
    <s v=""/>
    <s v="punkt adresowy podstawowy"/>
    <e v="#N/A"/>
    <b v="1"/>
    <n v="1"/>
    <b v="1"/>
    <n v="199"/>
    <n v="199"/>
    <d v="2020-11-20T00:00:00"/>
    <m/>
    <s v="SUSZEC"/>
    <s v="Relacja: SPS2.MD033 - KRZYWA 16"/>
    <s v="ND"/>
  </r>
  <r>
    <x v="4367"/>
    <s v="RADOSTOWICE"/>
    <s v="KRZYWA"/>
    <n v="8"/>
    <n v="1"/>
    <n v="0"/>
    <s v="napowietrzne"/>
    <s v="SPS2.MD033"/>
    <n v="7"/>
    <n v="64"/>
    <x v="98"/>
    <s v="M.03.P"/>
    <s v="słup"/>
    <s v="SPS2"/>
    <s v="M.02.B"/>
    <s v="SPS2.OLT1/1/9"/>
    <s v=""/>
    <s v="punkt adresowy podstawowy"/>
    <e v="#N/A"/>
    <b v="1"/>
    <n v="1"/>
    <b v="1"/>
    <n v="64"/>
    <n v="64"/>
    <d v="2020-11-20T00:00:00"/>
    <m/>
    <s v="SUSZEC"/>
    <s v="Relacja: SPS2.MD033 - KRZYWA 8"/>
    <s v="ND"/>
  </r>
  <r>
    <x v="4368"/>
    <s v="KOBIELICE"/>
    <s v="DOBRA"/>
    <n v="5"/>
    <n v="1"/>
    <n v="0"/>
    <s v="napowietrzne"/>
    <s v="SPS2.MD034"/>
    <n v="4"/>
    <n v="241"/>
    <x v="98"/>
    <s v="M.03.P"/>
    <s v="słup"/>
    <s v="SPS2"/>
    <s v="M.02.B"/>
    <s v="SPS2.OLT1/1/9"/>
    <s v=""/>
    <s v="punkt adresowy podstawowy"/>
    <e v="#N/A"/>
    <b v="1"/>
    <n v="1"/>
    <b v="1"/>
    <n v="241"/>
    <n v="241"/>
    <d v="2020-11-20T00:00:00"/>
    <m/>
    <s v="SUSZEC"/>
    <s v="Relacja: SPS2.MD034 - DOBRA 5"/>
    <s v="ND"/>
  </r>
  <r>
    <x v="4369"/>
    <s v="KOBIELICE"/>
    <s v="KRZYWA"/>
    <n v="29"/>
    <n v="1"/>
    <n v="0"/>
    <s v="napowietrzne"/>
    <s v="SPS2.MD034"/>
    <n v="4"/>
    <n v="233"/>
    <x v="98"/>
    <s v="M.03.P"/>
    <s v="słup"/>
    <s v="SPS2"/>
    <s v="M.02.B"/>
    <s v="SPS2.OLT1/1/9"/>
    <s v=""/>
    <s v="punkt adresowy podstawowy"/>
    <e v="#N/A"/>
    <b v="1"/>
    <n v="1"/>
    <b v="1"/>
    <n v="233"/>
    <n v="233"/>
    <d v="2020-11-20T00:00:00"/>
    <m/>
    <s v="SUSZEC"/>
    <s v="Relacja: SPS2.MD034 - KRZYWA 29"/>
    <s v="ND"/>
  </r>
  <r>
    <x v="4370"/>
    <s v="KOBIELICE"/>
    <s v="KRZYWA"/>
    <n v="33"/>
    <n v="1"/>
    <n v="0"/>
    <s v="napowietrzne"/>
    <s v="SPS2.MD034"/>
    <n v="4"/>
    <n v="253"/>
    <x v="98"/>
    <s v="M.03.P"/>
    <s v="słup"/>
    <s v="SPS2"/>
    <s v="M.02.B"/>
    <s v="SPS2.OLT1/1/9"/>
    <s v=""/>
    <s v="punkt adresowy podstawowy"/>
    <e v="#N/A"/>
    <b v="1"/>
    <n v="1"/>
    <b v="1"/>
    <n v="253"/>
    <n v="253"/>
    <d v="2020-11-20T00:00:00"/>
    <m/>
    <s v="SUSZEC"/>
    <s v="Relacja: SPS2.MD034 - KRZYWA 33"/>
    <s v="ND"/>
  </r>
  <r>
    <x v="4371"/>
    <s v="RADOSTOWICE"/>
    <s v="KRZYWA"/>
    <n v="40"/>
    <n v="1"/>
    <n v="0"/>
    <s v="napowietrzne"/>
    <s v="SPS2.MD034"/>
    <n v="4"/>
    <n v="218"/>
    <x v="98"/>
    <s v="M.03.P"/>
    <s v="słup"/>
    <s v="SPS2"/>
    <s v="M.02.B"/>
    <s v="SPS2.OLT1/1/9"/>
    <s v=""/>
    <s v="punkt adresowy podstawowy"/>
    <e v="#N/A"/>
    <b v="1"/>
    <n v="1"/>
    <b v="1"/>
    <n v="218"/>
    <n v="218"/>
    <d v="2020-11-20T00:00:00"/>
    <m/>
    <s v="SUSZEC"/>
    <s v="Relacja: SPS2.MD034 - KRZYWA 40"/>
    <s v="ND"/>
  </r>
  <r>
    <x v="4372"/>
    <s v="KOBIELICE"/>
    <s v="KSIĘŻYCOWA"/>
    <n v="4"/>
    <n v="1"/>
    <n v="0"/>
    <s v="napowietrzne"/>
    <s v="SPS2.MD035"/>
    <n v="6"/>
    <n v="83"/>
    <x v="98"/>
    <s v="M.03.P"/>
    <s v="słup"/>
    <s v="SPS2"/>
    <s v="M.02.B"/>
    <s v="SPS2.OLT1/1/8"/>
    <s v=""/>
    <s v="punkt adresowy podstawowy"/>
    <e v="#N/A"/>
    <b v="1"/>
    <n v="1"/>
    <b v="1"/>
    <n v="83"/>
    <n v="83"/>
    <d v="2020-11-20T00:00:00"/>
    <m/>
    <s v="SUSZEC"/>
    <s v="Relacja: SPS2.MD035 - KSIĘŻYCOWA 4"/>
    <s v="ND"/>
  </r>
  <r>
    <x v="4373"/>
    <s v="KOBIELICE"/>
    <s v="STARA DROGA"/>
    <n v="13"/>
    <n v="1"/>
    <n v="0"/>
    <s v="napowietrzne"/>
    <s v="SPS2.MD035"/>
    <n v="6"/>
    <n v="116"/>
    <x v="98"/>
    <s v="M.03.P"/>
    <s v="słup"/>
    <s v="SPS2"/>
    <s v="M.02.B"/>
    <s v="SPS2.OLT1/1/8"/>
    <s v=""/>
    <s v="punkt adresowy podstawowy"/>
    <e v="#N/A"/>
    <b v="1"/>
    <n v="1"/>
    <b v="1"/>
    <n v="116"/>
    <n v="116"/>
    <d v="2020-11-20T00:00:00"/>
    <m/>
    <s v="SUSZEC"/>
    <s v="Relacja: SPS2.MD035 - STARA DROGA 13"/>
    <s v="ND"/>
  </r>
  <r>
    <x v="4374"/>
    <s v="KOBIELICE"/>
    <s v="STARA DROGA"/>
    <n v="15"/>
    <n v="1"/>
    <n v="0"/>
    <s v="napowietrzne"/>
    <s v="SPS2.MD035"/>
    <n v="6"/>
    <n v="85"/>
    <x v="98"/>
    <s v="M.03.P"/>
    <s v="słup"/>
    <s v="SPS2"/>
    <s v="M.02.B"/>
    <s v="SPS2.OLT1/1/8"/>
    <s v=""/>
    <s v="punkt adresowy podstawowy"/>
    <e v="#N/A"/>
    <b v="1"/>
    <n v="1"/>
    <b v="1"/>
    <n v="85"/>
    <n v="85"/>
    <d v="2020-11-20T00:00:00"/>
    <m/>
    <s v="SUSZEC"/>
    <s v="Relacja: SPS2.MD035 - STARA DROGA 15"/>
    <s v="ND"/>
  </r>
  <r>
    <x v="4375"/>
    <s v="KOBIELICE"/>
    <s v="STARA DROGA"/>
    <n v="17"/>
    <n v="1"/>
    <n v="0"/>
    <s v="napowietrzne"/>
    <s v="SPS2.MD035"/>
    <n v="6"/>
    <n v="91"/>
    <x v="98"/>
    <s v="M.03.P"/>
    <s v="słup"/>
    <s v="SPS2"/>
    <s v="M.02.B"/>
    <s v="SPS2.OLT1/1/8"/>
    <s v=""/>
    <s v="punkt adresowy podstawowy"/>
    <e v="#N/A"/>
    <b v="1"/>
    <n v="1"/>
    <b v="1"/>
    <n v="91"/>
    <n v="91"/>
    <d v="2020-11-20T00:00:00"/>
    <m/>
    <s v="SUSZEC"/>
    <s v="Relacja: SPS2.MD035 - STARA DROGA 17"/>
    <s v="ND"/>
  </r>
  <r>
    <x v="4376"/>
    <s v="KOBIELICE"/>
    <s v="STARA DROGA"/>
    <n v="27"/>
    <n v="1"/>
    <n v="0"/>
    <s v="napowietrzne"/>
    <s v="SPS2.MD035"/>
    <n v="6"/>
    <n v="161"/>
    <x v="98"/>
    <s v="M.03.P"/>
    <s v="słup"/>
    <s v="SPS2"/>
    <s v="M.02.B"/>
    <s v="SPS2.OLT1/1/8"/>
    <s v=""/>
    <s v="punkt adresowy podstawowy"/>
    <e v="#N/A"/>
    <b v="1"/>
    <n v="1"/>
    <b v="1"/>
    <n v="161"/>
    <n v="161"/>
    <d v="2020-11-20T00:00:00"/>
    <m/>
    <s v="SUSZEC"/>
    <s v="Relacja: SPS2.MD035 - STARA DROGA 27"/>
    <s v="ND"/>
  </r>
  <r>
    <x v="4377"/>
    <s v="KOBIELICE"/>
    <s v="ZAKĄTEK"/>
    <n v="5"/>
    <n v="1"/>
    <n v="0"/>
    <s v="napowietrzne"/>
    <s v="SPS2.MD035"/>
    <n v="6"/>
    <n v="315"/>
    <x v="98"/>
    <s v="M.03.P"/>
    <s v="słup"/>
    <s v="SPS2"/>
    <s v="M.02.B"/>
    <s v="SPS2.OLT1/1/8"/>
    <s v=""/>
    <s v="punkt adresowy podstawowy"/>
    <e v="#N/A"/>
    <b v="1"/>
    <n v="1"/>
    <b v="1"/>
    <n v="315"/>
    <n v="315"/>
    <d v="2020-11-20T00:00:00"/>
    <m/>
    <s v="SUSZEC"/>
    <s v="Relacja: SPS2.MD035 - ZAKĄTEK 5"/>
    <s v="ND"/>
  </r>
  <r>
    <x v="4378"/>
    <s v="KOBIELICE"/>
    <s v="STARA DROGA"/>
    <n v="12"/>
    <n v="1"/>
    <n v="0"/>
    <s v="napowietrzne"/>
    <s v="SPS2.MD036"/>
    <n v="3"/>
    <n v="155"/>
    <x v="98"/>
    <s v="M.03.P"/>
    <s v="słup"/>
    <s v="SPS2"/>
    <s v="M.02.B"/>
    <s v="SPS2.OLT1/1/8"/>
    <s v=""/>
    <s v="punkt adresowy podstawowy"/>
    <e v="#N/A"/>
    <b v="1"/>
    <n v="1"/>
    <b v="1"/>
    <n v="155"/>
    <n v="155"/>
    <d v="2020-11-20T00:00:00"/>
    <m/>
    <s v="SUSZEC"/>
    <s v="Relacja: SPS2.MD036 - STARA DROGA 12"/>
    <s v="ND"/>
  </r>
  <r>
    <x v="4379"/>
    <s v="KOBIELICE"/>
    <s v="STARA DROGA"/>
    <n v="19"/>
    <n v="1"/>
    <n v="0"/>
    <s v="napowietrzne"/>
    <s v="SPS2.MD036"/>
    <n v="3"/>
    <n v="138"/>
    <x v="98"/>
    <s v="M.03.P"/>
    <s v="słup"/>
    <s v="SPS2"/>
    <s v="M.02.B"/>
    <s v="SPS2.OLT1/1/8"/>
    <s v=""/>
    <s v="punkt adresowy podstawowy"/>
    <e v="#N/A"/>
    <b v="1"/>
    <n v="1"/>
    <b v="1"/>
    <n v="138"/>
    <n v="138"/>
    <d v="2020-11-20T00:00:00"/>
    <m/>
    <s v="SUSZEC"/>
    <s v="Relacja: SPS2.MD036 - STARA DROGA 19"/>
    <s v="ND"/>
  </r>
  <r>
    <x v="4380"/>
    <s v="KOBIELICE"/>
    <s v="STARA DROGA"/>
    <n v="21"/>
    <n v="1"/>
    <n v="0"/>
    <s v="napowietrzne"/>
    <s v="SPS2.MD036"/>
    <n v="3"/>
    <n v="134"/>
    <x v="98"/>
    <s v="M.03.P"/>
    <s v="słup"/>
    <s v="SPS2"/>
    <s v="M.02.B"/>
    <s v="SPS2.OLT1/1/8"/>
    <s v=""/>
    <s v="punkt adresowy podstawowy"/>
    <e v="#N/A"/>
    <b v="1"/>
    <n v="1"/>
    <b v="1"/>
    <n v="134"/>
    <n v="134"/>
    <d v="2020-11-20T00:00:00"/>
    <m/>
    <s v="SUSZEC"/>
    <s v="Relacja: SPS2.MD036 - STARA DROGA 21"/>
    <s v="ND"/>
  </r>
  <r>
    <x v="4381"/>
    <s v="KOBIELICE"/>
    <s v="PSZCZYŃSKA"/>
    <s v="169C"/>
    <n v="1"/>
    <n v="0"/>
    <s v="napowietrzne"/>
    <s v="SPS2.MD037"/>
    <n v="4"/>
    <n v="60"/>
    <x v="98"/>
    <s v="M.03.P"/>
    <s v="słup"/>
    <s v="SPS2"/>
    <s v="M.02.B"/>
    <s v="SPS2.OLT1/1/8"/>
    <s v=""/>
    <s v="punkt adresowy podstawowy"/>
    <e v="#N/A"/>
    <b v="1"/>
    <n v="1"/>
    <b v="1"/>
    <n v="60"/>
    <n v="60"/>
    <d v="2020-11-20T00:00:00"/>
    <m/>
    <s v="SUSZEC"/>
    <s v="Relacja: SPS2.MD037 - PSZCZYŃSKA 169C"/>
    <s v="ND"/>
  </r>
  <r>
    <x v="4382"/>
    <s v="KOBIELICE"/>
    <s v="PSZCZYŃSKA"/>
    <n v="171"/>
    <n v="1"/>
    <n v="0"/>
    <s v="napowietrzne"/>
    <s v="SPS2.MD037"/>
    <n v="4"/>
    <n v="41"/>
    <x v="98"/>
    <s v="M.03.P"/>
    <s v="słup"/>
    <s v="SPS2"/>
    <s v="M.02.B"/>
    <s v="SPS2.OLT1/1/8"/>
    <s v=""/>
    <s v="punkt adresowy podstawowy"/>
    <e v="#N/A"/>
    <b v="1"/>
    <n v="1"/>
    <b v="1"/>
    <n v="41"/>
    <n v="41"/>
    <d v="2020-11-20T00:00:00"/>
    <m/>
    <s v="SUSZEC"/>
    <s v="Relacja: SPS2.MD037 - PSZCZYŃSKA 171"/>
    <s v="ND"/>
  </r>
  <r>
    <x v="4383"/>
    <s v="KOBIELICE"/>
    <s v="PSZCZYŃSKA"/>
    <s v="171A"/>
    <n v="1"/>
    <n v="0"/>
    <s v="napowietrzne"/>
    <s v="SPS2.MD037"/>
    <n v="4"/>
    <n v="38"/>
    <x v="98"/>
    <s v="M.03.P"/>
    <s v="słup"/>
    <s v="SPS2"/>
    <s v="M.02.B"/>
    <s v="SPS2.OLT1/1/8"/>
    <s v=""/>
    <s v="punkt adresowy podstawowy"/>
    <e v="#N/A"/>
    <b v="1"/>
    <n v="1"/>
    <b v="1"/>
    <n v="38"/>
    <n v="38"/>
    <d v="2020-11-20T00:00:00"/>
    <m/>
    <s v="SUSZEC"/>
    <s v="Relacja: SPS2.MD037 - PSZCZYŃSKA 171A"/>
    <s v="ND"/>
  </r>
  <r>
    <x v="4384"/>
    <s v="KOBIELICE"/>
    <s v="PSZCZYŃSKA"/>
    <n v="173"/>
    <n v="1"/>
    <n v="0"/>
    <s v="napowietrzne"/>
    <s v="SPS2.MD037"/>
    <n v="4"/>
    <n v="39"/>
    <x v="98"/>
    <s v="M.03.P"/>
    <s v="słup"/>
    <s v="SPS2"/>
    <s v="M.02.B"/>
    <s v="SPS2.OLT1/1/8"/>
    <s v=""/>
    <s v="punkt adresowy podstawowy"/>
    <e v="#N/A"/>
    <b v="1"/>
    <n v="1"/>
    <b v="1"/>
    <n v="39"/>
    <n v="39"/>
    <d v="2020-11-20T00:00:00"/>
    <m/>
    <s v="SUSZEC"/>
    <s v="Relacja: SPS2.MD037 - PSZCZYŃSKA 173"/>
    <s v="ND"/>
  </r>
  <r>
    <x v="4385"/>
    <s v="KOBIELICE"/>
    <s v="PSZCZYŃSKA"/>
    <n v="164"/>
    <n v="1"/>
    <n v="0"/>
    <s v="napowietrzne"/>
    <s v="SPS2.MD038"/>
    <n v="6"/>
    <n v="84"/>
    <x v="98"/>
    <s v="M.03.P"/>
    <s v="słup"/>
    <s v="SPS2"/>
    <s v="M.02.B"/>
    <s v="SPS2.OLT1/1/8"/>
    <s v=""/>
    <s v="punkt adresowy podstawowy"/>
    <e v="#N/A"/>
    <b v="1"/>
    <n v="1"/>
    <b v="1"/>
    <n v="84"/>
    <n v="84"/>
    <d v="2020-11-20T00:00:00"/>
    <m/>
    <s v="SUSZEC"/>
    <s v="Relacja: SPS2.MD038 - PSZCZYŃSKA 164"/>
    <s v="ND"/>
  </r>
  <r>
    <x v="4386"/>
    <s v="KOBIELICE"/>
    <s v="PSZCZYŃSKA"/>
    <n v="169"/>
    <n v="1"/>
    <n v="0"/>
    <s v="napowietrzne"/>
    <s v="SPS2.MD038"/>
    <n v="6"/>
    <n v="188"/>
    <x v="98"/>
    <s v="M.03.P"/>
    <s v="słup"/>
    <s v="SPS2"/>
    <s v="M.02.B"/>
    <s v="SPS2.OLT1/1/8"/>
    <s v=""/>
    <s v="punkt adresowy podstawowy"/>
    <e v="#N/A"/>
    <b v="1"/>
    <n v="1"/>
    <b v="1"/>
    <n v="188"/>
    <n v="188"/>
    <d v="2020-11-20T00:00:00"/>
    <m/>
    <s v="SUSZEC"/>
    <s v="Relacja: SPS2.MD038 - PSZCZYŃSKA 169"/>
    <s v="ND"/>
  </r>
  <r>
    <x v="4387"/>
    <s v="KOBIELICE"/>
    <s v="PSZCZYŃSKA"/>
    <s v="169A"/>
    <n v="1"/>
    <n v="0"/>
    <s v="napowietrzne"/>
    <s v="SPS2.MD038"/>
    <n v="6"/>
    <n v="29"/>
    <x v="98"/>
    <s v="M.03.P"/>
    <s v="słup"/>
    <s v="SPS2"/>
    <s v="M.02.B"/>
    <s v="SPS2.OLT1/1/8"/>
    <s v=""/>
    <s v="punkt adresowy podstawowy"/>
    <e v="#N/A"/>
    <b v="1"/>
    <n v="1"/>
    <b v="1"/>
    <n v="29"/>
    <n v="29"/>
    <d v="2020-11-20T00:00:00"/>
    <m/>
    <s v="SUSZEC"/>
    <s v="Relacja: SPS2.MD038 - PSZCZYŃSKA 169A"/>
    <s v="ND"/>
  </r>
  <r>
    <x v="4388"/>
    <s v="KOBIELICE"/>
    <s v="PSZCZYŃSKA"/>
    <s v="169B"/>
    <n v="1"/>
    <n v="0"/>
    <s v="napowietrzne"/>
    <s v="SPS2.MD038"/>
    <n v="6"/>
    <n v="180"/>
    <x v="98"/>
    <s v="M.03.P"/>
    <s v="słup"/>
    <s v="SPS2"/>
    <s v="M.02.B"/>
    <s v="SPS2.OLT1/1/8"/>
    <s v=""/>
    <s v="punkt adresowy podstawowy"/>
    <e v="#N/A"/>
    <b v="1"/>
    <n v="1"/>
    <b v="1"/>
    <n v="180"/>
    <n v="180"/>
    <d v="2020-11-20T00:00:00"/>
    <m/>
    <s v="SUSZEC"/>
    <s v="Relacja: SPS2.MD038 - PSZCZYŃSKA 169B"/>
    <s v="ND"/>
  </r>
  <r>
    <x v="4389"/>
    <s v="KOBIELICE"/>
    <s v="ZBOŻOWA"/>
    <n v="4"/>
    <n v="1"/>
    <n v="0"/>
    <s v="napowietrzne"/>
    <s v="SPS2.MD038"/>
    <n v="6"/>
    <n v="85"/>
    <x v="98"/>
    <s v="M.03.P"/>
    <s v="słup"/>
    <s v="SPS2"/>
    <s v="M.02.B"/>
    <s v="SPS2.OLT1/1/8"/>
    <s v=""/>
    <s v="punkt adresowy podstawowy"/>
    <e v="#N/A"/>
    <b v="1"/>
    <n v="1"/>
    <b v="1"/>
    <n v="85"/>
    <n v="85"/>
    <d v="2020-11-20T00:00:00"/>
    <m/>
    <s v="SUSZEC"/>
    <s v="Relacja: SPS2.MD038 - ZBOŻOWA 4"/>
    <s v="ND"/>
  </r>
  <r>
    <x v="4390"/>
    <s v="KOBIELICE"/>
    <s v="ZBOŻOWA"/>
    <n v="6"/>
    <n v="1"/>
    <n v="0"/>
    <s v="napowietrzne"/>
    <s v="SPS2.MD038"/>
    <n v="6"/>
    <n v="228"/>
    <x v="98"/>
    <s v="M.03.P"/>
    <s v="słup"/>
    <s v="SPS2"/>
    <s v="M.02.B"/>
    <s v="SPS2.OLT1/1/8"/>
    <s v=""/>
    <s v="punkt adresowy podstawowy"/>
    <e v="#N/A"/>
    <b v="1"/>
    <n v="1"/>
    <b v="1"/>
    <n v="228"/>
    <n v="228"/>
    <d v="2020-11-20T00:00:00"/>
    <m/>
    <s v="SUSZEC"/>
    <s v="Relacja: SPS2.MD038 - ZBOŻOWA 6"/>
    <s v="ND"/>
  </r>
  <r>
    <x v="4391"/>
    <s v="KOBIELICE"/>
    <s v="ZAGONOWA"/>
    <n v="10"/>
    <n v="1"/>
    <n v="0"/>
    <s v="napowietrzne"/>
    <s v="SPS2.MD039"/>
    <n v="8"/>
    <n v="96"/>
    <x v="98"/>
    <s v="M.03.P"/>
    <s v="słup"/>
    <s v="SPS2"/>
    <s v="M.02.B"/>
    <s v="SPS2.OLT1/1/8"/>
    <s v=""/>
    <s v="punkt adresowy podstawowy"/>
    <e v="#N/A"/>
    <b v="1"/>
    <n v="1"/>
    <b v="1"/>
    <n v="96"/>
    <n v="96"/>
    <d v="2020-11-20T00:00:00"/>
    <m/>
    <s v="SUSZEC"/>
    <s v="Relacja: SPS2.MD039 - ZAGONOWA 10"/>
    <s v="ND"/>
  </r>
  <r>
    <x v="4392"/>
    <s v="KOBIELICE"/>
    <s v="ZAGONOWA"/>
    <n v="2"/>
    <n v="1"/>
    <n v="0"/>
    <s v="napowietrzne"/>
    <s v="SPS2.MD039"/>
    <n v="8"/>
    <n v="113"/>
    <x v="98"/>
    <s v="M.03.P"/>
    <s v="słup"/>
    <s v="SPS2"/>
    <s v="M.02.B"/>
    <s v="SPS2.OLT1/1/8"/>
    <s v=""/>
    <s v="punkt adresowy podstawowy"/>
    <e v="#N/A"/>
    <b v="1"/>
    <n v="1"/>
    <b v="1"/>
    <n v="113"/>
    <n v="113"/>
    <d v="2020-11-20T00:00:00"/>
    <m/>
    <s v="SUSZEC"/>
    <s v="Relacja: SPS2.MD039 - ZAGONOWA 2"/>
    <s v="ND"/>
  </r>
  <r>
    <x v="4393"/>
    <s v="KOBIELICE"/>
    <s v="ZAGONOWA"/>
    <n v="4"/>
    <n v="1"/>
    <n v="0"/>
    <s v="napowietrzne"/>
    <s v="SPS2.MD039"/>
    <n v="8"/>
    <n v="40"/>
    <x v="98"/>
    <s v="M.03.P"/>
    <s v="słup"/>
    <s v="SPS2"/>
    <s v="M.02.B"/>
    <s v="SPS2.OLT1/1/8"/>
    <s v=""/>
    <s v="punkt adresowy podstawowy"/>
    <e v="#N/A"/>
    <b v="1"/>
    <n v="1"/>
    <b v="1"/>
    <n v="40"/>
    <n v="40"/>
    <d v="2020-11-20T00:00:00"/>
    <m/>
    <s v="SUSZEC"/>
    <s v="Relacja: SPS2.MD039 - ZAGONOWA 4"/>
    <s v="ND"/>
  </r>
  <r>
    <x v="4394"/>
    <s v="KOBIELICE"/>
    <s v="ZAGONOWA"/>
    <n v="6"/>
    <n v="1"/>
    <n v="0"/>
    <s v="napowietrzne"/>
    <s v="SPS2.MD039"/>
    <n v="8"/>
    <n v="27"/>
    <x v="98"/>
    <s v="M.03.P"/>
    <s v="słup"/>
    <s v="SPS2"/>
    <s v="M.02.B"/>
    <s v="SPS2.OLT1/1/8"/>
    <s v=""/>
    <s v="punkt adresowy podstawowy"/>
    <e v="#N/A"/>
    <b v="1"/>
    <n v="1"/>
    <b v="1"/>
    <n v="27"/>
    <n v="27"/>
    <d v="2020-11-20T00:00:00"/>
    <m/>
    <s v="SUSZEC"/>
    <s v="Relacja: SPS2.MD039 - ZAGONOWA 6"/>
    <s v="ND"/>
  </r>
  <r>
    <x v="4395"/>
    <s v="KOBIELICE"/>
    <s v="ZAGONOWA"/>
    <n v="8"/>
    <n v="1"/>
    <n v="0"/>
    <s v="napowietrzne"/>
    <s v="SPS2.MD039"/>
    <n v="8"/>
    <n v="58"/>
    <x v="98"/>
    <s v="M.03.P"/>
    <s v="słup"/>
    <s v="SPS2"/>
    <s v="M.02.B"/>
    <s v="SPS2.OLT1/1/8"/>
    <s v=""/>
    <s v="punkt adresowy podstawowy"/>
    <e v="#N/A"/>
    <b v="1"/>
    <n v="1"/>
    <b v="1"/>
    <n v="58"/>
    <n v="58"/>
    <d v="2020-11-20T00:00:00"/>
    <m/>
    <s v="SUSZEC"/>
    <s v="Relacja: SPS2.MD039 - ZAGONOWA 8"/>
    <s v="ND"/>
  </r>
  <r>
    <x v="4396"/>
    <s v="KOBIELICE"/>
    <s v="ZBOŻOWA"/>
    <n v="1"/>
    <n v="1"/>
    <n v="0"/>
    <s v="napowietrzne"/>
    <s v="SPS2.MD039"/>
    <n v="8"/>
    <n v="114"/>
    <x v="98"/>
    <s v="M.03.P"/>
    <s v="słup"/>
    <s v="SPS2"/>
    <s v="M.02.B"/>
    <s v="SPS2.OLT1/1/8"/>
    <s v=""/>
    <s v="punkt adresowy podstawowy"/>
    <e v="#N/A"/>
    <b v="1"/>
    <n v="1"/>
    <b v="1"/>
    <n v="114"/>
    <n v="114"/>
    <d v="2020-11-20T00:00:00"/>
    <m/>
    <s v="SUSZEC"/>
    <s v="Relacja: SPS2.MD039 - ZBOŻOWA 1"/>
    <s v="ND"/>
  </r>
  <r>
    <x v="4397"/>
    <s v="KOBIELICE"/>
    <s v="ZBOŻOWA"/>
    <n v="3"/>
    <n v="1"/>
    <n v="0"/>
    <s v="napowietrzne"/>
    <s v="SPS2.MD039"/>
    <n v="8"/>
    <n v="45"/>
    <x v="98"/>
    <s v="M.03.P"/>
    <s v="słup"/>
    <s v="SPS2"/>
    <s v="M.02.B"/>
    <s v="SPS2.OLT1/1/8"/>
    <s v=""/>
    <s v="punkt adresowy podstawowy"/>
    <e v="#N/A"/>
    <b v="1"/>
    <n v="1"/>
    <b v="1"/>
    <n v="45"/>
    <n v="45"/>
    <d v="2020-11-20T00:00:00"/>
    <m/>
    <s v="SUSZEC"/>
    <s v="Relacja: SPS2.MD039 - ZBOŻOWA 3"/>
    <s v="ND"/>
  </r>
  <r>
    <x v="4398"/>
    <s v="KOBIELICE"/>
    <s v="ZBOŻOWA"/>
    <n v="9"/>
    <n v="1"/>
    <n v="0"/>
    <s v="napowietrzne"/>
    <s v="SPS2.MD039"/>
    <n v="8"/>
    <n v="82"/>
    <x v="98"/>
    <s v="M.03.P"/>
    <s v="słup"/>
    <s v="SPS2"/>
    <s v="M.02.B"/>
    <s v="SPS2.OLT1/1/8"/>
    <s v=""/>
    <s v="punkt adresowy podstawowy"/>
    <e v="#N/A"/>
    <b v="1"/>
    <n v="1"/>
    <b v="1"/>
    <n v="82"/>
    <n v="82"/>
    <d v="2020-11-20T00:00:00"/>
    <m/>
    <s v="SUSZEC"/>
    <s v="Relacja: SPS2.MD039 - ZBOŻOWA 9"/>
    <s v="ND"/>
  </r>
  <r>
    <x v="4399"/>
    <s v="KOBIELICE"/>
    <s v="PSZCZYŃSKA"/>
    <n v="155"/>
    <n v="1"/>
    <n v="0"/>
    <s v="napowietrzne"/>
    <s v="SPS2.MD040"/>
    <n v="8"/>
    <n v="171"/>
    <x v="98"/>
    <s v="M.03.P"/>
    <s v="słup"/>
    <s v="SPS2"/>
    <s v="M.02.B"/>
    <s v="SPS2.OLT1/1/8"/>
    <s v=""/>
    <s v="punkt adresowy podstawowy"/>
    <e v="#N/A"/>
    <b v="1"/>
    <n v="1"/>
    <b v="1"/>
    <n v="171"/>
    <n v="171"/>
    <d v="2020-11-20T00:00:00"/>
    <m/>
    <s v="SUSZEC"/>
    <s v="Relacja: SPS2.MD040 - PSZCZYŃSKA 155"/>
    <s v="ND"/>
  </r>
  <r>
    <x v="4400"/>
    <s v="KOBIELICE"/>
    <s v="PSZCZYŃSKA"/>
    <n v="157"/>
    <n v="1"/>
    <n v="0"/>
    <s v="napowietrzne"/>
    <s v="SPS2.MD040"/>
    <n v="8"/>
    <n v="130"/>
    <x v="98"/>
    <s v="M.03.P"/>
    <s v="słup"/>
    <s v="SPS2"/>
    <s v="M.02.B"/>
    <s v="SPS2.OLT1/1/8"/>
    <s v=""/>
    <s v="punkt adresowy podstawowy"/>
    <e v="#N/A"/>
    <b v="1"/>
    <n v="1"/>
    <b v="1"/>
    <n v="130"/>
    <n v="130"/>
    <d v="2020-11-20T00:00:00"/>
    <m/>
    <s v="SUSZEC"/>
    <s v="Relacja: SPS2.MD040 - PSZCZYŃSKA 157"/>
    <s v="ND"/>
  </r>
  <r>
    <x v="4401"/>
    <s v="KOBIELICE"/>
    <s v="PSZCZYŃSKA"/>
    <n v="159"/>
    <n v="1"/>
    <n v="0"/>
    <s v="napowietrzne"/>
    <s v="SPS2.MD040"/>
    <n v="8"/>
    <n v="94"/>
    <x v="98"/>
    <s v="M.03.P"/>
    <s v="słup"/>
    <s v="SPS2"/>
    <s v="M.02.B"/>
    <s v="SPS2.OLT1/1/8"/>
    <s v=""/>
    <s v="punkt adresowy podstawowy"/>
    <e v="#N/A"/>
    <b v="1"/>
    <n v="1"/>
    <b v="1"/>
    <n v="94"/>
    <n v="94"/>
    <d v="2020-11-20T00:00:00"/>
    <m/>
    <s v="SUSZEC"/>
    <s v="Relacja: SPS2.MD040 - PSZCZYŃSKA 159"/>
    <s v="ND"/>
  </r>
  <r>
    <x v="4402"/>
    <s v="KOBIELICE"/>
    <s v="PSZCZYŃSKA"/>
    <n v="160"/>
    <n v="1"/>
    <n v="0"/>
    <s v="napowietrzne"/>
    <s v="SPS2.MD040"/>
    <n v="8"/>
    <n v="152"/>
    <x v="98"/>
    <s v="M.03.P"/>
    <s v="słup"/>
    <s v="SPS2"/>
    <s v="M.02.B"/>
    <s v="SPS2.OLT1/1/8"/>
    <s v=""/>
    <s v="punkt adresowy podstawowy"/>
    <e v="#N/A"/>
    <b v="1"/>
    <n v="1"/>
    <b v="1"/>
    <n v="152"/>
    <n v="152"/>
    <d v="2020-11-20T00:00:00"/>
    <m/>
    <s v="SUSZEC"/>
    <s v="Relacja: SPS2.MD040 - PSZCZYŃSKA 160"/>
    <s v="ND"/>
  </r>
  <r>
    <x v="4403"/>
    <s v="KOBIELICE"/>
    <s v="PSZCZYŃSKA"/>
    <n v="161"/>
    <n v="1"/>
    <n v="0"/>
    <s v="napowietrzne"/>
    <s v="SPS2.MD040"/>
    <n v="8"/>
    <n v="129"/>
    <x v="98"/>
    <s v="M.03.P"/>
    <s v="słup"/>
    <s v="SPS2"/>
    <s v="M.02.B"/>
    <s v="SPS2.OLT1/1/8"/>
    <s v=""/>
    <s v="punkt adresowy podstawowy"/>
    <e v="#N/A"/>
    <b v="1"/>
    <n v="1"/>
    <b v="1"/>
    <n v="129"/>
    <n v="129"/>
    <d v="2020-11-20T00:00:00"/>
    <m/>
    <s v="SUSZEC"/>
    <s v="Relacja: SPS2.MD040 - PSZCZYŃSKA 161"/>
    <s v="ND"/>
  </r>
  <r>
    <x v="4404"/>
    <s v="KOBIELICE"/>
    <s v="PSZCZYŃSKA"/>
    <n v="163"/>
    <n v="1"/>
    <n v="0"/>
    <s v="napowietrzne"/>
    <s v="SPS2.MD040"/>
    <n v="8"/>
    <n v="96"/>
    <x v="98"/>
    <s v="M.03.P"/>
    <s v="słup"/>
    <s v="SPS2"/>
    <s v="M.02.B"/>
    <s v="SPS2.OLT1/1/8"/>
    <s v=""/>
    <s v="punkt adresowy podstawowy"/>
    <e v="#N/A"/>
    <b v="1"/>
    <n v="1"/>
    <b v="1"/>
    <n v="96"/>
    <n v="96"/>
    <d v="2020-11-20T00:00:00"/>
    <m/>
    <s v="SUSZEC"/>
    <s v="Relacja: SPS2.MD040 - PSZCZYŃSKA 163"/>
    <s v="ND"/>
  </r>
  <r>
    <x v="4405"/>
    <s v="KOBIELICE"/>
    <s v="PSZCZYŃSKA"/>
    <n v="165"/>
    <n v="1"/>
    <n v="0"/>
    <s v="napowietrzne"/>
    <s v="SPS2.MD040"/>
    <n v="8"/>
    <n v="68"/>
    <x v="98"/>
    <s v="M.03.P"/>
    <s v="słup"/>
    <s v="SPS2"/>
    <s v="M.02.B"/>
    <s v="SPS2.OLT1/1/8"/>
    <s v=""/>
    <s v="punkt adresowy podstawowy"/>
    <e v="#N/A"/>
    <b v="1"/>
    <n v="1"/>
    <b v="1"/>
    <n v="68"/>
    <n v="68"/>
    <d v="2020-11-20T00:00:00"/>
    <m/>
    <s v="SUSZEC"/>
    <s v="Relacja: SPS2.MD040 - PSZCZYŃSKA 165"/>
    <s v="ND"/>
  </r>
  <r>
    <x v="4406"/>
    <s v="KOBIELICE"/>
    <s v="PSZCZYŃSKA"/>
    <n v="167"/>
    <n v="1"/>
    <n v="0"/>
    <s v="napowietrzne"/>
    <s v="SPS2.MD040"/>
    <n v="8"/>
    <n v="214"/>
    <x v="98"/>
    <s v="M.03.P"/>
    <s v="słup"/>
    <s v="SPS2"/>
    <s v="M.02.B"/>
    <s v="SPS2.OLT1/1/8"/>
    <s v=""/>
    <s v="punkt adresowy podstawowy"/>
    <e v="#N/A"/>
    <b v="1"/>
    <n v="1"/>
    <b v="1"/>
    <n v="214"/>
    <n v="214"/>
    <d v="2020-11-20T00:00:00"/>
    <m/>
    <s v="SUSZEC"/>
    <s v="Relacja: SPS2.MD040 - PSZCZYŃSKA 167"/>
    <s v="ND"/>
  </r>
  <r>
    <x v="4407"/>
    <s v="KOBIELICE"/>
    <s v="PSZCZYŃSKA"/>
    <n v="154"/>
    <n v="1"/>
    <n v="0"/>
    <s v="napowietrzne"/>
    <s v="SPS2.MD041"/>
    <n v="4"/>
    <n v="151"/>
    <x v="98"/>
    <s v="M.03.P"/>
    <s v="słup"/>
    <s v="SPS2"/>
    <s v="M.02.B"/>
    <s v="SPS2.OLT1/1/8"/>
    <s v=""/>
    <s v="punkt adresowy podstawowy"/>
    <e v="#N/A"/>
    <b v="1"/>
    <n v="1"/>
    <b v="1"/>
    <n v="151"/>
    <n v="151"/>
    <d v="2020-11-20T00:00:00"/>
    <m/>
    <s v="SUSZEC"/>
    <s v="Relacja: SPS2.MD041 - PSZCZYŃSKA 154"/>
    <s v="ND"/>
  </r>
  <r>
    <x v="4408"/>
    <s v="KOBIELICE"/>
    <s v="PSZCZYŃSKA"/>
    <n v="158"/>
    <n v="1"/>
    <n v="0"/>
    <s v="napowietrzne"/>
    <s v="SPS2.MD041"/>
    <n v="4"/>
    <n v="211"/>
    <x v="98"/>
    <s v="M.03.P"/>
    <s v="słup"/>
    <s v="SPS2"/>
    <s v="M.02.B"/>
    <s v="SPS2.OLT1/1/8"/>
    <s v=""/>
    <s v="punkt adresowy podstawowy"/>
    <e v="#N/A"/>
    <b v="1"/>
    <n v="1"/>
    <b v="1"/>
    <n v="211"/>
    <n v="211"/>
    <d v="2020-11-20T00:00:00"/>
    <m/>
    <s v="SUSZEC"/>
    <s v="Relacja: SPS2.MD041 - PSZCZYŃSKA 158"/>
    <s v="ND"/>
  </r>
  <r>
    <x v="4409"/>
    <s v="KOBIELICE"/>
    <s v="PSZCZYŃSKA"/>
    <s v="159A"/>
    <n v="1"/>
    <n v="0"/>
    <s v="napowietrzne"/>
    <s v="SPS2.MD041"/>
    <n v="4"/>
    <n v="121"/>
    <x v="98"/>
    <s v="M.03.P"/>
    <s v="słup"/>
    <s v="SPS2"/>
    <s v="M.02.B"/>
    <s v="SPS2.OLT1/1/8"/>
    <s v=""/>
    <s v="punkt adresowy podstawowy"/>
    <e v="#N/A"/>
    <b v="1"/>
    <n v="1"/>
    <b v="1"/>
    <n v="121"/>
    <n v="121"/>
    <d v="2020-11-20T00:00:00"/>
    <m/>
    <s v="SUSZEC"/>
    <s v="Relacja: SPS2.MD041 - PSZCZYŃSKA 159A"/>
    <s v="ND"/>
  </r>
  <r>
    <x v="4410"/>
    <s v="KOBIELICE"/>
    <s v="JANA PAWŁA II"/>
    <n v="5"/>
    <n v="1"/>
    <n v="0"/>
    <s v="napowietrzne"/>
    <s v="SPS2.MD041"/>
    <n v="4"/>
    <n v="252"/>
    <x v="98"/>
    <s v="M.03.P"/>
    <s v="słup"/>
    <s v="SPS2"/>
    <s v="M.02.B"/>
    <s v="SPS2.OLT1/1/8"/>
    <s v=""/>
    <s v="punkt adresowy podstawowy"/>
    <e v="#N/A"/>
    <b v="1"/>
    <n v="1"/>
    <b v="1"/>
    <n v="252"/>
    <n v="252"/>
    <d v="2020-11-20T00:00:00"/>
    <m/>
    <s v="SUSZEC"/>
    <s v="Relacja: SPS2.MD041 - JANA PAWŁA II 5"/>
    <s v="ND"/>
  </r>
  <r>
    <x v="4411"/>
    <s v="KOBIELICE"/>
    <s v="KOŚCIELNA"/>
    <n v="2"/>
    <n v="1"/>
    <n v="0"/>
    <s v="napowietrzne"/>
    <s v="SPS2.MD042"/>
    <n v="4"/>
    <n v="134"/>
    <x v="98"/>
    <s v="M.03.P"/>
    <s v="słup"/>
    <s v="SPS2"/>
    <s v="M.02.B"/>
    <s v="SPS2.OLT1/1/8"/>
    <s v=""/>
    <s v="punkt adresowy podstawowy"/>
    <e v="#N/A"/>
    <b v="1"/>
    <n v="1"/>
    <b v="1"/>
    <n v="134"/>
    <n v="134"/>
    <d v="2020-11-20T00:00:00"/>
    <m/>
    <s v="SUSZEC"/>
    <s v="Relacja: SPS2.MD042 - KOŚCIELNA 2"/>
    <s v="ND"/>
  </r>
  <r>
    <x v="4412"/>
    <s v="KOBIELICE"/>
    <s v="PSZCZYŃSKA"/>
    <n v="150"/>
    <n v="1"/>
    <n v="0"/>
    <s v="napowietrzne"/>
    <s v="SPS2.MD042"/>
    <n v="4"/>
    <n v="128"/>
    <x v="98"/>
    <s v="M.03.P"/>
    <s v="słup"/>
    <s v="SPS2"/>
    <s v="M.02.B"/>
    <s v="SPS2.OLT1/1/8"/>
    <s v=""/>
    <s v="punkt adresowy podstawowy"/>
    <e v="#N/A"/>
    <b v="1"/>
    <n v="1"/>
    <b v="1"/>
    <n v="128"/>
    <n v="128"/>
    <d v="2020-11-20T00:00:00"/>
    <m/>
    <s v="SUSZEC"/>
    <s v="Relacja: SPS2.MD042 - PSZCZYŃSKA 150"/>
    <s v="ND"/>
  </r>
  <r>
    <x v="4413"/>
    <s v="KOBIELICE"/>
    <s v="PSZCZYŃSKA"/>
    <s v="150A"/>
    <n v="1"/>
    <n v="0"/>
    <s v="napowietrzne"/>
    <s v="SPS2.MD042"/>
    <n v="4"/>
    <n v="57"/>
    <x v="98"/>
    <s v="M.03.P"/>
    <s v="słup"/>
    <s v="SPS2"/>
    <s v="M.02.B"/>
    <s v="SPS2.OLT1/1/8"/>
    <s v=""/>
    <s v="punkt adresowy podstawowy"/>
    <e v="#N/A"/>
    <b v="1"/>
    <n v="1"/>
    <b v="1"/>
    <n v="57"/>
    <n v="57"/>
    <d v="2020-11-20T00:00:00"/>
    <m/>
    <s v="SUSZEC"/>
    <s v="Relacja: SPS2.MD042 - PSZCZYŃSKA 150A"/>
    <s v="ND"/>
  </r>
  <r>
    <x v="4414"/>
    <s v="KOBIELICE"/>
    <s v="PSZCZYŃSKA"/>
    <n v="148"/>
    <n v="1"/>
    <n v="0"/>
    <s v="napowietrzne"/>
    <s v="SPS2.MD042"/>
    <n v="4"/>
    <n v="282"/>
    <x v="98"/>
    <s v="M.03.P"/>
    <s v="słup"/>
    <s v="SPS2"/>
    <s v="M.02.B"/>
    <s v="SPS2.OLT1/1/8"/>
    <s v=""/>
    <s v="punkt adresowy podstawowy"/>
    <e v="#N/A"/>
    <b v="1"/>
    <n v="1"/>
    <b v="1"/>
    <n v="282"/>
    <n v="282"/>
    <d v="2020-11-20T00:00:00"/>
    <m/>
    <s v="SUSZEC"/>
    <s v="Relacja: SPS2.MD042 - PSZCZYŃSKA 148"/>
    <s v="ND"/>
  </r>
  <r>
    <x v="4415"/>
    <s v="KOBIELICE"/>
    <s v="KRZYWA"/>
    <n v="53"/>
    <n v="1"/>
    <n v="0"/>
    <s v="napowietrzne"/>
    <s v="SPS2.MD043"/>
    <n v="4"/>
    <n v="67"/>
    <x v="98"/>
    <s v="M.03.P"/>
    <s v="słup"/>
    <s v="SPS2"/>
    <s v="M.02.B"/>
    <s v="SPS2.OLT1/1/9"/>
    <s v=""/>
    <s v="punkt adresowy podstawowy"/>
    <e v="#N/A"/>
    <b v="1"/>
    <n v="1"/>
    <b v="1"/>
    <n v="67"/>
    <n v="67"/>
    <d v="2020-11-20T00:00:00"/>
    <m/>
    <s v="SUSZEC"/>
    <s v="Relacja: SPS2.MD043 - KRZYWA 53"/>
    <s v="ND"/>
  </r>
  <r>
    <x v="4416"/>
    <s v="KOBIELICE"/>
    <s v="KRZYWA"/>
    <n v="54"/>
    <n v="1"/>
    <n v="0"/>
    <s v="napowietrzne"/>
    <s v="SPS2.MD043"/>
    <n v="4"/>
    <n v="129"/>
    <x v="98"/>
    <s v="M.03.P"/>
    <s v="słup"/>
    <s v="SPS2"/>
    <s v="M.02.B"/>
    <s v="SPS2.OLT1/1/9"/>
    <s v=""/>
    <s v="punkt adresowy podstawowy"/>
    <e v="#N/A"/>
    <b v="1"/>
    <n v="1"/>
    <b v="1"/>
    <n v="129"/>
    <n v="129"/>
    <d v="2020-11-20T00:00:00"/>
    <m/>
    <s v="SUSZEC"/>
    <s v="Relacja: SPS2.MD043 - KRZYWA 54"/>
    <s v="ND"/>
  </r>
  <r>
    <x v="4417"/>
    <s v="KOBIELICE"/>
    <s v="KRZYWA"/>
    <n v="57"/>
    <n v="1"/>
    <n v="0"/>
    <s v="napowietrzne"/>
    <s v="SPS2.MD043"/>
    <n v="4"/>
    <n v="108"/>
    <x v="98"/>
    <s v="M.03.P"/>
    <s v="słup"/>
    <s v="SPS2"/>
    <s v="M.02.B"/>
    <s v="SPS2.OLT1/1/9"/>
    <s v=""/>
    <s v="punkt adresowy podstawowy"/>
    <e v="#N/A"/>
    <b v="1"/>
    <n v="1"/>
    <b v="1"/>
    <n v="108"/>
    <n v="108"/>
    <d v="2020-11-20T00:00:00"/>
    <m/>
    <s v="SUSZEC"/>
    <s v="Relacja: SPS2.MD043 - KRZYWA 57"/>
    <s v="ND"/>
  </r>
  <r>
    <x v="4418"/>
    <s v="KOBIELICE"/>
    <s v="KRZYWA"/>
    <n v="58"/>
    <n v="1"/>
    <n v="0"/>
    <s v="napowietrzne"/>
    <s v="SPS2.MD043"/>
    <n v="4"/>
    <n v="99"/>
    <x v="98"/>
    <s v="M.03.P"/>
    <s v="słup"/>
    <s v="SPS2"/>
    <s v="M.02.B"/>
    <s v="SPS2.OLT1/1/9"/>
    <s v=""/>
    <s v="punkt adresowy podstawowy"/>
    <e v="#N/A"/>
    <b v="1"/>
    <n v="1"/>
    <b v="1"/>
    <n v="99"/>
    <n v="99"/>
    <d v="2020-11-20T00:00:00"/>
    <m/>
    <s v="SUSZEC"/>
    <s v="Relacja: SPS2.MD043 - KRZYWA 58"/>
    <s v="ND"/>
  </r>
  <r>
    <x v="4419"/>
    <s v="KOBIELICE"/>
    <s v="KRZYWA"/>
    <n v="59"/>
    <n v="1"/>
    <n v="0"/>
    <s v="napowietrzne"/>
    <s v="SPS2.MD044"/>
    <n v="4"/>
    <n v="108"/>
    <x v="98"/>
    <s v="M.03.P"/>
    <s v="słup"/>
    <s v="SPS2"/>
    <s v="M.02.B"/>
    <s v="SPS2.OLT1/1/9"/>
    <s v=""/>
    <s v="punkt adresowy podstawowy"/>
    <e v="#N/A"/>
    <b v="1"/>
    <n v="1"/>
    <b v="1"/>
    <n v="108"/>
    <n v="108"/>
    <d v="2020-11-20T00:00:00"/>
    <m/>
    <s v="SUSZEC"/>
    <s v="Relacja: SPS2.MD044 - KRZYWA 59"/>
    <s v="ND"/>
  </r>
  <r>
    <x v="4420"/>
    <s v="KOBIELICE"/>
    <s v="KRZYWA"/>
    <n v="61"/>
    <n v="1"/>
    <n v="0"/>
    <s v="napowietrzne"/>
    <s v="SPS2.MD044"/>
    <n v="4"/>
    <n v="90"/>
    <x v="98"/>
    <s v="M.03.P"/>
    <s v="słup"/>
    <s v="SPS2"/>
    <s v="M.02.B"/>
    <s v="SPS2.OLT1/1/9"/>
    <s v=""/>
    <s v="punkt adresowy podstawowy"/>
    <e v="#N/A"/>
    <b v="1"/>
    <n v="1"/>
    <b v="1"/>
    <n v="90"/>
    <n v="90"/>
    <d v="2020-11-20T00:00:00"/>
    <m/>
    <s v="SUSZEC"/>
    <s v="Relacja: SPS2.MD044 - KRZYWA 61"/>
    <s v="ND"/>
  </r>
  <r>
    <x v="4421"/>
    <s v="KOBIELICE"/>
    <s v="ZIELONA"/>
    <n v="4"/>
    <n v="1"/>
    <n v="0"/>
    <s v="napowietrzne"/>
    <s v="SPS2.MD044"/>
    <n v="4"/>
    <n v="115"/>
    <x v="98"/>
    <s v="M.03.P"/>
    <s v="słup"/>
    <s v="SPS2"/>
    <s v="M.02.B"/>
    <s v="SPS2.OLT1/1/9"/>
    <s v=""/>
    <s v="punkt adresowy podstawowy"/>
    <e v="#N/A"/>
    <b v="1"/>
    <n v="1"/>
    <b v="1"/>
    <n v="115"/>
    <n v="115"/>
    <d v="2020-11-20T00:00:00"/>
    <m/>
    <s v="SUSZEC"/>
    <s v="Relacja: SPS2.MD044 - ZIELONA 4"/>
    <s v="ND"/>
  </r>
  <r>
    <x v="4422"/>
    <s v="KOBIELICE"/>
    <s v="ZIELONA"/>
    <n v="5"/>
    <n v="1"/>
    <n v="0"/>
    <s v="napowietrzne"/>
    <s v="SPS2.MD044"/>
    <n v="4"/>
    <n v="83"/>
    <x v="98"/>
    <s v="M.03.P"/>
    <s v="słup"/>
    <s v="SPS2"/>
    <s v="M.02.B"/>
    <s v="SPS2.OLT1/1/9"/>
    <s v=""/>
    <s v="punkt adresowy podstawowy"/>
    <e v="#N/A"/>
    <b v="1"/>
    <n v="1"/>
    <b v="1"/>
    <n v="83"/>
    <n v="83"/>
    <d v="2020-11-20T00:00:00"/>
    <m/>
    <s v="SUSZEC"/>
    <s v="Relacja: SPS2.MD044 - ZIELONA 5"/>
    <s v="ND"/>
  </r>
  <r>
    <x v="4423"/>
    <s v="KOBIELICE"/>
    <s v="KRZYWA"/>
    <n v="56"/>
    <n v="1"/>
    <n v="0"/>
    <s v="napowietrzne"/>
    <s v="SPS2.MD045"/>
    <n v="4"/>
    <n v="178"/>
    <x v="98"/>
    <s v="M.03.P"/>
    <s v="słup"/>
    <s v="SPS2"/>
    <s v="M.02.B"/>
    <s v="SPS2.OLT1/1/9"/>
    <s v=""/>
    <s v="punkt adresowy podstawowy"/>
    <e v="#N/A"/>
    <b v="1"/>
    <n v="1"/>
    <b v="1"/>
    <n v="178"/>
    <n v="178"/>
    <d v="2020-11-20T00:00:00"/>
    <m/>
    <s v="SUSZEC"/>
    <s v="Relacja: SPS2.MD045 - KRZYWA 56"/>
    <s v="ND"/>
  </r>
  <r>
    <x v="4424"/>
    <s v="KOBIELICE"/>
    <s v="KRZYWA"/>
    <n v="60"/>
    <n v="1"/>
    <n v="0"/>
    <s v="napowietrzne"/>
    <s v="SPS2.MD045"/>
    <n v="4"/>
    <n v="42"/>
    <x v="98"/>
    <s v="M.03.P"/>
    <s v="słup"/>
    <s v="SPS2"/>
    <s v="M.02.B"/>
    <s v="SPS2.OLT1/1/9"/>
    <s v=""/>
    <s v="punkt adresowy podstawowy"/>
    <e v="#N/A"/>
    <b v="1"/>
    <n v="1"/>
    <b v="1"/>
    <n v="42"/>
    <n v="42"/>
    <d v="2020-11-20T00:00:00"/>
    <m/>
    <s v="SUSZEC"/>
    <s v="Relacja: SPS2.MD045 - KRZYWA 60"/>
    <s v="ND"/>
  </r>
  <r>
    <x v="4425"/>
    <s v="KOBIELICE"/>
    <s v="KRZYWA"/>
    <n v="62"/>
    <n v="1"/>
    <n v="0"/>
    <s v="napowietrzne"/>
    <s v="SPS2.MD045"/>
    <n v="4"/>
    <n v="36"/>
    <x v="98"/>
    <s v="M.03.P"/>
    <s v="słup"/>
    <s v="SPS2"/>
    <s v="M.02.B"/>
    <s v="SPS2.OLT1/1/9"/>
    <s v=""/>
    <s v="punkt adresowy podstawowy"/>
    <e v="#N/A"/>
    <b v="1"/>
    <n v="1"/>
    <b v="1"/>
    <n v="36"/>
    <n v="36"/>
    <d v="2020-11-20T00:00:00"/>
    <m/>
    <s v="SUSZEC"/>
    <s v="Relacja: SPS2.MD045 - KRZYWA 62"/>
    <s v="ND"/>
  </r>
  <r>
    <x v="4426"/>
    <s v="KOBIELICE"/>
    <s v="KRZYWA"/>
    <n v="64"/>
    <n v="1"/>
    <n v="0"/>
    <s v="napowietrzne"/>
    <s v="SPS2.MD045"/>
    <n v="4"/>
    <n v="44"/>
    <x v="98"/>
    <s v="M.03.P"/>
    <s v="słup"/>
    <s v="SPS2"/>
    <s v="M.02.B"/>
    <s v="SPS2.OLT1/1/9"/>
    <s v=""/>
    <s v="punkt adresowy podstawowy"/>
    <e v="#N/A"/>
    <b v="1"/>
    <n v="1"/>
    <b v="1"/>
    <n v="44"/>
    <n v="44"/>
    <d v="2020-11-20T00:00:00"/>
    <m/>
    <s v="SUSZEC"/>
    <s v="Relacja: SPS2.MD045 - KRZYWA 64"/>
    <s v="ND"/>
  </r>
  <r>
    <x v="4427"/>
    <s v="KOBIELICE"/>
    <s v="KRZYWA"/>
    <n v="72"/>
    <n v="2"/>
    <n v="0"/>
    <s v="napowietrzne"/>
    <s v="SPS2.MD046"/>
    <n v="3"/>
    <n v="176"/>
    <x v="98"/>
    <s v="M.03.P"/>
    <s v="słup"/>
    <s v="SPS2"/>
    <s v="M.02.B"/>
    <s v="SPS2.OLT1/1/9"/>
    <s v=""/>
    <s v="punkt adresowy podstawowy"/>
    <e v="#N/A"/>
    <b v="1"/>
    <n v="2"/>
    <b v="1"/>
    <n v="176"/>
    <n v="176"/>
    <d v="2020-11-20T00:00:00"/>
    <m/>
    <s v="SUSZEC"/>
    <s v="Relacja: SPS2.MD046 - KRZYWA 72"/>
    <s v="do pozyskania"/>
  </r>
  <r>
    <x v="4428"/>
    <s v="KOBIELICE"/>
    <s v="KRZYWA"/>
    <n v="76"/>
    <n v="1"/>
    <n v="0"/>
    <s v="napowietrzne"/>
    <s v="SPS2.MD046"/>
    <n v="3"/>
    <n v="88"/>
    <x v="98"/>
    <s v="M.03.P"/>
    <s v="słup"/>
    <s v="SPS2"/>
    <s v="M.02.B"/>
    <s v="SPS2.OLT1/1/9"/>
    <s v=""/>
    <s v="punkt adresowy podstawowy"/>
    <e v="#N/A"/>
    <b v="1"/>
    <n v="1"/>
    <b v="1"/>
    <n v="88"/>
    <n v="88"/>
    <d v="2020-11-20T00:00:00"/>
    <m/>
    <s v="SUSZEC"/>
    <s v="Relacja: SPS2.MD046 - KRZYWA 76"/>
    <s v="ND"/>
  </r>
  <r>
    <x v="4429"/>
    <s v="KOBIELICE"/>
    <s v="BOROWA"/>
    <n v="22"/>
    <n v="1"/>
    <n v="0"/>
    <s v="napowietrzne"/>
    <s v="SPS2.MD047"/>
    <n v="2"/>
    <n v="48"/>
    <x v="98"/>
    <s v="M.03.P"/>
    <s v="słup"/>
    <s v="SPS2"/>
    <s v="M.02.B"/>
    <s v="SPS2.OLT1/1/9"/>
    <s v=""/>
    <s v="punkt adresowy podstawowy"/>
    <e v="#N/A"/>
    <b v="1"/>
    <n v="1"/>
    <b v="1"/>
    <n v="48"/>
    <n v="48"/>
    <d v="2020-11-20T00:00:00"/>
    <m/>
    <s v="SUSZEC"/>
    <s v="Relacja: SPS2.MD047 - BOROWA 22"/>
    <s v="ND"/>
  </r>
  <r>
    <x v="4430"/>
    <s v="KOBIELICE"/>
    <s v="BOROWA"/>
    <n v="24"/>
    <n v="1"/>
    <n v="0"/>
    <s v="napowietrzne"/>
    <s v="SPS2.MD047"/>
    <n v="2"/>
    <n v="42"/>
    <x v="98"/>
    <s v="M.03.P"/>
    <s v="słup"/>
    <s v="SPS2"/>
    <s v="M.02.B"/>
    <s v="SPS2.OLT1/1/9"/>
    <s v=""/>
    <s v="punkt adresowy podstawowy"/>
    <e v="#N/A"/>
    <b v="1"/>
    <n v="1"/>
    <b v="1"/>
    <n v="42"/>
    <n v="42"/>
    <d v="2020-11-20T00:00:00"/>
    <m/>
    <s v="SUSZEC"/>
    <s v="Relacja: SPS2.MD047 - BOROWA 24"/>
    <s v="ND"/>
  </r>
  <r>
    <x v="4431"/>
    <s v="KOBIELICE"/>
    <s v="BOROWA"/>
    <n v="18"/>
    <n v="1"/>
    <n v="0"/>
    <s v="napowietrzne"/>
    <s v="SPS2.MD048"/>
    <n v="6"/>
    <n v="84"/>
    <x v="98"/>
    <s v="M.03.P"/>
    <s v="słup"/>
    <s v="SPS2"/>
    <s v="M.02.B"/>
    <s v="SPS2.OLT1/1/9"/>
    <s v=""/>
    <s v="punkt adresowy podstawowy"/>
    <e v="#N/A"/>
    <b v="1"/>
    <n v="1"/>
    <b v="1"/>
    <n v="84"/>
    <n v="84"/>
    <d v="2020-11-20T00:00:00"/>
    <m/>
    <s v="SUSZEC"/>
    <s v="Relacja: SPS2.MD048 - BOROWA 18"/>
    <s v="ND"/>
  </r>
  <r>
    <x v="4432"/>
    <s v="KOBIELICE"/>
    <s v="BOROWA"/>
    <n v="20"/>
    <n v="1"/>
    <n v="0"/>
    <s v="napowietrzne"/>
    <s v="SPS2.MD048"/>
    <n v="6"/>
    <n v="83"/>
    <x v="98"/>
    <s v="M.03.P"/>
    <s v="słup"/>
    <s v="SPS2"/>
    <s v="M.02.B"/>
    <s v="SPS2.OLT1/1/9"/>
    <s v=""/>
    <s v="punkt adresowy podstawowy"/>
    <e v="#N/A"/>
    <b v="1"/>
    <n v="1"/>
    <b v="1"/>
    <n v="83"/>
    <n v="83"/>
    <d v="2020-11-20T00:00:00"/>
    <m/>
    <s v="SUSZEC"/>
    <s v="Relacja: SPS2.MD048 - BOROWA 20"/>
    <s v="ND"/>
  </r>
  <r>
    <x v="4433"/>
    <s v="KOBIELICE"/>
    <s v="BOROWA"/>
    <n v="28"/>
    <n v="1"/>
    <n v="0"/>
    <s v="napowietrzne"/>
    <s v="SPS2.MD048"/>
    <n v="6"/>
    <n v="130"/>
    <x v="98"/>
    <s v="M.03.P"/>
    <s v="słup"/>
    <s v="SPS2"/>
    <s v="M.02.B"/>
    <s v="SPS2.OLT1/1/9"/>
    <s v=""/>
    <s v="punkt adresowy podstawowy"/>
    <e v="#N/A"/>
    <b v="1"/>
    <n v="1"/>
    <b v="1"/>
    <n v="130"/>
    <n v="130"/>
    <d v="2020-11-20T00:00:00"/>
    <m/>
    <s v="SUSZEC"/>
    <s v="Relacja: SPS2.MD048 - BOROWA 28"/>
    <s v="ND"/>
  </r>
  <r>
    <x v="4434"/>
    <s v="KOBIELICE"/>
    <s v="BOROWA"/>
    <s v="28A"/>
    <n v="1"/>
    <n v="0"/>
    <s v="napowietrzne"/>
    <s v="SPS2.MD048"/>
    <n v="6"/>
    <n v="89"/>
    <x v="98"/>
    <s v="M.03.P"/>
    <s v="słup"/>
    <s v="SPS2"/>
    <s v="M.02.B"/>
    <s v="SPS2.OLT1/1/9"/>
    <s v=""/>
    <s v="punkt adresowy podstawowy"/>
    <e v="#N/A"/>
    <b v="1"/>
    <n v="1"/>
    <b v="1"/>
    <n v="89"/>
    <n v="89"/>
    <d v="2020-11-20T00:00:00"/>
    <m/>
    <s v="SUSZEC"/>
    <s v="Relacja: SPS2.MD048 - BOROWA 28A"/>
    <s v="ND"/>
  </r>
  <r>
    <x v="4435"/>
    <s v="KOBIELICE"/>
    <s v="BOROWA"/>
    <n v="30"/>
    <n v="1"/>
    <n v="0"/>
    <s v="napowietrzne"/>
    <s v="SPS2.MD048"/>
    <n v="6"/>
    <n v="82"/>
    <x v="98"/>
    <s v="M.03.P"/>
    <s v="słup"/>
    <s v="SPS2"/>
    <s v="M.02.B"/>
    <s v="SPS2.OLT1/1/9"/>
    <s v=""/>
    <s v="punkt adresowy podstawowy"/>
    <e v="#N/A"/>
    <b v="1"/>
    <n v="1"/>
    <b v="1"/>
    <n v="82"/>
    <n v="82"/>
    <d v="2020-11-20T00:00:00"/>
    <m/>
    <s v="SUSZEC"/>
    <s v="Relacja: SPS2.MD048 - BOROWA 30"/>
    <s v="ND"/>
  </r>
  <r>
    <x v="4436"/>
    <s v="KOBIELICE"/>
    <s v="BOROWA"/>
    <n v="34"/>
    <n v="1"/>
    <n v="0"/>
    <s v="napowietrzne"/>
    <s v="SPS2.MD048"/>
    <n v="6"/>
    <n v="147"/>
    <x v="98"/>
    <s v="M.03.P"/>
    <s v="słup"/>
    <s v="SPS2"/>
    <s v="M.02.B"/>
    <s v="SPS2.OLT1/1/9"/>
    <s v=""/>
    <s v="punkt adresowy podstawowy"/>
    <e v="#N/A"/>
    <b v="1"/>
    <n v="1"/>
    <b v="1"/>
    <n v="147"/>
    <n v="147"/>
    <d v="2020-11-20T00:00:00"/>
    <m/>
    <s v="SUSZEC"/>
    <s v="Relacja: SPS2.MD048 - BOROWA 34"/>
    <s v="ND"/>
  </r>
  <r>
    <x v="4437"/>
    <s v="PORĘBA"/>
    <s v="GRANICZNA"/>
    <n v="78"/>
    <n v="1"/>
    <n v="0"/>
    <s v="napowietrzne"/>
    <s v="SPS2.MD003"/>
    <n v="4"/>
    <n v="171"/>
    <x v="99"/>
    <s v="M.04.P"/>
    <s v="słup"/>
    <s v="SPS2"/>
    <s v="M.05.B"/>
    <s v="SPS2.OLT1/1/2"/>
    <s v=""/>
    <s v="punkt adresowy podstawowy"/>
    <e v="#N/A"/>
    <b v="1"/>
    <n v="1"/>
    <b v="1"/>
    <n v="171"/>
    <n v="171"/>
    <d v="2021-09-10T00:00:00"/>
    <m/>
    <s v="PSZCZYNA"/>
    <s v="Relacja: SPS2.MD003 - GRANICZNA 78"/>
    <s v="ND"/>
  </r>
  <r>
    <x v="4438"/>
    <s v="PORĘBA"/>
    <s v="GRANICZNA"/>
    <n v="80"/>
    <n v="1"/>
    <n v="0"/>
    <s v="napowietrzne"/>
    <s v="SPS2.MD003"/>
    <n v="4"/>
    <n v="141"/>
    <x v="99"/>
    <s v="M.04.P"/>
    <s v="słup"/>
    <s v="SPS2"/>
    <s v="M.05.B"/>
    <s v="SPS2.OLT1/1/2"/>
    <s v=""/>
    <s v="punkt adresowy podstawowy"/>
    <e v="#N/A"/>
    <b v="1"/>
    <n v="1"/>
    <b v="1"/>
    <n v="141"/>
    <n v="141"/>
    <d v="2021-09-10T00:00:00"/>
    <m/>
    <s v="PSZCZYNA"/>
    <s v="Relacja: SPS2.MD003 - GRANICZNA 80"/>
    <s v="ND"/>
  </r>
  <r>
    <x v="4439"/>
    <s v="PORĘBA"/>
    <s v="GRANICZNA"/>
    <n v="92"/>
    <n v="1"/>
    <n v="0"/>
    <s v="napowietrzne"/>
    <s v="SPS2.MD003"/>
    <n v="4"/>
    <n v="63"/>
    <x v="99"/>
    <s v="M.04.P"/>
    <s v="słup"/>
    <s v="SPS2"/>
    <s v="M.05.B"/>
    <s v="SPS2.OLT1/1/2"/>
    <s v=""/>
    <s v="punkt adresowy podstawowy"/>
    <e v="#N/A"/>
    <b v="1"/>
    <n v="1"/>
    <b v="1"/>
    <n v="63"/>
    <n v="63"/>
    <d v="2021-09-10T00:00:00"/>
    <m/>
    <s v="PSZCZYNA"/>
    <s v="Relacja: SPS2.MD003 - GRANICZNA 92"/>
    <s v="ND"/>
  </r>
  <r>
    <x v="4440"/>
    <s v="RADOSTOWICE"/>
    <s v="GRANICZNA"/>
    <n v="89"/>
    <n v="1"/>
    <n v="0"/>
    <s v="napowietrzne"/>
    <s v="SPS2.MD003"/>
    <n v="4"/>
    <n v="46"/>
    <x v="99"/>
    <s v="M.04.P"/>
    <s v="słup"/>
    <s v="SPS2"/>
    <s v="M.05.B"/>
    <s v="SPS2.OLT1/1/2"/>
    <s v=""/>
    <s v="punkt adresowy podstawowy"/>
    <e v="#N/A"/>
    <b v="1"/>
    <n v="1"/>
    <b v="1"/>
    <n v="46"/>
    <n v="46"/>
    <d v="2021-09-10T00:00:00"/>
    <m/>
    <s v="SUSZEC"/>
    <s v="Relacja: SPS2.MD003 - GRANICZNA 89"/>
    <s v="ND"/>
  </r>
  <r>
    <x v="4441"/>
    <s v="PORĘBA"/>
    <s v="ŻURAWIA"/>
    <n v="16"/>
    <n v="1"/>
    <n v="0"/>
    <s v="napowietrzne"/>
    <s v="SPS2.MD004"/>
    <n v="4"/>
    <n v="102"/>
    <x v="99"/>
    <s v="M.04.P"/>
    <s v="słup"/>
    <s v="SPS2"/>
    <s v="M.05.B"/>
    <s v="SPS2.OLT1/1/2"/>
    <s v=""/>
    <s v="punkt adresowy podstawowy"/>
    <e v="#N/A"/>
    <b v="1"/>
    <n v="1"/>
    <b v="1"/>
    <n v="102"/>
    <n v="102"/>
    <d v="2021-09-10T00:00:00"/>
    <m/>
    <s v="PSZCZYNA"/>
    <s v="Relacja: SPS2.MD004 - ŻURAWIA 16"/>
    <s v="ND"/>
  </r>
  <r>
    <x v="4442"/>
    <s v="PORĘBA"/>
    <s v="ŻURAWIA"/>
    <s v="16A"/>
    <n v="1"/>
    <n v="0"/>
    <s v="napowietrzne"/>
    <s v="SPS2.MD004"/>
    <n v="4"/>
    <n v="91"/>
    <x v="99"/>
    <s v="M.04.P"/>
    <s v="słup"/>
    <s v="SPS2"/>
    <s v="M.05.B"/>
    <s v="SPS2.OLT1/1/2"/>
    <s v=""/>
    <s v="punkt adresowy podstawowy"/>
    <e v="#N/A"/>
    <b v="1"/>
    <n v="1"/>
    <b v="1"/>
    <n v="91"/>
    <n v="91"/>
    <d v="2021-09-10T00:00:00"/>
    <m/>
    <s v="PSZCZYNA"/>
    <s v="Relacja: SPS2.MD004 - ŻURAWIA 16A"/>
    <s v="ND"/>
  </r>
  <r>
    <x v="4443"/>
    <s v="PORĘBA"/>
    <s v="ŻURAWIA"/>
    <n v="18"/>
    <n v="1"/>
    <n v="0"/>
    <s v="napowietrzne"/>
    <s v="SPS2.MD004"/>
    <n v="4"/>
    <n v="43"/>
    <x v="99"/>
    <s v="M.04.P"/>
    <s v="słup"/>
    <s v="SPS2"/>
    <s v="M.05.B"/>
    <s v="SPS2.OLT1/1/2"/>
    <s v=""/>
    <s v="punkt adresowy podstawowy"/>
    <e v="#N/A"/>
    <b v="1"/>
    <n v="1"/>
    <b v="1"/>
    <n v="43"/>
    <n v="43"/>
    <d v="2021-09-10T00:00:00"/>
    <m/>
    <s v="PSZCZYNA"/>
    <s v="Relacja: SPS2.MD004 - ŻURAWIA 18"/>
    <s v="ND"/>
  </r>
  <r>
    <x v="4444"/>
    <s v="PORĘBA"/>
    <s v="ŻURAWIA"/>
    <n v="5"/>
    <n v="1"/>
    <n v="0"/>
    <s v="napowietrzne"/>
    <s v="SPS2.MD004"/>
    <n v="4"/>
    <n v="114"/>
    <x v="99"/>
    <s v="M.04.P"/>
    <s v="słup"/>
    <s v="SPS2"/>
    <s v="M.05.B"/>
    <s v="SPS2.OLT1/1/2"/>
    <s v=""/>
    <s v="punkt adresowy podstawowy"/>
    <e v="#N/A"/>
    <b v="1"/>
    <n v="1"/>
    <b v="1"/>
    <n v="114"/>
    <n v="114"/>
    <d v="2021-09-10T00:00:00"/>
    <m/>
    <s v="PSZCZYNA"/>
    <s v="Relacja: SPS2.MD004 - ŻURAWIA 5"/>
    <s v="ND"/>
  </r>
  <r>
    <x v="4445"/>
    <s v="PORĘBA"/>
    <s v="ŻURAWIA"/>
    <n v="10"/>
    <n v="1"/>
    <n v="0"/>
    <s v="napowietrzne"/>
    <s v="SPS2.MD005"/>
    <n v="4"/>
    <n v="150"/>
    <x v="99"/>
    <s v="M.04.P"/>
    <s v="słup"/>
    <s v="SPS2"/>
    <s v="M.05.B"/>
    <s v="SPS2.OLT1/1/2"/>
    <s v=""/>
    <s v="punkt adresowy podstawowy"/>
    <e v="#N/A"/>
    <b v="1"/>
    <n v="1"/>
    <b v="1"/>
    <n v="150"/>
    <n v="150"/>
    <d v="2021-09-10T00:00:00"/>
    <m/>
    <s v="PSZCZYNA"/>
    <s v="Relacja: SPS2.MD005 - ŻURAWIA 10"/>
    <s v="ND"/>
  </r>
  <r>
    <x v="4446"/>
    <s v="PORĘBA"/>
    <s v="ŻURAWIA"/>
    <s v="10B"/>
    <n v="1"/>
    <n v="0"/>
    <s v="napowietrzne"/>
    <s v="SPS2.MD005"/>
    <n v="4"/>
    <n v="36"/>
    <x v="99"/>
    <s v="M.04.P"/>
    <s v="słup"/>
    <s v="SPS2"/>
    <s v="M.05.B"/>
    <s v="SPS2.OLT1/1/2"/>
    <s v=""/>
    <s v="punkt adresowy podstawowy"/>
    <e v="#N/A"/>
    <b v="1"/>
    <n v="1"/>
    <b v="1"/>
    <n v="36"/>
    <n v="36"/>
    <d v="2021-09-10T00:00:00"/>
    <m/>
    <s v="PSZCZYNA"/>
    <s v="Relacja: SPS2.MD005 - ŻURAWIA 10B"/>
    <s v="ND"/>
  </r>
  <r>
    <x v="4447"/>
    <s v="PORĘBA"/>
    <s v="ŻURAWIA"/>
    <s v="6A"/>
    <n v="1"/>
    <n v="0"/>
    <s v="napowietrzne"/>
    <s v="SPS2.MD005"/>
    <n v="4"/>
    <n v="180"/>
    <x v="99"/>
    <s v="M.04.P"/>
    <s v="słup"/>
    <s v="SPS2"/>
    <s v="M.05.B"/>
    <s v="SPS2.OLT1/1/2"/>
    <s v=""/>
    <s v="punkt adresowy podstawowy"/>
    <e v="#N/A"/>
    <b v="1"/>
    <n v="1"/>
    <b v="1"/>
    <n v="180"/>
    <n v="180"/>
    <d v="2021-09-10T00:00:00"/>
    <m/>
    <s v="PSZCZYNA"/>
    <s v="Relacja: SPS2.MD005 - ŻURAWIA 6A"/>
    <s v="ND"/>
  </r>
  <r>
    <x v="4448"/>
    <s v="PORĘBA"/>
    <s v="ŻURAWIA"/>
    <n v="8"/>
    <n v="1"/>
    <n v="0"/>
    <s v="napowietrzne"/>
    <s v="SPS2.MD005"/>
    <n v="4"/>
    <n v="193"/>
    <x v="99"/>
    <s v="M.04.P"/>
    <s v="słup"/>
    <s v="SPS2"/>
    <s v="M.05.B"/>
    <s v="SPS2.OLT1/1/2"/>
    <s v=""/>
    <s v="punkt adresowy podstawowy"/>
    <e v="#N/A"/>
    <b v="1"/>
    <n v="1"/>
    <b v="1"/>
    <n v="193"/>
    <n v="193"/>
    <d v="2021-09-10T00:00:00"/>
    <m/>
    <s v="PSZCZYNA"/>
    <s v="Relacja: SPS2.MD005 - ŻURAWIA 8"/>
    <s v="ND"/>
  </r>
  <r>
    <x v="4449"/>
    <s v="PORĘBA"/>
    <s v="GEN. KAROLA ŚWIERCZEWSKIEGO"/>
    <n v="73"/>
    <n v="1"/>
    <n v="0"/>
    <s v="napowietrzne"/>
    <s v="SPS2.MD006"/>
    <n v="6"/>
    <n v="24"/>
    <x v="99"/>
    <s v="M.04.P"/>
    <s v="słup"/>
    <s v="SPS2"/>
    <s v="M.05.B"/>
    <s v="SPS2.OLT1/1/2"/>
    <s v=""/>
    <s v="punkt adresowy podstawowy"/>
    <e v="#N/A"/>
    <b v="1"/>
    <n v="1"/>
    <b v="1"/>
    <n v="24"/>
    <n v="24"/>
    <d v="2021-09-10T00:00:00"/>
    <m/>
    <s v="PSZCZYNA"/>
    <s v="Relacja: SPS2.MD006 - GEN. KAROLA ŚWIERCZEWSKIEGO 73"/>
    <s v="ND"/>
  </r>
  <r>
    <x v="4450"/>
    <s v="PORĘBA"/>
    <s v="GEN. KAROLA ŚWIERCZEWSKIEGO"/>
    <n v="75"/>
    <n v="1"/>
    <n v="0"/>
    <s v="napowietrzne"/>
    <s v="SPS2.MD006"/>
    <n v="6"/>
    <n v="27"/>
    <x v="99"/>
    <s v="M.04.P"/>
    <s v="słup"/>
    <s v="SPS2"/>
    <s v="M.05.B"/>
    <s v="SPS2.OLT1/1/2"/>
    <s v=""/>
    <s v="punkt adresowy podstawowy"/>
    <e v="#N/A"/>
    <b v="1"/>
    <n v="1"/>
    <b v="1"/>
    <n v="27"/>
    <n v="27"/>
    <d v="2021-09-10T00:00:00"/>
    <m/>
    <s v="PSZCZYNA"/>
    <s v="Relacja: SPS2.MD006 - GEN. KAROLA ŚWIERCZEWSKIEGO 75"/>
    <s v="ND"/>
  </r>
  <r>
    <x v="4451"/>
    <s v="PORĘBA"/>
    <s v="GEN. KAROLA ŚWIERCZEWSKIEGO"/>
    <n v="66"/>
    <n v="1"/>
    <n v="0"/>
    <s v="napowietrzne"/>
    <s v="SPS2.MD006"/>
    <n v="6"/>
    <n v="63"/>
    <x v="99"/>
    <s v="M.04.P"/>
    <s v="słup"/>
    <s v="SPS2"/>
    <s v="M.05.B"/>
    <s v="SPS2.OLT1/1/2"/>
    <s v=""/>
    <s v="punkt adresowy podstawowy"/>
    <e v="#N/A"/>
    <b v="1"/>
    <n v="1"/>
    <b v="1"/>
    <n v="63"/>
    <n v="63"/>
    <d v="2021-09-10T00:00:00"/>
    <m/>
    <s v="PSZCZYNA"/>
    <s v="Relacja: SPS2.MD006 - GEN. KAROLA ŚWIERCZEWSKIEGO 66"/>
    <s v="ND"/>
  </r>
  <r>
    <x v="4452"/>
    <s v="PORĘBA"/>
    <s v="ŻURAWIA"/>
    <n v="1"/>
    <n v="1"/>
    <n v="0"/>
    <s v="napowietrzne"/>
    <s v="SPS2.MD006"/>
    <n v="6"/>
    <n v="95"/>
    <x v="99"/>
    <s v="M.04.P"/>
    <s v="słup"/>
    <s v="SPS2"/>
    <s v="M.05.B"/>
    <s v="SPS2.OLT1/1/2"/>
    <s v=""/>
    <s v="punkt adresowy podstawowy"/>
    <e v="#N/A"/>
    <b v="1"/>
    <n v="1"/>
    <b v="1"/>
    <n v="95"/>
    <n v="95"/>
    <d v="2021-09-10T00:00:00"/>
    <m/>
    <s v="PSZCZYNA"/>
    <s v="Relacja: SPS2.MD006 - ŻURAWIA 1"/>
    <s v="ND"/>
  </r>
  <r>
    <x v="4453"/>
    <s v="PORĘBA"/>
    <s v="ŻURAWIA"/>
    <s v="2A"/>
    <n v="1"/>
    <n v="0"/>
    <s v="napowietrzne"/>
    <s v="SPS2.MD006"/>
    <n v="6"/>
    <n v="94"/>
    <x v="99"/>
    <s v="M.04.P"/>
    <s v="słup"/>
    <s v="SPS2"/>
    <s v="M.05.B"/>
    <s v="SPS2.OLT1/1/2"/>
    <s v=""/>
    <s v="punkt adresowy podstawowy"/>
    <e v="#N/A"/>
    <b v="1"/>
    <n v="1"/>
    <b v="1"/>
    <n v="94"/>
    <n v="94"/>
    <d v="2021-09-10T00:00:00"/>
    <m/>
    <s v="PSZCZYNA"/>
    <s v="Relacja: SPS2.MD006 - ŻURAWIA 2A"/>
    <s v="ND"/>
  </r>
  <r>
    <x v="4454"/>
    <s v="PORĘBA"/>
    <s v="ŻURAWIA"/>
    <n v="3"/>
    <n v="1"/>
    <n v="0"/>
    <s v="napowietrzne"/>
    <s v="SPS2.MD006"/>
    <n v="6"/>
    <n v="97"/>
    <x v="99"/>
    <s v="M.04.P"/>
    <s v="słup"/>
    <s v="SPS2"/>
    <s v="M.05.B"/>
    <s v="SPS2.OLT1/1/2"/>
    <s v=""/>
    <s v="punkt adresowy podstawowy"/>
    <e v="#N/A"/>
    <b v="1"/>
    <n v="1"/>
    <b v="1"/>
    <n v="97"/>
    <n v="97"/>
    <d v="2021-09-10T00:00:00"/>
    <m/>
    <s v="PSZCZYNA"/>
    <s v="Relacja: SPS2.MD006 - ŻURAWIA 3"/>
    <s v="ND"/>
  </r>
  <r>
    <x v="4455"/>
    <s v="PORĘBA"/>
    <s v="GEN. KAROLA ŚWIERCZEWSKIEGO"/>
    <n v="57"/>
    <n v="1"/>
    <n v="0"/>
    <s v="napowietrzne"/>
    <s v="SPS2.MD007"/>
    <n v="8"/>
    <n v="204"/>
    <x v="99"/>
    <s v="M.04.P"/>
    <s v="słup"/>
    <s v="SPS2"/>
    <s v="M.05.B"/>
    <s v="SPS2.OLT1/1/2"/>
    <s v=""/>
    <s v="punkt adresowy podstawowy"/>
    <e v="#N/A"/>
    <b v="1"/>
    <n v="1"/>
    <b v="1"/>
    <n v="204"/>
    <n v="204"/>
    <d v="2021-09-10T00:00:00"/>
    <m/>
    <s v="PSZCZYNA"/>
    <s v="Relacja: SPS2.MD007 - GEN. KAROLA ŚWIERCZEWSKIEGO 57"/>
    <s v="ND"/>
  </r>
  <r>
    <x v="4456"/>
    <s v="PORĘBA"/>
    <s v="GEN. KAROLA ŚWIERCZEWSKIEGO"/>
    <n v="59"/>
    <n v="1"/>
    <n v="0"/>
    <s v="napowietrzne"/>
    <s v="SPS2.MD007"/>
    <n v="8"/>
    <n v="147"/>
    <x v="99"/>
    <s v="M.04.P"/>
    <s v="słup"/>
    <s v="SPS2"/>
    <s v="M.05.B"/>
    <s v="SPS2.OLT1/1/2"/>
    <s v=""/>
    <s v="punkt adresowy podstawowy"/>
    <e v="#N/A"/>
    <b v="1"/>
    <n v="1"/>
    <b v="1"/>
    <n v="147"/>
    <n v="147"/>
    <d v="2021-09-10T00:00:00"/>
    <m/>
    <s v="PSZCZYNA"/>
    <s v="Relacja: SPS2.MD007 - GEN. KAROLA ŚWIERCZEWSKIEGO 59"/>
    <s v="ND"/>
  </r>
  <r>
    <x v="4457"/>
    <s v="PORĘBA"/>
    <s v="GEN. KAROLA ŚWIERCZEWSKIEGO"/>
    <n v="65"/>
    <n v="1"/>
    <n v="0"/>
    <s v="napowietrzne"/>
    <s v="SPS2.MD007"/>
    <n v="8"/>
    <n v="138"/>
    <x v="99"/>
    <s v="M.04.P"/>
    <s v="słup"/>
    <s v="SPS2"/>
    <s v="M.05.B"/>
    <s v="SPS2.OLT1/1/2"/>
    <s v=""/>
    <s v="punkt adresowy podstawowy"/>
    <e v="#N/A"/>
    <b v="1"/>
    <n v="1"/>
    <b v="1"/>
    <n v="138"/>
    <n v="138"/>
    <d v="2021-09-10T00:00:00"/>
    <m/>
    <s v="PSZCZYNA"/>
    <s v="Relacja: SPS2.MD007 - GEN. KAROLA ŚWIERCZEWSKIEGO 65"/>
    <s v="ND"/>
  </r>
  <r>
    <x v="4458"/>
    <s v="PORĘBA"/>
    <s v="GEN. KAROLA ŚWIERCZEWSKIEGO"/>
    <n v="69"/>
    <n v="1"/>
    <n v="0"/>
    <s v="napowietrzne"/>
    <s v="SPS2.MD007"/>
    <n v="8"/>
    <n v="170"/>
    <x v="99"/>
    <s v="M.04.P"/>
    <s v="słup"/>
    <s v="SPS2"/>
    <s v="M.05.B"/>
    <s v="SPS2.OLT1/1/2"/>
    <s v=""/>
    <s v="punkt adresowy podstawowy"/>
    <e v="#N/A"/>
    <b v="1"/>
    <n v="1"/>
    <b v="1"/>
    <n v="170"/>
    <n v="170"/>
    <d v="2021-09-10T00:00:00"/>
    <m/>
    <s v="PSZCZYNA"/>
    <s v="Relacja: SPS2.MD007 - GEN. KAROLA ŚWIERCZEWSKIEGO 69"/>
    <s v="ND"/>
  </r>
  <r>
    <x v="4459"/>
    <s v="PORĘBA"/>
    <s v="GEN. KAROLA ŚWIERCZEWSKIEGO"/>
    <n v="71"/>
    <n v="1"/>
    <n v="0"/>
    <s v="napowietrzne"/>
    <s v="SPS2.MD007"/>
    <n v="8"/>
    <n v="108"/>
    <x v="99"/>
    <s v="M.04.P"/>
    <s v="słup"/>
    <s v="SPS2"/>
    <s v="M.05.B"/>
    <s v="SPS2.OLT1/1/2"/>
    <s v=""/>
    <s v="punkt adresowy podstawowy"/>
    <e v="#N/A"/>
    <b v="1"/>
    <n v="1"/>
    <b v="1"/>
    <n v="108"/>
    <n v="108"/>
    <d v="2021-09-10T00:00:00"/>
    <m/>
    <s v="PSZCZYNA"/>
    <s v="Relacja: SPS2.MD007 - GEN. KAROLA ŚWIERCZEWSKIEGO 71"/>
    <s v="ND"/>
  </r>
  <r>
    <x v="4460"/>
    <s v="PORĘBA"/>
    <s v="GEN. KAROLA ŚWIERCZEWSKIEGO"/>
    <n v="77"/>
    <n v="1"/>
    <n v="0"/>
    <s v="napowietrzne"/>
    <s v="SPS2.MD007"/>
    <n v="8"/>
    <n v="176"/>
    <x v="99"/>
    <s v="M.04.P"/>
    <s v="słup"/>
    <s v="SPS2"/>
    <s v="M.05.B"/>
    <s v="SPS2.OLT1/1/2"/>
    <s v=""/>
    <s v="punkt adresowy podstawowy"/>
    <e v="#N/A"/>
    <b v="1"/>
    <n v="1"/>
    <b v="1"/>
    <n v="176"/>
    <n v="176"/>
    <d v="2021-09-10T00:00:00"/>
    <m/>
    <s v="PSZCZYNA"/>
    <s v="Relacja: SPS2.MD007 - GEN. KAROLA ŚWIERCZEWSKIEGO 77"/>
    <s v="ND"/>
  </r>
  <r>
    <x v="4461"/>
    <s v="PORĘBA"/>
    <s v="GEN. KAROLA ŚWIERCZEWSKIEGO"/>
    <n v="79"/>
    <n v="1"/>
    <n v="0"/>
    <s v="napowietrzne"/>
    <s v="SPS2.MD007"/>
    <n v="8"/>
    <n v="185"/>
    <x v="99"/>
    <s v="M.04.P"/>
    <s v="słup"/>
    <s v="SPS2"/>
    <s v="M.05.B"/>
    <s v="SPS2.OLT1/1/2"/>
    <s v=""/>
    <s v="punkt adresowy podstawowy"/>
    <e v="#N/A"/>
    <b v="1"/>
    <n v="1"/>
    <b v="1"/>
    <n v="185"/>
    <n v="185"/>
    <d v="2021-09-10T00:00:00"/>
    <m/>
    <s v="PSZCZYNA"/>
    <s v="Relacja: SPS2.MD007 - GEN. KAROLA ŚWIERCZEWSKIEGO 79"/>
    <s v="ND"/>
  </r>
  <r>
    <x v="4462"/>
    <s v="PORĘBA"/>
    <s v="GEN. KAROLA ŚWIERCZEWSKIEGO"/>
    <n v="62"/>
    <n v="1"/>
    <n v="0"/>
    <s v="napowietrzne"/>
    <s v="SPS2.MD007"/>
    <n v="8"/>
    <n v="161"/>
    <x v="99"/>
    <s v="M.04.P"/>
    <s v="słup"/>
    <s v="SPS2"/>
    <s v="M.05.B"/>
    <s v="SPS2.OLT1/1/2"/>
    <s v=""/>
    <s v="punkt adresowy podstawowy"/>
    <e v="#N/A"/>
    <b v="1"/>
    <n v="1"/>
    <b v="1"/>
    <n v="161"/>
    <n v="161"/>
    <d v="2021-09-10T00:00:00"/>
    <m/>
    <s v="PSZCZYNA"/>
    <s v="Relacja: SPS2.MD007 - GEN. KAROLA ŚWIERCZEWSKIEGO 62"/>
    <s v="ND"/>
  </r>
  <r>
    <x v="4463"/>
    <s v="PORĘBA"/>
    <s v="ŻURAWIA"/>
    <n v="7"/>
    <n v="1"/>
    <n v="0"/>
    <s v="napowietrzne"/>
    <s v="SPS2.MD049"/>
    <n v="4"/>
    <n v="83"/>
    <x v="99"/>
    <s v="M.04.P"/>
    <s v="słup"/>
    <s v="SPS2"/>
    <s v="M.05.B"/>
    <s v="SPS2.OLT1/1/2"/>
    <s v=""/>
    <s v="punkt adresowy podstawowy"/>
    <e v="#N/A"/>
    <b v="1"/>
    <n v="1"/>
    <b v="1"/>
    <n v="83"/>
    <n v="83"/>
    <d v="2021-09-10T00:00:00"/>
    <m/>
    <s v="PSZCZYNA"/>
    <s v="Relacja: SPS2.MD049 - ŻURAWIA 7"/>
    <s v="ND"/>
  </r>
  <r>
    <x v="4464"/>
    <s v="PORĘBA"/>
    <s v="ŻURAWIA"/>
    <s v="7A"/>
    <n v="1"/>
    <n v="0"/>
    <s v="napowietrzne"/>
    <s v="SPS2.MD049"/>
    <n v="4"/>
    <n v="111"/>
    <x v="99"/>
    <s v="M.04.P"/>
    <s v="słup"/>
    <s v="SPS2"/>
    <s v="M.05.B"/>
    <s v="SPS2.OLT1/1/2"/>
    <s v=""/>
    <s v="punkt adresowy podstawowy"/>
    <e v="#N/A"/>
    <b v="1"/>
    <n v="1"/>
    <b v="1"/>
    <n v="111"/>
    <n v="111"/>
    <d v="2021-09-10T00:00:00"/>
    <m/>
    <s v="PSZCZYNA"/>
    <s v="Relacja: SPS2.MD049 - ŻURAWIA 7A"/>
    <s v="ND"/>
  </r>
  <r>
    <x v="4465"/>
    <s v="RADOSTOWICE"/>
    <s v="GRANICZNA"/>
    <n v="93"/>
    <n v="1"/>
    <n v="0"/>
    <s v="napowietrzne"/>
    <s v="SPS2.MD049"/>
    <n v="4"/>
    <n v="120"/>
    <x v="99"/>
    <s v="M.04.P"/>
    <s v="słup"/>
    <s v="SPS2"/>
    <s v="M.05.B"/>
    <s v="SPS2.OLT1/1/2"/>
    <s v=""/>
    <s v="punkt adresowy podstawowy"/>
    <e v="#N/A"/>
    <b v="1"/>
    <n v="1"/>
    <b v="1"/>
    <n v="120"/>
    <n v="120"/>
    <d v="2021-09-10T00:00:00"/>
    <m/>
    <s v="SUSZEC"/>
    <s v="Relacja: SPS2.MD049 - GRANICZNA 93"/>
    <s v="ND"/>
  </r>
  <r>
    <x v="4466"/>
    <s v="RADOSTOWICE"/>
    <s v="GRANICZNA"/>
    <n v="97"/>
    <n v="1"/>
    <n v="0"/>
    <s v="napowietrzne"/>
    <s v="SPS2.MD049"/>
    <n v="4"/>
    <n v="128"/>
    <x v="99"/>
    <s v="M.04.P"/>
    <s v="słup"/>
    <s v="SPS2"/>
    <s v="M.05.B"/>
    <s v="SPS2.OLT1/1/2"/>
    <s v=""/>
    <s v="punkt adresowy podstawowy"/>
    <e v="#N/A"/>
    <b v="1"/>
    <n v="1"/>
    <b v="1"/>
    <n v="128"/>
    <n v="128"/>
    <d v="2021-09-10T00:00:00"/>
    <m/>
    <s v="SUSZEC"/>
    <s v="Relacja: SPS2.MD049 - GRANICZNA 97"/>
    <s v="ND"/>
  </r>
  <r>
    <x v="4467"/>
    <s v="PORĘBA"/>
    <s v="ŻURAWIA"/>
    <s v="3B"/>
    <n v="1"/>
    <n v="0"/>
    <s v="napowietrzne"/>
    <s v="SPS2.MD050"/>
    <n v="4"/>
    <n v="63"/>
    <x v="99"/>
    <s v="M.04.P"/>
    <s v="słup"/>
    <s v="SPS2"/>
    <s v="M.05.B"/>
    <s v="SPS2.OLT1/1/2"/>
    <s v=""/>
    <s v="punkt adresowy podstawowy"/>
    <e v="#N/A"/>
    <b v="1"/>
    <n v="1"/>
    <b v="1"/>
    <n v="63"/>
    <n v="63"/>
    <d v="2021-09-10T00:00:00"/>
    <m/>
    <s v="PSZCZYNA"/>
    <s v="Relacja: SPS2.MD050 - ŻURAWIA 3B"/>
    <s v="ND"/>
  </r>
  <r>
    <x v="4468"/>
    <s v="PORĘBA"/>
    <s v="ŻURAWIA"/>
    <n v="4"/>
    <n v="1"/>
    <n v="0"/>
    <s v="napowietrzne"/>
    <s v="SPS2.MD050"/>
    <n v="4"/>
    <n v="30"/>
    <x v="99"/>
    <s v="M.04.P"/>
    <s v="słup"/>
    <s v="SPS2"/>
    <s v="M.05.B"/>
    <s v="SPS2.OLT1/1/2"/>
    <s v=""/>
    <s v="punkt adresowy podstawowy"/>
    <e v="#N/A"/>
    <b v="1"/>
    <n v="1"/>
    <b v="1"/>
    <n v="30"/>
    <n v="30"/>
    <d v="2021-09-10T00:00:00"/>
    <m/>
    <s v="PSZCZYNA"/>
    <s v="Relacja: SPS2.MD050 - ŻURAWIA 4"/>
    <s v="ND"/>
  </r>
  <r>
    <x v="4469"/>
    <s v="PORĘBA"/>
    <s v="ŻURAWIA"/>
    <s v="4A"/>
    <n v="1"/>
    <n v="0"/>
    <s v="napowietrzne"/>
    <s v="SPS2.MD050"/>
    <n v="4"/>
    <n v="64"/>
    <x v="99"/>
    <s v="M.04.P"/>
    <s v="słup"/>
    <s v="SPS2"/>
    <s v="M.05.B"/>
    <s v="SPS2.OLT1/1/2"/>
    <s v=""/>
    <s v="punkt adresowy podstawowy"/>
    <e v="#N/A"/>
    <b v="1"/>
    <n v="1"/>
    <b v="1"/>
    <n v="64"/>
    <n v="64"/>
    <d v="2021-09-10T00:00:00"/>
    <m/>
    <s v="PSZCZYNA"/>
    <s v="Relacja: SPS2.MD050 - ŻURAWIA 4A"/>
    <s v="ND"/>
  </r>
  <r>
    <x v="4470"/>
    <s v="PORĘBA"/>
    <s v="ŻURAWIA"/>
    <n v="6"/>
    <n v="1"/>
    <n v="0"/>
    <s v="napowietrzne"/>
    <s v="SPS2.MD050"/>
    <n v="4"/>
    <n v="34"/>
    <x v="99"/>
    <s v="M.04.P"/>
    <s v="słup"/>
    <s v="SPS2"/>
    <s v="M.05.B"/>
    <s v="SPS2.OLT1/1/2"/>
    <s v=""/>
    <s v="punkt adresowy podstawowy"/>
    <e v="#N/A"/>
    <b v="1"/>
    <n v="1"/>
    <b v="1"/>
    <n v="34"/>
    <n v="34"/>
    <d v="2021-09-10T00:00:00"/>
    <m/>
    <s v="PSZCZYNA"/>
    <s v="Relacja: SPS2.MD050 - ŻURAWIA 6"/>
    <s v="ND"/>
  </r>
  <r>
    <x v="4471"/>
    <s v="PORĘBA"/>
    <s v="GEN. KAROLA ŚWIERCZEWSKIEGO"/>
    <n v="83"/>
    <n v="1"/>
    <n v="0"/>
    <s v="napowietrzne"/>
    <s v="SPS2.MD051"/>
    <n v="8"/>
    <n v="141"/>
    <x v="99"/>
    <s v="M.04.P"/>
    <s v="słup"/>
    <s v="SPS2"/>
    <s v="M.05.B"/>
    <s v="SPS2.OLT1/1/2"/>
    <s v=""/>
    <s v="punkt adresowy podstawowy"/>
    <e v="#N/A"/>
    <b v="1"/>
    <n v="1"/>
    <b v="1"/>
    <n v="141"/>
    <n v="141"/>
    <d v="2021-09-10T00:00:00"/>
    <m/>
    <s v="PSZCZYNA"/>
    <s v="Relacja: SPS2.MD051 - GEN. KAROLA ŚWIERCZEWSKIEGO 83"/>
    <s v="ND"/>
  </r>
  <r>
    <x v="4472"/>
    <s v="PORĘBA"/>
    <s v="GEN. KAROLA ŚWIERCZEWSKIEGO"/>
    <n v="85"/>
    <n v="1"/>
    <n v="0"/>
    <s v="napowietrzne"/>
    <s v="SPS2.MD051"/>
    <n v="8"/>
    <n v="29"/>
    <x v="99"/>
    <s v="M.04.P"/>
    <s v="słup"/>
    <s v="SPS2"/>
    <s v="M.05.B"/>
    <s v="SPS2.OLT1/1/2"/>
    <s v=""/>
    <s v="punkt adresowy podstawowy"/>
    <e v="#N/A"/>
    <b v="1"/>
    <n v="1"/>
    <b v="1"/>
    <n v="29"/>
    <n v="29"/>
    <d v="2021-09-10T00:00:00"/>
    <m/>
    <s v="PSZCZYNA"/>
    <s v="Relacja: SPS2.MD051 - GEN. KAROLA ŚWIERCZEWSKIEGO 85"/>
    <s v="ND"/>
  </r>
  <r>
    <x v="4473"/>
    <s v="PORĘBA"/>
    <s v="GEN. KAROLA ŚWIERCZEWSKIEGO"/>
    <s v="85A"/>
    <n v="1"/>
    <n v="0"/>
    <s v="napowietrzne"/>
    <s v="SPS2.MD051"/>
    <n v="8"/>
    <n v="61"/>
    <x v="99"/>
    <s v="M.04.P"/>
    <s v="słup"/>
    <s v="SPS2"/>
    <s v="M.05.B"/>
    <s v="SPS2.OLT1/1/2"/>
    <s v=""/>
    <s v="punkt adresowy podstawowy"/>
    <e v="#N/A"/>
    <b v="1"/>
    <n v="1"/>
    <b v="1"/>
    <n v="61"/>
    <n v="61"/>
    <d v="2021-09-10T00:00:00"/>
    <m/>
    <s v="PSZCZYNA"/>
    <s v="Relacja: SPS2.MD051 - GEN. KAROLA ŚWIERCZEWSKIEGO 85A"/>
    <s v="ND"/>
  </r>
  <r>
    <x v="4474"/>
    <s v="PORĘBA"/>
    <s v="GEN. KAROLA ŚWIERCZEWSKIEGO"/>
    <s v="85B"/>
    <n v="1"/>
    <n v="0"/>
    <s v="napowietrzne"/>
    <s v="SPS2.MD051"/>
    <n v="8"/>
    <n v="63"/>
    <x v="99"/>
    <s v="M.04.P"/>
    <s v="słup"/>
    <s v="SPS2"/>
    <s v="M.05.B"/>
    <s v="SPS2.OLT1/1/2"/>
    <s v=""/>
    <s v="punkt adresowy podstawowy"/>
    <e v="#N/A"/>
    <b v="1"/>
    <n v="1"/>
    <b v="1"/>
    <n v="63"/>
    <n v="63"/>
    <d v="2021-09-10T00:00:00"/>
    <m/>
    <s v="PSZCZYNA"/>
    <s v="Relacja: SPS2.MD051 - GEN. KAROLA ŚWIERCZEWSKIEGO 85B"/>
    <s v="ND"/>
  </r>
  <r>
    <x v="4475"/>
    <s v="PORĘBA"/>
    <s v="GEN. KAROLA ŚWIERCZEWSKIEGO"/>
    <s v="85C"/>
    <n v="1"/>
    <n v="0"/>
    <s v="napowietrzne"/>
    <s v="SPS2.MD051"/>
    <n v="8"/>
    <n v="94"/>
    <x v="99"/>
    <s v="M.04.P"/>
    <s v="słup"/>
    <s v="SPS2"/>
    <s v="M.05.B"/>
    <s v="SPS2.OLT1/1/2"/>
    <s v=""/>
    <s v="punkt adresowy podstawowy"/>
    <e v="#N/A"/>
    <b v="1"/>
    <n v="1"/>
    <b v="1"/>
    <n v="94"/>
    <n v="94"/>
    <d v="2021-09-10T00:00:00"/>
    <m/>
    <s v="PSZCZYNA"/>
    <s v="Relacja: SPS2.MD051 - GEN. KAROLA ŚWIERCZEWSKIEGO 85C"/>
    <s v="ND"/>
  </r>
  <r>
    <x v="4476"/>
    <s v="PORĘBA"/>
    <s v="GEN. KAROLA ŚWIERCZEWSKIEGO"/>
    <s v="85D"/>
    <n v="1"/>
    <n v="0"/>
    <s v="napowietrzne"/>
    <s v="SPS2.MD051"/>
    <n v="8"/>
    <n v="134"/>
    <x v="99"/>
    <s v="M.04.P"/>
    <s v="słup"/>
    <s v="SPS2"/>
    <s v="M.05.B"/>
    <s v="SPS2.OLT1/1/2"/>
    <s v=""/>
    <s v="punkt adresowy podstawowy"/>
    <e v="#N/A"/>
    <b v="1"/>
    <n v="1"/>
    <b v="1"/>
    <n v="134"/>
    <n v="134"/>
    <d v="2021-09-10T00:00:00"/>
    <m/>
    <s v="PSZCZYNA"/>
    <s v="Relacja: SPS2.MD051 - GEN. KAROLA ŚWIERCZEWSKIEGO 85D"/>
    <s v="ND"/>
  </r>
  <r>
    <x v="4477"/>
    <s v="PORĘBA"/>
    <s v="GEN. KAROLA ŚWIERCZEWSKIEGO"/>
    <s v="85E"/>
    <n v="1"/>
    <n v="0"/>
    <s v="napowietrzne"/>
    <s v="SPS2.MD051"/>
    <n v="8"/>
    <n v="28"/>
    <x v="99"/>
    <s v="M.04.P"/>
    <s v="słup"/>
    <s v="SPS2"/>
    <s v="M.05.B"/>
    <s v="SPS2.OLT1/1/2"/>
    <s v=""/>
    <s v="punkt adresowy podstawowy"/>
    <e v="#N/A"/>
    <b v="1"/>
    <n v="1"/>
    <b v="1"/>
    <n v="28"/>
    <n v="28"/>
    <d v="2021-09-10T00:00:00"/>
    <m/>
    <s v="PSZCZYNA"/>
    <s v="Relacja: SPS2.MD051 - GEN. KAROLA ŚWIERCZEWSKIEGO 85E"/>
    <s v="ND"/>
  </r>
  <r>
    <x v="4478"/>
    <s v="PORĘBA"/>
    <s v="GEN. KAROLA ŚWIERCZEWSKIEGO"/>
    <n v="68"/>
    <n v="1"/>
    <n v="0"/>
    <s v="napowietrzne"/>
    <s v="SPS2.MD051"/>
    <n v="8"/>
    <n v="103"/>
    <x v="99"/>
    <s v="M.04.P"/>
    <s v="słup"/>
    <s v="SPS2"/>
    <s v="M.05.B"/>
    <s v="SPS2.OLT1/1/2"/>
    <s v=""/>
    <s v="punkt adresowy podstawowy"/>
    <e v="#N/A"/>
    <b v="1"/>
    <n v="1"/>
    <b v="1"/>
    <n v="103"/>
    <n v="103"/>
    <d v="2021-09-10T00:00:00"/>
    <m/>
    <s v="PSZCZYNA"/>
    <s v="Relacja: SPS2.MD051 - GEN. KAROLA ŚWIERCZEWSKIEGO 68"/>
    <s v="ND"/>
  </r>
  <r>
    <x v="4479"/>
    <s v="PORĘBA"/>
    <s v="GABRIELA NARUTOWICZA"/>
    <n v="13"/>
    <n v="1"/>
    <n v="0"/>
    <s v="napowietrzne"/>
    <s v="SPS2.MD052"/>
    <n v="3"/>
    <n v="133"/>
    <x v="99"/>
    <s v="M.04.P"/>
    <s v="słup"/>
    <s v="SPS2"/>
    <s v="M.05.B"/>
    <s v="SPS2.OLT1/1/3"/>
    <s v=""/>
    <s v="punkt adresowy podstawowy"/>
    <e v="#N/A"/>
    <b v="1"/>
    <n v="1"/>
    <b v="1"/>
    <n v="133"/>
    <n v="133"/>
    <d v="2021-09-10T00:00:00"/>
    <m/>
    <s v="PSZCZYNA"/>
    <s v="Relacja: SPS2.MD052 - GABRIELA NARUTOWICZA 13"/>
    <s v="ND"/>
  </r>
  <r>
    <x v="4480"/>
    <s v="PORĘBA"/>
    <s v="GABRIELA NARUTOWICZA"/>
    <s v="16A"/>
    <n v="1"/>
    <n v="0"/>
    <s v="napowietrzne"/>
    <s v="SPS2.MD052"/>
    <n v="3"/>
    <n v="156"/>
    <x v="99"/>
    <s v="M.04.P"/>
    <s v="słup"/>
    <s v="SPS2"/>
    <s v="M.05.B"/>
    <s v="SPS2.OLT1/1/3"/>
    <s v=""/>
    <s v="punkt adresowy podstawowy"/>
    <e v="#N/A"/>
    <b v="1"/>
    <n v="1"/>
    <b v="1"/>
    <n v="156"/>
    <n v="156"/>
    <d v="2021-09-10T00:00:00"/>
    <m/>
    <s v="PSZCZYNA"/>
    <s v="Relacja: SPS2.MD052 - GABRIELA NARUTOWICZA 16A"/>
    <s v="ND"/>
  </r>
  <r>
    <x v="4481"/>
    <s v="PORĘBA"/>
    <s v="GABRIELA NARUTOWICZA"/>
    <n v="7"/>
    <n v="1"/>
    <n v="0"/>
    <s v="napowietrzne"/>
    <s v="SPS2.MD052"/>
    <n v="3"/>
    <n v="206"/>
    <x v="99"/>
    <s v="M.04.P"/>
    <s v="słup"/>
    <s v="SPS2"/>
    <s v="M.05.B"/>
    <s v="SPS2.OLT1/1/3"/>
    <s v=""/>
    <s v="punkt adresowy podstawowy"/>
    <e v="#N/A"/>
    <b v="1"/>
    <n v="1"/>
    <b v="1"/>
    <n v="206"/>
    <n v="206"/>
    <d v="2021-09-10T00:00:00"/>
    <m/>
    <s v="PSZCZYNA"/>
    <s v="Relacja: SPS2.MD052 - GABRIELA NARUTOWICZA 7"/>
    <s v="ND"/>
  </r>
  <r>
    <x v="4482"/>
    <s v="PORĘBA"/>
    <s v="GABRIELA NARUTOWICZA"/>
    <n v="15"/>
    <n v="1"/>
    <n v="0"/>
    <s v="napowietrzne"/>
    <s v="SPS2.MD053"/>
    <n v="8"/>
    <n v="143"/>
    <x v="99"/>
    <s v="M.04.P"/>
    <s v="słup"/>
    <s v="SPS2"/>
    <s v="M.05.B"/>
    <s v="SPS2.OLT1/1/3"/>
    <s v=""/>
    <s v="punkt adresowy podstawowy"/>
    <e v="#N/A"/>
    <b v="1"/>
    <n v="1"/>
    <b v="1"/>
    <n v="143"/>
    <n v="143"/>
    <d v="2021-09-10T00:00:00"/>
    <m/>
    <s v="PSZCZYNA"/>
    <s v="Relacja: SPS2.MD053 - GABRIELA NARUTOWICZA 15"/>
    <s v="ND"/>
  </r>
  <r>
    <x v="4483"/>
    <s v="PORĘBA"/>
    <s v="GABRIELA NARUTOWICZA"/>
    <n v="16"/>
    <n v="1"/>
    <n v="0"/>
    <s v="napowietrzne"/>
    <s v="SPS2.MD053"/>
    <n v="8"/>
    <n v="161"/>
    <x v="99"/>
    <s v="M.04.P"/>
    <s v="słup"/>
    <s v="SPS2"/>
    <s v="M.05.B"/>
    <s v="SPS2.OLT1/1/3"/>
    <s v=""/>
    <s v="punkt adresowy podstawowy"/>
    <e v="#N/A"/>
    <b v="1"/>
    <n v="1"/>
    <b v="1"/>
    <n v="161"/>
    <n v="161"/>
    <d v="2021-09-10T00:00:00"/>
    <m/>
    <s v="PSZCZYNA"/>
    <s v="Relacja: SPS2.MD053 - GABRIELA NARUTOWICZA 16"/>
    <s v="ND"/>
  </r>
  <r>
    <x v="4484"/>
    <s v="PORĘBA"/>
    <s v="GABRIELA NARUTOWICZA"/>
    <n v="17"/>
    <n v="1"/>
    <n v="0"/>
    <s v="napowietrzne"/>
    <s v="SPS2.MD053"/>
    <n v="8"/>
    <n v="94"/>
    <x v="99"/>
    <s v="M.04.P"/>
    <s v="słup"/>
    <s v="SPS2"/>
    <s v="M.05.B"/>
    <s v="SPS2.OLT1/1/3"/>
    <s v=""/>
    <s v="punkt adresowy podstawowy"/>
    <e v="#N/A"/>
    <b v="1"/>
    <n v="1"/>
    <b v="1"/>
    <n v="94"/>
    <n v="94"/>
    <d v="2021-09-10T00:00:00"/>
    <m/>
    <s v="PSZCZYNA"/>
    <s v="Relacja: SPS2.MD053 - GABRIELA NARUTOWICZA 17"/>
    <s v="ND"/>
  </r>
  <r>
    <x v="4485"/>
    <s v="PORĘBA"/>
    <s v="GABRIELA NARUTOWICZA"/>
    <n v="19"/>
    <n v="1"/>
    <n v="0"/>
    <s v="napowietrzne"/>
    <s v="SPS2.MD053"/>
    <n v="8"/>
    <n v="68"/>
    <x v="99"/>
    <s v="M.04.P"/>
    <s v="słup"/>
    <s v="SPS2"/>
    <s v="M.05.B"/>
    <s v="SPS2.OLT1/1/3"/>
    <s v=""/>
    <s v="punkt adresowy podstawowy"/>
    <e v="#N/A"/>
    <b v="1"/>
    <n v="1"/>
    <b v="1"/>
    <n v="68"/>
    <n v="68"/>
    <d v="2021-09-10T00:00:00"/>
    <m/>
    <s v="PSZCZYNA"/>
    <s v="Relacja: SPS2.MD053 - GABRIELA NARUTOWICZA 19"/>
    <s v="ND"/>
  </r>
  <r>
    <x v="4486"/>
    <s v="PORĘBA"/>
    <s v="GABRIELA NARUTOWICZA"/>
    <n v="20"/>
    <n v="1"/>
    <n v="0"/>
    <s v="napowietrzne"/>
    <s v="SPS2.MD053"/>
    <n v="8"/>
    <n v="70"/>
    <x v="99"/>
    <s v="M.04.P"/>
    <s v="słup"/>
    <s v="SPS2"/>
    <s v="M.05.B"/>
    <s v="SPS2.OLT1/1/3"/>
    <s v=""/>
    <s v="punkt adresowy podstawowy"/>
    <e v="#N/A"/>
    <b v="1"/>
    <n v="1"/>
    <b v="1"/>
    <n v="70"/>
    <n v="70"/>
    <d v="2021-09-10T00:00:00"/>
    <m/>
    <s v="PSZCZYNA"/>
    <s v="Relacja: SPS2.MD053 - GABRIELA NARUTOWICZA 20"/>
    <s v="ND"/>
  </r>
  <r>
    <x v="4487"/>
    <s v="PORĘBA"/>
    <s v="GABRIELA NARUTOWICZA"/>
    <n v="21"/>
    <n v="1"/>
    <n v="0"/>
    <s v="napowietrzne"/>
    <s v="SPS2.MD053"/>
    <n v="8"/>
    <n v="145"/>
    <x v="99"/>
    <s v="M.04.P"/>
    <s v="słup"/>
    <s v="SPS2"/>
    <s v="M.05.B"/>
    <s v="SPS2.OLT1/1/3"/>
    <s v=""/>
    <s v="punkt adresowy podstawowy"/>
    <e v="#N/A"/>
    <b v="1"/>
    <n v="1"/>
    <b v="1"/>
    <n v="145"/>
    <n v="145"/>
    <d v="2021-09-10T00:00:00"/>
    <m/>
    <s v="PSZCZYNA"/>
    <s v="Relacja: SPS2.MD053 - GABRIELA NARUTOWICZA 21"/>
    <s v="ND"/>
  </r>
  <r>
    <x v="4488"/>
    <s v="PORĘBA"/>
    <s v="GABRIELA NARUTOWICZA"/>
    <n v="22"/>
    <n v="1"/>
    <n v="0"/>
    <s v="napowietrzne"/>
    <s v="SPS2.MD053"/>
    <n v="8"/>
    <n v="85"/>
    <x v="99"/>
    <s v="M.04.P"/>
    <s v="słup"/>
    <s v="SPS2"/>
    <s v="M.05.B"/>
    <s v="SPS2.OLT1/1/3"/>
    <s v=""/>
    <s v="punkt adresowy podstawowy"/>
    <e v="#N/A"/>
    <b v="1"/>
    <n v="1"/>
    <b v="1"/>
    <n v="85"/>
    <n v="85"/>
    <d v="2021-09-10T00:00:00"/>
    <m/>
    <s v="PSZCZYNA"/>
    <s v="Relacja: SPS2.MD053 - GABRIELA NARUTOWICZA 22"/>
    <s v="ND"/>
  </r>
  <r>
    <x v="4489"/>
    <s v="PORĘBA"/>
    <s v="GABRIELA NARUTOWICZA"/>
    <n v="24"/>
    <n v="1"/>
    <n v="0"/>
    <s v="napowietrzne"/>
    <s v="SPS2.MD053"/>
    <n v="8"/>
    <n v="82"/>
    <x v="99"/>
    <s v="M.04.P"/>
    <s v="słup"/>
    <s v="SPS2"/>
    <s v="M.05.B"/>
    <s v="SPS2.OLT1/1/3"/>
    <s v=""/>
    <s v="punkt adresowy podstawowy"/>
    <e v="#N/A"/>
    <b v="1"/>
    <n v="1"/>
    <b v="1"/>
    <n v="82"/>
    <n v="82"/>
    <d v="2021-09-10T00:00:00"/>
    <m/>
    <s v="PSZCZYNA"/>
    <s v="Relacja: SPS2.MD053 - GABRIELA NARUTOWICZA 24"/>
    <s v="ND"/>
  </r>
  <r>
    <x v="4490"/>
    <s v="PORĘBA"/>
    <s v="BARBÓRKI"/>
    <n v="33"/>
    <n v="1"/>
    <n v="0"/>
    <s v="napowietrzne"/>
    <s v="SPS2.MD054"/>
    <n v="4"/>
    <n v="31"/>
    <x v="99"/>
    <s v="M.04.P"/>
    <s v="słup"/>
    <s v="SPS2"/>
    <s v="M.05.B"/>
    <s v="SPS2.OLT1/1/3"/>
    <s v=""/>
    <s v="punkt adresowy podstawowy"/>
    <e v="#N/A"/>
    <b v="1"/>
    <n v="1"/>
    <b v="1"/>
    <n v="31"/>
    <n v="31"/>
    <d v="2021-09-10T00:00:00"/>
    <m/>
    <s v="PSZCZYNA"/>
    <s v="Relacja: SPS2.MD054 - BARBÓRKI 33"/>
    <s v="ND"/>
  </r>
  <r>
    <x v="4491"/>
    <s v="PORĘBA"/>
    <s v="BARBÓRKI"/>
    <s v="33A"/>
    <n v="1"/>
    <n v="0"/>
    <s v="napowietrzne"/>
    <s v="SPS2.MD054"/>
    <n v="4"/>
    <n v="74"/>
    <x v="99"/>
    <s v="M.04.P"/>
    <s v="słup"/>
    <s v="SPS2"/>
    <s v="M.05.B"/>
    <s v="SPS2.OLT1/1/3"/>
    <s v=""/>
    <s v="punkt adresowy podstawowy"/>
    <e v="#N/A"/>
    <b v="1"/>
    <n v="1"/>
    <b v="1"/>
    <n v="74"/>
    <n v="74"/>
    <d v="2021-09-10T00:00:00"/>
    <m/>
    <s v="PSZCZYNA"/>
    <s v="Relacja: SPS2.MD054 - BARBÓRKI 33A"/>
    <s v="ND"/>
  </r>
  <r>
    <x v="4492"/>
    <s v="PORĘBA"/>
    <s v="BARBÓRKI"/>
    <s v="33B"/>
    <n v="1"/>
    <n v="0"/>
    <s v="napowietrzne"/>
    <s v="SPS2.MD054"/>
    <n v="4"/>
    <n v="45"/>
    <x v="99"/>
    <s v="M.04.P"/>
    <s v="słup"/>
    <s v="SPS2"/>
    <s v="M.05.B"/>
    <s v="SPS2.OLT1/1/3"/>
    <s v=""/>
    <s v="punkt adresowy podstawowy"/>
    <e v="#N/A"/>
    <b v="1"/>
    <n v="1"/>
    <b v="1"/>
    <n v="45"/>
    <n v="45"/>
    <d v="2021-09-10T00:00:00"/>
    <m/>
    <s v="PSZCZYNA"/>
    <s v="Relacja: SPS2.MD054 - BARBÓRKI 33B"/>
    <s v="ND"/>
  </r>
  <r>
    <x v="4493"/>
    <s v="PORĘBA"/>
    <s v="BARBÓRKI"/>
    <n v="35"/>
    <n v="1"/>
    <n v="0"/>
    <s v="napowietrzne"/>
    <s v="SPS2.MD054"/>
    <n v="4"/>
    <n v="85"/>
    <x v="99"/>
    <s v="M.04.P"/>
    <s v="słup"/>
    <s v="SPS2"/>
    <s v="M.05.B"/>
    <s v="SPS2.OLT1/1/3"/>
    <s v=""/>
    <s v="punkt adresowy podstawowy"/>
    <e v="#N/A"/>
    <b v="1"/>
    <n v="1"/>
    <b v="1"/>
    <n v="85"/>
    <n v="85"/>
    <d v="2021-09-10T00:00:00"/>
    <m/>
    <s v="PSZCZYNA"/>
    <s v="Relacja: SPS2.MD054 - BARBÓRKI 35"/>
    <s v="ND"/>
  </r>
  <r>
    <x v="4494"/>
    <s v="PORĘBA"/>
    <s v="BARBÓRKI"/>
    <s v="35A"/>
    <n v="1"/>
    <n v="0"/>
    <s v="napowietrzne"/>
    <s v="SPS2.MD055"/>
    <n v="3"/>
    <n v="128"/>
    <x v="99"/>
    <s v="M.04.P"/>
    <s v="słup"/>
    <s v="SPS2"/>
    <s v="M.05.B"/>
    <s v="SPS2.OLT1/1/3"/>
    <s v=""/>
    <s v="punkt adresowy podstawowy"/>
    <e v="#N/A"/>
    <b v="1"/>
    <n v="1"/>
    <b v="1"/>
    <n v="128"/>
    <n v="128"/>
    <d v="2021-09-10T00:00:00"/>
    <m/>
    <s v="PSZCZYNA"/>
    <s v="Relacja: SPS2.MD055 - BARBÓRKI 35A"/>
    <s v="ND"/>
  </r>
  <r>
    <x v="4495"/>
    <s v="PORĘBA"/>
    <s v="BARBÓRKI"/>
    <n v="43"/>
    <n v="1"/>
    <n v="0"/>
    <s v="napowietrzne"/>
    <s v="SPS2.MD055"/>
    <n v="3"/>
    <n v="60"/>
    <x v="99"/>
    <s v="M.04.P"/>
    <s v="słup"/>
    <s v="SPS2"/>
    <s v="M.05.B"/>
    <s v="SPS2.OLT1/1/3"/>
    <s v=""/>
    <s v="punkt adresowy podstawowy"/>
    <e v="#N/A"/>
    <b v="1"/>
    <n v="1"/>
    <b v="1"/>
    <n v="60"/>
    <n v="60"/>
    <d v="2021-09-10T00:00:00"/>
    <m/>
    <s v="PSZCZYNA"/>
    <s v="Relacja: SPS2.MD055 - BARBÓRKI 43"/>
    <s v="ND"/>
  </r>
  <r>
    <x v="4496"/>
    <s v="PORĘBA"/>
    <s v="BARBÓRKI"/>
    <s v="43A"/>
    <n v="1"/>
    <n v="0"/>
    <s v="napowietrzne"/>
    <s v="SPS2.MD056"/>
    <n v="3"/>
    <n v="63"/>
    <x v="99"/>
    <s v="M.04.P"/>
    <s v="słup"/>
    <s v="SPS2"/>
    <s v="M.05.B"/>
    <s v="SPS2.OLT1/1/3"/>
    <s v=""/>
    <s v="punkt adresowy podstawowy"/>
    <e v="#N/A"/>
    <b v="1"/>
    <n v="1"/>
    <b v="1"/>
    <n v="63"/>
    <n v="63"/>
    <d v="2021-09-10T00:00:00"/>
    <m/>
    <s v="PSZCZYNA"/>
    <s v="Relacja: SPS2.MD056 - BARBÓRKI 43A"/>
    <s v="ND"/>
  </r>
  <r>
    <x v="4497"/>
    <s v="PORĘBA"/>
    <s v="BARBÓRKI"/>
    <n v="45"/>
    <n v="1"/>
    <n v="0"/>
    <s v="napowietrzne"/>
    <s v="SPS2.MD056"/>
    <n v="3"/>
    <n v="160"/>
    <x v="99"/>
    <s v="M.04.P"/>
    <s v="słup"/>
    <s v="SPS2"/>
    <s v="M.05.B"/>
    <s v="SPS2.OLT1/1/3"/>
    <s v=""/>
    <s v="punkt adresowy podstawowy"/>
    <e v="#N/A"/>
    <b v="1"/>
    <n v="1"/>
    <b v="1"/>
    <n v="160"/>
    <n v="160"/>
    <d v="2021-09-10T00:00:00"/>
    <m/>
    <s v="PSZCZYNA"/>
    <s v="Relacja: SPS2.MD056 - BARBÓRKI 45"/>
    <s v="ND"/>
  </r>
  <r>
    <x v="4498"/>
    <s v="PORĘBA"/>
    <s v="BARBÓRKI"/>
    <n v="16"/>
    <n v="1"/>
    <n v="0"/>
    <s v="napowietrzne"/>
    <s v="SPS2.MD057"/>
    <n v="6"/>
    <n v="133"/>
    <x v="99"/>
    <s v="M.04.P"/>
    <s v="słup"/>
    <s v="SPS2"/>
    <s v="M.05.B"/>
    <s v="SPS2.OLT1/1/3"/>
    <s v=""/>
    <s v="punkt adresowy podstawowy"/>
    <e v="#N/A"/>
    <b v="1"/>
    <n v="1"/>
    <b v="1"/>
    <n v="133"/>
    <n v="133"/>
    <d v="2021-09-10T00:00:00"/>
    <m/>
    <s v="PSZCZYNA"/>
    <s v="Relacja: SPS2.MD057 - BARBÓRKI 16"/>
    <s v="ND"/>
  </r>
  <r>
    <x v="4499"/>
    <s v="PORĘBA"/>
    <s v="BARBÓRKI"/>
    <n v="20"/>
    <n v="1"/>
    <n v="0"/>
    <s v="napowietrzne"/>
    <s v="SPS2.MD057"/>
    <n v="6"/>
    <n v="106"/>
    <x v="99"/>
    <s v="M.04.P"/>
    <s v="słup"/>
    <s v="SPS2"/>
    <s v="M.05.B"/>
    <s v="SPS2.OLT1/1/3"/>
    <s v=""/>
    <s v="punkt adresowy podstawowy"/>
    <e v="#N/A"/>
    <b v="1"/>
    <n v="1"/>
    <b v="1"/>
    <n v="106"/>
    <n v="106"/>
    <d v="2021-09-10T00:00:00"/>
    <m/>
    <s v="PSZCZYNA"/>
    <s v="Relacja: SPS2.MD057 - BARBÓRKI 20"/>
    <s v="ND"/>
  </r>
  <r>
    <x v="4500"/>
    <s v="PORĘBA"/>
    <s v="BARBÓRKI"/>
    <n v="22"/>
    <n v="1"/>
    <n v="0"/>
    <s v="napowietrzne"/>
    <s v="SPS2.MD057"/>
    <n v="6"/>
    <n v="78"/>
    <x v="99"/>
    <s v="M.04.P"/>
    <s v="słup"/>
    <s v="SPS2"/>
    <s v="M.05.B"/>
    <s v="SPS2.OLT1/1/3"/>
    <s v=""/>
    <s v="punkt adresowy podstawowy"/>
    <e v="#N/A"/>
    <b v="1"/>
    <n v="1"/>
    <b v="1"/>
    <n v="78"/>
    <n v="78"/>
    <d v="2021-09-10T00:00:00"/>
    <m/>
    <s v="PSZCZYNA"/>
    <s v="Relacja: SPS2.MD057 - BARBÓRKI 22"/>
    <s v="ND"/>
  </r>
  <r>
    <x v="4501"/>
    <s v="PORĘBA"/>
    <s v="BARBÓRKI"/>
    <n v="24"/>
    <n v="1"/>
    <n v="0"/>
    <s v="napowietrzne"/>
    <s v="SPS2.MD057"/>
    <n v="6"/>
    <n v="42"/>
    <x v="99"/>
    <s v="M.04.P"/>
    <s v="słup"/>
    <s v="SPS2"/>
    <s v="M.05.B"/>
    <s v="SPS2.OLT1/1/3"/>
    <s v=""/>
    <s v="punkt adresowy podstawowy"/>
    <e v="#N/A"/>
    <b v="1"/>
    <n v="1"/>
    <b v="1"/>
    <n v="42"/>
    <n v="42"/>
    <d v="2021-09-10T00:00:00"/>
    <m/>
    <s v="PSZCZYNA"/>
    <s v="Relacja: SPS2.MD057 - BARBÓRKI 24"/>
    <s v="ND"/>
  </r>
  <r>
    <x v="4502"/>
    <s v="PORĘBA"/>
    <s v="BARBÓRKI"/>
    <n v="40"/>
    <n v="1"/>
    <n v="0"/>
    <s v="napowietrzne"/>
    <s v="SPS2.MD057"/>
    <n v="6"/>
    <n v="169"/>
    <x v="99"/>
    <s v="M.04.P"/>
    <s v="słup"/>
    <s v="SPS2"/>
    <s v="M.05.B"/>
    <s v="SPS2.OLT1/1/3"/>
    <s v=""/>
    <s v="punkt adresowy podstawowy"/>
    <e v="#N/A"/>
    <b v="1"/>
    <n v="1"/>
    <b v="1"/>
    <n v="169"/>
    <n v="169"/>
    <d v="2021-09-10T00:00:00"/>
    <m/>
    <s v="PSZCZYNA"/>
    <s v="Relacja: SPS2.MD057 - BARBÓRKI 40"/>
    <s v="ND"/>
  </r>
  <r>
    <x v="4503"/>
    <s v="PORĘBA"/>
    <s v="BARBÓRKI"/>
    <n v="49"/>
    <n v="1"/>
    <n v="0"/>
    <s v="napowietrzne"/>
    <s v="SPS2.MD057"/>
    <n v="6"/>
    <n v="116"/>
    <x v="99"/>
    <s v="M.04.P"/>
    <s v="słup"/>
    <s v="SPS2"/>
    <s v="M.05.B"/>
    <s v="SPS2.OLT1/1/3"/>
    <s v=""/>
    <s v="punkt adresowy podstawowy"/>
    <e v="#N/A"/>
    <b v="1"/>
    <n v="1"/>
    <b v="1"/>
    <n v="116"/>
    <n v="116"/>
    <d v="2021-09-10T00:00:00"/>
    <m/>
    <s v="PSZCZYNA"/>
    <s v="Relacja: SPS2.MD057 - BARBÓRKI 49"/>
    <s v="ND"/>
  </r>
  <r>
    <x v="4504"/>
    <s v="PORĘBA"/>
    <s v="WODZISŁAWSKA"/>
    <n v="66"/>
    <n v="1"/>
    <n v="0"/>
    <s v="napowietrzne"/>
    <s v="SPS2.MD058"/>
    <n v="2"/>
    <n v="148"/>
    <x v="99"/>
    <s v="M.04.P"/>
    <s v="słup"/>
    <s v="SPS2"/>
    <s v="M.05.B"/>
    <s v="SPS2.OLT1/1/3"/>
    <s v=""/>
    <s v="punkt adresowy podstawowy"/>
    <e v="#N/A"/>
    <b v="1"/>
    <n v="1"/>
    <b v="1"/>
    <n v="148"/>
    <n v="148"/>
    <d v="2021-09-10T00:00:00"/>
    <m/>
    <s v="PSZCZYNA"/>
    <s v="Relacja: SPS2.MD058 - WODZISŁAWSKA 66"/>
    <s v="ND"/>
  </r>
  <r>
    <x v="4505"/>
    <s v="PORĘBA"/>
    <s v="WODZISŁAWSKA"/>
    <n v="76"/>
    <n v="1"/>
    <n v="0"/>
    <s v="napowietrzne"/>
    <s v="SPS2.MD058"/>
    <n v="2"/>
    <n v="272"/>
    <x v="99"/>
    <s v="M.04.P"/>
    <s v="słup"/>
    <s v="SPS2"/>
    <s v="M.05.B"/>
    <s v="SPS2.OLT1/1/3"/>
    <s v=""/>
    <s v="punkt adresowy podstawowy"/>
    <e v="#N/A"/>
    <b v="1"/>
    <n v="1"/>
    <b v="1"/>
    <n v="272"/>
    <n v="272"/>
    <d v="2021-09-10T00:00:00"/>
    <m/>
    <s v="PSZCZYNA"/>
    <s v="Relacja: SPS2.MD058 - WODZISŁAWSKA 76"/>
    <s v="ND"/>
  </r>
  <r>
    <x v="4506"/>
    <s v="PORĘBA"/>
    <s v="DWORSKA"/>
    <n v="17"/>
    <n v="1"/>
    <n v="0"/>
    <s v="napowietrzne"/>
    <s v="SPS2.MD059"/>
    <n v="4"/>
    <n v="190"/>
    <x v="99"/>
    <s v="M.04.P"/>
    <s v="słup"/>
    <s v="SPS2"/>
    <s v="M.05.B"/>
    <s v="SPS2.OLT1/1/3"/>
    <s v=""/>
    <s v="punkt adresowy podstawowy"/>
    <e v="#N/A"/>
    <b v="1"/>
    <n v="1"/>
    <b v="1"/>
    <n v="190"/>
    <n v="190"/>
    <d v="2021-09-10T00:00:00"/>
    <m/>
    <s v="PSZCZYNA"/>
    <s v="Relacja: SPS2.MD059 - DWORSKA 17"/>
    <s v="ND"/>
  </r>
  <r>
    <x v="4507"/>
    <s v="PORĘBA"/>
    <s v="DWORSKA"/>
    <n v="9"/>
    <n v="1"/>
    <n v="0"/>
    <s v="napowietrzne"/>
    <s v="SPS2.MD059"/>
    <n v="4"/>
    <n v="135"/>
    <x v="99"/>
    <s v="M.04.P"/>
    <s v="słup"/>
    <s v="SPS2"/>
    <s v="M.05.B"/>
    <s v="SPS2.OLT1/1/3"/>
    <s v=""/>
    <s v="punkt adresowy podstawowy"/>
    <e v="#N/A"/>
    <b v="1"/>
    <n v="1"/>
    <b v="1"/>
    <n v="135"/>
    <n v="135"/>
    <d v="2021-09-10T00:00:00"/>
    <m/>
    <s v="PSZCZYNA"/>
    <s v="Relacja: SPS2.MD059 - DWORSKA 9"/>
    <s v="ND"/>
  </r>
  <r>
    <x v="4508"/>
    <s v="PORĘBA"/>
    <s v="WODZISŁAWSKA"/>
    <s v="52A"/>
    <n v="1"/>
    <n v="0"/>
    <s v="napowietrzne"/>
    <s v="SPS2.MD059"/>
    <n v="4"/>
    <n v="175"/>
    <x v="99"/>
    <s v="M.04.P"/>
    <s v="słup"/>
    <s v="SPS2"/>
    <s v="M.05.B"/>
    <s v="SPS2.OLT1/1/3"/>
    <s v=""/>
    <s v="punkt adresowy podstawowy"/>
    <e v="#N/A"/>
    <b v="1"/>
    <n v="1"/>
    <b v="1"/>
    <n v="175"/>
    <n v="175"/>
    <d v="2021-09-10T00:00:00"/>
    <m/>
    <s v="PSZCZYNA"/>
    <s v="Relacja: SPS2.MD059 - WODZISŁAWSKA 52A"/>
    <s v="ND"/>
  </r>
  <r>
    <x v="4509"/>
    <s v="PORĘBA"/>
    <s v="WODZISŁAWSKA"/>
    <n v="62"/>
    <n v="1"/>
    <n v="0"/>
    <s v="napowietrzne"/>
    <s v="SPS2.MD059"/>
    <n v="4"/>
    <n v="145"/>
    <x v="99"/>
    <s v="M.04.P"/>
    <s v="słup"/>
    <s v="SPS2"/>
    <s v="M.05.B"/>
    <s v="SPS2.OLT1/1/3"/>
    <s v=""/>
    <s v="punkt adresowy podstawowy"/>
    <e v="#N/A"/>
    <b v="1"/>
    <n v="1"/>
    <b v="1"/>
    <n v="145"/>
    <n v="145"/>
    <d v="2021-09-10T00:00:00"/>
    <m/>
    <s v="PSZCZYNA"/>
    <s v="Relacja: SPS2.MD059 - WODZISŁAWSKA 62"/>
    <s v="ND"/>
  </r>
  <r>
    <x v="4510"/>
    <s v="Pszczyna"/>
    <s v="WODZISŁAWSKA"/>
    <n v="40"/>
    <n v="1"/>
    <n v="0"/>
    <s v="napowietrzne"/>
    <s v="SPS2.MD060"/>
    <n v="4"/>
    <n v="221"/>
    <x v="99"/>
    <s v="M.04.P"/>
    <s v="słup"/>
    <s v="SPS2"/>
    <s v="M.05.B"/>
    <s v="SPS2.OLT1/1/4"/>
    <s v=""/>
    <s v="punkt adresowy podstawowy"/>
    <e v="#N/A"/>
    <b v="1"/>
    <n v="1"/>
    <b v="1"/>
    <n v="221"/>
    <n v="221"/>
    <d v="2021-09-10T00:00:00"/>
    <m/>
    <s v="PSZCZYNA"/>
    <s v="Relacja: SPS2.MD060 - WODZISŁAWSKA 40"/>
    <s v="ND"/>
  </r>
  <r>
    <x v="4511"/>
    <s v="PORĘBA"/>
    <s v="WODZISŁAWSKA"/>
    <n v="46"/>
    <n v="1"/>
    <n v="0"/>
    <s v="napowietrzne"/>
    <s v="SPS2.MD060"/>
    <n v="4"/>
    <n v="88"/>
    <x v="99"/>
    <s v="M.04.P"/>
    <s v="słup"/>
    <s v="SPS2"/>
    <s v="M.05.B"/>
    <s v="SPS2.OLT1/1/4"/>
    <s v=""/>
    <s v="punkt adresowy podstawowy"/>
    <e v="#N/A"/>
    <b v="1"/>
    <n v="1"/>
    <b v="1"/>
    <n v="88"/>
    <n v="88"/>
    <d v="2021-09-10T00:00:00"/>
    <m/>
    <s v="PSZCZYNA"/>
    <s v="Relacja: SPS2.MD060 - WODZISŁAWSKA 46"/>
    <s v="ND"/>
  </r>
  <r>
    <x v="4512"/>
    <s v="PORĘBA"/>
    <s v="WODZISŁAWSKA"/>
    <n v="48"/>
    <n v="1"/>
    <n v="0"/>
    <s v="napowietrzne"/>
    <s v="SPS2.MD060"/>
    <n v="4"/>
    <n v="114"/>
    <x v="99"/>
    <s v="M.04.P"/>
    <s v="słup"/>
    <s v="SPS2"/>
    <s v="M.05.B"/>
    <s v="SPS2.OLT1/1/4"/>
    <s v=""/>
    <s v="punkt adresowy podstawowy"/>
    <e v="#N/A"/>
    <b v="1"/>
    <n v="1"/>
    <b v="1"/>
    <n v="114"/>
    <n v="114"/>
    <d v="2021-09-10T00:00:00"/>
    <m/>
    <s v="PSZCZYNA"/>
    <s v="Relacja: SPS2.MD060 - WODZISŁAWSKA 48"/>
    <s v="ND"/>
  </r>
  <r>
    <x v="4513"/>
    <s v="PORĘBA"/>
    <s v="WODZISŁAWSKA"/>
    <s v="48A"/>
    <n v="1"/>
    <n v="0"/>
    <s v="napowietrzne"/>
    <s v="SPS2.MD060"/>
    <n v="4"/>
    <n v="118"/>
    <x v="99"/>
    <s v="M.04.P"/>
    <s v="słup"/>
    <s v="SPS2"/>
    <s v="M.05.B"/>
    <s v="SPS2.OLT1/1/4"/>
    <s v=""/>
    <s v="punkt adresowy podstawowy"/>
    <e v="#N/A"/>
    <b v="1"/>
    <n v="1"/>
    <b v="1"/>
    <n v="118"/>
    <n v="118"/>
    <d v="2021-09-10T00:00:00"/>
    <m/>
    <s v="PSZCZYNA"/>
    <s v="Relacja: SPS2.MD060 - WODZISŁAWSKA 48A"/>
    <s v="ND"/>
  </r>
  <r>
    <x v="4514"/>
    <s v="Pszczyna"/>
    <s v="SZARAKÓW"/>
    <n v="1"/>
    <n v="1"/>
    <n v="0"/>
    <s v="napowietrzne"/>
    <s v="SPS2.MD061"/>
    <n v="4"/>
    <n v="176"/>
    <x v="99"/>
    <s v="M.04.P"/>
    <s v="słup"/>
    <s v="SPS2"/>
    <s v="M.05.B"/>
    <s v="SPS2.OLT1/1/4"/>
    <s v=""/>
    <s v="punkt adresowy podstawowy"/>
    <e v="#N/A"/>
    <b v="1"/>
    <n v="1"/>
    <b v="1"/>
    <n v="176"/>
    <n v="176"/>
    <d v="2021-09-10T00:00:00"/>
    <m/>
    <s v="PSZCZYNA"/>
    <s v="Relacja: SPS2.MD061 - SZARAKÓW 1"/>
    <s v="ND"/>
  </r>
  <r>
    <x v="4515"/>
    <s v="Pszczyna"/>
    <s v="SZARAKÓW"/>
    <s v="1A"/>
    <n v="1"/>
    <n v="0"/>
    <s v="napowietrzne"/>
    <s v="SPS2.MD061"/>
    <n v="4"/>
    <n v="120"/>
    <x v="99"/>
    <s v="M.04.P"/>
    <s v="słup"/>
    <s v="SPS2"/>
    <s v="M.05.B"/>
    <s v="SPS2.OLT1/1/4"/>
    <s v=""/>
    <s v="punkt adresowy podstawowy"/>
    <e v="#N/A"/>
    <b v="1"/>
    <n v="1"/>
    <b v="1"/>
    <n v="120"/>
    <n v="120"/>
    <d v="2021-09-10T00:00:00"/>
    <m/>
    <s v="PSZCZYNA"/>
    <s v="Relacja: SPS2.MD061 - SZARAKÓW 1A"/>
    <s v="ND"/>
  </r>
  <r>
    <x v="4516"/>
    <s v="Pszczyna"/>
    <s v="SZARAKÓW"/>
    <s v="4A"/>
    <n v="1"/>
    <n v="0"/>
    <s v="napowietrzne"/>
    <s v="SPS2.MD061"/>
    <n v="4"/>
    <n v="187"/>
    <x v="99"/>
    <s v="M.04.P"/>
    <s v="słup"/>
    <s v="SPS2"/>
    <s v="M.05.B"/>
    <s v="SPS2.OLT1/1/4"/>
    <s v=""/>
    <s v="punkt adresowy podstawowy"/>
    <e v="#N/A"/>
    <b v="1"/>
    <n v="1"/>
    <b v="1"/>
    <n v="187"/>
    <n v="187"/>
    <d v="2021-09-10T00:00:00"/>
    <m/>
    <s v="PSZCZYNA"/>
    <s v="Relacja: SPS2.MD061 - SZARAKÓW 4A"/>
    <s v="ND"/>
  </r>
  <r>
    <x v="4517"/>
    <s v="Pszczyna"/>
    <s v="WODZISŁAWSKA"/>
    <n v="38"/>
    <n v="1"/>
    <n v="0"/>
    <s v="napowietrzne"/>
    <s v="SPS2.MD061"/>
    <n v="4"/>
    <n v="97"/>
    <x v="99"/>
    <s v="M.04.P"/>
    <s v="słup"/>
    <s v="SPS2"/>
    <s v="M.05.B"/>
    <s v="SPS2.OLT1/1/4"/>
    <s v=""/>
    <s v="punkt adresowy podstawowy"/>
    <e v="#N/A"/>
    <b v="1"/>
    <n v="1"/>
    <b v="1"/>
    <n v="97"/>
    <n v="97"/>
    <d v="2021-09-10T00:00:00"/>
    <m/>
    <s v="PSZCZYNA"/>
    <s v="Relacja: SPS2.MD061 - WODZISŁAWSKA 38"/>
    <s v="ND"/>
  </r>
  <r>
    <x v="4518"/>
    <s v="Pszczyna"/>
    <s v="SZARAKÓW"/>
    <n v="5"/>
    <n v="2"/>
    <n v="0"/>
    <s v="napowietrzne"/>
    <s v="SPS2.MD062"/>
    <n v="4"/>
    <n v="180"/>
    <x v="99"/>
    <s v="M.04.P"/>
    <s v="słup"/>
    <s v="SPS2"/>
    <s v="M.05.B"/>
    <s v="SPS2.OLT1/1/4"/>
    <s v=""/>
    <s v="punkt adresowy podstawowy"/>
    <e v="#N/A"/>
    <b v="1"/>
    <n v="2"/>
    <b v="1"/>
    <n v="180"/>
    <n v="180"/>
    <d v="2021-09-10T00:00:00"/>
    <m/>
    <s v="PSZCZYNA"/>
    <s v="Relacja: SPS2.MD062 - SZARAKÓW 5"/>
    <s v="do pozyskania"/>
  </r>
  <r>
    <x v="4519"/>
    <s v="Pszczyna"/>
    <s v="SZARAKÓW"/>
    <n v="4"/>
    <n v="1"/>
    <n v="0"/>
    <s v="napowietrzne"/>
    <s v="SPS2.MD062"/>
    <n v="4"/>
    <n v="46"/>
    <x v="99"/>
    <s v="M.04.P"/>
    <s v="słup"/>
    <s v="SPS2"/>
    <s v="M.05.B"/>
    <s v="SPS2.OLT1/1/4"/>
    <s v=""/>
    <s v="punkt adresowy podstawowy"/>
    <e v="#N/A"/>
    <b v="1"/>
    <n v="1"/>
    <b v="1"/>
    <n v="46"/>
    <n v="46"/>
    <d v="2021-09-10T00:00:00"/>
    <m/>
    <s v="PSZCZYNA"/>
    <s v="Relacja: SPS2.MD062 - SZARAKÓW 4"/>
    <s v="ND"/>
  </r>
  <r>
    <x v="4520"/>
    <s v="Pszczyna"/>
    <s v="SZARAKÓW"/>
    <n v="7"/>
    <n v="1"/>
    <n v="0"/>
    <s v="napowietrzne"/>
    <s v="SPS2.MD062"/>
    <n v="4"/>
    <n v="90"/>
    <x v="99"/>
    <s v="M.04.P"/>
    <s v="słup"/>
    <s v="SPS2"/>
    <s v="M.05.B"/>
    <s v="SPS2.OLT1/1/4"/>
    <s v=""/>
    <s v="punkt adresowy podstawowy"/>
    <e v="#N/A"/>
    <b v="1"/>
    <n v="1"/>
    <b v="1"/>
    <n v="90"/>
    <n v="90"/>
    <d v="2021-09-10T00:00:00"/>
    <m/>
    <s v="PSZCZYNA"/>
    <s v="Relacja: SPS2.MD062 - SZARAKÓW 7"/>
    <s v="ND"/>
  </r>
  <r>
    <x v="4521"/>
    <s v="Pszczyna"/>
    <s v="WODZISŁAWSKA"/>
    <n v="30"/>
    <n v="1"/>
    <n v="0"/>
    <s v="napowietrzne"/>
    <s v="SPS2.MD063"/>
    <n v="7"/>
    <n v="183"/>
    <x v="99"/>
    <s v="M.04.P"/>
    <s v="słup"/>
    <s v="SPS2"/>
    <s v="M.05.B"/>
    <s v="SPS2.OLT1/1/4"/>
    <s v=""/>
    <s v="punkt adresowy podstawowy"/>
    <e v="#N/A"/>
    <b v="1"/>
    <n v="1"/>
    <b v="1"/>
    <n v="183"/>
    <n v="183"/>
    <d v="2021-09-10T00:00:00"/>
    <m/>
    <s v="PSZCZYNA"/>
    <s v="Relacja: SPS2.MD063 - WODZISŁAWSKA 30"/>
    <s v="ND"/>
  </r>
  <r>
    <x v="4522"/>
    <s v="Pszczyna"/>
    <s v="WODZISŁAWSKA"/>
    <n v="32"/>
    <n v="1"/>
    <n v="0"/>
    <s v="napowietrzne"/>
    <s v="SPS2.MD063"/>
    <n v="7"/>
    <n v="189"/>
    <x v="99"/>
    <s v="M.04.P"/>
    <s v="słup"/>
    <s v="SPS2"/>
    <s v="M.05.B"/>
    <s v="SPS2.OLT1/1/4"/>
    <s v=""/>
    <s v="punkt adresowy podstawowy"/>
    <e v="#N/A"/>
    <b v="1"/>
    <n v="1"/>
    <b v="1"/>
    <n v="189"/>
    <n v="189"/>
    <d v="2021-09-10T00:00:00"/>
    <m/>
    <s v="PSZCZYNA"/>
    <s v="Relacja: SPS2.MD063 - WODZISŁAWSKA 32"/>
    <s v="ND"/>
  </r>
  <r>
    <x v="4523"/>
    <s v="Pszczyna"/>
    <s v="WODZISŁAWSKA"/>
    <s v="32A"/>
    <n v="1"/>
    <n v="0"/>
    <s v="napowietrzne"/>
    <s v="SPS2.MD063"/>
    <n v="7"/>
    <n v="146"/>
    <x v="99"/>
    <s v="M.04.P"/>
    <s v="słup"/>
    <s v="SPS2"/>
    <s v="M.05.B"/>
    <s v="SPS2.OLT1/1/4"/>
    <s v=""/>
    <s v="punkt adresowy podstawowy"/>
    <e v="#N/A"/>
    <b v="1"/>
    <n v="1"/>
    <b v="1"/>
    <n v="146"/>
    <n v="146"/>
    <d v="2021-09-10T00:00:00"/>
    <m/>
    <s v="PSZCZYNA"/>
    <s v="Relacja: SPS2.MD063 - WODZISŁAWSKA 32A"/>
    <s v="ND"/>
  </r>
  <r>
    <x v="4524"/>
    <s v="Pszczyna"/>
    <s v="WODZISŁAWSKA"/>
    <s v="32B"/>
    <n v="1"/>
    <n v="0"/>
    <s v="napowietrzne"/>
    <s v="SPS2.MD063"/>
    <n v="7"/>
    <n v="80"/>
    <x v="99"/>
    <s v="M.04.P"/>
    <s v="słup"/>
    <s v="SPS2"/>
    <s v="M.05.B"/>
    <s v="SPS2.OLT1/1/4"/>
    <s v=""/>
    <s v="punkt adresowy podstawowy"/>
    <e v="#N/A"/>
    <b v="1"/>
    <n v="1"/>
    <b v="1"/>
    <n v="80"/>
    <n v="80"/>
    <d v="2021-09-10T00:00:00"/>
    <m/>
    <s v="PSZCZYNA"/>
    <s v="Relacja: SPS2.MD063 - WODZISŁAWSKA 32B"/>
    <s v="ND"/>
  </r>
  <r>
    <x v="4525"/>
    <s v="Pszczyna"/>
    <s v="WODZISŁAWSKA"/>
    <n v="34"/>
    <n v="1"/>
    <n v="0"/>
    <s v="napowietrzne"/>
    <s v="SPS2.MD063"/>
    <n v="7"/>
    <n v="198"/>
    <x v="99"/>
    <s v="M.04.P"/>
    <s v="słup"/>
    <s v="SPS2"/>
    <s v="M.05.B"/>
    <s v="SPS2.OLT1/1/4"/>
    <s v=""/>
    <s v="punkt adresowy podstawowy"/>
    <e v="#N/A"/>
    <b v="1"/>
    <n v="1"/>
    <b v="1"/>
    <n v="198"/>
    <n v="198"/>
    <d v="2021-09-10T00:00:00"/>
    <m/>
    <s v="PSZCZYNA"/>
    <s v="Relacja: SPS2.MD063 - WODZISŁAWSKA 34"/>
    <s v="ND"/>
  </r>
  <r>
    <x v="4526"/>
    <s v="Pszczyna"/>
    <s v="WODZISŁAWSKA"/>
    <n v="36"/>
    <n v="1"/>
    <n v="0"/>
    <s v="napowietrzne"/>
    <s v="SPS2.MD063"/>
    <n v="7"/>
    <n v="35"/>
    <x v="99"/>
    <s v="M.04.P"/>
    <s v="słup"/>
    <s v="SPS2"/>
    <s v="M.05.B"/>
    <s v="SPS2.OLT1/1/4"/>
    <s v=""/>
    <s v="punkt adresowy podstawowy"/>
    <e v="#N/A"/>
    <b v="1"/>
    <n v="1"/>
    <b v="1"/>
    <n v="35"/>
    <n v="35"/>
    <d v="2021-09-10T00:00:00"/>
    <m/>
    <s v="PSZCZYNA"/>
    <s v="Relacja: SPS2.MD063 - WODZISŁAWSKA 36"/>
    <s v="ND"/>
  </r>
  <r>
    <x v="4527"/>
    <s v="Pszczyna"/>
    <s v="WODZISŁAWSKA"/>
    <s v="36B"/>
    <n v="1"/>
    <n v="0"/>
    <s v="napowietrzne"/>
    <s v="SPS2.MD063"/>
    <n v="7"/>
    <n v="117"/>
    <x v="99"/>
    <s v="M.04.P"/>
    <s v="słup"/>
    <s v="SPS2"/>
    <s v="M.05.B"/>
    <s v="SPS2.OLT1/1/4"/>
    <s v=""/>
    <s v="punkt adresowy podstawowy"/>
    <e v="#N/A"/>
    <b v="1"/>
    <n v="1"/>
    <b v="1"/>
    <n v="117"/>
    <n v="117"/>
    <d v="2021-09-10T00:00:00"/>
    <m/>
    <s v="PSZCZYNA"/>
    <s v="Relacja: SPS2.MD063 - WODZISŁAWSKA 36B"/>
    <s v="ND"/>
  </r>
  <r>
    <x v="4528"/>
    <s v="Pszczyna"/>
    <s v="KRUCZA"/>
    <s v="3C"/>
    <n v="1"/>
    <n v="0"/>
    <s v="napowietrzne"/>
    <s v="SPS2.MD064"/>
    <n v="5"/>
    <n v="63"/>
    <x v="99"/>
    <s v="M.04.P"/>
    <s v="słup"/>
    <s v="SPS2"/>
    <s v="M.05.B"/>
    <s v="SPS2.OLT1/1/4"/>
    <s v=""/>
    <s v="punkt adresowy podstawowy"/>
    <e v="#N/A"/>
    <b v="1"/>
    <n v="1"/>
    <b v="1"/>
    <n v="63"/>
    <n v="63"/>
    <d v="2021-09-10T00:00:00"/>
    <m/>
    <s v="PSZCZYNA"/>
    <s v="Relacja: SPS2.MD064 - KRUCZA 3C"/>
    <s v="ND"/>
  </r>
  <r>
    <x v="4529"/>
    <s v="Pszczyna"/>
    <s v="KRUCZA"/>
    <n v="6"/>
    <n v="1"/>
    <n v="0"/>
    <s v="napowietrzne"/>
    <s v="SPS2.MD064"/>
    <n v="5"/>
    <n v="56"/>
    <x v="99"/>
    <s v="M.04.P"/>
    <s v="słup"/>
    <s v="SPS2"/>
    <s v="M.05.B"/>
    <s v="SPS2.OLT1/1/4"/>
    <s v=""/>
    <s v="punkt adresowy podstawowy"/>
    <e v="#N/A"/>
    <b v="1"/>
    <n v="1"/>
    <b v="1"/>
    <n v="56"/>
    <n v="56"/>
    <d v="2021-09-10T00:00:00"/>
    <m/>
    <s v="PSZCZYNA"/>
    <s v="Relacja: SPS2.MD064 - KRUCZA 6"/>
    <s v="ND"/>
  </r>
  <r>
    <x v="4530"/>
    <s v="Pszczyna"/>
    <s v="KRUCZA"/>
    <s v="6A"/>
    <n v="1"/>
    <n v="0"/>
    <s v="napowietrzne"/>
    <s v="SPS2.MD064"/>
    <n v="5"/>
    <n v="25"/>
    <x v="99"/>
    <s v="M.04.P"/>
    <s v="słup"/>
    <s v="SPS2"/>
    <s v="M.05.B"/>
    <s v="SPS2.OLT1/1/4"/>
    <s v=""/>
    <s v="punkt adresowy podstawowy"/>
    <e v="#N/A"/>
    <b v="1"/>
    <n v="1"/>
    <b v="1"/>
    <n v="25"/>
    <n v="25"/>
    <d v="2021-09-10T00:00:00"/>
    <m/>
    <s v="PSZCZYNA"/>
    <s v="Relacja: SPS2.MD064 - KRUCZA 6A"/>
    <s v="ND"/>
  </r>
  <r>
    <x v="4531"/>
    <s v="Pszczyna"/>
    <s v="KRUCZA"/>
    <n v="3"/>
    <n v="1"/>
    <n v="0"/>
    <s v="napowietrzne"/>
    <s v="SPS2.MD064"/>
    <n v="5"/>
    <n v="72"/>
    <x v="99"/>
    <s v="M.04.P"/>
    <s v="słup"/>
    <s v="SPS2"/>
    <s v="M.05.B"/>
    <s v="SPS2.OLT1/1/4"/>
    <s v=""/>
    <s v="punkt adresowy podstawowy"/>
    <e v="#N/A"/>
    <b v="1"/>
    <n v="1"/>
    <b v="1"/>
    <n v="72"/>
    <n v="72"/>
    <d v="2021-09-10T00:00:00"/>
    <m/>
    <s v="PSZCZYNA"/>
    <s v="Relacja: SPS2.MD064 - KRUCZA 3"/>
    <s v="ND"/>
  </r>
  <r>
    <x v="4532"/>
    <s v="Pszczyna"/>
    <s v="KRUCZA"/>
    <s v="5B"/>
    <n v="1"/>
    <n v="0"/>
    <s v="napowietrzne"/>
    <s v="SPS2.MD064"/>
    <n v="5"/>
    <n v="129"/>
    <x v="99"/>
    <s v="M.04.P"/>
    <s v="słup"/>
    <s v="SPS2"/>
    <s v="M.05.B"/>
    <s v="SPS2.OLT1/1/4"/>
    <s v=""/>
    <s v="punkt adresowy podstawowy"/>
    <e v="#N/A"/>
    <b v="1"/>
    <n v="1"/>
    <b v="1"/>
    <n v="129"/>
    <n v="129"/>
    <d v="2021-09-10T00:00:00"/>
    <m/>
    <s v="PSZCZYNA"/>
    <s v="Relacja: SPS2.MD064 - KRUCZA 5B"/>
    <s v="ND"/>
  </r>
  <r>
    <x v="4533"/>
    <s v="Pszczyna"/>
    <s v="KRUCZA"/>
    <n v="8"/>
    <n v="2"/>
    <n v="0"/>
    <s v="napowietrzne"/>
    <s v="SPS2.MD065"/>
    <n v="8"/>
    <n v="148"/>
    <x v="99"/>
    <s v="M.04.P"/>
    <s v="słup"/>
    <s v="SPS2"/>
    <s v="M.05.B"/>
    <s v="SPS2.OLT1/1/4"/>
    <s v=""/>
    <s v="punkt adresowy podstawowy"/>
    <e v="#N/A"/>
    <b v="1"/>
    <n v="2"/>
    <b v="1"/>
    <n v="148"/>
    <n v="148"/>
    <d v="2021-09-10T00:00:00"/>
    <m/>
    <s v="PSZCZYNA"/>
    <s v="Relacja: SPS2.MD065 - KRUCZA 8"/>
    <s v="do pozyskania"/>
  </r>
  <r>
    <x v="4534"/>
    <s v="Pszczyna"/>
    <s v="KRUCZA"/>
    <n v="10"/>
    <n v="1"/>
    <n v="0"/>
    <s v="napowietrzne"/>
    <s v="SPS2.MD065"/>
    <n v="8"/>
    <n v="77"/>
    <x v="99"/>
    <s v="M.04.P"/>
    <s v="słup"/>
    <s v="SPS2"/>
    <s v="M.05.B"/>
    <s v="SPS2.OLT1/1/4"/>
    <s v=""/>
    <s v="punkt adresowy podstawowy"/>
    <e v="#N/A"/>
    <b v="1"/>
    <n v="1"/>
    <b v="1"/>
    <n v="77"/>
    <n v="77"/>
    <d v="2021-09-10T00:00:00"/>
    <m/>
    <s v="PSZCZYNA"/>
    <s v="Relacja: SPS2.MD065 - KRUCZA 10"/>
    <s v="ND"/>
  </r>
  <r>
    <x v="4535"/>
    <s v="Pszczyna"/>
    <s v="KRUCZA"/>
    <n v="11"/>
    <n v="1"/>
    <n v="0"/>
    <s v="napowietrzne"/>
    <s v="SPS2.MD065"/>
    <n v="8"/>
    <n v="72"/>
    <x v="99"/>
    <s v="M.04.P"/>
    <s v="słup"/>
    <s v="SPS2"/>
    <s v="M.05.B"/>
    <s v="SPS2.OLT1/1/4"/>
    <s v=""/>
    <s v="punkt adresowy podstawowy"/>
    <e v="#N/A"/>
    <b v="1"/>
    <n v="1"/>
    <b v="1"/>
    <n v="72"/>
    <n v="72"/>
    <d v="2021-09-10T00:00:00"/>
    <m/>
    <s v="PSZCZYNA"/>
    <s v="Relacja: SPS2.MD065 - KRUCZA 11"/>
    <s v="ND"/>
  </r>
  <r>
    <x v="4536"/>
    <s v="Pszczyna"/>
    <s v="KRUCZA"/>
    <n v="12"/>
    <n v="1"/>
    <n v="0"/>
    <s v="napowietrzne"/>
    <s v="SPS2.MD065"/>
    <n v="8"/>
    <n v="120"/>
    <x v="99"/>
    <s v="M.04.P"/>
    <s v="słup"/>
    <s v="SPS2"/>
    <s v="M.05.B"/>
    <s v="SPS2.OLT1/1/4"/>
    <s v=""/>
    <s v="punkt adresowy podstawowy"/>
    <e v="#N/A"/>
    <b v="1"/>
    <n v="1"/>
    <b v="1"/>
    <n v="120"/>
    <n v="120"/>
    <d v="2021-09-10T00:00:00"/>
    <m/>
    <s v="PSZCZYNA"/>
    <s v="Relacja: SPS2.MD065 - KRUCZA 12"/>
    <s v="ND"/>
  </r>
  <r>
    <x v="4537"/>
    <s v="Pszczyna"/>
    <s v="KRUCZA"/>
    <n v="7"/>
    <n v="1"/>
    <n v="0"/>
    <s v="napowietrzne"/>
    <s v="SPS2.MD065"/>
    <n v="8"/>
    <n v="120"/>
    <x v="99"/>
    <s v="M.04.P"/>
    <s v="słup"/>
    <s v="SPS2"/>
    <s v="M.05.B"/>
    <s v="SPS2.OLT1/1/4"/>
    <s v=""/>
    <s v="punkt adresowy podstawowy"/>
    <e v="#N/A"/>
    <b v="1"/>
    <n v="1"/>
    <b v="1"/>
    <n v="120"/>
    <n v="120"/>
    <d v="2021-09-10T00:00:00"/>
    <m/>
    <s v="PSZCZYNA"/>
    <s v="Relacja: SPS2.MD065 - KRUCZA 7"/>
    <s v="ND"/>
  </r>
  <r>
    <x v="4538"/>
    <s v="Pszczyna"/>
    <s v="KRUCZA"/>
    <s v="8A"/>
    <n v="1"/>
    <n v="0"/>
    <s v="napowietrzne"/>
    <s v="SPS2.MD065"/>
    <n v="8"/>
    <n v="95"/>
    <x v="99"/>
    <s v="M.04.P"/>
    <s v="słup"/>
    <s v="SPS2"/>
    <s v="M.05.B"/>
    <s v="SPS2.OLT1/1/4"/>
    <s v=""/>
    <s v="punkt adresowy podstawowy"/>
    <e v="#N/A"/>
    <b v="1"/>
    <n v="1"/>
    <b v="1"/>
    <n v="95"/>
    <n v="95"/>
    <d v="2021-09-10T00:00:00"/>
    <m/>
    <s v="PSZCZYNA"/>
    <s v="Relacja: SPS2.MD065 - KRUCZA 8A"/>
    <s v="ND"/>
  </r>
  <r>
    <x v="4539"/>
    <s v="Pszczyna"/>
    <s v="KRUCZA"/>
    <n v="9"/>
    <n v="1"/>
    <n v="0"/>
    <s v="napowietrzne"/>
    <s v="SPS2.MD065"/>
    <n v="8"/>
    <n v="66"/>
    <x v="99"/>
    <s v="M.04.P"/>
    <s v="słup"/>
    <s v="SPS2"/>
    <s v="M.05.B"/>
    <s v="SPS2.OLT1/1/4"/>
    <s v=""/>
    <s v="punkt adresowy podstawowy"/>
    <e v="#N/A"/>
    <b v="1"/>
    <n v="1"/>
    <b v="1"/>
    <n v="66"/>
    <n v="66"/>
    <d v="2021-09-10T00:00:00"/>
    <m/>
    <s v="PSZCZYNA"/>
    <s v="Relacja: SPS2.MD065 - KRUCZA 9"/>
    <s v="ND"/>
  </r>
  <r>
    <x v="4540"/>
    <s v="Pszczyna"/>
    <s v="WODZISŁAWSKA"/>
    <n v="11"/>
    <n v="1"/>
    <n v="0"/>
    <s v="napowietrzne"/>
    <s v="SPS2.MD066"/>
    <n v="4"/>
    <n v="229"/>
    <x v="99"/>
    <s v="M.04.P"/>
    <s v="słup"/>
    <s v="SPS2"/>
    <s v="M.05.B"/>
    <s v="SPS2.OLT1/1/4"/>
    <s v=""/>
    <s v="punkt adresowy podstawowy"/>
    <e v="#N/A"/>
    <b v="1"/>
    <n v="1"/>
    <b v="1"/>
    <n v="229"/>
    <n v="229"/>
    <d v="2021-09-10T00:00:00"/>
    <m/>
    <s v="PSZCZYNA"/>
    <s v="Relacja: SPS2.MD066 - WODZISŁAWSKA 11"/>
    <s v="ND"/>
  </r>
  <r>
    <x v="4541"/>
    <s v="Pszczyna"/>
    <s v="WODZISŁAWSKA"/>
    <n v="20"/>
    <n v="1"/>
    <n v="0"/>
    <s v="napowietrzne"/>
    <s v="SPS2.MD066"/>
    <n v="4"/>
    <n v="110"/>
    <x v="99"/>
    <s v="M.04.P"/>
    <s v="słup"/>
    <s v="SPS2"/>
    <s v="M.05.B"/>
    <s v="SPS2.OLT1/1/4"/>
    <s v=""/>
    <s v="punkt adresowy podstawowy"/>
    <e v="#N/A"/>
    <b v="1"/>
    <n v="1"/>
    <b v="1"/>
    <n v="110"/>
    <n v="110"/>
    <d v="2021-09-10T00:00:00"/>
    <m/>
    <s v="PSZCZYNA"/>
    <s v="Relacja: SPS2.MD066 - WODZISŁAWSKA 20"/>
    <s v="ND"/>
  </r>
  <r>
    <x v="4542"/>
    <s v="Pszczyna"/>
    <s v="WODZISŁAWSKA"/>
    <n v="22"/>
    <n v="1"/>
    <n v="0"/>
    <s v="napowietrzne"/>
    <s v="SPS2.MD066"/>
    <n v="4"/>
    <n v="63"/>
    <x v="99"/>
    <s v="M.04.P"/>
    <s v="słup"/>
    <s v="SPS2"/>
    <s v="M.05.B"/>
    <s v="SPS2.OLT1/1/4"/>
    <s v=""/>
    <s v="punkt adresowy podstawowy"/>
    <e v="#N/A"/>
    <b v="1"/>
    <n v="1"/>
    <b v="1"/>
    <n v="63"/>
    <n v="63"/>
    <d v="2021-09-10T00:00:00"/>
    <m/>
    <s v="PSZCZYNA"/>
    <s v="Relacja: SPS2.MD066 - WODZISŁAWSKA 22"/>
    <s v="ND"/>
  </r>
  <r>
    <x v="4543"/>
    <s v="Pszczyna"/>
    <s v="WODZISŁAWSKA"/>
    <n v="24"/>
    <n v="1"/>
    <n v="0"/>
    <s v="napowietrzne"/>
    <s v="SPS2.MD066"/>
    <n v="4"/>
    <n v="38"/>
    <x v="99"/>
    <s v="M.04.P"/>
    <s v="słup"/>
    <s v="SPS2"/>
    <s v="M.05.B"/>
    <s v="SPS2.OLT1/1/4"/>
    <s v=""/>
    <s v="punkt adresowy podstawowy"/>
    <e v="#N/A"/>
    <b v="1"/>
    <n v="1"/>
    <b v="1"/>
    <n v="38"/>
    <n v="38"/>
    <d v="2021-09-10T00:00:00"/>
    <m/>
    <s v="PSZCZYNA"/>
    <s v="Relacja: SPS2.MD066 - WODZISŁAWSKA 24"/>
    <s v="ND"/>
  </r>
  <r>
    <x v="4544"/>
    <s v="Pszczyna"/>
    <s v="SŁOWICZA"/>
    <n v="1"/>
    <n v="1"/>
    <n v="0"/>
    <s v="napowietrzne"/>
    <s v="SPS2.MD067"/>
    <n v="6"/>
    <n v="72"/>
    <x v="99"/>
    <s v="M.04.P"/>
    <s v="słup"/>
    <s v="SPS2"/>
    <s v="M.05.B"/>
    <s v="SPS2.OLT1/1/4"/>
    <s v=""/>
    <s v="punkt adresowy podstawowy"/>
    <e v="#N/A"/>
    <b v="1"/>
    <n v="1"/>
    <b v="1"/>
    <n v="72"/>
    <n v="72"/>
    <d v="2021-09-10T00:00:00"/>
    <m/>
    <s v="PSZCZYNA"/>
    <s v="Relacja: SPS2.MD067 - SŁOWICZA 1"/>
    <s v="ND"/>
  </r>
  <r>
    <x v="4545"/>
    <s v="Pszczyna"/>
    <s v="SŁOWICZA"/>
    <n v="2"/>
    <n v="1"/>
    <n v="0"/>
    <s v="napowietrzne"/>
    <s v="SPS2.MD067"/>
    <n v="6"/>
    <n v="80"/>
    <x v="99"/>
    <s v="M.04.P"/>
    <s v="słup"/>
    <s v="SPS2"/>
    <s v="M.05.B"/>
    <s v="SPS2.OLT1/1/4"/>
    <s v=""/>
    <s v="punkt adresowy podstawowy"/>
    <e v="#N/A"/>
    <b v="1"/>
    <n v="1"/>
    <b v="1"/>
    <n v="80"/>
    <n v="80"/>
    <d v="2021-09-10T00:00:00"/>
    <m/>
    <s v="PSZCZYNA"/>
    <s v="Relacja: SPS2.MD067 - SŁOWICZA 2"/>
    <s v="ND"/>
  </r>
  <r>
    <x v="4546"/>
    <s v="Pszczyna"/>
    <s v="SŁOWICZA"/>
    <n v="3"/>
    <n v="1"/>
    <n v="0"/>
    <s v="napowietrzne"/>
    <s v="SPS2.MD067"/>
    <n v="6"/>
    <n v="26"/>
    <x v="99"/>
    <s v="M.04.P"/>
    <s v="słup"/>
    <s v="SPS2"/>
    <s v="M.05.B"/>
    <s v="SPS2.OLT1/1/4"/>
    <s v=""/>
    <s v="punkt adresowy podstawowy"/>
    <e v="#N/A"/>
    <b v="1"/>
    <n v="1"/>
    <b v="1"/>
    <n v="26"/>
    <n v="26"/>
    <d v="2021-09-10T00:00:00"/>
    <m/>
    <s v="PSZCZYNA"/>
    <s v="Relacja: SPS2.MD067 - SŁOWICZA 3"/>
    <s v="ND"/>
  </r>
  <r>
    <x v="4547"/>
    <s v="Pszczyna"/>
    <s v="SŁOWICZA"/>
    <n v="4"/>
    <n v="1"/>
    <n v="0"/>
    <s v="napowietrzne"/>
    <s v="SPS2.MD067"/>
    <n v="6"/>
    <n v="33"/>
    <x v="99"/>
    <s v="M.04.P"/>
    <s v="słup"/>
    <s v="SPS2"/>
    <s v="M.05.B"/>
    <s v="SPS2.OLT1/1/4"/>
    <s v=""/>
    <s v="punkt adresowy podstawowy"/>
    <e v="#N/A"/>
    <b v="1"/>
    <n v="1"/>
    <b v="1"/>
    <n v="33"/>
    <n v="33"/>
    <d v="2021-09-10T00:00:00"/>
    <m/>
    <s v="PSZCZYNA"/>
    <s v="Relacja: SPS2.MD067 - SŁOWICZA 4"/>
    <s v="ND"/>
  </r>
  <r>
    <x v="4548"/>
    <s v="Pszczyna"/>
    <s v="SŁOWICZA"/>
    <n v="7"/>
    <n v="1"/>
    <n v="0"/>
    <s v="napowietrzne"/>
    <s v="SPS2.MD067"/>
    <n v="6"/>
    <n v="99"/>
    <x v="99"/>
    <s v="M.04.P"/>
    <s v="słup"/>
    <s v="SPS2"/>
    <s v="M.05.B"/>
    <s v="SPS2.OLT1/1/4"/>
    <s v=""/>
    <s v="punkt adresowy podstawowy"/>
    <e v="#N/A"/>
    <b v="1"/>
    <n v="1"/>
    <b v="1"/>
    <n v="99"/>
    <n v="99"/>
    <d v="2021-09-10T00:00:00"/>
    <m/>
    <s v="PSZCZYNA"/>
    <s v="Relacja: SPS2.MD067 - SŁOWICZA 7"/>
    <s v="ND"/>
  </r>
  <r>
    <x v="4549"/>
    <s v="Pszczyna"/>
    <s v="SŁOWICZA"/>
    <n v="9"/>
    <n v="1"/>
    <n v="0"/>
    <s v="napowietrzne"/>
    <s v="SPS2.MD067"/>
    <n v="6"/>
    <n v="132"/>
    <x v="99"/>
    <s v="M.04.P"/>
    <s v="słup"/>
    <s v="SPS2"/>
    <s v="M.05.B"/>
    <s v="SPS2.OLT1/1/4"/>
    <s v=""/>
    <s v="punkt adresowy podstawowy"/>
    <e v="#N/A"/>
    <b v="1"/>
    <n v="1"/>
    <b v="1"/>
    <n v="132"/>
    <n v="132"/>
    <d v="2021-09-10T00:00:00"/>
    <m/>
    <s v="PSZCZYNA"/>
    <s v="Relacja: SPS2.MD067 - SŁOWICZA 9"/>
    <s v="ND"/>
  </r>
  <r>
    <x v="4550"/>
    <s v="BRZEŹCE"/>
    <s v="OFIAR FASZYZMU"/>
    <n v="20"/>
    <n v="1"/>
    <n v="0"/>
    <s v="napowietrzne"/>
    <s v="SPS2.MD136"/>
    <n v="6"/>
    <n v="113"/>
    <x v="100"/>
    <s v="M.24.P"/>
    <s v="słup"/>
    <s v="SPS2"/>
    <s v="M.21.B"/>
    <s v="SPS2.OLT1/2/7"/>
    <s v=""/>
    <s v="punkt adresowy podstawowy"/>
    <e v="#N/A"/>
    <b v="1"/>
    <n v="1"/>
    <b v="0"/>
    <n v="113"/>
    <n v="0"/>
    <s v=""/>
    <m/>
    <s v="PSZCZYNA"/>
    <s v="Relacja: SPS2.MD136 - OFIAR FASZYZMU 20"/>
    <s v="ND"/>
  </r>
  <r>
    <x v="4551"/>
    <s v="BRZEŹCE"/>
    <s v="WIDEKI"/>
    <n v="2"/>
    <n v="1"/>
    <n v="0"/>
    <s v="napowietrzne"/>
    <s v="SPS2.MD136"/>
    <n v="6"/>
    <n v="90"/>
    <x v="100"/>
    <s v="M.24.P"/>
    <s v="słup"/>
    <s v="SPS2"/>
    <s v="M.21.B"/>
    <s v="SPS2.OLT1/2/7"/>
    <s v=""/>
    <s v="punkt adresowy podstawowy"/>
    <e v="#N/A"/>
    <b v="1"/>
    <n v="1"/>
    <b v="1"/>
    <n v="90"/>
    <n v="0"/>
    <s v=""/>
    <m/>
    <s v="PSZCZYNA"/>
    <s v="Relacja: SPS2.MD136 - WIDEKI 2"/>
    <s v="ND"/>
  </r>
  <r>
    <x v="4552"/>
    <s v="BRZEŹCE"/>
    <s v="WIDEKI"/>
    <n v="11"/>
    <n v="1"/>
    <n v="0"/>
    <s v="napowietrzne"/>
    <s v="SPS2.MD136"/>
    <n v="6"/>
    <n v="56"/>
    <x v="100"/>
    <s v="M.24.P"/>
    <s v="słup"/>
    <s v="SPS2"/>
    <s v="M.21.B"/>
    <s v="SPS2.OLT1/2/7"/>
    <s v=""/>
    <s v="punkt adresowy podstawowy"/>
    <e v="#N/A"/>
    <b v="1"/>
    <n v="1"/>
    <b v="1"/>
    <n v="56"/>
    <n v="0"/>
    <s v=""/>
    <m/>
    <s v="PSZCZYNA"/>
    <s v="Relacja: SPS2.MD136 - WIDEKI 11"/>
    <s v="ND"/>
  </r>
  <r>
    <x v="4553"/>
    <s v="BRZEŹCE"/>
    <s v="WIDEKI"/>
    <n v="13"/>
    <n v="1"/>
    <n v="0"/>
    <s v="napowietrzne"/>
    <s v="SPS2.MD136"/>
    <n v="6"/>
    <n v="54"/>
    <x v="100"/>
    <s v="M.24.P"/>
    <s v="słup"/>
    <s v="SPS2"/>
    <s v="M.21.B"/>
    <s v="SPS2.OLT1/2/7"/>
    <s v=""/>
    <s v="punkt adresowy dodatkowy"/>
    <e v="#N/A"/>
    <b v="1"/>
    <n v="1"/>
    <b v="1"/>
    <n v="54"/>
    <n v="0"/>
    <s v=""/>
    <m/>
    <s v="PSZCZYNA"/>
    <s v="Relacja: SPS2.MD136 - WIDEKI 13"/>
    <s v="ND"/>
  </r>
  <r>
    <x v="4554"/>
    <s v="BRZEŹCE"/>
    <s v="WIDEKI"/>
    <n v="8"/>
    <n v="1"/>
    <n v="0"/>
    <s v="napowietrzne"/>
    <s v="SPS2.MD136"/>
    <n v="6"/>
    <n v="33"/>
    <x v="100"/>
    <s v="M.24.P"/>
    <s v="słup"/>
    <s v="SPS2"/>
    <s v="M.21.B"/>
    <s v="SPS2.OLT1/2/7"/>
    <s v=""/>
    <s v="punkt adresowy podstawowy"/>
    <e v="#N/A"/>
    <b v="1"/>
    <n v="1"/>
    <b v="1"/>
    <n v="33"/>
    <n v="0"/>
    <s v=""/>
    <m/>
    <s v="PSZCZYNA"/>
    <s v="Relacja: SPS2.MD136 - WIDEKI 8"/>
    <s v="ND"/>
  </r>
  <r>
    <x v="4555"/>
    <s v="BRZEŹCE"/>
    <s v="WIDEKI"/>
    <n v="6"/>
    <n v="1"/>
    <n v="0"/>
    <s v="napowietrzne"/>
    <s v="SPS2.MD136"/>
    <n v="6"/>
    <n v="26"/>
    <x v="100"/>
    <s v="M.24.P"/>
    <s v="słup"/>
    <s v="SPS2"/>
    <s v="M.21.B"/>
    <s v="SPS2.OLT1/2/7"/>
    <s v=""/>
    <s v="punkt adresowy podstawowy"/>
    <e v="#N/A"/>
    <b v="1"/>
    <n v="1"/>
    <b v="1"/>
    <n v="26"/>
    <n v="0"/>
    <s v=""/>
    <m/>
    <s v="PSZCZYNA"/>
    <s v="Relacja: SPS2.MD136 - WIDEKI 6"/>
    <s v="ND"/>
  </r>
  <r>
    <x v="4556"/>
    <s v="BRZEŹCE"/>
    <s v="WIDEKI"/>
    <n v="31"/>
    <n v="1"/>
    <n v="0"/>
    <s v="napowietrzne"/>
    <s v="SPS2.MD137"/>
    <n v="7"/>
    <n v="83"/>
    <x v="100"/>
    <s v="M.24.P"/>
    <s v="słup"/>
    <s v="SPS2"/>
    <s v="M.21.B"/>
    <s v="SPS2.OLT1/2/7"/>
    <s v=""/>
    <s v="punkt adresowy podstawowy"/>
    <e v="#N/A"/>
    <b v="1"/>
    <n v="1"/>
    <b v="1"/>
    <n v="83"/>
    <n v="0"/>
    <s v=""/>
    <m/>
    <s v="PSZCZYNA"/>
    <s v="Relacja: SPS2.MD137 - WIDEKI 31"/>
    <s v="ND"/>
  </r>
  <r>
    <x v="4557"/>
    <s v="BRZEŹCE"/>
    <s v="WIDEKI"/>
    <n v="23"/>
    <n v="1"/>
    <n v="0"/>
    <s v="napowietrzne"/>
    <s v="SPS2.MD137"/>
    <n v="7"/>
    <n v="82"/>
    <x v="100"/>
    <s v="M.24.P"/>
    <s v="słup"/>
    <s v="SPS2"/>
    <s v="M.21.B"/>
    <s v="SPS2.OLT1/2/7"/>
    <s v=""/>
    <s v="punkt adresowy podstawowy"/>
    <e v="#N/A"/>
    <b v="1"/>
    <n v="1"/>
    <b v="1"/>
    <n v="82"/>
    <n v="0"/>
    <s v=""/>
    <m/>
    <s v="PSZCZYNA"/>
    <s v="Relacja: SPS2.MD137 - WIDEKI 23"/>
    <s v="ND"/>
  </r>
  <r>
    <x v="4558"/>
    <s v="BRZEŹCE"/>
    <s v="WIDEKI"/>
    <n v="29"/>
    <n v="2"/>
    <n v="0"/>
    <s v="napowietrzne"/>
    <s v="SPS2.MD137"/>
    <n v="7"/>
    <n v="52"/>
    <x v="100"/>
    <s v="M.24.P"/>
    <s v="słup"/>
    <s v="SPS2"/>
    <s v="M.21.B"/>
    <s v="SPS2.OLT1/2/7"/>
    <s v=""/>
    <s v="punkt adresowy podstawowy"/>
    <e v="#N/A"/>
    <b v="1"/>
    <n v="2"/>
    <b v="1"/>
    <n v="52"/>
    <n v="0"/>
    <s v=""/>
    <m/>
    <s v="PSZCZYNA"/>
    <s v="Relacja: SPS2.MD137 - WIDEKI 29"/>
    <s v="ND"/>
  </r>
  <r>
    <x v="4559"/>
    <s v="BRZEŹCE"/>
    <s v="WIDEKI"/>
    <n v="27"/>
    <n v="1"/>
    <n v="0"/>
    <s v="napowietrzne"/>
    <s v="SPS2.MD137"/>
    <n v="7"/>
    <n v="50"/>
    <x v="100"/>
    <s v="M.24.P"/>
    <s v="słup"/>
    <s v="SPS2"/>
    <s v="M.21.B"/>
    <s v="SPS2.OLT1/2/7"/>
    <s v=""/>
    <s v="punkt adresowy podstawowy"/>
    <e v="#N/A"/>
    <b v="1"/>
    <n v="1"/>
    <b v="1"/>
    <n v="50"/>
    <n v="0"/>
    <s v=""/>
    <m/>
    <s v="PSZCZYNA"/>
    <s v="Relacja: SPS2.MD137 - WIDEKI 27"/>
    <s v="ND"/>
  </r>
  <r>
    <x v="4560"/>
    <s v="BRZEŹCE"/>
    <s v="WIDEKI"/>
    <s v="29A"/>
    <n v="1"/>
    <n v="0"/>
    <s v="napowietrzne"/>
    <s v="SPS2.MD137"/>
    <n v="7"/>
    <n v="36"/>
    <x v="100"/>
    <s v="M.24.P"/>
    <s v="słup"/>
    <s v="SPS2"/>
    <s v="M.21.B"/>
    <s v="SPS2.OLT1/2/7"/>
    <s v=""/>
    <s v="punkt adresowy dodatkowy"/>
    <e v="#N/A"/>
    <b v="1"/>
    <n v="1"/>
    <b v="1"/>
    <n v="36"/>
    <n v="0"/>
    <s v=""/>
    <m/>
    <s v="PSZCZYNA"/>
    <s v="Relacja: SPS2.MD137 - WIDEKI 29A"/>
    <s v="ND"/>
  </r>
  <r>
    <x v="4561"/>
    <s v="BRZEŹCE"/>
    <s v="WIDEKI"/>
    <s v="27A"/>
    <n v="1"/>
    <n v="0"/>
    <s v="napowietrzne"/>
    <s v="SPS2.MD137"/>
    <n v="7"/>
    <n v="32"/>
    <x v="100"/>
    <s v="M.24.P"/>
    <s v="słup"/>
    <s v="SPS2"/>
    <s v="M.21.B"/>
    <s v="SPS2.OLT1/2/7"/>
    <s v=""/>
    <s v="punkt adresowy dodatkowy"/>
    <e v="#N/A"/>
    <b v="1"/>
    <n v="1"/>
    <b v="1"/>
    <n v="32"/>
    <n v="0"/>
    <s v=""/>
    <m/>
    <s v="PSZCZYNA"/>
    <s v="Relacja: SPS2.MD137 - WIDEKI 27A"/>
    <s v="ND"/>
  </r>
  <r>
    <x v="4562"/>
    <s v="MIZERÓW"/>
    <s v="MŁYŃSKA"/>
    <s v="4B"/>
    <n v="1"/>
    <n v="0"/>
    <s v="napowietrzne"/>
    <s v="SPS2.MD138"/>
    <n v="6"/>
    <n v="147"/>
    <x v="100"/>
    <s v="M.24.P"/>
    <s v="słup"/>
    <s v="SPS2"/>
    <s v="M.21.B"/>
    <s v="SPS2.OLT1/2/7"/>
    <s v=""/>
    <s v="punkt adresowy podstawowy"/>
    <e v="#N/A"/>
    <b v="1"/>
    <n v="1"/>
    <b v="1"/>
    <n v="147"/>
    <n v="0"/>
    <s v=""/>
    <m/>
    <s v="SUSZEC"/>
    <s v="Relacja: SPS2.MD138 - MŁYŃSKA 4B"/>
    <s v="ND"/>
  </r>
  <r>
    <x v="4563"/>
    <s v="BRZEŹCE"/>
    <s v="MŁYŃSKA"/>
    <s v="6B"/>
    <n v="1"/>
    <n v="0"/>
    <s v="napowietrzne"/>
    <s v="SPS2.MD138"/>
    <n v="6"/>
    <n v="123"/>
    <x v="100"/>
    <s v="M.24.P"/>
    <s v="słup"/>
    <s v="SPS2"/>
    <s v="M.21.B"/>
    <s v="SPS2.OLT1/2/7"/>
    <s v=""/>
    <s v="punkt adresowy dodatkowy"/>
    <e v="#N/A"/>
    <b v="1"/>
    <n v="1"/>
    <b v="1"/>
    <n v="123"/>
    <n v="0"/>
    <s v=""/>
    <m/>
    <s v="SUSZEC"/>
    <s v="Relacja: SPS2.MD138 - MŁYŃSKA 6B"/>
    <s v="ND"/>
  </r>
  <r>
    <x v="4564"/>
    <s v="MIZERÓW"/>
    <s v="MŁYŃSKA"/>
    <n v="10"/>
    <n v="1"/>
    <n v="0"/>
    <s v="napowietrzne"/>
    <s v="SPS2.MD138"/>
    <n v="6"/>
    <n v="85"/>
    <x v="100"/>
    <s v="M.24.P"/>
    <s v="słup"/>
    <s v="SPS2"/>
    <s v="M.21.B"/>
    <s v="SPS2.OLT1/2/7"/>
    <s v=""/>
    <s v="punkt adresowy podstawowy"/>
    <e v="#N/A"/>
    <b v="1"/>
    <n v="1"/>
    <b v="1"/>
    <n v="85"/>
    <n v="0"/>
    <s v=""/>
    <m/>
    <s v="SUSZEC"/>
    <s v="Relacja: SPS2.MD138 - MŁYŃSKA 10"/>
    <s v="ND"/>
  </r>
  <r>
    <x v="4565"/>
    <s v="MIZERÓW"/>
    <s v="MŁYŃSKA"/>
    <n v="8"/>
    <n v="1"/>
    <n v="0"/>
    <s v="napowietrzne"/>
    <s v="SPS2.MD138"/>
    <n v="6"/>
    <n v="85"/>
    <x v="100"/>
    <s v="M.24.P"/>
    <s v="słup"/>
    <s v="SPS2"/>
    <s v="M.21.B"/>
    <s v="SPS2.OLT1/2/7"/>
    <s v=""/>
    <s v="punkt adresowy podstawowy"/>
    <e v="#N/A"/>
    <b v="1"/>
    <n v="1"/>
    <b v="1"/>
    <n v="85"/>
    <n v="0"/>
    <s v=""/>
    <m/>
    <s v="SUSZEC"/>
    <s v="Relacja: SPS2.MD138 - MŁYŃSKA 8"/>
    <s v="ND"/>
  </r>
  <r>
    <x v="4566"/>
    <s v="MIZERÓW"/>
    <s v="MŁYŃSKA"/>
    <n v="12"/>
    <n v="1"/>
    <n v="0"/>
    <s v="napowietrzne"/>
    <s v="SPS2.MD138"/>
    <n v="6"/>
    <n v="76"/>
    <x v="100"/>
    <s v="M.24.P"/>
    <s v="słup"/>
    <s v="SPS2"/>
    <s v="M.21.B"/>
    <s v="SPS2.OLT1/2/7"/>
    <s v=""/>
    <s v="punkt adresowy podstawowy"/>
    <e v="#N/A"/>
    <b v="1"/>
    <n v="1"/>
    <b v="1"/>
    <n v="76"/>
    <n v="0"/>
    <s v=""/>
    <m/>
    <s v="SUSZEC"/>
    <s v="Relacja: SPS2.MD138 - MŁYŃSKA 12"/>
    <s v="ND"/>
  </r>
  <r>
    <x v="4567"/>
    <s v="BRZEŹCE"/>
    <s v="WIDEKI"/>
    <n v="35"/>
    <n v="1"/>
    <n v="0"/>
    <s v="napowietrzne"/>
    <s v="SPS2.MD139"/>
    <n v="4"/>
    <n v="97"/>
    <x v="100"/>
    <s v="M.24.P"/>
    <s v="słup"/>
    <s v="SPS2"/>
    <s v="M.21.B"/>
    <s v="SPS2.OLT1/2/7"/>
    <s v=""/>
    <s v="punkt adresowy podstawowy"/>
    <e v="#N/A"/>
    <b v="1"/>
    <n v="1"/>
    <b v="1"/>
    <n v="97"/>
    <n v="0"/>
    <s v=""/>
    <m/>
    <s v="PSZCZYNA"/>
    <s v="Relacja: SPS2.MD139 - WIDEKI 35"/>
    <s v="ND"/>
  </r>
  <r>
    <x v="4568"/>
    <s v="BRZEŹCE"/>
    <s v="WIDEKI"/>
    <n v="30"/>
    <n v="1"/>
    <n v="0"/>
    <s v="napowietrzne"/>
    <s v="SPS2.MD139"/>
    <n v="4"/>
    <n v="95"/>
    <x v="100"/>
    <s v="M.24.P"/>
    <s v="słup"/>
    <s v="SPS2"/>
    <s v="M.21.B"/>
    <s v="SPS2.OLT1/2/7"/>
    <s v=""/>
    <s v="punkt adresowy podstawowy"/>
    <e v="#N/A"/>
    <b v="1"/>
    <n v="1"/>
    <b v="1"/>
    <n v="95"/>
    <n v="0"/>
    <s v=""/>
    <m/>
    <s v="PSZCZYNA"/>
    <s v="Relacja: SPS2.MD139 - WIDEKI 30"/>
    <s v="ND"/>
  </r>
  <r>
    <x v="4569"/>
    <s v="BRZEŹCE"/>
    <s v="WIDEKI"/>
    <n v="28"/>
    <n v="1"/>
    <n v="0"/>
    <s v="napowietrzne"/>
    <s v="SPS2.MD139"/>
    <n v="4"/>
    <n v="69"/>
    <x v="100"/>
    <s v="M.24.P"/>
    <s v="słup"/>
    <s v="SPS2"/>
    <s v="M.21.B"/>
    <s v="SPS2.OLT1/2/7"/>
    <s v=""/>
    <s v="punkt adresowy podstawowy"/>
    <e v="#N/A"/>
    <b v="1"/>
    <n v="1"/>
    <b v="1"/>
    <n v="69"/>
    <n v="0"/>
    <s v=""/>
    <m/>
    <s v="PSZCZYNA"/>
    <s v="Relacja: SPS2.MD139 - WIDEKI 28"/>
    <s v="ND"/>
  </r>
  <r>
    <x v="4570"/>
    <s v="BRZEŹCE"/>
    <s v="WIDEKI"/>
    <n v="26"/>
    <n v="1"/>
    <n v="0"/>
    <s v="napowietrzne"/>
    <s v="SPS2.MD139"/>
    <n v="4"/>
    <n v="38"/>
    <x v="100"/>
    <s v="M.24.P"/>
    <s v="słup"/>
    <s v="SPS2"/>
    <s v="M.21.B"/>
    <s v="SPS2.OLT1/2/7"/>
    <s v=""/>
    <s v="punkt adresowy podstawowy"/>
    <e v="#N/A"/>
    <b v="1"/>
    <n v="1"/>
    <b v="1"/>
    <n v="38"/>
    <n v="0"/>
    <s v=""/>
    <m/>
    <s v="PSZCZYNA"/>
    <s v="Relacja: SPS2.MD139 - WIDEKI 26"/>
    <s v="ND"/>
  </r>
  <r>
    <x v="4571"/>
    <s v="BRZEŹCE"/>
    <s v="WIDEKI"/>
    <n v="5"/>
    <n v="1"/>
    <n v="0"/>
    <s v="napowietrzne"/>
    <s v="SPS2.MD140"/>
    <n v="4"/>
    <n v="121"/>
    <x v="100"/>
    <s v="M.24.P"/>
    <s v="słup"/>
    <s v="SPS2"/>
    <s v="M.21.B"/>
    <s v="SPS2.OLT1/2/7"/>
    <s v=""/>
    <s v="punkt adresowy podstawowy"/>
    <e v="#N/A"/>
    <b v="1"/>
    <n v="1"/>
    <b v="1"/>
    <n v="121"/>
    <n v="0"/>
    <s v=""/>
    <m/>
    <s v="PSZCZYNA"/>
    <s v="Relacja: SPS2.MD140 - WIDEKI 5"/>
    <s v="ND"/>
  </r>
  <r>
    <x v="4572"/>
    <s v="BRZEŹCE"/>
    <s v="WIDEKI"/>
    <n v="1"/>
    <n v="1"/>
    <n v="0"/>
    <s v="napowietrzne"/>
    <s v="SPS2.MD140"/>
    <n v="4"/>
    <n v="92"/>
    <x v="100"/>
    <s v="M.24.P"/>
    <s v="słup"/>
    <s v="SPS2"/>
    <s v="M.21.B"/>
    <s v="SPS2.OLT1/2/7"/>
    <s v=""/>
    <s v="punkt adresowy podstawowy"/>
    <e v="#N/A"/>
    <b v="1"/>
    <n v="1"/>
    <b v="1"/>
    <n v="92"/>
    <n v="0"/>
    <s v=""/>
    <m/>
    <s v="PSZCZYNA"/>
    <s v="Relacja: SPS2.MD140 - WIDEKI 1"/>
    <s v="ND"/>
  </r>
  <r>
    <x v="4573"/>
    <s v="BRZEŹCE"/>
    <s v="WIDEKI"/>
    <n v="3"/>
    <n v="1"/>
    <n v="0"/>
    <s v="napowietrzne"/>
    <s v="SPS2.MD140"/>
    <n v="4"/>
    <n v="89"/>
    <x v="100"/>
    <s v="M.24.P"/>
    <s v="słup"/>
    <s v="SPS2"/>
    <s v="M.21.B"/>
    <s v="SPS2.OLT1/2/7"/>
    <s v=""/>
    <s v="punkt adresowy podstawowy"/>
    <e v="#N/A"/>
    <b v="1"/>
    <n v="1"/>
    <b v="1"/>
    <n v="89"/>
    <n v="0"/>
    <s v=""/>
    <m/>
    <s v="PSZCZYNA"/>
    <s v="Relacja: SPS2.MD140 - WIDEKI 3"/>
    <s v="ND"/>
  </r>
  <r>
    <x v="4574"/>
    <s v="BRZEŹCE"/>
    <s v="WIDEKI"/>
    <s v="1A"/>
    <n v="1"/>
    <n v="0"/>
    <s v="napowietrzne"/>
    <s v="SPS2.MD140"/>
    <n v="4"/>
    <n v="76"/>
    <x v="100"/>
    <s v="M.24.P"/>
    <s v="słup"/>
    <s v="SPS2"/>
    <s v="M.21.B"/>
    <s v="SPS2.OLT1/2/7"/>
    <s v=""/>
    <s v="punkt adresowy dodatkowy"/>
    <e v="#N/A"/>
    <b v="1"/>
    <n v="1"/>
    <b v="1"/>
    <n v="76"/>
    <n v="0"/>
    <s v=""/>
    <m/>
    <s v="PSZCZYNA"/>
    <s v="Relacja: SPS2.MD140 - WIDEKI 1A"/>
    <s v="ND"/>
  </r>
  <r>
    <x v="4575"/>
    <s v="BRZEŹCE"/>
    <s v="POKOJU"/>
    <n v="1"/>
    <n v="1"/>
    <n v="0"/>
    <s v="napowietrzne"/>
    <s v="SPS2.MD101"/>
    <n v="5"/>
    <n v="26"/>
    <x v="101"/>
    <s v="M.12.P"/>
    <s v="słup"/>
    <s v="SPS2"/>
    <s v="M.12.B"/>
    <s v="SPS2.OLT1/1/10"/>
    <s v=""/>
    <s v="punkt adresowy podstawowy"/>
    <e v="#N/A"/>
    <b v="1"/>
    <n v="1"/>
    <b v="1"/>
    <n v="26"/>
    <n v="26"/>
    <d v="2021-09-10T00:00:00"/>
    <m/>
    <s v="PSZCZYNA"/>
    <s v="Relacja: SPS2.MD101 - POKOJU 1"/>
    <s v="ND"/>
  </r>
  <r>
    <x v="4576"/>
    <s v="BRZEŹCE"/>
    <s v="POKOJU"/>
    <n v="6"/>
    <n v="1"/>
    <n v="0"/>
    <s v="napowietrzne"/>
    <s v="SPS2.MD101"/>
    <n v="5"/>
    <n v="131"/>
    <x v="101"/>
    <s v="M.12.P"/>
    <s v="słup"/>
    <s v="SPS2"/>
    <s v="M.12.B"/>
    <s v="SPS2.OLT1/1/10"/>
    <s v=""/>
    <s v="punkt adresowy podstawowy"/>
    <e v="#N/A"/>
    <b v="1"/>
    <n v="1"/>
    <b v="1"/>
    <n v="131"/>
    <n v="131"/>
    <d v="2021-09-10T00:00:00"/>
    <m/>
    <s v="PSZCZYNA"/>
    <s v="Relacja: SPS2.MD101 - POKOJU 6"/>
    <s v="ND"/>
  </r>
  <r>
    <x v="4577"/>
    <s v="BRZEŹCE"/>
    <s v="POKOJU"/>
    <n v="8"/>
    <n v="1"/>
    <n v="0"/>
    <s v="napowietrzne"/>
    <s v="SPS2.MD101"/>
    <n v="5"/>
    <n v="76"/>
    <x v="101"/>
    <s v="M.12.P"/>
    <s v="słup"/>
    <s v="SPS2"/>
    <s v="M.12.B"/>
    <s v="SPS2.OLT1/1/10"/>
    <s v=""/>
    <s v="punkt adresowy podstawowy"/>
    <e v="#N/A"/>
    <b v="1"/>
    <n v="1"/>
    <b v="1"/>
    <n v="76"/>
    <n v="76"/>
    <d v="2021-09-10T00:00:00"/>
    <m/>
    <s v="PSZCZYNA"/>
    <s v="Relacja: SPS2.MD101 - POKOJU 8"/>
    <s v="ND"/>
  </r>
  <r>
    <x v="4578"/>
    <s v="BRZEŹCE"/>
    <s v="POKOJU"/>
    <s v="6A"/>
    <n v="1"/>
    <n v="0"/>
    <s v="napowietrzne"/>
    <s v="SPS2.MD101"/>
    <n v="5"/>
    <n v="128"/>
    <x v="101"/>
    <s v="M.12.P"/>
    <s v="słup"/>
    <s v="SPS2"/>
    <s v="M.12.B"/>
    <s v="SPS2.OLT1/1/10"/>
    <s v=""/>
    <s v="punkt adresowy dodatkowy"/>
    <e v="#N/A"/>
    <b v="1"/>
    <n v="1"/>
    <b v="1"/>
    <n v="128"/>
    <n v="128"/>
    <d v="2021-09-10T00:00:00"/>
    <m/>
    <s v="PSZCZYNA"/>
    <s v="Relacja: SPS2.MD101 - POKOJU 6A"/>
    <s v="ND"/>
  </r>
  <r>
    <x v="4579"/>
    <s v="BRZEŹCE"/>
    <s v="POKOJU"/>
    <n v="12"/>
    <n v="1"/>
    <n v="0"/>
    <s v="napowietrzne"/>
    <s v="SPS2.MD102"/>
    <n v="6"/>
    <n v="34"/>
    <x v="101"/>
    <s v="M.12.P"/>
    <s v="słup"/>
    <s v="SPS2"/>
    <s v="M.12.B"/>
    <s v="SPS2.OLT1/1/10"/>
    <s v=""/>
    <s v="punkt adresowy podstawowy"/>
    <e v="#N/A"/>
    <b v="1"/>
    <n v="1"/>
    <b v="1"/>
    <n v="34"/>
    <n v="34"/>
    <d v="2021-09-10T00:00:00"/>
    <m/>
    <s v="PSZCZYNA"/>
    <s v="Relacja: SPS2.MD102 - POKOJU 12"/>
    <s v="ND"/>
  </r>
  <r>
    <x v="4580"/>
    <s v="BRZEŹCE"/>
    <s v="POKOJU"/>
    <s v="3A"/>
    <n v="1"/>
    <n v="0"/>
    <s v="napowietrzne"/>
    <s v="SPS2.MD102"/>
    <n v="6"/>
    <n v="25"/>
    <x v="101"/>
    <s v="M.12.P"/>
    <s v="słup"/>
    <s v="SPS2"/>
    <s v="M.12.B"/>
    <s v="SPS2.OLT1/1/10"/>
    <s v=""/>
    <s v="punkt adresowy podstawowy"/>
    <e v="#N/A"/>
    <b v="1"/>
    <n v="1"/>
    <b v="1"/>
    <n v="25"/>
    <n v="25"/>
    <d v="2021-09-10T00:00:00"/>
    <m/>
    <s v="PSZCZYNA"/>
    <s v="Relacja: SPS2.MD102 - POKOJU 3A"/>
    <s v="ND"/>
  </r>
  <r>
    <x v="4581"/>
    <s v="BRZEŹCE"/>
    <s v="POKOJU"/>
    <n v="5"/>
    <n v="1"/>
    <n v="0"/>
    <s v="napowietrzne"/>
    <s v="SPS2.MD102"/>
    <n v="6"/>
    <n v="72"/>
    <x v="101"/>
    <s v="M.12.P"/>
    <s v="słup"/>
    <s v="SPS2"/>
    <s v="M.12.B"/>
    <s v="SPS2.OLT1/1/10"/>
    <s v=""/>
    <s v="punkt adresowy podstawowy"/>
    <e v="#N/A"/>
    <b v="1"/>
    <n v="1"/>
    <b v="1"/>
    <n v="72"/>
    <n v="72"/>
    <d v="2021-09-10T00:00:00"/>
    <m/>
    <s v="PSZCZYNA"/>
    <s v="Relacja: SPS2.MD102 - POKOJU 5"/>
    <s v="ND"/>
  </r>
  <r>
    <x v="4582"/>
    <s v="BRZEŹCE"/>
    <s v="POKOJU"/>
    <n v="9"/>
    <n v="1"/>
    <n v="0"/>
    <s v="napowietrzne"/>
    <s v="SPS2.MD102"/>
    <n v="6"/>
    <n v="149"/>
    <x v="101"/>
    <s v="M.12.P"/>
    <s v="słup"/>
    <s v="SPS2"/>
    <s v="M.12.B"/>
    <s v="SPS2.OLT1/1/10"/>
    <s v=""/>
    <s v="punkt adresowy podstawowy"/>
    <e v="#N/A"/>
    <b v="1"/>
    <n v="1"/>
    <b v="1"/>
    <n v="149"/>
    <n v="149"/>
    <d v="2021-09-10T00:00:00"/>
    <m/>
    <s v="PSZCZYNA"/>
    <s v="Relacja: SPS2.MD102 - POKOJU 9"/>
    <s v="ND"/>
  </r>
  <r>
    <x v="4583"/>
    <s v="BRZEŹCE"/>
    <s v="POKOJU"/>
    <n v="3"/>
    <n v="2"/>
    <n v="0"/>
    <s v="napowietrzne"/>
    <s v="SPS2.MD102"/>
    <n v="6"/>
    <n v="104"/>
    <x v="101"/>
    <s v="M.12.P"/>
    <s v="słup"/>
    <s v="SPS2"/>
    <s v="M.12.B"/>
    <s v="SPS2.OLT1/1/10"/>
    <s v=""/>
    <s v="punkt adresowy podstawowy"/>
    <e v="#N/A"/>
    <b v="1"/>
    <n v="2"/>
    <b v="1"/>
    <n v="104"/>
    <n v="104"/>
    <d v="2021-09-10T00:00:00"/>
    <m/>
    <s v="PSZCZYNA"/>
    <s v="Relacja: SPS2.MD102 - POKOJU 3"/>
    <s v="do pozyskania"/>
  </r>
  <r>
    <x v="4584"/>
    <s v="BRZEŹCE"/>
    <s v="POKOJU"/>
    <n v="13"/>
    <n v="2"/>
    <n v="0"/>
    <s v="napowietrzne"/>
    <s v="SPS2.MD103"/>
    <n v="6"/>
    <n v="114"/>
    <x v="101"/>
    <s v="M.12.P"/>
    <s v="słup"/>
    <s v="SPS2"/>
    <s v="M.12.B"/>
    <s v="SPS2.OLT1/1/11"/>
    <s v=""/>
    <s v="punkt adresowy podstawowy"/>
    <e v="#N/A"/>
    <b v="1"/>
    <n v="2"/>
    <b v="1"/>
    <n v="114"/>
    <n v="114"/>
    <d v="2021-09-10T00:00:00"/>
    <m/>
    <s v="PSZCZYNA"/>
    <s v="Relacja: SPS2.MD103 - POKOJU 13"/>
    <s v="do pozyskania"/>
  </r>
  <r>
    <x v="4585"/>
    <s v="BRZEŹCE"/>
    <s v="POKOJU"/>
    <n v="11"/>
    <n v="1"/>
    <n v="0"/>
    <s v="napowietrzne"/>
    <s v="SPS2.MD103"/>
    <n v="6"/>
    <n v="34"/>
    <x v="101"/>
    <s v="M.12.P"/>
    <s v="słup"/>
    <s v="SPS2"/>
    <s v="M.12.B"/>
    <s v="SPS2.OLT1/1/11"/>
    <s v=""/>
    <s v="punkt adresowy podstawowy"/>
    <e v="#N/A"/>
    <b v="1"/>
    <n v="1"/>
    <b v="1"/>
    <n v="34"/>
    <n v="34"/>
    <d v="2021-09-10T00:00:00"/>
    <m/>
    <s v="PSZCZYNA"/>
    <s v="Relacja: SPS2.MD103 - POKOJU 11"/>
    <s v="ND"/>
  </r>
  <r>
    <x v="4586"/>
    <s v="BRZEŹCE"/>
    <s v="POKOJU"/>
    <n v="14"/>
    <n v="1"/>
    <n v="0"/>
    <s v="napowietrzne"/>
    <s v="SPS2.MD103"/>
    <n v="6"/>
    <n v="84"/>
    <x v="101"/>
    <s v="M.12.P"/>
    <s v="słup"/>
    <s v="SPS2"/>
    <s v="M.12.B"/>
    <s v="SPS2.OLT1/1/11"/>
    <s v=""/>
    <s v="punkt adresowy podstawowy"/>
    <e v="#N/A"/>
    <b v="1"/>
    <n v="1"/>
    <b v="1"/>
    <n v="84"/>
    <n v="84"/>
    <d v="2021-09-10T00:00:00"/>
    <m/>
    <s v="PSZCZYNA"/>
    <s v="Relacja: SPS2.MD103 - POKOJU 14"/>
    <s v="ND"/>
  </r>
  <r>
    <x v="4587"/>
    <s v="BRZEŹCE"/>
    <s v="POKOJU"/>
    <s v="14A"/>
    <n v="1"/>
    <n v="0"/>
    <s v="napowietrzne"/>
    <s v="SPS2.MD103"/>
    <n v="6"/>
    <n v="119"/>
    <x v="101"/>
    <s v="M.12.P"/>
    <s v="słup"/>
    <s v="SPS2"/>
    <s v="M.12.B"/>
    <s v="SPS2.OLT1/1/11"/>
    <s v=""/>
    <s v="punkt adresowy podstawowy"/>
    <e v="#N/A"/>
    <b v="1"/>
    <n v="1"/>
    <b v="1"/>
    <n v="119"/>
    <n v="119"/>
    <d v="2021-09-10T00:00:00"/>
    <m/>
    <s v="PSZCZYNA"/>
    <s v="Relacja: SPS2.MD103 - POKOJU 14A"/>
    <s v="ND"/>
  </r>
  <r>
    <x v="4588"/>
    <s v="BRZEŹCE"/>
    <s v="POKOJU"/>
    <n v="7"/>
    <n v="1"/>
    <n v="0"/>
    <s v="napowietrzne"/>
    <s v="SPS2.MD103"/>
    <n v="6"/>
    <n v="57"/>
    <x v="101"/>
    <s v="M.12.P"/>
    <s v="słup"/>
    <s v="SPS2"/>
    <s v="M.12.B"/>
    <s v="SPS2.OLT1/1/11"/>
    <s v=""/>
    <s v="punkt adresowy podstawowy"/>
    <e v="#N/A"/>
    <b v="1"/>
    <n v="1"/>
    <b v="1"/>
    <n v="57"/>
    <n v="57"/>
    <d v="2021-09-10T00:00:00"/>
    <m/>
    <s v="PSZCZYNA"/>
    <s v="Relacja: SPS2.MD103 - POKOJU 7"/>
    <s v="ND"/>
  </r>
  <r>
    <x v="4589"/>
    <s v="BRZEŹCE"/>
    <s v="POKOJU"/>
    <n v="15"/>
    <n v="2"/>
    <n v="0"/>
    <s v="napowietrzne"/>
    <s v="SPS2.MD104"/>
    <n v="8"/>
    <n v="190"/>
    <x v="101"/>
    <s v="M.12.P"/>
    <s v="słup"/>
    <s v="SPS2"/>
    <s v="M.12.B"/>
    <s v="SPS2.OLT1/1/11"/>
    <s v=""/>
    <s v="punkt adresowy podstawowy"/>
    <e v="#N/A"/>
    <b v="1"/>
    <n v="2"/>
    <b v="1"/>
    <n v="190"/>
    <n v="190"/>
    <d v="2021-09-10T00:00:00"/>
    <m/>
    <s v="PSZCZYNA"/>
    <s v="Relacja: SPS2.MD104 - POKOJU 15"/>
    <s v="do pozyskania"/>
  </r>
  <r>
    <x v="4590"/>
    <s v="BRZEŹCE"/>
    <s v="POKOJU"/>
    <n v="17"/>
    <n v="1"/>
    <n v="0"/>
    <s v="napowietrzne"/>
    <s v="SPS2.MD104"/>
    <n v="8"/>
    <n v="27"/>
    <x v="101"/>
    <s v="M.12.P"/>
    <s v="słup"/>
    <s v="SPS2"/>
    <s v="M.12.B"/>
    <s v="SPS2.OLT1/1/11"/>
    <s v=""/>
    <s v="punkt adresowy podstawowy"/>
    <e v="#N/A"/>
    <b v="1"/>
    <n v="1"/>
    <b v="1"/>
    <n v="27"/>
    <n v="27"/>
    <d v="2021-09-10T00:00:00"/>
    <m/>
    <s v="PSZCZYNA"/>
    <s v="Relacja: SPS2.MD104 - POKOJU 17"/>
    <s v="ND"/>
  </r>
  <r>
    <x v="4591"/>
    <s v="BRZEŹCE"/>
    <s v="POKOJU"/>
    <n v="18"/>
    <n v="1"/>
    <n v="0"/>
    <s v="napowietrzne"/>
    <s v="SPS2.MD104"/>
    <n v="8"/>
    <n v="67"/>
    <x v="101"/>
    <s v="M.12.P"/>
    <s v="słup"/>
    <s v="SPS2"/>
    <s v="M.12.B"/>
    <s v="SPS2.OLT1/1/11"/>
    <s v=""/>
    <s v="punkt adresowy podstawowy"/>
    <e v="#N/A"/>
    <b v="1"/>
    <n v="1"/>
    <b v="1"/>
    <n v="67"/>
    <n v="67"/>
    <d v="2021-09-10T00:00:00"/>
    <m/>
    <s v="PSZCZYNA"/>
    <s v="Relacja: SPS2.MD104 - POKOJU 18"/>
    <s v="ND"/>
  </r>
  <r>
    <x v="4592"/>
    <s v="BRZEŹCE"/>
    <s v="POKOJU"/>
    <n v="19"/>
    <n v="1"/>
    <n v="0"/>
    <s v="napowietrzne"/>
    <s v="SPS2.MD104"/>
    <n v="8"/>
    <n v="27"/>
    <x v="101"/>
    <s v="M.12.P"/>
    <s v="słup"/>
    <s v="SPS2"/>
    <s v="M.12.B"/>
    <s v="SPS2.OLT1/1/11"/>
    <s v=""/>
    <s v="punkt adresowy podstawowy"/>
    <e v="#N/A"/>
    <b v="1"/>
    <n v="1"/>
    <b v="1"/>
    <n v="27"/>
    <n v="27"/>
    <d v="2021-09-10T00:00:00"/>
    <m/>
    <s v="PSZCZYNA"/>
    <s v="Relacja: SPS2.MD104 - POKOJU 19"/>
    <s v="ND"/>
  </r>
  <r>
    <x v="4593"/>
    <s v="BRZEŹCE"/>
    <s v="POKOJU"/>
    <n v="20"/>
    <n v="1"/>
    <n v="0"/>
    <s v="napowietrzne"/>
    <s v="SPS2.MD104"/>
    <n v="8"/>
    <n v="61"/>
    <x v="101"/>
    <s v="M.12.P"/>
    <s v="słup"/>
    <s v="SPS2"/>
    <s v="M.12.B"/>
    <s v="SPS2.OLT1/1/11"/>
    <s v=""/>
    <s v="punkt adresowy podstawowy"/>
    <e v="#N/A"/>
    <b v="1"/>
    <n v="1"/>
    <b v="1"/>
    <n v="61"/>
    <n v="61"/>
    <d v="2021-09-10T00:00:00"/>
    <m/>
    <s v="PSZCZYNA"/>
    <s v="Relacja: SPS2.MD104 - POKOJU 20"/>
    <s v="ND"/>
  </r>
  <r>
    <x v="4594"/>
    <s v="BRZEŹCE"/>
    <s v="POKOJU"/>
    <n v="22"/>
    <n v="2"/>
    <n v="0"/>
    <s v="napowietrzne"/>
    <s v="SPS2.MD104"/>
    <n v="8"/>
    <n v="104"/>
    <x v="101"/>
    <s v="M.12.P"/>
    <s v="słup"/>
    <s v="SPS2"/>
    <s v="M.12.B"/>
    <s v="SPS2.OLT1/1/11"/>
    <s v=""/>
    <s v="punkt adresowy podstawowy"/>
    <e v="#N/A"/>
    <b v="1"/>
    <n v="2"/>
    <b v="1"/>
    <n v="104"/>
    <n v="104"/>
    <d v="2021-09-10T00:00:00"/>
    <m/>
    <s v="PSZCZYNA"/>
    <s v="Relacja: SPS2.MD104 - POKOJU 22"/>
    <s v="do pozyskania"/>
  </r>
  <r>
    <x v="4595"/>
    <s v="BRZEŹCE"/>
    <s v="JANA PAJĄKA"/>
    <n v="2"/>
    <n v="1"/>
    <n v="0"/>
    <s v="napowietrzne"/>
    <s v="SPS2.MD105"/>
    <n v="8"/>
    <n v="30"/>
    <x v="101"/>
    <s v="M.12.P"/>
    <s v="słup"/>
    <s v="SPS2"/>
    <s v="M.12.B"/>
    <s v="SPS2.OLT1/1/11"/>
    <s v=""/>
    <s v="punkt adresowy podstawowy"/>
    <e v="#N/A"/>
    <b v="1"/>
    <n v="1"/>
    <b v="1"/>
    <n v="30"/>
    <n v="30"/>
    <d v="2021-09-10T00:00:00"/>
    <m/>
    <s v="PSZCZYNA"/>
    <s v="Relacja: SPS2.MD105 - JANA PAJĄKA 2"/>
    <s v="ND"/>
  </r>
  <r>
    <x v="4596"/>
    <s v="BRZEŹCE"/>
    <s v="JANA PAJĄKA"/>
    <n v="4"/>
    <n v="1"/>
    <n v="0"/>
    <s v="napowietrzne"/>
    <s v="SPS2.MD105"/>
    <n v="8"/>
    <n v="65"/>
    <x v="101"/>
    <s v="M.12.P"/>
    <s v="słup"/>
    <s v="SPS2"/>
    <s v="M.12.B"/>
    <s v="SPS2.OLT1/1/11"/>
    <s v=""/>
    <s v="punkt adresowy podstawowy"/>
    <e v="#N/A"/>
    <b v="1"/>
    <n v="1"/>
    <b v="1"/>
    <n v="65"/>
    <n v="65"/>
    <d v="2021-09-10T00:00:00"/>
    <m/>
    <s v="PSZCZYNA"/>
    <s v="Relacja: SPS2.MD105 - JANA PAJĄKA 4"/>
    <s v="ND"/>
  </r>
  <r>
    <x v="4597"/>
    <s v="BRZEŹCE"/>
    <s v="JANA PAJĄKA"/>
    <n v="6"/>
    <n v="1"/>
    <n v="0"/>
    <s v="napowietrzne"/>
    <s v="SPS2.MD105"/>
    <n v="8"/>
    <n v="103"/>
    <x v="101"/>
    <s v="M.12.P"/>
    <s v="słup"/>
    <s v="SPS2"/>
    <s v="M.12.B"/>
    <s v="SPS2.OLT1/1/11"/>
    <s v=""/>
    <s v="punkt adresowy podstawowy"/>
    <e v="#N/A"/>
    <b v="1"/>
    <n v="1"/>
    <b v="1"/>
    <n v="103"/>
    <n v="103"/>
    <d v="2021-09-10T00:00:00"/>
    <m/>
    <s v="PSZCZYNA"/>
    <s v="Relacja: SPS2.MD105 - JANA PAJĄKA 6"/>
    <s v="ND"/>
  </r>
  <r>
    <x v="4598"/>
    <s v="BRZEŹCE"/>
    <s v="POKOJU"/>
    <n v="21"/>
    <n v="1"/>
    <n v="0"/>
    <s v="napowietrzne"/>
    <s v="SPS2.MD105"/>
    <n v="8"/>
    <n v="25"/>
    <x v="101"/>
    <s v="M.12.P"/>
    <s v="słup"/>
    <s v="SPS2"/>
    <s v="M.12.B"/>
    <s v="SPS2.OLT1/1/11"/>
    <s v=""/>
    <s v="punkt adresowy podstawowy"/>
    <e v="#N/A"/>
    <b v="1"/>
    <n v="1"/>
    <b v="1"/>
    <n v="25"/>
    <n v="25"/>
    <d v="2021-09-10T00:00:00"/>
    <m/>
    <s v="PSZCZYNA"/>
    <s v="Relacja: SPS2.MD105 - POKOJU 21"/>
    <s v="ND"/>
  </r>
  <r>
    <x v="4599"/>
    <s v="BRZEŹCE"/>
    <s v="POKOJU"/>
    <n v="23"/>
    <n v="1"/>
    <n v="0"/>
    <s v="napowietrzne"/>
    <s v="SPS2.MD105"/>
    <n v="8"/>
    <n v="68"/>
    <x v="101"/>
    <s v="M.12.P"/>
    <s v="słup"/>
    <s v="SPS2"/>
    <s v="M.12.B"/>
    <s v="SPS2.OLT1/1/11"/>
    <s v=""/>
    <s v="punkt adresowy podstawowy"/>
    <e v="#N/A"/>
    <b v="1"/>
    <n v="1"/>
    <b v="1"/>
    <n v="68"/>
    <n v="68"/>
    <d v="2021-09-10T00:00:00"/>
    <m/>
    <s v="PSZCZYNA"/>
    <s v="Relacja: SPS2.MD105 - POKOJU 23"/>
    <s v="ND"/>
  </r>
  <r>
    <x v="4600"/>
    <s v="BRZEŹCE"/>
    <s v="POKOJU"/>
    <n v="24"/>
    <n v="1"/>
    <n v="0"/>
    <s v="napowietrzne"/>
    <s v="SPS2.MD105"/>
    <n v="8"/>
    <n v="134"/>
    <x v="101"/>
    <s v="M.12.P"/>
    <s v="słup"/>
    <s v="SPS2"/>
    <s v="M.12.B"/>
    <s v="SPS2.OLT1/1/11"/>
    <s v=""/>
    <s v="punkt adresowy podstawowy"/>
    <e v="#N/A"/>
    <b v="1"/>
    <n v="1"/>
    <b v="1"/>
    <n v="134"/>
    <n v="134"/>
    <d v="2021-09-10T00:00:00"/>
    <m/>
    <s v="PSZCZYNA"/>
    <s v="Relacja: SPS2.MD105 - POKOJU 24"/>
    <s v="ND"/>
  </r>
  <r>
    <x v="4601"/>
    <s v="BRZEŹCE"/>
    <s v="POKOJU"/>
    <s v="24A"/>
    <n v="1"/>
    <n v="0"/>
    <s v="napowietrzne"/>
    <s v="SPS2.MD105"/>
    <n v="8"/>
    <n v="94"/>
    <x v="101"/>
    <s v="M.12.P"/>
    <s v="słup"/>
    <s v="SPS2"/>
    <s v="M.12.B"/>
    <s v="SPS2.OLT1/1/11"/>
    <s v=""/>
    <s v="punkt adresowy podstawowy"/>
    <e v="#N/A"/>
    <b v="1"/>
    <n v="1"/>
    <b v="1"/>
    <n v="94"/>
    <n v="94"/>
    <d v="2021-09-10T00:00:00"/>
    <m/>
    <s v="PSZCZYNA"/>
    <s v="Relacja: SPS2.MD105 - POKOJU 24A"/>
    <s v="ND"/>
  </r>
  <r>
    <x v="4602"/>
    <s v="BRZEŹCE"/>
    <s v="POKOJU"/>
    <n v="26"/>
    <n v="1"/>
    <n v="0"/>
    <s v="napowietrzne"/>
    <s v="SPS2.MD105"/>
    <n v="8"/>
    <n v="96"/>
    <x v="101"/>
    <s v="M.12.P"/>
    <s v="słup"/>
    <s v="SPS2"/>
    <s v="M.12.B"/>
    <s v="SPS2.OLT1/1/11"/>
    <s v=""/>
    <s v="punkt adresowy podstawowy"/>
    <e v="#N/A"/>
    <b v="1"/>
    <n v="1"/>
    <b v="1"/>
    <n v="96"/>
    <n v="96"/>
    <d v="2021-09-10T00:00:00"/>
    <m/>
    <s v="PSZCZYNA"/>
    <s v="Relacja: SPS2.MD105 - POKOJU 26"/>
    <s v="ND"/>
  </r>
  <r>
    <x v="4603"/>
    <s v="BRZEŹCE"/>
    <s v="POKOJU"/>
    <n v="30"/>
    <n v="2"/>
    <n v="0"/>
    <s v="napowietrzne"/>
    <s v="SPS2.MD106"/>
    <n v="8"/>
    <n v="196"/>
    <x v="101"/>
    <s v="M.12.P"/>
    <s v="słup"/>
    <s v="SPS2"/>
    <s v="M.12.B"/>
    <s v="SPS2.OLT1/1/11"/>
    <s v=""/>
    <s v="punkt adresowy podstawowy"/>
    <e v="#N/A"/>
    <b v="1"/>
    <n v="2"/>
    <b v="1"/>
    <n v="196"/>
    <n v="196"/>
    <d v="2021-09-10T00:00:00"/>
    <m/>
    <s v="PSZCZYNA"/>
    <s v="Relacja: SPS2.MD106 - POKOJU 30"/>
    <s v="do pozyskania"/>
  </r>
  <r>
    <x v="4604"/>
    <s v="BRZEŹCE"/>
    <s v="POKOJU"/>
    <n v="31"/>
    <n v="2"/>
    <n v="0"/>
    <s v="napowietrzne"/>
    <s v="SPS2.MD106"/>
    <n v="8"/>
    <n v="132"/>
    <x v="101"/>
    <s v="M.12.P"/>
    <s v="słup"/>
    <s v="SPS2"/>
    <s v="M.12.B"/>
    <s v="SPS2.OLT1/1/11"/>
    <s v=""/>
    <s v="punkt adresowy podstawowy"/>
    <e v="#N/A"/>
    <b v="1"/>
    <n v="2"/>
    <b v="1"/>
    <n v="132"/>
    <n v="132"/>
    <d v="2021-09-10T00:00:00"/>
    <m/>
    <s v="PSZCZYNA"/>
    <s v="Relacja: SPS2.MD106 - POKOJU 31"/>
    <s v="do pozyskania"/>
  </r>
  <r>
    <x v="4605"/>
    <s v="BRZEŹCE"/>
    <s v="POKOJU"/>
    <n v="32"/>
    <n v="1"/>
    <n v="0"/>
    <s v="napowietrzne"/>
    <s v="SPS2.MD106"/>
    <n v="8"/>
    <n v="55"/>
    <x v="101"/>
    <s v="M.12.P"/>
    <s v="słup"/>
    <s v="SPS2"/>
    <s v="M.12.B"/>
    <s v="SPS2.OLT1/1/11"/>
    <s v=""/>
    <s v="punkt adresowy podstawowy"/>
    <e v="#N/A"/>
    <b v="1"/>
    <n v="1"/>
    <b v="1"/>
    <n v="55"/>
    <n v="55"/>
    <d v="2021-09-10T00:00:00"/>
    <m/>
    <s v="PSZCZYNA"/>
    <s v="Relacja: SPS2.MD106 - POKOJU 32"/>
    <s v="ND"/>
  </r>
  <r>
    <x v="4606"/>
    <s v="BRZEŹCE"/>
    <s v="POKOJU"/>
    <n v="33"/>
    <n v="1"/>
    <n v="0"/>
    <s v="napowietrzne"/>
    <s v="SPS2.MD106"/>
    <n v="8"/>
    <n v="64"/>
    <x v="101"/>
    <s v="M.12.P"/>
    <s v="słup"/>
    <s v="SPS2"/>
    <s v="M.12.B"/>
    <s v="SPS2.OLT1/1/11"/>
    <s v=""/>
    <s v="punkt adresowy podstawowy"/>
    <e v="#N/A"/>
    <b v="1"/>
    <n v="1"/>
    <b v="1"/>
    <n v="64"/>
    <n v="64"/>
    <d v="2021-09-10T00:00:00"/>
    <m/>
    <s v="PSZCZYNA"/>
    <s v="Relacja: SPS2.MD106 - POKOJU 33"/>
    <s v="ND"/>
  </r>
  <r>
    <x v="4607"/>
    <s v="BRZEŹCE"/>
    <s v="POKOJU"/>
    <n v="25"/>
    <n v="2"/>
    <n v="0"/>
    <s v="napowietrzne"/>
    <s v="SPS2.MD106"/>
    <n v="8"/>
    <n v="46"/>
    <x v="101"/>
    <s v="M.12.P"/>
    <s v="słup"/>
    <s v="SPS2"/>
    <s v="M.12.B"/>
    <s v="SPS2.OLT1/1/11"/>
    <s v=""/>
    <s v="punkt adresowy podstawowy"/>
    <e v="#N/A"/>
    <b v="1"/>
    <n v="2"/>
    <b v="1"/>
    <n v="46"/>
    <n v="46"/>
    <d v="2021-09-10T00:00:00"/>
    <m/>
    <s v="PSZCZYNA"/>
    <s v="Relacja: SPS2.MD106 - POKOJU 25"/>
    <s v="do pozyskania"/>
  </r>
  <r>
    <x v="4608"/>
    <s v="BRZEŹCE"/>
    <s v="POKOJU"/>
    <n v="35"/>
    <n v="2"/>
    <n v="0"/>
    <s v="napowietrzne"/>
    <s v="SPS2.MD107"/>
    <n v="8"/>
    <n v="130"/>
    <x v="101"/>
    <s v="M.12.P"/>
    <s v="słup"/>
    <s v="SPS2"/>
    <s v="M.12.B"/>
    <s v="SPS2.OLT1/1/11"/>
    <s v=""/>
    <s v="punkt adresowy podstawowy"/>
    <e v="#N/A"/>
    <b v="1"/>
    <n v="2"/>
    <b v="1"/>
    <n v="130"/>
    <n v="130"/>
    <d v="2021-09-10T00:00:00"/>
    <m/>
    <s v="PSZCZYNA"/>
    <s v="Relacja: SPS2.MD107 - POKOJU 35"/>
    <s v="do pozyskania"/>
  </r>
  <r>
    <x v="4609"/>
    <s v="BRZEŹCE"/>
    <s v="POKOJU"/>
    <n v="34"/>
    <n v="1"/>
    <n v="0"/>
    <s v="napowietrzne"/>
    <s v="SPS2.MD107"/>
    <n v="8"/>
    <n v="77"/>
    <x v="101"/>
    <s v="M.12.P"/>
    <s v="słup"/>
    <s v="SPS2"/>
    <s v="M.12.B"/>
    <s v="SPS2.OLT1/1/11"/>
    <s v=""/>
    <s v="punkt adresowy podstawowy"/>
    <e v="#N/A"/>
    <b v="1"/>
    <n v="1"/>
    <b v="1"/>
    <n v="77"/>
    <n v="77"/>
    <d v="2021-09-10T00:00:00"/>
    <m/>
    <s v="PSZCZYNA"/>
    <s v="Relacja: SPS2.MD107 - POKOJU 34"/>
    <s v="ND"/>
  </r>
  <r>
    <x v="4610"/>
    <s v="BRZEŹCE"/>
    <s v="POKOJU"/>
    <n v="36"/>
    <n v="1"/>
    <n v="0"/>
    <s v="napowietrzne"/>
    <s v="SPS2.MD107"/>
    <n v="8"/>
    <n v="40"/>
    <x v="101"/>
    <s v="M.12.P"/>
    <s v="słup"/>
    <s v="SPS2"/>
    <s v="M.12.B"/>
    <s v="SPS2.OLT1/1/11"/>
    <s v=""/>
    <s v="punkt adresowy podstawowy"/>
    <e v="#N/A"/>
    <b v="1"/>
    <n v="1"/>
    <b v="1"/>
    <n v="40"/>
    <n v="40"/>
    <d v="2021-09-10T00:00:00"/>
    <m/>
    <s v="PSZCZYNA"/>
    <s v="Relacja: SPS2.MD107 - POKOJU 36"/>
    <s v="ND"/>
  </r>
  <r>
    <x v="4611"/>
    <s v="BRZEŹCE"/>
    <s v="POKOJU"/>
    <n v="38"/>
    <n v="1"/>
    <n v="0"/>
    <s v="napowietrzne"/>
    <s v="SPS2.MD107"/>
    <n v="8"/>
    <n v="28"/>
    <x v="101"/>
    <s v="M.12.P"/>
    <s v="słup"/>
    <s v="SPS2"/>
    <s v="M.12.B"/>
    <s v="SPS2.OLT1/1/11"/>
    <s v=""/>
    <s v="punkt adresowy podstawowy"/>
    <e v="#N/A"/>
    <b v="1"/>
    <n v="1"/>
    <b v="1"/>
    <n v="28"/>
    <n v="28"/>
    <d v="2021-09-10T00:00:00"/>
    <m/>
    <s v="PSZCZYNA"/>
    <s v="Relacja: SPS2.MD107 - POKOJU 38"/>
    <s v="ND"/>
  </r>
  <r>
    <x v="4612"/>
    <s v="BRZEŹCE"/>
    <s v="KAMIENNA"/>
    <n v="1"/>
    <n v="1"/>
    <n v="0"/>
    <s v="napowietrzne"/>
    <s v="SPS2.MD107"/>
    <n v="8"/>
    <n v="123"/>
    <x v="101"/>
    <s v="M.12.P"/>
    <s v="słup"/>
    <s v="SPS2"/>
    <s v="M.12.B"/>
    <s v="SPS2.OLT1/1/11"/>
    <s v=""/>
    <s v="punkt adresowy podstawowy"/>
    <e v="#N/A"/>
    <b v="1"/>
    <n v="1"/>
    <b v="1"/>
    <n v="123"/>
    <n v="123"/>
    <d v="2021-09-10T00:00:00"/>
    <m/>
    <s v="PSZCZYNA"/>
    <s v="Relacja: SPS2.MD107 - KAMIENNA 1"/>
    <s v="ND"/>
  </r>
  <r>
    <x v="4613"/>
    <s v="BRZEŹCE"/>
    <s v="KAMIENNA"/>
    <n v="3"/>
    <n v="1"/>
    <n v="0"/>
    <s v="napowietrzne"/>
    <s v="SPS2.MD107"/>
    <n v="8"/>
    <n v="106"/>
    <x v="101"/>
    <s v="M.12.P"/>
    <s v="słup"/>
    <s v="SPS2"/>
    <s v="M.12.B"/>
    <s v="SPS2.OLT1/1/11"/>
    <s v=""/>
    <s v="punkt adresowy podstawowy"/>
    <e v="#N/A"/>
    <b v="1"/>
    <n v="1"/>
    <b v="1"/>
    <n v="106"/>
    <n v="106"/>
    <d v="2021-09-10T00:00:00"/>
    <m/>
    <s v="PSZCZYNA"/>
    <s v="Relacja: SPS2.MD107 - KAMIENNA 3"/>
    <s v="ND"/>
  </r>
  <r>
    <x v="4614"/>
    <s v="BRZEŹCE"/>
    <s v="KAMIENNA"/>
    <n v="5"/>
    <n v="1"/>
    <n v="0"/>
    <s v="napowietrzne"/>
    <s v="SPS2.MD107"/>
    <n v="8"/>
    <n v="140"/>
    <x v="101"/>
    <s v="M.12.P"/>
    <s v="słup"/>
    <s v="SPS2"/>
    <s v="M.12.B"/>
    <s v="SPS2.OLT1/1/11"/>
    <s v=""/>
    <s v="punkt adresowy podstawowy"/>
    <e v="#N/A"/>
    <b v="1"/>
    <n v="1"/>
    <b v="1"/>
    <n v="140"/>
    <n v="140"/>
    <d v="2021-09-10T00:00:00"/>
    <m/>
    <s v="PSZCZYNA"/>
    <s v="Relacja: SPS2.MD107 - KAMIENNA 5"/>
    <s v="ND"/>
  </r>
  <r>
    <x v="4615"/>
    <s v="BRZEŹCE"/>
    <s v="POKOJU"/>
    <n v="41"/>
    <n v="2"/>
    <n v="0"/>
    <s v="napowietrzne"/>
    <s v="SPS2.MD108"/>
    <n v="8"/>
    <n v="138"/>
    <x v="101"/>
    <s v="M.12.P"/>
    <s v="słup"/>
    <s v="SPS2"/>
    <s v="M.12.B"/>
    <s v="SPS2.OLT1/1/11"/>
    <s v=""/>
    <s v="punkt adresowy podstawowy"/>
    <e v="#N/A"/>
    <b v="1"/>
    <n v="2"/>
    <b v="1"/>
    <n v="138"/>
    <n v="138"/>
    <d v="2021-09-10T00:00:00"/>
    <m/>
    <s v="PSZCZYNA"/>
    <s v="Relacja: SPS2.MD108 - POKOJU 41"/>
    <s v="do pozyskania"/>
  </r>
  <r>
    <x v="4616"/>
    <s v="BRZEŹCE"/>
    <s v="POKOJU"/>
    <n v="39"/>
    <n v="1"/>
    <n v="0"/>
    <s v="napowietrzne"/>
    <s v="SPS2.MD108"/>
    <n v="8"/>
    <n v="32"/>
    <x v="101"/>
    <s v="M.12.P"/>
    <s v="słup"/>
    <s v="SPS2"/>
    <s v="M.12.B"/>
    <s v="SPS2.OLT1/1/11"/>
    <s v=""/>
    <s v="punkt adresowy podstawowy"/>
    <e v="#N/A"/>
    <b v="1"/>
    <n v="1"/>
    <b v="1"/>
    <n v="32"/>
    <n v="32"/>
    <d v="2021-09-10T00:00:00"/>
    <m/>
    <s v="PSZCZYNA"/>
    <s v="Relacja: SPS2.MD108 - POKOJU 39"/>
    <s v="ND"/>
  </r>
  <r>
    <x v="4617"/>
    <s v="BRZEŹCE"/>
    <s v="POKOJU"/>
    <s v="39A"/>
    <n v="1"/>
    <n v="0"/>
    <s v="napowietrzne"/>
    <s v="SPS2.MD108"/>
    <n v="8"/>
    <n v="101"/>
    <x v="101"/>
    <s v="M.12.P"/>
    <s v="słup"/>
    <s v="SPS2"/>
    <s v="M.12.B"/>
    <s v="SPS2.OLT1/1/11"/>
    <s v=""/>
    <s v="punkt adresowy podstawowy"/>
    <e v="#N/A"/>
    <b v="1"/>
    <n v="1"/>
    <b v="1"/>
    <n v="101"/>
    <n v="101"/>
    <d v="2021-09-10T00:00:00"/>
    <m/>
    <s v="PSZCZYNA"/>
    <s v="Relacja: SPS2.MD108 - POKOJU 39A"/>
    <s v="ND"/>
  </r>
  <r>
    <x v="4618"/>
    <s v="BRZEŹCE"/>
    <s v="POKOJU"/>
    <s v="39B"/>
    <n v="1"/>
    <n v="0"/>
    <s v="napowietrzne"/>
    <s v="SPS2.MD108"/>
    <n v="8"/>
    <n v="102"/>
    <x v="101"/>
    <s v="M.12.P"/>
    <s v="słup"/>
    <s v="SPS2"/>
    <s v="M.12.B"/>
    <s v="SPS2.OLT1/1/11"/>
    <s v=""/>
    <s v="punkt adresowy podstawowy"/>
    <e v="#N/A"/>
    <b v="1"/>
    <n v="1"/>
    <b v="1"/>
    <n v="102"/>
    <n v="102"/>
    <d v="2021-09-10T00:00:00"/>
    <m/>
    <s v="PSZCZYNA"/>
    <s v="Relacja: SPS2.MD108 - POKOJU 39B"/>
    <s v="ND"/>
  </r>
  <r>
    <x v="4619"/>
    <s v="BRZEŹCE"/>
    <s v="POKOJU"/>
    <n v="43"/>
    <n v="1"/>
    <n v="0"/>
    <s v="napowietrzne"/>
    <s v="SPS2.MD108"/>
    <n v="8"/>
    <n v="72"/>
    <x v="101"/>
    <s v="M.12.P"/>
    <s v="słup"/>
    <s v="SPS2"/>
    <s v="M.12.B"/>
    <s v="SPS2.OLT1/1/11"/>
    <s v=""/>
    <s v="punkt adresowy podstawowy"/>
    <e v="#N/A"/>
    <b v="1"/>
    <n v="1"/>
    <b v="1"/>
    <n v="72"/>
    <n v="72"/>
    <d v="2021-09-10T00:00:00"/>
    <m/>
    <s v="PSZCZYNA"/>
    <s v="Relacja: SPS2.MD108 - POKOJU 43"/>
    <s v="ND"/>
  </r>
  <r>
    <x v="4620"/>
    <s v="BRZEŹCE"/>
    <s v="POKOJU"/>
    <n v="37"/>
    <n v="2"/>
    <n v="0"/>
    <s v="napowietrzne"/>
    <s v="SPS2.MD108"/>
    <n v="8"/>
    <n v="60"/>
    <x v="101"/>
    <s v="M.12.P"/>
    <s v="słup"/>
    <s v="SPS2"/>
    <s v="M.12.B"/>
    <s v="SPS2.OLT1/1/11"/>
    <s v=""/>
    <s v="punkt adresowy podstawowy"/>
    <e v="#N/A"/>
    <b v="1"/>
    <n v="2"/>
    <b v="1"/>
    <n v="60"/>
    <n v="60"/>
    <d v="2021-09-10T00:00:00"/>
    <m/>
    <s v="PSZCZYNA"/>
    <s v="Relacja: SPS2.MD108 - POKOJU 37"/>
    <s v="do pozyskania"/>
  </r>
  <r>
    <x v="4621"/>
    <s v="BRZEŹCE"/>
    <s v="JANA PAJĄKA"/>
    <n v="10"/>
    <n v="1"/>
    <n v="0"/>
    <s v="napowietrzne"/>
    <s v="SPS2.MD109"/>
    <n v="8"/>
    <n v="49"/>
    <x v="101"/>
    <s v="M.12.P"/>
    <s v="słup"/>
    <s v="SPS2"/>
    <s v="M.12.B"/>
    <s v="SPS2.OLT1/1/11"/>
    <s v=""/>
    <s v="punkt adresowy podstawowy"/>
    <e v="#N/A"/>
    <b v="1"/>
    <n v="1"/>
    <b v="1"/>
    <n v="49"/>
    <n v="49"/>
    <d v="2021-09-10T00:00:00"/>
    <m/>
    <s v="PSZCZYNA"/>
    <s v="Relacja: SPS2.MD109 - JANA PAJĄKA 10"/>
    <s v="ND"/>
  </r>
  <r>
    <x v="4622"/>
    <s v="BRZEŹCE"/>
    <s v="JANA PAJĄKA"/>
    <n v="12"/>
    <n v="1"/>
    <n v="0"/>
    <s v="napowietrzne"/>
    <s v="SPS2.MD109"/>
    <n v="8"/>
    <n v="65"/>
    <x v="101"/>
    <s v="M.12.P"/>
    <s v="słup"/>
    <s v="SPS2"/>
    <s v="M.12.B"/>
    <s v="SPS2.OLT1/1/11"/>
    <s v=""/>
    <s v="punkt adresowy podstawowy"/>
    <e v="#N/A"/>
    <b v="1"/>
    <n v="1"/>
    <b v="1"/>
    <n v="65"/>
    <n v="65"/>
    <d v="2021-09-10T00:00:00"/>
    <m/>
    <s v="PSZCZYNA"/>
    <s v="Relacja: SPS2.MD109 - JANA PAJĄKA 12"/>
    <s v="ND"/>
  </r>
  <r>
    <x v="4623"/>
    <s v="BRZEŹCE"/>
    <s v="JANA PAJĄKA"/>
    <s v="12A"/>
    <n v="1"/>
    <n v="0"/>
    <s v="napowietrzne"/>
    <s v="SPS2.MD109"/>
    <n v="8"/>
    <n v="106"/>
    <x v="101"/>
    <s v="M.12.P"/>
    <s v="słup"/>
    <s v="SPS2"/>
    <s v="M.12.B"/>
    <s v="SPS2.OLT1/1/11"/>
    <s v=""/>
    <s v="punkt adresowy podstawowy"/>
    <e v="#N/A"/>
    <b v="1"/>
    <n v="1"/>
    <b v="1"/>
    <n v="106"/>
    <n v="106"/>
    <d v="2021-09-10T00:00:00"/>
    <m/>
    <s v="PSZCZYNA"/>
    <s v="Relacja: SPS2.MD109 - JANA PAJĄKA 12A"/>
    <s v="ND"/>
  </r>
  <r>
    <x v="4624"/>
    <s v="BRZEŹCE"/>
    <s v="JANA PAJĄKA"/>
    <n v="14"/>
    <n v="1"/>
    <n v="0"/>
    <s v="napowietrzne"/>
    <s v="SPS2.MD109"/>
    <n v="8"/>
    <n v="156"/>
    <x v="101"/>
    <s v="M.12.P"/>
    <s v="słup"/>
    <s v="SPS2"/>
    <s v="M.12.B"/>
    <s v="SPS2.OLT1/1/11"/>
    <s v=""/>
    <s v="punkt adresowy podstawowy"/>
    <e v="#N/A"/>
    <b v="1"/>
    <n v="1"/>
    <b v="1"/>
    <n v="156"/>
    <n v="156"/>
    <d v="2021-09-10T00:00:00"/>
    <m/>
    <s v="PSZCZYNA"/>
    <s v="Relacja: SPS2.MD109 - JANA PAJĄKA 14"/>
    <s v="ND"/>
  </r>
  <r>
    <x v="4625"/>
    <s v="BRZEŹCE"/>
    <s v="JANA PAJĄKA"/>
    <n v="3"/>
    <n v="1"/>
    <n v="0"/>
    <s v="napowietrzne"/>
    <s v="SPS2.MD109"/>
    <n v="8"/>
    <n v="28"/>
    <x v="101"/>
    <s v="M.12.P"/>
    <s v="słup"/>
    <s v="SPS2"/>
    <s v="M.12.B"/>
    <s v="SPS2.OLT1/1/11"/>
    <s v=""/>
    <s v="punkt adresowy podstawowy"/>
    <e v="#N/A"/>
    <b v="1"/>
    <n v="1"/>
    <b v="1"/>
    <n v="28"/>
    <n v="28"/>
    <d v="2021-09-10T00:00:00"/>
    <m/>
    <s v="PSZCZYNA"/>
    <s v="Relacja: SPS2.MD109 - JANA PAJĄKA 3"/>
    <s v="ND"/>
  </r>
  <r>
    <x v="4626"/>
    <s v="BRZEŹCE"/>
    <s v="JANA PAJĄKA"/>
    <n v="5"/>
    <n v="1"/>
    <n v="0"/>
    <s v="napowietrzne"/>
    <s v="SPS2.MD109"/>
    <n v="8"/>
    <n v="147"/>
    <x v="101"/>
    <s v="M.12.P"/>
    <s v="słup"/>
    <s v="SPS2"/>
    <s v="M.12.B"/>
    <s v="SPS2.OLT1/1/11"/>
    <s v=""/>
    <s v="punkt adresowy podstawowy"/>
    <e v="#N/A"/>
    <b v="1"/>
    <n v="1"/>
    <b v="1"/>
    <n v="147"/>
    <n v="147"/>
    <d v="2021-09-10T00:00:00"/>
    <m/>
    <s v="PSZCZYNA"/>
    <s v="Relacja: SPS2.MD109 - JANA PAJĄKA 5"/>
    <s v="ND"/>
  </r>
  <r>
    <x v="4627"/>
    <s v="BRZEŹCE"/>
    <s v="JANA PAJĄKA"/>
    <s v="5A"/>
    <n v="1"/>
    <n v="0"/>
    <s v="napowietrzne"/>
    <s v="SPS2.MD109"/>
    <n v="8"/>
    <n v="111"/>
    <x v="101"/>
    <s v="M.12.P"/>
    <s v="słup"/>
    <s v="SPS2"/>
    <s v="M.12.B"/>
    <s v="SPS2.OLT1/1/11"/>
    <s v=""/>
    <s v="punkt adresowy podstawowy"/>
    <e v="#N/A"/>
    <b v="1"/>
    <n v="1"/>
    <b v="1"/>
    <n v="111"/>
    <n v="111"/>
    <d v="2021-09-10T00:00:00"/>
    <m/>
    <s v="PSZCZYNA"/>
    <s v="Relacja: SPS2.MD109 - JANA PAJĄKA 5A"/>
    <s v="ND"/>
  </r>
  <r>
    <x v="4628"/>
    <s v="BRZEŹCE"/>
    <s v="JANA PAJĄKA"/>
    <n v="8"/>
    <n v="1"/>
    <n v="0"/>
    <s v="napowietrzne"/>
    <s v="SPS2.MD109"/>
    <n v="8"/>
    <n v="145"/>
    <x v="101"/>
    <s v="M.12.P"/>
    <s v="słup"/>
    <s v="SPS2"/>
    <s v="M.12.B"/>
    <s v="SPS2.OLT1/1/11"/>
    <s v=""/>
    <s v="punkt adresowy podstawowy"/>
    <e v="#N/A"/>
    <b v="1"/>
    <n v="1"/>
    <b v="1"/>
    <n v="145"/>
    <n v="145"/>
    <d v="2021-09-10T00:00:00"/>
    <m/>
    <s v="PSZCZYNA"/>
    <s v="Relacja: SPS2.MD109 - JANA PAJĄKA 8"/>
    <s v="ND"/>
  </r>
  <r>
    <x v="4629"/>
    <s v="BRZEŹCE"/>
    <s v="KAMIENNA"/>
    <n v="15"/>
    <n v="2"/>
    <n v="0"/>
    <s v="napowietrzne"/>
    <s v="SPS2.MD110"/>
    <n v="7"/>
    <n v="216"/>
    <x v="101"/>
    <s v="M.12.P"/>
    <s v="słup"/>
    <s v="SPS2"/>
    <s v="M.12.B"/>
    <s v="SPS2.OLT1/1/11"/>
    <s v=""/>
    <s v="punkt adresowy podstawowy"/>
    <e v="#N/A"/>
    <b v="1"/>
    <n v="2"/>
    <b v="1"/>
    <n v="216"/>
    <n v="216"/>
    <d v="2021-09-10T00:00:00"/>
    <m/>
    <s v="PSZCZYNA"/>
    <s v="Relacja: SPS2.MD110 - KAMIENNA 15"/>
    <s v="do pozyskania"/>
  </r>
  <r>
    <x v="4630"/>
    <s v="BRZEŹCE"/>
    <s v="KAMIENNA"/>
    <n v="11"/>
    <n v="1"/>
    <n v="0"/>
    <s v="napowietrzne"/>
    <s v="SPS2.MD110"/>
    <n v="7"/>
    <n v="38"/>
    <x v="101"/>
    <s v="M.12.P"/>
    <s v="słup"/>
    <s v="SPS2"/>
    <s v="M.12.B"/>
    <s v="SPS2.OLT1/1/11"/>
    <s v=""/>
    <s v="punkt adresowy podstawowy"/>
    <e v="#N/A"/>
    <b v="1"/>
    <n v="1"/>
    <b v="1"/>
    <n v="38"/>
    <n v="38"/>
    <d v="2021-09-10T00:00:00"/>
    <m/>
    <s v="PSZCZYNA"/>
    <s v="Relacja: SPS2.MD110 - KAMIENNA 11"/>
    <s v="ND"/>
  </r>
  <r>
    <x v="4631"/>
    <s v="BRZEŹCE"/>
    <s v="KAMIENNA"/>
    <n v="13"/>
    <n v="1"/>
    <n v="0"/>
    <s v="napowietrzne"/>
    <s v="SPS2.MD110"/>
    <n v="7"/>
    <n v="73"/>
    <x v="101"/>
    <s v="M.12.P"/>
    <s v="słup"/>
    <s v="SPS2"/>
    <s v="M.12.B"/>
    <s v="SPS2.OLT1/1/11"/>
    <s v=""/>
    <s v="punkt adresowy podstawowy"/>
    <e v="#N/A"/>
    <b v="1"/>
    <n v="1"/>
    <b v="1"/>
    <n v="73"/>
    <n v="73"/>
    <d v="2021-09-10T00:00:00"/>
    <m/>
    <s v="PSZCZYNA"/>
    <s v="Relacja: SPS2.MD110 - KAMIENNA 13"/>
    <s v="ND"/>
  </r>
  <r>
    <x v="4632"/>
    <s v="BRZEŹCE"/>
    <s v="KAMIENNA"/>
    <n v="7"/>
    <n v="1"/>
    <n v="0"/>
    <s v="napowietrzne"/>
    <s v="SPS2.MD110"/>
    <n v="7"/>
    <n v="111"/>
    <x v="101"/>
    <s v="M.12.P"/>
    <s v="słup"/>
    <s v="SPS2"/>
    <s v="M.12.B"/>
    <s v="SPS2.OLT1/1/11"/>
    <s v=""/>
    <s v="punkt adresowy podstawowy"/>
    <e v="#N/A"/>
    <b v="1"/>
    <n v="1"/>
    <b v="1"/>
    <n v="111"/>
    <n v="111"/>
    <d v="2021-09-10T00:00:00"/>
    <m/>
    <s v="PSZCZYNA"/>
    <s v="Relacja: SPS2.MD110 - KAMIENNA 7"/>
    <s v="ND"/>
  </r>
  <r>
    <x v="4633"/>
    <s v="BRZEŹCE"/>
    <s v="KAMIENNA"/>
    <n v="9"/>
    <n v="1"/>
    <n v="0"/>
    <s v="napowietrzne"/>
    <s v="SPS2.MD110"/>
    <n v="7"/>
    <n v="42"/>
    <x v="101"/>
    <s v="M.12.P"/>
    <s v="słup"/>
    <s v="SPS2"/>
    <s v="M.12.B"/>
    <s v="SPS2.OLT1/1/11"/>
    <s v=""/>
    <s v="punkt adresowy podstawowy"/>
    <e v="#N/A"/>
    <b v="1"/>
    <n v="1"/>
    <b v="1"/>
    <n v="42"/>
    <n v="42"/>
    <d v="2021-09-10T00:00:00"/>
    <m/>
    <s v="PSZCZYNA"/>
    <s v="Relacja: SPS2.MD110 - KAMIENNA 9"/>
    <s v="ND"/>
  </r>
  <r>
    <x v="4634"/>
    <s v="BRZEŹCE"/>
    <s v="KAMIENNA"/>
    <s v="9A"/>
    <n v="1"/>
    <n v="0"/>
    <s v="napowietrzne"/>
    <s v="SPS2.MD110"/>
    <n v="7"/>
    <n v="24"/>
    <x v="101"/>
    <s v="M.12.P"/>
    <s v="słup"/>
    <s v="SPS2"/>
    <s v="M.12.B"/>
    <s v="SPS2.OLT1/1/11"/>
    <s v=""/>
    <s v="punkt adresowy podstawowy"/>
    <e v="#N/A"/>
    <b v="1"/>
    <n v="1"/>
    <b v="1"/>
    <n v="24"/>
    <n v="24"/>
    <d v="2021-09-10T00:00:00"/>
    <m/>
    <s v="PSZCZYNA"/>
    <s v="Relacja: SPS2.MD110 - KAMIENNA 9A"/>
    <s v="ND"/>
  </r>
  <r>
    <x v="4635"/>
    <s v="BRZEŹCE"/>
    <s v="KAMIENNA"/>
    <n v="18"/>
    <n v="1"/>
    <n v="0"/>
    <s v="napowietrzne"/>
    <s v="SPS2.MD111"/>
    <n v="5"/>
    <n v="156"/>
    <x v="101"/>
    <s v="M.12.P"/>
    <s v="słup"/>
    <s v="SPS2"/>
    <s v="M.12.B"/>
    <s v="SPS2.OLT1/1/12"/>
    <s v=""/>
    <s v="punkt adresowy podstawowy"/>
    <e v="#N/A"/>
    <b v="1"/>
    <n v="1"/>
    <b v="1"/>
    <n v="156"/>
    <n v="156"/>
    <d v="2021-09-10T00:00:00"/>
    <m/>
    <s v="PSZCZYNA"/>
    <s v="Relacja: SPS2.MD111 - KAMIENNA 18"/>
    <s v="ND"/>
  </r>
  <r>
    <x v="4636"/>
    <s v="BRZEŹCE"/>
    <s v="KAMIENNA"/>
    <n v="26"/>
    <n v="1"/>
    <n v="0"/>
    <s v="napowietrzne"/>
    <s v="SPS2.MD111"/>
    <n v="5"/>
    <n v="104"/>
    <x v="101"/>
    <s v="M.12.P"/>
    <s v="słup"/>
    <s v="SPS2"/>
    <s v="M.12.B"/>
    <s v="SPS2.OLT1/1/12"/>
    <s v=""/>
    <s v="punkt adresowy podstawowy"/>
    <e v="#N/A"/>
    <b v="1"/>
    <n v="1"/>
    <b v="1"/>
    <n v="104"/>
    <n v="104"/>
    <d v="2021-09-10T00:00:00"/>
    <m/>
    <s v="PSZCZYNA"/>
    <s v="Relacja: SPS2.MD111 - KAMIENNA 26"/>
    <s v="ND"/>
  </r>
  <r>
    <x v="4637"/>
    <s v="BRZEŹCE"/>
    <s v="KAMIENNA"/>
    <n v="28"/>
    <n v="1"/>
    <n v="0"/>
    <s v="napowietrzne"/>
    <s v="SPS2.MD111"/>
    <n v="5"/>
    <n v="72"/>
    <x v="101"/>
    <s v="M.12.P"/>
    <s v="słup"/>
    <s v="SPS2"/>
    <s v="M.12.B"/>
    <s v="SPS2.OLT1/1/12"/>
    <s v=""/>
    <s v="punkt adresowy podstawowy"/>
    <e v="#N/A"/>
    <b v="1"/>
    <n v="1"/>
    <b v="1"/>
    <n v="72"/>
    <n v="72"/>
    <d v="2021-09-10T00:00:00"/>
    <m/>
    <s v="PSZCZYNA"/>
    <s v="Relacja: SPS2.MD111 - KAMIENNA 28"/>
    <s v="ND"/>
  </r>
  <r>
    <x v="4638"/>
    <s v="BRZEŹCE"/>
    <s v="KAMIENNA"/>
    <n v="30"/>
    <n v="1"/>
    <n v="0"/>
    <s v="napowietrzne"/>
    <s v="SPS2.MD111"/>
    <n v="5"/>
    <n v="98"/>
    <x v="101"/>
    <s v="M.12.P"/>
    <s v="słup"/>
    <s v="SPS2"/>
    <s v="M.12.B"/>
    <s v="SPS2.OLT1/1/12"/>
    <s v=""/>
    <s v="punkt adresowy podstawowy"/>
    <e v="#N/A"/>
    <b v="1"/>
    <n v="1"/>
    <b v="1"/>
    <n v="98"/>
    <n v="98"/>
    <d v="2021-09-10T00:00:00"/>
    <m/>
    <s v="PSZCZYNA"/>
    <s v="Relacja: SPS2.MD111 - KAMIENNA 30"/>
    <s v="ND"/>
  </r>
  <r>
    <x v="4639"/>
    <s v="BRZEŹCE"/>
    <s v="KAMIENNA"/>
    <n v="34"/>
    <n v="1"/>
    <n v="0"/>
    <s v="napowietrzne"/>
    <s v="SPS2.MD111"/>
    <n v="5"/>
    <n v="61"/>
    <x v="101"/>
    <s v="M.12.P"/>
    <s v="słup"/>
    <s v="SPS2"/>
    <s v="M.12.B"/>
    <s v="SPS2.OLT1/1/12"/>
    <s v=""/>
    <s v="punkt adresowy podstawowy"/>
    <e v="#N/A"/>
    <b v="1"/>
    <n v="1"/>
    <b v="1"/>
    <n v="61"/>
    <n v="61"/>
    <d v="2021-09-10T00:00:00"/>
    <m/>
    <s v="PSZCZYNA"/>
    <s v="Relacja: SPS2.MD111 - KAMIENNA 34"/>
    <s v="ND"/>
  </r>
  <r>
    <x v="4640"/>
    <s v="BRZEŹCE"/>
    <s v="KAMIENNA"/>
    <n v="17"/>
    <n v="1"/>
    <n v="0"/>
    <s v="napowietrzne"/>
    <s v="SPS2.MD112"/>
    <n v="8"/>
    <n v="116"/>
    <x v="101"/>
    <s v="M.12.P"/>
    <s v="słup"/>
    <s v="SPS2"/>
    <s v="M.12.B"/>
    <s v="SPS2.OLT1/1/12"/>
    <s v=""/>
    <s v="punkt adresowy podstawowy"/>
    <e v="#N/A"/>
    <b v="1"/>
    <n v="1"/>
    <b v="1"/>
    <n v="116"/>
    <n v="116"/>
    <d v="2021-09-10T00:00:00"/>
    <m/>
    <s v="PSZCZYNA"/>
    <s v="Relacja: SPS2.MD112 - KAMIENNA 17"/>
    <s v="ND"/>
  </r>
  <r>
    <x v="4641"/>
    <s v="BRZEŹCE"/>
    <s v="KAMIENNA"/>
    <n v="19"/>
    <n v="1"/>
    <n v="0"/>
    <s v="napowietrzne"/>
    <s v="SPS2.MD112"/>
    <n v="8"/>
    <n v="70"/>
    <x v="101"/>
    <s v="M.12.P"/>
    <s v="słup"/>
    <s v="SPS2"/>
    <s v="M.12.B"/>
    <s v="SPS2.OLT1/1/12"/>
    <s v=""/>
    <s v="punkt adresowy podstawowy"/>
    <e v="#N/A"/>
    <b v="1"/>
    <n v="1"/>
    <b v="1"/>
    <n v="70"/>
    <n v="70"/>
    <d v="2021-09-10T00:00:00"/>
    <m/>
    <s v="PSZCZYNA"/>
    <s v="Relacja: SPS2.MD112 - KAMIENNA 19"/>
    <s v="ND"/>
  </r>
  <r>
    <x v="4642"/>
    <s v="BRZEŹCE"/>
    <s v="KAMIENNA"/>
    <n v="21"/>
    <n v="1"/>
    <n v="0"/>
    <s v="napowietrzne"/>
    <s v="SPS2.MD112"/>
    <n v="8"/>
    <n v="77"/>
    <x v="101"/>
    <s v="M.12.P"/>
    <s v="słup"/>
    <s v="SPS2"/>
    <s v="M.12.B"/>
    <s v="SPS2.OLT1/1/12"/>
    <s v=""/>
    <s v="punkt adresowy podstawowy"/>
    <e v="#N/A"/>
    <b v="1"/>
    <n v="1"/>
    <b v="1"/>
    <n v="77"/>
    <n v="77"/>
    <d v="2021-09-10T00:00:00"/>
    <m/>
    <s v="PSZCZYNA"/>
    <s v="Relacja: SPS2.MD112 - KAMIENNA 21"/>
    <s v="ND"/>
  </r>
  <r>
    <x v="4643"/>
    <s v="BRZEŹCE"/>
    <s v="KAMIENNA"/>
    <n v="25"/>
    <n v="1"/>
    <n v="0"/>
    <s v="napowietrzne"/>
    <s v="SPS2.MD112"/>
    <n v="8"/>
    <n v="181"/>
    <x v="101"/>
    <s v="M.12.P"/>
    <s v="słup"/>
    <s v="SPS2"/>
    <s v="M.12.B"/>
    <s v="SPS2.OLT1/1/12"/>
    <s v=""/>
    <s v="punkt adresowy podstawowy"/>
    <e v="#N/A"/>
    <b v="1"/>
    <n v="1"/>
    <b v="1"/>
    <n v="181"/>
    <n v="181"/>
    <d v="2021-09-10T00:00:00"/>
    <m/>
    <s v="PSZCZYNA"/>
    <s v="Relacja: SPS2.MD112 - KAMIENNA 25"/>
    <s v="ND"/>
  </r>
  <r>
    <x v="4644"/>
    <s v="BRZEŹCE"/>
    <s v="WYZWOLENIA"/>
    <n v="22"/>
    <n v="1"/>
    <n v="0"/>
    <s v="napowietrzne"/>
    <s v="SPS2.MD112"/>
    <n v="8"/>
    <n v="38"/>
    <x v="101"/>
    <s v="M.12.P"/>
    <s v="słup"/>
    <s v="SPS2"/>
    <s v="M.12.B"/>
    <s v="SPS2.OLT1/1/12"/>
    <s v=""/>
    <s v="punkt adresowy podstawowy"/>
    <e v="#N/A"/>
    <b v="1"/>
    <n v="1"/>
    <b v="1"/>
    <n v="38"/>
    <n v="38"/>
    <d v="2021-09-10T00:00:00"/>
    <m/>
    <s v="PSZCZYNA"/>
    <s v="Relacja: SPS2.MD112 - WYZWOLENIA 22"/>
    <s v="ND"/>
  </r>
  <r>
    <x v="4645"/>
    <s v="BRZEŹCE"/>
    <s v="WYZWOLENIA"/>
    <n v="25"/>
    <n v="1"/>
    <n v="0"/>
    <s v="napowietrzne"/>
    <s v="SPS2.MD112"/>
    <n v="8"/>
    <n v="106"/>
    <x v="101"/>
    <s v="M.12.P"/>
    <s v="słup"/>
    <s v="SPS2"/>
    <s v="M.12.B"/>
    <s v="SPS2.OLT1/1/12"/>
    <s v=""/>
    <s v="punkt adresowy podstawowy"/>
    <e v="#N/A"/>
    <b v="1"/>
    <n v="1"/>
    <b v="1"/>
    <n v="106"/>
    <n v="106"/>
    <d v="2021-09-10T00:00:00"/>
    <m/>
    <s v="PSZCZYNA"/>
    <s v="Relacja: SPS2.MD112 - WYZWOLENIA 25"/>
    <s v="ND"/>
  </r>
  <r>
    <x v="4646"/>
    <s v="BRZEŹCE"/>
    <s v="KAMIENNA"/>
    <s v="23B"/>
    <n v="1"/>
    <n v="0"/>
    <s v="napowietrzne"/>
    <s v="SPS2.MD112"/>
    <n v="8"/>
    <n v="129"/>
    <x v="101"/>
    <s v="M.12.P"/>
    <s v="słup"/>
    <s v="SPS2"/>
    <s v="M.12.B"/>
    <s v="SPS2.OLT1/1/12"/>
    <s v=""/>
    <s v="punkt adresowy dodatkowy"/>
    <e v="#N/A"/>
    <b v="1"/>
    <n v="1"/>
    <b v="1"/>
    <n v="129"/>
    <n v="129"/>
    <d v="2021-09-10T00:00:00"/>
    <m/>
    <s v="PSZCZYNA"/>
    <s v="Relacja: SPS2.MD112 - KAMIENNA 23B"/>
    <s v="ND"/>
  </r>
  <r>
    <x v="4647"/>
    <s v="BRZEŹCE"/>
    <s v="OFIAR FASZYZMU"/>
    <s v="1A"/>
    <n v="1"/>
    <n v="0"/>
    <s v="napowietrzne"/>
    <s v="SPS2.MD113"/>
    <n v="6"/>
    <n v="60"/>
    <x v="101"/>
    <s v="M.12.P"/>
    <s v="słup"/>
    <s v="SPS2"/>
    <s v="M.12.B"/>
    <s v="SPS2.OLT1/1/12"/>
    <s v=""/>
    <s v="punkt adresowy podstawowy"/>
    <e v="#N/A"/>
    <b v="1"/>
    <n v="1"/>
    <b v="1"/>
    <n v="60"/>
    <n v="60"/>
    <d v="2021-09-10T00:00:00"/>
    <m/>
    <s v="PSZCZYNA"/>
    <s v="Relacja: SPS2.MD113 - OFIAR FASZYZMU 1A"/>
    <s v="ND"/>
  </r>
  <r>
    <x v="4648"/>
    <s v="BRZEŹCE"/>
    <s v="WYZWOLENIA"/>
    <s v="29A"/>
    <n v="1"/>
    <n v="0"/>
    <s v="napowietrzne"/>
    <s v="SPS2.MD113"/>
    <n v="6"/>
    <n v="26"/>
    <x v="101"/>
    <s v="M.12.P"/>
    <s v="słup"/>
    <s v="SPS2"/>
    <s v="M.12.B"/>
    <s v="SPS2.OLT1/1/12"/>
    <s v=""/>
    <s v="punkt adresowy podstawowy"/>
    <e v="#N/A"/>
    <b v="1"/>
    <n v="1"/>
    <b v="1"/>
    <n v="26"/>
    <n v="26"/>
    <d v="2021-09-10T00:00:00"/>
    <m/>
    <s v="PSZCZYNA"/>
    <s v="Relacja: SPS2.MD113 - WYZWOLENIA 29A"/>
    <s v="ND"/>
  </r>
  <r>
    <x v="4649"/>
    <s v="BRZEŹCE"/>
    <s v="WYZWOLENIA"/>
    <n v="34"/>
    <n v="1"/>
    <n v="0"/>
    <s v="napowietrzne"/>
    <s v="SPS2.MD113"/>
    <n v="6"/>
    <n v="135"/>
    <x v="101"/>
    <s v="M.12.P"/>
    <s v="słup"/>
    <s v="SPS2"/>
    <s v="M.12.B"/>
    <s v="SPS2.OLT1/1/12"/>
    <s v=""/>
    <s v="punkt adresowy podstawowy"/>
    <e v="#N/A"/>
    <b v="1"/>
    <n v="1"/>
    <b v="1"/>
    <n v="135"/>
    <n v="135"/>
    <d v="2021-09-10T00:00:00"/>
    <m/>
    <s v="PSZCZYNA"/>
    <s v="Relacja: SPS2.MD113 - WYZWOLENIA 34"/>
    <s v="ND"/>
  </r>
  <r>
    <x v="4650"/>
    <s v="BRZEŹCE"/>
    <s v="WYZWOLENIA"/>
    <n v="36"/>
    <n v="1"/>
    <n v="0"/>
    <s v="napowietrzne"/>
    <s v="SPS2.MD113"/>
    <n v="6"/>
    <n v="87"/>
    <x v="101"/>
    <s v="M.12.P"/>
    <s v="słup"/>
    <s v="SPS2"/>
    <s v="M.12.B"/>
    <s v="SPS2.OLT1/1/12"/>
    <s v=""/>
    <s v="punkt adresowy podstawowy"/>
    <e v="#N/A"/>
    <b v="1"/>
    <n v="1"/>
    <b v="1"/>
    <n v="87"/>
    <n v="87"/>
    <d v="2021-09-10T00:00:00"/>
    <m/>
    <s v="PSZCZYNA"/>
    <s v="Relacja: SPS2.MD113 - WYZWOLENIA 36"/>
    <s v="ND"/>
  </r>
  <r>
    <x v="4651"/>
    <s v="BRZEŹCE"/>
    <s v="WYZWOLENIA"/>
    <n v="40"/>
    <n v="1"/>
    <n v="0"/>
    <s v="napowietrzne"/>
    <s v="SPS2.MD113"/>
    <n v="6"/>
    <n v="38"/>
    <x v="101"/>
    <s v="M.12.P"/>
    <s v="słup"/>
    <s v="SPS2"/>
    <s v="M.12.B"/>
    <s v="SPS2.OLT1/1/12"/>
    <s v=""/>
    <s v="punkt adresowy podstawowy"/>
    <e v="#N/A"/>
    <b v="1"/>
    <n v="1"/>
    <b v="1"/>
    <n v="38"/>
    <n v="38"/>
    <d v="2021-09-10T00:00:00"/>
    <m/>
    <s v="PSZCZYNA"/>
    <s v="Relacja: SPS2.MD113 - WYZWOLENIA 40"/>
    <s v="ND"/>
  </r>
  <r>
    <x v="4652"/>
    <s v="BRZEŹCE"/>
    <s v="WYZWOLENIA"/>
    <n v="42"/>
    <n v="1"/>
    <n v="0"/>
    <s v="napowietrzne"/>
    <s v="SPS2.MD113"/>
    <n v="6"/>
    <n v="42"/>
    <x v="101"/>
    <s v="M.12.P"/>
    <s v="słup"/>
    <s v="SPS2"/>
    <s v="M.12.B"/>
    <s v="SPS2.OLT1/1/12"/>
    <s v=""/>
    <s v="punkt adresowy podstawowy"/>
    <e v="#N/A"/>
    <b v="1"/>
    <n v="1"/>
    <b v="1"/>
    <n v="42"/>
    <n v="42"/>
    <d v="2021-09-10T00:00:00"/>
    <m/>
    <s v="PSZCZYNA"/>
    <s v="Relacja: SPS2.MD113 - WYZWOLENIA 42"/>
    <s v="ND"/>
  </r>
  <r>
    <x v="4653"/>
    <s v="BRZEŹCE"/>
    <s v="WYZWOLENIA"/>
    <n v="29"/>
    <n v="1"/>
    <n v="0"/>
    <s v="napowietrzne"/>
    <s v="SPS2.MD114"/>
    <n v="7"/>
    <n v="46"/>
    <x v="101"/>
    <s v="M.12.P"/>
    <s v="słup"/>
    <s v="SPS2"/>
    <s v="M.12.B"/>
    <s v="SPS2.OLT1/1/12"/>
    <s v=""/>
    <s v="punkt adresowy podstawowy"/>
    <e v="#N/A"/>
    <b v="1"/>
    <n v="1"/>
    <b v="1"/>
    <n v="46"/>
    <n v="46"/>
    <d v="2021-09-10T00:00:00"/>
    <m/>
    <s v="PSZCZYNA"/>
    <s v="Relacja: SPS2.MD114 - WYZWOLENIA 29"/>
    <s v="ND"/>
  </r>
  <r>
    <x v="4654"/>
    <s v="BRZEŹCE"/>
    <s v="WYZWOLENIA"/>
    <n v="31"/>
    <n v="1"/>
    <n v="0"/>
    <s v="napowietrzne"/>
    <s v="SPS2.MD114"/>
    <n v="7"/>
    <n v="33"/>
    <x v="101"/>
    <s v="M.12.P"/>
    <s v="słup"/>
    <s v="SPS2"/>
    <s v="M.12.B"/>
    <s v="SPS2.OLT1/1/12"/>
    <s v=""/>
    <s v="punkt adresowy podstawowy"/>
    <e v="#N/A"/>
    <b v="1"/>
    <n v="1"/>
    <b v="1"/>
    <n v="33"/>
    <n v="33"/>
    <d v="2021-09-10T00:00:00"/>
    <m/>
    <s v="PSZCZYNA"/>
    <s v="Relacja: SPS2.MD114 - WYZWOLENIA 31"/>
    <s v="ND"/>
  </r>
  <r>
    <x v="4655"/>
    <s v="BRZEŹCE"/>
    <s v="WYZWOLENIA"/>
    <n v="33"/>
    <n v="1"/>
    <n v="0"/>
    <s v="napowietrzne"/>
    <s v="SPS2.MD114"/>
    <n v="7"/>
    <n v="28"/>
    <x v="101"/>
    <s v="M.12.P"/>
    <s v="słup"/>
    <s v="SPS2"/>
    <s v="M.12.B"/>
    <s v="SPS2.OLT1/1/12"/>
    <s v=""/>
    <s v="punkt adresowy podstawowy"/>
    <e v="#N/A"/>
    <b v="1"/>
    <n v="1"/>
    <b v="1"/>
    <n v="28"/>
    <n v="28"/>
    <d v="2021-09-10T00:00:00"/>
    <m/>
    <s v="PSZCZYNA"/>
    <s v="Relacja: SPS2.MD114 - WYZWOLENIA 33"/>
    <s v="ND"/>
  </r>
  <r>
    <x v="4656"/>
    <s v="BRZEŹCE"/>
    <s v="WYZWOLENIA"/>
    <n v="44"/>
    <n v="1"/>
    <n v="0"/>
    <s v="napowietrzne"/>
    <s v="SPS2.MD114"/>
    <n v="7"/>
    <n v="59"/>
    <x v="101"/>
    <s v="M.12.P"/>
    <s v="słup"/>
    <s v="SPS2"/>
    <s v="M.12.B"/>
    <s v="SPS2.OLT1/1/12"/>
    <s v=""/>
    <s v="punkt adresowy podstawowy"/>
    <e v="#N/A"/>
    <b v="1"/>
    <n v="1"/>
    <b v="1"/>
    <n v="59"/>
    <n v="59"/>
    <d v="2021-09-10T00:00:00"/>
    <m/>
    <s v="PSZCZYNA"/>
    <s v="Relacja: SPS2.MD114 - WYZWOLENIA 44"/>
    <s v="ND"/>
  </r>
  <r>
    <x v="4657"/>
    <s v="BRZEŹCE"/>
    <s v="WYZWOLENIA"/>
    <n v="35"/>
    <n v="1"/>
    <n v="0"/>
    <s v="napowietrzne"/>
    <s v="SPS2.MD114"/>
    <n v="7"/>
    <n v="83"/>
    <x v="101"/>
    <s v="M.12.P"/>
    <s v="słup"/>
    <s v="SPS2"/>
    <s v="M.12.B"/>
    <s v="SPS2.OLT1/1/12"/>
    <s v=""/>
    <s v="punkt adresowy podstawowy"/>
    <e v="#N/A"/>
    <b v="1"/>
    <n v="1"/>
    <b v="1"/>
    <n v="83"/>
    <n v="83"/>
    <d v="2021-09-10T00:00:00"/>
    <m/>
    <s v="PSZCZYNA"/>
    <s v="Relacja: SPS2.MD114 - WYZWOLENIA 35"/>
    <s v="ND"/>
  </r>
  <r>
    <x v="4658"/>
    <s v="BRZEŹCE"/>
    <s v="WYZWOLENIA"/>
    <n v="12"/>
    <n v="1"/>
    <n v="0"/>
    <s v="napowietrzne"/>
    <s v="SPS2.MD115"/>
    <n v="8"/>
    <n v="60"/>
    <x v="101"/>
    <s v="M.12.P"/>
    <s v="słup"/>
    <s v="SPS2"/>
    <s v="M.12.B"/>
    <s v="SPS2.OLT1/1/12"/>
    <s v=""/>
    <s v="punkt adresowy podstawowy"/>
    <e v="#N/A"/>
    <b v="1"/>
    <n v="1"/>
    <b v="1"/>
    <n v="60"/>
    <n v="60"/>
    <d v="2021-09-10T00:00:00"/>
    <m/>
    <s v="PSZCZYNA"/>
    <s v="Relacja: SPS2.MD115 - WYZWOLENIA 12"/>
    <s v="ND"/>
  </r>
  <r>
    <x v="4659"/>
    <s v="BRZEŹCE"/>
    <s v="WYZWOLENIA"/>
    <n v="14"/>
    <n v="1"/>
    <n v="0"/>
    <s v="napowietrzne"/>
    <s v="SPS2.MD115"/>
    <n v="8"/>
    <n v="26"/>
    <x v="101"/>
    <s v="M.12.P"/>
    <s v="słup"/>
    <s v="SPS2"/>
    <s v="M.12.B"/>
    <s v="SPS2.OLT1/1/12"/>
    <s v=""/>
    <s v="punkt adresowy podstawowy"/>
    <e v="#N/A"/>
    <b v="1"/>
    <n v="1"/>
    <b v="1"/>
    <n v="26"/>
    <n v="26"/>
    <d v="2021-09-10T00:00:00"/>
    <m/>
    <s v="PSZCZYNA"/>
    <s v="Relacja: SPS2.MD115 - WYZWOLENIA 14"/>
    <s v="ND"/>
  </r>
  <r>
    <x v="4660"/>
    <s v="BRZEŹCE"/>
    <s v="WYZWOLENIA"/>
    <n v="16"/>
    <n v="1"/>
    <n v="0"/>
    <s v="napowietrzne"/>
    <s v="SPS2.MD115"/>
    <n v="8"/>
    <n v="24"/>
    <x v="101"/>
    <s v="M.12.P"/>
    <s v="słup"/>
    <s v="SPS2"/>
    <s v="M.12.B"/>
    <s v="SPS2.OLT1/1/12"/>
    <s v=""/>
    <s v="punkt adresowy podstawowy"/>
    <e v="#N/A"/>
    <b v="1"/>
    <n v="1"/>
    <b v="1"/>
    <n v="24"/>
    <n v="24"/>
    <d v="2021-09-10T00:00:00"/>
    <m/>
    <s v="PSZCZYNA"/>
    <s v="Relacja: SPS2.MD115 - WYZWOLENIA 16"/>
    <s v="ND"/>
  </r>
  <r>
    <x v="4661"/>
    <s v="BRZEŹCE"/>
    <s v="WYZWOLENIA"/>
    <n v="17"/>
    <n v="1"/>
    <n v="0"/>
    <s v="napowietrzne"/>
    <s v="SPS2.MD115"/>
    <n v="8"/>
    <n v="78"/>
    <x v="101"/>
    <s v="M.12.P"/>
    <s v="słup"/>
    <s v="SPS2"/>
    <s v="M.12.B"/>
    <s v="SPS2.OLT1/1/12"/>
    <s v=""/>
    <s v="punkt adresowy podstawowy"/>
    <e v="#N/A"/>
    <b v="1"/>
    <n v="1"/>
    <b v="1"/>
    <n v="78"/>
    <n v="78"/>
    <d v="2021-09-10T00:00:00"/>
    <m/>
    <s v="PSZCZYNA"/>
    <s v="Relacja: SPS2.MD115 - WYZWOLENIA 17"/>
    <s v="ND"/>
  </r>
  <r>
    <x v="4662"/>
    <s v="BRZEŹCE"/>
    <s v="WYZWOLENIA"/>
    <n v="20"/>
    <n v="1"/>
    <n v="0"/>
    <s v="napowietrzne"/>
    <s v="SPS2.MD115"/>
    <n v="8"/>
    <n v="60"/>
    <x v="101"/>
    <s v="M.12.P"/>
    <s v="słup"/>
    <s v="SPS2"/>
    <s v="M.12.B"/>
    <s v="SPS2.OLT1/1/12"/>
    <s v=""/>
    <s v="punkt adresowy podstawowy"/>
    <e v="#N/A"/>
    <b v="1"/>
    <n v="1"/>
    <b v="1"/>
    <n v="60"/>
    <n v="60"/>
    <d v="2021-09-10T00:00:00"/>
    <m/>
    <s v="PSZCZYNA"/>
    <s v="Relacja: SPS2.MD115 - WYZWOLENIA 20"/>
    <s v="ND"/>
  </r>
  <r>
    <x v="4663"/>
    <s v="BRZEŹCE"/>
    <s v="WYZWOLENIA"/>
    <s v="20A"/>
    <n v="1"/>
    <n v="0"/>
    <s v="napowietrzne"/>
    <s v="SPS2.MD115"/>
    <n v="8"/>
    <n v="96"/>
    <x v="101"/>
    <s v="M.12.P"/>
    <s v="słup"/>
    <s v="SPS2"/>
    <s v="M.12.B"/>
    <s v="SPS2.OLT1/1/12"/>
    <s v=""/>
    <s v="punkt adresowy podstawowy"/>
    <e v="#N/A"/>
    <b v="1"/>
    <n v="1"/>
    <b v="1"/>
    <n v="96"/>
    <n v="96"/>
    <d v="2021-09-10T00:00:00"/>
    <m/>
    <s v="PSZCZYNA"/>
    <s v="Relacja: SPS2.MD115 - WYZWOLENIA 20A"/>
    <s v="ND"/>
  </r>
  <r>
    <x v="4664"/>
    <s v="BRZEŹCE"/>
    <s v="WYZWOLENIA"/>
    <n v="21"/>
    <n v="1"/>
    <n v="0"/>
    <s v="napowietrzne"/>
    <s v="SPS2.MD115"/>
    <n v="8"/>
    <n v="51"/>
    <x v="101"/>
    <s v="M.12.P"/>
    <s v="słup"/>
    <s v="SPS2"/>
    <s v="M.12.B"/>
    <s v="SPS2.OLT1/1/12"/>
    <s v=""/>
    <s v="punkt adresowy podstawowy"/>
    <e v="#N/A"/>
    <b v="1"/>
    <n v="1"/>
    <b v="1"/>
    <n v="51"/>
    <n v="51"/>
    <d v="2021-09-10T00:00:00"/>
    <m/>
    <s v="PSZCZYNA"/>
    <s v="Relacja: SPS2.MD115 - WYZWOLENIA 21"/>
    <s v="ND"/>
  </r>
  <r>
    <x v="4665"/>
    <s v="BRZEŹCE"/>
    <s v="WYZWOLENIA"/>
    <n v="27"/>
    <n v="1"/>
    <n v="0"/>
    <s v="napowietrzne"/>
    <s v="SPS2.MD115"/>
    <n v="8"/>
    <n v="65"/>
    <x v="101"/>
    <s v="M.12.P"/>
    <s v="słup"/>
    <s v="SPS2"/>
    <s v="M.12.B"/>
    <s v="SPS2.OLT1/1/12"/>
    <s v=""/>
    <s v="punkt adresowy podstawowy"/>
    <e v="#N/A"/>
    <b v="1"/>
    <n v="1"/>
    <b v="1"/>
    <n v="65"/>
    <n v="65"/>
    <d v="2021-09-10T00:00:00"/>
    <m/>
    <s v="PSZCZYNA"/>
    <s v="Relacja: SPS2.MD115 - WYZWOLENIA 27"/>
    <s v="ND"/>
  </r>
  <r>
    <x v="4666"/>
    <s v="BRZEŹCE"/>
    <s v="WYZWOLENIA"/>
    <n v="10"/>
    <n v="1"/>
    <n v="0"/>
    <s v="napowietrzne"/>
    <s v="SPS2.MD116"/>
    <n v="8"/>
    <n v="96"/>
    <x v="101"/>
    <s v="M.12.P"/>
    <s v="słup"/>
    <s v="SPS2"/>
    <s v="M.12.B"/>
    <s v="SPS2.OLT1/1/12"/>
    <s v=""/>
    <s v="punkt adresowy podstawowy"/>
    <e v="#N/A"/>
    <b v="1"/>
    <n v="1"/>
    <b v="1"/>
    <n v="96"/>
    <n v="96"/>
    <d v="2021-09-10T00:00:00"/>
    <m/>
    <s v="PSZCZYNA"/>
    <s v="Relacja: SPS2.MD116 - WYZWOLENIA 10"/>
    <s v="ND"/>
  </r>
  <r>
    <x v="4667"/>
    <s v="BRZEŹCE"/>
    <s v="WYZWOLENIA"/>
    <n v="13"/>
    <n v="1"/>
    <n v="0"/>
    <s v="napowietrzne"/>
    <s v="SPS2.MD116"/>
    <n v="8"/>
    <n v="45"/>
    <x v="101"/>
    <s v="M.12.P"/>
    <s v="słup"/>
    <s v="SPS2"/>
    <s v="M.12.B"/>
    <s v="SPS2.OLT1/1/12"/>
    <s v=""/>
    <s v="punkt adresowy podstawowy"/>
    <e v="#N/A"/>
    <b v="1"/>
    <n v="1"/>
    <b v="1"/>
    <n v="45"/>
    <n v="45"/>
    <d v="2021-09-10T00:00:00"/>
    <m/>
    <s v="PSZCZYNA"/>
    <s v="Relacja: SPS2.MD116 - WYZWOLENIA 13"/>
    <s v="ND"/>
  </r>
  <r>
    <x v="4668"/>
    <s v="BRZEŹCE"/>
    <s v="WYZWOLENIA"/>
    <n v="3"/>
    <n v="1"/>
    <n v="0"/>
    <s v="napowietrzne"/>
    <s v="SPS2.MD116"/>
    <n v="8"/>
    <n v="119"/>
    <x v="101"/>
    <s v="M.12.P"/>
    <s v="słup"/>
    <s v="SPS2"/>
    <s v="M.12.B"/>
    <s v="SPS2.OLT1/1/12"/>
    <s v=""/>
    <s v="punkt adresowy podstawowy"/>
    <e v="#N/A"/>
    <b v="1"/>
    <n v="1"/>
    <b v="1"/>
    <n v="119"/>
    <n v="119"/>
    <d v="2021-09-10T00:00:00"/>
    <m/>
    <s v="PSZCZYNA"/>
    <s v="Relacja: SPS2.MD116 - WYZWOLENIA 3"/>
    <s v="ND"/>
  </r>
  <r>
    <x v="4669"/>
    <s v="BRZEŹCE"/>
    <s v="WYZWOLENIA"/>
    <n v="4"/>
    <n v="1"/>
    <n v="0"/>
    <s v="napowietrzne"/>
    <s v="SPS2.MD116"/>
    <n v="8"/>
    <n v="59"/>
    <x v="101"/>
    <s v="M.12.P"/>
    <s v="słup"/>
    <s v="SPS2"/>
    <s v="M.12.B"/>
    <s v="SPS2.OLT1/1/12"/>
    <s v=""/>
    <s v="punkt adresowy podstawowy"/>
    <e v="#N/A"/>
    <b v="1"/>
    <n v="1"/>
    <b v="1"/>
    <n v="59"/>
    <n v="59"/>
    <d v="2021-09-10T00:00:00"/>
    <m/>
    <s v="PSZCZYNA"/>
    <s v="Relacja: SPS2.MD116 - WYZWOLENIA 4"/>
    <s v="ND"/>
  </r>
  <r>
    <x v="4670"/>
    <s v="BRZEŹCE"/>
    <s v="WYZWOLENIA"/>
    <n v="6"/>
    <n v="1"/>
    <n v="0"/>
    <s v="napowietrzne"/>
    <s v="SPS2.MD116"/>
    <n v="8"/>
    <n v="38"/>
    <x v="101"/>
    <s v="M.12.P"/>
    <s v="słup"/>
    <s v="SPS2"/>
    <s v="M.12.B"/>
    <s v="SPS2.OLT1/1/12"/>
    <s v=""/>
    <s v="punkt adresowy podstawowy"/>
    <e v="#N/A"/>
    <b v="1"/>
    <n v="1"/>
    <b v="1"/>
    <n v="38"/>
    <n v="38"/>
    <d v="2021-09-10T00:00:00"/>
    <m/>
    <s v="PSZCZYNA"/>
    <s v="Relacja: SPS2.MD116 - WYZWOLENIA 6"/>
    <s v="ND"/>
  </r>
  <r>
    <x v="4671"/>
    <s v="BRZEŹCE"/>
    <s v="WYZWOLENIA"/>
    <n v="7"/>
    <n v="1"/>
    <n v="0"/>
    <s v="napowietrzne"/>
    <s v="SPS2.MD116"/>
    <n v="8"/>
    <n v="113"/>
    <x v="101"/>
    <s v="M.12.P"/>
    <s v="słup"/>
    <s v="SPS2"/>
    <s v="M.12.B"/>
    <s v="SPS2.OLT1/1/12"/>
    <s v=""/>
    <s v="punkt adresowy podstawowy"/>
    <e v="#N/A"/>
    <b v="1"/>
    <n v="1"/>
    <b v="1"/>
    <n v="113"/>
    <n v="113"/>
    <d v="2021-09-10T00:00:00"/>
    <m/>
    <s v="PSZCZYNA"/>
    <s v="Relacja: SPS2.MD116 - WYZWOLENIA 7"/>
    <s v="ND"/>
  </r>
  <r>
    <x v="4672"/>
    <s v="BRZEŹCE"/>
    <s v="WYZWOLENIA"/>
    <n v="8"/>
    <n v="1"/>
    <n v="0"/>
    <s v="napowietrzne"/>
    <s v="SPS2.MD116"/>
    <n v="8"/>
    <n v="62"/>
    <x v="101"/>
    <s v="M.12.P"/>
    <s v="słup"/>
    <s v="SPS2"/>
    <s v="M.12.B"/>
    <s v="SPS2.OLT1/1/12"/>
    <s v=""/>
    <s v="punkt adresowy podstawowy"/>
    <e v="#N/A"/>
    <b v="1"/>
    <n v="1"/>
    <b v="1"/>
    <n v="62"/>
    <n v="62"/>
    <d v="2021-09-10T00:00:00"/>
    <m/>
    <s v="PSZCZYNA"/>
    <s v="Relacja: SPS2.MD116 - WYZWOLENIA 8"/>
    <s v="ND"/>
  </r>
  <r>
    <x v="4673"/>
    <s v="BRZEŹCE"/>
    <s v="WYZWOLENIA"/>
    <n v="9"/>
    <n v="1"/>
    <n v="0"/>
    <s v="napowietrzne"/>
    <s v="SPS2.MD116"/>
    <n v="8"/>
    <n v="85"/>
    <x v="101"/>
    <s v="M.12.P"/>
    <s v="słup"/>
    <s v="SPS2"/>
    <s v="M.12.B"/>
    <s v="SPS2.OLT1/1/12"/>
    <s v=""/>
    <s v="punkt adresowy podstawowy"/>
    <e v="#N/A"/>
    <b v="1"/>
    <n v="1"/>
    <b v="1"/>
    <n v="85"/>
    <n v="85"/>
    <d v="2021-09-10T00:00:00"/>
    <m/>
    <s v="PSZCZYNA"/>
    <s v="Relacja: SPS2.MD116 - WYZWOLENIA 9"/>
    <s v="ND"/>
  </r>
  <r>
    <x v="4674"/>
    <s v="BRZEŹCE"/>
    <s v="POKOJU"/>
    <s v="38F"/>
    <n v="1"/>
    <n v="0"/>
    <s v="napowietrzne"/>
    <s v="SPS2.MD117"/>
    <n v="8"/>
    <n v="78"/>
    <x v="101"/>
    <s v="M.12.P"/>
    <s v="słup"/>
    <s v="SPS2"/>
    <s v="M.12.B"/>
    <s v="SPS2.OLT1/1/12"/>
    <s v=""/>
    <s v="punkt adresowy podstawowy"/>
    <e v="#N/A"/>
    <b v="1"/>
    <n v="1"/>
    <b v="1"/>
    <n v="78"/>
    <n v="78"/>
    <d v="2021-09-10T00:00:00"/>
    <m/>
    <s v="PSZCZYNA"/>
    <s v="Relacja: SPS2.MD117 - POKOJU 38F"/>
    <s v="ND"/>
  </r>
  <r>
    <x v="4675"/>
    <s v="BRZEŹCE"/>
    <s v="POKOJU"/>
    <s v="38H"/>
    <n v="1"/>
    <n v="0"/>
    <s v="napowietrzne"/>
    <s v="SPS2.MD117"/>
    <n v="8"/>
    <n v="92"/>
    <x v="101"/>
    <s v="M.12.P"/>
    <s v="słup"/>
    <s v="SPS2"/>
    <s v="M.12.B"/>
    <s v="SPS2.OLT1/1/12"/>
    <s v=""/>
    <s v="punkt adresowy podstawowy"/>
    <e v="#N/A"/>
    <b v="1"/>
    <n v="1"/>
    <b v="1"/>
    <n v="92"/>
    <n v="92"/>
    <d v="2021-09-10T00:00:00"/>
    <m/>
    <s v="PSZCZYNA"/>
    <s v="Relacja: SPS2.MD117 - POKOJU 38H"/>
    <s v="ND"/>
  </r>
  <r>
    <x v="4676"/>
    <s v="BRZEŹCE"/>
    <s v="POKOJU"/>
    <n v="47"/>
    <n v="1"/>
    <n v="0"/>
    <s v="napowietrzne"/>
    <s v="SPS2.MD117"/>
    <n v="8"/>
    <n v="33"/>
    <x v="101"/>
    <s v="M.12.P"/>
    <s v="słup"/>
    <s v="SPS2"/>
    <s v="M.12.B"/>
    <s v="SPS2.OLT1/1/12"/>
    <s v=""/>
    <s v="punkt adresowy podstawowy"/>
    <e v="#N/A"/>
    <b v="1"/>
    <n v="1"/>
    <b v="1"/>
    <n v="33"/>
    <n v="33"/>
    <d v="2021-09-10T00:00:00"/>
    <m/>
    <s v="PSZCZYNA"/>
    <s v="Relacja: SPS2.MD117 - POKOJU 47"/>
    <s v="ND"/>
  </r>
  <r>
    <x v="4677"/>
    <s v="BRZEŹCE"/>
    <s v="POKOJU"/>
    <n v="49"/>
    <n v="1"/>
    <n v="0"/>
    <s v="napowietrzne"/>
    <s v="SPS2.MD117"/>
    <n v="8"/>
    <n v="30"/>
    <x v="101"/>
    <s v="M.12.P"/>
    <s v="słup"/>
    <s v="SPS2"/>
    <s v="M.12.B"/>
    <s v="SPS2.OLT1/1/12"/>
    <s v=""/>
    <s v="punkt adresowy podstawowy"/>
    <e v="#N/A"/>
    <b v="1"/>
    <n v="1"/>
    <b v="1"/>
    <n v="30"/>
    <n v="30"/>
    <d v="2021-09-10T00:00:00"/>
    <m/>
    <s v="PSZCZYNA"/>
    <s v="Relacja: SPS2.MD117 - POKOJU 49"/>
    <s v="ND"/>
  </r>
  <r>
    <x v="4678"/>
    <s v="BRZEŹCE"/>
    <s v="POKOJU"/>
    <n v="51"/>
    <n v="1"/>
    <n v="0"/>
    <s v="napowietrzne"/>
    <s v="SPS2.MD117"/>
    <n v="8"/>
    <n v="115"/>
    <x v="101"/>
    <s v="M.12.P"/>
    <s v="słup"/>
    <s v="SPS2"/>
    <s v="M.12.B"/>
    <s v="SPS2.OLT1/1/12"/>
    <s v=""/>
    <s v="punkt adresowy podstawowy"/>
    <e v="#N/A"/>
    <b v="1"/>
    <n v="1"/>
    <b v="1"/>
    <n v="115"/>
    <n v="115"/>
    <d v="2021-09-10T00:00:00"/>
    <m/>
    <s v="PSZCZYNA"/>
    <s v="Relacja: SPS2.MD117 - POKOJU 51"/>
    <s v="ND"/>
  </r>
  <r>
    <x v="4679"/>
    <s v="BRZEŹCE"/>
    <s v="WYZWOLENIA"/>
    <n v="1"/>
    <n v="1"/>
    <n v="0"/>
    <s v="napowietrzne"/>
    <s v="SPS2.MD117"/>
    <n v="8"/>
    <n v="106"/>
    <x v="101"/>
    <s v="M.12.P"/>
    <s v="słup"/>
    <s v="SPS2"/>
    <s v="M.12.B"/>
    <s v="SPS2.OLT1/1/12"/>
    <s v=""/>
    <s v="punkt adresowy podstawowy"/>
    <e v="#N/A"/>
    <b v="1"/>
    <n v="1"/>
    <b v="1"/>
    <n v="106"/>
    <n v="106"/>
    <d v="2021-09-10T00:00:00"/>
    <m/>
    <s v="PSZCZYNA"/>
    <s v="Relacja: SPS2.MD117 - WYZWOLENIA 1"/>
    <s v="ND"/>
  </r>
  <r>
    <x v="4680"/>
    <s v="BRZEŹCE"/>
    <s v="WYZWOLENIA"/>
    <n v="2"/>
    <n v="1"/>
    <n v="0"/>
    <s v="napowietrzne"/>
    <s v="SPS2.MD117"/>
    <n v="8"/>
    <n v="102"/>
    <x v="101"/>
    <s v="M.12.P"/>
    <s v="słup"/>
    <s v="SPS2"/>
    <s v="M.12.B"/>
    <s v="SPS2.OLT1/1/12"/>
    <s v=""/>
    <s v="punkt adresowy podstawowy"/>
    <e v="#N/A"/>
    <b v="1"/>
    <n v="1"/>
    <b v="1"/>
    <n v="102"/>
    <n v="102"/>
    <d v="2021-09-10T00:00:00"/>
    <m/>
    <s v="PSZCZYNA"/>
    <s v="Relacja: SPS2.MD117 - WYZWOLENIA 2"/>
    <s v="ND"/>
  </r>
  <r>
    <x v="4681"/>
    <s v="BRZEŹCE"/>
    <s v="WYZWOLENIA"/>
    <s v="2A"/>
    <n v="1"/>
    <n v="0"/>
    <s v="napowietrzne"/>
    <s v="SPS2.MD117"/>
    <n v="8"/>
    <n v="110"/>
    <x v="101"/>
    <s v="M.12.P"/>
    <s v="słup"/>
    <s v="SPS2"/>
    <s v="M.12.B"/>
    <s v="SPS2.OLT1/1/12"/>
    <s v=""/>
    <s v="punkt adresowy podstawowy"/>
    <e v="#N/A"/>
    <b v="1"/>
    <n v="1"/>
    <b v="1"/>
    <n v="110"/>
    <n v="110"/>
    <d v="2021-09-10T00:00:00"/>
    <m/>
    <s v="PSZCZYNA"/>
    <s v="Relacja: SPS2.MD117 - WYZWOLENIA 2A"/>
    <s v="ND"/>
  </r>
  <r>
    <x v="4682"/>
    <s v="BRZEŹCE"/>
    <s v="POKOJU"/>
    <n v="40"/>
    <n v="1"/>
    <n v="0"/>
    <s v="napowietrzne"/>
    <s v="SPS2.MD118"/>
    <n v="8"/>
    <n v="50"/>
    <x v="101"/>
    <s v="M.12.P"/>
    <s v="słup"/>
    <s v="SPS2"/>
    <s v="M.12.B"/>
    <s v="SPS2.OLT1/1/12"/>
    <s v=""/>
    <s v="punkt adresowy podstawowy"/>
    <e v="#N/A"/>
    <b v="1"/>
    <n v="1"/>
    <b v="1"/>
    <n v="50"/>
    <n v="50"/>
    <d v="2021-09-10T00:00:00"/>
    <m/>
    <s v="PSZCZYNA"/>
    <s v="Relacja: SPS2.MD118 - POKOJU 40"/>
    <s v="ND"/>
  </r>
  <r>
    <x v="4683"/>
    <s v="BRZEŹCE"/>
    <s v="POKOJU"/>
    <s v="40A"/>
    <n v="1"/>
    <n v="0"/>
    <s v="napowietrzne"/>
    <s v="SPS2.MD118"/>
    <n v="8"/>
    <n v="95"/>
    <x v="101"/>
    <s v="M.12.P"/>
    <s v="słup"/>
    <s v="SPS2"/>
    <s v="M.12.B"/>
    <s v="SPS2.OLT1/1/12"/>
    <s v=""/>
    <s v="punkt adresowy podstawowy"/>
    <e v="#N/A"/>
    <b v="1"/>
    <n v="1"/>
    <b v="1"/>
    <n v="95"/>
    <n v="95"/>
    <d v="2021-09-10T00:00:00"/>
    <m/>
    <s v="PSZCZYNA"/>
    <s v="Relacja: SPS2.MD118 - POKOJU 40A"/>
    <s v="ND"/>
  </r>
  <r>
    <x v="4684"/>
    <s v="BRZEŹCE"/>
    <s v="POKOJU"/>
    <n v="42"/>
    <n v="1"/>
    <n v="0"/>
    <s v="napowietrzne"/>
    <s v="SPS2.MD118"/>
    <n v="8"/>
    <n v="95"/>
    <x v="101"/>
    <s v="M.12.P"/>
    <s v="słup"/>
    <s v="SPS2"/>
    <s v="M.12.B"/>
    <s v="SPS2.OLT1/1/12"/>
    <s v=""/>
    <s v="punkt adresowy podstawowy"/>
    <e v="#N/A"/>
    <b v="1"/>
    <n v="1"/>
    <b v="1"/>
    <n v="95"/>
    <n v="95"/>
    <d v="2021-09-10T00:00:00"/>
    <m/>
    <s v="PSZCZYNA"/>
    <s v="Relacja: SPS2.MD118 - POKOJU 42"/>
    <s v="ND"/>
  </r>
  <r>
    <x v="4685"/>
    <s v="BRZEŹCE"/>
    <s v="POKOJU"/>
    <n v="44"/>
    <n v="1"/>
    <n v="0"/>
    <s v="napowietrzne"/>
    <s v="SPS2.MD118"/>
    <n v="8"/>
    <n v="105"/>
    <x v="101"/>
    <s v="M.12.P"/>
    <s v="słup"/>
    <s v="SPS2"/>
    <s v="M.12.B"/>
    <s v="SPS2.OLT1/1/12"/>
    <s v=""/>
    <s v="punkt adresowy podstawowy"/>
    <e v="#N/A"/>
    <b v="1"/>
    <n v="1"/>
    <b v="1"/>
    <n v="105"/>
    <n v="105"/>
    <d v="2021-09-10T00:00:00"/>
    <m/>
    <s v="PSZCZYNA"/>
    <s v="Relacja: SPS2.MD118 - POKOJU 44"/>
    <s v="ND"/>
  </r>
  <r>
    <x v="4686"/>
    <s v="BRZEŹCE"/>
    <s v="POKOJU"/>
    <n v="53"/>
    <n v="1"/>
    <n v="0"/>
    <s v="napowietrzne"/>
    <s v="SPS2.MD118"/>
    <n v="8"/>
    <n v="111"/>
    <x v="101"/>
    <s v="M.12.P"/>
    <s v="słup"/>
    <s v="SPS2"/>
    <s v="M.12.B"/>
    <s v="SPS2.OLT1/1/12"/>
    <s v=""/>
    <s v="punkt adresowy podstawowy"/>
    <e v="#N/A"/>
    <b v="1"/>
    <n v="1"/>
    <b v="1"/>
    <n v="111"/>
    <n v="111"/>
    <d v="2021-09-10T00:00:00"/>
    <m/>
    <s v="PSZCZYNA"/>
    <s v="Relacja: SPS2.MD118 - POKOJU 53"/>
    <s v="ND"/>
  </r>
  <r>
    <x v="4687"/>
    <s v="BRZEŹCE"/>
    <s v="POKOJU"/>
    <n v="55"/>
    <n v="1"/>
    <n v="0"/>
    <s v="napowietrzne"/>
    <s v="SPS2.MD118"/>
    <n v="8"/>
    <n v="70"/>
    <x v="101"/>
    <s v="M.12.P"/>
    <s v="słup"/>
    <s v="SPS2"/>
    <s v="M.12.B"/>
    <s v="SPS2.OLT1/1/12"/>
    <s v=""/>
    <s v="punkt adresowy podstawowy"/>
    <e v="#N/A"/>
    <b v="1"/>
    <n v="1"/>
    <b v="1"/>
    <n v="70"/>
    <n v="70"/>
    <d v="2021-09-10T00:00:00"/>
    <m/>
    <s v="PSZCZYNA"/>
    <s v="Relacja: SPS2.MD118 - POKOJU 55"/>
    <s v="ND"/>
  </r>
  <r>
    <x v="4688"/>
    <s v="BRZEŹCE"/>
    <s v="POKOJU"/>
    <n v="57"/>
    <n v="1"/>
    <n v="0"/>
    <s v="napowietrzne"/>
    <s v="SPS2.MD118"/>
    <n v="8"/>
    <n v="74"/>
    <x v="101"/>
    <s v="M.12.P"/>
    <s v="słup"/>
    <s v="SPS2"/>
    <s v="M.12.B"/>
    <s v="SPS2.OLT1/1/12"/>
    <s v=""/>
    <s v="punkt adresowy podstawowy"/>
    <e v="#N/A"/>
    <b v="1"/>
    <n v="1"/>
    <b v="1"/>
    <n v="74"/>
    <n v="74"/>
    <d v="2021-09-10T00:00:00"/>
    <m/>
    <s v="PSZCZYNA"/>
    <s v="Relacja: SPS2.MD118 - POKOJU 57"/>
    <s v="ND"/>
  </r>
  <r>
    <x v="4689"/>
    <s v="BRZEŹCE"/>
    <s v="POKOJU"/>
    <n v="59"/>
    <n v="1"/>
    <n v="0"/>
    <s v="napowietrzne"/>
    <s v="SPS2.MD118"/>
    <n v="8"/>
    <n v="120"/>
    <x v="101"/>
    <s v="M.12.P"/>
    <s v="słup"/>
    <s v="SPS2"/>
    <s v="M.12.B"/>
    <s v="SPS2.OLT1/1/12"/>
    <s v=""/>
    <s v="punkt adresowy podstawowy"/>
    <e v="#N/A"/>
    <b v="1"/>
    <n v="1"/>
    <b v="1"/>
    <n v="120"/>
    <n v="120"/>
    <d v="2021-09-10T00:00:00"/>
    <m/>
    <s v="PSZCZYNA"/>
    <s v="Relacja: SPS2.MD118 - POKOJU 59"/>
    <s v="ND"/>
  </r>
  <r>
    <x v="4690"/>
    <s v="BRZEŹCE"/>
    <s v="PAZUROWICKA"/>
    <n v="22"/>
    <n v="2"/>
    <n v="0"/>
    <s v="napowietrzne"/>
    <s v="SPS2.MD141"/>
    <n v="7"/>
    <n v="229"/>
    <x v="102"/>
    <s v="M.25.P"/>
    <s v="słup"/>
    <s v="SPS2"/>
    <s v="M.22.B"/>
    <s v="SPS2.OLT1/2/8"/>
    <s v=""/>
    <s v="punkt adresowy podstawowy"/>
    <e v="#N/A"/>
    <b v="1"/>
    <n v="2"/>
    <b v="1"/>
    <n v="229"/>
    <n v="0"/>
    <s v=""/>
    <m/>
    <s v="PSZCZYNA"/>
    <s v="Relacja: SPS2.MD141 - PAZUROWICKA 22"/>
    <s v="ND"/>
  </r>
  <r>
    <x v="4691"/>
    <s v="BRZEŹCE"/>
    <s v="PAZUROWICKA"/>
    <n v="18"/>
    <n v="1"/>
    <n v="0"/>
    <s v="napowietrzne"/>
    <s v="SPS2.MD141"/>
    <n v="7"/>
    <n v="87"/>
    <x v="102"/>
    <s v="M.25.P"/>
    <s v="słup"/>
    <s v="SPS2"/>
    <s v="M.22.B"/>
    <s v="SPS2.OLT1/2/8"/>
    <s v=""/>
    <s v="punkt adresowy podstawowy"/>
    <e v="#N/A"/>
    <b v="1"/>
    <n v="1"/>
    <b v="1"/>
    <n v="87"/>
    <n v="0"/>
    <s v=""/>
    <m/>
    <s v="PSZCZYNA"/>
    <s v="Relacja: SPS2.MD141 - PAZUROWICKA 18"/>
    <s v="ND"/>
  </r>
  <r>
    <x v="4692"/>
    <s v="BRZEŹCE"/>
    <s v="PAZUROWICKA"/>
    <n v="8"/>
    <n v="1"/>
    <n v="0"/>
    <s v="napowietrzne"/>
    <s v="SPS2.MD141"/>
    <n v="7"/>
    <n v="70"/>
    <x v="102"/>
    <s v="M.25.P"/>
    <s v="słup"/>
    <s v="SPS2"/>
    <s v="M.22.B"/>
    <s v="SPS2.OLT1/2/8"/>
    <s v=""/>
    <s v="punkt adresowy podstawowy"/>
    <e v="#N/A"/>
    <b v="1"/>
    <n v="1"/>
    <b v="1"/>
    <n v="70"/>
    <n v="0"/>
    <s v=""/>
    <m/>
    <s v="PSZCZYNA"/>
    <s v="Relacja: SPS2.MD141 - PAZUROWICKA 8"/>
    <s v="ND"/>
  </r>
  <r>
    <x v="4693"/>
    <s v="BRZEŹCE"/>
    <s v="PAZUROWICKA"/>
    <n v="4"/>
    <n v="1"/>
    <n v="0"/>
    <s v="napowietrzne"/>
    <s v="SPS2.MD141"/>
    <n v="7"/>
    <n v="62"/>
    <x v="102"/>
    <s v="M.25.P"/>
    <s v="słup"/>
    <s v="SPS2"/>
    <s v="M.22.B"/>
    <s v="SPS2.OLT1/2/8"/>
    <s v=""/>
    <s v="punkt adresowy podstawowy"/>
    <e v="#N/A"/>
    <b v="1"/>
    <n v="1"/>
    <b v="1"/>
    <n v="62"/>
    <n v="0"/>
    <s v=""/>
    <m/>
    <s v="PSZCZYNA"/>
    <s v="Relacja: SPS2.MD141 - PAZUROWICKA 4"/>
    <s v="ND"/>
  </r>
  <r>
    <x v="4694"/>
    <s v="BRZEŹCE"/>
    <s v="PAZUROWICKA"/>
    <n v="6"/>
    <n v="1"/>
    <n v="0"/>
    <s v="napowietrzne"/>
    <s v="SPS2.MD141"/>
    <n v="7"/>
    <n v="32"/>
    <x v="102"/>
    <s v="M.25.P"/>
    <s v="słup"/>
    <s v="SPS2"/>
    <s v="M.22.B"/>
    <s v="SPS2.OLT1/2/8"/>
    <s v=""/>
    <s v="punkt adresowy podstawowy"/>
    <e v="#N/A"/>
    <b v="1"/>
    <n v="1"/>
    <b v="1"/>
    <n v="32"/>
    <n v="0"/>
    <s v=""/>
    <m/>
    <s v="PSZCZYNA"/>
    <s v="Relacja: SPS2.MD141 - PAZUROWICKA 6"/>
    <s v="ND"/>
  </r>
  <r>
    <x v="4695"/>
    <s v="BRZEŹCE"/>
    <s v="PAZUROWICKA"/>
    <n v="10"/>
    <n v="1"/>
    <n v="0"/>
    <s v="napowietrzne"/>
    <s v="SPS2.MD141"/>
    <n v="7"/>
    <n v="26"/>
    <x v="102"/>
    <s v="M.25.P"/>
    <s v="słup"/>
    <s v="SPS2"/>
    <s v="M.22.B"/>
    <s v="SPS2.OLT1/2/8"/>
    <s v=""/>
    <s v="punkt adresowy podstawowy"/>
    <e v="#N/A"/>
    <b v="1"/>
    <n v="1"/>
    <b v="1"/>
    <n v="26"/>
    <n v="0"/>
    <s v=""/>
    <m/>
    <s v="PSZCZYNA"/>
    <s v="Relacja: SPS2.MD141 - PAZUROWICKA 10"/>
    <s v="ND"/>
  </r>
  <r>
    <x v="4696"/>
    <s v="BRZEŹCE"/>
    <s v="PAZUROWICKA"/>
    <n v="30"/>
    <n v="2"/>
    <n v="0"/>
    <s v="napowietrzne"/>
    <s v="SPS2.MD142"/>
    <n v="4"/>
    <n v="295"/>
    <x v="102"/>
    <s v="M.25.P"/>
    <s v="słup"/>
    <s v="SPS2"/>
    <s v="M.22.B"/>
    <s v="SPS2.OLT1/2/8"/>
    <s v=""/>
    <s v="punkt adresowy podstawowy"/>
    <e v="#N/A"/>
    <b v="1"/>
    <n v="2"/>
    <b v="1"/>
    <n v="295"/>
    <n v="0"/>
    <s v=""/>
    <m/>
    <s v="PSZCZYNA"/>
    <s v="Relacja: SPS2.MD142 - PAZUROWICKA 30"/>
    <s v="ND"/>
  </r>
  <r>
    <x v="4697"/>
    <s v="BRZEŹCE"/>
    <s v="PAZUROWICKA"/>
    <n v="28"/>
    <n v="2"/>
    <n v="0"/>
    <s v="napowietrzne"/>
    <s v="SPS2.MD142"/>
    <n v="4"/>
    <n v="160"/>
    <x v="102"/>
    <s v="M.25.P"/>
    <s v="słup"/>
    <s v="SPS2"/>
    <s v="M.22.B"/>
    <s v="SPS2.OLT1/2/8"/>
    <s v=""/>
    <s v="punkt adresowy podstawowy"/>
    <e v="#N/A"/>
    <b v="1"/>
    <n v="2"/>
    <b v="1"/>
    <n v="160"/>
    <n v="0"/>
    <s v=""/>
    <m/>
    <s v="PSZCZYNA"/>
    <s v="Relacja: SPS2.MD142 - PAZUROWICKA 28"/>
    <s v="ND"/>
  </r>
  <r>
    <x v="4698"/>
    <s v="BRZEŹCE"/>
    <s v="PAZUROWICKA"/>
    <n v="40"/>
    <n v="1"/>
    <n v="0"/>
    <s v="napowietrzne"/>
    <s v="SPS2.MD143"/>
    <n v="8"/>
    <n v="126"/>
    <x v="102"/>
    <s v="M.25.P"/>
    <s v="słup"/>
    <s v="SPS2"/>
    <s v="M.22.B"/>
    <s v="SPS2.OLT1/2/8"/>
    <s v=""/>
    <s v="punkt adresowy podstawowy"/>
    <e v="#N/A"/>
    <b v="1"/>
    <n v="1"/>
    <b v="1"/>
    <n v="126"/>
    <n v="0"/>
    <s v=""/>
    <m/>
    <s v="PSZCZYNA"/>
    <s v="Relacja: SPS2.MD143 - PAZUROWICKA 40"/>
    <s v="ND"/>
  </r>
  <r>
    <x v="4699"/>
    <s v="BRZEŹCE"/>
    <s v="PAZUROWICKA"/>
    <n v="32"/>
    <n v="1"/>
    <n v="0"/>
    <s v="napowietrzne"/>
    <s v="SPS2.MD143"/>
    <n v="8"/>
    <n v="119"/>
    <x v="102"/>
    <s v="M.25.P"/>
    <s v="słup"/>
    <s v="SPS2"/>
    <s v="M.22.B"/>
    <s v="SPS2.OLT1/2/8"/>
    <s v=""/>
    <s v="punkt adresowy podstawowy"/>
    <e v="#N/A"/>
    <b v="1"/>
    <n v="1"/>
    <b v="1"/>
    <n v="119"/>
    <n v="0"/>
    <s v=""/>
    <m/>
    <s v="PSZCZYNA"/>
    <s v="Relacja: SPS2.MD143 - PAZUROWICKA 32"/>
    <s v="ND"/>
  </r>
  <r>
    <x v="4700"/>
    <s v="BRZEŹCE"/>
    <s v="PAZUROWICKA"/>
    <n v="42"/>
    <n v="1"/>
    <n v="0"/>
    <s v="napowietrzne"/>
    <s v="SPS2.MD143"/>
    <n v="8"/>
    <n v="117"/>
    <x v="102"/>
    <s v="M.25.P"/>
    <s v="słup"/>
    <s v="SPS2"/>
    <s v="M.22.B"/>
    <s v="SPS2.OLT1/2/8"/>
    <s v=""/>
    <s v="punkt adresowy podstawowy"/>
    <e v="#N/A"/>
    <b v="1"/>
    <n v="1"/>
    <b v="1"/>
    <n v="117"/>
    <n v="0"/>
    <s v=""/>
    <m/>
    <s v="PSZCZYNA"/>
    <s v="Relacja: SPS2.MD143 - PAZUROWICKA 42"/>
    <s v="ND"/>
  </r>
  <r>
    <x v="4701"/>
    <s v="BRZEŹCE"/>
    <s v="PAZUROWICKA"/>
    <s v="36B"/>
    <n v="1"/>
    <n v="0"/>
    <s v="napowietrzne"/>
    <s v="SPS2.MD143"/>
    <n v="8"/>
    <n v="92"/>
    <x v="102"/>
    <s v="M.25.P"/>
    <s v="słup"/>
    <s v="SPS2"/>
    <s v="M.22.B"/>
    <s v="SPS2.OLT1/2/8"/>
    <s v=""/>
    <s v="punkt adresowy podstawowy"/>
    <e v="#N/A"/>
    <b v="1"/>
    <n v="1"/>
    <b v="1"/>
    <n v="92"/>
    <n v="0"/>
    <s v=""/>
    <m/>
    <s v="PSZCZYNA"/>
    <s v="Relacja: SPS2.MD143 - PAZUROWICKA 36B"/>
    <s v="ND"/>
  </r>
  <r>
    <x v="4702"/>
    <s v="BRZEŹCE"/>
    <s v="PAZUROWICKA"/>
    <n v="38"/>
    <n v="1"/>
    <n v="0"/>
    <s v="napowietrzne"/>
    <s v="SPS2.MD143"/>
    <n v="8"/>
    <n v="86"/>
    <x v="102"/>
    <s v="M.25.P"/>
    <s v="słup"/>
    <s v="SPS2"/>
    <s v="M.22.B"/>
    <s v="SPS2.OLT1/2/8"/>
    <s v=""/>
    <s v="punkt adresowy podstawowy"/>
    <e v="#N/A"/>
    <b v="1"/>
    <n v="1"/>
    <b v="1"/>
    <n v="86"/>
    <n v="0"/>
    <s v=""/>
    <m/>
    <s v="PSZCZYNA"/>
    <s v="Relacja: SPS2.MD143 - PAZUROWICKA 38"/>
    <s v="ND"/>
  </r>
  <r>
    <x v="4703"/>
    <s v="BRZEŹCE"/>
    <s v="PAZUROWICKA"/>
    <s v="34A"/>
    <n v="1"/>
    <n v="0"/>
    <s v="napowietrzne"/>
    <s v="SPS2.MD143"/>
    <n v="8"/>
    <n v="67"/>
    <x v="102"/>
    <s v="M.25.P"/>
    <s v="słup"/>
    <s v="SPS2"/>
    <s v="M.22.B"/>
    <s v="SPS2.OLT1/2/8"/>
    <s v=""/>
    <s v="punkt adresowy podstawowy"/>
    <e v="#N/A"/>
    <b v="1"/>
    <n v="1"/>
    <b v="1"/>
    <n v="67"/>
    <n v="0"/>
    <s v=""/>
    <m/>
    <s v="PSZCZYNA"/>
    <s v="Relacja: SPS2.MD143 - PAZUROWICKA 34A"/>
    <s v="ND"/>
  </r>
  <r>
    <x v="4704"/>
    <s v="BRZEŹCE"/>
    <s v="PAZUROWICKA"/>
    <n v="36"/>
    <n v="1"/>
    <n v="0"/>
    <s v="napowietrzne"/>
    <s v="SPS2.MD143"/>
    <n v="8"/>
    <n v="54"/>
    <x v="102"/>
    <s v="M.25.P"/>
    <s v="słup"/>
    <s v="SPS2"/>
    <s v="M.22.B"/>
    <s v="SPS2.OLT1/2/8"/>
    <s v=""/>
    <s v="punkt adresowy podstawowy"/>
    <e v="#N/A"/>
    <b v="1"/>
    <n v="1"/>
    <b v="1"/>
    <n v="54"/>
    <n v="0"/>
    <s v=""/>
    <m/>
    <s v="PSZCZYNA"/>
    <s v="Relacja: SPS2.MD143 - PAZUROWICKA 36"/>
    <s v="ND"/>
  </r>
  <r>
    <x v="4705"/>
    <s v="BRZEŹCE"/>
    <s v="PAZUROWICKA"/>
    <n v="34"/>
    <n v="1"/>
    <n v="0"/>
    <s v="napowietrzne"/>
    <s v="SPS2.MD143"/>
    <n v="8"/>
    <n v="45"/>
    <x v="102"/>
    <s v="M.25.P"/>
    <s v="słup"/>
    <s v="SPS2"/>
    <s v="M.22.B"/>
    <s v="SPS2.OLT1/2/8"/>
    <s v=""/>
    <s v="punkt adresowy podstawowy"/>
    <e v="#N/A"/>
    <b v="1"/>
    <n v="1"/>
    <b v="1"/>
    <n v="45"/>
    <n v="0"/>
    <s v=""/>
    <m/>
    <s v="PSZCZYNA"/>
    <s v="Relacja: SPS2.MD143 - PAZUROWICKA 34"/>
    <s v="ND"/>
  </r>
  <r>
    <x v="4706"/>
    <s v="BRZEŹCE"/>
    <s v="PAZUROWICKA"/>
    <n v="20"/>
    <n v="2"/>
    <n v="0"/>
    <s v="napowietrzne"/>
    <s v="SPS2.MD144"/>
    <n v="8"/>
    <n v="163"/>
    <x v="102"/>
    <s v="M.25.P"/>
    <s v="słup"/>
    <s v="SPS2"/>
    <s v="M.22.B"/>
    <s v="SPS2.OLT1/2/8"/>
    <s v=""/>
    <s v="punkt adresowy podstawowy"/>
    <e v="#N/A"/>
    <b v="1"/>
    <n v="2"/>
    <b v="1"/>
    <n v="163"/>
    <n v="0"/>
    <s v=""/>
    <m/>
    <s v="PSZCZYNA"/>
    <s v="Relacja: SPS2.MD144 - PAZUROWICKA 20"/>
    <s v="ND"/>
  </r>
  <r>
    <x v="4707"/>
    <s v="BRZEŹCE"/>
    <s v="PAZUROWICKA"/>
    <n v="14"/>
    <n v="2"/>
    <n v="0"/>
    <s v="napowietrzne"/>
    <s v="SPS2.MD144"/>
    <n v="8"/>
    <n v="154"/>
    <x v="102"/>
    <s v="M.25.P"/>
    <s v="słup"/>
    <s v="SPS2"/>
    <s v="M.22.B"/>
    <s v="SPS2.OLT1/2/8"/>
    <s v=""/>
    <s v="punkt adresowy podstawowy"/>
    <e v="#N/A"/>
    <b v="1"/>
    <n v="2"/>
    <b v="1"/>
    <n v="154"/>
    <n v="0"/>
    <s v=""/>
    <m/>
    <s v="PSZCZYNA"/>
    <s v="Relacja: SPS2.MD144 - PAZUROWICKA 14"/>
    <s v="ND"/>
  </r>
  <r>
    <x v="4708"/>
    <s v="BRZEŹCE"/>
    <s v="PAZUROWICKA"/>
    <n v="16"/>
    <n v="1"/>
    <n v="0"/>
    <s v="napowietrzne"/>
    <s v="SPS2.MD144"/>
    <n v="8"/>
    <n v="106"/>
    <x v="102"/>
    <s v="M.25.P"/>
    <s v="słup"/>
    <s v="SPS2"/>
    <s v="M.22.B"/>
    <s v="SPS2.OLT1/2/8"/>
    <s v=""/>
    <s v="punkt adresowy podstawowy"/>
    <e v="#N/A"/>
    <b v="1"/>
    <n v="1"/>
    <b v="1"/>
    <n v="106"/>
    <n v="0"/>
    <s v=""/>
    <m/>
    <s v="PSZCZYNA"/>
    <s v="Relacja: SPS2.MD144 - PAZUROWICKA 16"/>
    <s v="ND"/>
  </r>
  <r>
    <x v="4709"/>
    <s v="BRZEŹCE"/>
    <s v="PAZUROWICKA"/>
    <n v="12"/>
    <n v="1"/>
    <n v="0"/>
    <s v="napowietrzne"/>
    <s v="SPS2.MD144"/>
    <n v="8"/>
    <n v="87"/>
    <x v="102"/>
    <s v="M.25.P"/>
    <s v="słup"/>
    <s v="SPS2"/>
    <s v="M.22.B"/>
    <s v="SPS2.OLT1/2/8"/>
    <s v=""/>
    <s v="punkt adresowy podstawowy"/>
    <e v="#N/A"/>
    <b v="1"/>
    <n v="1"/>
    <b v="1"/>
    <n v="87"/>
    <n v="0"/>
    <s v=""/>
    <m/>
    <s v="PSZCZYNA"/>
    <s v="Relacja: SPS2.MD144 - PAZUROWICKA 12"/>
    <s v="ND"/>
  </r>
  <r>
    <x v="4710"/>
    <s v="BRZEŹCE"/>
    <s v="PAZUROWICKA"/>
    <s v="24A"/>
    <n v="1"/>
    <n v="0"/>
    <s v="napowietrzne"/>
    <s v="SPS2.MD144"/>
    <n v="8"/>
    <n v="61"/>
    <x v="102"/>
    <s v="M.25.P"/>
    <s v="słup"/>
    <s v="SPS2"/>
    <s v="M.22.B"/>
    <s v="SPS2.OLT1/2/8"/>
    <s v=""/>
    <s v="punkt adresowy podstawowy"/>
    <e v="#N/A"/>
    <b v="1"/>
    <n v="1"/>
    <b v="1"/>
    <n v="61"/>
    <n v="0"/>
    <s v=""/>
    <m/>
    <s v="PSZCZYNA"/>
    <s v="Relacja: SPS2.MD144 - PAZUROWICKA 24A"/>
    <s v="ND"/>
  </r>
  <r>
    <x v="4711"/>
    <s v="BRZEŹCE"/>
    <s v="PAZUROWICKA"/>
    <s v="22A"/>
    <n v="1"/>
    <n v="0"/>
    <s v="napowietrzne"/>
    <s v="SPS2.MD144"/>
    <n v="8"/>
    <n v="38"/>
    <x v="102"/>
    <s v="M.25.P"/>
    <s v="słup"/>
    <s v="SPS2"/>
    <s v="M.22.B"/>
    <s v="SPS2.OLT1/2/8"/>
    <s v=""/>
    <s v="punkt adresowy podstawowy"/>
    <e v="#N/A"/>
    <b v="1"/>
    <n v="1"/>
    <b v="1"/>
    <n v="38"/>
    <n v="0"/>
    <s v=""/>
    <m/>
    <s v="PSZCZYNA"/>
    <s v="Relacja: SPS2.MD144 - PAZUROWICKA 22A"/>
    <s v="ND"/>
  </r>
  <r>
    <x v="4712"/>
    <s v="BRZEŹCE"/>
    <s v="PAZUROWICKA"/>
    <n v="26"/>
    <n v="1"/>
    <n v="0"/>
    <s v="napowietrzne"/>
    <s v="SPS2.MD145"/>
    <n v="2"/>
    <n v="103"/>
    <x v="102"/>
    <s v="M.25.P"/>
    <s v="słup"/>
    <s v="SPS2"/>
    <s v="M.22.B"/>
    <s v="SPS2.OLT1/2/8"/>
    <s v=""/>
    <s v="punkt adresowy podstawowy"/>
    <e v="#N/A"/>
    <b v="1"/>
    <n v="1"/>
    <b v="1"/>
    <n v="103"/>
    <n v="0"/>
    <s v=""/>
    <m/>
    <s v="PSZCZYNA"/>
    <s v="Relacja: SPS2.MD145 - PAZUROWICKA 26"/>
    <s v="ND"/>
  </r>
  <r>
    <x v="4713"/>
    <s v="BRZEŹCE"/>
    <s v="PAZUROWICKA"/>
    <n v="24"/>
    <n v="1"/>
    <n v="0"/>
    <s v="napowietrzne"/>
    <s v="SPS2.MD145"/>
    <n v="2"/>
    <n v="61"/>
    <x v="102"/>
    <s v="M.25.P"/>
    <s v="słup"/>
    <s v="SPS2"/>
    <s v="M.22.B"/>
    <s v="SPS2.OLT1/2/8"/>
    <s v=""/>
    <s v="punkt adresowy podstawowy"/>
    <e v="#N/A"/>
    <b v="1"/>
    <n v="1"/>
    <b v="1"/>
    <n v="61"/>
    <n v="0"/>
    <s v=""/>
    <m/>
    <s v="PSZCZYNA"/>
    <s v="Relacja: SPS2.MD145 - PAZUROWICKA 24"/>
    <s v="ND"/>
  </r>
  <r>
    <x v="4714"/>
    <s v="BRZEŹCE"/>
    <s v="OFIAR FASZYZMU"/>
    <n v="2"/>
    <n v="1"/>
    <n v="0"/>
    <s v="napowietrzne"/>
    <s v="SPS2.MD146"/>
    <n v="5"/>
    <n v="109"/>
    <x v="102"/>
    <s v="M.25.P"/>
    <s v="słup"/>
    <s v="SPS2"/>
    <s v="M.22.B"/>
    <s v="SPS2.OLT1/1/10"/>
    <s v=""/>
    <s v="punkt adresowy podstawowy"/>
    <e v="#N/A"/>
    <b v="1"/>
    <n v="1"/>
    <b v="1"/>
    <n v="109"/>
    <n v="0"/>
    <s v=""/>
    <m/>
    <s v="PSZCZYNA"/>
    <s v="Relacja: SPS2.MD146 - OFIAR FASZYZMU 2"/>
    <s v="ND"/>
  </r>
  <r>
    <x v="4715"/>
    <s v="BRZEŹCE"/>
    <s v="JANA PRZYBYSZA"/>
    <s v="1A"/>
    <n v="1"/>
    <n v="0"/>
    <s v="napowietrzne"/>
    <s v="SPS2.MD146"/>
    <n v="5"/>
    <n v="91"/>
    <x v="102"/>
    <s v="M.25.P"/>
    <s v="słup"/>
    <s v="SPS2"/>
    <s v="M.22.B"/>
    <s v="SPS2.OLT1/1/10"/>
    <s v=""/>
    <s v="punkt adresowy podstawowy"/>
    <e v="#N/A"/>
    <b v="1"/>
    <n v="1"/>
    <b v="1"/>
    <n v="91"/>
    <n v="0"/>
    <s v=""/>
    <m/>
    <s v="PSZCZYNA"/>
    <s v="Relacja: SPS2.MD146 - JANA PRZYBYSZA 1A"/>
    <s v="ND"/>
  </r>
  <r>
    <x v="4716"/>
    <s v="BRZEŹCE"/>
    <s v="JANA PRZYBYSZA"/>
    <s v="1B"/>
    <n v="1"/>
    <n v="0"/>
    <s v="napowietrzne"/>
    <s v="SPS2.MD146"/>
    <n v="5"/>
    <n v="87"/>
    <x v="102"/>
    <s v="M.25.P"/>
    <s v="słup"/>
    <s v="SPS2"/>
    <s v="M.22.B"/>
    <s v="SPS2.OLT1/1/10"/>
    <s v=""/>
    <s v="punkt adresowy podstawowy"/>
    <e v="#N/A"/>
    <b v="1"/>
    <n v="1"/>
    <b v="1"/>
    <n v="87"/>
    <n v="0"/>
    <s v=""/>
    <m/>
    <s v="PSZCZYNA"/>
    <s v="Relacja: SPS2.MD146 - JANA PRZYBYSZA 1B"/>
    <s v="ND"/>
  </r>
  <r>
    <x v="4717"/>
    <s v="BRZEŹCE"/>
    <s v="JANA PRZYBYSZA"/>
    <s v="2A"/>
    <n v="1"/>
    <n v="0"/>
    <s v="napowietrzne"/>
    <s v="SPS2.MD146"/>
    <n v="5"/>
    <n v="52"/>
    <x v="102"/>
    <s v="M.25.P"/>
    <s v="słup"/>
    <s v="SPS2"/>
    <s v="M.22.B"/>
    <s v="SPS2.OLT1/1/10"/>
    <s v=""/>
    <s v="punkt adresowy podstawowy"/>
    <e v="#N/A"/>
    <b v="1"/>
    <n v="1"/>
    <b v="1"/>
    <n v="52"/>
    <n v="0"/>
    <s v=""/>
    <m/>
    <s v="PSZCZYNA"/>
    <s v="Relacja: SPS2.MD146 - JANA PRZYBYSZA 2A"/>
    <s v="ND"/>
  </r>
  <r>
    <x v="4718"/>
    <s v="BRZEŹCE"/>
    <s v="JANA PRZYBYSZA"/>
    <s v="2B"/>
    <n v="1"/>
    <n v="0"/>
    <s v="napowietrzne"/>
    <s v="SPS2.MD146"/>
    <n v="5"/>
    <n v="26"/>
    <x v="102"/>
    <s v="M.25.P"/>
    <s v="słup"/>
    <s v="SPS2"/>
    <s v="M.22.B"/>
    <s v="SPS2.OLT1/1/10"/>
    <s v=""/>
    <s v="punkt adresowy podstawowy"/>
    <e v="#N/A"/>
    <b v="1"/>
    <n v="1"/>
    <b v="1"/>
    <n v="26"/>
    <n v="0"/>
    <s v=""/>
    <m/>
    <s v="PSZCZYNA"/>
    <s v="Relacja: SPS2.MD146 - JANA PRZYBYSZA 2B"/>
    <s v="ND"/>
  </r>
  <r>
    <x v="4719"/>
    <s v="BRZEŹCE"/>
    <s v="JANA PRZYBYSZA"/>
    <n v="2"/>
    <n v="1"/>
    <n v="0"/>
    <s v="napowietrzne"/>
    <s v="SPS2.MD147"/>
    <n v="8"/>
    <n v="115"/>
    <x v="102"/>
    <s v="M.25.P"/>
    <s v="słup"/>
    <s v="SPS2"/>
    <s v="M.22.B"/>
    <s v="SPS2.OLT1/2/9"/>
    <s v=""/>
    <s v="punkt adresowy podstawowy"/>
    <e v="#N/A"/>
    <b v="1"/>
    <n v="1"/>
    <b v="1"/>
    <n v="115"/>
    <n v="0"/>
    <s v=""/>
    <m/>
    <s v="PSZCZYNA"/>
    <s v="Relacja: SPS2.MD147 - JANA PRZYBYSZA 2"/>
    <s v="ND"/>
  </r>
  <r>
    <x v="4720"/>
    <s v="BRZEŹCE"/>
    <s v="JANA PRZYBYSZA"/>
    <n v="1"/>
    <n v="1"/>
    <n v="0"/>
    <s v="napowietrzne"/>
    <s v="SPS2.MD147"/>
    <n v="8"/>
    <n v="87"/>
    <x v="102"/>
    <s v="M.25.P"/>
    <s v="słup"/>
    <s v="SPS2"/>
    <s v="M.22.B"/>
    <s v="SPS2.OLT1/2/9"/>
    <s v=""/>
    <s v="punkt adresowy podstawowy"/>
    <e v="#N/A"/>
    <b v="1"/>
    <n v="1"/>
    <b v="1"/>
    <n v="87"/>
    <n v="0"/>
    <s v=""/>
    <m/>
    <s v="PSZCZYNA"/>
    <s v="Relacja: SPS2.MD147 - JANA PRZYBYSZA 1"/>
    <s v="ND"/>
  </r>
  <r>
    <x v="4721"/>
    <s v="BRZEŹCE"/>
    <s v="JANA PRZYBYSZA"/>
    <n v="5"/>
    <n v="1"/>
    <n v="0"/>
    <s v="napowietrzne"/>
    <s v="SPS2.MD147"/>
    <n v="8"/>
    <n v="80"/>
    <x v="102"/>
    <s v="M.25.P"/>
    <s v="słup"/>
    <s v="SPS2"/>
    <s v="M.22.B"/>
    <s v="SPS2.OLT1/2/9"/>
    <s v=""/>
    <s v="punkt adresowy podstawowy"/>
    <e v="#N/A"/>
    <b v="1"/>
    <n v="1"/>
    <b v="1"/>
    <n v="80"/>
    <n v="0"/>
    <s v=""/>
    <m/>
    <s v="PSZCZYNA"/>
    <s v="Relacja: SPS2.MD147 - JANA PRZYBYSZA 5"/>
    <s v="ND"/>
  </r>
  <r>
    <x v="4722"/>
    <s v="BRZEŹCE"/>
    <s v="JANA PRZYBYSZA"/>
    <n v="4"/>
    <n v="1"/>
    <n v="0"/>
    <s v="napowietrzne"/>
    <s v="SPS2.MD147"/>
    <n v="8"/>
    <n v="73"/>
    <x v="102"/>
    <s v="M.25.P"/>
    <s v="słup"/>
    <s v="SPS2"/>
    <s v="M.22.B"/>
    <s v="SPS2.OLT1/2/9"/>
    <s v=""/>
    <s v="punkt adresowy podstawowy"/>
    <e v="#N/A"/>
    <b v="1"/>
    <n v="1"/>
    <b v="1"/>
    <n v="73"/>
    <n v="0"/>
    <s v=""/>
    <m/>
    <s v="PSZCZYNA"/>
    <s v="Relacja: SPS2.MD147 - JANA PRZYBYSZA 4"/>
    <s v="ND"/>
  </r>
  <r>
    <x v="4723"/>
    <s v="BRZEŹCE"/>
    <s v="JANA PRZYBYSZA"/>
    <n v="3"/>
    <n v="1"/>
    <n v="0"/>
    <s v="napowietrzne"/>
    <s v="SPS2.MD147"/>
    <n v="8"/>
    <n v="57"/>
    <x v="102"/>
    <s v="M.25.P"/>
    <s v="słup"/>
    <s v="SPS2"/>
    <s v="M.22.B"/>
    <s v="SPS2.OLT1/2/9"/>
    <s v=""/>
    <s v="punkt adresowy podstawowy"/>
    <e v="#N/A"/>
    <b v="1"/>
    <n v="1"/>
    <b v="1"/>
    <n v="57"/>
    <n v="0"/>
    <s v=""/>
    <m/>
    <s v="PSZCZYNA"/>
    <s v="Relacja: SPS2.MD147 - JANA PRZYBYSZA 3"/>
    <s v="ND"/>
  </r>
  <r>
    <x v="4724"/>
    <s v="BRZEŹCE"/>
    <s v="JANA PRZYBYSZA"/>
    <n v="7"/>
    <n v="1"/>
    <n v="0"/>
    <s v="napowietrzne"/>
    <s v="SPS2.MD147"/>
    <n v="8"/>
    <n v="50"/>
    <x v="102"/>
    <s v="M.25.P"/>
    <s v="słup"/>
    <s v="SPS2"/>
    <s v="M.22.B"/>
    <s v="SPS2.OLT1/2/9"/>
    <s v=""/>
    <s v="punkt adresowy podstawowy"/>
    <e v="#N/A"/>
    <b v="1"/>
    <n v="1"/>
    <b v="1"/>
    <n v="50"/>
    <n v="0"/>
    <s v=""/>
    <m/>
    <s v="PSZCZYNA"/>
    <s v="Relacja: SPS2.MD147 - JANA PRZYBYSZA 7"/>
    <s v="ND"/>
  </r>
  <r>
    <x v="4725"/>
    <s v="BRZEŹCE"/>
    <s v="JANA PRZYBYSZA"/>
    <n v="6"/>
    <n v="1"/>
    <n v="0"/>
    <s v="napowietrzne"/>
    <s v="SPS2.MD147"/>
    <n v="8"/>
    <n v="32"/>
    <x v="102"/>
    <s v="M.25.P"/>
    <s v="słup"/>
    <s v="SPS2"/>
    <s v="M.22.B"/>
    <s v="SPS2.OLT1/2/9"/>
    <s v=""/>
    <s v="punkt adresowy podstawowy"/>
    <e v="#N/A"/>
    <b v="1"/>
    <n v="1"/>
    <b v="1"/>
    <n v="32"/>
    <n v="0"/>
    <s v=""/>
    <m/>
    <s v="PSZCZYNA"/>
    <s v="Relacja: SPS2.MD147 - JANA PRZYBYSZA 6"/>
    <s v="ND"/>
  </r>
  <r>
    <x v="4726"/>
    <s v="BRZEŹCE"/>
    <s v="JANA PRZYBYSZA"/>
    <n v="8"/>
    <n v="1"/>
    <n v="0"/>
    <s v="napowietrzne"/>
    <s v="SPS2.MD147"/>
    <n v="8"/>
    <n v="30"/>
    <x v="102"/>
    <s v="M.25.P"/>
    <s v="słup"/>
    <s v="SPS2"/>
    <s v="M.22.B"/>
    <s v="SPS2.OLT1/2/9"/>
    <s v=""/>
    <s v="punkt adresowy podstawowy"/>
    <e v="#N/A"/>
    <b v="1"/>
    <n v="1"/>
    <b v="1"/>
    <n v="30"/>
    <n v="0"/>
    <s v=""/>
    <m/>
    <s v="PSZCZYNA"/>
    <s v="Relacja: SPS2.MD147 - JANA PRZYBYSZA 8"/>
    <s v="ND"/>
  </r>
  <r>
    <x v="4727"/>
    <s v="BRZEŹCE"/>
    <s v="JANA PRZYBYSZA"/>
    <n v="10"/>
    <n v="1"/>
    <n v="0"/>
    <s v="napowietrzne"/>
    <s v="SPS2.MD148"/>
    <n v="8"/>
    <n v="61"/>
    <x v="102"/>
    <s v="M.25.P"/>
    <s v="słup"/>
    <s v="SPS2"/>
    <s v="M.22.B"/>
    <s v="SPS2.OLT1/2/9"/>
    <s v=""/>
    <s v="punkt adresowy podstawowy"/>
    <e v="#N/A"/>
    <b v="1"/>
    <n v="1"/>
    <b v="1"/>
    <n v="61"/>
    <n v="0"/>
    <s v=""/>
    <m/>
    <s v="PSZCZYNA"/>
    <s v="Relacja: SPS2.MD148 - JANA PRZYBYSZA 10"/>
    <s v="ND"/>
  </r>
  <r>
    <x v="4728"/>
    <s v="BRZEŹCE"/>
    <s v="JANA PRZYBYSZA"/>
    <n v="11"/>
    <n v="1"/>
    <n v="0"/>
    <s v="napowietrzne"/>
    <s v="SPS2.MD148"/>
    <n v="8"/>
    <n v="55"/>
    <x v="102"/>
    <s v="M.25.P"/>
    <s v="słup"/>
    <s v="SPS2"/>
    <s v="M.22.B"/>
    <s v="SPS2.OLT1/2/9"/>
    <s v=""/>
    <s v="punkt adresowy podstawowy"/>
    <e v="#N/A"/>
    <b v="1"/>
    <n v="1"/>
    <b v="1"/>
    <n v="55"/>
    <n v="0"/>
    <s v=""/>
    <m/>
    <s v="PSZCZYNA"/>
    <s v="Relacja: SPS2.MD148 - JANA PRZYBYSZA 11"/>
    <s v="ND"/>
  </r>
  <r>
    <x v="4729"/>
    <s v="BRZEŹCE"/>
    <s v="JANA PRZYBYSZA"/>
    <n v="12"/>
    <n v="1"/>
    <n v="0"/>
    <s v="napowietrzne"/>
    <s v="SPS2.MD148"/>
    <n v="8"/>
    <n v="55"/>
    <x v="102"/>
    <s v="M.25.P"/>
    <s v="słup"/>
    <s v="SPS2"/>
    <s v="M.22.B"/>
    <s v="SPS2.OLT1/2/9"/>
    <s v=""/>
    <s v="punkt adresowy podstawowy"/>
    <e v="#N/A"/>
    <b v="1"/>
    <n v="1"/>
    <b v="1"/>
    <n v="55"/>
    <n v="0"/>
    <s v=""/>
    <m/>
    <s v="PSZCZYNA"/>
    <s v="Relacja: SPS2.MD148 - JANA PRZYBYSZA 12"/>
    <s v="ND"/>
  </r>
  <r>
    <x v="4730"/>
    <s v="BRZEŹCE"/>
    <s v="JANA PRZYBYSZA"/>
    <n v="9"/>
    <n v="1"/>
    <n v="0"/>
    <s v="napowietrzne"/>
    <s v="SPS2.MD148"/>
    <n v="8"/>
    <n v="53"/>
    <x v="102"/>
    <s v="M.25.P"/>
    <s v="słup"/>
    <s v="SPS2"/>
    <s v="M.22.B"/>
    <s v="SPS2.OLT1/2/9"/>
    <s v=""/>
    <s v="punkt adresowy podstawowy"/>
    <e v="#N/A"/>
    <b v="1"/>
    <n v="1"/>
    <b v="1"/>
    <n v="53"/>
    <n v="0"/>
    <s v=""/>
    <m/>
    <s v="PSZCZYNA"/>
    <s v="Relacja: SPS2.MD148 - JANA PRZYBYSZA 9"/>
    <s v="ND"/>
  </r>
  <r>
    <x v="4731"/>
    <s v="BRZEŹCE"/>
    <s v="JANA PRZYBYSZA"/>
    <n v="13"/>
    <n v="1"/>
    <n v="0"/>
    <s v="napowietrzne"/>
    <s v="SPS2.MD148"/>
    <n v="8"/>
    <n v="36"/>
    <x v="102"/>
    <s v="M.25.P"/>
    <s v="słup"/>
    <s v="SPS2"/>
    <s v="M.22.B"/>
    <s v="SPS2.OLT1/2/9"/>
    <s v=""/>
    <s v="punkt adresowy podstawowy"/>
    <e v="#N/A"/>
    <b v="1"/>
    <n v="1"/>
    <b v="1"/>
    <n v="36"/>
    <n v="0"/>
    <s v=""/>
    <m/>
    <s v="PSZCZYNA"/>
    <s v="Relacja: SPS2.MD148 - JANA PRZYBYSZA 13"/>
    <s v="ND"/>
  </r>
  <r>
    <x v="4732"/>
    <s v="BRZEŹCE"/>
    <s v="JANA PRZYBYSZA"/>
    <n v="16"/>
    <n v="1"/>
    <n v="0"/>
    <s v="napowietrzne"/>
    <s v="SPS2.MD148"/>
    <n v="8"/>
    <n v="31"/>
    <x v="102"/>
    <s v="M.25.P"/>
    <s v="słup"/>
    <s v="SPS2"/>
    <s v="M.22.B"/>
    <s v="SPS2.OLT1/2/9"/>
    <s v=""/>
    <s v="punkt adresowy podstawowy"/>
    <e v="#N/A"/>
    <b v="1"/>
    <n v="1"/>
    <b v="1"/>
    <n v="31"/>
    <n v="0"/>
    <s v=""/>
    <m/>
    <s v="PSZCZYNA"/>
    <s v="Relacja: SPS2.MD148 - JANA PRZYBYSZA 16"/>
    <s v="ND"/>
  </r>
  <r>
    <x v="4733"/>
    <s v="BRZEŹCE"/>
    <s v="JANA PRZYBYSZA"/>
    <s v="11A"/>
    <n v="1"/>
    <n v="0"/>
    <s v="napowietrzne"/>
    <s v="SPS2.MD148"/>
    <n v="8"/>
    <n v="27"/>
    <x v="102"/>
    <s v="M.25.P"/>
    <s v="słup"/>
    <s v="SPS2"/>
    <s v="M.22.B"/>
    <s v="SPS2.OLT1/2/9"/>
    <s v=""/>
    <s v="punkt adresowy podstawowy"/>
    <e v="#N/A"/>
    <b v="1"/>
    <n v="1"/>
    <b v="1"/>
    <n v="27"/>
    <n v="0"/>
    <s v=""/>
    <m/>
    <s v="PSZCZYNA"/>
    <s v="Relacja: SPS2.MD148 - JANA PRZYBYSZA 11A"/>
    <s v="ND"/>
  </r>
  <r>
    <x v="4734"/>
    <s v="BRZEŹCE"/>
    <s v="JANA PRZYBYSZA"/>
    <n v="14"/>
    <n v="1"/>
    <n v="0"/>
    <s v="napowietrzne"/>
    <s v="SPS2.MD148"/>
    <n v="8"/>
    <n v="27"/>
    <x v="102"/>
    <s v="M.25.P"/>
    <s v="słup"/>
    <s v="SPS2"/>
    <s v="M.22.B"/>
    <s v="SPS2.OLT1/2/9"/>
    <s v=""/>
    <s v="punkt adresowy podstawowy"/>
    <e v="#N/A"/>
    <b v="1"/>
    <n v="1"/>
    <b v="1"/>
    <n v="27"/>
    <n v="0"/>
    <s v=""/>
    <m/>
    <s v="PSZCZYNA"/>
    <s v="Relacja: SPS2.MD148 - JANA PRZYBYSZA 14"/>
    <s v="ND"/>
  </r>
  <r>
    <x v="4735"/>
    <s v="BRZEŹCE"/>
    <s v="JANA PRZYBYSZA"/>
    <n v="20"/>
    <n v="1"/>
    <n v="0"/>
    <s v="napowietrzne"/>
    <s v="SPS2.MD149"/>
    <n v="8"/>
    <n v="55"/>
    <x v="102"/>
    <s v="M.25.P"/>
    <s v="słup"/>
    <s v="SPS2"/>
    <s v="M.22.B"/>
    <s v="SPS2.OLT1/2/9"/>
    <s v=""/>
    <s v="punkt adresowy podstawowy"/>
    <e v="#N/A"/>
    <b v="1"/>
    <n v="1"/>
    <b v="1"/>
    <n v="55"/>
    <n v="0"/>
    <s v=""/>
    <m/>
    <s v="PSZCZYNA"/>
    <s v="Relacja: SPS2.MD149 - JANA PRZYBYSZA 20"/>
    <s v="ND"/>
  </r>
  <r>
    <x v="4736"/>
    <s v="BRZEŹCE"/>
    <s v="JANA PRZYBYSZA"/>
    <n v="19"/>
    <n v="1"/>
    <n v="0"/>
    <s v="napowietrzne"/>
    <s v="SPS2.MD149"/>
    <n v="8"/>
    <n v="53"/>
    <x v="102"/>
    <s v="M.25.P"/>
    <s v="słup"/>
    <s v="SPS2"/>
    <s v="M.22.B"/>
    <s v="SPS2.OLT1/2/9"/>
    <s v=""/>
    <s v="punkt adresowy podstawowy"/>
    <e v="#N/A"/>
    <b v="1"/>
    <n v="1"/>
    <b v="1"/>
    <n v="53"/>
    <n v="0"/>
    <s v=""/>
    <m/>
    <s v="PSZCZYNA"/>
    <s v="Relacja: SPS2.MD149 - JANA PRZYBYSZA 19"/>
    <s v="ND"/>
  </r>
  <r>
    <x v="4737"/>
    <s v="BRZEŹCE"/>
    <s v="JANA PRZYBYSZA"/>
    <n v="26"/>
    <n v="1"/>
    <n v="0"/>
    <s v="napowietrzne"/>
    <s v="SPS2.MD149"/>
    <n v="8"/>
    <n v="53"/>
    <x v="102"/>
    <s v="M.25.P"/>
    <s v="słup"/>
    <s v="SPS2"/>
    <s v="M.22.B"/>
    <s v="SPS2.OLT1/2/9"/>
    <s v=""/>
    <s v="punkt adresowy podstawowy"/>
    <e v="#N/A"/>
    <b v="1"/>
    <n v="1"/>
    <b v="1"/>
    <n v="53"/>
    <n v="0"/>
    <s v=""/>
    <m/>
    <s v="PSZCZYNA"/>
    <s v="Relacja: SPS2.MD149 - JANA PRZYBYSZA 26"/>
    <s v="ND"/>
  </r>
  <r>
    <x v="4738"/>
    <s v="BRZEŹCE"/>
    <s v="JANA PRZYBYSZA"/>
    <n v="18"/>
    <n v="1"/>
    <n v="0"/>
    <s v="napowietrzne"/>
    <s v="SPS2.MD149"/>
    <n v="8"/>
    <n v="51"/>
    <x v="102"/>
    <s v="M.25.P"/>
    <s v="słup"/>
    <s v="SPS2"/>
    <s v="M.22.B"/>
    <s v="SPS2.OLT1/2/9"/>
    <s v=""/>
    <s v="punkt adresowy podstawowy"/>
    <e v="#N/A"/>
    <b v="1"/>
    <n v="1"/>
    <b v="1"/>
    <n v="51"/>
    <n v="0"/>
    <s v=""/>
    <m/>
    <s v="PSZCZYNA"/>
    <s v="Relacja: SPS2.MD149 - JANA PRZYBYSZA 18"/>
    <s v="ND"/>
  </r>
  <r>
    <x v="4739"/>
    <s v="BRZEŹCE"/>
    <s v="JANA PRZYBYSZA"/>
    <n v="15"/>
    <n v="1"/>
    <n v="0"/>
    <s v="napowietrzne"/>
    <s v="SPS2.MD149"/>
    <n v="8"/>
    <n v="50"/>
    <x v="102"/>
    <s v="M.25.P"/>
    <s v="słup"/>
    <s v="SPS2"/>
    <s v="M.22.B"/>
    <s v="SPS2.OLT1/2/9"/>
    <s v=""/>
    <s v="punkt adresowy podstawowy"/>
    <e v="#N/A"/>
    <b v="1"/>
    <n v="1"/>
    <b v="1"/>
    <n v="50"/>
    <n v="0"/>
    <s v=""/>
    <m/>
    <s v="PSZCZYNA"/>
    <s v="Relacja: SPS2.MD149 - JANA PRZYBYSZA 15"/>
    <s v="ND"/>
  </r>
  <r>
    <x v="4740"/>
    <s v="BRZEŹCE"/>
    <s v="JANA PRZYBYSZA"/>
    <n v="24"/>
    <n v="1"/>
    <n v="0"/>
    <s v="napowietrzne"/>
    <s v="SPS2.MD149"/>
    <n v="8"/>
    <n v="36"/>
    <x v="102"/>
    <s v="M.25.P"/>
    <s v="słup"/>
    <s v="SPS2"/>
    <s v="M.22.B"/>
    <s v="SPS2.OLT1/2/9"/>
    <s v=""/>
    <s v="punkt adresowy podstawowy"/>
    <e v="#N/A"/>
    <b v="1"/>
    <n v="1"/>
    <b v="1"/>
    <n v="36"/>
    <n v="0"/>
    <s v=""/>
    <m/>
    <s v="PSZCZYNA"/>
    <s v="Relacja: SPS2.MD149 - JANA PRZYBYSZA 24"/>
    <s v="ND"/>
  </r>
  <r>
    <x v="4741"/>
    <s v="BRZEŹCE"/>
    <s v="JANA PRZYBYSZA"/>
    <n v="22"/>
    <n v="1"/>
    <n v="0"/>
    <s v="napowietrzne"/>
    <s v="SPS2.MD149"/>
    <n v="8"/>
    <n v="30"/>
    <x v="102"/>
    <s v="M.25.P"/>
    <s v="słup"/>
    <s v="SPS2"/>
    <s v="M.22.B"/>
    <s v="SPS2.OLT1/2/9"/>
    <s v=""/>
    <s v="punkt adresowy podstawowy"/>
    <e v="#N/A"/>
    <b v="1"/>
    <n v="1"/>
    <b v="1"/>
    <n v="30"/>
    <n v="0"/>
    <s v=""/>
    <m/>
    <s v="PSZCZYNA"/>
    <s v="Relacja: SPS2.MD149 - JANA PRZYBYSZA 22"/>
    <s v="ND"/>
  </r>
  <r>
    <x v="4742"/>
    <s v="BRZEŹCE"/>
    <s v="JANA PRZYBYSZA"/>
    <n v="17"/>
    <n v="1"/>
    <n v="0"/>
    <s v="napowietrzne"/>
    <s v="SPS2.MD149"/>
    <n v="8"/>
    <n v="26"/>
    <x v="102"/>
    <s v="M.25.P"/>
    <s v="słup"/>
    <s v="SPS2"/>
    <s v="M.22.B"/>
    <s v="SPS2.OLT1/2/9"/>
    <s v=""/>
    <s v="punkt adresowy podstawowy"/>
    <e v="#N/A"/>
    <b v="1"/>
    <n v="1"/>
    <b v="1"/>
    <n v="26"/>
    <n v="0"/>
    <s v=""/>
    <m/>
    <s v="PSZCZYNA"/>
    <s v="Relacja: SPS2.MD149 - JANA PRZYBYSZA 17"/>
    <s v="ND"/>
  </r>
  <r>
    <x v="4743"/>
    <s v="BRZEŹCE"/>
    <s v="JANA PRZYBYSZA"/>
    <n v="34"/>
    <n v="1"/>
    <n v="0"/>
    <s v="napowietrzne"/>
    <s v="SPS2.MD150"/>
    <n v="8"/>
    <n v="66"/>
    <x v="102"/>
    <s v="M.25.P"/>
    <s v="słup"/>
    <s v="SPS2"/>
    <s v="M.22.B"/>
    <s v="SPS2.OLT1/2/9"/>
    <s v=""/>
    <s v="punkt adresowy podstawowy"/>
    <e v="#N/A"/>
    <b v="1"/>
    <n v="1"/>
    <b v="1"/>
    <n v="66"/>
    <n v="0"/>
    <s v=""/>
    <m/>
    <s v="PSZCZYNA"/>
    <s v="Relacja: SPS2.MD150 - JANA PRZYBYSZA 34"/>
    <s v="ND"/>
  </r>
  <r>
    <x v="4744"/>
    <s v="BRZEŹCE"/>
    <s v="JANA PRZYBYSZA"/>
    <n v="28"/>
    <n v="1"/>
    <n v="0"/>
    <s v="napowietrzne"/>
    <s v="SPS2.MD150"/>
    <n v="8"/>
    <n v="63"/>
    <x v="102"/>
    <s v="M.25.P"/>
    <s v="słup"/>
    <s v="SPS2"/>
    <s v="M.22.B"/>
    <s v="SPS2.OLT1/2/9"/>
    <s v=""/>
    <s v="punkt adresowy podstawowy"/>
    <e v="#N/A"/>
    <b v="1"/>
    <n v="1"/>
    <b v="1"/>
    <n v="63"/>
    <n v="0"/>
    <s v=""/>
    <m/>
    <s v="PSZCZYNA"/>
    <s v="Relacja: SPS2.MD150 - JANA PRZYBYSZA 28"/>
    <s v="ND"/>
  </r>
  <r>
    <x v="4745"/>
    <s v="BRZEŹCE"/>
    <s v="JANA PRZYBYSZA"/>
    <n v="21"/>
    <n v="1"/>
    <n v="0"/>
    <s v="napowietrzne"/>
    <s v="SPS2.MD150"/>
    <n v="8"/>
    <n v="58"/>
    <x v="102"/>
    <s v="M.25.P"/>
    <s v="słup"/>
    <s v="SPS2"/>
    <s v="M.22.B"/>
    <s v="SPS2.OLT1/2/9"/>
    <s v=""/>
    <s v="punkt adresowy podstawowy"/>
    <e v="#N/A"/>
    <b v="1"/>
    <n v="1"/>
    <b v="1"/>
    <n v="58"/>
    <n v="0"/>
    <s v=""/>
    <m/>
    <s v="PSZCZYNA"/>
    <s v="Relacja: SPS2.MD150 - JANA PRZYBYSZA 21"/>
    <s v="ND"/>
  </r>
  <r>
    <x v="4746"/>
    <s v="BRZEŹCE"/>
    <s v="JANA PRZYBYSZA"/>
    <n v="32"/>
    <n v="1"/>
    <n v="0"/>
    <s v="napowietrzne"/>
    <s v="SPS2.MD150"/>
    <n v="8"/>
    <n v="34"/>
    <x v="102"/>
    <s v="M.25.P"/>
    <s v="słup"/>
    <s v="SPS2"/>
    <s v="M.22.B"/>
    <s v="SPS2.OLT1/2/9"/>
    <s v=""/>
    <s v="punkt adresowy podstawowy"/>
    <e v="#N/A"/>
    <b v="1"/>
    <n v="1"/>
    <b v="1"/>
    <n v="34"/>
    <n v="0"/>
    <s v=""/>
    <m/>
    <s v="PSZCZYNA"/>
    <s v="Relacja: SPS2.MD150 - JANA PRZYBYSZA 32"/>
    <s v="ND"/>
  </r>
  <r>
    <x v="4747"/>
    <s v="BRZEŹCE"/>
    <s v="JANA PRZYBYSZA"/>
    <n v="23"/>
    <n v="1"/>
    <n v="0"/>
    <s v="napowietrzne"/>
    <s v="SPS2.MD150"/>
    <n v="8"/>
    <n v="31"/>
    <x v="102"/>
    <s v="M.25.P"/>
    <s v="słup"/>
    <s v="SPS2"/>
    <s v="M.22.B"/>
    <s v="SPS2.OLT1/2/9"/>
    <s v=""/>
    <s v="punkt adresowy podstawowy"/>
    <e v="#N/A"/>
    <b v="1"/>
    <n v="1"/>
    <b v="1"/>
    <n v="31"/>
    <n v="0"/>
    <s v=""/>
    <m/>
    <s v="PSZCZYNA"/>
    <s v="Relacja: SPS2.MD150 - JANA PRZYBYSZA 23"/>
    <s v="ND"/>
  </r>
  <r>
    <x v="4748"/>
    <s v="BRZEŹCE"/>
    <s v="JANA PRZYBYSZA"/>
    <n v="27"/>
    <n v="1"/>
    <n v="0"/>
    <s v="napowietrzne"/>
    <s v="SPS2.MD150"/>
    <n v="8"/>
    <n v="31"/>
    <x v="102"/>
    <s v="M.25.P"/>
    <s v="słup"/>
    <s v="SPS2"/>
    <s v="M.22.B"/>
    <s v="SPS2.OLT1/2/9"/>
    <s v=""/>
    <s v="punkt adresowy podstawowy"/>
    <e v="#N/A"/>
    <b v="1"/>
    <n v="1"/>
    <b v="1"/>
    <n v="31"/>
    <n v="0"/>
    <s v=""/>
    <m/>
    <s v="PSZCZYNA"/>
    <s v="Relacja: SPS2.MD150 - JANA PRZYBYSZA 27"/>
    <s v="ND"/>
  </r>
  <r>
    <x v="4749"/>
    <s v="BRZEŹCE"/>
    <s v="JANA PRZYBYSZA"/>
    <n v="30"/>
    <n v="1"/>
    <n v="0"/>
    <s v="napowietrzne"/>
    <s v="SPS2.MD150"/>
    <n v="8"/>
    <n v="30"/>
    <x v="102"/>
    <s v="M.25.P"/>
    <s v="słup"/>
    <s v="SPS2"/>
    <s v="M.22.B"/>
    <s v="SPS2.OLT1/2/9"/>
    <s v=""/>
    <s v="punkt adresowy podstawowy"/>
    <e v="#N/A"/>
    <b v="1"/>
    <n v="1"/>
    <b v="1"/>
    <n v="30"/>
    <n v="0"/>
    <s v=""/>
    <m/>
    <s v="PSZCZYNA"/>
    <s v="Relacja: SPS2.MD150 - JANA PRZYBYSZA 30"/>
    <s v="ND"/>
  </r>
  <r>
    <x v="4750"/>
    <s v="BRZEŹCE"/>
    <s v="JANA PRZYBYSZA"/>
    <n v="25"/>
    <n v="1"/>
    <n v="0"/>
    <s v="napowietrzne"/>
    <s v="SPS2.MD150"/>
    <n v="8"/>
    <n v="27"/>
    <x v="102"/>
    <s v="M.25.P"/>
    <s v="słup"/>
    <s v="SPS2"/>
    <s v="M.22.B"/>
    <s v="SPS2.OLT1/2/9"/>
    <s v=""/>
    <s v="punkt adresowy podstawowy"/>
    <e v="#N/A"/>
    <b v="1"/>
    <n v="1"/>
    <b v="1"/>
    <n v="27"/>
    <n v="0"/>
    <s v=""/>
    <m/>
    <s v="PSZCZYNA"/>
    <s v="Relacja: SPS2.MD150 - JANA PRZYBYSZA 25"/>
    <s v="ND"/>
  </r>
  <r>
    <x v="4751"/>
    <s v="BRZEŹCE"/>
    <s v="JANA PRZYBYSZA"/>
    <n v="38"/>
    <n v="1"/>
    <n v="0"/>
    <s v="napowietrzne"/>
    <s v="SPS2.MD151"/>
    <n v="8"/>
    <n v="69"/>
    <x v="102"/>
    <s v="M.25.P"/>
    <s v="słup"/>
    <s v="SPS2"/>
    <s v="M.22.B"/>
    <s v="SPS2.OLT1/2/9"/>
    <s v=""/>
    <s v="punkt adresowy podstawowy"/>
    <e v="#N/A"/>
    <b v="1"/>
    <n v="1"/>
    <b v="1"/>
    <n v="69"/>
    <n v="0"/>
    <s v=""/>
    <m/>
    <s v="PSZCZYNA"/>
    <s v="Relacja: SPS2.MD151 - JANA PRZYBYSZA 38"/>
    <s v="ND"/>
  </r>
  <r>
    <x v="4752"/>
    <s v="BRZEŹCE"/>
    <s v="JANA PRZYBYSZA"/>
    <n v="36"/>
    <n v="1"/>
    <n v="0"/>
    <s v="napowietrzne"/>
    <s v="SPS2.MD151"/>
    <n v="8"/>
    <n v="63"/>
    <x v="102"/>
    <s v="M.25.P"/>
    <s v="słup"/>
    <s v="SPS2"/>
    <s v="M.22.B"/>
    <s v="SPS2.OLT1/2/9"/>
    <s v=""/>
    <s v="punkt adresowy podstawowy"/>
    <e v="#N/A"/>
    <b v="1"/>
    <n v="1"/>
    <b v="1"/>
    <n v="63"/>
    <n v="0"/>
    <s v=""/>
    <m/>
    <s v="PSZCZYNA"/>
    <s v="Relacja: SPS2.MD151 - JANA PRZYBYSZA 36"/>
    <s v="ND"/>
  </r>
  <r>
    <x v="4753"/>
    <s v="BRZEŹCE"/>
    <s v="JANA PRZYBYSZA"/>
    <n v="31"/>
    <n v="1"/>
    <n v="0"/>
    <s v="napowietrzne"/>
    <s v="SPS2.MD151"/>
    <n v="8"/>
    <n v="60"/>
    <x v="102"/>
    <s v="M.25.P"/>
    <s v="słup"/>
    <s v="SPS2"/>
    <s v="M.22.B"/>
    <s v="SPS2.OLT1/2/9"/>
    <s v=""/>
    <s v="punkt adresowy podstawowy"/>
    <e v="#N/A"/>
    <b v="1"/>
    <n v="1"/>
    <b v="1"/>
    <n v="60"/>
    <n v="0"/>
    <s v=""/>
    <m/>
    <s v="PSZCZYNA"/>
    <s v="Relacja: SPS2.MD151 - JANA PRZYBYSZA 31"/>
    <s v="ND"/>
  </r>
  <r>
    <x v="4754"/>
    <s v="BRZEŹCE"/>
    <s v="JANA PRZYBYSZA"/>
    <n v="29"/>
    <n v="1"/>
    <n v="0"/>
    <s v="napowietrzne"/>
    <s v="SPS2.MD151"/>
    <n v="8"/>
    <n v="59"/>
    <x v="102"/>
    <s v="M.25.P"/>
    <s v="słup"/>
    <s v="SPS2"/>
    <s v="M.22.B"/>
    <s v="SPS2.OLT1/2/9"/>
    <s v=""/>
    <s v="punkt adresowy podstawowy"/>
    <e v="#N/A"/>
    <b v="1"/>
    <n v="1"/>
    <b v="1"/>
    <n v="59"/>
    <n v="0"/>
    <s v=""/>
    <m/>
    <s v="PSZCZYNA"/>
    <s v="Relacja: SPS2.MD151 - JANA PRZYBYSZA 29"/>
    <s v="ND"/>
  </r>
  <r>
    <x v="4755"/>
    <s v="BRZEŹCE"/>
    <s v="JANA PRZYBYSZA"/>
    <n v="33"/>
    <n v="1"/>
    <n v="0"/>
    <s v="napowietrzne"/>
    <s v="SPS2.MD151"/>
    <n v="8"/>
    <n v="39"/>
    <x v="102"/>
    <s v="M.25.P"/>
    <s v="słup"/>
    <s v="SPS2"/>
    <s v="M.22.B"/>
    <s v="SPS2.OLT1/2/9"/>
    <s v=""/>
    <s v="punkt adresowy podstawowy"/>
    <e v="#N/A"/>
    <b v="1"/>
    <n v="1"/>
    <b v="1"/>
    <n v="39"/>
    <n v="0"/>
    <s v=""/>
    <m/>
    <s v="PSZCZYNA"/>
    <s v="Relacja: SPS2.MD151 - JANA PRZYBYSZA 33"/>
    <s v="ND"/>
  </r>
  <r>
    <x v="4756"/>
    <s v="BRZEŹCE"/>
    <s v="JANA PRZYBYSZA"/>
    <n v="42"/>
    <n v="1"/>
    <n v="0"/>
    <s v="napowietrzne"/>
    <s v="SPS2.MD151"/>
    <n v="8"/>
    <n v="32"/>
    <x v="102"/>
    <s v="M.25.P"/>
    <s v="słup"/>
    <s v="SPS2"/>
    <s v="M.22.B"/>
    <s v="SPS2.OLT1/2/9"/>
    <s v=""/>
    <s v="punkt adresowy podstawowy"/>
    <e v="#N/A"/>
    <b v="1"/>
    <n v="1"/>
    <b v="1"/>
    <n v="32"/>
    <n v="0"/>
    <s v=""/>
    <m/>
    <s v="PSZCZYNA"/>
    <s v="Relacja: SPS2.MD151 - JANA PRZYBYSZA 42"/>
    <s v="ND"/>
  </r>
  <r>
    <x v="4757"/>
    <s v="BRZEŹCE"/>
    <s v="JANA PRZYBYSZA"/>
    <n v="40"/>
    <n v="1"/>
    <n v="0"/>
    <s v="napowietrzne"/>
    <s v="SPS2.MD151"/>
    <n v="8"/>
    <n v="28"/>
    <x v="102"/>
    <s v="M.25.P"/>
    <s v="słup"/>
    <s v="SPS2"/>
    <s v="M.22.B"/>
    <s v="SPS2.OLT1/2/9"/>
    <s v=""/>
    <s v="punkt adresowy podstawowy"/>
    <e v="#N/A"/>
    <b v="1"/>
    <n v="1"/>
    <b v="1"/>
    <n v="28"/>
    <n v="0"/>
    <s v=""/>
    <m/>
    <s v="PSZCZYNA"/>
    <s v="Relacja: SPS2.MD151 - JANA PRZYBYSZA 40"/>
    <s v="ND"/>
  </r>
  <r>
    <x v="4758"/>
    <s v="BRZEŹCE"/>
    <s v="JANA PRZYBYSZA"/>
    <n v="35"/>
    <n v="1"/>
    <n v="0"/>
    <s v="napowietrzne"/>
    <s v="SPS2.MD151"/>
    <n v="8"/>
    <n v="24"/>
    <x v="102"/>
    <s v="M.25.P"/>
    <s v="słup"/>
    <s v="SPS2"/>
    <s v="M.22.B"/>
    <s v="SPS2.OLT1/2/9"/>
    <s v=""/>
    <s v="punkt adresowy podstawowy"/>
    <e v="#N/A"/>
    <b v="1"/>
    <n v="1"/>
    <b v="1"/>
    <n v="24"/>
    <n v="0"/>
    <s v=""/>
    <m/>
    <s v="PSZCZYNA"/>
    <s v="Relacja: SPS2.MD151 - JANA PRZYBYSZA 35"/>
    <s v="ND"/>
  </r>
  <r>
    <x v="4759"/>
    <s v="BRZEŹCE"/>
    <s v="JANA PRZYBYSZA"/>
    <n v="47"/>
    <n v="1"/>
    <n v="0"/>
    <s v="napowietrzne"/>
    <s v="SPS2.MD152"/>
    <n v="8"/>
    <n v="84"/>
    <x v="102"/>
    <s v="M.25.P"/>
    <s v="słup"/>
    <s v="SPS2"/>
    <s v="M.22.B"/>
    <s v="SPS2.OLT1/2/9"/>
    <s v=""/>
    <s v="punkt adresowy podstawowy"/>
    <e v="#N/A"/>
    <b v="1"/>
    <n v="1"/>
    <b v="1"/>
    <n v="84"/>
    <n v="0"/>
    <s v=""/>
    <m/>
    <s v="PSZCZYNA"/>
    <s v="Relacja: SPS2.MD152 - JANA PRZYBYSZA 47"/>
    <s v="ND"/>
  </r>
  <r>
    <x v="4760"/>
    <s v="BRZEŹCE"/>
    <s v="JANA PRZYBYSZA"/>
    <n v="37"/>
    <n v="1"/>
    <n v="0"/>
    <s v="napowietrzne"/>
    <s v="SPS2.MD152"/>
    <n v="8"/>
    <n v="67"/>
    <x v="102"/>
    <s v="M.25.P"/>
    <s v="słup"/>
    <s v="SPS2"/>
    <s v="M.22.B"/>
    <s v="SPS2.OLT1/2/9"/>
    <s v=""/>
    <s v="punkt adresowy podstawowy"/>
    <e v="#N/A"/>
    <b v="1"/>
    <n v="1"/>
    <b v="1"/>
    <n v="67"/>
    <n v="0"/>
    <s v=""/>
    <m/>
    <s v="PSZCZYNA"/>
    <s v="Relacja: SPS2.MD152 - JANA PRZYBYSZA 37"/>
    <s v="ND"/>
  </r>
  <r>
    <x v="4761"/>
    <s v="BRZEŹCE"/>
    <s v="JANA PRZYBYSZA"/>
    <n v="48"/>
    <n v="1"/>
    <n v="0"/>
    <s v="napowietrzne"/>
    <s v="SPS2.MD152"/>
    <n v="8"/>
    <n v="55"/>
    <x v="102"/>
    <s v="M.25.P"/>
    <s v="słup"/>
    <s v="SPS2"/>
    <s v="M.22.B"/>
    <s v="SPS2.OLT1/2/9"/>
    <s v=""/>
    <s v="punkt adresowy podstawowy"/>
    <e v="#N/A"/>
    <b v="1"/>
    <n v="1"/>
    <b v="1"/>
    <n v="55"/>
    <n v="0"/>
    <s v=""/>
    <m/>
    <s v="PSZCZYNA"/>
    <s v="Relacja: SPS2.MD152 - JANA PRZYBYSZA 48"/>
    <s v="ND"/>
  </r>
  <r>
    <x v="4762"/>
    <s v="BRZEŹCE"/>
    <s v="JANA PRZYBYSZA"/>
    <n v="45"/>
    <n v="1"/>
    <n v="0"/>
    <s v="napowietrzne"/>
    <s v="SPS2.MD152"/>
    <n v="8"/>
    <n v="50"/>
    <x v="102"/>
    <s v="M.25.P"/>
    <s v="słup"/>
    <s v="SPS2"/>
    <s v="M.22.B"/>
    <s v="SPS2.OLT1/2/9"/>
    <s v=""/>
    <s v="punkt adresowy podstawowy"/>
    <e v="#N/A"/>
    <b v="1"/>
    <n v="1"/>
    <b v="1"/>
    <n v="50"/>
    <n v="0"/>
    <s v=""/>
    <m/>
    <s v="PSZCZYNA"/>
    <s v="Relacja: SPS2.MD152 - JANA PRZYBYSZA 45"/>
    <s v="ND"/>
  </r>
  <r>
    <x v="4763"/>
    <s v="BRZEŹCE"/>
    <s v="JANA PRZYBYSZA"/>
    <n v="44"/>
    <n v="1"/>
    <n v="0"/>
    <s v="napowietrzne"/>
    <s v="SPS2.MD152"/>
    <n v="8"/>
    <n v="34"/>
    <x v="102"/>
    <s v="M.25.P"/>
    <s v="słup"/>
    <s v="SPS2"/>
    <s v="M.22.B"/>
    <s v="SPS2.OLT1/2/9"/>
    <s v=""/>
    <s v="punkt adresowy podstawowy"/>
    <e v="#N/A"/>
    <b v="1"/>
    <n v="1"/>
    <b v="1"/>
    <n v="34"/>
    <n v="0"/>
    <s v=""/>
    <m/>
    <s v="PSZCZYNA"/>
    <s v="Relacja: SPS2.MD152 - JANA PRZYBYSZA 44"/>
    <s v="ND"/>
  </r>
  <r>
    <x v="4764"/>
    <s v="BRZEŹCE"/>
    <s v="JANA PRZYBYSZA"/>
    <n v="43"/>
    <n v="1"/>
    <n v="0"/>
    <s v="napowietrzne"/>
    <s v="SPS2.MD152"/>
    <n v="8"/>
    <n v="33"/>
    <x v="102"/>
    <s v="M.25.P"/>
    <s v="słup"/>
    <s v="SPS2"/>
    <s v="M.22.B"/>
    <s v="SPS2.OLT1/2/9"/>
    <s v=""/>
    <s v="punkt adresowy podstawowy"/>
    <e v="#N/A"/>
    <b v="1"/>
    <n v="1"/>
    <b v="1"/>
    <n v="33"/>
    <n v="0"/>
    <s v=""/>
    <m/>
    <s v="PSZCZYNA"/>
    <s v="Relacja: SPS2.MD152 - JANA PRZYBYSZA 43"/>
    <s v="ND"/>
  </r>
  <r>
    <x v="4765"/>
    <s v="BRZEŹCE"/>
    <s v="JANA PRZYBYSZA"/>
    <n v="46"/>
    <n v="1"/>
    <n v="0"/>
    <s v="napowietrzne"/>
    <s v="SPS2.MD152"/>
    <n v="8"/>
    <n v="32"/>
    <x v="102"/>
    <s v="M.25.P"/>
    <s v="słup"/>
    <s v="SPS2"/>
    <s v="M.22.B"/>
    <s v="SPS2.OLT1/2/9"/>
    <s v=""/>
    <s v="punkt adresowy podstawowy"/>
    <e v="#N/A"/>
    <b v="1"/>
    <n v="1"/>
    <b v="1"/>
    <n v="32"/>
    <n v="0"/>
    <s v=""/>
    <m/>
    <s v="PSZCZYNA"/>
    <s v="Relacja: SPS2.MD152 - JANA PRZYBYSZA 46"/>
    <s v="ND"/>
  </r>
  <r>
    <x v="4766"/>
    <s v="BRZEŹCE"/>
    <s v="JANA PRZYBYSZA"/>
    <n v="39"/>
    <n v="1"/>
    <n v="0"/>
    <s v="napowietrzne"/>
    <s v="SPS2.MD152"/>
    <n v="8"/>
    <n v="30"/>
    <x v="102"/>
    <s v="M.25.P"/>
    <s v="słup"/>
    <s v="SPS2"/>
    <s v="M.22.B"/>
    <s v="SPS2.OLT1/2/9"/>
    <s v=""/>
    <s v="punkt adresowy podstawowy"/>
    <e v="#N/A"/>
    <b v="1"/>
    <n v="1"/>
    <b v="1"/>
    <n v="30"/>
    <n v="0"/>
    <s v=""/>
    <m/>
    <s v="PSZCZYNA"/>
    <s v="Relacja: SPS2.MD152 - JANA PRZYBYSZA 39"/>
    <s v="ND"/>
  </r>
  <r>
    <x v="4767"/>
    <s v="BRZEŹCE"/>
    <s v="JANA PRZYBYSZA"/>
    <n v="57"/>
    <n v="1"/>
    <n v="0"/>
    <s v="napowietrzne"/>
    <s v="SPS2.MD153"/>
    <n v="8"/>
    <n v="92"/>
    <x v="102"/>
    <s v="M.25.P"/>
    <s v="słup"/>
    <s v="SPS2"/>
    <s v="M.22.B"/>
    <s v="SPS2.OLT1/2/9"/>
    <s v=""/>
    <s v="punkt adresowy podstawowy"/>
    <e v="#N/A"/>
    <b v="1"/>
    <n v="1"/>
    <b v="1"/>
    <n v="92"/>
    <n v="0"/>
    <s v=""/>
    <m/>
    <s v="PSZCZYNA"/>
    <s v="Relacja: SPS2.MD153 - JANA PRZYBYSZA 57"/>
    <s v="ND"/>
  </r>
  <r>
    <x v="4768"/>
    <s v="BRZEŹCE"/>
    <s v="JANA PRZYBYSZA"/>
    <n v="55"/>
    <n v="1"/>
    <n v="0"/>
    <s v="napowietrzne"/>
    <s v="SPS2.MD153"/>
    <n v="8"/>
    <n v="59"/>
    <x v="102"/>
    <s v="M.25.P"/>
    <s v="słup"/>
    <s v="SPS2"/>
    <s v="M.22.B"/>
    <s v="SPS2.OLT1/2/9"/>
    <s v=""/>
    <s v="punkt adresowy podstawowy"/>
    <e v="#N/A"/>
    <b v="1"/>
    <n v="1"/>
    <b v="1"/>
    <n v="59"/>
    <n v="0"/>
    <s v=""/>
    <m/>
    <s v="PSZCZYNA"/>
    <s v="Relacja: SPS2.MD153 - JANA PRZYBYSZA 55"/>
    <s v="ND"/>
  </r>
  <r>
    <x v="4769"/>
    <s v="BRZEŹCE"/>
    <s v="JANA PRZYBYSZA"/>
    <n v="56"/>
    <n v="1"/>
    <n v="0"/>
    <s v="napowietrzne"/>
    <s v="SPS2.MD153"/>
    <n v="8"/>
    <n v="57"/>
    <x v="102"/>
    <s v="M.25.P"/>
    <s v="słup"/>
    <s v="SPS2"/>
    <s v="M.22.B"/>
    <s v="SPS2.OLT1/2/9"/>
    <s v=""/>
    <s v="punkt adresowy podstawowy"/>
    <e v="#N/A"/>
    <b v="1"/>
    <n v="1"/>
    <b v="1"/>
    <n v="57"/>
    <n v="0"/>
    <s v=""/>
    <m/>
    <s v="PSZCZYNA"/>
    <s v="Relacja: SPS2.MD153 - JANA PRZYBYSZA 56"/>
    <s v="ND"/>
  </r>
  <r>
    <x v="4770"/>
    <s v="BRZEŹCE"/>
    <s v="JANA PRZYBYSZA"/>
    <n v="52"/>
    <n v="1"/>
    <n v="0"/>
    <s v="napowietrzne"/>
    <s v="SPS2.MD153"/>
    <n v="8"/>
    <n v="56"/>
    <x v="102"/>
    <s v="M.25.P"/>
    <s v="słup"/>
    <s v="SPS2"/>
    <s v="M.22.B"/>
    <s v="SPS2.OLT1/2/9"/>
    <s v=""/>
    <s v="punkt adresowy podstawowy"/>
    <e v="#N/A"/>
    <b v="1"/>
    <n v="1"/>
    <b v="1"/>
    <n v="56"/>
    <n v="0"/>
    <s v=""/>
    <m/>
    <s v="PSZCZYNA"/>
    <s v="Relacja: SPS2.MD153 - JANA PRZYBYSZA 52"/>
    <s v="ND"/>
  </r>
  <r>
    <x v="4771"/>
    <s v="BRZEŹCE"/>
    <s v="JANA PRZYBYSZA"/>
    <n v="54"/>
    <n v="1"/>
    <n v="0"/>
    <s v="napowietrzne"/>
    <s v="SPS2.MD153"/>
    <n v="8"/>
    <n v="55"/>
    <x v="102"/>
    <s v="M.25.P"/>
    <s v="słup"/>
    <s v="SPS2"/>
    <s v="M.22.B"/>
    <s v="SPS2.OLT1/2/9"/>
    <s v=""/>
    <s v="punkt adresowy podstawowy"/>
    <e v="#N/A"/>
    <b v="1"/>
    <n v="1"/>
    <b v="1"/>
    <n v="55"/>
    <n v="0"/>
    <s v=""/>
    <m/>
    <s v="PSZCZYNA"/>
    <s v="Relacja: SPS2.MD153 - JANA PRZYBYSZA 54"/>
    <s v="ND"/>
  </r>
  <r>
    <x v="4772"/>
    <s v="BRZEŹCE"/>
    <s v="JANA PRZYBYSZA"/>
    <n v="49"/>
    <n v="1"/>
    <n v="0"/>
    <s v="napowietrzne"/>
    <s v="SPS2.MD153"/>
    <n v="8"/>
    <n v="53"/>
    <x v="102"/>
    <s v="M.25.P"/>
    <s v="słup"/>
    <s v="SPS2"/>
    <s v="M.22.B"/>
    <s v="SPS2.OLT1/2/9"/>
    <s v=""/>
    <s v="punkt adresowy podstawowy"/>
    <e v="#N/A"/>
    <b v="1"/>
    <n v="1"/>
    <b v="1"/>
    <n v="53"/>
    <n v="0"/>
    <s v=""/>
    <m/>
    <s v="PSZCZYNA"/>
    <s v="Relacja: SPS2.MD153 - JANA PRZYBYSZA 49"/>
    <s v="ND"/>
  </r>
  <r>
    <x v="4773"/>
    <s v="BRZEŹCE"/>
    <s v="JANA PRZYBYSZA"/>
    <n v="51"/>
    <n v="1"/>
    <n v="0"/>
    <s v="napowietrzne"/>
    <s v="SPS2.MD153"/>
    <n v="8"/>
    <n v="28"/>
    <x v="102"/>
    <s v="M.25.P"/>
    <s v="słup"/>
    <s v="SPS2"/>
    <s v="M.22.B"/>
    <s v="SPS2.OLT1/2/9"/>
    <s v=""/>
    <s v="punkt adresowy podstawowy"/>
    <e v="#N/A"/>
    <b v="1"/>
    <n v="1"/>
    <b v="1"/>
    <n v="28"/>
    <n v="0"/>
    <s v=""/>
    <m/>
    <s v="PSZCZYNA"/>
    <s v="Relacja: SPS2.MD153 - JANA PRZYBYSZA 51"/>
    <s v="ND"/>
  </r>
  <r>
    <x v="4774"/>
    <s v="BRZEŹCE"/>
    <s v="JANA PRZYBYSZA"/>
    <n v="53"/>
    <n v="1"/>
    <n v="0"/>
    <s v="napowietrzne"/>
    <s v="SPS2.MD153"/>
    <n v="8"/>
    <n v="25"/>
    <x v="102"/>
    <s v="M.25.P"/>
    <s v="słup"/>
    <s v="SPS2"/>
    <s v="M.22.B"/>
    <s v="SPS2.OLT1/2/9"/>
    <s v=""/>
    <s v="punkt adresowy podstawowy"/>
    <e v="#N/A"/>
    <b v="1"/>
    <n v="1"/>
    <b v="1"/>
    <n v="25"/>
    <n v="0"/>
    <s v=""/>
    <m/>
    <s v="PSZCZYNA"/>
    <s v="Relacja: SPS2.MD153 - JANA PRZYBYSZA 53"/>
    <s v="ND"/>
  </r>
  <r>
    <x v="4775"/>
    <s v="BRZEŹCE"/>
    <s v="GEN. WŁADYSŁAWA SIKORSKIEGO"/>
    <n v="8"/>
    <n v="1"/>
    <n v="0"/>
    <s v="napowietrzne"/>
    <s v="SPS2.MD154"/>
    <n v="3"/>
    <n v="61"/>
    <x v="102"/>
    <s v="M.25.P"/>
    <s v="słup"/>
    <s v="SPS2"/>
    <s v="M.22.B"/>
    <s v="SPS2.OLT1/2/9"/>
    <s v=""/>
    <s v="punkt adresowy podstawowy"/>
    <e v="#N/A"/>
    <b v="1"/>
    <n v="1"/>
    <b v="1"/>
    <n v="61"/>
    <n v="0"/>
    <s v=""/>
    <m/>
    <s v="PSZCZYNA"/>
    <s v="Relacja: SPS2.MD154 - GEN. WŁADYSŁAWA SIKORSKIEGO 8"/>
    <s v="ND"/>
  </r>
  <r>
    <x v="4776"/>
    <s v="BRZEŹCE"/>
    <s v="GEN. WŁADYSŁAWA SIKORSKIEGO"/>
    <n v="4"/>
    <n v="1"/>
    <n v="0"/>
    <s v="napowietrzne"/>
    <s v="SPS2.MD154"/>
    <n v="3"/>
    <n v="36"/>
    <x v="102"/>
    <s v="M.25.P"/>
    <s v="słup"/>
    <s v="SPS2"/>
    <s v="M.22.B"/>
    <s v="SPS2.OLT1/2/9"/>
    <s v=""/>
    <s v="punkt adresowy podstawowy"/>
    <e v="#N/A"/>
    <b v="1"/>
    <n v="1"/>
    <b v="1"/>
    <n v="36"/>
    <n v="0"/>
    <s v=""/>
    <m/>
    <s v="PSZCZYNA"/>
    <s v="Relacja: SPS2.MD154 - GEN. WŁADYSŁAWA SIKORSKIEGO 4"/>
    <s v="ND"/>
  </r>
  <r>
    <x v="4777"/>
    <s v="BRZEŹCE"/>
    <s v="GEN. WŁADYSŁAWA SIKORSKIEGO"/>
    <n v="6"/>
    <n v="1"/>
    <n v="0"/>
    <s v="napowietrzne"/>
    <s v="SPS2.MD154"/>
    <n v="3"/>
    <n v="30"/>
    <x v="102"/>
    <s v="M.25.P"/>
    <s v="słup"/>
    <s v="SPS2"/>
    <s v="M.22.B"/>
    <s v="SPS2.OLT1/2/9"/>
    <s v=""/>
    <s v="punkt adresowy podstawowy"/>
    <e v="#N/A"/>
    <b v="1"/>
    <n v="1"/>
    <b v="1"/>
    <n v="30"/>
    <n v="0"/>
    <s v=""/>
    <m/>
    <s v="PSZCZYNA"/>
    <s v="Relacja: SPS2.MD154 - GEN. WŁADYSŁAWA SIKORSKIEGO 6"/>
    <s v="ND"/>
  </r>
  <r>
    <x v="4778"/>
    <s v="RADOSTOWICE"/>
    <s v="JEMIOŁOWA"/>
    <n v="5"/>
    <n v="1"/>
    <n v="0"/>
    <s v="napowietrzne"/>
    <s v="SPS2.MD001"/>
    <n v="2"/>
    <n v="218"/>
    <x v="103"/>
    <s v="M.02.P"/>
    <s v="słup"/>
    <s v="SPS2"/>
    <s v="M.02.B"/>
    <s v="SPS2.OLT1/1/1"/>
    <s v=""/>
    <s v="punkt adresowy podstawowy"/>
    <e v="#N/A"/>
    <b v="1"/>
    <n v="1"/>
    <b v="1"/>
    <n v="218"/>
    <n v="218"/>
    <d v="2020-11-20T00:00:00"/>
    <m/>
    <s v="SUSZEC"/>
    <s v="Relacja: SPS2.MD001 - JEMIOŁOWA 5"/>
    <s v="ND"/>
  </r>
  <r>
    <x v="4779"/>
    <s v="RADOSTOWICE"/>
    <s v="JEMIOŁOWA"/>
    <n v="7"/>
    <n v="1"/>
    <n v="0"/>
    <s v="napowietrzne"/>
    <s v="SPS2.MD001"/>
    <n v="2"/>
    <n v="234"/>
    <x v="103"/>
    <s v="M.02.P"/>
    <s v="słup"/>
    <s v="SPS2"/>
    <s v="M.02.B"/>
    <s v="SPS2.OLT1/1/1"/>
    <s v=""/>
    <s v="punkt adresowy podstawowy"/>
    <e v="#N/A"/>
    <b v="1"/>
    <n v="1"/>
    <b v="1"/>
    <n v="234"/>
    <n v="234"/>
    <d v="2020-11-20T00:00:00"/>
    <m/>
    <s v="SUSZEC"/>
    <s v="Relacja: SPS2.MD001 - JEMIOŁOWA 7"/>
    <s v="ND"/>
  </r>
  <r>
    <x v="4780"/>
    <s v="RADOSTOWICE"/>
    <s v="PSZCZYŃSKA"/>
    <n v="200"/>
    <n v="1"/>
    <n v="0"/>
    <s v="napowietrzne"/>
    <s v="SPS2.MD002"/>
    <n v="3"/>
    <n v="222"/>
    <x v="103"/>
    <s v="M.02.P"/>
    <s v="słup"/>
    <s v="SPS2"/>
    <s v="M.02.B"/>
    <s v="SPS2.OLT1/1/1"/>
    <s v=""/>
    <s v="punkt adresowy podstawowy"/>
    <e v="#N/A"/>
    <b v="1"/>
    <n v="1"/>
    <b v="1"/>
    <n v="222"/>
    <n v="222"/>
    <d v="2020-11-20T00:00:00"/>
    <m/>
    <s v="SUSZEC"/>
    <s v="Relacja: SPS2.MD002 - PSZCZYŃSKA 200"/>
    <s v="ND"/>
  </r>
  <r>
    <x v="4781"/>
    <s v="RADOSTOWICE"/>
    <s v="SPORNA"/>
    <n v="14"/>
    <n v="1"/>
    <n v="0"/>
    <s v="napowietrzne"/>
    <s v="SPS2.MD002"/>
    <n v="3"/>
    <n v="234"/>
    <x v="103"/>
    <s v="M.02.P"/>
    <s v="słup"/>
    <s v="SPS2"/>
    <s v="M.02.B"/>
    <s v="SPS2.OLT1/1/1"/>
    <s v=""/>
    <s v="punkt adresowy podstawowy"/>
    <e v="#N/A"/>
    <b v="1"/>
    <n v="1"/>
    <b v="1"/>
    <n v="234"/>
    <n v="234"/>
    <d v="2020-11-20T00:00:00"/>
    <m/>
    <s v="SUSZEC"/>
    <s v="Relacja: SPS2.MD002 - SPORNA 14"/>
    <s v="ND"/>
  </r>
  <r>
    <x v="4782"/>
    <s v="RADOSTOWICE"/>
    <s v="PORĘBSKA"/>
    <n v="17"/>
    <n v="1"/>
    <n v="0"/>
    <s v="napowietrzne"/>
    <s v="SPS2.MD002"/>
    <n v="3"/>
    <n v="231"/>
    <x v="103"/>
    <s v="M.02.P"/>
    <s v="słup"/>
    <s v="SPS2"/>
    <s v="M.02.B"/>
    <s v="SPS2.OLT1/1/1"/>
    <s v=""/>
    <s v="punkt adresowy podstawowy"/>
    <e v="#N/A"/>
    <b v="1"/>
    <n v="1"/>
    <b v="1"/>
    <n v="231"/>
    <n v="231"/>
    <d v="2020-11-20T00:00:00"/>
    <m/>
    <s v="SUSZEC"/>
    <s v="Relacja: SPS2.MD002 - PORĘBSKA 17"/>
    <s v="ND"/>
  </r>
  <r>
    <x v="4783"/>
    <s v="RADOSTOWICE"/>
    <s v="GRANICZNA"/>
    <n v="63"/>
    <n v="1"/>
    <n v="0"/>
    <s v="napowietrzne"/>
    <s v="SPS2.MD008"/>
    <n v="4"/>
    <n v="121"/>
    <x v="103"/>
    <s v="M.02.P"/>
    <s v="słup"/>
    <s v="SPS2"/>
    <s v="M.02.B"/>
    <s v="SPS2.OLT1/1/1"/>
    <s v=""/>
    <s v="punkt adresowy podstawowy"/>
    <e v="#N/A"/>
    <b v="1"/>
    <n v="1"/>
    <b v="1"/>
    <n v="121"/>
    <n v="121"/>
    <d v="2020-11-20T00:00:00"/>
    <m/>
    <s v="SUSZEC"/>
    <s v="Relacja: SPS2.MD008 - GRANICZNA 63"/>
    <s v="ND"/>
  </r>
  <r>
    <x v="4784"/>
    <s v="RADOSTOWICE"/>
    <s v="GRANICZNA"/>
    <s v="65A"/>
    <n v="1"/>
    <n v="0"/>
    <s v="napowietrzne"/>
    <s v="SPS2.MD008"/>
    <n v="4"/>
    <n v="128"/>
    <x v="103"/>
    <s v="M.02.P"/>
    <s v="słup"/>
    <s v="SPS2"/>
    <s v="M.02.B"/>
    <s v="SPS2.OLT1/1/1"/>
    <s v=""/>
    <s v="punkt adresowy podstawowy"/>
    <e v="#N/A"/>
    <b v="1"/>
    <n v="1"/>
    <b v="1"/>
    <n v="128"/>
    <n v="128"/>
    <d v="2020-11-20T00:00:00"/>
    <m/>
    <s v="SUSZEC"/>
    <s v="Relacja: SPS2.MD008 - GRANICZNA 65A"/>
    <s v="ND"/>
  </r>
  <r>
    <x v="4785"/>
    <s v="RADOSTOWICE"/>
    <s v="GRANICZNA"/>
    <n v="69"/>
    <n v="1"/>
    <n v="0"/>
    <s v="napowietrzne"/>
    <s v="SPS2.MD008"/>
    <n v="4"/>
    <n v="165"/>
    <x v="103"/>
    <s v="M.02.P"/>
    <s v="słup"/>
    <s v="SPS2"/>
    <s v="M.02.B"/>
    <s v="SPS2.OLT1/1/1"/>
    <s v=""/>
    <s v="punkt adresowy podstawowy"/>
    <e v="#N/A"/>
    <b v="1"/>
    <n v="1"/>
    <b v="1"/>
    <n v="165"/>
    <n v="165"/>
    <d v="2020-11-20T00:00:00"/>
    <m/>
    <s v="SUSZEC"/>
    <s v="Relacja: SPS2.MD008 - GRANICZNA 69"/>
    <s v="ND"/>
  </r>
  <r>
    <x v="4786"/>
    <s v="RADOSTOWICE"/>
    <s v="GRANICZNA"/>
    <n v="67"/>
    <n v="1"/>
    <n v="0"/>
    <s v="napowietrzne"/>
    <s v="SPS2.MD008"/>
    <n v="4"/>
    <n v="64"/>
    <x v="103"/>
    <s v="M.02.P"/>
    <s v="słup"/>
    <s v="SPS2"/>
    <s v="M.02.B"/>
    <s v="SPS2.OLT1/1/1"/>
    <s v=""/>
    <s v="punkt adresowy podstawowy"/>
    <e v="#N/A"/>
    <b v="1"/>
    <n v="1"/>
    <b v="1"/>
    <n v="64"/>
    <n v="64"/>
    <d v="2020-11-20T00:00:00"/>
    <m/>
    <s v="SUSZEC"/>
    <s v="Relacja: SPS2.MD008 - GRANICZNA 67"/>
    <s v="ND"/>
  </r>
  <r>
    <x v="4787"/>
    <s v="KOBIELICE"/>
    <s v="GRANICZNA"/>
    <n v="32"/>
    <n v="1"/>
    <n v="0"/>
    <s v="napowietrzne"/>
    <s v="SPS2.MD009"/>
    <n v="2"/>
    <n v="162"/>
    <x v="103"/>
    <s v="M.02.P"/>
    <s v="słup"/>
    <s v="SPS2"/>
    <s v="M.02.B"/>
    <s v="SPS2.OLT1/1/1"/>
    <s v=""/>
    <s v="punkt adresowy podstawowy"/>
    <e v="#N/A"/>
    <b v="1"/>
    <n v="1"/>
    <b v="1"/>
    <n v="162"/>
    <n v="162"/>
    <d v="2020-11-20T00:00:00"/>
    <m/>
    <s v="SUSZEC"/>
    <s v="Relacja: SPS2.MD009 - GRANICZNA 32"/>
    <s v="ND"/>
  </r>
  <r>
    <x v="4788"/>
    <s v="RADOSTOWICE"/>
    <s v="MALINOWA"/>
    <n v="15"/>
    <n v="1"/>
    <n v="0"/>
    <s v="napowietrzne"/>
    <s v="SPS2.MD009"/>
    <n v="2"/>
    <n v="263"/>
    <x v="103"/>
    <s v="M.02.P"/>
    <s v="słup"/>
    <s v="SPS2"/>
    <s v="M.02.B"/>
    <s v="SPS2.OLT1/1/1"/>
    <s v=""/>
    <s v="punkt adresowy podstawowy"/>
    <e v="#N/A"/>
    <b v="1"/>
    <n v="1"/>
    <b v="1"/>
    <n v="263"/>
    <n v="263"/>
    <d v="2020-11-20T00:00:00"/>
    <m/>
    <s v="SUSZEC"/>
    <s v="Relacja: SPS2.MD009 - MALINOWA 15"/>
    <s v="ND"/>
  </r>
  <r>
    <x v="4789"/>
    <s v="KOBIELICE"/>
    <s v="RÓWNA"/>
    <n v="6"/>
    <n v="1"/>
    <n v="0"/>
    <s v="napowietrzne"/>
    <s v="SPS2.MD010"/>
    <n v="6"/>
    <n v="160"/>
    <x v="103"/>
    <s v="M.02.P"/>
    <s v="słup"/>
    <s v="SPS2"/>
    <s v="M.02.B"/>
    <s v="SPS2.OLT1/1/1"/>
    <s v=""/>
    <s v="punkt adresowy podstawowy"/>
    <e v="#N/A"/>
    <b v="1"/>
    <n v="1"/>
    <b v="1"/>
    <n v="160"/>
    <n v="160"/>
    <d v="2020-11-20T00:00:00"/>
    <m/>
    <s v="SUSZEC"/>
    <s v="Relacja: SPS2.MD010 - RÓWNA 6"/>
    <s v="ND"/>
  </r>
  <r>
    <x v="4790"/>
    <s v="KOBIELICE"/>
    <s v="WIEJSKA"/>
    <n v="61"/>
    <n v="1"/>
    <n v="0"/>
    <s v="napowietrzne"/>
    <s v="SPS2.MD010"/>
    <n v="6"/>
    <n v="141"/>
    <x v="103"/>
    <s v="M.02.P"/>
    <s v="słup"/>
    <s v="SPS2"/>
    <s v="M.02.B"/>
    <s v="SPS2.OLT1/1/1"/>
    <s v=""/>
    <s v="punkt adresowy podstawowy"/>
    <e v="#N/A"/>
    <b v="1"/>
    <n v="1"/>
    <b v="1"/>
    <n v="141"/>
    <n v="141"/>
    <d v="2020-11-20T00:00:00"/>
    <m/>
    <s v="SUSZEC"/>
    <s v="Relacja: SPS2.MD010 - WIEJSKA 61"/>
    <s v="ND"/>
  </r>
  <r>
    <x v="4791"/>
    <s v="KOBIELICE"/>
    <s v="WIEJSKA"/>
    <n v="62"/>
    <n v="1"/>
    <n v="0"/>
    <s v="napowietrzne"/>
    <s v="SPS2.MD010"/>
    <n v="6"/>
    <n v="52"/>
    <x v="103"/>
    <s v="M.02.P"/>
    <s v="słup"/>
    <s v="SPS2"/>
    <s v="M.02.B"/>
    <s v="SPS2.OLT1/1/1"/>
    <s v=""/>
    <s v="punkt adresowy podstawowy"/>
    <e v="#N/A"/>
    <b v="1"/>
    <n v="1"/>
    <b v="1"/>
    <n v="52"/>
    <n v="52"/>
    <d v="2020-11-20T00:00:00"/>
    <m/>
    <s v="SUSZEC"/>
    <s v="Relacja: SPS2.MD010 - WIEJSKA 62"/>
    <s v="ND"/>
  </r>
  <r>
    <x v="4792"/>
    <s v="KOBIELICE"/>
    <s v="WIEJSKA"/>
    <n v="68"/>
    <n v="1"/>
    <n v="0"/>
    <s v="napowietrzne"/>
    <s v="SPS2.MD010"/>
    <n v="6"/>
    <n v="94"/>
    <x v="103"/>
    <s v="M.02.P"/>
    <s v="słup"/>
    <s v="SPS2"/>
    <s v="M.02.B"/>
    <s v="SPS2.OLT1/1/1"/>
    <s v=""/>
    <s v="punkt adresowy podstawowy"/>
    <e v="#N/A"/>
    <b v="1"/>
    <n v="1"/>
    <b v="1"/>
    <n v="94"/>
    <n v="94"/>
    <d v="2020-11-20T00:00:00"/>
    <m/>
    <s v="SUSZEC"/>
    <s v="Relacja: SPS2.MD010 - WIEJSKA 68"/>
    <s v="ND"/>
  </r>
  <r>
    <x v="4793"/>
    <s v="KOBIELICE"/>
    <s v="WIEJSKA"/>
    <n v="70"/>
    <n v="1"/>
    <n v="0"/>
    <s v="napowietrzne"/>
    <s v="SPS2.MD010"/>
    <n v="6"/>
    <n v="133"/>
    <x v="103"/>
    <s v="M.02.P"/>
    <s v="słup"/>
    <s v="SPS2"/>
    <s v="M.02.B"/>
    <s v="SPS2.OLT1/1/1"/>
    <s v=""/>
    <s v="punkt adresowy podstawowy"/>
    <e v="#N/A"/>
    <b v="1"/>
    <n v="1"/>
    <b v="1"/>
    <n v="133"/>
    <n v="133"/>
    <d v="2020-11-20T00:00:00"/>
    <m/>
    <s v="SUSZEC"/>
    <s v="Relacja: SPS2.MD010 - WIEJSKA 70"/>
    <s v="ND"/>
  </r>
  <r>
    <x v="4794"/>
    <s v="KOBIELICE"/>
    <s v="WIEJSKA"/>
    <n v="72"/>
    <n v="1"/>
    <n v="0"/>
    <s v="napowietrzne"/>
    <s v="SPS2.MD010"/>
    <n v="6"/>
    <n v="146"/>
    <x v="103"/>
    <s v="M.02.P"/>
    <s v="słup"/>
    <s v="SPS2"/>
    <s v="M.02.B"/>
    <s v="SPS2.OLT1/1/1"/>
    <s v=""/>
    <s v="punkt adresowy podstawowy"/>
    <e v="#N/A"/>
    <b v="1"/>
    <n v="1"/>
    <b v="1"/>
    <n v="146"/>
    <n v="146"/>
    <d v="2020-11-20T00:00:00"/>
    <m/>
    <s v="SUSZEC"/>
    <s v="Relacja: SPS2.MD010 - WIEJSKA 72"/>
    <s v="ND"/>
  </r>
  <r>
    <x v="4795"/>
    <s v="RADOSTOWICE"/>
    <s v="PSZCZYŃSKA"/>
    <n v="217"/>
    <n v="1"/>
    <n v="0"/>
    <s v="napowietrzne"/>
    <s v="SPS2.MD011"/>
    <n v="3"/>
    <n v="233"/>
    <x v="103"/>
    <s v="M.02.P"/>
    <s v="słup"/>
    <s v="SPS2"/>
    <s v="M.02.B"/>
    <s v="SPS2.OLT1/1/5"/>
    <s v=""/>
    <s v="punkt adresowy podstawowy"/>
    <e v="#N/A"/>
    <b v="1"/>
    <n v="1"/>
    <b v="1"/>
    <n v="233"/>
    <n v="233"/>
    <d v="2020-11-20T00:00:00"/>
    <m/>
    <s v="SUSZEC"/>
    <s v="Relacja: SPS2.MD011 - PSZCZYŃSKA 217"/>
    <s v="ND"/>
  </r>
  <r>
    <x v="4796"/>
    <s v="RADOSTOWICE"/>
    <s v="PSZCZYŃSKA"/>
    <n v="222"/>
    <n v="1"/>
    <n v="0"/>
    <s v="napowietrzne"/>
    <s v="SPS2.MD011"/>
    <n v="3"/>
    <n v="70"/>
    <x v="103"/>
    <s v="M.02.P"/>
    <s v="słup"/>
    <s v="SPS2"/>
    <s v="M.02.B"/>
    <s v="SPS2.OLT1/1/5"/>
    <s v=""/>
    <s v="punkt adresowy podstawowy"/>
    <e v="#N/A"/>
    <b v="1"/>
    <n v="1"/>
    <b v="1"/>
    <n v="70"/>
    <n v="70"/>
    <d v="2020-11-20T00:00:00"/>
    <m/>
    <s v="SUSZEC"/>
    <s v="Relacja: SPS2.MD011 - PSZCZYŃSKA 222"/>
    <s v="ND"/>
  </r>
  <r>
    <x v="4797"/>
    <s v="RADOSTOWICE"/>
    <s v="PSZCZYŃSKA"/>
    <n v="224"/>
    <n v="1"/>
    <n v="0"/>
    <s v="napowietrzne"/>
    <s v="SPS2.MD011"/>
    <n v="3"/>
    <n v="79"/>
    <x v="103"/>
    <s v="M.02.P"/>
    <s v="słup"/>
    <s v="SPS2"/>
    <s v="M.02.B"/>
    <s v="SPS2.OLT1/1/5"/>
    <s v=""/>
    <s v="punkt adresowy podstawowy"/>
    <e v="#N/A"/>
    <b v="1"/>
    <n v="1"/>
    <b v="1"/>
    <n v="79"/>
    <n v="79"/>
    <d v="2020-11-20T00:00:00"/>
    <m/>
    <s v="SUSZEC"/>
    <s v="Relacja: SPS2.MD011 - PSZCZYŃSKA 224"/>
    <s v="ND"/>
  </r>
  <r>
    <x v="4798"/>
    <s v="RADOSTOWICE"/>
    <s v="PSZCZYŃSKA"/>
    <n v="229"/>
    <n v="1"/>
    <n v="0"/>
    <s v="napowietrzne"/>
    <s v="SPS2.MD012"/>
    <n v="4"/>
    <n v="187"/>
    <x v="103"/>
    <s v="M.02.P"/>
    <s v="słup"/>
    <s v="SPS2"/>
    <s v="M.02.B"/>
    <s v="SPS2.OLT1/1/5"/>
    <s v=""/>
    <s v="punkt adresowy podstawowy"/>
    <e v="#N/A"/>
    <b v="1"/>
    <n v="1"/>
    <b v="1"/>
    <n v="187"/>
    <n v="187"/>
    <d v="2020-11-20T00:00:00"/>
    <m/>
    <s v="SUSZEC"/>
    <s v="Relacja: SPS2.MD012 - PSZCZYŃSKA 229"/>
    <s v="ND"/>
  </r>
  <r>
    <x v="4799"/>
    <s v="RADOSTOWICE"/>
    <s v="PSZCZYŃSKA"/>
    <n v="231"/>
    <n v="1"/>
    <n v="0"/>
    <s v="napowietrzne"/>
    <s v="SPS2.MD012"/>
    <n v="4"/>
    <n v="181"/>
    <x v="103"/>
    <s v="M.02.P"/>
    <s v="słup"/>
    <s v="SPS2"/>
    <s v="M.02.B"/>
    <s v="SPS2.OLT1/1/5"/>
    <s v=""/>
    <s v="punkt adresowy podstawowy"/>
    <e v="#N/A"/>
    <b v="1"/>
    <n v="1"/>
    <b v="1"/>
    <n v="181"/>
    <n v="181"/>
    <d v="2020-11-20T00:00:00"/>
    <m/>
    <s v="SUSZEC"/>
    <s v="Relacja: SPS2.MD012 - PSZCZYŃSKA 231"/>
    <s v="ND"/>
  </r>
  <r>
    <x v="4800"/>
    <s v="RADOSTOWICE"/>
    <s v="PSZCZYŃSKA"/>
    <n v="221"/>
    <n v="1"/>
    <n v="0"/>
    <s v="napowietrzne"/>
    <s v="SPS2.MD012"/>
    <n v="4"/>
    <n v="144"/>
    <x v="103"/>
    <s v="M.02.P"/>
    <s v="słup"/>
    <s v="SPS2"/>
    <s v="M.02.B"/>
    <s v="SPS2.OLT1/1/5"/>
    <s v=""/>
    <s v="punkt adresowy podstawowy"/>
    <e v="#N/A"/>
    <b v="1"/>
    <n v="1"/>
    <b v="1"/>
    <n v="144"/>
    <n v="144"/>
    <d v="2020-11-20T00:00:00"/>
    <m/>
    <s v="SUSZEC"/>
    <s v="Relacja: SPS2.MD012 - PSZCZYŃSKA 221"/>
    <s v="ND"/>
  </r>
  <r>
    <x v="4801"/>
    <s v="RADOSTOWICE"/>
    <s v="PSZCZYŃSKA"/>
    <n v="225"/>
    <n v="1"/>
    <n v="0"/>
    <s v="napowietrzne"/>
    <s v="SPS2.MD012"/>
    <n v="4"/>
    <n v="91"/>
    <x v="103"/>
    <s v="M.02.P"/>
    <s v="słup"/>
    <s v="SPS2"/>
    <s v="M.02.B"/>
    <s v="SPS2.OLT1/1/5"/>
    <s v=""/>
    <s v="punkt adresowy podstawowy"/>
    <e v="#N/A"/>
    <b v="1"/>
    <n v="1"/>
    <b v="1"/>
    <n v="91"/>
    <n v="91"/>
    <d v="2020-11-20T00:00:00"/>
    <m/>
    <s v="SUSZEC"/>
    <s v="Relacja: SPS2.MD012 - PSZCZYŃSKA 225"/>
    <s v="ND"/>
  </r>
  <r>
    <x v="4802"/>
    <s v="RADOSTOWICE"/>
    <s v="PSZCZYŃSKA"/>
    <n v="226"/>
    <n v="1"/>
    <n v="0"/>
    <s v="napowietrzne"/>
    <s v="SPS2.MD013"/>
    <n v="7"/>
    <n v="62"/>
    <x v="103"/>
    <s v="M.02.P"/>
    <s v="słup"/>
    <s v="SPS2"/>
    <s v="M.02.B"/>
    <s v="SPS2.OLT1/1/5"/>
    <s v=""/>
    <s v="punkt adresowy podstawowy"/>
    <e v="#N/A"/>
    <b v="1"/>
    <n v="1"/>
    <b v="1"/>
    <n v="62"/>
    <n v="62"/>
    <d v="2020-11-20T00:00:00"/>
    <m/>
    <s v="SUSZEC"/>
    <s v="Relacja: SPS2.MD013 - PSZCZYŃSKA 226"/>
    <s v="ND"/>
  </r>
  <r>
    <x v="4803"/>
    <s v="RADOSTOWICE"/>
    <s v="PSZCZYŃSKA"/>
    <n v="230"/>
    <n v="1"/>
    <n v="0"/>
    <s v="napowietrzne"/>
    <s v="SPS2.MD013"/>
    <n v="7"/>
    <n v="77"/>
    <x v="103"/>
    <s v="M.02.P"/>
    <s v="słup"/>
    <s v="SPS2"/>
    <s v="M.02.B"/>
    <s v="SPS2.OLT1/1/5"/>
    <s v=""/>
    <s v="punkt adresowy podstawowy"/>
    <e v="#N/A"/>
    <b v="1"/>
    <n v="1"/>
    <b v="1"/>
    <n v="77"/>
    <n v="77"/>
    <d v="2020-11-20T00:00:00"/>
    <m/>
    <s v="SUSZEC"/>
    <s v="Relacja: SPS2.MD013 - PSZCZYŃSKA 230"/>
    <s v="ND"/>
  </r>
  <r>
    <x v="4804"/>
    <s v="RADOSTOWICE"/>
    <s v="PSZCZYŃSKA"/>
    <s v="230A"/>
    <n v="1"/>
    <n v="0"/>
    <s v="napowietrzne"/>
    <s v="SPS2.MD013"/>
    <n v="7"/>
    <n v="49"/>
    <x v="103"/>
    <s v="M.02.P"/>
    <s v="słup"/>
    <s v="SPS2"/>
    <s v="M.02.B"/>
    <s v="SPS2.OLT1/1/5"/>
    <s v=""/>
    <s v="punkt adresowy podstawowy"/>
    <e v="#N/A"/>
    <b v="1"/>
    <n v="1"/>
    <b v="1"/>
    <n v="49"/>
    <n v="49"/>
    <d v="2020-11-20T00:00:00"/>
    <m/>
    <s v="SUSZEC"/>
    <s v="Relacja: SPS2.MD013 - PSZCZYŃSKA 230A"/>
    <s v="ND"/>
  </r>
  <r>
    <x v="4805"/>
    <s v="RADOSTOWICE"/>
    <s v="PSZCZYŃSKA"/>
    <n v="232"/>
    <n v="1"/>
    <n v="0"/>
    <s v="napowietrzne"/>
    <s v="SPS2.MD013"/>
    <n v="7"/>
    <n v="67"/>
    <x v="103"/>
    <s v="M.02.P"/>
    <s v="słup"/>
    <s v="SPS2"/>
    <s v="M.02.B"/>
    <s v="SPS2.OLT1/1/5"/>
    <s v=""/>
    <s v="punkt adresowy podstawowy"/>
    <e v="#N/A"/>
    <b v="1"/>
    <n v="1"/>
    <b v="1"/>
    <n v="67"/>
    <n v="67"/>
    <d v="2020-11-20T00:00:00"/>
    <m/>
    <s v="SUSZEC"/>
    <s v="Relacja: SPS2.MD013 - PSZCZYŃSKA 232"/>
    <s v="ND"/>
  </r>
  <r>
    <x v="4806"/>
    <s v="RADOSTOWICE"/>
    <s v="PSZCZYŃSKA"/>
    <s v="232A"/>
    <n v="1"/>
    <n v="0"/>
    <s v="napowietrzne"/>
    <s v="SPS2.MD013"/>
    <n v="7"/>
    <n v="36"/>
    <x v="103"/>
    <s v="M.02.P"/>
    <s v="słup"/>
    <s v="SPS2"/>
    <s v="M.02.B"/>
    <s v="SPS2.OLT1/1/5"/>
    <s v=""/>
    <s v="punkt adresowy podstawowy"/>
    <e v="#N/A"/>
    <b v="1"/>
    <n v="1"/>
    <b v="1"/>
    <n v="36"/>
    <n v="36"/>
    <d v="2020-11-20T00:00:00"/>
    <m/>
    <s v="SUSZEC"/>
    <s v="Relacja: SPS2.MD013 - PSZCZYŃSKA 232A"/>
    <s v="ND"/>
  </r>
  <r>
    <x v="4807"/>
    <s v="RADOSTOWICE"/>
    <s v="PSZCZYŃSKA"/>
    <s v="232B"/>
    <n v="1"/>
    <n v="0"/>
    <s v="napowietrzne"/>
    <s v="SPS2.MD013"/>
    <n v="7"/>
    <n v="113"/>
    <x v="103"/>
    <s v="M.02.P"/>
    <s v="słup"/>
    <s v="SPS2"/>
    <s v="M.02.B"/>
    <s v="SPS2.OLT1/1/5"/>
    <s v=""/>
    <s v="punkt adresowy podstawowy"/>
    <e v="#N/A"/>
    <b v="1"/>
    <n v="1"/>
    <b v="1"/>
    <n v="113"/>
    <n v="113"/>
    <d v="2020-11-20T00:00:00"/>
    <m/>
    <s v="SUSZEC"/>
    <s v="Relacja: SPS2.MD013 - PSZCZYŃSKA 232B"/>
    <s v="ND"/>
  </r>
  <r>
    <x v="4808"/>
    <s v="RADOSTOWICE"/>
    <s v="PSZCZYŃSKA"/>
    <n v="234"/>
    <n v="1"/>
    <n v="0"/>
    <s v="napowietrzne"/>
    <s v="SPS2.MD013"/>
    <n v="7"/>
    <n v="133"/>
    <x v="103"/>
    <s v="M.02.P"/>
    <s v="słup"/>
    <s v="SPS2"/>
    <s v="M.02.B"/>
    <s v="SPS2.OLT1/1/5"/>
    <s v=""/>
    <s v="punkt adresowy podstawowy"/>
    <e v="#N/A"/>
    <b v="1"/>
    <n v="1"/>
    <b v="1"/>
    <n v="133"/>
    <n v="133"/>
    <d v="2020-11-20T00:00:00"/>
    <m/>
    <s v="SUSZEC"/>
    <s v="Relacja: SPS2.MD013 - PSZCZYŃSKA 234"/>
    <s v="ND"/>
  </r>
  <r>
    <x v="4809"/>
    <s v="RADOSTOWICE"/>
    <s v="PSZCZYŃSKA"/>
    <n v="219"/>
    <n v="1"/>
    <n v="0"/>
    <s v="napowietrzne"/>
    <s v="SPS2.MD014"/>
    <n v="3"/>
    <n v="85"/>
    <x v="103"/>
    <s v="M.02.P"/>
    <s v="słup"/>
    <s v="SPS2"/>
    <s v="M.02.B"/>
    <s v="SPS2.OLT1/1/5"/>
    <s v=""/>
    <s v="punkt adresowy podstawowy"/>
    <e v="#N/A"/>
    <b v="1"/>
    <n v="1"/>
    <b v="1"/>
    <n v="85"/>
    <n v="85"/>
    <d v="2020-11-20T00:00:00"/>
    <m/>
    <s v="SUSZEC"/>
    <s v="Relacja: SPS2.MD014 - PSZCZYŃSKA 219"/>
    <s v="ND"/>
  </r>
  <r>
    <x v="4810"/>
    <s v="RADOSTOWICE"/>
    <s v="PSZCZYŃSKA"/>
    <s v="219A"/>
    <n v="1"/>
    <n v="0"/>
    <s v="napowietrzne"/>
    <s v="SPS2.MD014"/>
    <n v="3"/>
    <n v="144"/>
    <x v="103"/>
    <s v="M.02.P"/>
    <s v="słup"/>
    <s v="SPS2"/>
    <s v="M.02.B"/>
    <s v="SPS2.OLT1/1/5"/>
    <s v=""/>
    <s v="punkt adresowy podstawowy"/>
    <e v="#N/A"/>
    <b v="1"/>
    <n v="1"/>
    <b v="1"/>
    <n v="144"/>
    <n v="144"/>
    <d v="2020-11-20T00:00:00"/>
    <m/>
    <s v="SUSZEC"/>
    <s v="Relacja: SPS2.MD014 - PSZCZYŃSKA 219A"/>
    <s v="ND"/>
  </r>
  <r>
    <x v="4811"/>
    <s v="RADOSTOWICE"/>
    <s v="BRZYMOWA"/>
    <n v="9"/>
    <n v="1"/>
    <n v="0"/>
    <s v="napowietrzne"/>
    <s v="SPS2.MD014"/>
    <n v="3"/>
    <n v="170"/>
    <x v="103"/>
    <s v="M.02.P"/>
    <s v="słup"/>
    <s v="SPS2"/>
    <s v="M.02.B"/>
    <s v="SPS2.OLT1/1/5"/>
    <s v=""/>
    <s v="punkt adresowy podstawowy"/>
    <e v="#N/A"/>
    <b v="1"/>
    <n v="1"/>
    <b v="1"/>
    <n v="170"/>
    <n v="170"/>
    <d v="2020-11-20T00:00:00"/>
    <m/>
    <s v="SUSZEC"/>
    <s v="Relacja: SPS2.MD014 - BRZYMOWA 9"/>
    <s v="ND"/>
  </r>
  <r>
    <x v="4812"/>
    <s v="RADOSTOWICE"/>
    <s v="GRANICZNA"/>
    <n v="109"/>
    <n v="1"/>
    <n v="0"/>
    <s v="napowietrzne"/>
    <s v="SPS2.MD015"/>
    <n v="6"/>
    <n v="66"/>
    <x v="103"/>
    <s v="M.02.P"/>
    <s v="słup"/>
    <s v="SPS2"/>
    <s v="M.02.B"/>
    <s v="SPS2.OLT1/1/5"/>
    <s v=""/>
    <s v="punkt adresowy podstawowy"/>
    <e v="#N/A"/>
    <b v="1"/>
    <n v="1"/>
    <b v="1"/>
    <n v="66"/>
    <n v="66"/>
    <d v="2020-11-20T00:00:00"/>
    <m/>
    <s v="SUSZEC"/>
    <s v="Relacja: SPS2.MD015 - GRANICZNA 109"/>
    <s v="ND"/>
  </r>
  <r>
    <x v="4813"/>
    <s v="RADOSTOWICE"/>
    <s v="GRANICZNA"/>
    <n v="113"/>
    <n v="1"/>
    <n v="0"/>
    <s v="napowietrzne"/>
    <s v="SPS2.MD015"/>
    <n v="6"/>
    <n v="200"/>
    <x v="103"/>
    <s v="M.02.P"/>
    <s v="słup"/>
    <s v="SPS2"/>
    <s v="M.02.B"/>
    <s v="SPS2.OLT1/1/5"/>
    <s v=""/>
    <s v="punkt adresowy podstawowy"/>
    <e v="#N/A"/>
    <b v="1"/>
    <n v="1"/>
    <b v="1"/>
    <n v="200"/>
    <n v="200"/>
    <d v="2020-11-20T00:00:00"/>
    <m/>
    <s v="SUSZEC"/>
    <s v="Relacja: SPS2.MD015 - GRANICZNA 113"/>
    <s v="ND"/>
  </r>
  <r>
    <x v="4814"/>
    <s v="RADOSTOWICE"/>
    <s v="WYSOKA"/>
    <n v="10"/>
    <n v="1"/>
    <n v="0"/>
    <s v="napowietrzne"/>
    <s v="SPS2.MD015"/>
    <n v="6"/>
    <n v="139"/>
    <x v="103"/>
    <s v="M.02.P"/>
    <s v="słup"/>
    <s v="SPS2"/>
    <s v="M.02.B"/>
    <s v="SPS2.OLT1/1/5"/>
    <s v=""/>
    <s v="punkt adresowy podstawowy"/>
    <e v="#N/A"/>
    <b v="1"/>
    <n v="1"/>
    <b v="1"/>
    <n v="139"/>
    <n v="139"/>
    <d v="2020-11-20T00:00:00"/>
    <m/>
    <s v="SUSZEC"/>
    <s v="Relacja: SPS2.MD015 - WYSOKA 10"/>
    <s v="ND"/>
  </r>
  <r>
    <x v="4815"/>
    <s v="RADOSTOWICE"/>
    <s v="WYSOKA"/>
    <n v="12"/>
    <n v="1"/>
    <n v="0"/>
    <s v="napowietrzne"/>
    <s v="SPS2.MD015"/>
    <n v="6"/>
    <n v="178"/>
    <x v="103"/>
    <s v="M.02.P"/>
    <s v="słup"/>
    <s v="SPS2"/>
    <s v="M.02.B"/>
    <s v="SPS2.OLT1/1/5"/>
    <s v=""/>
    <s v="punkt adresowy podstawowy"/>
    <e v="#N/A"/>
    <b v="1"/>
    <n v="1"/>
    <b v="1"/>
    <n v="178"/>
    <n v="178"/>
    <d v="2020-11-20T00:00:00"/>
    <m/>
    <s v="SUSZEC"/>
    <s v="Relacja: SPS2.MD015 - WYSOKA 12"/>
    <s v="ND"/>
  </r>
  <r>
    <x v="4816"/>
    <s v="RADOSTOWICE"/>
    <s v="WYSOKA"/>
    <n v="14"/>
    <n v="1"/>
    <n v="0"/>
    <s v="napowietrzne"/>
    <s v="SPS2.MD015"/>
    <n v="6"/>
    <n v="191"/>
    <x v="103"/>
    <s v="M.02.P"/>
    <s v="słup"/>
    <s v="SPS2"/>
    <s v="M.02.B"/>
    <s v="SPS2.OLT1/1/5"/>
    <s v=""/>
    <s v="punkt adresowy podstawowy"/>
    <e v="#N/A"/>
    <b v="1"/>
    <n v="1"/>
    <b v="1"/>
    <n v="191"/>
    <n v="191"/>
    <d v="2020-11-20T00:00:00"/>
    <m/>
    <s v="SUSZEC"/>
    <s v="Relacja: SPS2.MD015 - WYSOKA 14"/>
    <s v="ND"/>
  </r>
  <r>
    <x v="4817"/>
    <s v="RADOSTOWICE"/>
    <s v="GRANICZNA"/>
    <n v="107"/>
    <n v="1"/>
    <n v="0"/>
    <s v="napowietrzne"/>
    <s v="SPS2.MD015A"/>
    <n v="1"/>
    <n v="141"/>
    <x v="103"/>
    <s v="M.02.P"/>
    <s v="słup"/>
    <s v="SPS2"/>
    <s v="M.02.B"/>
    <s v="SPS2.OLT1/1/5"/>
    <s v=""/>
    <s v="punkt adresowy podstawowy"/>
    <e v="#N/A"/>
    <b v="1"/>
    <n v="1"/>
    <b v="1"/>
    <n v="141"/>
    <n v="141"/>
    <d v="2020-11-20T00:00:00"/>
    <m/>
    <s v="SUSZEC"/>
    <s v="Relacja: SPS2.MD015A - GRANICZNA 107"/>
    <s v="ND"/>
  </r>
  <r>
    <x v="4818"/>
    <s v="RADOSTOWICE"/>
    <s v="WYSOKA"/>
    <n v="17"/>
    <n v="1"/>
    <n v="0"/>
    <s v="napowietrzne"/>
    <s v="SPS2.MD016"/>
    <n v="8"/>
    <n v="183"/>
    <x v="103"/>
    <s v="M.02.P"/>
    <s v="słup"/>
    <s v="SPS2"/>
    <s v="M.02.B"/>
    <s v="SPS2.OLT1/1/5"/>
    <s v=""/>
    <s v="punkt adresowy podstawowy"/>
    <e v="#N/A"/>
    <b v="1"/>
    <n v="1"/>
    <b v="1"/>
    <n v="183"/>
    <n v="183"/>
    <d v="2020-11-20T00:00:00"/>
    <m/>
    <s v="SUSZEC"/>
    <s v="Relacja: SPS2.MD016 - WYSOKA 17"/>
    <s v="ND"/>
  </r>
  <r>
    <x v="4819"/>
    <s v="RADOSTOWICE"/>
    <s v="WYSOKA"/>
    <n v="18"/>
    <n v="1"/>
    <n v="0"/>
    <s v="napowietrzne"/>
    <s v="SPS2.MD016"/>
    <n v="8"/>
    <n v="122"/>
    <x v="103"/>
    <s v="M.02.P"/>
    <s v="słup"/>
    <s v="SPS2"/>
    <s v="M.02.B"/>
    <s v="SPS2.OLT1/1/5"/>
    <s v=""/>
    <s v="punkt adresowy podstawowy"/>
    <e v="#N/A"/>
    <b v="1"/>
    <n v="1"/>
    <b v="1"/>
    <n v="122"/>
    <n v="122"/>
    <d v="2020-11-20T00:00:00"/>
    <m/>
    <s v="SUSZEC"/>
    <s v="Relacja: SPS2.MD016 - WYSOKA 18"/>
    <s v="ND"/>
  </r>
  <r>
    <x v="4820"/>
    <s v="RADOSTOWICE"/>
    <s v="WYSOKA"/>
    <n v="20"/>
    <n v="1"/>
    <n v="0"/>
    <s v="napowietrzne"/>
    <s v="SPS2.MD016"/>
    <n v="8"/>
    <n v="93"/>
    <x v="103"/>
    <s v="M.02.P"/>
    <s v="słup"/>
    <s v="SPS2"/>
    <s v="M.02.B"/>
    <s v="SPS2.OLT1/1/5"/>
    <s v=""/>
    <s v="punkt adresowy podstawowy"/>
    <e v="#N/A"/>
    <b v="1"/>
    <n v="1"/>
    <b v="1"/>
    <n v="93"/>
    <n v="93"/>
    <d v="2020-11-20T00:00:00"/>
    <m/>
    <s v="SUSZEC"/>
    <s v="Relacja: SPS2.MD016 - WYSOKA 20"/>
    <s v="ND"/>
  </r>
  <r>
    <x v="4821"/>
    <s v="RADOSTOWICE"/>
    <s v="WYSOKA"/>
    <n v="21"/>
    <n v="1"/>
    <n v="0"/>
    <s v="napowietrzne"/>
    <s v="SPS2.MD016"/>
    <n v="8"/>
    <n v="77"/>
    <x v="103"/>
    <s v="M.02.P"/>
    <s v="słup"/>
    <s v="SPS2"/>
    <s v="M.02.B"/>
    <s v="SPS2.OLT1/1/5"/>
    <s v=""/>
    <s v="punkt adresowy podstawowy"/>
    <e v="#N/A"/>
    <b v="1"/>
    <n v="1"/>
    <b v="1"/>
    <n v="77"/>
    <n v="77"/>
    <d v="2020-11-20T00:00:00"/>
    <m/>
    <s v="SUSZEC"/>
    <s v="Relacja: SPS2.MD016 - WYSOKA 21"/>
    <s v="ND"/>
  </r>
  <r>
    <x v="4822"/>
    <s v="RADOSTOWICE"/>
    <s v="WYSOKA"/>
    <n v="22"/>
    <n v="1"/>
    <n v="0"/>
    <s v="napowietrzne"/>
    <s v="SPS2.MD016"/>
    <n v="8"/>
    <n v="52"/>
    <x v="103"/>
    <s v="M.02.P"/>
    <s v="słup"/>
    <s v="SPS2"/>
    <s v="M.02.B"/>
    <s v="SPS2.OLT1/1/5"/>
    <s v=""/>
    <s v="punkt adresowy podstawowy"/>
    <e v="#N/A"/>
    <b v="1"/>
    <n v="1"/>
    <b v="1"/>
    <n v="52"/>
    <n v="52"/>
    <d v="2020-11-20T00:00:00"/>
    <m/>
    <s v="SUSZEC"/>
    <s v="Relacja: SPS2.MD016 - WYSOKA 22"/>
    <s v="ND"/>
  </r>
  <r>
    <x v="4823"/>
    <s v="RADOSTOWICE"/>
    <s v="WYSOKA"/>
    <n v="26"/>
    <n v="1"/>
    <n v="0"/>
    <s v="napowietrzne"/>
    <s v="SPS2.MD016"/>
    <n v="8"/>
    <n v="121"/>
    <x v="103"/>
    <s v="M.02.P"/>
    <s v="słup"/>
    <s v="SPS2"/>
    <s v="M.02.B"/>
    <s v="SPS2.OLT1/1/5"/>
    <s v=""/>
    <s v="punkt adresowy podstawowy"/>
    <e v="#N/A"/>
    <b v="1"/>
    <n v="1"/>
    <b v="1"/>
    <n v="121"/>
    <n v="121"/>
    <d v="2020-11-20T00:00:00"/>
    <m/>
    <s v="SUSZEC"/>
    <s v="Relacja: SPS2.MD016 - WYSOKA 26"/>
    <s v="ND"/>
  </r>
  <r>
    <x v="4824"/>
    <s v="RADOSTOWICE"/>
    <s v="WYSOKA"/>
    <n v="30"/>
    <n v="1"/>
    <n v="0"/>
    <s v="napowietrzne"/>
    <s v="SPS2.MD016"/>
    <n v="8"/>
    <n v="134"/>
    <x v="103"/>
    <s v="M.02.P"/>
    <s v="słup"/>
    <s v="SPS2"/>
    <s v="M.02.B"/>
    <s v="SPS2.OLT1/1/5"/>
    <s v=""/>
    <s v="punkt adresowy podstawowy"/>
    <e v="#N/A"/>
    <b v="1"/>
    <n v="1"/>
    <b v="1"/>
    <n v="134"/>
    <n v="134"/>
    <d v="2020-11-20T00:00:00"/>
    <m/>
    <s v="SUSZEC"/>
    <s v="Relacja: SPS2.MD016 - WYSOKA 30"/>
    <s v="ND"/>
  </r>
  <r>
    <x v="4825"/>
    <s v="RADOSTOWICE"/>
    <s v="WYSOKA"/>
    <n v="32"/>
    <n v="1"/>
    <n v="0"/>
    <s v="napowietrzne"/>
    <s v="SPS2.MD016"/>
    <n v="8"/>
    <n v="144"/>
    <x v="103"/>
    <s v="M.02.P"/>
    <s v="słup"/>
    <s v="SPS2"/>
    <s v="M.02.B"/>
    <s v="SPS2.OLT1/1/5"/>
    <s v=""/>
    <s v="punkt adresowy podstawowy"/>
    <e v="#N/A"/>
    <b v="1"/>
    <n v="1"/>
    <b v="1"/>
    <n v="144"/>
    <n v="144"/>
    <d v="2020-11-20T00:00:00"/>
    <m/>
    <s v="SUSZEC"/>
    <s v="Relacja: SPS2.MD016 - WYSOKA 32"/>
    <s v="ND"/>
  </r>
  <r>
    <x v="4826"/>
    <s v="PORĘBA"/>
    <s v="GEN. KAROLA ŚWIERCZEWSKIEGO"/>
    <n v="87"/>
    <n v="1"/>
    <n v="0"/>
    <s v="napowietrzne"/>
    <s v="SPS2.MD017"/>
    <n v="8"/>
    <n v="156"/>
    <x v="103"/>
    <s v="M.02.P"/>
    <s v="słup"/>
    <s v="SPS2"/>
    <s v="M.02.B"/>
    <s v="SPS2.OLT1/1/1"/>
    <s v=""/>
    <s v="punkt adresowy podstawowy"/>
    <e v="#N/A"/>
    <b v="1"/>
    <n v="1"/>
    <b v="1"/>
    <n v="156"/>
    <n v="156"/>
    <d v="2020-11-20T00:00:00"/>
    <m/>
    <s v="PSZCZYNA"/>
    <s v="Relacja: SPS2.MD017 - GEN. KAROLA ŚWIERCZEWSKIEGO 87"/>
    <s v="ND"/>
  </r>
  <r>
    <x v="4827"/>
    <s v="PORĘBA"/>
    <s v="GEN. KAROLA ŚWIERCZEWSKIEGO"/>
    <n v="97"/>
    <n v="1"/>
    <n v="0"/>
    <s v="napowietrzne"/>
    <s v="SPS2.MD017"/>
    <n v="8"/>
    <n v="39"/>
    <x v="103"/>
    <s v="M.02.P"/>
    <s v="słup"/>
    <s v="SPS2"/>
    <s v="M.02.B"/>
    <s v="SPS2.OLT1/1/1"/>
    <s v=""/>
    <s v="punkt adresowy podstawowy"/>
    <e v="#N/A"/>
    <b v="1"/>
    <n v="1"/>
    <b v="1"/>
    <n v="39"/>
    <n v="39"/>
    <d v="2020-11-20T00:00:00"/>
    <m/>
    <s v="PSZCZYNA"/>
    <s v="Relacja: SPS2.MD017 - GEN. KAROLA ŚWIERCZEWSKIEGO 97"/>
    <s v="ND"/>
  </r>
  <r>
    <x v="4828"/>
    <s v="KOBIELICE"/>
    <s v="GRANICZNA"/>
    <n v="40"/>
    <n v="1"/>
    <n v="0"/>
    <s v="napowietrzne"/>
    <s v="SPS2.MD017"/>
    <n v="8"/>
    <n v="103"/>
    <x v="103"/>
    <s v="M.02.P"/>
    <s v="słup"/>
    <s v="SPS2"/>
    <s v="M.02.B"/>
    <s v="SPS2.OLT1/1/1"/>
    <s v=""/>
    <s v="punkt adresowy podstawowy"/>
    <e v="#N/A"/>
    <b v="1"/>
    <n v="1"/>
    <b v="1"/>
    <n v="103"/>
    <n v="103"/>
    <d v="2020-11-20T00:00:00"/>
    <m/>
    <s v="SUSZEC"/>
    <s v="Relacja: SPS2.MD017 - GRANICZNA 40"/>
    <s v="ND"/>
  </r>
  <r>
    <x v="4829"/>
    <s v="KOBIELICE"/>
    <s v="GRANICZNA"/>
    <s v="40A"/>
    <n v="1"/>
    <n v="0"/>
    <s v="napowietrzne"/>
    <s v="SPS2.MD017"/>
    <n v="8"/>
    <n v="136"/>
    <x v="103"/>
    <s v="M.02.P"/>
    <s v="słup"/>
    <s v="SPS2"/>
    <s v="M.02.B"/>
    <s v="SPS2.OLT1/1/1"/>
    <s v=""/>
    <s v="punkt adresowy podstawowy"/>
    <e v="#N/A"/>
    <b v="1"/>
    <n v="1"/>
    <b v="1"/>
    <n v="136"/>
    <n v="136"/>
    <d v="2020-11-20T00:00:00"/>
    <m/>
    <s v="SUSZEC"/>
    <s v="Relacja: SPS2.MD017 - GRANICZNA 40A"/>
    <s v="ND"/>
  </r>
  <r>
    <x v="4830"/>
    <s v="KOBIELICE"/>
    <s v="GRANICZNA"/>
    <n v="42"/>
    <n v="1"/>
    <n v="0"/>
    <s v="napowietrzne"/>
    <s v="SPS2.MD017"/>
    <n v="8"/>
    <n v="49"/>
    <x v="103"/>
    <s v="M.02.P"/>
    <s v="słup"/>
    <s v="SPS2"/>
    <s v="M.02.B"/>
    <s v="SPS2.OLT1/1/1"/>
    <s v=""/>
    <s v="punkt adresowy podstawowy"/>
    <e v="#N/A"/>
    <b v="1"/>
    <n v="1"/>
    <b v="1"/>
    <n v="49"/>
    <n v="49"/>
    <d v="2020-11-20T00:00:00"/>
    <m/>
    <s v="SUSZEC"/>
    <s v="Relacja: SPS2.MD017 - GRANICZNA 42"/>
    <s v="ND"/>
  </r>
  <r>
    <x v="4831"/>
    <s v="KOBIELICE"/>
    <s v="GRANICZNA"/>
    <n v="44"/>
    <n v="1"/>
    <n v="0"/>
    <s v="napowietrzne"/>
    <s v="SPS2.MD017"/>
    <n v="8"/>
    <n v="38"/>
    <x v="103"/>
    <s v="M.02.P"/>
    <s v="słup"/>
    <s v="SPS2"/>
    <s v="M.02.B"/>
    <s v="SPS2.OLT1/1/1"/>
    <s v=""/>
    <s v="punkt adresowy podstawowy"/>
    <e v="#N/A"/>
    <b v="1"/>
    <n v="1"/>
    <b v="1"/>
    <n v="38"/>
    <n v="38"/>
    <d v="2020-11-20T00:00:00"/>
    <m/>
    <s v="SUSZEC"/>
    <s v="Relacja: SPS2.MD017 - GRANICZNA 44"/>
    <s v="ND"/>
  </r>
  <r>
    <x v="4832"/>
    <s v="KOBIELICE"/>
    <s v="GRANICZNA"/>
    <n v="46"/>
    <n v="1"/>
    <n v="0"/>
    <s v="napowietrzne"/>
    <s v="SPS2.MD017"/>
    <n v="8"/>
    <n v="59"/>
    <x v="103"/>
    <s v="M.02.P"/>
    <s v="słup"/>
    <s v="SPS2"/>
    <s v="M.02.B"/>
    <s v="SPS2.OLT1/1/1"/>
    <s v=""/>
    <s v="punkt adresowy podstawowy"/>
    <e v="#N/A"/>
    <b v="1"/>
    <n v="1"/>
    <b v="1"/>
    <n v="59"/>
    <n v="59"/>
    <d v="2020-11-20T00:00:00"/>
    <m/>
    <s v="SUSZEC"/>
    <s v="Relacja: SPS2.MD017 - GRANICZNA 46"/>
    <s v="ND"/>
  </r>
  <r>
    <x v="4833"/>
    <s v="KOBIELICE"/>
    <s v="PAŃSKA"/>
    <n v="31"/>
    <n v="1"/>
    <n v="0"/>
    <s v="napowietrzne"/>
    <s v="SPS2.MD017"/>
    <n v="8"/>
    <n v="189"/>
    <x v="103"/>
    <s v="M.02.P"/>
    <s v="słup"/>
    <s v="SPS2"/>
    <s v="M.02.B"/>
    <s v="SPS2.OLT1/1/1"/>
    <s v=""/>
    <s v="punkt adresowy podstawowy"/>
    <e v="#N/A"/>
    <b v="1"/>
    <n v="1"/>
    <b v="1"/>
    <n v="189"/>
    <n v="189"/>
    <d v="2020-11-20T00:00:00"/>
    <m/>
    <s v="SUSZEC"/>
    <s v="Relacja: SPS2.MD017 - PAŃSKA 31"/>
    <s v="ND"/>
  </r>
  <r>
    <x v="4834"/>
    <s v="KOBIELICE"/>
    <s v="TOPOLOWA"/>
    <n v="31"/>
    <n v="1"/>
    <n v="0"/>
    <s v="napowietrzne"/>
    <s v="SPS2.MD019"/>
    <n v="2"/>
    <n v="189"/>
    <x v="103"/>
    <s v="M.02.P"/>
    <s v="słup"/>
    <s v="SPS2"/>
    <s v="M.02.B"/>
    <s v="SPS2.OLT1/1/6"/>
    <s v=""/>
    <s v="punkt adresowy podstawowy"/>
    <e v="#N/A"/>
    <b v="1"/>
    <n v="1"/>
    <b v="1"/>
    <n v="189"/>
    <n v="189"/>
    <d v="2020-11-20T00:00:00"/>
    <m/>
    <s v="SUSZEC"/>
    <s v="Relacja: SPS2.MD019 - TOPOLOWA 31"/>
    <s v="ND"/>
  </r>
  <r>
    <x v="4835"/>
    <s v="KOBIELICE"/>
    <s v="TOPOLOWA"/>
    <n v="25"/>
    <n v="1"/>
    <n v="0"/>
    <s v="napowietrzne"/>
    <s v="SPS2.MD019"/>
    <n v="2"/>
    <n v="148"/>
    <x v="103"/>
    <s v="M.02.P"/>
    <s v="słup"/>
    <s v="SPS2"/>
    <s v="M.02.B"/>
    <s v="SPS2.OLT1/1/6"/>
    <s v=""/>
    <s v="punkt adresowy podstawowy"/>
    <e v="#N/A"/>
    <b v="1"/>
    <n v="1"/>
    <b v="1"/>
    <n v="148"/>
    <n v="148"/>
    <d v="2020-11-20T00:00:00"/>
    <m/>
    <s v="SUSZEC"/>
    <s v="Relacja: SPS2.MD019 - TOPOLOWA 25"/>
    <s v="ND"/>
  </r>
  <r>
    <x v="4836"/>
    <s v="KOBIELICE"/>
    <s v="PAŃSKA"/>
    <n v="12"/>
    <n v="1"/>
    <n v="0"/>
    <s v="napowietrzne"/>
    <s v="SPS2.MD020"/>
    <n v="3"/>
    <n v="163"/>
    <x v="103"/>
    <s v="M.02.P"/>
    <s v="słup"/>
    <s v="SPS2"/>
    <s v="M.02.B"/>
    <s v="SPS2.OLT1/1/6"/>
    <s v=""/>
    <s v="punkt adresowy podstawowy"/>
    <e v="#N/A"/>
    <b v="1"/>
    <n v="1"/>
    <b v="1"/>
    <n v="163"/>
    <n v="163"/>
    <d v="2020-11-20T00:00:00"/>
    <m/>
    <s v="SUSZEC"/>
    <s v="Relacja: SPS2.MD020 - PAŃSKA 12"/>
    <s v="ND"/>
  </r>
  <r>
    <x v="4837"/>
    <s v="KOBIELICE"/>
    <s v="WSPÓLNA"/>
    <n v="10"/>
    <n v="1"/>
    <n v="0"/>
    <s v="napowietrzne"/>
    <s v="SPS2.MD020"/>
    <n v="3"/>
    <n v="90"/>
    <x v="103"/>
    <s v="M.02.P"/>
    <s v="słup"/>
    <s v="SPS2"/>
    <s v="M.02.B"/>
    <s v="SPS2.OLT1/1/6"/>
    <s v=""/>
    <s v="punkt adresowy podstawowy"/>
    <e v="#N/A"/>
    <b v="1"/>
    <n v="1"/>
    <b v="1"/>
    <n v="90"/>
    <n v="90"/>
    <d v="2020-11-20T00:00:00"/>
    <m/>
    <s v="SUSZEC"/>
    <s v="Relacja: SPS2.MD020 - WSPÓLNA 10"/>
    <s v="ND"/>
  </r>
  <r>
    <x v="4838"/>
    <s v="KOBIELICE"/>
    <s v="WSPÓLNA"/>
    <s v="5A"/>
    <n v="1"/>
    <n v="0"/>
    <s v="napowietrzne"/>
    <s v="SPS2.MD020"/>
    <n v="3"/>
    <n v="60"/>
    <x v="103"/>
    <s v="M.02.P"/>
    <s v="słup"/>
    <s v="SPS2"/>
    <s v="M.02.B"/>
    <s v="SPS2.OLT1/1/6"/>
    <s v=""/>
    <s v="punkt adresowy podstawowy"/>
    <e v="#N/A"/>
    <b v="1"/>
    <n v="1"/>
    <b v="1"/>
    <n v="60"/>
    <n v="60"/>
    <d v="2020-11-20T00:00:00"/>
    <m/>
    <s v="SUSZEC"/>
    <s v="Relacja: SPS2.MD020 - WSPÓLNA 5A"/>
    <s v="ND"/>
  </r>
  <r>
    <x v="4839"/>
    <s v="KOBIELICE"/>
    <s v="TOPOLOWA"/>
    <n v="79"/>
    <n v="1"/>
    <n v="0"/>
    <s v="napowietrzne"/>
    <s v="SPS2.MD021"/>
    <n v="3"/>
    <n v="166"/>
    <x v="103"/>
    <s v="M.02.P"/>
    <s v="słup"/>
    <s v="SPS2"/>
    <s v="M.02.B"/>
    <s v="SPS2.OLT1/1/6"/>
    <s v=""/>
    <s v="punkt adresowy podstawowy"/>
    <e v="#N/A"/>
    <b v="1"/>
    <n v="1"/>
    <b v="1"/>
    <n v="166"/>
    <n v="166"/>
    <d v="2020-11-20T00:00:00"/>
    <m/>
    <s v="SUSZEC"/>
    <s v="Relacja: SPS2.MD021 - TOPOLOWA 79"/>
    <s v="ND"/>
  </r>
  <r>
    <x v="4840"/>
    <s v="KOBIELICE"/>
    <s v="TOPOLOWA"/>
    <n v="81"/>
    <n v="1"/>
    <n v="0"/>
    <s v="napowietrzne"/>
    <s v="SPS2.MD021"/>
    <n v="3"/>
    <n v="176"/>
    <x v="103"/>
    <s v="M.02.P"/>
    <s v="słup"/>
    <s v="SPS2"/>
    <s v="M.02.B"/>
    <s v="SPS2.OLT1/1/6"/>
    <s v=""/>
    <s v="punkt adresowy podstawowy"/>
    <e v="#N/A"/>
    <b v="1"/>
    <n v="1"/>
    <b v="1"/>
    <n v="176"/>
    <n v="176"/>
    <d v="2020-11-20T00:00:00"/>
    <m/>
    <s v="SUSZEC"/>
    <s v="Relacja: SPS2.MD021 - TOPOLOWA 81"/>
    <s v="ND"/>
  </r>
  <r>
    <x v="4841"/>
    <s v="KOBIELICE"/>
    <s v="TOPOLOWA"/>
    <n v="83"/>
    <n v="1"/>
    <n v="0"/>
    <s v="napowietrzne"/>
    <s v="SPS2.MD021"/>
    <n v="3"/>
    <n v="141"/>
    <x v="103"/>
    <s v="M.02.P"/>
    <s v="słup"/>
    <s v="SPS2"/>
    <s v="M.02.B"/>
    <s v="SPS2.OLT1/1/6"/>
    <s v=""/>
    <s v="punkt adresowy podstawowy"/>
    <e v="#N/A"/>
    <b v="1"/>
    <n v="1"/>
    <b v="1"/>
    <n v="141"/>
    <n v="141"/>
    <d v="2020-11-20T00:00:00"/>
    <m/>
    <s v="SUSZEC"/>
    <s v="Relacja: SPS2.MD021 - TOPOLOWA 83"/>
    <s v="ND"/>
  </r>
  <r>
    <x v="4842"/>
    <s v="KOBIELICE"/>
    <s v="ZACISZE"/>
    <n v="10"/>
    <n v="1"/>
    <n v="0"/>
    <s v="napowietrzne"/>
    <s v="SPS2.MD022"/>
    <n v="3"/>
    <n v="30"/>
    <x v="103"/>
    <s v="M.02.P"/>
    <s v="słup"/>
    <s v="SPS2"/>
    <s v="M.02.B"/>
    <s v="SPS2.OLT1/1/6"/>
    <s v=""/>
    <s v="punkt adresowy podstawowy"/>
    <e v="#N/A"/>
    <b v="1"/>
    <n v="1"/>
    <b v="1"/>
    <n v="30"/>
    <n v="30"/>
    <d v="2020-11-20T00:00:00"/>
    <m/>
    <s v="SUSZEC"/>
    <s v="Relacja: SPS2.MD022 - ZACISZE 10"/>
    <s v="ND"/>
  </r>
  <r>
    <x v="4843"/>
    <s v="KOBIELICE"/>
    <s v="ZACISZE"/>
    <n v="8"/>
    <n v="1"/>
    <n v="0"/>
    <s v="napowietrzne"/>
    <s v="SPS2.MD022"/>
    <n v="3"/>
    <n v="34"/>
    <x v="103"/>
    <s v="M.02.P"/>
    <s v="słup"/>
    <s v="SPS2"/>
    <s v="M.02.B"/>
    <s v="SPS2.OLT1/1/6"/>
    <s v=""/>
    <s v="punkt adresowy podstawowy"/>
    <e v="#N/A"/>
    <b v="1"/>
    <n v="1"/>
    <b v="1"/>
    <n v="34"/>
    <n v="34"/>
    <d v="2020-11-20T00:00:00"/>
    <m/>
    <s v="SUSZEC"/>
    <s v="Relacja: SPS2.MD022 - ZACISZE 8"/>
    <s v="ND"/>
  </r>
  <r>
    <x v="4844"/>
    <s v="KOBIELICE"/>
    <s v="ZACISZE"/>
    <n v="9"/>
    <n v="1"/>
    <n v="0"/>
    <s v="napowietrzne"/>
    <s v="SPS2.MD022"/>
    <n v="3"/>
    <n v="75"/>
    <x v="103"/>
    <s v="M.02.P"/>
    <s v="słup"/>
    <s v="SPS2"/>
    <s v="M.02.B"/>
    <s v="SPS2.OLT1/1/6"/>
    <s v=""/>
    <s v="punkt adresowy podstawowy"/>
    <e v="#N/A"/>
    <b v="1"/>
    <n v="1"/>
    <b v="1"/>
    <n v="75"/>
    <n v="75"/>
    <d v="2020-11-20T00:00:00"/>
    <m/>
    <s v="SUSZEC"/>
    <s v="Relacja: SPS2.MD022 - ZACISZE 9"/>
    <s v="ND"/>
  </r>
  <r>
    <x v="4845"/>
    <s v="BRZEŹCE"/>
    <s v="ŁĄCZNA"/>
    <n v="11"/>
    <n v="1"/>
    <n v="0"/>
    <s v="napowietrzne"/>
    <s v="SPS2.MD023"/>
    <n v="4"/>
    <n v="199"/>
    <x v="103"/>
    <s v="M.02.P"/>
    <s v="słup"/>
    <s v="SPS2"/>
    <s v="M.02.B"/>
    <s v="SPS2.OLT1/1/6"/>
    <s v=""/>
    <s v="punkt adresowy podstawowy"/>
    <e v="#N/A"/>
    <b v="1"/>
    <n v="1"/>
    <b v="1"/>
    <n v="199"/>
    <n v="199"/>
    <d v="2020-11-20T00:00:00"/>
    <m/>
    <s v="PSZCZYNA"/>
    <s v="Relacja: SPS2.MD023 - ŁĄCZNA 11"/>
    <s v="ND"/>
  </r>
  <r>
    <x v="4846"/>
    <s v="BRZEŹCE"/>
    <s v="ŁĄCZNA"/>
    <n v="7"/>
    <n v="1"/>
    <n v="0"/>
    <s v="napowietrzne"/>
    <s v="SPS2.MD023"/>
    <n v="4"/>
    <n v="227"/>
    <x v="103"/>
    <s v="M.02.P"/>
    <s v="słup"/>
    <s v="SPS2"/>
    <s v="M.02.B"/>
    <s v="SPS2.OLT1/1/6"/>
    <s v=""/>
    <s v="punkt adresowy podstawowy"/>
    <e v="#N/A"/>
    <b v="1"/>
    <n v="1"/>
    <b v="1"/>
    <n v="227"/>
    <n v="227"/>
    <d v="2020-11-20T00:00:00"/>
    <m/>
    <s v="PSZCZYNA"/>
    <s v="Relacja: SPS2.MD023 - ŁĄCZNA 7"/>
    <s v="ND"/>
  </r>
  <r>
    <x v="4847"/>
    <s v="BRZEŹCE"/>
    <s v="ŁĄCZNA"/>
    <s v="7D"/>
    <n v="1"/>
    <n v="0"/>
    <s v="napowietrzne"/>
    <s v="SPS2.MD023"/>
    <n v="4"/>
    <n v="69"/>
    <x v="103"/>
    <s v="M.02.P"/>
    <s v="słup"/>
    <s v="SPS2"/>
    <s v="M.02.B"/>
    <s v="SPS2.OLT1/1/6"/>
    <s v=""/>
    <s v="punkt adresowy podstawowy"/>
    <e v="#N/A"/>
    <b v="1"/>
    <n v="1"/>
    <b v="1"/>
    <n v="69"/>
    <n v="69"/>
    <d v="2020-11-20T00:00:00"/>
    <m/>
    <s v="PSZCZYNA"/>
    <s v="Relacja: SPS2.MD023 - ŁĄCZNA 7D"/>
    <s v="ND"/>
  </r>
  <r>
    <x v="4848"/>
    <s v="BRZEŹCE"/>
    <s v="ŁĄCZNA"/>
    <s v="7C"/>
    <n v="1"/>
    <n v="0"/>
    <s v="napowietrzne"/>
    <s v="SPS2.MD023"/>
    <n v="4"/>
    <n v="101"/>
    <x v="103"/>
    <s v="M.02.P"/>
    <s v="słup"/>
    <s v="SPS2"/>
    <s v="M.02.B"/>
    <s v="SPS2.OLT1/1/6"/>
    <s v=""/>
    <s v="punkt adresowy podstawowy"/>
    <e v="#N/A"/>
    <b v="1"/>
    <n v="1"/>
    <b v="1"/>
    <n v="101"/>
    <n v="101"/>
    <d v="2020-11-20T00:00:00"/>
    <m/>
    <s v="PSZCZYNA"/>
    <s v="Relacja: SPS2.MD023 - ŁĄCZNA 7C"/>
    <s v="ND"/>
  </r>
  <r>
    <x v="4849"/>
    <s v="KOBIELICE"/>
    <s v="WIEJSKA"/>
    <n v="88"/>
    <n v="1"/>
    <n v="0"/>
    <s v="napowietrzne"/>
    <s v="SPS2.MD024"/>
    <n v="5"/>
    <n v="229"/>
    <x v="103"/>
    <s v="M.02.P"/>
    <s v="słup"/>
    <s v="SPS2"/>
    <s v="M.02.B"/>
    <s v="SPS2.OLT1/1/1"/>
    <s v=""/>
    <s v="punkt adresowy podstawowy"/>
    <e v="#N/A"/>
    <b v="1"/>
    <n v="1"/>
    <b v="1"/>
    <n v="229"/>
    <n v="229"/>
    <d v="2020-11-20T00:00:00"/>
    <m/>
    <s v="SUSZEC"/>
    <s v="Relacja: SPS2.MD024 - WIEJSKA 88"/>
    <s v="ND"/>
  </r>
  <r>
    <x v="4850"/>
    <s v="KOBIELICE"/>
    <s v="WIEJSKA"/>
    <n v="90"/>
    <n v="1"/>
    <n v="0"/>
    <s v="napowietrzne"/>
    <s v="SPS2.MD024"/>
    <n v="5"/>
    <n v="238"/>
    <x v="103"/>
    <s v="M.02.P"/>
    <s v="słup"/>
    <s v="SPS2"/>
    <s v="M.02.B"/>
    <s v="SPS2.OLT1/1/1"/>
    <s v=""/>
    <s v="punkt adresowy podstawowy"/>
    <e v="#N/A"/>
    <b v="1"/>
    <n v="1"/>
    <b v="1"/>
    <n v="238"/>
    <n v="238"/>
    <d v="2020-11-20T00:00:00"/>
    <m/>
    <s v="SUSZEC"/>
    <s v="Relacja: SPS2.MD024 - WIEJSKA 90"/>
    <s v="ND"/>
  </r>
  <r>
    <x v="4851"/>
    <s v="KOBIELICE"/>
    <s v="WIEJSKA"/>
    <n v="92"/>
    <n v="1"/>
    <n v="0"/>
    <s v="napowietrzne"/>
    <s v="SPS2.MD024"/>
    <n v="5"/>
    <n v="188"/>
    <x v="103"/>
    <s v="M.02.P"/>
    <s v="słup"/>
    <s v="SPS2"/>
    <s v="M.02.B"/>
    <s v="SPS2.OLT1/1/1"/>
    <s v=""/>
    <s v="punkt adresowy podstawowy"/>
    <e v="#N/A"/>
    <b v="1"/>
    <n v="1"/>
    <b v="1"/>
    <n v="188"/>
    <n v="188"/>
    <d v="2020-11-20T00:00:00"/>
    <m/>
    <s v="SUSZEC"/>
    <s v="Relacja: SPS2.MD024 - WIEJSKA 92"/>
    <s v="ND"/>
  </r>
  <r>
    <x v="4852"/>
    <s v="KOBIELICE"/>
    <s v="WIEJSKA"/>
    <s v="92A"/>
    <n v="1"/>
    <n v="0"/>
    <s v="napowietrzne"/>
    <s v="SPS2.MD024"/>
    <n v="5"/>
    <n v="177"/>
    <x v="103"/>
    <s v="M.02.P"/>
    <s v="słup"/>
    <s v="SPS2"/>
    <s v="M.02.B"/>
    <s v="SPS2.OLT1/1/1"/>
    <s v=""/>
    <s v="punkt adresowy podstawowy"/>
    <e v="#N/A"/>
    <b v="1"/>
    <n v="1"/>
    <b v="1"/>
    <n v="177"/>
    <n v="177"/>
    <d v="2020-11-20T00:00:00"/>
    <m/>
    <s v="SUSZEC"/>
    <s v="Relacja: SPS2.MD024 - WIEJSKA 92A"/>
    <s v="ND"/>
  </r>
  <r>
    <x v="4853"/>
    <s v="Pszczyna"/>
    <s v="BATALIONÓW CHŁOPSKICH"/>
    <n v="59"/>
    <n v="1"/>
    <n v="0"/>
    <s v="napowietrzne"/>
    <s v="SPS2.MD190"/>
    <n v="4"/>
    <n v="131"/>
    <x v="104"/>
    <s v="M.26.P"/>
    <s v="słup"/>
    <s v="SPS2"/>
    <s v="M.26.B"/>
    <s v="SPS2.OLT1/2/3"/>
    <s v=""/>
    <s v="punkt adresowy podstawowy"/>
    <e v="#N/A"/>
    <b v="1"/>
    <n v="1"/>
    <b v="1"/>
    <n v="131"/>
    <n v="0"/>
    <s v=""/>
    <m/>
    <s v="PSZCZYNA"/>
    <s v="Relacja: SPS2.MD190 - BATALIONÓW CHŁOPSKICH 59"/>
    <s v="ND"/>
  </r>
  <r>
    <x v="4854"/>
    <s v="Pszczyna"/>
    <s v="BATALIONÓW CHŁOPSKICH"/>
    <n v="52"/>
    <n v="1"/>
    <n v="0"/>
    <s v="napowietrzne"/>
    <s v="SPS2.MD190"/>
    <n v="4"/>
    <n v="117"/>
    <x v="104"/>
    <s v="M.26.P"/>
    <s v="słup"/>
    <s v="SPS2"/>
    <s v="M.26.B"/>
    <s v="SPS2.OLT1/2/3"/>
    <s v=""/>
    <s v="punkt adresowy podstawowy"/>
    <e v="#N/A"/>
    <b v="1"/>
    <n v="1"/>
    <b v="1"/>
    <n v="117"/>
    <n v="0"/>
    <s v=""/>
    <m/>
    <s v="PSZCZYNA"/>
    <s v="Relacja: SPS2.MD190 - BATALIONÓW CHŁOPSKICH 52"/>
    <s v="ND"/>
  </r>
  <r>
    <x v="4855"/>
    <s v="Pszczyna"/>
    <s v="BATALIONÓW CHŁOPSKICH"/>
    <n v="63"/>
    <n v="1"/>
    <n v="0"/>
    <s v="napowietrzne"/>
    <s v="SPS2.MD190"/>
    <n v="4"/>
    <n v="97"/>
    <x v="104"/>
    <s v="M.26.P"/>
    <s v="słup"/>
    <s v="SPS2"/>
    <s v="M.26.B"/>
    <s v="SPS2.OLT1/2/3"/>
    <s v=""/>
    <s v="punkt adresowy podstawowy"/>
    <e v="#N/A"/>
    <b v="1"/>
    <n v="1"/>
    <b v="1"/>
    <n v="97"/>
    <n v="0"/>
    <s v=""/>
    <m/>
    <s v="PSZCZYNA"/>
    <s v="Relacja: SPS2.MD190 - BATALIONÓW CHŁOPSKICH 63"/>
    <s v="ND"/>
  </r>
  <r>
    <x v="4856"/>
    <s v="Pszczyna"/>
    <s v="BATALIONÓW CHŁOPSKICH"/>
    <n v="61"/>
    <n v="1"/>
    <n v="0"/>
    <s v="napowietrzne"/>
    <s v="SPS2.MD190"/>
    <n v="4"/>
    <n v="71"/>
    <x v="104"/>
    <s v="M.26.P"/>
    <s v="słup"/>
    <s v="SPS2"/>
    <s v="M.26.B"/>
    <s v="SPS2.OLT1/2/3"/>
    <s v=""/>
    <s v="punkt adresowy podstawowy"/>
    <e v="#N/A"/>
    <b v="1"/>
    <n v="1"/>
    <b v="1"/>
    <n v="71"/>
    <n v="0"/>
    <s v=""/>
    <m/>
    <s v="PSZCZYNA"/>
    <s v="Relacja: SPS2.MD190 - BATALIONÓW CHŁOPSKICH 61"/>
    <s v="ND"/>
  </r>
  <r>
    <x v="4857"/>
    <s v="Pszczyna"/>
    <s v="BATALIONÓW CHŁOPSKICH"/>
    <n v="36"/>
    <n v="1"/>
    <n v="0"/>
    <s v="napowietrzne"/>
    <s v="SPS2.MD191"/>
    <n v="5"/>
    <n v="86"/>
    <x v="104"/>
    <s v="M.26.P"/>
    <s v="słup"/>
    <s v="SPS2"/>
    <s v="M.26.B"/>
    <s v="SPS2.OLT1/2/3"/>
    <s v=""/>
    <s v="punkt adresowy podstawowy"/>
    <e v="#N/A"/>
    <b v="1"/>
    <n v="1"/>
    <b v="1"/>
    <n v="86"/>
    <n v="0"/>
    <s v=""/>
    <m/>
    <s v="PSZCZYNA"/>
    <s v="Relacja: SPS2.MD191 - BATALIONÓW CHŁOPSKICH 36"/>
    <s v="ND"/>
  </r>
  <r>
    <x v="4858"/>
    <s v="Pszczyna"/>
    <s v="BATALIONÓW CHŁOPSKICH"/>
    <s v="41A"/>
    <n v="1"/>
    <n v="0"/>
    <s v="napowietrzne"/>
    <s v="SPS2.MD191"/>
    <n v="5"/>
    <n v="74"/>
    <x v="104"/>
    <s v="M.26.P"/>
    <s v="słup"/>
    <s v="SPS2"/>
    <s v="M.26.B"/>
    <s v="SPS2.OLT1/2/3"/>
    <s v=""/>
    <s v="punkt adresowy podstawowy"/>
    <e v="#N/A"/>
    <b v="1"/>
    <n v="1"/>
    <b v="1"/>
    <n v="74"/>
    <n v="0"/>
    <s v=""/>
    <m/>
    <s v="PSZCZYNA"/>
    <s v="Relacja: SPS2.MD191 - BATALIONÓW CHŁOPSKICH 41A"/>
    <s v="ND"/>
  </r>
  <r>
    <x v="4859"/>
    <s v="Pszczyna"/>
    <s v="BATALIONÓW CHŁOPSKICH"/>
    <n v="40"/>
    <n v="1"/>
    <n v="0"/>
    <s v="napowietrzne"/>
    <s v="SPS2.MD191"/>
    <n v="5"/>
    <n v="65"/>
    <x v="104"/>
    <s v="M.26.P"/>
    <s v="słup"/>
    <s v="SPS2"/>
    <s v="M.26.B"/>
    <s v="SPS2.OLT1/2/3"/>
    <s v=""/>
    <s v="punkt adresowy podstawowy"/>
    <e v="#N/A"/>
    <b v="1"/>
    <n v="1"/>
    <b v="1"/>
    <n v="65"/>
    <n v="0"/>
    <s v=""/>
    <m/>
    <s v="PSZCZYNA"/>
    <s v="Relacja: SPS2.MD191 - BATALIONÓW CHŁOPSKICH 40"/>
    <s v="ND"/>
  </r>
  <r>
    <x v="4860"/>
    <s v="Pszczyna"/>
    <s v="BATALIONÓW CHŁOPSKICH"/>
    <s v="36A"/>
    <n v="1"/>
    <n v="0"/>
    <s v="napowietrzne"/>
    <s v="SPS2.MD191"/>
    <n v="5"/>
    <n v="63"/>
    <x v="104"/>
    <s v="M.26.P"/>
    <s v="słup"/>
    <s v="SPS2"/>
    <s v="M.26.B"/>
    <s v="SPS2.OLT1/2/3"/>
    <s v=""/>
    <s v="punkt adresowy podstawowy"/>
    <e v="#N/A"/>
    <b v="1"/>
    <n v="1"/>
    <b v="1"/>
    <n v="63"/>
    <n v="0"/>
    <s v=""/>
    <m/>
    <s v="PSZCZYNA"/>
    <s v="Relacja: SPS2.MD191 - BATALIONÓW CHŁOPSKICH 36A"/>
    <s v="ND"/>
  </r>
  <r>
    <x v="4861"/>
    <s v="Pszczyna"/>
    <s v="BATALIONÓW CHŁOPSKICH"/>
    <n v="45"/>
    <n v="1"/>
    <n v="0"/>
    <s v="napowietrzne"/>
    <s v="SPS2.MD191"/>
    <n v="5"/>
    <n v="39"/>
    <x v="104"/>
    <s v="M.26.P"/>
    <s v="słup"/>
    <s v="SPS2"/>
    <s v="M.26.B"/>
    <s v="SPS2.OLT1/2/3"/>
    <s v=""/>
    <s v="punkt adresowy podstawowy"/>
    <e v="#N/A"/>
    <b v="1"/>
    <n v="1"/>
    <b v="1"/>
    <n v="39"/>
    <n v="0"/>
    <s v=""/>
    <m/>
    <s v="PSZCZYNA"/>
    <s v="Relacja: SPS2.MD191 - BATALIONÓW CHŁOPSKICH 45"/>
    <s v="ND"/>
  </r>
  <r>
    <x v="4862"/>
    <s v="Pszczyna"/>
    <s v="POZIOMKOWA"/>
    <n v="5"/>
    <n v="2"/>
    <n v="0"/>
    <s v="napowietrzne"/>
    <s v="SPS2.MD192"/>
    <n v="7"/>
    <n v="267"/>
    <x v="104"/>
    <s v="M.26.P"/>
    <s v="słup"/>
    <s v="SPS2"/>
    <s v="M.26.B"/>
    <s v="SPS2.OLT1/2/3"/>
    <s v=""/>
    <s v="punkt adresowy podstawowy"/>
    <e v="#N/A"/>
    <b v="1"/>
    <n v="2"/>
    <b v="1"/>
    <n v="267"/>
    <n v="0"/>
    <s v=""/>
    <m/>
    <s v="PSZCZYNA"/>
    <s v="Relacja: SPS2.MD192 - POZIOMKOWA 5"/>
    <s v="ND"/>
  </r>
  <r>
    <x v="4863"/>
    <s v="Pszczyna"/>
    <s v="POZIOMKOWA"/>
    <n v="1"/>
    <n v="1"/>
    <n v="0"/>
    <s v="napowietrzne"/>
    <s v="SPS2.MD192"/>
    <n v="7"/>
    <n v="149"/>
    <x v="104"/>
    <s v="M.26.P"/>
    <s v="słup"/>
    <s v="SPS2"/>
    <s v="M.26.B"/>
    <s v="SPS2.OLT1/2/3"/>
    <s v=""/>
    <s v="punkt adresowy podstawowy"/>
    <e v="#N/A"/>
    <b v="1"/>
    <n v="1"/>
    <b v="1"/>
    <n v="149"/>
    <n v="0"/>
    <s v=""/>
    <m/>
    <s v="PSZCZYNA"/>
    <s v="Relacja: SPS2.MD192 - POZIOMKOWA 1"/>
    <s v="ND"/>
  </r>
  <r>
    <x v="4864"/>
    <s v="Pszczyna"/>
    <s v="POZIOMKOWA"/>
    <n v="4"/>
    <n v="1"/>
    <n v="0"/>
    <s v="napowietrzne"/>
    <s v="SPS2.MD192"/>
    <n v="7"/>
    <n v="149"/>
    <x v="104"/>
    <s v="M.26.P"/>
    <s v="słup"/>
    <s v="SPS2"/>
    <s v="M.26.B"/>
    <s v="SPS2.OLT1/2/3"/>
    <s v=""/>
    <s v="punkt adresowy podstawowy"/>
    <e v="#N/A"/>
    <b v="1"/>
    <n v="1"/>
    <b v="1"/>
    <n v="149"/>
    <n v="0"/>
    <s v=""/>
    <m/>
    <s v="PSZCZYNA"/>
    <s v="Relacja: SPS2.MD192 - POZIOMKOWA 4"/>
    <s v="ND"/>
  </r>
  <r>
    <x v="4865"/>
    <s v="Pszczyna"/>
    <s v="POZIOMKOWA"/>
    <n v="3"/>
    <n v="1"/>
    <n v="0"/>
    <s v="napowietrzne"/>
    <s v="SPS2.MD192"/>
    <n v="7"/>
    <n v="127"/>
    <x v="104"/>
    <s v="M.26.P"/>
    <s v="słup"/>
    <s v="SPS2"/>
    <s v="M.26.B"/>
    <s v="SPS2.OLT1/2/3"/>
    <s v=""/>
    <s v="punkt adresowy podstawowy"/>
    <e v="#N/A"/>
    <b v="1"/>
    <n v="1"/>
    <b v="1"/>
    <n v="127"/>
    <n v="0"/>
    <s v=""/>
    <m/>
    <s v="PSZCZYNA"/>
    <s v="Relacja: SPS2.MD192 - POZIOMKOWA 3"/>
    <s v="ND"/>
  </r>
  <r>
    <x v="4866"/>
    <s v="Pszczyna"/>
    <s v="POZIOMKOWA"/>
    <n v="2"/>
    <n v="1"/>
    <n v="0"/>
    <s v="napowietrzne"/>
    <s v="SPS2.MD192"/>
    <n v="7"/>
    <n v="96"/>
    <x v="104"/>
    <s v="M.26.P"/>
    <s v="słup"/>
    <s v="SPS2"/>
    <s v="M.26.B"/>
    <s v="SPS2.OLT1/2/3"/>
    <s v=""/>
    <s v="punkt adresowy podstawowy"/>
    <e v="#N/A"/>
    <b v="1"/>
    <n v="1"/>
    <b v="1"/>
    <n v="96"/>
    <n v="0"/>
    <s v=""/>
    <m/>
    <s v="PSZCZYNA"/>
    <s v="Relacja: SPS2.MD192 - POZIOMKOWA 2"/>
    <s v="ND"/>
  </r>
  <r>
    <x v="4867"/>
    <s v="Pszczyna"/>
    <s v="POZIOMKOWA"/>
    <n v="6"/>
    <n v="1"/>
    <n v="0"/>
    <s v="napowietrzne"/>
    <s v="SPS2.MD192"/>
    <n v="7"/>
    <n v="85"/>
    <x v="104"/>
    <s v="M.26.P"/>
    <s v="słup"/>
    <s v="SPS2"/>
    <s v="M.26.B"/>
    <s v="SPS2.OLT1/2/3"/>
    <s v=""/>
    <s v="punkt adresowy podstawowy"/>
    <e v="#N/A"/>
    <b v="1"/>
    <n v="1"/>
    <b v="1"/>
    <n v="85"/>
    <n v="0"/>
    <s v=""/>
    <m/>
    <s v="PSZCZYNA"/>
    <s v="Relacja: SPS2.MD192 - POZIOMKOWA 6"/>
    <s v="ND"/>
  </r>
  <r>
    <x v="4868"/>
    <s v="Pszczyna"/>
    <s v="WSPÓLNA"/>
    <n v="3"/>
    <n v="1"/>
    <n v="0"/>
    <s v="napowietrzne"/>
    <s v="SPS2.MD193"/>
    <n v="4"/>
    <n v="143"/>
    <x v="104"/>
    <s v="M.26.P"/>
    <s v="słup"/>
    <s v="SPS2"/>
    <s v="M.26.B"/>
    <s v="SPS2.OLT1/2/3"/>
    <s v=""/>
    <s v="punkt adresowy podstawowy"/>
    <e v="#N/A"/>
    <b v="1"/>
    <n v="1"/>
    <b v="1"/>
    <n v="143"/>
    <n v="0"/>
    <s v=""/>
    <m/>
    <s v="PSZCZYNA"/>
    <s v="Relacja: SPS2.MD193 - WSPÓLNA 3"/>
    <s v="ND"/>
  </r>
  <r>
    <x v="4869"/>
    <s v="Pszczyna"/>
    <s v="BATALIONÓW CHŁOPSKICH"/>
    <n v="55"/>
    <n v="1"/>
    <n v="0"/>
    <s v="napowietrzne"/>
    <s v="SPS2.MD193"/>
    <n v="4"/>
    <n v="114"/>
    <x v="104"/>
    <s v="M.26.P"/>
    <s v="słup"/>
    <s v="SPS2"/>
    <s v="M.26.B"/>
    <s v="SPS2.OLT1/2/3"/>
    <s v=""/>
    <s v="punkt adresowy podstawowy"/>
    <e v="#N/A"/>
    <b v="1"/>
    <n v="1"/>
    <b v="1"/>
    <n v="114"/>
    <n v="0"/>
    <s v=""/>
    <m/>
    <s v="PSZCZYNA"/>
    <s v="Relacja: SPS2.MD193 - BATALIONÓW CHŁOPSKICH 55"/>
    <s v="ND"/>
  </r>
  <r>
    <x v="4870"/>
    <s v="Pszczyna"/>
    <s v="BATALIONÓW CHŁOPSKICH"/>
    <n v="57"/>
    <n v="1"/>
    <n v="0"/>
    <s v="napowietrzne"/>
    <s v="SPS2.MD193"/>
    <n v="4"/>
    <n v="91"/>
    <x v="104"/>
    <s v="M.26.P"/>
    <s v="słup"/>
    <s v="SPS2"/>
    <s v="M.26.B"/>
    <s v="SPS2.OLT1/2/3"/>
    <s v=""/>
    <s v="punkt adresowy podstawowy"/>
    <e v="#N/A"/>
    <b v="1"/>
    <n v="1"/>
    <b v="1"/>
    <n v="91"/>
    <n v="0"/>
    <s v=""/>
    <m/>
    <s v="PSZCZYNA"/>
    <s v="Relacja: SPS2.MD193 - BATALIONÓW CHŁOPSKICH 57"/>
    <s v="ND"/>
  </r>
  <r>
    <x v="4871"/>
    <s v="Pszczyna"/>
    <s v="WSPÓLNA"/>
    <n v="1"/>
    <n v="1"/>
    <n v="0"/>
    <s v="napowietrzne"/>
    <s v="SPS2.MD193"/>
    <n v="4"/>
    <n v="34"/>
    <x v="104"/>
    <s v="M.26.P"/>
    <s v="słup"/>
    <s v="SPS2"/>
    <s v="M.26.B"/>
    <s v="SPS2.OLT1/2/3"/>
    <s v=""/>
    <s v="punkt adresowy podstawowy"/>
    <e v="#N/A"/>
    <b v="1"/>
    <n v="1"/>
    <b v="1"/>
    <n v="34"/>
    <n v="0"/>
    <s v=""/>
    <m/>
    <s v="PSZCZYNA"/>
    <s v="Relacja: SPS2.MD193 - WSPÓLNA 1"/>
    <s v="ND"/>
  </r>
  <r>
    <x v="4872"/>
    <s v="CZARKÓW"/>
    <s v="JASNA"/>
    <s v="25A"/>
    <n v="1"/>
    <n v="0"/>
    <s v="napowietrzne"/>
    <s v="SPS2.MD073"/>
    <n v="8"/>
    <n v="96"/>
    <x v="105"/>
    <s v="M.12.P"/>
    <s v="słup"/>
    <s v="SPS2"/>
    <s v="M.12.B"/>
    <s v="SPS2.OLT1/1/13"/>
    <s v=""/>
    <s v="punkt adresowy dodatkowy"/>
    <e v="#N/A"/>
    <b v="1"/>
    <n v="1"/>
    <b v="1"/>
    <n v="96"/>
    <n v="96"/>
    <d v="2021-09-10T00:00:00"/>
    <m/>
    <s v="PSZCZYNA"/>
    <s v="Relacja: SPS2.MD073 - JASNA 25A"/>
    <s v="ND"/>
  </r>
  <r>
    <x v="4873"/>
    <s v="CZARKÓW"/>
    <s v="JASNA"/>
    <s v="6A"/>
    <n v="1"/>
    <n v="0"/>
    <s v="napowietrzne"/>
    <s v="SPS2.MD073"/>
    <n v="8"/>
    <n v="85"/>
    <x v="105"/>
    <s v="M.12.P"/>
    <s v="słup"/>
    <s v="SPS2"/>
    <s v="M.12.B"/>
    <s v="SPS2.OLT1/1/13"/>
    <s v=""/>
    <s v="punkt adresowy dodatkowy"/>
    <e v="#N/A"/>
    <b v="1"/>
    <n v="1"/>
    <b v="1"/>
    <n v="85"/>
    <n v="85"/>
    <d v="2021-09-10T00:00:00"/>
    <m/>
    <s v="PSZCZYNA"/>
    <s v="Relacja: SPS2.MD073 - JASNA 6A"/>
    <s v="ND"/>
  </r>
  <r>
    <x v="4874"/>
    <s v="CZARKÓW"/>
    <s v="JASNA"/>
    <n v="6"/>
    <n v="1"/>
    <n v="0"/>
    <s v="napowietrzne"/>
    <s v="SPS2.MD073"/>
    <n v="8"/>
    <n v="82"/>
    <x v="105"/>
    <s v="M.12.P"/>
    <s v="słup"/>
    <s v="SPS2"/>
    <s v="M.12.B"/>
    <s v="SPS2.OLT1/1/13"/>
    <s v=""/>
    <s v="punkt adresowy dodatkowy"/>
    <e v="#N/A"/>
    <b v="1"/>
    <n v="1"/>
    <b v="1"/>
    <n v="82"/>
    <n v="82"/>
    <d v="2021-09-10T00:00:00"/>
    <m/>
    <s v="PSZCZYNA"/>
    <s v="Relacja: SPS2.MD073 - JASNA 6"/>
    <s v="ND"/>
  </r>
  <r>
    <x v="4875"/>
    <s v="CZARKÓW"/>
    <s v="JASNA"/>
    <n v="21"/>
    <n v="1"/>
    <n v="0"/>
    <s v="napowietrzne"/>
    <s v="SPS2.MD073"/>
    <n v="8"/>
    <n v="31"/>
    <x v="105"/>
    <s v="M.12.P"/>
    <s v="słup"/>
    <s v="SPS2"/>
    <s v="M.12.B"/>
    <s v="SPS2.OLT1/1/13"/>
    <s v=""/>
    <s v="punkt adresowy dodatkowy"/>
    <e v="#N/A"/>
    <b v="1"/>
    <n v="1"/>
    <b v="1"/>
    <n v="31"/>
    <n v="31"/>
    <d v="2021-09-10T00:00:00"/>
    <m/>
    <s v="PSZCZYNA"/>
    <s v="Relacja: SPS2.MD073 - JASNA 21"/>
    <s v="ND"/>
  </r>
  <r>
    <x v="4876"/>
    <s v="CZARKÓW"/>
    <s v="JASNA"/>
    <n v="10"/>
    <n v="1"/>
    <n v="0"/>
    <s v="napowietrzne"/>
    <s v="SPS2.MD073"/>
    <n v="8"/>
    <n v="62"/>
    <x v="105"/>
    <s v="M.12.P"/>
    <s v="słup"/>
    <s v="SPS2"/>
    <s v="M.12.B"/>
    <s v="SPS2.OLT1/1/13"/>
    <s v=""/>
    <s v="punkt adresowy dodatkowy"/>
    <e v="#N/A"/>
    <b v="1"/>
    <n v="1"/>
    <b v="1"/>
    <n v="62"/>
    <n v="62"/>
    <d v="2021-09-10T00:00:00"/>
    <m/>
    <s v="PSZCZYNA"/>
    <s v="Relacja: SPS2.MD073 - JASNA 10"/>
    <s v="ND"/>
  </r>
  <r>
    <x v="4877"/>
    <s v="CZARKÓW"/>
    <s v="JASNA"/>
    <n v="16"/>
    <n v="1"/>
    <n v="0"/>
    <s v="napowietrzne"/>
    <s v="SPS2.MD073"/>
    <n v="8"/>
    <n v="106"/>
    <x v="105"/>
    <s v="M.12.P"/>
    <s v="słup"/>
    <s v="SPS2"/>
    <s v="M.12.B"/>
    <s v="SPS2.OLT1/1/13"/>
    <s v=""/>
    <s v="punkt adresowy dodatkowy"/>
    <e v="#N/A"/>
    <b v="1"/>
    <n v="1"/>
    <b v="1"/>
    <n v="106"/>
    <n v="106"/>
    <d v="2021-09-10T00:00:00"/>
    <m/>
    <s v="PSZCZYNA"/>
    <s v="Relacja: SPS2.MD073 - JASNA 16"/>
    <s v="ND"/>
  </r>
  <r>
    <x v="4878"/>
    <s v="CZARKÓW"/>
    <s v="JASNA"/>
    <n v="14"/>
    <n v="1"/>
    <n v="0"/>
    <s v="napowietrzne"/>
    <s v="SPS2.MD073"/>
    <n v="8"/>
    <n v="99"/>
    <x v="105"/>
    <s v="M.12.P"/>
    <s v="słup"/>
    <s v="SPS2"/>
    <s v="M.12.B"/>
    <s v="SPS2.OLT1/1/13"/>
    <s v=""/>
    <s v="punkt adresowy dodatkowy"/>
    <e v="#N/A"/>
    <b v="1"/>
    <n v="1"/>
    <b v="1"/>
    <n v="99"/>
    <n v="99"/>
    <d v="2021-09-10T00:00:00"/>
    <m/>
    <s v="PSZCZYNA"/>
    <s v="Relacja: SPS2.MD073 - JASNA 14"/>
    <s v="ND"/>
  </r>
  <r>
    <x v="4879"/>
    <s v="CZARKÓW"/>
    <s v="JASNA"/>
    <n v="19"/>
    <n v="1"/>
    <n v="0"/>
    <s v="napowietrzne"/>
    <s v="SPS2.MD073"/>
    <n v="8"/>
    <n v="24"/>
    <x v="105"/>
    <s v="M.12.P"/>
    <s v="słup"/>
    <s v="SPS2"/>
    <s v="M.12.B"/>
    <s v="SPS2.OLT1/1/13"/>
    <s v=""/>
    <s v="punkt adresowy dodatkowy"/>
    <e v="#N/A"/>
    <b v="1"/>
    <n v="1"/>
    <b v="1"/>
    <n v="24"/>
    <n v="24"/>
    <d v="2021-09-10T00:00:00"/>
    <m/>
    <s v="PSZCZYNA"/>
    <s v="Relacja: SPS2.MD073 - JASNA 19"/>
    <s v="ND"/>
  </r>
  <r>
    <x v="4880"/>
    <s v="CZARKÓW"/>
    <s v="BOCZNA"/>
    <n v="31"/>
    <n v="1"/>
    <n v="0"/>
    <s v="napowietrzne"/>
    <s v="SPS2.MD074"/>
    <n v="7"/>
    <n v="104"/>
    <x v="105"/>
    <s v="M.12.P"/>
    <s v="słup"/>
    <s v="SPS2"/>
    <s v="M.12.B"/>
    <s v="SPS2.OLT1/1/13"/>
    <s v=""/>
    <s v="punkt adresowy podstawowy"/>
    <e v="#N/A"/>
    <b v="1"/>
    <n v="1"/>
    <b v="1"/>
    <n v="104"/>
    <n v="104"/>
    <d v="2021-09-10T00:00:00"/>
    <m/>
    <s v="PSZCZYNA"/>
    <s v="Relacja: SPS2.MD074 - BOCZNA 31"/>
    <s v="ND"/>
  </r>
  <r>
    <x v="4881"/>
    <s v="CZARKÓW"/>
    <s v="JASNA"/>
    <s v="22A"/>
    <n v="1"/>
    <n v="0"/>
    <s v="napowietrzne"/>
    <s v="SPS2.MD074"/>
    <n v="7"/>
    <n v="28"/>
    <x v="105"/>
    <s v="M.12.P"/>
    <s v="słup"/>
    <s v="SPS2"/>
    <s v="M.12.B"/>
    <s v="SPS2.OLT1/1/13"/>
    <s v=""/>
    <s v="punkt adresowy podstawowy"/>
    <e v="#N/A"/>
    <b v="1"/>
    <n v="1"/>
    <b v="1"/>
    <n v="28"/>
    <n v="28"/>
    <d v="2021-09-10T00:00:00"/>
    <m/>
    <s v="PSZCZYNA"/>
    <s v="Relacja: SPS2.MD074 - JASNA 22A"/>
    <s v="ND"/>
  </r>
  <r>
    <x v="4882"/>
    <s v="CZARKÓW"/>
    <s v="JASNA"/>
    <s v="22C"/>
    <n v="1"/>
    <n v="0"/>
    <s v="napowietrzne"/>
    <s v="SPS2.MD074"/>
    <n v="7"/>
    <n v="68"/>
    <x v="105"/>
    <s v="M.12.P"/>
    <s v="słup"/>
    <s v="SPS2"/>
    <s v="M.12.B"/>
    <s v="SPS2.OLT1/1/13"/>
    <s v=""/>
    <s v="punkt adresowy podstawowy"/>
    <e v="#N/A"/>
    <b v="1"/>
    <n v="1"/>
    <b v="1"/>
    <n v="68"/>
    <n v="68"/>
    <d v="2021-09-10T00:00:00"/>
    <m/>
    <s v="PSZCZYNA"/>
    <s v="Relacja: SPS2.MD074 - JASNA 22C"/>
    <s v="ND"/>
  </r>
  <r>
    <x v="4883"/>
    <s v="CZARKÓW"/>
    <s v="JASNA"/>
    <s v="22E"/>
    <n v="1"/>
    <n v="0"/>
    <s v="napowietrzne"/>
    <s v="SPS2.MD074"/>
    <n v="7"/>
    <n v="158"/>
    <x v="105"/>
    <s v="M.12.P"/>
    <s v="słup"/>
    <s v="SPS2"/>
    <s v="M.12.B"/>
    <s v="SPS2.OLT1/1/13"/>
    <s v=""/>
    <s v="punkt adresowy podstawowy"/>
    <e v="#N/A"/>
    <b v="1"/>
    <n v="1"/>
    <b v="1"/>
    <n v="158"/>
    <n v="158"/>
    <d v="2021-09-10T00:00:00"/>
    <m/>
    <s v="PSZCZYNA"/>
    <s v="Relacja: SPS2.MD074 - JASNA 22E"/>
    <s v="ND"/>
  </r>
  <r>
    <x v="4884"/>
    <s v="CZARKÓW"/>
    <s v="JASNA"/>
    <n v="27"/>
    <n v="1"/>
    <n v="0"/>
    <s v="napowietrzne"/>
    <s v="SPS2.MD074"/>
    <n v="7"/>
    <n v="47"/>
    <x v="105"/>
    <s v="M.12.P"/>
    <s v="słup"/>
    <s v="SPS2"/>
    <s v="M.12.B"/>
    <s v="SPS2.OLT1/1/13"/>
    <s v=""/>
    <s v="punkt adresowy podstawowy"/>
    <e v="#N/A"/>
    <b v="1"/>
    <n v="1"/>
    <b v="1"/>
    <n v="47"/>
    <n v="47"/>
    <d v="2021-09-10T00:00:00"/>
    <m/>
    <s v="PSZCZYNA"/>
    <s v="Relacja: SPS2.MD074 - JASNA 27"/>
    <s v="ND"/>
  </r>
  <r>
    <x v="4885"/>
    <s v="CZARKÓW"/>
    <s v="JASNA"/>
    <n v="20"/>
    <n v="1"/>
    <n v="0"/>
    <s v="napowietrzne"/>
    <s v="SPS2.MD074"/>
    <n v="7"/>
    <n v="71"/>
    <x v="105"/>
    <s v="M.12.P"/>
    <s v="słup"/>
    <s v="SPS2"/>
    <s v="M.12.B"/>
    <s v="SPS2.OLT1/1/13"/>
    <s v=""/>
    <s v="punkt adresowy dodatkowy"/>
    <e v="#N/A"/>
    <b v="1"/>
    <n v="1"/>
    <b v="1"/>
    <n v="71"/>
    <n v="71"/>
    <d v="2021-09-10T00:00:00"/>
    <m/>
    <s v="PSZCZYNA"/>
    <s v="Relacja: SPS2.MD074 - JASNA 20"/>
    <s v="ND"/>
  </r>
  <r>
    <x v="4886"/>
    <s v="CZARKÓW"/>
    <s v="JASNA"/>
    <s v="25C"/>
    <n v="1"/>
    <n v="0"/>
    <s v="napowietrzne"/>
    <s v="SPS2.MD074"/>
    <n v="7"/>
    <n v="106"/>
    <x v="105"/>
    <s v="M.12.P"/>
    <s v="słup"/>
    <s v="SPS2"/>
    <s v="M.12.B"/>
    <s v="SPS2.OLT1/1/13"/>
    <s v=""/>
    <s v="punkt adresowy dodatkowy"/>
    <e v="#N/A"/>
    <b v="1"/>
    <n v="1"/>
    <b v="1"/>
    <n v="106"/>
    <n v="106"/>
    <d v="2021-09-10T00:00:00"/>
    <m/>
    <s v="PSZCZYNA"/>
    <s v="Relacja: SPS2.MD074 - JASNA 25C"/>
    <s v="ND"/>
  </r>
  <r>
    <x v="4887"/>
    <s v="CZARKÓW"/>
    <s v="BOCZNA"/>
    <n v="29"/>
    <n v="2"/>
    <n v="0"/>
    <s v="napowietrzne"/>
    <s v="SPS2.MD075"/>
    <n v="8"/>
    <n v="140"/>
    <x v="105"/>
    <s v="M.12.P"/>
    <s v="słup"/>
    <s v="SPS2"/>
    <s v="M.12.B"/>
    <s v="SPS2.OLT1/1/13"/>
    <s v=""/>
    <s v="punkt adresowy podstawowy"/>
    <e v="#N/A"/>
    <b v="1"/>
    <n v="2"/>
    <b v="1"/>
    <n v="140"/>
    <n v="140"/>
    <d v="2021-09-10T00:00:00"/>
    <m/>
    <s v="PSZCZYNA"/>
    <s v="Relacja: SPS2.MD075 - BOCZNA 29"/>
    <s v="do pozyskania"/>
  </r>
  <r>
    <x v="4888"/>
    <s v="CZARKÓW"/>
    <s v="BOCZNA"/>
    <n v="16"/>
    <n v="1"/>
    <n v="0"/>
    <s v="napowietrzne"/>
    <s v="SPS2.MD075"/>
    <n v="8"/>
    <n v="120"/>
    <x v="105"/>
    <s v="M.12.P"/>
    <s v="słup"/>
    <s v="SPS2"/>
    <s v="M.12.B"/>
    <s v="SPS2.OLT1/1/13"/>
    <s v=""/>
    <s v="punkt adresowy podstawowy"/>
    <e v="#N/A"/>
    <b v="1"/>
    <n v="1"/>
    <b v="1"/>
    <n v="120"/>
    <n v="120"/>
    <d v="2021-09-10T00:00:00"/>
    <m/>
    <s v="PSZCZYNA"/>
    <s v="Relacja: SPS2.MD075 - BOCZNA 16"/>
    <s v="ND"/>
  </r>
  <r>
    <x v="4889"/>
    <s v="CZARKÓW"/>
    <s v="BOCZNA"/>
    <n v="22"/>
    <n v="1"/>
    <n v="0"/>
    <s v="napowietrzne"/>
    <s v="SPS2.MD075"/>
    <n v="8"/>
    <n v="67"/>
    <x v="105"/>
    <s v="M.12.P"/>
    <s v="słup"/>
    <s v="SPS2"/>
    <s v="M.12.B"/>
    <s v="SPS2.OLT1/1/13"/>
    <s v=""/>
    <s v="punkt adresowy podstawowy"/>
    <e v="#N/A"/>
    <b v="1"/>
    <n v="1"/>
    <b v="1"/>
    <n v="67"/>
    <n v="67"/>
    <d v="2021-09-10T00:00:00"/>
    <m/>
    <s v="PSZCZYNA"/>
    <s v="Relacja: SPS2.MD075 - BOCZNA 22"/>
    <s v="ND"/>
  </r>
  <r>
    <x v="4890"/>
    <s v="CZARKÓW"/>
    <s v="BOCZNA"/>
    <n v="27"/>
    <n v="1"/>
    <n v="0"/>
    <s v="napowietrzne"/>
    <s v="SPS2.MD075"/>
    <n v="8"/>
    <n v="33"/>
    <x v="105"/>
    <s v="M.12.P"/>
    <s v="słup"/>
    <s v="SPS2"/>
    <s v="M.12.B"/>
    <s v="SPS2.OLT1/1/13"/>
    <s v=""/>
    <s v="punkt adresowy podstawowy"/>
    <e v="#N/A"/>
    <b v="1"/>
    <n v="1"/>
    <b v="1"/>
    <n v="33"/>
    <n v="33"/>
    <d v="2021-09-10T00:00:00"/>
    <m/>
    <s v="PSZCZYNA"/>
    <s v="Relacja: SPS2.MD075 - BOCZNA 27"/>
    <s v="ND"/>
  </r>
  <r>
    <x v="4891"/>
    <s v="CZARKÓW"/>
    <s v="JASNA"/>
    <s v="27A"/>
    <n v="1"/>
    <n v="0"/>
    <s v="napowietrzne"/>
    <s v="SPS2.MD075"/>
    <n v="8"/>
    <n v="73"/>
    <x v="105"/>
    <s v="M.12.P"/>
    <s v="słup"/>
    <s v="SPS2"/>
    <s v="M.12.B"/>
    <s v="SPS2.OLT1/1/13"/>
    <s v=""/>
    <s v="punkt adresowy podstawowy"/>
    <e v="#N/A"/>
    <b v="1"/>
    <n v="1"/>
    <b v="1"/>
    <n v="73"/>
    <n v="73"/>
    <d v="2021-09-10T00:00:00"/>
    <m/>
    <s v="PSZCZYNA"/>
    <s v="Relacja: SPS2.MD075 - JASNA 27A"/>
    <s v="ND"/>
  </r>
  <r>
    <x v="4892"/>
    <s v="CZARKÓW"/>
    <s v="JASNA"/>
    <n v="29"/>
    <n v="1"/>
    <n v="0"/>
    <s v="napowietrzne"/>
    <s v="SPS2.MD075"/>
    <n v="8"/>
    <n v="113"/>
    <x v="105"/>
    <s v="M.12.P"/>
    <s v="słup"/>
    <s v="SPS2"/>
    <s v="M.12.B"/>
    <s v="SPS2.OLT1/1/13"/>
    <s v=""/>
    <s v="punkt adresowy dodatkowy"/>
    <e v="#N/A"/>
    <b v="1"/>
    <n v="1"/>
    <b v="1"/>
    <n v="113"/>
    <n v="113"/>
    <d v="2021-09-10T00:00:00"/>
    <m/>
    <s v="PSZCZYNA"/>
    <s v="Relacja: SPS2.MD075 - JASNA 29"/>
    <s v="ND"/>
  </r>
  <r>
    <x v="4893"/>
    <s v="CZARKÓW"/>
    <s v="BOCZNA"/>
    <n v="32"/>
    <n v="1"/>
    <n v="0"/>
    <s v="napowietrzne"/>
    <s v="SPS2.MD075"/>
    <n v="8"/>
    <n v="29"/>
    <x v="105"/>
    <s v="M.12.P"/>
    <s v="słup"/>
    <s v="SPS2"/>
    <s v="M.12.B"/>
    <s v="SPS2.OLT1/1/13"/>
    <s v=""/>
    <s v="punkt adresowy dodatkowy"/>
    <e v="#N/A"/>
    <b v="1"/>
    <n v="1"/>
    <b v="1"/>
    <n v="29"/>
    <n v="29"/>
    <d v="2021-09-10T00:00:00"/>
    <m/>
    <s v="PSZCZYNA"/>
    <s v="Relacja: SPS2.MD075 - BOCZNA 32"/>
    <s v="ND"/>
  </r>
  <r>
    <x v="4894"/>
    <s v="CZARKÓW"/>
    <s v="POWSTAŃCÓW ŚLĄSKICH"/>
    <n v="26"/>
    <n v="1"/>
    <n v="0"/>
    <s v="napowietrzne"/>
    <s v="SPS2.MD076"/>
    <n v="8"/>
    <n v="74"/>
    <x v="105"/>
    <s v="M.12.P"/>
    <s v="słup"/>
    <s v="SPS2"/>
    <s v="M.12.B"/>
    <s v="SPS2.OLT1/1/13"/>
    <s v=""/>
    <s v="punkt adresowy podstawowy"/>
    <e v="#N/A"/>
    <b v="1"/>
    <n v="1"/>
    <b v="1"/>
    <n v="74"/>
    <n v="74"/>
    <d v="2021-09-10T00:00:00"/>
    <m/>
    <s v="PSZCZYNA"/>
    <s v="Relacja: SPS2.MD076 - POWSTAŃCÓW ŚLĄSKICH 26"/>
    <s v="ND"/>
  </r>
  <r>
    <x v="4895"/>
    <s v="CZARKÓW"/>
    <s v="DOŚWIADCZALNA"/>
    <n v="4"/>
    <n v="1"/>
    <n v="0"/>
    <s v="napowietrzne"/>
    <s v="SPS2.MD076"/>
    <n v="8"/>
    <n v="173"/>
    <x v="105"/>
    <s v="M.12.P"/>
    <s v="słup"/>
    <s v="SPS2"/>
    <s v="M.12.B"/>
    <s v="SPS2.OLT1/1/13"/>
    <s v=""/>
    <s v="punkt adresowy podstawowy"/>
    <e v="#N/A"/>
    <b v="1"/>
    <n v="1"/>
    <b v="1"/>
    <n v="173"/>
    <n v="173"/>
    <d v="2021-09-10T00:00:00"/>
    <m/>
    <s v="PSZCZYNA"/>
    <s v="Relacja: SPS2.MD076 - DOŚWIADCZALNA 4"/>
    <s v="ND"/>
  </r>
  <r>
    <x v="4896"/>
    <s v="CZARKÓW"/>
    <s v="DOŚWIADCZALNA"/>
    <n v="5"/>
    <n v="1"/>
    <n v="0"/>
    <s v="napowietrzne"/>
    <s v="SPS2.MD076"/>
    <n v="8"/>
    <n v="43"/>
    <x v="105"/>
    <s v="M.12.P"/>
    <s v="słup"/>
    <s v="SPS2"/>
    <s v="M.12.B"/>
    <s v="SPS2.OLT1/1/13"/>
    <s v=""/>
    <s v="punkt adresowy podstawowy"/>
    <e v="#N/A"/>
    <b v="1"/>
    <n v="1"/>
    <b v="1"/>
    <n v="43"/>
    <n v="43"/>
    <d v="2021-09-10T00:00:00"/>
    <m/>
    <s v="PSZCZYNA"/>
    <s v="Relacja: SPS2.MD076 - DOŚWIADCZALNA 5"/>
    <s v="ND"/>
  </r>
  <r>
    <x v="4897"/>
    <s v="CZARKÓW"/>
    <s v="DOŚWIADCZALNA"/>
    <n v="6"/>
    <n v="1"/>
    <n v="0"/>
    <s v="napowietrzne"/>
    <s v="SPS2.MD076"/>
    <n v="8"/>
    <n v="122"/>
    <x v="105"/>
    <s v="M.12.P"/>
    <s v="słup"/>
    <s v="SPS2"/>
    <s v="M.12.B"/>
    <s v="SPS2.OLT1/1/13"/>
    <s v=""/>
    <s v="punkt adresowy podstawowy"/>
    <e v="#N/A"/>
    <b v="1"/>
    <n v="1"/>
    <b v="1"/>
    <n v="122"/>
    <n v="122"/>
    <d v="2021-09-10T00:00:00"/>
    <m/>
    <s v="PSZCZYNA"/>
    <s v="Relacja: SPS2.MD076 - DOŚWIADCZALNA 6"/>
    <s v="ND"/>
  </r>
  <r>
    <x v="4898"/>
    <s v="CZARKÓW"/>
    <s v="DOŚWIADCZALNA"/>
    <n v="7"/>
    <n v="1"/>
    <n v="0"/>
    <s v="napowietrzne"/>
    <s v="SPS2.MD076"/>
    <n v="8"/>
    <n v="44"/>
    <x v="105"/>
    <s v="M.12.P"/>
    <s v="słup"/>
    <s v="SPS2"/>
    <s v="M.12.B"/>
    <s v="SPS2.OLT1/1/13"/>
    <s v=""/>
    <s v="punkt adresowy podstawowy"/>
    <e v="#N/A"/>
    <b v="1"/>
    <n v="1"/>
    <b v="1"/>
    <n v="44"/>
    <n v="44"/>
    <d v="2021-09-10T00:00:00"/>
    <m/>
    <s v="PSZCZYNA"/>
    <s v="Relacja: SPS2.MD076 - DOŚWIADCZALNA 7"/>
    <s v="ND"/>
  </r>
  <r>
    <x v="4899"/>
    <s v="CZARKÓW"/>
    <s v="DOŚWIADCZALNA"/>
    <n v="9"/>
    <n v="1"/>
    <n v="0"/>
    <s v="napowietrzne"/>
    <s v="SPS2.MD076"/>
    <n v="8"/>
    <n v="77"/>
    <x v="105"/>
    <s v="M.12.P"/>
    <s v="słup"/>
    <s v="SPS2"/>
    <s v="M.12.B"/>
    <s v="SPS2.OLT1/1/13"/>
    <s v=""/>
    <s v="punkt adresowy podstawowy"/>
    <e v="#N/A"/>
    <b v="1"/>
    <n v="1"/>
    <b v="1"/>
    <n v="77"/>
    <n v="77"/>
    <d v="2021-09-10T00:00:00"/>
    <m/>
    <s v="PSZCZYNA"/>
    <s v="Relacja: SPS2.MD076 - DOŚWIADCZALNA 9"/>
    <s v="ND"/>
  </r>
  <r>
    <x v="4900"/>
    <s v="CZARKÓW"/>
    <s v="DOŚWIADCZALNA"/>
    <n v="1"/>
    <n v="1"/>
    <n v="0"/>
    <s v="napowietrzne"/>
    <s v="SPS2.MD076"/>
    <n v="8"/>
    <n v="166"/>
    <x v="105"/>
    <s v="M.12.P"/>
    <s v="słup"/>
    <s v="SPS2"/>
    <s v="M.12.B"/>
    <s v="SPS2.OLT1/1/13"/>
    <s v=""/>
    <s v="punkt adresowy dodatkowy"/>
    <e v="#N/A"/>
    <b v="1"/>
    <n v="1"/>
    <b v="1"/>
    <n v="166"/>
    <n v="166"/>
    <d v="2021-09-10T00:00:00"/>
    <m/>
    <s v="PSZCZYNA"/>
    <s v="Relacja: SPS2.MD076 - DOŚWIADCZALNA 1"/>
    <s v="ND"/>
  </r>
  <r>
    <x v="4901"/>
    <s v="CZARKÓW"/>
    <s v="DOŚWIADCZALNA"/>
    <n v="2"/>
    <n v="1"/>
    <n v="0"/>
    <s v="napowietrzne"/>
    <s v="SPS2.MD076"/>
    <n v="8"/>
    <n v="178"/>
    <x v="105"/>
    <s v="M.12.P"/>
    <s v="słup"/>
    <s v="SPS2"/>
    <s v="M.12.B"/>
    <s v="SPS2.OLT1/1/13"/>
    <s v=""/>
    <s v="punkt adresowy dodatkowy"/>
    <e v="#N/A"/>
    <b v="1"/>
    <n v="1"/>
    <b v="1"/>
    <n v="178"/>
    <n v="178"/>
    <d v="2021-09-10T00:00:00"/>
    <m/>
    <s v="PSZCZYNA"/>
    <s v="Relacja: SPS2.MD076 - DOŚWIADCZALNA 2"/>
    <s v="ND"/>
  </r>
  <r>
    <x v="4902"/>
    <s v="CZARKÓW"/>
    <s v="BRATNIA"/>
    <n v="17"/>
    <n v="2"/>
    <n v="0"/>
    <s v="napowietrzne"/>
    <s v="SPS2.MD077"/>
    <n v="8"/>
    <n v="115"/>
    <x v="105"/>
    <s v="M.12.P"/>
    <s v="słup"/>
    <s v="SPS2"/>
    <s v="M.12.B"/>
    <s v="SPS2.OLT1/1/13"/>
    <s v=""/>
    <s v="punkt adresowy podstawowy"/>
    <e v="#N/A"/>
    <b v="1"/>
    <n v="2"/>
    <b v="1"/>
    <n v="115"/>
    <n v="115"/>
    <d v="2021-09-10T00:00:00"/>
    <m/>
    <s v="PSZCZYNA"/>
    <s v="Relacja: SPS2.MD077 - BRATNIA 17"/>
    <s v="do pozyskania"/>
  </r>
  <r>
    <x v="4903"/>
    <s v="CZARKÓW"/>
    <s v="BRATNIA"/>
    <n v="1"/>
    <n v="1"/>
    <n v="0"/>
    <s v="napowietrzne"/>
    <s v="SPS2.MD077"/>
    <n v="8"/>
    <n v="84"/>
    <x v="105"/>
    <s v="M.12.P"/>
    <s v="słup"/>
    <s v="SPS2"/>
    <s v="M.12.B"/>
    <s v="SPS2.OLT1/1/13"/>
    <s v=""/>
    <s v="punkt adresowy podstawowy"/>
    <e v="#N/A"/>
    <b v="1"/>
    <n v="1"/>
    <b v="1"/>
    <n v="84"/>
    <n v="84"/>
    <d v="2021-09-10T00:00:00"/>
    <m/>
    <s v="PSZCZYNA"/>
    <s v="Relacja: SPS2.MD077 - BRATNIA 1"/>
    <s v="ND"/>
  </r>
  <r>
    <x v="4904"/>
    <s v="CZARKÓW"/>
    <s v="BRATNIA"/>
    <n v="5"/>
    <n v="1"/>
    <n v="0"/>
    <s v="napowietrzne"/>
    <s v="SPS2.MD077"/>
    <n v="8"/>
    <n v="34"/>
    <x v="105"/>
    <s v="M.12.P"/>
    <s v="słup"/>
    <s v="SPS2"/>
    <s v="M.12.B"/>
    <s v="SPS2.OLT1/1/13"/>
    <s v=""/>
    <s v="punkt adresowy podstawowy"/>
    <e v="#N/A"/>
    <b v="1"/>
    <n v="1"/>
    <b v="1"/>
    <n v="34"/>
    <n v="34"/>
    <d v="2021-09-10T00:00:00"/>
    <m/>
    <s v="PSZCZYNA"/>
    <s v="Relacja: SPS2.MD077 - BRATNIA 5"/>
    <s v="ND"/>
  </r>
  <r>
    <x v="4905"/>
    <s v="CZARKÓW"/>
    <s v="BRATNIA"/>
    <n v="7"/>
    <n v="1"/>
    <n v="0"/>
    <s v="napowietrzne"/>
    <s v="SPS2.MD077"/>
    <n v="8"/>
    <n v="113"/>
    <x v="105"/>
    <s v="M.12.P"/>
    <s v="słup"/>
    <s v="SPS2"/>
    <s v="M.12.B"/>
    <s v="SPS2.OLT1/1/13"/>
    <s v=""/>
    <s v="punkt adresowy podstawowy"/>
    <e v="#N/A"/>
    <b v="1"/>
    <n v="1"/>
    <b v="1"/>
    <n v="113"/>
    <n v="113"/>
    <d v="2021-09-10T00:00:00"/>
    <m/>
    <s v="PSZCZYNA"/>
    <s v="Relacja: SPS2.MD077 - BRATNIA 7"/>
    <s v="ND"/>
  </r>
  <r>
    <x v="4906"/>
    <s v="CZARKÓW"/>
    <s v="BRATNIA"/>
    <n v="2"/>
    <n v="1"/>
    <n v="0"/>
    <s v="napowietrzne"/>
    <s v="SPS2.MD077"/>
    <n v="8"/>
    <n v="72"/>
    <x v="105"/>
    <s v="M.12.P"/>
    <s v="słup"/>
    <s v="SPS2"/>
    <s v="M.12.B"/>
    <s v="SPS2.OLT1/1/13"/>
    <s v=""/>
    <s v="punkt adresowy dodatkowy"/>
    <e v="#N/A"/>
    <b v="1"/>
    <n v="1"/>
    <b v="1"/>
    <n v="72"/>
    <n v="72"/>
    <d v="2021-09-10T00:00:00"/>
    <m/>
    <s v="PSZCZYNA"/>
    <s v="Relacja: SPS2.MD077 - BRATNIA 2"/>
    <s v="ND"/>
  </r>
  <r>
    <x v="4907"/>
    <s v="CZARKÓW"/>
    <s v="BRATNIA"/>
    <n v="15"/>
    <n v="1"/>
    <n v="0"/>
    <s v="napowietrzne"/>
    <s v="SPS2.MD077"/>
    <n v="8"/>
    <n v="138"/>
    <x v="105"/>
    <s v="M.12.P"/>
    <s v="słup"/>
    <s v="SPS2"/>
    <s v="M.12.B"/>
    <s v="SPS2.OLT1/1/13"/>
    <s v=""/>
    <s v="punkt adresowy dodatkowy"/>
    <e v="#N/A"/>
    <b v="1"/>
    <n v="1"/>
    <b v="1"/>
    <n v="138"/>
    <n v="138"/>
    <d v="2021-09-10T00:00:00"/>
    <m/>
    <s v="PSZCZYNA"/>
    <s v="Relacja: SPS2.MD077 - BRATNIA 15"/>
    <s v="ND"/>
  </r>
  <r>
    <x v="4908"/>
    <s v="CZARKÓW"/>
    <s v="DOŚWIADCZALNA"/>
    <s v="17a"/>
    <n v="1"/>
    <n v="0"/>
    <s v="napowietrzne"/>
    <s v="SPS2.MD077"/>
    <n v="8"/>
    <n v="42"/>
    <x v="105"/>
    <s v="M.12.P"/>
    <s v="słup"/>
    <s v="SPS2"/>
    <s v="M.12.B"/>
    <s v="SPS2.OLT1/1/13"/>
    <s v=""/>
    <s v="punkt adresowy dodatkowy"/>
    <e v="#N/A"/>
    <b v="1"/>
    <n v="1"/>
    <b v="1"/>
    <n v="42"/>
    <n v="42"/>
    <d v="2021-09-10T00:00:00"/>
    <m/>
    <s v="PSZCZYNA"/>
    <s v="Relacja: SPS2.MD077 - DOŚWIADCZALNA 17a"/>
    <s v="ND"/>
  </r>
  <r>
    <x v="4909"/>
    <s v="CZARKÓW"/>
    <s v="DOŚWIADCZALNA"/>
    <n v="11"/>
    <n v="1"/>
    <n v="0"/>
    <s v="napowietrzne"/>
    <s v="SPS2.MD078"/>
    <n v="8"/>
    <n v="131"/>
    <x v="105"/>
    <s v="M.12.P"/>
    <s v="słup"/>
    <s v="SPS2"/>
    <s v="M.12.B"/>
    <s v="SPS2.OLT1/1/14"/>
    <s v=""/>
    <s v="punkt adresowy podstawowy"/>
    <e v="#N/A"/>
    <b v="1"/>
    <n v="1"/>
    <b v="1"/>
    <n v="131"/>
    <n v="131"/>
    <d v="2021-09-10T00:00:00"/>
    <m/>
    <s v="PSZCZYNA"/>
    <s v="Relacja: SPS2.MD078 - DOŚWIADCZALNA 11"/>
    <s v="ND"/>
  </r>
  <r>
    <x v="4910"/>
    <s v="CZARKÓW"/>
    <s v="DOŚWIADCZALNA"/>
    <n v="13"/>
    <n v="1"/>
    <n v="0"/>
    <s v="napowietrzne"/>
    <s v="SPS2.MD078"/>
    <n v="8"/>
    <n v="90"/>
    <x v="105"/>
    <s v="M.12.P"/>
    <s v="słup"/>
    <s v="SPS2"/>
    <s v="M.12.B"/>
    <s v="SPS2.OLT1/1/14"/>
    <s v=""/>
    <s v="punkt adresowy podstawowy"/>
    <e v="#N/A"/>
    <b v="1"/>
    <n v="1"/>
    <b v="1"/>
    <n v="90"/>
    <n v="90"/>
    <d v="2021-09-10T00:00:00"/>
    <m/>
    <s v="PSZCZYNA"/>
    <s v="Relacja: SPS2.MD078 - DOŚWIADCZALNA 13"/>
    <s v="ND"/>
  </r>
  <r>
    <x v="4911"/>
    <s v="CZARKÓW"/>
    <s v="DOŚWIADCZALNA"/>
    <n v="17"/>
    <n v="1"/>
    <n v="0"/>
    <s v="napowietrzne"/>
    <s v="SPS2.MD078"/>
    <n v="8"/>
    <n v="83"/>
    <x v="105"/>
    <s v="M.12.P"/>
    <s v="słup"/>
    <s v="SPS2"/>
    <s v="M.12.B"/>
    <s v="SPS2.OLT1/1/14"/>
    <s v=""/>
    <s v="punkt adresowy podstawowy"/>
    <e v="#N/A"/>
    <b v="1"/>
    <n v="1"/>
    <b v="1"/>
    <n v="83"/>
    <n v="83"/>
    <d v="2021-09-10T00:00:00"/>
    <m/>
    <s v="PSZCZYNA"/>
    <s v="Relacja: SPS2.MD078 - DOŚWIADCZALNA 17"/>
    <s v="ND"/>
  </r>
  <r>
    <x v="4912"/>
    <s v="CZARKÓW"/>
    <s v="DOŚWIADCZALNA"/>
    <n v="18"/>
    <n v="1"/>
    <n v="0"/>
    <s v="napowietrzne"/>
    <s v="SPS2.MD078"/>
    <n v="8"/>
    <n v="125"/>
    <x v="105"/>
    <s v="M.12.P"/>
    <s v="słup"/>
    <s v="SPS2"/>
    <s v="M.12.B"/>
    <s v="SPS2.OLT1/1/14"/>
    <s v=""/>
    <s v="punkt adresowy podstawowy"/>
    <e v="#N/A"/>
    <b v="1"/>
    <n v="1"/>
    <b v="1"/>
    <n v="125"/>
    <n v="125"/>
    <d v="2021-09-10T00:00:00"/>
    <m/>
    <s v="PSZCZYNA"/>
    <s v="Relacja: SPS2.MD078 - DOŚWIADCZALNA 18"/>
    <s v="ND"/>
  </r>
  <r>
    <x v="4913"/>
    <s v="CZARKÓW"/>
    <s v="DOŚWIADCZALNA"/>
    <n v="22"/>
    <n v="1"/>
    <n v="0"/>
    <s v="napowietrzne"/>
    <s v="SPS2.MD078"/>
    <n v="8"/>
    <n v="34"/>
    <x v="105"/>
    <s v="M.12.P"/>
    <s v="słup"/>
    <s v="SPS2"/>
    <s v="M.12.B"/>
    <s v="SPS2.OLT1/1/14"/>
    <s v=""/>
    <s v="punkt adresowy podstawowy"/>
    <e v="#N/A"/>
    <b v="1"/>
    <n v="1"/>
    <b v="1"/>
    <n v="34"/>
    <n v="34"/>
    <d v="2021-09-10T00:00:00"/>
    <m/>
    <s v="PSZCZYNA"/>
    <s v="Relacja: SPS2.MD078 - DOŚWIADCZALNA 22"/>
    <s v="ND"/>
  </r>
  <r>
    <x v="4914"/>
    <s v="CZARKÓW"/>
    <s v="DOŚWIADCZALNA"/>
    <n v="23"/>
    <n v="1"/>
    <n v="0"/>
    <s v="napowietrzne"/>
    <s v="SPS2.MD078"/>
    <n v="8"/>
    <n v="45"/>
    <x v="105"/>
    <s v="M.12.P"/>
    <s v="słup"/>
    <s v="SPS2"/>
    <s v="M.12.B"/>
    <s v="SPS2.OLT1/1/14"/>
    <s v=""/>
    <s v="punkt adresowy podstawowy"/>
    <e v="#N/A"/>
    <b v="1"/>
    <n v="1"/>
    <b v="1"/>
    <n v="45"/>
    <n v="45"/>
    <d v="2021-09-10T00:00:00"/>
    <m/>
    <s v="PSZCZYNA"/>
    <s v="Relacja: SPS2.MD078 - DOŚWIADCZALNA 23"/>
    <s v="ND"/>
  </r>
  <r>
    <x v="4915"/>
    <s v="CZARKÓW"/>
    <s v="DOŚWIADCZALNA"/>
    <n v="25"/>
    <n v="1"/>
    <n v="0"/>
    <s v="napowietrzne"/>
    <s v="SPS2.MD078"/>
    <n v="8"/>
    <n v="83"/>
    <x v="105"/>
    <s v="M.12.P"/>
    <s v="słup"/>
    <s v="SPS2"/>
    <s v="M.12.B"/>
    <s v="SPS2.OLT1/1/14"/>
    <s v=""/>
    <s v="punkt adresowy podstawowy"/>
    <e v="#N/A"/>
    <b v="1"/>
    <n v="1"/>
    <b v="1"/>
    <n v="83"/>
    <n v="83"/>
    <d v="2021-09-10T00:00:00"/>
    <m/>
    <s v="PSZCZYNA"/>
    <s v="Relacja: SPS2.MD078 - DOŚWIADCZALNA 25"/>
    <s v="ND"/>
  </r>
  <r>
    <x v="4916"/>
    <s v="CZARKÓW"/>
    <s v="DOŚWIADCZALNA"/>
    <n v="21"/>
    <n v="1"/>
    <n v="0"/>
    <s v="napowietrzne"/>
    <s v="SPS2.MD078"/>
    <n v="8"/>
    <n v="36"/>
    <x v="105"/>
    <s v="M.12.P"/>
    <s v="słup"/>
    <s v="SPS2"/>
    <s v="M.12.B"/>
    <s v="SPS2.OLT1/1/14"/>
    <s v=""/>
    <s v="punkt adresowy dodatkowy"/>
    <e v="#N/A"/>
    <b v="1"/>
    <n v="1"/>
    <b v="1"/>
    <n v="36"/>
    <n v="36"/>
    <d v="2021-09-10T00:00:00"/>
    <m/>
    <s v="PSZCZYNA"/>
    <s v="Relacja: SPS2.MD078 - DOŚWIADCZALNA 21"/>
    <s v="ND"/>
  </r>
  <r>
    <x v="4917"/>
    <s v="CZARKÓW"/>
    <s v="DOŚWIADCZALNA"/>
    <n v="27"/>
    <n v="1"/>
    <n v="0"/>
    <s v="napowietrzne"/>
    <s v="SPS2.MD079"/>
    <n v="7"/>
    <n v="32"/>
    <x v="105"/>
    <s v="M.12.P"/>
    <s v="słup"/>
    <s v="SPS2"/>
    <s v="M.12.B"/>
    <s v="SPS2.OLT1/1/14"/>
    <s v=""/>
    <s v="punkt adresowy podstawowy"/>
    <e v="#N/A"/>
    <b v="1"/>
    <n v="1"/>
    <b v="1"/>
    <n v="32"/>
    <n v="32"/>
    <d v="2021-09-10T00:00:00"/>
    <m/>
    <s v="PSZCZYNA"/>
    <s v="Relacja: SPS2.MD079 - DOŚWIADCZALNA 27"/>
    <s v="ND"/>
  </r>
  <r>
    <x v="4918"/>
    <s v="CZARKÓW"/>
    <s v="DOŚWIADCZALNA"/>
    <s v="27B"/>
    <n v="1"/>
    <n v="0"/>
    <s v="napowietrzne"/>
    <s v="SPS2.MD079"/>
    <n v="7"/>
    <n v="91"/>
    <x v="105"/>
    <s v="M.12.P"/>
    <s v="słup"/>
    <s v="SPS2"/>
    <s v="M.12.B"/>
    <s v="SPS2.OLT1/1/14"/>
    <s v=""/>
    <s v="punkt adresowy podstawowy"/>
    <e v="#N/A"/>
    <b v="1"/>
    <n v="1"/>
    <b v="1"/>
    <n v="91"/>
    <n v="91"/>
    <d v="2021-09-10T00:00:00"/>
    <m/>
    <s v="PSZCZYNA"/>
    <s v="Relacja: SPS2.MD079 - DOŚWIADCZALNA 27B"/>
    <s v="ND"/>
  </r>
  <r>
    <x v="4919"/>
    <s v="CZARKÓW"/>
    <s v="DOŚWIADCZALNA"/>
    <n v="28"/>
    <n v="1"/>
    <n v="0"/>
    <s v="napowietrzne"/>
    <s v="SPS2.MD079"/>
    <n v="7"/>
    <n v="26"/>
    <x v="105"/>
    <s v="M.12.P"/>
    <s v="słup"/>
    <s v="SPS2"/>
    <s v="M.12.B"/>
    <s v="SPS2.OLT1/1/14"/>
    <s v=""/>
    <s v="punkt adresowy podstawowy"/>
    <e v="#N/A"/>
    <b v="1"/>
    <n v="1"/>
    <b v="1"/>
    <n v="26"/>
    <n v="26"/>
    <d v="2021-09-10T00:00:00"/>
    <m/>
    <s v="PSZCZYNA"/>
    <s v="Relacja: SPS2.MD079 - DOŚWIADCZALNA 28"/>
    <s v="ND"/>
  </r>
  <r>
    <x v="4920"/>
    <s v="CZARKÓW"/>
    <s v="DOŚWIADCZALNA"/>
    <n v="29"/>
    <n v="1"/>
    <n v="0"/>
    <s v="napowietrzne"/>
    <s v="SPS2.MD079"/>
    <n v="7"/>
    <n v="86"/>
    <x v="105"/>
    <s v="M.12.P"/>
    <s v="słup"/>
    <s v="SPS2"/>
    <s v="M.12.B"/>
    <s v="SPS2.OLT1/1/14"/>
    <s v=""/>
    <s v="punkt adresowy podstawowy"/>
    <e v="#N/A"/>
    <b v="1"/>
    <n v="1"/>
    <b v="1"/>
    <n v="86"/>
    <n v="86"/>
    <d v="2021-09-10T00:00:00"/>
    <m/>
    <s v="PSZCZYNA"/>
    <s v="Relacja: SPS2.MD079 - DOŚWIADCZALNA 29"/>
    <s v="ND"/>
  </r>
  <r>
    <x v="4921"/>
    <s v="CZARKÓW"/>
    <s v="DOŚWIADCZALNA"/>
    <n v="30"/>
    <n v="1"/>
    <n v="0"/>
    <s v="napowietrzne"/>
    <s v="SPS2.MD079"/>
    <n v="7"/>
    <n v="22"/>
    <x v="105"/>
    <s v="M.12.P"/>
    <s v="słup"/>
    <s v="SPS2"/>
    <s v="M.12.B"/>
    <s v="SPS2.OLT1/1/14"/>
    <s v=""/>
    <s v="punkt adresowy podstawowy"/>
    <e v="#N/A"/>
    <b v="1"/>
    <n v="1"/>
    <b v="1"/>
    <n v="22"/>
    <n v="22"/>
    <d v="2021-09-10T00:00:00"/>
    <m/>
    <s v="PSZCZYNA"/>
    <s v="Relacja: SPS2.MD079 - DOŚWIADCZALNA 30"/>
    <s v="ND"/>
  </r>
  <r>
    <x v="4922"/>
    <s v="CZARKÓW"/>
    <s v="DOŚWIADCZALNA"/>
    <n v="31"/>
    <n v="1"/>
    <n v="0"/>
    <s v="napowietrzne"/>
    <s v="SPS2.MD079"/>
    <n v="7"/>
    <n v="85"/>
    <x v="105"/>
    <s v="M.12.P"/>
    <s v="słup"/>
    <s v="SPS2"/>
    <s v="M.12.B"/>
    <s v="SPS2.OLT1/1/14"/>
    <s v=""/>
    <s v="punkt adresowy podstawowy"/>
    <e v="#N/A"/>
    <b v="1"/>
    <n v="1"/>
    <b v="1"/>
    <n v="85"/>
    <n v="85"/>
    <d v="2021-09-10T00:00:00"/>
    <m/>
    <s v="PSZCZYNA"/>
    <s v="Relacja: SPS2.MD079 - DOŚWIADCZALNA 31"/>
    <s v="ND"/>
  </r>
  <r>
    <x v="4923"/>
    <s v="CZARKÓW"/>
    <s v="DOŚWIADCZALNA"/>
    <n v="32"/>
    <n v="1"/>
    <n v="0"/>
    <s v="napowietrzne"/>
    <s v="SPS2.MD079"/>
    <n v="7"/>
    <n v="70"/>
    <x v="105"/>
    <s v="M.12.P"/>
    <s v="słup"/>
    <s v="SPS2"/>
    <s v="M.12.B"/>
    <s v="SPS2.OLT1/1/14"/>
    <s v=""/>
    <s v="punkt adresowy podstawowy"/>
    <e v="#N/A"/>
    <b v="1"/>
    <n v="1"/>
    <b v="1"/>
    <n v="70"/>
    <n v="70"/>
    <d v="2021-09-10T00:00:00"/>
    <m/>
    <s v="PSZCZYNA"/>
    <s v="Relacja: SPS2.MD079 - DOŚWIADCZALNA 32"/>
    <s v="ND"/>
  </r>
  <r>
    <x v="4924"/>
    <s v="CZARKÓW"/>
    <s v="DOŚWIADCZALNA"/>
    <n v="35"/>
    <n v="2"/>
    <n v="0"/>
    <s v="napowietrzne"/>
    <s v="SPS2.MD080"/>
    <n v="8"/>
    <n v="176"/>
    <x v="105"/>
    <s v="M.12.P"/>
    <s v="słup"/>
    <s v="SPS2"/>
    <s v="M.12.B"/>
    <s v="SPS2.OLT1/1/14"/>
    <s v=""/>
    <s v="punkt adresowy podstawowy"/>
    <e v="#N/A"/>
    <b v="1"/>
    <n v="2"/>
    <b v="1"/>
    <n v="176"/>
    <n v="176"/>
    <d v="2021-09-10T00:00:00"/>
    <m/>
    <s v="PSZCZYNA"/>
    <s v="Relacja: SPS2.MD080 - DOŚWIADCZALNA 35"/>
    <s v="do pozyskania"/>
  </r>
  <r>
    <x v="4925"/>
    <s v="CZARKÓW"/>
    <s v="DOŚWIADCZALNA"/>
    <n v="41"/>
    <n v="2"/>
    <n v="0"/>
    <s v="napowietrzne"/>
    <s v="SPS2.MD080"/>
    <n v="8"/>
    <n v="106"/>
    <x v="105"/>
    <s v="M.12.P"/>
    <s v="słup"/>
    <s v="SPS2"/>
    <s v="M.12.B"/>
    <s v="SPS2.OLT1/1/14"/>
    <s v=""/>
    <s v="punkt adresowy podstawowy"/>
    <e v="#N/A"/>
    <b v="1"/>
    <n v="2"/>
    <b v="1"/>
    <n v="106"/>
    <n v="106"/>
    <d v="2021-09-10T00:00:00"/>
    <m/>
    <s v="PSZCZYNA"/>
    <s v="Relacja: SPS2.MD080 - DOŚWIADCZALNA 41"/>
    <s v="do pozyskania"/>
  </r>
  <r>
    <x v="4926"/>
    <s v="CZARKÓW"/>
    <s v="DOŚWIADCZALNA"/>
    <n v="33"/>
    <n v="1"/>
    <n v="0"/>
    <s v="napowietrzne"/>
    <s v="SPS2.MD080"/>
    <n v="8"/>
    <n v="33"/>
    <x v="105"/>
    <s v="M.12.P"/>
    <s v="słup"/>
    <s v="SPS2"/>
    <s v="M.12.B"/>
    <s v="SPS2.OLT1/1/14"/>
    <s v=""/>
    <s v="punkt adresowy podstawowy"/>
    <e v="#N/A"/>
    <b v="1"/>
    <n v="1"/>
    <b v="1"/>
    <n v="33"/>
    <n v="33"/>
    <d v="2021-09-10T00:00:00"/>
    <m/>
    <s v="PSZCZYNA"/>
    <s v="Relacja: SPS2.MD080 - DOŚWIADCZALNA 33"/>
    <s v="ND"/>
  </r>
  <r>
    <x v="4927"/>
    <s v="CZARKÓW"/>
    <s v="DOŚWIADCZALNA"/>
    <n v="34"/>
    <n v="1"/>
    <n v="0"/>
    <s v="napowietrzne"/>
    <s v="SPS2.MD080"/>
    <n v="8"/>
    <n v="68"/>
    <x v="105"/>
    <s v="M.12.P"/>
    <s v="słup"/>
    <s v="SPS2"/>
    <s v="M.12.B"/>
    <s v="SPS2.OLT1/1/14"/>
    <s v=""/>
    <s v="punkt adresowy podstawowy"/>
    <e v="#N/A"/>
    <b v="1"/>
    <n v="1"/>
    <b v="1"/>
    <n v="68"/>
    <n v="68"/>
    <d v="2021-09-10T00:00:00"/>
    <m/>
    <s v="PSZCZYNA"/>
    <s v="Relacja: SPS2.MD080 - DOŚWIADCZALNA 34"/>
    <s v="ND"/>
  </r>
  <r>
    <x v="4928"/>
    <s v="CZARKÓW"/>
    <s v="DOŚWIADCZALNA"/>
    <n v="37"/>
    <n v="1"/>
    <n v="0"/>
    <s v="napowietrzne"/>
    <s v="SPS2.MD080"/>
    <n v="8"/>
    <n v="103"/>
    <x v="105"/>
    <s v="M.12.P"/>
    <s v="słup"/>
    <s v="SPS2"/>
    <s v="M.12.B"/>
    <s v="SPS2.OLT1/1/14"/>
    <s v=""/>
    <s v="punkt adresowy podstawowy"/>
    <e v="#N/A"/>
    <b v="1"/>
    <n v="1"/>
    <b v="1"/>
    <n v="103"/>
    <n v="103"/>
    <d v="2021-09-10T00:00:00"/>
    <m/>
    <s v="PSZCZYNA"/>
    <s v="Relacja: SPS2.MD080 - DOŚWIADCZALNA 37"/>
    <s v="ND"/>
  </r>
  <r>
    <x v="4929"/>
    <s v="CZARKÓW"/>
    <s v="DOŚWIADCZALNA"/>
    <n v="50"/>
    <n v="1"/>
    <n v="0"/>
    <s v="napowietrzne"/>
    <s v="SPS2.MD080"/>
    <n v="8"/>
    <n v="30"/>
    <x v="105"/>
    <s v="M.12.P"/>
    <s v="słup"/>
    <s v="SPS2"/>
    <s v="M.12.B"/>
    <s v="SPS2.OLT1/1/14"/>
    <s v=""/>
    <s v="punkt adresowy podstawowy"/>
    <e v="#N/A"/>
    <b v="1"/>
    <n v="1"/>
    <b v="1"/>
    <n v="30"/>
    <n v="30"/>
    <d v="2021-09-10T00:00:00"/>
    <m/>
    <s v="PSZCZYNA"/>
    <s v="Relacja: SPS2.MD080 - DOŚWIADCZALNA 50"/>
    <s v="ND"/>
  </r>
  <r>
    <x v="4930"/>
    <s v="CZARKÓW"/>
    <s v="POWSTAŃCÓW ŚLĄSKICH"/>
    <n v="12"/>
    <n v="1"/>
    <n v="0"/>
    <s v="napowietrzne"/>
    <s v="SPS2.MD081"/>
    <n v="8"/>
    <n v="164"/>
    <x v="105"/>
    <s v="M.12.P"/>
    <s v="słup"/>
    <s v="SPS2"/>
    <s v="M.12.B"/>
    <s v="SPS2.OLT1/1/14"/>
    <s v=""/>
    <s v="punkt adresowy podstawowy"/>
    <e v="#N/A"/>
    <b v="1"/>
    <n v="1"/>
    <b v="1"/>
    <n v="164"/>
    <n v="164"/>
    <d v="2021-09-10T00:00:00"/>
    <m/>
    <s v="PSZCZYNA"/>
    <s v="Relacja: SPS2.MD081 - POWSTAŃCÓW ŚLĄSKICH 12"/>
    <s v="ND"/>
  </r>
  <r>
    <x v="4931"/>
    <s v="CZARKÓW"/>
    <s v="DOŚWIADCZALNA"/>
    <n v="36"/>
    <n v="1"/>
    <n v="0"/>
    <s v="napowietrzne"/>
    <s v="SPS2.MD081"/>
    <n v="8"/>
    <n v="94"/>
    <x v="105"/>
    <s v="M.12.P"/>
    <s v="słup"/>
    <s v="SPS2"/>
    <s v="M.12.B"/>
    <s v="SPS2.OLT1/1/14"/>
    <s v=""/>
    <s v="punkt adresowy podstawowy"/>
    <e v="#N/A"/>
    <b v="1"/>
    <n v="1"/>
    <b v="1"/>
    <n v="94"/>
    <n v="94"/>
    <d v="2021-09-10T00:00:00"/>
    <m/>
    <s v="PSZCZYNA"/>
    <s v="Relacja: SPS2.MD081 - DOŚWIADCZALNA 36"/>
    <s v="ND"/>
  </r>
  <r>
    <x v="4932"/>
    <s v="CZARKÓW"/>
    <s v="DOŚWIADCZALNA"/>
    <n v="38"/>
    <n v="1"/>
    <n v="0"/>
    <s v="napowietrzne"/>
    <s v="SPS2.MD081"/>
    <n v="8"/>
    <n v="105"/>
    <x v="105"/>
    <s v="M.12.P"/>
    <s v="słup"/>
    <s v="SPS2"/>
    <s v="M.12.B"/>
    <s v="SPS2.OLT1/1/14"/>
    <s v=""/>
    <s v="punkt adresowy podstawowy"/>
    <e v="#N/A"/>
    <b v="1"/>
    <n v="1"/>
    <b v="1"/>
    <n v="105"/>
    <n v="105"/>
    <d v="2021-09-10T00:00:00"/>
    <m/>
    <s v="PSZCZYNA"/>
    <s v="Relacja: SPS2.MD081 - DOŚWIADCZALNA 38"/>
    <s v="ND"/>
  </r>
  <r>
    <x v="4933"/>
    <s v="CZARKÓW"/>
    <s v="DOŚWIADCZALNA"/>
    <n v="40"/>
    <n v="1"/>
    <n v="0"/>
    <s v="napowietrzne"/>
    <s v="SPS2.MD081"/>
    <n v="8"/>
    <n v="71"/>
    <x v="105"/>
    <s v="M.12.P"/>
    <s v="słup"/>
    <s v="SPS2"/>
    <s v="M.12.B"/>
    <s v="SPS2.OLT1/1/14"/>
    <s v=""/>
    <s v="punkt adresowy podstawowy"/>
    <e v="#N/A"/>
    <b v="1"/>
    <n v="1"/>
    <b v="1"/>
    <n v="71"/>
    <n v="71"/>
    <d v="2021-09-10T00:00:00"/>
    <m/>
    <s v="PSZCZYNA"/>
    <s v="Relacja: SPS2.MD081 - DOŚWIADCZALNA 40"/>
    <s v="ND"/>
  </r>
  <r>
    <x v="4934"/>
    <s v="CZARKÓW"/>
    <s v="DOŚWIADCZALNA"/>
    <n v="46"/>
    <n v="1"/>
    <n v="0"/>
    <s v="napowietrzne"/>
    <s v="SPS2.MD081"/>
    <n v="8"/>
    <n v="131"/>
    <x v="105"/>
    <s v="M.12.P"/>
    <s v="słup"/>
    <s v="SPS2"/>
    <s v="M.12.B"/>
    <s v="SPS2.OLT1/1/14"/>
    <s v=""/>
    <s v="punkt adresowy podstawowy"/>
    <e v="#N/A"/>
    <b v="1"/>
    <n v="1"/>
    <b v="1"/>
    <n v="131"/>
    <n v="131"/>
    <d v="2021-09-10T00:00:00"/>
    <m/>
    <s v="PSZCZYNA"/>
    <s v="Relacja: SPS2.MD081 - DOŚWIADCZALNA 46"/>
    <s v="ND"/>
  </r>
  <r>
    <x v="4935"/>
    <s v="CZARKÓW"/>
    <s v="DOŚWIADCZALNA"/>
    <n v="48"/>
    <n v="1"/>
    <n v="0"/>
    <s v="napowietrzne"/>
    <s v="SPS2.MD081"/>
    <n v="8"/>
    <n v="32"/>
    <x v="105"/>
    <s v="M.12.P"/>
    <s v="słup"/>
    <s v="SPS2"/>
    <s v="M.12.B"/>
    <s v="SPS2.OLT1/1/14"/>
    <s v=""/>
    <s v="punkt adresowy podstawowy"/>
    <e v="#N/A"/>
    <b v="1"/>
    <n v="1"/>
    <b v="1"/>
    <n v="32"/>
    <n v="32"/>
    <d v="2021-09-10T00:00:00"/>
    <m/>
    <s v="PSZCZYNA"/>
    <s v="Relacja: SPS2.MD081 - DOŚWIADCZALNA 48"/>
    <s v="ND"/>
  </r>
  <r>
    <x v="4936"/>
    <s v="CZARKÓW"/>
    <s v="DOŚWIADCZALNA"/>
    <n v="42"/>
    <n v="2"/>
    <n v="0"/>
    <s v="napowietrzne"/>
    <s v="SPS2.MD081"/>
    <n v="8"/>
    <n v="50"/>
    <x v="105"/>
    <s v="M.12.P"/>
    <s v="słup"/>
    <s v="SPS2"/>
    <s v="M.12.B"/>
    <s v="SPS2.OLT1/1/14"/>
    <s v=""/>
    <s v="punkt adresowy podstawowy"/>
    <e v="#N/A"/>
    <b v="1"/>
    <n v="2"/>
    <b v="1"/>
    <n v="50"/>
    <n v="50"/>
    <d v="2021-09-10T00:00:00"/>
    <m/>
    <s v="PSZCZYNA"/>
    <s v="Relacja: SPS2.MD081 - DOŚWIADCZALNA 42"/>
    <s v="do pozyskania"/>
  </r>
  <r>
    <x v="4937"/>
    <s v="CZARKÓW"/>
    <s v="DOŚWIADCZALNA"/>
    <n v="43"/>
    <n v="1"/>
    <n v="0"/>
    <s v="napowietrzne"/>
    <s v="SPS2.MD082"/>
    <n v="7"/>
    <n v="84"/>
    <x v="105"/>
    <s v="M.12.P"/>
    <s v="słup"/>
    <s v="SPS2"/>
    <s v="M.12.B"/>
    <s v="SPS2.OLT1/1/14"/>
    <s v=""/>
    <s v="punkt adresowy podstawowy"/>
    <e v="#N/A"/>
    <b v="1"/>
    <n v="1"/>
    <b v="1"/>
    <n v="84"/>
    <n v="84"/>
    <d v="2021-09-10T00:00:00"/>
    <m/>
    <s v="PSZCZYNA"/>
    <s v="Relacja: SPS2.MD082 - DOŚWIADCZALNA 43"/>
    <s v="ND"/>
  </r>
  <r>
    <x v="4938"/>
    <s v="CZARKÓW"/>
    <s v="DOŚWIADCZALNA"/>
    <n v="45"/>
    <n v="1"/>
    <n v="0"/>
    <s v="napowietrzne"/>
    <s v="SPS2.MD082"/>
    <n v="7"/>
    <n v="77"/>
    <x v="105"/>
    <s v="M.12.P"/>
    <s v="słup"/>
    <s v="SPS2"/>
    <s v="M.12.B"/>
    <s v="SPS2.OLT1/1/14"/>
    <s v=""/>
    <s v="punkt adresowy podstawowy"/>
    <e v="#N/A"/>
    <b v="1"/>
    <n v="1"/>
    <b v="1"/>
    <n v="77"/>
    <n v="77"/>
    <d v="2021-09-10T00:00:00"/>
    <m/>
    <s v="PSZCZYNA"/>
    <s v="Relacja: SPS2.MD082 - DOŚWIADCZALNA 45"/>
    <s v="ND"/>
  </r>
  <r>
    <x v="4939"/>
    <s v="CZARKÓW"/>
    <s v="DOŚWIADCZALNA"/>
    <n v="47"/>
    <n v="1"/>
    <n v="0"/>
    <s v="napowietrzne"/>
    <s v="SPS2.MD082"/>
    <n v="7"/>
    <n v="76"/>
    <x v="105"/>
    <s v="M.12.P"/>
    <s v="słup"/>
    <s v="SPS2"/>
    <s v="M.12.B"/>
    <s v="SPS2.OLT1/1/14"/>
    <s v=""/>
    <s v="punkt adresowy podstawowy"/>
    <e v="#N/A"/>
    <b v="1"/>
    <n v="1"/>
    <b v="1"/>
    <n v="76"/>
    <n v="76"/>
    <d v="2021-09-10T00:00:00"/>
    <m/>
    <s v="PSZCZYNA"/>
    <s v="Relacja: SPS2.MD082 - DOŚWIADCZALNA 47"/>
    <s v="ND"/>
  </r>
  <r>
    <x v="4940"/>
    <s v="CZARKÓW"/>
    <s v="DOŚWIADCZALNA"/>
    <n v="64"/>
    <n v="1"/>
    <n v="0"/>
    <s v="napowietrzne"/>
    <s v="SPS2.MD082"/>
    <n v="7"/>
    <n v="40"/>
    <x v="105"/>
    <s v="M.12.P"/>
    <s v="słup"/>
    <s v="SPS2"/>
    <s v="M.12.B"/>
    <s v="SPS2.OLT1/1/14"/>
    <s v=""/>
    <s v="punkt adresowy podstawowy"/>
    <e v="#N/A"/>
    <b v="1"/>
    <n v="1"/>
    <b v="1"/>
    <n v="40"/>
    <n v="40"/>
    <d v="2021-09-10T00:00:00"/>
    <m/>
    <s v="PSZCZYNA"/>
    <s v="Relacja: SPS2.MD082 - DOŚWIADCZALNA 64"/>
    <s v="ND"/>
  </r>
  <r>
    <x v="4941"/>
    <s v="CZARKÓW"/>
    <s v="OGRODOWA"/>
    <n v="2"/>
    <n v="1"/>
    <n v="0"/>
    <s v="napowietrzne"/>
    <s v="SPS2.MD082"/>
    <n v="7"/>
    <n v="83"/>
    <x v="105"/>
    <s v="M.12.P"/>
    <s v="słup"/>
    <s v="SPS2"/>
    <s v="M.12.B"/>
    <s v="SPS2.OLT1/1/14"/>
    <s v=""/>
    <s v="punkt adresowy podstawowy"/>
    <e v="#N/A"/>
    <b v="1"/>
    <n v="1"/>
    <b v="1"/>
    <n v="83"/>
    <n v="83"/>
    <d v="2021-09-10T00:00:00"/>
    <m/>
    <s v="PSZCZYNA"/>
    <s v="Relacja: SPS2.MD082 - OGRODOWA 2"/>
    <s v="ND"/>
  </r>
  <r>
    <x v="4942"/>
    <s v="CZARKÓW"/>
    <s v="OGRODOWA"/>
    <n v="3"/>
    <n v="1"/>
    <n v="0"/>
    <s v="napowietrzne"/>
    <s v="SPS2.MD082"/>
    <n v="7"/>
    <n v="172"/>
    <x v="105"/>
    <s v="M.12.P"/>
    <s v="słup"/>
    <s v="SPS2"/>
    <s v="M.12.B"/>
    <s v="SPS2.OLT1/1/14"/>
    <s v=""/>
    <s v="punkt adresowy podstawowy"/>
    <e v="#N/A"/>
    <b v="1"/>
    <n v="1"/>
    <b v="1"/>
    <n v="172"/>
    <n v="172"/>
    <d v="2021-09-10T00:00:00"/>
    <m/>
    <s v="PSZCZYNA"/>
    <s v="Relacja: SPS2.MD082 - OGRODOWA 3"/>
    <s v="ND"/>
  </r>
  <r>
    <x v="4943"/>
    <s v="CZARKÓW"/>
    <s v="OGRODOWA"/>
    <n v="4"/>
    <n v="1"/>
    <n v="0"/>
    <s v="napowietrzne"/>
    <s v="SPS2.MD082"/>
    <n v="7"/>
    <n v="105"/>
    <x v="105"/>
    <s v="M.12.P"/>
    <s v="słup"/>
    <s v="SPS2"/>
    <s v="M.12.B"/>
    <s v="SPS2.OLT1/1/14"/>
    <s v=""/>
    <s v="punkt adresowy podstawowy"/>
    <e v="#N/A"/>
    <b v="1"/>
    <n v="1"/>
    <b v="1"/>
    <n v="105"/>
    <n v="105"/>
    <d v="2021-09-10T00:00:00"/>
    <m/>
    <s v="PSZCZYNA"/>
    <s v="Relacja: SPS2.MD082 - OGRODOWA 4"/>
    <s v="ND"/>
  </r>
  <r>
    <x v="4944"/>
    <s v="CZARKÓW"/>
    <s v="BRATNIA"/>
    <n v="13"/>
    <n v="2"/>
    <n v="0"/>
    <s v="napowietrzne"/>
    <s v="SPS2.MD083"/>
    <n v="8"/>
    <n v="143"/>
    <x v="105"/>
    <s v="M.12.P"/>
    <s v="słup"/>
    <s v="SPS2"/>
    <s v="M.12.B"/>
    <s v="SPS2.OLT1/1/14"/>
    <s v=""/>
    <s v="punkt adresowy podstawowy"/>
    <e v="#N/A"/>
    <b v="1"/>
    <n v="2"/>
    <b v="1"/>
    <n v="143"/>
    <n v="143"/>
    <d v="2021-09-10T00:00:00"/>
    <m/>
    <s v="PSZCZYNA"/>
    <s v="Relacja: SPS2.MD083 - BRATNIA 13"/>
    <s v="do pozyskania"/>
  </r>
  <r>
    <x v="4945"/>
    <s v="CZARKÓW"/>
    <s v="OGRODOWA"/>
    <n v="10"/>
    <n v="2"/>
    <n v="0"/>
    <s v="napowietrzne"/>
    <s v="SPS2.MD083"/>
    <n v="8"/>
    <n v="142"/>
    <x v="105"/>
    <s v="M.12.P"/>
    <s v="słup"/>
    <s v="SPS2"/>
    <s v="M.12.B"/>
    <s v="SPS2.OLT1/1/14"/>
    <s v=""/>
    <s v="punkt adresowy podstawowy"/>
    <e v="#N/A"/>
    <b v="1"/>
    <n v="2"/>
    <b v="1"/>
    <n v="142"/>
    <n v="142"/>
    <d v="2021-09-10T00:00:00"/>
    <m/>
    <s v="PSZCZYNA"/>
    <s v="Relacja: SPS2.MD083 - OGRODOWA 10"/>
    <s v="do pozyskania"/>
  </r>
  <r>
    <x v="4946"/>
    <s v="CZARKÓW"/>
    <s v="OGRODOWA"/>
    <n v="12"/>
    <n v="1"/>
    <n v="0"/>
    <s v="napowietrzne"/>
    <s v="SPS2.MD083"/>
    <n v="8"/>
    <n v="129"/>
    <x v="105"/>
    <s v="M.12.P"/>
    <s v="słup"/>
    <s v="SPS2"/>
    <s v="M.12.B"/>
    <s v="SPS2.OLT1/1/14"/>
    <s v=""/>
    <s v="punkt adresowy podstawowy"/>
    <e v="#N/A"/>
    <b v="1"/>
    <n v="1"/>
    <b v="1"/>
    <n v="129"/>
    <n v="129"/>
    <d v="2021-09-10T00:00:00"/>
    <m/>
    <s v="PSZCZYNA"/>
    <s v="Relacja: SPS2.MD083 - OGRODOWA 12"/>
    <s v="ND"/>
  </r>
  <r>
    <x v="4947"/>
    <s v="CZARKÓW"/>
    <s v="OGRODOWA"/>
    <n v="18"/>
    <n v="1"/>
    <n v="0"/>
    <s v="napowietrzne"/>
    <s v="SPS2.MD083"/>
    <n v="8"/>
    <n v="103"/>
    <x v="105"/>
    <s v="M.12.P"/>
    <s v="słup"/>
    <s v="SPS2"/>
    <s v="M.12.B"/>
    <s v="SPS2.OLT1/1/14"/>
    <s v=""/>
    <s v="punkt adresowy podstawowy"/>
    <e v="#N/A"/>
    <b v="1"/>
    <n v="1"/>
    <b v="1"/>
    <n v="103"/>
    <n v="103"/>
    <d v="2021-09-10T00:00:00"/>
    <m/>
    <s v="PSZCZYNA"/>
    <s v="Relacja: SPS2.MD083 - OGRODOWA 18"/>
    <s v="ND"/>
  </r>
  <r>
    <x v="4948"/>
    <s v="CZARKÓW"/>
    <s v="OGRODOWA"/>
    <n v="24"/>
    <n v="1"/>
    <n v="0"/>
    <s v="napowietrzne"/>
    <s v="SPS2.MD083"/>
    <n v="8"/>
    <n v="84"/>
    <x v="105"/>
    <s v="M.12.P"/>
    <s v="słup"/>
    <s v="SPS2"/>
    <s v="M.12.B"/>
    <s v="SPS2.OLT1/1/14"/>
    <s v=""/>
    <s v="punkt adresowy dodatkowy"/>
    <e v="#N/A"/>
    <b v="1"/>
    <n v="1"/>
    <b v="1"/>
    <n v="84"/>
    <n v="84"/>
    <d v="2021-09-10T00:00:00"/>
    <m/>
    <s v="PSZCZYNA"/>
    <s v="Relacja: SPS2.MD083 - OGRODOWA 24"/>
    <s v="ND"/>
  </r>
  <r>
    <x v="4949"/>
    <s v="CZARKÓW"/>
    <s v="OGRODOWA"/>
    <s v="20A"/>
    <n v="1"/>
    <n v="0"/>
    <s v="napowietrzne"/>
    <s v="SPS2.MD083"/>
    <n v="8"/>
    <n v="66"/>
    <x v="105"/>
    <s v="M.12.P"/>
    <s v="słup"/>
    <s v="SPS2"/>
    <s v="M.12.B"/>
    <s v="SPS2.OLT1/1/14"/>
    <s v=""/>
    <s v="punkt adresowy dodatkowy"/>
    <e v="#N/A"/>
    <b v="1"/>
    <n v="1"/>
    <b v="1"/>
    <n v="66"/>
    <n v="66"/>
    <d v="2021-09-10T00:00:00"/>
    <m/>
    <s v="PSZCZYNA"/>
    <s v="Relacja: SPS2.MD083 - OGRODOWA 20A"/>
    <s v="ND"/>
  </r>
  <r>
    <x v="4950"/>
    <s v="CZARKÓW"/>
    <s v="OGRODOWA"/>
    <n v="28"/>
    <n v="1"/>
    <n v="0"/>
    <s v="napowietrzne"/>
    <s v="SPS2.MD084"/>
    <n v="8"/>
    <n v="44"/>
    <x v="105"/>
    <s v="M.12.P"/>
    <s v="słup"/>
    <s v="SPS2"/>
    <s v="M.12.B"/>
    <s v="SPS2.OLT1/1/14"/>
    <s v=""/>
    <s v="punkt adresowy podstawowy"/>
    <e v="#N/A"/>
    <b v="1"/>
    <n v="1"/>
    <b v="1"/>
    <n v="44"/>
    <n v="44"/>
    <d v="2021-09-10T00:00:00"/>
    <m/>
    <s v="PSZCZYNA"/>
    <s v="Relacja: SPS2.MD084 - OGRODOWA 28"/>
    <s v="ND"/>
  </r>
  <r>
    <x v="4951"/>
    <s v="CZARKÓW"/>
    <s v="OGRODOWA"/>
    <n v="30"/>
    <n v="1"/>
    <n v="0"/>
    <s v="napowietrzne"/>
    <s v="SPS2.MD084"/>
    <n v="8"/>
    <n v="118"/>
    <x v="105"/>
    <s v="M.12.P"/>
    <s v="słup"/>
    <s v="SPS2"/>
    <s v="M.12.B"/>
    <s v="SPS2.OLT1/1/14"/>
    <s v=""/>
    <s v="punkt adresowy podstawowy"/>
    <e v="#N/A"/>
    <b v="1"/>
    <n v="1"/>
    <b v="1"/>
    <n v="118"/>
    <n v="118"/>
    <d v="2021-09-10T00:00:00"/>
    <m/>
    <s v="PSZCZYNA"/>
    <s v="Relacja: SPS2.MD084 - OGRODOWA 30"/>
    <s v="ND"/>
  </r>
  <r>
    <x v="4952"/>
    <s v="CZARKÓW"/>
    <s v="OGRODOWA"/>
    <n v="32"/>
    <n v="1"/>
    <n v="0"/>
    <s v="napowietrzne"/>
    <s v="SPS2.MD084"/>
    <n v="8"/>
    <n v="53"/>
    <x v="105"/>
    <s v="M.12.P"/>
    <s v="słup"/>
    <s v="SPS2"/>
    <s v="M.12.B"/>
    <s v="SPS2.OLT1/1/14"/>
    <s v=""/>
    <s v="punkt adresowy podstawowy"/>
    <e v="#N/A"/>
    <b v="1"/>
    <n v="1"/>
    <b v="1"/>
    <n v="53"/>
    <n v="53"/>
    <d v="2021-09-10T00:00:00"/>
    <m/>
    <s v="PSZCZYNA"/>
    <s v="Relacja: SPS2.MD084 - OGRODOWA 32"/>
    <s v="ND"/>
  </r>
  <r>
    <x v="4953"/>
    <s v="CZARKÓW"/>
    <s v="OGRODOWA"/>
    <s v="32A"/>
    <n v="1"/>
    <n v="0"/>
    <s v="napowietrzne"/>
    <s v="SPS2.MD084"/>
    <n v="8"/>
    <n v="49"/>
    <x v="105"/>
    <s v="M.12.P"/>
    <s v="słup"/>
    <s v="SPS2"/>
    <s v="M.12.B"/>
    <s v="SPS2.OLT1/1/14"/>
    <s v=""/>
    <s v="punkt adresowy podstawowy"/>
    <e v="#N/A"/>
    <b v="1"/>
    <n v="1"/>
    <b v="1"/>
    <n v="49"/>
    <n v="49"/>
    <d v="2021-09-10T00:00:00"/>
    <m/>
    <s v="PSZCZYNA"/>
    <s v="Relacja: SPS2.MD084 - OGRODOWA 32A"/>
    <s v="ND"/>
  </r>
  <r>
    <x v="4954"/>
    <s v="CZARKÓW"/>
    <s v="OGRODOWA"/>
    <s v="32B"/>
    <n v="1"/>
    <n v="0"/>
    <s v="napowietrzne"/>
    <s v="SPS2.MD084"/>
    <n v="8"/>
    <n v="54"/>
    <x v="105"/>
    <s v="M.12.P"/>
    <s v="słup"/>
    <s v="SPS2"/>
    <s v="M.12.B"/>
    <s v="SPS2.OLT1/1/14"/>
    <s v=""/>
    <s v="punkt adresowy podstawowy"/>
    <e v="#N/A"/>
    <b v="1"/>
    <n v="1"/>
    <b v="1"/>
    <n v="54"/>
    <n v="54"/>
    <d v="2021-09-10T00:00:00"/>
    <m/>
    <s v="PSZCZYNA"/>
    <s v="Relacja: SPS2.MD084 - OGRODOWA 32B"/>
    <s v="ND"/>
  </r>
  <r>
    <x v="4955"/>
    <s v="CZARKÓW"/>
    <s v="DOŚWIADCZALNA"/>
    <n v="49"/>
    <n v="1"/>
    <n v="0"/>
    <s v="napowietrzne"/>
    <s v="SPS2.MD086"/>
    <n v="8"/>
    <n v="122"/>
    <x v="105"/>
    <s v="M.12.P"/>
    <s v="słup"/>
    <s v="SPS2"/>
    <s v="M.12.B"/>
    <s v="SPS2.OLT1/1/15"/>
    <s v=""/>
    <s v="punkt adresowy podstawowy"/>
    <e v="#N/A"/>
    <b v="1"/>
    <n v="1"/>
    <b v="1"/>
    <n v="122"/>
    <n v="122"/>
    <d v="2021-09-10T00:00:00"/>
    <m/>
    <s v="PSZCZYNA"/>
    <s v="Relacja: SPS2.MD086 - DOŚWIADCZALNA 49"/>
    <s v="ND"/>
  </r>
  <r>
    <x v="4956"/>
    <s v="CZARKÓW"/>
    <s v="DOŚWIADCZALNA"/>
    <n v="51"/>
    <n v="1"/>
    <n v="0"/>
    <s v="napowietrzne"/>
    <s v="SPS2.MD086"/>
    <n v="8"/>
    <n v="124"/>
    <x v="105"/>
    <s v="M.12.P"/>
    <s v="słup"/>
    <s v="SPS2"/>
    <s v="M.12.B"/>
    <s v="SPS2.OLT1/1/15"/>
    <s v=""/>
    <s v="punkt adresowy podstawowy"/>
    <e v="#N/A"/>
    <b v="1"/>
    <n v="1"/>
    <b v="1"/>
    <n v="124"/>
    <n v="124"/>
    <d v="2021-09-10T00:00:00"/>
    <m/>
    <s v="PSZCZYNA"/>
    <s v="Relacja: SPS2.MD086 - DOŚWIADCZALNA 51"/>
    <s v="ND"/>
  </r>
  <r>
    <x v="4957"/>
    <s v="CZARKÓW"/>
    <s v="DOŚWIADCZALNA"/>
    <n v="55"/>
    <n v="1"/>
    <n v="0"/>
    <s v="napowietrzne"/>
    <s v="SPS2.MD086"/>
    <n v="8"/>
    <n v="41"/>
    <x v="105"/>
    <s v="M.12.P"/>
    <s v="słup"/>
    <s v="SPS2"/>
    <s v="M.12.B"/>
    <s v="SPS2.OLT1/1/15"/>
    <s v=""/>
    <s v="punkt adresowy podstawowy"/>
    <e v="#N/A"/>
    <b v="1"/>
    <n v="1"/>
    <b v="1"/>
    <n v="41"/>
    <n v="41"/>
    <d v="2021-09-10T00:00:00"/>
    <m/>
    <s v="PSZCZYNA"/>
    <s v="Relacja: SPS2.MD086 - DOŚWIADCZALNA 55"/>
    <s v="ND"/>
  </r>
  <r>
    <x v="4958"/>
    <s v="CZARKÓW"/>
    <s v="DOŚWIADCZALNA"/>
    <n v="74"/>
    <n v="1"/>
    <n v="0"/>
    <s v="napowietrzne"/>
    <s v="SPS2.MD086"/>
    <n v="8"/>
    <n v="88"/>
    <x v="105"/>
    <s v="M.12.P"/>
    <s v="słup"/>
    <s v="SPS2"/>
    <s v="M.12.B"/>
    <s v="SPS2.OLT1/1/15"/>
    <s v=""/>
    <s v="punkt adresowy podstawowy"/>
    <e v="#N/A"/>
    <b v="1"/>
    <n v="1"/>
    <b v="1"/>
    <n v="88"/>
    <n v="88"/>
    <d v="2021-09-10T00:00:00"/>
    <m/>
    <s v="PSZCZYNA"/>
    <s v="Relacja: SPS2.MD086 - DOŚWIADCZALNA 74"/>
    <s v="ND"/>
  </r>
  <r>
    <x v="4959"/>
    <s v="CZARKÓW"/>
    <s v="WIŚNIOWA"/>
    <n v="18"/>
    <n v="1"/>
    <n v="0"/>
    <s v="napowietrzne"/>
    <s v="SPS2.MD086"/>
    <n v="8"/>
    <n v="137"/>
    <x v="105"/>
    <s v="M.12.P"/>
    <s v="słup"/>
    <s v="SPS2"/>
    <s v="M.12.B"/>
    <s v="SPS2.OLT1/1/15"/>
    <s v=""/>
    <s v="punkt adresowy podstawowy"/>
    <e v="#N/A"/>
    <b v="1"/>
    <n v="1"/>
    <b v="1"/>
    <n v="137"/>
    <n v="137"/>
    <d v="2021-09-10T00:00:00"/>
    <m/>
    <s v="PSZCZYNA"/>
    <s v="Relacja: SPS2.MD086 - WIŚNIOWA 18"/>
    <s v="ND"/>
  </r>
  <r>
    <x v="4960"/>
    <s v="CZARKÓW"/>
    <s v="WIŚNIOWA"/>
    <n v="25"/>
    <n v="1"/>
    <n v="0"/>
    <s v="napowietrzne"/>
    <s v="SPS2.MD086"/>
    <n v="8"/>
    <n v="131"/>
    <x v="105"/>
    <s v="M.12.P"/>
    <s v="słup"/>
    <s v="SPS2"/>
    <s v="M.12.B"/>
    <s v="SPS2.OLT1/1/15"/>
    <s v=""/>
    <s v="punkt adresowy podstawowy"/>
    <e v="#N/A"/>
    <b v="1"/>
    <n v="1"/>
    <b v="1"/>
    <n v="131"/>
    <n v="131"/>
    <d v="2021-09-10T00:00:00"/>
    <m/>
    <s v="PSZCZYNA"/>
    <s v="Relacja: SPS2.MD086 - WIŚNIOWA 25"/>
    <s v="ND"/>
  </r>
  <r>
    <x v="4961"/>
    <s v="CZARKÓW"/>
    <s v="WIŚNIOWA"/>
    <n v="29"/>
    <n v="1"/>
    <n v="0"/>
    <s v="napowietrzne"/>
    <s v="SPS2.MD086"/>
    <n v="8"/>
    <n v="69"/>
    <x v="105"/>
    <s v="M.12.P"/>
    <s v="słup"/>
    <s v="SPS2"/>
    <s v="M.12.B"/>
    <s v="SPS2.OLT1/1/15"/>
    <s v=""/>
    <s v="punkt adresowy podstawowy"/>
    <e v="#N/A"/>
    <b v="1"/>
    <n v="1"/>
    <b v="1"/>
    <n v="69"/>
    <n v="69"/>
    <d v="2021-09-10T00:00:00"/>
    <m/>
    <s v="PSZCZYNA"/>
    <s v="Relacja: SPS2.MD086 - WIŚNIOWA 29"/>
    <s v="ND"/>
  </r>
  <r>
    <x v="4962"/>
    <s v="CZARKÓW"/>
    <s v="DOŚWIADCZALNA"/>
    <n v="72"/>
    <n v="1"/>
    <n v="0"/>
    <s v="napowietrzne"/>
    <s v="SPS2.MD086"/>
    <n v="8"/>
    <n v="26"/>
    <x v="105"/>
    <s v="M.12.P"/>
    <s v="słup"/>
    <s v="SPS2"/>
    <s v="M.12.B"/>
    <s v="SPS2.OLT1/1/15"/>
    <s v=""/>
    <s v="punkt adresowy podstawowy"/>
    <e v="#N/A"/>
    <b v="1"/>
    <n v="1"/>
    <b v="1"/>
    <n v="26"/>
    <n v="26"/>
    <d v="2021-09-10T00:00:00"/>
    <m/>
    <s v="PSZCZYNA"/>
    <s v="Relacja: SPS2.MD086 - DOŚWIADCZALNA 72"/>
    <s v="ND"/>
  </r>
  <r>
    <x v="4963"/>
    <s v="Pszczyna"/>
    <s v="ZIELONA"/>
    <n v="69"/>
    <n v="3"/>
    <n v="0"/>
    <s v="napowietrzne"/>
    <s v="SPS2.MD087"/>
    <n v="3"/>
    <n v="0"/>
    <x v="105"/>
    <s v="M.12.P"/>
    <s v="budynek"/>
    <s v="SPS2"/>
    <s v="M.12.B"/>
    <s v="SPS2.OLT1/1/15"/>
    <s v=""/>
    <s v="punkt adresowy podstawowy"/>
    <e v="#N/A"/>
    <b v="1"/>
    <n v="3"/>
    <b v="1"/>
    <n v="0"/>
    <n v="0"/>
    <d v="2021-09-10T00:00:00"/>
    <m/>
    <s v="PSZCZYNA"/>
    <s v="Relacja: SPS2.MD087 - ZIELONA 69"/>
    <s v="podpisana"/>
  </r>
  <r>
    <x v="4964"/>
    <s v="CZARKÓW"/>
    <s v="WIŚNIOWA"/>
    <n v="11"/>
    <n v="1"/>
    <n v="0"/>
    <s v="napowietrzne"/>
    <s v="SPS2.MD088"/>
    <n v="8"/>
    <n v="77"/>
    <x v="105"/>
    <s v="M.12.P"/>
    <s v="słup"/>
    <s v="SPS2"/>
    <s v="M.12.B"/>
    <s v="SPS2.OLT1/1/15"/>
    <s v=""/>
    <s v="punkt adresowy podstawowy"/>
    <e v="#N/A"/>
    <b v="1"/>
    <n v="1"/>
    <b v="1"/>
    <n v="77"/>
    <n v="77"/>
    <d v="2021-09-10T00:00:00"/>
    <m/>
    <s v="PSZCZYNA"/>
    <s v="Relacja: SPS2.MD088 - WIŚNIOWA 11"/>
    <s v="ND"/>
  </r>
  <r>
    <x v="4965"/>
    <s v="CZARKÓW"/>
    <s v="WIŚNIOWA"/>
    <n v="12"/>
    <n v="1"/>
    <n v="0"/>
    <s v="napowietrzne"/>
    <s v="SPS2.MD088"/>
    <n v="8"/>
    <n v="31"/>
    <x v="105"/>
    <s v="M.12.P"/>
    <s v="słup"/>
    <s v="SPS2"/>
    <s v="M.12.B"/>
    <s v="SPS2.OLT1/1/15"/>
    <s v=""/>
    <s v="punkt adresowy podstawowy"/>
    <e v="#N/A"/>
    <b v="1"/>
    <n v="1"/>
    <b v="1"/>
    <n v="31"/>
    <n v="31"/>
    <d v="2021-09-10T00:00:00"/>
    <m/>
    <s v="PSZCZYNA"/>
    <s v="Relacja: SPS2.MD088 - WIŚNIOWA 12"/>
    <s v="ND"/>
  </r>
  <r>
    <x v="4966"/>
    <s v="CZARKÓW"/>
    <s v="WIŚNIOWA"/>
    <n v="13"/>
    <n v="1"/>
    <n v="0"/>
    <s v="napowietrzne"/>
    <s v="SPS2.MD088"/>
    <n v="8"/>
    <n v="33"/>
    <x v="105"/>
    <s v="M.12.P"/>
    <s v="słup"/>
    <s v="SPS2"/>
    <s v="M.12.B"/>
    <s v="SPS2.OLT1/1/15"/>
    <s v=""/>
    <s v="punkt adresowy podstawowy"/>
    <e v="#N/A"/>
    <b v="1"/>
    <n v="1"/>
    <b v="1"/>
    <n v="33"/>
    <n v="33"/>
    <d v="2021-09-10T00:00:00"/>
    <m/>
    <s v="PSZCZYNA"/>
    <s v="Relacja: SPS2.MD088 - WIŚNIOWA 13"/>
    <s v="ND"/>
  </r>
  <r>
    <x v="4967"/>
    <s v="CZARKÓW"/>
    <s v="WIŚNIOWA"/>
    <n v="14"/>
    <n v="1"/>
    <n v="0"/>
    <s v="napowietrzne"/>
    <s v="SPS2.MD088"/>
    <n v="8"/>
    <n v="99"/>
    <x v="105"/>
    <s v="M.12.P"/>
    <s v="słup"/>
    <s v="SPS2"/>
    <s v="M.12.B"/>
    <s v="SPS2.OLT1/1/15"/>
    <s v=""/>
    <s v="punkt adresowy podstawowy"/>
    <e v="#N/A"/>
    <b v="1"/>
    <n v="1"/>
    <b v="1"/>
    <n v="99"/>
    <n v="99"/>
    <d v="2021-09-10T00:00:00"/>
    <m/>
    <s v="PSZCZYNA"/>
    <s v="Relacja: SPS2.MD088 - WIŚNIOWA 14"/>
    <s v="ND"/>
  </r>
  <r>
    <x v="4968"/>
    <s v="CZARKÓW"/>
    <s v="WIŚNIOWA"/>
    <n v="16"/>
    <n v="1"/>
    <n v="0"/>
    <s v="napowietrzne"/>
    <s v="SPS2.MD088"/>
    <n v="8"/>
    <n v="96"/>
    <x v="105"/>
    <s v="M.12.P"/>
    <s v="słup"/>
    <s v="SPS2"/>
    <s v="M.12.B"/>
    <s v="SPS2.OLT1/1/15"/>
    <s v=""/>
    <s v="punkt adresowy podstawowy"/>
    <e v="#N/A"/>
    <b v="1"/>
    <n v="1"/>
    <b v="1"/>
    <n v="96"/>
    <n v="96"/>
    <d v="2021-09-10T00:00:00"/>
    <m/>
    <s v="PSZCZYNA"/>
    <s v="Relacja: SPS2.MD088 - WIŚNIOWA 16"/>
    <s v="ND"/>
  </r>
  <r>
    <x v="4969"/>
    <s v="CZARKÓW"/>
    <s v="WIŚNIOWA"/>
    <n v="9"/>
    <n v="1"/>
    <n v="0"/>
    <s v="napowietrzne"/>
    <s v="SPS2.MD088"/>
    <n v="8"/>
    <n v="38"/>
    <x v="105"/>
    <s v="M.12.P"/>
    <s v="słup"/>
    <s v="SPS2"/>
    <s v="M.12.B"/>
    <s v="SPS2.OLT1/1/15"/>
    <s v=""/>
    <s v="punkt adresowy podstawowy"/>
    <e v="#N/A"/>
    <b v="1"/>
    <n v="1"/>
    <b v="1"/>
    <n v="38"/>
    <n v="38"/>
    <d v="2021-09-10T00:00:00"/>
    <m/>
    <s v="PSZCZYNA"/>
    <s v="Relacja: SPS2.MD088 - WIŚNIOWA 9"/>
    <s v="ND"/>
  </r>
  <r>
    <x v="4970"/>
    <s v="CZARKÓW"/>
    <s v="WIŚNIOWA"/>
    <n v="23"/>
    <n v="1"/>
    <n v="0"/>
    <s v="napowietrzne"/>
    <s v="SPS2.MD088"/>
    <n v="8"/>
    <n v="92"/>
    <x v="105"/>
    <s v="M.12.P"/>
    <s v="słup"/>
    <s v="SPS2"/>
    <s v="M.12.B"/>
    <s v="SPS2.OLT1/1/15"/>
    <s v=""/>
    <s v="punkt adresowy dodatkowy"/>
    <e v="#N/A"/>
    <b v="1"/>
    <n v="1"/>
    <b v="1"/>
    <n v="92"/>
    <n v="92"/>
    <d v="2021-09-10T00:00:00"/>
    <m/>
    <s v="PSZCZYNA"/>
    <s v="Relacja: SPS2.MD088 - WIŚNIOWA 23"/>
    <s v="ND"/>
  </r>
  <r>
    <x v="4971"/>
    <s v="CZARKÓW"/>
    <s v="WIŚNIOWA"/>
    <s v="12A"/>
    <n v="1"/>
    <n v="0"/>
    <s v="napowietrzne"/>
    <s v="SPS2.MD088"/>
    <n v="8"/>
    <n v="65"/>
    <x v="105"/>
    <s v="M.12.P"/>
    <s v="słup"/>
    <s v="SPS2"/>
    <s v="M.12.B"/>
    <s v="SPS2.OLT1/1/15"/>
    <s v=""/>
    <s v="punkt adresowy dodatkowy"/>
    <e v="#N/A"/>
    <b v="1"/>
    <n v="1"/>
    <b v="1"/>
    <n v="65"/>
    <n v="65"/>
    <d v="2021-09-10T00:00:00"/>
    <m/>
    <s v="PSZCZYNA"/>
    <s v="Relacja: SPS2.MD088 - WIŚNIOWA 12A"/>
    <s v="ND"/>
  </r>
  <r>
    <x v="4972"/>
    <s v="Pszczyna"/>
    <s v="GAJOWA"/>
    <n v="22"/>
    <n v="1"/>
    <n v="0"/>
    <s v="napowietrzne"/>
    <s v="SPS2.MD089"/>
    <n v="4"/>
    <n v="66"/>
    <x v="105"/>
    <s v="M.12.P"/>
    <s v="słup"/>
    <s v="SPS2"/>
    <s v="M.12.B"/>
    <s v="SPS2.OLT1/1/15"/>
    <s v=""/>
    <s v="punkt adresowy podstawowy"/>
    <e v="#N/A"/>
    <b v="1"/>
    <n v="1"/>
    <b v="1"/>
    <n v="66"/>
    <n v="66"/>
    <d v="2021-09-10T00:00:00"/>
    <m/>
    <s v="PSZCZYNA"/>
    <s v="Relacja: SPS2.MD089 - GAJOWA 22"/>
    <s v="ND"/>
  </r>
  <r>
    <x v="4973"/>
    <s v="Pszczyna"/>
    <s v="JESIONOWA"/>
    <n v="22"/>
    <n v="1"/>
    <n v="0"/>
    <s v="napowietrzne"/>
    <s v="SPS2.MD089"/>
    <n v="4"/>
    <n v="66"/>
    <x v="105"/>
    <s v="M.12.P"/>
    <s v="słup"/>
    <s v="SPS2"/>
    <s v="M.12.B"/>
    <s v="SPS2.OLT1/1/15"/>
    <s v=""/>
    <s v="punkt adresowy podstawowy"/>
    <e v="#N/A"/>
    <b v="1"/>
    <n v="1"/>
    <b v="1"/>
    <n v="66"/>
    <n v="66"/>
    <d v="2021-09-10T00:00:00"/>
    <m/>
    <s v="PSZCZYNA"/>
    <s v="Relacja: SPS2.MD089 - JESIONOWA 22"/>
    <s v="ND"/>
  </r>
  <r>
    <x v="4974"/>
    <s v="Pszczyna"/>
    <s v="JESIONOWA"/>
    <n v="39"/>
    <n v="1"/>
    <n v="0"/>
    <s v="napowietrzne"/>
    <s v="SPS2.MD089"/>
    <n v="4"/>
    <n v="60"/>
    <x v="105"/>
    <s v="M.12.P"/>
    <s v="słup"/>
    <s v="SPS2"/>
    <s v="M.12.B"/>
    <s v="SPS2.OLT1/1/15"/>
    <s v=""/>
    <s v="punkt adresowy podstawowy"/>
    <e v="#N/A"/>
    <b v="1"/>
    <n v="1"/>
    <b v="1"/>
    <n v="60"/>
    <n v="60"/>
    <d v="2021-09-10T00:00:00"/>
    <m/>
    <s v="PSZCZYNA"/>
    <s v="Relacja: SPS2.MD089 - JESIONOWA 39"/>
    <s v="ND"/>
  </r>
  <r>
    <x v="4975"/>
    <s v="CZARKÓW"/>
    <s v="DOŚWIADCZALNA"/>
    <n v="59"/>
    <n v="1"/>
    <n v="0"/>
    <s v="napowietrzne"/>
    <s v="SPS2.MD089"/>
    <n v="4"/>
    <n v="85"/>
    <x v="105"/>
    <s v="M.12.P"/>
    <s v="słup"/>
    <s v="SPS2"/>
    <s v="M.12.B"/>
    <s v="SPS2.OLT1/1/15"/>
    <s v=""/>
    <s v="punkt adresowy podstawowy"/>
    <e v="#N/A"/>
    <b v="1"/>
    <n v="1"/>
    <b v="1"/>
    <n v="85"/>
    <n v="85"/>
    <d v="2021-09-10T00:00:00"/>
    <m/>
    <s v="PSZCZYNA"/>
    <s v="Relacja: SPS2.MD089 - DOŚWIADCZALNA 59"/>
    <s v="ND"/>
  </r>
  <r>
    <x v="4976"/>
    <s v="Pszczyna"/>
    <s v="GAJOWA"/>
    <n v="11"/>
    <n v="1"/>
    <n v="0"/>
    <s v="napowietrzne"/>
    <s v="SPS2.MD090"/>
    <n v="6"/>
    <n v="34"/>
    <x v="105"/>
    <s v="M.12.P"/>
    <s v="słup"/>
    <s v="SPS2"/>
    <s v="M.12.B"/>
    <s v="SPS2.OLT1/1/15"/>
    <s v=""/>
    <s v="punkt adresowy podstawowy"/>
    <e v="#N/A"/>
    <b v="1"/>
    <n v="1"/>
    <b v="1"/>
    <n v="34"/>
    <n v="34"/>
    <d v="2021-09-10T00:00:00"/>
    <m/>
    <s v="PSZCZYNA"/>
    <s v="Relacja: SPS2.MD090 - GAJOWA 11"/>
    <s v="ND"/>
  </r>
  <r>
    <x v="4977"/>
    <s v="Pszczyna"/>
    <s v="GAJOWA"/>
    <n v="12"/>
    <n v="1"/>
    <n v="0"/>
    <s v="napowietrzne"/>
    <s v="SPS2.MD090"/>
    <n v="6"/>
    <n v="86"/>
    <x v="105"/>
    <s v="M.12.P"/>
    <s v="słup"/>
    <s v="SPS2"/>
    <s v="M.12.B"/>
    <s v="SPS2.OLT1/1/15"/>
    <s v=""/>
    <s v="punkt adresowy podstawowy"/>
    <e v="#N/A"/>
    <b v="1"/>
    <n v="1"/>
    <b v="1"/>
    <n v="86"/>
    <n v="86"/>
    <d v="2021-09-10T00:00:00"/>
    <m/>
    <s v="PSZCZYNA"/>
    <s v="Relacja: SPS2.MD090 - GAJOWA 12"/>
    <s v="ND"/>
  </r>
  <r>
    <x v="4978"/>
    <s v="Pszczyna"/>
    <s v="GAJOWA"/>
    <n v="16"/>
    <n v="1"/>
    <n v="0"/>
    <s v="napowietrzne"/>
    <s v="SPS2.MD090"/>
    <n v="6"/>
    <n v="45"/>
    <x v="105"/>
    <s v="M.12.P"/>
    <s v="słup"/>
    <s v="SPS2"/>
    <s v="M.12.B"/>
    <s v="SPS2.OLT1/1/15"/>
    <s v=""/>
    <s v="punkt adresowy podstawowy"/>
    <e v="#N/A"/>
    <b v="1"/>
    <n v="1"/>
    <b v="1"/>
    <n v="45"/>
    <n v="45"/>
    <d v="2021-09-10T00:00:00"/>
    <m/>
    <s v="PSZCZYNA"/>
    <s v="Relacja: SPS2.MD090 - GAJOWA 16"/>
    <s v="ND"/>
  </r>
  <r>
    <x v="4979"/>
    <s v="Pszczyna"/>
    <s v="GAJOWA"/>
    <n v="18"/>
    <n v="1"/>
    <n v="0"/>
    <s v="napowietrzne"/>
    <s v="SPS2.MD090"/>
    <n v="6"/>
    <n v="36"/>
    <x v="105"/>
    <s v="M.12.P"/>
    <s v="słup"/>
    <s v="SPS2"/>
    <s v="M.12.B"/>
    <s v="SPS2.OLT1/1/15"/>
    <s v=""/>
    <s v="punkt adresowy podstawowy"/>
    <e v="#N/A"/>
    <b v="1"/>
    <n v="1"/>
    <b v="1"/>
    <n v="36"/>
    <n v="36"/>
    <d v="2021-09-10T00:00:00"/>
    <m/>
    <s v="PSZCZYNA"/>
    <s v="Relacja: SPS2.MD090 - GAJOWA 18"/>
    <s v="ND"/>
  </r>
  <r>
    <x v="4980"/>
    <s v="Pszczyna"/>
    <s v="JESIONOWA"/>
    <n v="11"/>
    <n v="1"/>
    <n v="0"/>
    <s v="napowietrzne"/>
    <s v="SPS2.MD090"/>
    <n v="6"/>
    <n v="34"/>
    <x v="105"/>
    <s v="M.12.P"/>
    <s v="słup"/>
    <s v="SPS2"/>
    <s v="M.12.B"/>
    <s v="SPS2.OLT1/1/15"/>
    <s v=""/>
    <s v="punkt adresowy podstawowy"/>
    <e v="#N/A"/>
    <b v="1"/>
    <n v="1"/>
    <b v="1"/>
    <n v="34"/>
    <n v="34"/>
    <d v="2021-09-10T00:00:00"/>
    <m/>
    <s v="PSZCZYNA"/>
    <s v="Relacja: SPS2.MD090 - JESIONOWA 11"/>
    <s v="ND"/>
  </r>
  <r>
    <x v="4981"/>
    <s v="Pszczyna"/>
    <s v="GAJOWA"/>
    <n v="21"/>
    <n v="1"/>
    <n v="0"/>
    <s v="napowietrzne"/>
    <s v="SPS2.MD090"/>
    <n v="6"/>
    <n v="50"/>
    <x v="105"/>
    <s v="M.12.P"/>
    <s v="słup"/>
    <s v="SPS2"/>
    <s v="M.12.B"/>
    <s v="SPS2.OLT1/1/15"/>
    <s v=""/>
    <s v="punkt adresowy podstawowy"/>
    <e v="#N/A"/>
    <b v="1"/>
    <n v="1"/>
    <b v="1"/>
    <n v="50"/>
    <n v="50"/>
    <d v="2021-09-10T00:00:00"/>
    <m/>
    <s v="PSZCZYNA"/>
    <s v="Relacja: SPS2.MD090 - GAJOWA 21"/>
    <s v="ND"/>
  </r>
  <r>
    <x v="4982"/>
    <s v="Pszczyna"/>
    <s v="GAJOWA"/>
    <n v="10"/>
    <n v="1"/>
    <n v="0"/>
    <s v="napowietrzne"/>
    <s v="SPS2.MD091"/>
    <n v="8"/>
    <n v="74"/>
    <x v="105"/>
    <s v="M.12.P"/>
    <s v="słup"/>
    <s v="SPS2"/>
    <s v="M.12.B"/>
    <s v="SPS2.OLT1/1/15"/>
    <s v=""/>
    <s v="punkt adresowy podstawowy"/>
    <e v="#N/A"/>
    <b v="1"/>
    <n v="1"/>
    <b v="1"/>
    <n v="74"/>
    <n v="74"/>
    <d v="2021-09-10T00:00:00"/>
    <m/>
    <s v="PSZCZYNA"/>
    <s v="Relacja: SPS2.MD091 - GAJOWA 10"/>
    <s v="ND"/>
  </r>
  <r>
    <x v="4983"/>
    <s v="Pszczyna"/>
    <s v="GAJOWA"/>
    <n v="7"/>
    <n v="1"/>
    <n v="0"/>
    <s v="napowietrzne"/>
    <s v="SPS2.MD091"/>
    <n v="8"/>
    <n v="31"/>
    <x v="105"/>
    <s v="M.12.P"/>
    <s v="słup"/>
    <s v="SPS2"/>
    <s v="M.12.B"/>
    <s v="SPS2.OLT1/1/15"/>
    <s v=""/>
    <s v="punkt adresowy podstawowy"/>
    <e v="#N/A"/>
    <b v="1"/>
    <n v="1"/>
    <b v="1"/>
    <n v="31"/>
    <n v="31"/>
    <d v="2021-09-10T00:00:00"/>
    <m/>
    <s v="PSZCZYNA"/>
    <s v="Relacja: SPS2.MD091 - GAJOWA 7"/>
    <s v="ND"/>
  </r>
  <r>
    <x v="4984"/>
    <s v="Pszczyna"/>
    <s v="GAJOWA"/>
    <s v="7A"/>
    <n v="1"/>
    <n v="0"/>
    <s v="napowietrzne"/>
    <s v="SPS2.MD091"/>
    <n v="8"/>
    <n v="35"/>
    <x v="105"/>
    <s v="M.12.P"/>
    <s v="słup"/>
    <s v="SPS2"/>
    <s v="M.12.B"/>
    <s v="SPS2.OLT1/1/15"/>
    <s v=""/>
    <s v="punkt adresowy podstawowy"/>
    <e v="#N/A"/>
    <b v="1"/>
    <n v="1"/>
    <b v="1"/>
    <n v="35"/>
    <n v="35"/>
    <d v="2021-09-10T00:00:00"/>
    <m/>
    <s v="PSZCZYNA"/>
    <s v="Relacja: SPS2.MD091 - GAJOWA 7A"/>
    <s v="ND"/>
  </r>
  <r>
    <x v="4985"/>
    <s v="Pszczyna"/>
    <s v="GAJOWA"/>
    <s v="7AA"/>
    <n v="1"/>
    <n v="0"/>
    <s v="napowietrzne"/>
    <s v="SPS2.MD091"/>
    <n v="8"/>
    <n v="74"/>
    <x v="105"/>
    <s v="M.12.P"/>
    <s v="słup"/>
    <s v="SPS2"/>
    <s v="M.12.B"/>
    <s v="SPS2.OLT1/1/15"/>
    <s v=""/>
    <s v="punkt adresowy podstawowy"/>
    <e v="#N/A"/>
    <b v="1"/>
    <n v="1"/>
    <b v="1"/>
    <n v="74"/>
    <n v="74"/>
    <d v="2021-09-10T00:00:00"/>
    <m/>
    <s v="PSZCZYNA"/>
    <s v="Relacja: SPS2.MD091 - GAJOWA 7AA"/>
    <s v="ND"/>
  </r>
  <r>
    <x v="4986"/>
    <s v="Pszczyna"/>
    <s v="GAJOWA"/>
    <s v="7B"/>
    <n v="1"/>
    <n v="0"/>
    <s v="napowietrzne"/>
    <s v="SPS2.MD091"/>
    <n v="8"/>
    <n v="85"/>
    <x v="105"/>
    <s v="M.12.P"/>
    <s v="słup"/>
    <s v="SPS2"/>
    <s v="M.12.B"/>
    <s v="SPS2.OLT1/1/15"/>
    <s v=""/>
    <s v="punkt adresowy podstawowy"/>
    <e v="#N/A"/>
    <b v="1"/>
    <n v="1"/>
    <b v="1"/>
    <n v="85"/>
    <n v="85"/>
    <d v="2021-09-10T00:00:00"/>
    <m/>
    <s v="PSZCZYNA"/>
    <s v="Relacja: SPS2.MD091 - GAJOWA 7B"/>
    <s v="ND"/>
  </r>
  <r>
    <x v="4987"/>
    <s v="Pszczyna"/>
    <s v="JESIONOWA"/>
    <n v="10"/>
    <n v="1"/>
    <n v="0"/>
    <s v="napowietrzne"/>
    <s v="SPS2.MD091"/>
    <n v="8"/>
    <n v="74"/>
    <x v="105"/>
    <s v="M.12.P"/>
    <s v="słup"/>
    <s v="SPS2"/>
    <s v="M.12.B"/>
    <s v="SPS2.OLT1/1/15"/>
    <s v=""/>
    <s v="punkt adresowy podstawowy"/>
    <e v="#N/A"/>
    <b v="1"/>
    <n v="1"/>
    <b v="1"/>
    <n v="74"/>
    <n v="74"/>
    <d v="2021-09-10T00:00:00"/>
    <m/>
    <s v="PSZCZYNA"/>
    <s v="Relacja: SPS2.MD091 - JESIONOWA 10"/>
    <s v="ND"/>
  </r>
  <r>
    <x v="4988"/>
    <s v="Pszczyna"/>
    <s v="JESIONOWA"/>
    <n v="8"/>
    <n v="1"/>
    <n v="0"/>
    <s v="napowietrzne"/>
    <s v="SPS2.MD091"/>
    <n v="8"/>
    <n v="35"/>
    <x v="105"/>
    <s v="M.12.P"/>
    <s v="słup"/>
    <s v="SPS2"/>
    <s v="M.12.B"/>
    <s v="SPS2.OLT1/1/15"/>
    <s v=""/>
    <s v="punkt adresowy podstawowy"/>
    <e v="#N/A"/>
    <b v="1"/>
    <n v="1"/>
    <b v="1"/>
    <n v="35"/>
    <n v="35"/>
    <d v="2021-09-10T00:00:00"/>
    <m/>
    <s v="PSZCZYNA"/>
    <s v="Relacja: SPS2.MD091 - JESIONOWA 8"/>
    <s v="ND"/>
  </r>
  <r>
    <x v="4989"/>
    <s v="CZARKÓW"/>
    <s v="GAJOWA"/>
    <n v="6"/>
    <n v="1"/>
    <n v="0"/>
    <s v="napowietrzne"/>
    <s v="SPS2.MD091"/>
    <n v="8"/>
    <n v="39"/>
    <x v="105"/>
    <s v="M.12.P"/>
    <s v="słup"/>
    <s v="SPS2"/>
    <s v="M.12.B"/>
    <s v="SPS2.OLT1/1/15"/>
    <s v=""/>
    <s v="punkt adresowy dodatkowy"/>
    <e v="#N/A"/>
    <b v="1"/>
    <n v="1"/>
    <b v="1"/>
    <n v="39"/>
    <n v="39"/>
    <d v="2021-09-10T00:00:00"/>
    <m/>
    <s v="PSZCZYNA"/>
    <s v="Relacja: SPS2.MD091 - GAJOWA 6"/>
    <s v="ND"/>
  </r>
  <r>
    <x v="4990"/>
    <s v="Pszczyna"/>
    <s v="GAJOWA"/>
    <n v="2"/>
    <n v="1"/>
    <n v="0"/>
    <s v="napowietrzne"/>
    <s v="SPS2.MD092"/>
    <n v="8"/>
    <n v="105"/>
    <x v="105"/>
    <s v="M.12.P"/>
    <s v="słup"/>
    <s v="SPS2"/>
    <s v="M.12.B"/>
    <s v="SPS2.OLT1/1/15"/>
    <s v=""/>
    <s v="punkt adresowy podstawowy"/>
    <e v="#N/A"/>
    <b v="1"/>
    <n v="1"/>
    <b v="1"/>
    <n v="105"/>
    <n v="105"/>
    <d v="2021-09-10T00:00:00"/>
    <m/>
    <s v="PSZCZYNA"/>
    <s v="Relacja: SPS2.MD092 - GAJOWA 2"/>
    <s v="ND"/>
  </r>
  <r>
    <x v="4991"/>
    <s v="Pszczyna"/>
    <s v="GAJOWA"/>
    <s v="2A"/>
    <n v="1"/>
    <n v="0"/>
    <s v="napowietrzne"/>
    <s v="SPS2.MD092"/>
    <n v="8"/>
    <n v="140"/>
    <x v="105"/>
    <s v="M.12.P"/>
    <s v="słup"/>
    <s v="SPS2"/>
    <s v="M.12.B"/>
    <s v="SPS2.OLT1/1/15"/>
    <s v=""/>
    <s v="punkt adresowy podstawowy"/>
    <e v="#N/A"/>
    <b v="1"/>
    <n v="1"/>
    <b v="1"/>
    <n v="140"/>
    <n v="140"/>
    <d v="2021-09-10T00:00:00"/>
    <m/>
    <s v="PSZCZYNA"/>
    <s v="Relacja: SPS2.MD092 - GAJOWA 2A"/>
    <s v="ND"/>
  </r>
  <r>
    <x v="4992"/>
    <s v="Pszczyna"/>
    <s v="GAJOWA"/>
    <s v="2D"/>
    <n v="1"/>
    <n v="0"/>
    <s v="napowietrzne"/>
    <s v="SPS2.MD092"/>
    <n v="8"/>
    <n v="74"/>
    <x v="105"/>
    <s v="M.12.P"/>
    <s v="słup"/>
    <s v="SPS2"/>
    <s v="M.12.B"/>
    <s v="SPS2.OLT1/1/15"/>
    <s v=""/>
    <s v="punkt adresowy podstawowy"/>
    <e v="#N/A"/>
    <b v="1"/>
    <n v="1"/>
    <b v="1"/>
    <n v="74"/>
    <n v="74"/>
    <d v="2021-09-10T00:00:00"/>
    <m/>
    <s v="PSZCZYNA"/>
    <s v="Relacja: SPS2.MD092 - GAJOWA 2D"/>
    <s v="ND"/>
  </r>
  <r>
    <x v="4993"/>
    <s v="Pszczyna"/>
    <s v="GAJOWA"/>
    <s v="2E"/>
    <n v="1"/>
    <n v="0"/>
    <s v="napowietrzne"/>
    <s v="SPS2.MD092"/>
    <n v="8"/>
    <n v="77"/>
    <x v="105"/>
    <s v="M.12.P"/>
    <s v="słup"/>
    <s v="SPS2"/>
    <s v="M.12.B"/>
    <s v="SPS2.OLT1/1/15"/>
    <s v=""/>
    <s v="punkt adresowy podstawowy"/>
    <e v="#N/A"/>
    <b v="1"/>
    <n v="1"/>
    <b v="1"/>
    <n v="77"/>
    <n v="77"/>
    <d v="2021-09-10T00:00:00"/>
    <m/>
    <s v="PSZCZYNA"/>
    <s v="Relacja: SPS2.MD092 - GAJOWA 2E"/>
    <s v="ND"/>
  </r>
  <r>
    <x v="4994"/>
    <s v="Pszczyna"/>
    <s v="JAWOROWA"/>
    <n v="2"/>
    <n v="1"/>
    <n v="0"/>
    <s v="napowietrzne"/>
    <s v="SPS2.MD092"/>
    <n v="8"/>
    <n v="143"/>
    <x v="105"/>
    <s v="M.12.P"/>
    <s v="słup"/>
    <s v="SPS2"/>
    <s v="M.12.B"/>
    <s v="SPS2.OLT1/1/15"/>
    <s v=""/>
    <s v="punkt adresowy podstawowy"/>
    <e v="#N/A"/>
    <b v="1"/>
    <n v="1"/>
    <b v="1"/>
    <n v="143"/>
    <n v="143"/>
    <d v="2021-09-10T00:00:00"/>
    <m/>
    <s v="PSZCZYNA"/>
    <s v="Relacja: SPS2.MD092 - JAWOROWA 2"/>
    <s v="ND"/>
  </r>
  <r>
    <x v="4995"/>
    <s v="Pszczyna"/>
    <s v="JESIONOWA"/>
    <n v="21"/>
    <n v="1"/>
    <n v="0"/>
    <s v="napowietrzne"/>
    <s v="SPS2.MD092"/>
    <n v="8"/>
    <n v="56"/>
    <x v="105"/>
    <s v="M.12.P"/>
    <s v="słup"/>
    <s v="SPS2"/>
    <s v="M.12.B"/>
    <s v="SPS2.OLT1/1/15"/>
    <s v=""/>
    <s v="punkt adresowy podstawowy"/>
    <e v="#N/A"/>
    <b v="1"/>
    <n v="1"/>
    <b v="1"/>
    <n v="56"/>
    <n v="56"/>
    <d v="2021-09-10T00:00:00"/>
    <m/>
    <s v="PSZCZYNA"/>
    <s v="Relacja: SPS2.MD092 - JESIONOWA 21"/>
    <s v="ND"/>
  </r>
  <r>
    <x v="4996"/>
    <s v="Pszczyna"/>
    <s v="JAWOROWA"/>
    <s v="1A"/>
    <n v="1"/>
    <n v="0"/>
    <s v="napowietrzne"/>
    <s v="SPS2.MD092"/>
    <n v="8"/>
    <n v="55"/>
    <x v="105"/>
    <s v="M.12.P"/>
    <s v="słup"/>
    <s v="SPS2"/>
    <s v="M.12.B"/>
    <s v="SPS2.OLT1/1/15"/>
    <s v=""/>
    <s v="punkt adresowy podstawowy"/>
    <e v="#N/A"/>
    <b v="1"/>
    <n v="1"/>
    <b v="1"/>
    <n v="55"/>
    <n v="55"/>
    <d v="2021-09-10T00:00:00"/>
    <m/>
    <s v="PSZCZYNA"/>
    <s v="Relacja: SPS2.MD092 - JAWOROWA 1A"/>
    <s v="ND"/>
  </r>
  <r>
    <x v="4997"/>
    <s v="Pszczyna"/>
    <s v="JESIONOWA"/>
    <n v="17"/>
    <n v="1"/>
    <n v="0"/>
    <s v="napowietrzne"/>
    <s v="SPS2.MD092"/>
    <n v="8"/>
    <n v="46"/>
    <x v="105"/>
    <s v="M.12.P"/>
    <s v="słup"/>
    <s v="SPS2"/>
    <s v="M.12.B"/>
    <s v="SPS2.OLT1/1/15"/>
    <s v=""/>
    <s v="punkt adresowy podstawowy"/>
    <e v="#N/A"/>
    <b v="1"/>
    <n v="1"/>
    <b v="1"/>
    <n v="46"/>
    <n v="46"/>
    <d v="2021-09-10T00:00:00"/>
    <m/>
    <s v="PSZCZYNA"/>
    <s v="Relacja: SPS2.MD092 - JESIONOWA 17"/>
    <s v="ND"/>
  </r>
  <r>
    <x v="4998"/>
    <s v="Pszczyna"/>
    <s v="GAJOWA"/>
    <n v="5"/>
    <n v="1"/>
    <n v="0"/>
    <s v="napowietrzne"/>
    <s v="SPS2.MD093"/>
    <n v="8"/>
    <n v="74"/>
    <x v="105"/>
    <s v="M.12.P"/>
    <s v="słup"/>
    <s v="SPS2"/>
    <s v="M.12.B"/>
    <s v="SPS2.OLT1/1/15"/>
    <s v=""/>
    <s v="punkt adresowy podstawowy"/>
    <e v="#N/A"/>
    <b v="1"/>
    <n v="1"/>
    <b v="1"/>
    <n v="74"/>
    <n v="74"/>
    <d v="2021-09-10T00:00:00"/>
    <m/>
    <s v="PSZCZYNA"/>
    <s v="Relacja: SPS2.MD093 - GAJOWA 5"/>
    <s v="ND"/>
  </r>
  <r>
    <x v="4999"/>
    <s v="Pszczyna"/>
    <s v="GAJOWA"/>
    <n v="8"/>
    <n v="1"/>
    <n v="0"/>
    <s v="napowietrzne"/>
    <s v="SPS2.MD093"/>
    <n v="8"/>
    <n v="72"/>
    <x v="105"/>
    <s v="M.12.P"/>
    <s v="słup"/>
    <s v="SPS2"/>
    <s v="M.12.B"/>
    <s v="SPS2.OLT1/1/15"/>
    <s v=""/>
    <s v="punkt adresowy podstawowy"/>
    <e v="#N/A"/>
    <b v="1"/>
    <n v="1"/>
    <b v="1"/>
    <n v="72"/>
    <n v="72"/>
    <d v="2021-09-10T00:00:00"/>
    <m/>
    <s v="PSZCZYNA"/>
    <s v="Relacja: SPS2.MD093 - GAJOWA 8"/>
    <s v="ND"/>
  </r>
  <r>
    <x v="5000"/>
    <s v="Pszczyna"/>
    <s v="JESIONOWA"/>
    <n v="9"/>
    <n v="1"/>
    <n v="0"/>
    <s v="napowietrzne"/>
    <s v="SPS2.MD093"/>
    <n v="8"/>
    <n v="73"/>
    <x v="105"/>
    <s v="M.12.P"/>
    <s v="słup"/>
    <s v="SPS2"/>
    <s v="M.12.B"/>
    <s v="SPS2.OLT1/1/15"/>
    <s v=""/>
    <s v="punkt adresowy podstawowy"/>
    <e v="#N/A"/>
    <b v="1"/>
    <n v="1"/>
    <b v="1"/>
    <n v="73"/>
    <n v="73"/>
    <d v="2021-09-10T00:00:00"/>
    <m/>
    <s v="PSZCZYNA"/>
    <s v="Relacja: SPS2.MD093 - JESIONOWA 9"/>
    <s v="ND"/>
  </r>
  <r>
    <x v="5001"/>
    <s v="Pszczyna"/>
    <s v="JESIONOWA"/>
    <n v="12"/>
    <n v="1"/>
    <n v="0"/>
    <s v="napowietrzne"/>
    <s v="SPS2.MD093"/>
    <n v="8"/>
    <n v="30"/>
    <x v="105"/>
    <s v="M.12.P"/>
    <s v="słup"/>
    <s v="SPS2"/>
    <s v="M.12.B"/>
    <s v="SPS2.OLT1/1/15"/>
    <s v=""/>
    <s v="punkt adresowy podstawowy"/>
    <e v="#N/A"/>
    <b v="1"/>
    <n v="1"/>
    <b v="1"/>
    <n v="30"/>
    <n v="30"/>
    <d v="2021-09-10T00:00:00"/>
    <m/>
    <s v="PSZCZYNA"/>
    <s v="Relacja: SPS2.MD093 - JESIONOWA 12"/>
    <s v="ND"/>
  </r>
  <r>
    <x v="5002"/>
    <s v="Pszczyna"/>
    <s v="JESIONOWA"/>
    <n v="16"/>
    <n v="1"/>
    <n v="0"/>
    <s v="napowietrzne"/>
    <s v="SPS2.MD093"/>
    <n v="8"/>
    <n v="54"/>
    <x v="105"/>
    <s v="M.12.P"/>
    <s v="słup"/>
    <s v="SPS2"/>
    <s v="M.12.B"/>
    <s v="SPS2.OLT1/1/15"/>
    <s v=""/>
    <s v="punkt adresowy podstawowy"/>
    <e v="#N/A"/>
    <b v="1"/>
    <n v="1"/>
    <b v="1"/>
    <n v="54"/>
    <n v="54"/>
    <d v="2021-09-10T00:00:00"/>
    <m/>
    <s v="PSZCZYNA"/>
    <s v="Relacja: SPS2.MD093 - JESIONOWA 16"/>
    <s v="ND"/>
  </r>
  <r>
    <x v="5003"/>
    <s v="Pszczyna"/>
    <s v="JESIONOWA"/>
    <s v="8A"/>
    <n v="1"/>
    <n v="0"/>
    <s v="napowietrzne"/>
    <s v="SPS2.MD093"/>
    <n v="8"/>
    <n v="76"/>
    <x v="105"/>
    <s v="M.12.P"/>
    <s v="słup"/>
    <s v="SPS2"/>
    <s v="M.12.B"/>
    <s v="SPS2.OLT1/1/15"/>
    <s v=""/>
    <s v="punkt adresowy podstawowy"/>
    <e v="#N/A"/>
    <b v="1"/>
    <n v="1"/>
    <b v="1"/>
    <n v="76"/>
    <n v="76"/>
    <d v="2021-09-10T00:00:00"/>
    <m/>
    <s v="PSZCZYNA"/>
    <s v="Relacja: SPS2.MD093 - JESIONOWA 8A"/>
    <s v="ND"/>
  </r>
  <r>
    <x v="5004"/>
    <s v="Pszczyna"/>
    <s v="GAJOWA"/>
    <s v="2B"/>
    <n v="1"/>
    <n v="0"/>
    <s v="napowietrzne"/>
    <s v="SPS2.MD093"/>
    <n v="8"/>
    <n v="35"/>
    <x v="105"/>
    <s v="M.12.P"/>
    <s v="słup"/>
    <s v="SPS2"/>
    <s v="M.12.B"/>
    <s v="SPS2.OLT1/1/15"/>
    <s v=""/>
    <s v="punkt adresowy podstawowy"/>
    <e v="#N/A"/>
    <b v="1"/>
    <n v="1"/>
    <b v="1"/>
    <n v="35"/>
    <n v="35"/>
    <d v="2021-09-10T00:00:00"/>
    <m/>
    <s v="PSZCZYNA"/>
    <s v="Relacja: SPS2.MD093 - GAJOWA 2B"/>
    <s v="ND"/>
  </r>
  <r>
    <x v="5005"/>
    <s v="CZARKÓW"/>
    <s v="GAJOWA"/>
    <n v="3"/>
    <n v="1"/>
    <n v="0"/>
    <s v="napowietrzne"/>
    <s v="SPS2.MD093"/>
    <n v="8"/>
    <n v="116"/>
    <x v="105"/>
    <s v="M.12.P"/>
    <s v="słup"/>
    <s v="SPS2"/>
    <s v="M.12.B"/>
    <s v="SPS2.OLT1/1/15"/>
    <s v=""/>
    <s v="punkt adresowy dodatkowy"/>
    <e v="#N/A"/>
    <b v="1"/>
    <n v="1"/>
    <b v="1"/>
    <n v="116"/>
    <n v="116"/>
    <d v="2021-09-10T00:00:00"/>
    <m/>
    <s v="PSZCZYNA"/>
    <s v="Relacja: SPS2.MD093 - GAJOWA 3"/>
    <s v="ND"/>
  </r>
  <r>
    <x v="5006"/>
    <s v="Pszczyna"/>
    <s v="ZIELONA"/>
    <n v="67"/>
    <n v="1"/>
    <n v="0"/>
    <s v="napowietrzne"/>
    <s v="SPS2.MD094"/>
    <n v="6"/>
    <n v="147"/>
    <x v="105"/>
    <s v="M.12.P"/>
    <s v="słup"/>
    <s v="SPS2"/>
    <s v="M.12.B"/>
    <s v="SPS2.OLT1/1/16"/>
    <s v=""/>
    <s v="punkt adresowy podstawowy"/>
    <e v="#N/A"/>
    <b v="1"/>
    <n v="1"/>
    <b v="1"/>
    <n v="147"/>
    <n v="147"/>
    <d v="2021-09-10T00:00:00"/>
    <m/>
    <s v="PSZCZYNA"/>
    <s v="Relacja: SPS2.MD094 - ZIELONA 67"/>
    <s v="ND"/>
  </r>
  <r>
    <x v="5007"/>
    <s v="Pszczyna"/>
    <s v="DOŚWIADCZALNA"/>
    <n v="47"/>
    <n v="1"/>
    <n v="0"/>
    <s v="napowietrzne"/>
    <s v="SPS2.MD094"/>
    <n v="6"/>
    <n v="32"/>
    <x v="105"/>
    <s v="M.12.P"/>
    <s v="słup"/>
    <s v="SPS2"/>
    <s v="M.12.B"/>
    <s v="SPS2.OLT1/1/16"/>
    <s v=""/>
    <s v="punkt adresowy podstawowy"/>
    <e v="#N/A"/>
    <b v="1"/>
    <n v="1"/>
    <b v="1"/>
    <n v="32"/>
    <n v="32"/>
    <d v="2021-09-10T00:00:00"/>
    <m/>
    <s v="PSZCZYNA"/>
    <s v="Relacja: SPS2.MD094 - DOŚWIADCZALNA 47"/>
    <s v="ND"/>
  </r>
  <r>
    <x v="5008"/>
    <s v="Pszczyna"/>
    <s v="DOŚWIADCZALNA"/>
    <n v="49"/>
    <n v="1"/>
    <n v="0"/>
    <s v="napowietrzne"/>
    <s v="SPS2.MD094"/>
    <n v="6"/>
    <n v="64"/>
    <x v="105"/>
    <s v="M.12.P"/>
    <s v="słup"/>
    <s v="SPS2"/>
    <s v="M.12.B"/>
    <s v="SPS2.OLT1/1/16"/>
    <s v=""/>
    <s v="punkt adresowy podstawowy"/>
    <e v="#N/A"/>
    <b v="1"/>
    <n v="1"/>
    <b v="1"/>
    <n v="64"/>
    <n v="64"/>
    <d v="2021-09-10T00:00:00"/>
    <m/>
    <s v="PSZCZYNA"/>
    <s v="Relacja: SPS2.MD094 - DOŚWIADCZALNA 49"/>
    <s v="ND"/>
  </r>
  <r>
    <x v="5009"/>
    <s v="Pszczyna"/>
    <s v="DOŚWIADCZALNA"/>
    <n v="56"/>
    <n v="1"/>
    <n v="0"/>
    <s v="napowietrzne"/>
    <s v="SPS2.MD094"/>
    <n v="6"/>
    <n v="34"/>
    <x v="105"/>
    <s v="M.12.P"/>
    <s v="słup"/>
    <s v="SPS2"/>
    <s v="M.12.B"/>
    <s v="SPS2.OLT1/1/16"/>
    <s v=""/>
    <s v="punkt adresowy podstawowy"/>
    <e v="#N/A"/>
    <b v="1"/>
    <n v="1"/>
    <b v="1"/>
    <n v="34"/>
    <n v="34"/>
    <d v="2021-09-10T00:00:00"/>
    <m/>
    <s v="PSZCZYNA"/>
    <s v="Relacja: SPS2.MD094 - DOŚWIADCZALNA 56"/>
    <s v="ND"/>
  </r>
  <r>
    <x v="5010"/>
    <s v="Pszczyna"/>
    <s v="DOŚWIADCZALNA"/>
    <n v="58"/>
    <n v="1"/>
    <n v="0"/>
    <s v="napowietrzne"/>
    <s v="SPS2.MD094"/>
    <n v="6"/>
    <n v="68"/>
    <x v="105"/>
    <s v="M.12.P"/>
    <s v="słup"/>
    <s v="SPS2"/>
    <s v="M.12.B"/>
    <s v="SPS2.OLT1/1/16"/>
    <s v=""/>
    <s v="punkt adresowy podstawowy"/>
    <e v="#N/A"/>
    <b v="1"/>
    <n v="1"/>
    <b v="1"/>
    <n v="68"/>
    <n v="68"/>
    <d v="2021-09-10T00:00:00"/>
    <m/>
    <s v="PSZCZYNA"/>
    <s v="Relacja: SPS2.MD094 - DOŚWIADCZALNA 58"/>
    <s v="ND"/>
  </r>
  <r>
    <x v="5011"/>
    <s v="Pszczyna"/>
    <s v="ZIELONA"/>
    <n v="38"/>
    <n v="1"/>
    <n v="0"/>
    <s v="napowietrzne"/>
    <s v="SPS2.MD094"/>
    <n v="6"/>
    <n v="83"/>
    <x v="105"/>
    <s v="M.12.P"/>
    <s v="słup"/>
    <s v="SPS2"/>
    <s v="M.12.B"/>
    <s v="SPS2.OLT1/1/16"/>
    <s v=""/>
    <s v="punkt adresowy podstawowy"/>
    <e v="#N/A"/>
    <b v="1"/>
    <n v="1"/>
    <b v="1"/>
    <n v="83"/>
    <n v="83"/>
    <d v="2021-09-10T00:00:00"/>
    <m/>
    <s v="PSZCZYNA"/>
    <s v="Relacja: SPS2.MD094 - ZIELONA 38"/>
    <s v="ND"/>
  </r>
  <r>
    <x v="5012"/>
    <s v="Pszczyna"/>
    <s v="ZIELONA"/>
    <n v="63"/>
    <n v="2"/>
    <n v="0"/>
    <s v="napowietrzne"/>
    <s v="SPS2.MD095"/>
    <n v="8"/>
    <n v="114"/>
    <x v="105"/>
    <s v="M.12.P"/>
    <s v="słup"/>
    <s v="SPS2"/>
    <s v="M.12.B"/>
    <s v="SPS2.OLT1/1/16"/>
    <s v=""/>
    <s v="punkt adresowy podstawowy"/>
    <e v="#N/A"/>
    <b v="1"/>
    <n v="2"/>
    <b v="1"/>
    <n v="114"/>
    <n v="114"/>
    <d v="2021-09-10T00:00:00"/>
    <m/>
    <s v="PSZCZYNA"/>
    <s v="Relacja: SPS2.MD095 - ZIELONA 63"/>
    <s v="do pozyskania"/>
  </r>
  <r>
    <x v="5013"/>
    <s v="Pszczyna"/>
    <s v="ZIELONA"/>
    <n v="61"/>
    <n v="1"/>
    <n v="0"/>
    <s v="napowietrzne"/>
    <s v="SPS2.MD095"/>
    <n v="8"/>
    <n v="61"/>
    <x v="105"/>
    <s v="M.12.P"/>
    <s v="słup"/>
    <s v="SPS2"/>
    <s v="M.12.B"/>
    <s v="SPS2.OLT1/1/16"/>
    <s v=""/>
    <s v="punkt adresowy podstawowy"/>
    <e v="#N/A"/>
    <b v="1"/>
    <n v="1"/>
    <b v="1"/>
    <n v="61"/>
    <n v="61"/>
    <d v="2021-09-10T00:00:00"/>
    <m/>
    <s v="PSZCZYNA"/>
    <s v="Relacja: SPS2.MD095 - ZIELONA 61"/>
    <s v="ND"/>
  </r>
  <r>
    <x v="5014"/>
    <s v="Pszczyna"/>
    <s v="ZIELONA"/>
    <n v="65"/>
    <n v="1"/>
    <n v="0"/>
    <s v="napowietrzne"/>
    <s v="SPS2.MD095"/>
    <n v="8"/>
    <n v="29"/>
    <x v="105"/>
    <s v="M.12.P"/>
    <s v="słup"/>
    <s v="SPS2"/>
    <s v="M.12.B"/>
    <s v="SPS2.OLT1/1/16"/>
    <s v=""/>
    <s v="punkt adresowy podstawowy"/>
    <e v="#N/A"/>
    <b v="1"/>
    <n v="1"/>
    <b v="1"/>
    <n v="29"/>
    <n v="29"/>
    <d v="2021-09-10T00:00:00"/>
    <m/>
    <s v="PSZCZYNA"/>
    <s v="Relacja: SPS2.MD095 - ZIELONA 65"/>
    <s v="ND"/>
  </r>
  <r>
    <x v="5015"/>
    <s v="Pszczyna"/>
    <s v="ZIELONA"/>
    <s v="32B"/>
    <n v="1"/>
    <n v="0"/>
    <s v="napowietrzne"/>
    <s v="SPS2.MD095"/>
    <n v="8"/>
    <n v="72"/>
    <x v="105"/>
    <s v="M.12.P"/>
    <s v="słup"/>
    <s v="SPS2"/>
    <s v="M.12.B"/>
    <s v="SPS2.OLT1/1/16"/>
    <s v=""/>
    <s v="punkt adresowy podstawowy"/>
    <e v="#N/A"/>
    <b v="1"/>
    <n v="1"/>
    <b v="1"/>
    <n v="72"/>
    <n v="72"/>
    <d v="2021-09-10T00:00:00"/>
    <m/>
    <s v="PSZCZYNA"/>
    <s v="Relacja: SPS2.MD095 - ZIELONA 32B"/>
    <s v="ND"/>
  </r>
  <r>
    <x v="5016"/>
    <s v="Pszczyna"/>
    <s v="ZIELONA"/>
    <n v="34"/>
    <n v="1"/>
    <n v="0"/>
    <s v="napowietrzne"/>
    <s v="SPS2.MD095"/>
    <n v="8"/>
    <n v="31"/>
    <x v="105"/>
    <s v="M.12.P"/>
    <s v="słup"/>
    <s v="SPS2"/>
    <s v="M.12.B"/>
    <s v="SPS2.OLT1/1/16"/>
    <s v=""/>
    <s v="punkt adresowy podstawowy"/>
    <e v="#N/A"/>
    <b v="1"/>
    <n v="1"/>
    <b v="1"/>
    <n v="31"/>
    <n v="31"/>
    <d v="2021-09-10T00:00:00"/>
    <m/>
    <s v="PSZCZYNA"/>
    <s v="Relacja: SPS2.MD095 - ZIELONA 34"/>
    <s v="ND"/>
  </r>
  <r>
    <x v="5017"/>
    <s v="Pszczyna"/>
    <s v="ZIELONA"/>
    <s v="34A"/>
    <n v="1"/>
    <n v="0"/>
    <s v="napowietrzne"/>
    <s v="SPS2.MD095"/>
    <n v="8"/>
    <n v="26"/>
    <x v="105"/>
    <s v="M.12.P"/>
    <s v="słup"/>
    <s v="SPS2"/>
    <s v="M.12.B"/>
    <s v="SPS2.OLT1/1/16"/>
    <s v=""/>
    <s v="punkt adresowy podstawowy"/>
    <e v="#N/A"/>
    <b v="1"/>
    <n v="1"/>
    <b v="1"/>
    <n v="26"/>
    <n v="26"/>
    <d v="2021-09-10T00:00:00"/>
    <m/>
    <s v="PSZCZYNA"/>
    <s v="Relacja: SPS2.MD095 - ZIELONA 34A"/>
    <s v="ND"/>
  </r>
  <r>
    <x v="5018"/>
    <s v="Pszczyna"/>
    <s v="ZIELONA"/>
    <n v="36"/>
    <n v="1"/>
    <n v="0"/>
    <s v="napowietrzne"/>
    <s v="SPS2.MD095"/>
    <n v="8"/>
    <n v="63"/>
    <x v="105"/>
    <s v="M.12.P"/>
    <s v="słup"/>
    <s v="SPS2"/>
    <s v="M.12.B"/>
    <s v="SPS2.OLT1/1/16"/>
    <s v=""/>
    <s v="punkt adresowy podstawowy"/>
    <e v="#N/A"/>
    <b v="1"/>
    <n v="1"/>
    <b v="1"/>
    <n v="63"/>
    <n v="63"/>
    <d v="2021-09-10T00:00:00"/>
    <m/>
    <s v="PSZCZYNA"/>
    <s v="Relacja: SPS2.MD095 - ZIELONA 36"/>
    <s v="ND"/>
  </r>
  <r>
    <x v="5019"/>
    <s v="Pszczyna"/>
    <s v="ZIELONA"/>
    <s v="59K"/>
    <n v="1"/>
    <n v="0"/>
    <s v="napowietrzne"/>
    <s v="SPS2.MD096"/>
    <n v="5"/>
    <n v="166"/>
    <x v="105"/>
    <s v="M.12.P"/>
    <s v="słup"/>
    <s v="SPS2"/>
    <s v="M.12.B"/>
    <s v="SPS2.OLT1/1/16"/>
    <s v=""/>
    <s v="punkt adresowy podstawowy"/>
    <e v="#N/A"/>
    <b v="1"/>
    <n v="1"/>
    <b v="1"/>
    <n v="166"/>
    <n v="166"/>
    <d v="2021-09-10T00:00:00"/>
    <m/>
    <s v="PSZCZYNA"/>
    <s v="Relacja: SPS2.MD096 - ZIELONA 59K"/>
    <s v="ND"/>
  </r>
  <r>
    <x v="5020"/>
    <s v="Pszczyna"/>
    <s v="ZIELONA"/>
    <s v="61A"/>
    <n v="1"/>
    <n v="0"/>
    <s v="napowietrzne"/>
    <s v="SPS2.MD096"/>
    <n v="5"/>
    <n v="86"/>
    <x v="105"/>
    <s v="M.12.P"/>
    <s v="słup"/>
    <s v="SPS2"/>
    <s v="M.12.B"/>
    <s v="SPS2.OLT1/1/16"/>
    <s v=""/>
    <s v="punkt adresowy podstawowy"/>
    <e v="#N/A"/>
    <b v="1"/>
    <n v="1"/>
    <b v="1"/>
    <n v="86"/>
    <n v="86"/>
    <d v="2021-09-10T00:00:00"/>
    <m/>
    <s v="PSZCZYNA"/>
    <s v="Relacja: SPS2.MD096 - ZIELONA 61A"/>
    <s v="ND"/>
  </r>
  <r>
    <x v="5021"/>
    <s v="Pszczyna"/>
    <s v="ZIELONA"/>
    <s v="59L"/>
    <n v="1"/>
    <n v="0"/>
    <s v="napowietrzne"/>
    <s v="SPS2.MD096"/>
    <n v="5"/>
    <n v="122"/>
    <x v="105"/>
    <s v="M.12.P"/>
    <s v="słup"/>
    <s v="SPS2"/>
    <s v="M.12.B"/>
    <s v="SPS2.OLT1/1/16"/>
    <s v=""/>
    <s v="punkt adresowy podstawowy"/>
    <e v="#N/A"/>
    <b v="1"/>
    <n v="1"/>
    <b v="1"/>
    <n v="122"/>
    <n v="122"/>
    <d v="2021-09-10T00:00:00"/>
    <m/>
    <s v="PSZCZYNA"/>
    <s v="Relacja: SPS2.MD096 - ZIELONA 59L"/>
    <s v="ND"/>
  </r>
  <r>
    <x v="5022"/>
    <s v="Pszczyna"/>
    <s v="ZIELONA"/>
    <s v="59D"/>
    <n v="1"/>
    <n v="0"/>
    <s v="napowietrzne"/>
    <s v="SPS2.MD096"/>
    <n v="5"/>
    <n v="131"/>
    <x v="105"/>
    <s v="M.12.P"/>
    <s v="słup"/>
    <s v="SPS2"/>
    <s v="M.12.B"/>
    <s v="SPS2.OLT1/1/16"/>
    <s v=""/>
    <s v="punkt adresowy dodatkowy"/>
    <e v="#N/A"/>
    <b v="1"/>
    <n v="1"/>
    <b v="1"/>
    <n v="131"/>
    <n v="131"/>
    <d v="2021-09-10T00:00:00"/>
    <m/>
    <s v="PSZCZYNA"/>
    <s v="Relacja: SPS2.MD096 - ZIELONA 59D"/>
    <s v="ND"/>
  </r>
  <r>
    <x v="5023"/>
    <s v="Pszczyna"/>
    <s v="ZIELONA"/>
    <n v="32"/>
    <n v="1"/>
    <n v="0"/>
    <s v="napowietrzne"/>
    <s v="SPS2.MD096"/>
    <n v="5"/>
    <n v="129"/>
    <x v="105"/>
    <s v="M.12.P"/>
    <s v="słup"/>
    <s v="SPS2"/>
    <s v="M.12.B"/>
    <s v="SPS2.OLT1/1/16"/>
    <s v=""/>
    <s v="punkt adresowy dodatkowy"/>
    <e v="#N/A"/>
    <b v="1"/>
    <n v="1"/>
    <b v="1"/>
    <n v="129"/>
    <n v="129"/>
    <d v="2021-09-10T00:00:00"/>
    <m/>
    <s v="PSZCZYNA"/>
    <s v="Relacja: SPS2.MD096 - ZIELONA 32"/>
    <s v="ND"/>
  </r>
  <r>
    <x v="5024"/>
    <s v="Pszczyna"/>
    <s v="ZIELONA"/>
    <n v="59"/>
    <n v="1"/>
    <n v="0"/>
    <s v="napowietrzne"/>
    <s v="SPS2.MD097"/>
    <n v="7"/>
    <n v="125"/>
    <x v="105"/>
    <s v="M.12.P"/>
    <s v="słup"/>
    <s v="SPS2"/>
    <s v="M.12.B"/>
    <s v="SPS2.OLT1/1/16"/>
    <s v=""/>
    <s v="punkt adresowy podstawowy"/>
    <e v="#N/A"/>
    <b v="1"/>
    <n v="1"/>
    <b v="1"/>
    <n v="125"/>
    <n v="125"/>
    <d v="2021-09-10T00:00:00"/>
    <m/>
    <s v="PSZCZYNA"/>
    <s v="Relacja: SPS2.MD097 - ZIELONA 59"/>
    <s v="ND"/>
  </r>
  <r>
    <x v="5025"/>
    <s v="Pszczyna"/>
    <s v="ZIELONA"/>
    <s v="59A"/>
    <n v="1"/>
    <n v="0"/>
    <s v="napowietrzne"/>
    <s v="SPS2.MD097"/>
    <n v="7"/>
    <n v="113"/>
    <x v="105"/>
    <s v="M.12.P"/>
    <s v="słup"/>
    <s v="SPS2"/>
    <s v="M.12.B"/>
    <s v="SPS2.OLT1/1/16"/>
    <s v=""/>
    <s v="punkt adresowy podstawowy"/>
    <e v="#N/A"/>
    <b v="1"/>
    <n v="1"/>
    <b v="1"/>
    <n v="113"/>
    <n v="113"/>
    <d v="2021-09-10T00:00:00"/>
    <m/>
    <s v="PSZCZYNA"/>
    <s v="Relacja: SPS2.MD097 - ZIELONA 59A"/>
    <s v="ND"/>
  </r>
  <r>
    <x v="5026"/>
    <s v="Pszczyna"/>
    <s v="ZIELONA"/>
    <n v="20"/>
    <n v="1"/>
    <n v="0"/>
    <s v="napowietrzne"/>
    <s v="SPS2.MD097"/>
    <n v="7"/>
    <n v="118"/>
    <x v="105"/>
    <s v="M.12.P"/>
    <s v="słup"/>
    <s v="SPS2"/>
    <s v="M.12.B"/>
    <s v="SPS2.OLT1/1/16"/>
    <s v=""/>
    <s v="punkt adresowy podstawowy"/>
    <e v="#N/A"/>
    <b v="1"/>
    <n v="1"/>
    <b v="1"/>
    <n v="118"/>
    <n v="118"/>
    <d v="2021-09-10T00:00:00"/>
    <m/>
    <s v="PSZCZYNA"/>
    <s v="Relacja: SPS2.MD097 - ZIELONA 20"/>
    <s v="ND"/>
  </r>
  <r>
    <x v="5027"/>
    <s v="Pszczyna"/>
    <s v="ZIELONA"/>
    <n v="22"/>
    <n v="1"/>
    <n v="0"/>
    <s v="napowietrzne"/>
    <s v="SPS2.MD097"/>
    <n v="7"/>
    <n v="87"/>
    <x v="105"/>
    <s v="M.12.P"/>
    <s v="słup"/>
    <s v="SPS2"/>
    <s v="M.12.B"/>
    <s v="SPS2.OLT1/1/16"/>
    <s v=""/>
    <s v="punkt adresowy podstawowy"/>
    <e v="#N/A"/>
    <b v="1"/>
    <n v="1"/>
    <b v="1"/>
    <n v="87"/>
    <n v="87"/>
    <d v="2021-09-10T00:00:00"/>
    <m/>
    <s v="PSZCZYNA"/>
    <s v="Relacja: SPS2.MD097 - ZIELONA 22"/>
    <s v="ND"/>
  </r>
  <r>
    <x v="5028"/>
    <s v="Pszczyna"/>
    <s v="ZIELONA"/>
    <n v="26"/>
    <n v="1"/>
    <n v="0"/>
    <s v="napowietrzne"/>
    <s v="SPS2.MD097"/>
    <n v="7"/>
    <n v="80"/>
    <x v="105"/>
    <s v="M.12.P"/>
    <s v="słup"/>
    <s v="SPS2"/>
    <s v="M.12.B"/>
    <s v="SPS2.OLT1/1/16"/>
    <s v=""/>
    <s v="punkt adresowy podstawowy"/>
    <e v="#N/A"/>
    <b v="1"/>
    <n v="1"/>
    <b v="1"/>
    <n v="80"/>
    <n v="80"/>
    <d v="2021-09-10T00:00:00"/>
    <m/>
    <s v="PSZCZYNA"/>
    <s v="Relacja: SPS2.MD097 - ZIELONA 26"/>
    <s v="ND"/>
  </r>
  <r>
    <x v="5029"/>
    <s v="Pszczyna"/>
    <s v="ZIELONA"/>
    <n v="28"/>
    <n v="1"/>
    <n v="0"/>
    <s v="napowietrzne"/>
    <s v="SPS2.MD097"/>
    <n v="7"/>
    <n v="51"/>
    <x v="105"/>
    <s v="M.12.P"/>
    <s v="słup"/>
    <s v="SPS2"/>
    <s v="M.12.B"/>
    <s v="SPS2.OLT1/1/16"/>
    <s v=""/>
    <s v="punkt adresowy podstawowy"/>
    <e v="#N/A"/>
    <b v="1"/>
    <n v="1"/>
    <b v="1"/>
    <n v="51"/>
    <n v="51"/>
    <d v="2021-09-10T00:00:00"/>
    <m/>
    <s v="PSZCZYNA"/>
    <s v="Relacja: SPS2.MD097 - ZIELONA 28"/>
    <s v="ND"/>
  </r>
  <r>
    <x v="5030"/>
    <s v="Pszczyna"/>
    <s v="ZIELONA"/>
    <n v="24"/>
    <n v="1"/>
    <n v="0"/>
    <s v="napowietrzne"/>
    <s v="SPS2.MD097"/>
    <n v="7"/>
    <n v="76"/>
    <x v="105"/>
    <s v="M.12.P"/>
    <s v="słup"/>
    <s v="SPS2"/>
    <s v="M.12.B"/>
    <s v="SPS2.OLT1/1/16"/>
    <s v=""/>
    <s v="punkt adresowy dodatkowy"/>
    <e v="#N/A"/>
    <b v="1"/>
    <n v="1"/>
    <b v="1"/>
    <n v="76"/>
    <n v="76"/>
    <d v="2021-09-10T00:00:00"/>
    <m/>
    <s v="PSZCZYNA"/>
    <s v="Relacja: SPS2.MD097 - ZIELONA 24"/>
    <s v="ND"/>
  </r>
  <r>
    <x v="5031"/>
    <s v="Pszczyna"/>
    <s v="DOŚWIADCZALNA"/>
    <n v="41"/>
    <n v="1"/>
    <n v="0"/>
    <s v="napowietrzne"/>
    <s v="SPS2.MD098"/>
    <n v="8"/>
    <n v="131"/>
    <x v="105"/>
    <s v="M.12.P"/>
    <s v="słup"/>
    <s v="SPS2"/>
    <s v="M.12.B"/>
    <s v="SPS2.OLT1/1/16"/>
    <s v=""/>
    <s v="punkt adresowy podstawowy"/>
    <e v="#N/A"/>
    <b v="1"/>
    <n v="1"/>
    <b v="1"/>
    <n v="131"/>
    <n v="131"/>
    <d v="2021-09-10T00:00:00"/>
    <m/>
    <s v="PSZCZYNA"/>
    <s v="Relacja: SPS2.MD098 - DOŚWIADCZALNA 41"/>
    <s v="ND"/>
  </r>
  <r>
    <x v="5032"/>
    <s v="Pszczyna"/>
    <s v="DOŚWIADCZALNA"/>
    <n v="44"/>
    <n v="1"/>
    <n v="0"/>
    <s v="napowietrzne"/>
    <s v="SPS2.MD098"/>
    <n v="8"/>
    <n v="159"/>
    <x v="105"/>
    <s v="M.12.P"/>
    <s v="słup"/>
    <s v="SPS2"/>
    <s v="M.12.B"/>
    <s v="SPS2.OLT1/1/16"/>
    <s v=""/>
    <s v="punkt adresowy podstawowy"/>
    <e v="#N/A"/>
    <b v="1"/>
    <n v="1"/>
    <b v="1"/>
    <n v="159"/>
    <n v="159"/>
    <d v="2021-09-10T00:00:00"/>
    <m/>
    <s v="PSZCZYNA"/>
    <s v="Relacja: SPS2.MD098 - DOŚWIADCZALNA 44"/>
    <s v="ND"/>
  </r>
  <r>
    <x v="5033"/>
    <s v="Pszczyna"/>
    <s v="DOŚWIADCZALNA"/>
    <n v="45"/>
    <n v="1"/>
    <n v="0"/>
    <s v="napowietrzne"/>
    <s v="SPS2.MD098"/>
    <n v="8"/>
    <n v="35"/>
    <x v="105"/>
    <s v="M.12.P"/>
    <s v="słup"/>
    <s v="SPS2"/>
    <s v="M.12.B"/>
    <s v="SPS2.OLT1/1/16"/>
    <s v=""/>
    <s v="punkt adresowy podstawowy"/>
    <e v="#N/A"/>
    <b v="1"/>
    <n v="1"/>
    <b v="1"/>
    <n v="35"/>
    <n v="35"/>
    <d v="2021-09-10T00:00:00"/>
    <m/>
    <s v="PSZCZYNA"/>
    <s v="Relacja: SPS2.MD098 - DOŚWIADCZALNA 45"/>
    <s v="ND"/>
  </r>
  <r>
    <x v="5034"/>
    <s v="Pszczyna"/>
    <s v="DOŚWIADCZALNA"/>
    <n v="46"/>
    <n v="1"/>
    <n v="0"/>
    <s v="napowietrzne"/>
    <s v="SPS2.MD098"/>
    <n v="8"/>
    <n v="110"/>
    <x v="105"/>
    <s v="M.12.P"/>
    <s v="słup"/>
    <s v="SPS2"/>
    <s v="M.12.B"/>
    <s v="SPS2.OLT1/1/16"/>
    <s v=""/>
    <s v="punkt adresowy podstawowy"/>
    <e v="#N/A"/>
    <b v="1"/>
    <n v="1"/>
    <b v="1"/>
    <n v="110"/>
    <n v="110"/>
    <d v="2021-09-10T00:00:00"/>
    <m/>
    <s v="PSZCZYNA"/>
    <s v="Relacja: SPS2.MD098 - DOŚWIADCZALNA 46"/>
    <s v="ND"/>
  </r>
  <r>
    <x v="5035"/>
    <s v="Pszczyna"/>
    <s v="DOŚWIADCZALNA"/>
    <n v="48"/>
    <n v="1"/>
    <n v="0"/>
    <s v="napowietrzne"/>
    <s v="SPS2.MD098"/>
    <n v="8"/>
    <n v="124"/>
    <x v="105"/>
    <s v="M.12.P"/>
    <s v="słup"/>
    <s v="SPS2"/>
    <s v="M.12.B"/>
    <s v="SPS2.OLT1/1/16"/>
    <s v=""/>
    <s v="punkt adresowy podstawowy"/>
    <e v="#N/A"/>
    <b v="1"/>
    <n v="1"/>
    <b v="1"/>
    <n v="124"/>
    <n v="124"/>
    <d v="2021-09-10T00:00:00"/>
    <m/>
    <s v="PSZCZYNA"/>
    <s v="Relacja: SPS2.MD098 - DOŚWIADCZALNA 48"/>
    <s v="ND"/>
  </r>
  <r>
    <x v="5036"/>
    <s v="Pszczyna"/>
    <s v="DOŚWIADCZALNA"/>
    <n v="52"/>
    <n v="1"/>
    <n v="0"/>
    <s v="napowietrzne"/>
    <s v="SPS2.MD098"/>
    <n v="8"/>
    <n v="84"/>
    <x v="105"/>
    <s v="M.12.P"/>
    <s v="słup"/>
    <s v="SPS2"/>
    <s v="M.12.B"/>
    <s v="SPS2.OLT1/1/16"/>
    <s v=""/>
    <s v="punkt adresowy podstawowy"/>
    <e v="#N/A"/>
    <b v="1"/>
    <n v="1"/>
    <b v="1"/>
    <n v="84"/>
    <n v="84"/>
    <d v="2021-09-10T00:00:00"/>
    <m/>
    <s v="PSZCZYNA"/>
    <s v="Relacja: SPS2.MD098 - DOŚWIADCZALNA 52"/>
    <s v="ND"/>
  </r>
  <r>
    <x v="5037"/>
    <s v="Pszczyna"/>
    <s v="DOŚWIADCZALNA"/>
    <n v="54"/>
    <n v="1"/>
    <n v="0"/>
    <s v="napowietrzne"/>
    <s v="SPS2.MD098"/>
    <n v="8"/>
    <n v="128"/>
    <x v="105"/>
    <s v="M.12.P"/>
    <s v="słup"/>
    <s v="SPS2"/>
    <s v="M.12.B"/>
    <s v="SPS2.OLT1/1/16"/>
    <s v=""/>
    <s v="punkt adresowy podstawowy"/>
    <e v="#N/A"/>
    <b v="1"/>
    <n v="1"/>
    <b v="1"/>
    <n v="128"/>
    <n v="128"/>
    <d v="2021-09-10T00:00:00"/>
    <m/>
    <s v="PSZCZYNA"/>
    <s v="Relacja: SPS2.MD098 - DOŚWIADCZALNA 54"/>
    <s v="ND"/>
  </r>
  <r>
    <x v="5038"/>
    <s v="Pszczyna"/>
    <s v="DOŚWIADCZALNA"/>
    <s v="43A"/>
    <n v="1"/>
    <n v="0"/>
    <s v="napowietrzne"/>
    <s v="SPS2.MD098"/>
    <n v="8"/>
    <n v="78"/>
    <x v="105"/>
    <s v="M.12.P"/>
    <s v="słup"/>
    <s v="SPS2"/>
    <s v="M.12.B"/>
    <s v="SPS2.OLT1/1/16"/>
    <s v=""/>
    <s v="punkt adresowy podstawowy"/>
    <e v="#N/A"/>
    <b v="1"/>
    <n v="1"/>
    <b v="1"/>
    <n v="78"/>
    <n v="78"/>
    <d v="2021-09-10T00:00:00"/>
    <m/>
    <s v="PSZCZYNA"/>
    <s v="Relacja: SPS2.MD098 - DOŚWIADCZALNA 43A"/>
    <s v="ND"/>
  </r>
  <r>
    <x v="5039"/>
    <s v="Pszczyna"/>
    <s v="DOŚWIADCZALNA"/>
    <n v="35"/>
    <n v="1"/>
    <n v="0"/>
    <s v="napowietrzne"/>
    <s v="SPS2.MD099"/>
    <n v="8"/>
    <n v="67"/>
    <x v="105"/>
    <s v="M.12.P"/>
    <s v="słup"/>
    <s v="SPS2"/>
    <s v="M.12.B"/>
    <s v="SPS2.OLT1/1/16"/>
    <s v=""/>
    <s v="punkt adresowy podstawowy"/>
    <e v="#N/A"/>
    <b v="1"/>
    <n v="1"/>
    <b v="1"/>
    <n v="67"/>
    <n v="67"/>
    <d v="2021-09-10T00:00:00"/>
    <m/>
    <s v="PSZCZYNA"/>
    <s v="Relacja: SPS2.MD099 - DOŚWIADCZALNA 35"/>
    <s v="ND"/>
  </r>
  <r>
    <x v="5040"/>
    <s v="Pszczyna"/>
    <s v="DOŚWIADCZALNA"/>
    <s v="35A"/>
    <n v="1"/>
    <n v="0"/>
    <s v="napowietrzne"/>
    <s v="SPS2.MD099"/>
    <n v="8"/>
    <n v="64"/>
    <x v="105"/>
    <s v="M.12.P"/>
    <s v="słup"/>
    <s v="SPS2"/>
    <s v="M.12.B"/>
    <s v="SPS2.OLT1/1/16"/>
    <s v=""/>
    <s v="punkt adresowy podstawowy"/>
    <e v="#N/A"/>
    <b v="1"/>
    <n v="1"/>
    <b v="1"/>
    <n v="64"/>
    <n v="64"/>
    <d v="2021-09-10T00:00:00"/>
    <m/>
    <s v="PSZCZYNA"/>
    <s v="Relacja: SPS2.MD099 - DOŚWIADCZALNA 35A"/>
    <s v="ND"/>
  </r>
  <r>
    <x v="5041"/>
    <s v="Pszczyna"/>
    <s v="DOŚWIADCZALNA"/>
    <n v="37"/>
    <n v="1"/>
    <n v="0"/>
    <s v="napowietrzne"/>
    <s v="SPS2.MD099"/>
    <n v="8"/>
    <n v="78"/>
    <x v="105"/>
    <s v="M.12.P"/>
    <s v="słup"/>
    <s v="SPS2"/>
    <s v="M.12.B"/>
    <s v="SPS2.OLT1/1/16"/>
    <s v=""/>
    <s v="punkt adresowy podstawowy"/>
    <e v="#N/A"/>
    <b v="1"/>
    <n v="1"/>
    <b v="1"/>
    <n v="78"/>
    <n v="78"/>
    <d v="2021-09-10T00:00:00"/>
    <m/>
    <s v="PSZCZYNA"/>
    <s v="Relacja: SPS2.MD099 - DOŚWIADCZALNA 37"/>
    <s v="ND"/>
  </r>
  <r>
    <x v="5042"/>
    <s v="Pszczyna"/>
    <s v="DOŚWIADCZALNA"/>
    <s v="37A"/>
    <n v="1"/>
    <n v="0"/>
    <s v="napowietrzne"/>
    <s v="SPS2.MD099"/>
    <n v="8"/>
    <n v="48"/>
    <x v="105"/>
    <s v="M.12.P"/>
    <s v="słup"/>
    <s v="SPS2"/>
    <s v="M.12.B"/>
    <s v="SPS2.OLT1/1/16"/>
    <s v=""/>
    <s v="punkt adresowy podstawowy"/>
    <e v="#N/A"/>
    <b v="1"/>
    <n v="1"/>
    <b v="1"/>
    <n v="48"/>
    <n v="48"/>
    <d v="2021-09-10T00:00:00"/>
    <m/>
    <s v="PSZCZYNA"/>
    <s v="Relacja: SPS2.MD099 - DOŚWIADCZALNA 37A"/>
    <s v="ND"/>
  </r>
  <r>
    <x v="5043"/>
    <s v="Pszczyna"/>
    <s v="DOŚWIADCZALNA"/>
    <n v="39"/>
    <n v="1"/>
    <n v="0"/>
    <s v="napowietrzne"/>
    <s v="SPS2.MD099"/>
    <n v="8"/>
    <n v="125"/>
    <x v="105"/>
    <s v="M.12.P"/>
    <s v="słup"/>
    <s v="SPS2"/>
    <s v="M.12.B"/>
    <s v="SPS2.OLT1/1/16"/>
    <s v=""/>
    <s v="punkt adresowy podstawowy"/>
    <e v="#N/A"/>
    <b v="1"/>
    <n v="1"/>
    <b v="1"/>
    <n v="125"/>
    <n v="125"/>
    <d v="2021-09-10T00:00:00"/>
    <m/>
    <s v="PSZCZYNA"/>
    <s v="Relacja: SPS2.MD099 - DOŚWIADCZALNA 39"/>
    <s v="ND"/>
  </r>
  <r>
    <x v="5044"/>
    <s v="Pszczyna"/>
    <s v="DOŚWIADCZALNA"/>
    <s v="39A"/>
    <n v="1"/>
    <n v="0"/>
    <s v="napowietrzne"/>
    <s v="SPS2.MD099"/>
    <n v="8"/>
    <n v="86"/>
    <x v="105"/>
    <s v="M.12.P"/>
    <s v="słup"/>
    <s v="SPS2"/>
    <s v="M.12.B"/>
    <s v="SPS2.OLT1/1/16"/>
    <s v=""/>
    <s v="punkt adresowy podstawowy"/>
    <e v="#N/A"/>
    <b v="1"/>
    <n v="1"/>
    <b v="1"/>
    <n v="86"/>
    <n v="86"/>
    <d v="2021-09-10T00:00:00"/>
    <m/>
    <s v="PSZCZYNA"/>
    <s v="Relacja: SPS2.MD099 - DOŚWIADCZALNA 39A"/>
    <s v="ND"/>
  </r>
  <r>
    <x v="5045"/>
    <s v="Pszczyna"/>
    <s v="DOŚWIADCZALNA"/>
    <n v="42"/>
    <n v="1"/>
    <n v="0"/>
    <s v="napowietrzne"/>
    <s v="SPS2.MD099"/>
    <n v="8"/>
    <n v="75"/>
    <x v="105"/>
    <s v="M.12.P"/>
    <s v="słup"/>
    <s v="SPS2"/>
    <s v="M.12.B"/>
    <s v="SPS2.OLT1/1/16"/>
    <s v=""/>
    <s v="punkt adresowy podstawowy"/>
    <e v="#N/A"/>
    <b v="1"/>
    <n v="1"/>
    <b v="1"/>
    <n v="75"/>
    <n v="75"/>
    <d v="2021-09-10T00:00:00"/>
    <m/>
    <s v="PSZCZYNA"/>
    <s v="Relacja: SPS2.MD099 - DOŚWIADCZALNA 42"/>
    <s v="ND"/>
  </r>
  <r>
    <x v="5046"/>
    <s v="Pszczyna"/>
    <s v="DOŚWIADCZALNA"/>
    <s v="35B"/>
    <n v="1"/>
    <n v="0"/>
    <s v="napowietrzne"/>
    <s v="SPS2.MD099"/>
    <n v="8"/>
    <n v="26"/>
    <x v="105"/>
    <s v="M.12.P"/>
    <s v="słup"/>
    <s v="SPS2"/>
    <s v="M.12.B"/>
    <s v="SPS2.OLT1/1/16"/>
    <s v=""/>
    <s v="punkt adresowy dodatkowy"/>
    <e v="#N/A"/>
    <b v="1"/>
    <n v="1"/>
    <b v="1"/>
    <n v="26"/>
    <n v="26"/>
    <d v="2021-09-10T00:00:00"/>
    <m/>
    <s v="PSZCZYNA"/>
    <s v="Relacja: SPS2.MD099 - DOŚWIADCZALNA 35B"/>
    <s v="ND"/>
  </r>
  <r>
    <x v="5047"/>
    <s v="CZARKÓW"/>
    <s v="JASNA"/>
    <n v="4"/>
    <n v="1"/>
    <n v="0"/>
    <s v="napowietrzne"/>
    <s v="SPS2.MD100"/>
    <n v="6"/>
    <n v="115"/>
    <x v="105"/>
    <s v="M.12.P"/>
    <s v="słup"/>
    <s v="SPS2"/>
    <s v="M.12.B"/>
    <s v="SPS2.OLT1/1/13"/>
    <s v=""/>
    <s v="punkt adresowy dodatkowy"/>
    <e v="#N/A"/>
    <b v="1"/>
    <n v="1"/>
    <b v="1"/>
    <n v="115"/>
    <n v="115"/>
    <d v="2021-09-10T00:00:00"/>
    <m/>
    <s v="PSZCZYNA"/>
    <s v="Relacja: SPS2.MD100 - JASNA 4"/>
    <s v="ND"/>
  </r>
  <r>
    <x v="5048"/>
    <s v="CZARKÓW"/>
    <s v="POWSTAŃCÓW ŚLĄSKICH"/>
    <n v="27"/>
    <n v="1"/>
    <n v="0"/>
    <s v="napowietrzne"/>
    <s v="SPS2.MD100"/>
    <n v="6"/>
    <n v="45"/>
    <x v="105"/>
    <s v="M.12.P"/>
    <s v="słup"/>
    <s v="SPS2"/>
    <s v="M.12.B"/>
    <s v="SPS2.OLT1/1/13"/>
    <s v=""/>
    <s v="punkt adresowy dodatkowy"/>
    <e v="#N/A"/>
    <b v="1"/>
    <n v="1"/>
    <b v="1"/>
    <n v="45"/>
    <n v="45"/>
    <d v="2021-09-10T00:00:00"/>
    <m/>
    <s v="PSZCZYNA"/>
    <s v="Relacja: SPS2.MD100 - POWSTAŃCÓW ŚLĄSKICH 27"/>
    <s v="ND"/>
  </r>
  <r>
    <x v="5049"/>
    <s v="CZARKÓW"/>
    <s v="JASNA"/>
    <n v="3"/>
    <n v="1"/>
    <n v="0"/>
    <s v="napowietrzne"/>
    <s v="SPS2.MD100"/>
    <n v="6"/>
    <n v="80"/>
    <x v="105"/>
    <s v="M.12.P"/>
    <s v="słup"/>
    <s v="SPS2"/>
    <s v="M.12.B"/>
    <s v="SPS2.OLT1/1/13"/>
    <s v=""/>
    <s v="punkt adresowy dodatkowy"/>
    <e v="#N/A"/>
    <b v="1"/>
    <n v="1"/>
    <b v="1"/>
    <n v="80"/>
    <n v="80"/>
    <d v="2021-09-10T00:00:00"/>
    <m/>
    <s v="PSZCZYNA"/>
    <s v="Relacja: SPS2.MD100 - JASNA 3"/>
    <s v="ND"/>
  </r>
  <r>
    <x v="5050"/>
    <s v="CZARKÓW"/>
    <s v="JASNA"/>
    <n v="13"/>
    <n v="1"/>
    <n v="0"/>
    <s v="napowietrzne"/>
    <s v="SPS2.MD100"/>
    <n v="6"/>
    <n v="125"/>
    <x v="105"/>
    <s v="M.12.P"/>
    <s v="słup"/>
    <s v="SPS2"/>
    <s v="M.12.B"/>
    <s v="SPS2.OLT1/1/13"/>
    <s v=""/>
    <s v="punkt adresowy dodatkowy"/>
    <e v="#N/A"/>
    <b v="1"/>
    <n v="1"/>
    <b v="1"/>
    <n v="125"/>
    <n v="125"/>
    <d v="2021-09-10T00:00:00"/>
    <m/>
    <s v="PSZCZYNA"/>
    <s v="Relacja: SPS2.MD100 - JASNA 13"/>
    <s v="ND"/>
  </r>
  <r>
    <x v="5051"/>
    <s v="CZARKÓW"/>
    <s v="JASNA"/>
    <s v="13A"/>
    <n v="1"/>
    <n v="0"/>
    <s v="napowietrzne"/>
    <s v="SPS2.MD100"/>
    <n v="6"/>
    <n v="159"/>
    <x v="105"/>
    <s v="M.12.P"/>
    <s v="słup"/>
    <s v="SPS2"/>
    <s v="M.12.B"/>
    <s v="SPS2.OLT1/1/13"/>
    <s v=""/>
    <s v="punkt adresowy dodatkowy"/>
    <e v="#N/A"/>
    <b v="1"/>
    <n v="1"/>
    <b v="1"/>
    <n v="159"/>
    <n v="159"/>
    <d v="2021-09-10T00:00:00"/>
    <m/>
    <s v="PSZCZYNA"/>
    <s v="Relacja: SPS2.MD100 - JASNA 13A"/>
    <s v="ND"/>
  </r>
  <r>
    <x v="5052"/>
    <s v="CZARKÓW"/>
    <s v="JASNA"/>
    <n v="1"/>
    <n v="1"/>
    <n v="0"/>
    <s v="napowietrzne"/>
    <s v="SPS2.MD100"/>
    <n v="6"/>
    <n v="27"/>
    <x v="105"/>
    <s v="M.12.P"/>
    <s v="słup"/>
    <s v="SPS2"/>
    <s v="M.12.B"/>
    <s v="SPS2.OLT1/1/13"/>
    <s v=""/>
    <s v="punkt adresowy dodatkowy"/>
    <e v="#N/A"/>
    <b v="1"/>
    <n v="1"/>
    <b v="1"/>
    <n v="27"/>
    <n v="27"/>
    <d v="2021-09-10T00:00:00"/>
    <m/>
    <s v="PSZCZYNA"/>
    <s v="Relacja: SPS2.MD100 - JASNA 1"/>
    <s v="ND"/>
  </r>
  <r>
    <x v="5053"/>
    <s v="BRZEŹCE"/>
    <s v="POKOJU"/>
    <n v="4"/>
    <n v="1"/>
    <n v="0"/>
    <s v="napowietrzne"/>
    <s v="SPS2.MD101"/>
    <n v="5"/>
    <n v="168"/>
    <x v="106"/>
    <s v="M.32.P"/>
    <s v="słup"/>
    <s v="SPS2"/>
    <s v="M.37.B"/>
    <s v="SPS2.OLT1/1/10"/>
    <s v=""/>
    <s v="punkt adresowy podstawowy"/>
    <e v="#N/A"/>
    <b v="1"/>
    <n v="1"/>
    <b v="1"/>
    <n v="168"/>
    <n v="0"/>
    <s v=""/>
    <m/>
    <s v="PSZCZYNA"/>
    <s v="Relacja: SPS2.MD101 - POKOJU 4"/>
    <s v="ND"/>
  </r>
  <r>
    <x v="5054"/>
    <s v="PIASEK"/>
    <s v="POWSTAŃCÓW ŚLĄSKICH"/>
    <n v="41"/>
    <n v="1"/>
    <n v="0"/>
    <s v="napowietrzne"/>
    <s v="SPS2.MD209"/>
    <n v="8"/>
    <n v="115"/>
    <x v="106"/>
    <s v="M.32.P"/>
    <s v="słup"/>
    <s v="SPS2"/>
    <s v="M.37.B"/>
    <s v="SPS2.OLT1/2/12"/>
    <s v=""/>
    <s v="punkt adresowy podstawowy"/>
    <e v="#N/A"/>
    <b v="1"/>
    <n v="1"/>
    <b v="1"/>
    <n v="115"/>
    <n v="0"/>
    <s v=""/>
    <m/>
    <s v="PSZCZYNA"/>
    <s v="Relacja: SPS2.MD209 - POWSTAŃCÓW ŚLĄSKICH 41"/>
    <s v="ND"/>
  </r>
  <r>
    <x v="5055"/>
    <s v="PIASEK"/>
    <s v="POWSTAŃCÓW ŚLĄSKICH"/>
    <n v="52"/>
    <n v="1"/>
    <n v="0"/>
    <s v="napowietrzne"/>
    <s v="SPS2.MD209"/>
    <n v="8"/>
    <n v="107"/>
    <x v="106"/>
    <s v="M.32.P"/>
    <s v="słup"/>
    <s v="SPS2"/>
    <s v="M.37.B"/>
    <s v="SPS2.OLT1/2/12"/>
    <s v=""/>
    <s v="punkt adresowy podstawowy"/>
    <e v="#N/A"/>
    <b v="1"/>
    <n v="1"/>
    <b v="1"/>
    <n v="107"/>
    <n v="0"/>
    <s v=""/>
    <m/>
    <s v="PSZCZYNA"/>
    <s v="Relacja: SPS2.MD209 - POWSTAŃCÓW ŚLĄSKICH 52"/>
    <s v="ND"/>
  </r>
  <r>
    <x v="5056"/>
    <s v="PIASEK"/>
    <s v="POWSTAŃCÓW ŚLĄSKICH"/>
    <n v="33"/>
    <n v="1"/>
    <n v="0"/>
    <s v="napowietrzne"/>
    <s v="SPS2.MD209"/>
    <n v="8"/>
    <n v="74"/>
    <x v="106"/>
    <s v="M.32.P"/>
    <s v="słup"/>
    <s v="SPS2"/>
    <s v="M.37.B"/>
    <s v="SPS2.OLT1/2/12"/>
    <s v=""/>
    <s v="punkt adresowy podstawowy"/>
    <e v="#N/A"/>
    <b v="1"/>
    <n v="1"/>
    <b v="1"/>
    <n v="74"/>
    <n v="0"/>
    <s v=""/>
    <m/>
    <s v="PSZCZYNA"/>
    <s v="Relacja: SPS2.MD209 - POWSTAŃCÓW ŚLĄSKICH 33"/>
    <s v="ND"/>
  </r>
  <r>
    <x v="5057"/>
    <s v="PIASEK"/>
    <s v="POWSTAŃCÓW ŚLĄSKICH"/>
    <n v="35"/>
    <n v="1"/>
    <n v="0"/>
    <s v="napowietrzne"/>
    <s v="SPS2.MD209"/>
    <n v="8"/>
    <n v="51"/>
    <x v="106"/>
    <s v="M.32.P"/>
    <s v="słup"/>
    <s v="SPS2"/>
    <s v="M.37.B"/>
    <s v="SPS2.OLT1/2/12"/>
    <s v=""/>
    <s v="punkt adresowy podstawowy"/>
    <e v="#N/A"/>
    <b v="1"/>
    <n v="1"/>
    <b v="1"/>
    <n v="51"/>
    <n v="0"/>
    <s v=""/>
    <m/>
    <s v="PSZCZYNA"/>
    <s v="Relacja: SPS2.MD209 - POWSTAŃCÓW ŚLĄSKICH 35"/>
    <s v="ND"/>
  </r>
  <r>
    <x v="5058"/>
    <s v="PIASEK"/>
    <s v="POWSTAŃCÓW ŚLĄSKICH"/>
    <n v="48"/>
    <n v="1"/>
    <n v="0"/>
    <s v="napowietrzne"/>
    <s v="SPS2.MD209"/>
    <n v="8"/>
    <n v="50"/>
    <x v="106"/>
    <s v="M.32.P"/>
    <s v="słup"/>
    <s v="SPS2"/>
    <s v="M.37.B"/>
    <s v="SPS2.OLT1/2/12"/>
    <s v=""/>
    <s v="punkt adresowy podstawowy"/>
    <e v="#N/A"/>
    <b v="1"/>
    <n v="1"/>
    <b v="1"/>
    <n v="50"/>
    <n v="0"/>
    <s v=""/>
    <m/>
    <s v="PSZCZYNA"/>
    <s v="Relacja: SPS2.MD209 - POWSTAŃCÓW ŚLĄSKICH 48"/>
    <s v="ND"/>
  </r>
  <r>
    <x v="5059"/>
    <s v="PIASEK"/>
    <s v="POWSTAŃCÓW ŚLĄSKICH"/>
    <n v="39"/>
    <n v="1"/>
    <n v="0"/>
    <s v="napowietrzne"/>
    <s v="SPS2.MD209"/>
    <n v="8"/>
    <n v="43"/>
    <x v="106"/>
    <s v="M.32.P"/>
    <s v="słup"/>
    <s v="SPS2"/>
    <s v="M.37.B"/>
    <s v="SPS2.OLT1/2/12"/>
    <s v=""/>
    <s v="punkt adresowy podstawowy"/>
    <e v="#N/A"/>
    <b v="1"/>
    <n v="1"/>
    <b v="1"/>
    <n v="43"/>
    <n v="0"/>
    <s v=""/>
    <m/>
    <s v="PSZCZYNA"/>
    <s v="Relacja: SPS2.MD209 - POWSTAŃCÓW ŚLĄSKICH 39"/>
    <s v="ND"/>
  </r>
  <r>
    <x v="5060"/>
    <s v="PIASEK"/>
    <s v="POWSTAŃCÓW ŚLĄSKICH"/>
    <n v="37"/>
    <n v="1"/>
    <n v="0"/>
    <s v="napowietrzne"/>
    <s v="SPS2.MD209"/>
    <n v="8"/>
    <n v="36"/>
    <x v="106"/>
    <s v="M.32.P"/>
    <s v="słup"/>
    <s v="SPS2"/>
    <s v="M.37.B"/>
    <s v="SPS2.OLT1/2/12"/>
    <s v=""/>
    <s v="punkt adresowy podstawowy"/>
    <e v="#N/A"/>
    <b v="1"/>
    <n v="1"/>
    <b v="1"/>
    <n v="36"/>
    <n v="0"/>
    <s v=""/>
    <m/>
    <s v="PSZCZYNA"/>
    <s v="Relacja: SPS2.MD209 - POWSTAŃCÓW ŚLĄSKICH 37"/>
    <s v="ND"/>
  </r>
  <r>
    <x v="5061"/>
    <s v="PIASEK"/>
    <s v="POWSTAŃCÓW ŚLĄSKICH"/>
    <n v="50"/>
    <n v="1"/>
    <n v="0"/>
    <s v="napowietrzne"/>
    <s v="SPS2.MD209"/>
    <n v="8"/>
    <n v="33"/>
    <x v="106"/>
    <s v="M.32.P"/>
    <s v="słup"/>
    <s v="SPS2"/>
    <s v="M.37.B"/>
    <s v="SPS2.OLT1/2/12"/>
    <s v=""/>
    <s v="punkt adresowy podstawowy"/>
    <e v="#N/A"/>
    <b v="1"/>
    <n v="1"/>
    <b v="1"/>
    <n v="33"/>
    <n v="0"/>
    <s v=""/>
    <m/>
    <s v="PSZCZYNA"/>
    <s v="Relacja: SPS2.MD209 - POWSTAŃCÓW ŚLĄSKICH 50"/>
    <s v="ND"/>
  </r>
  <r>
    <x v="5062"/>
    <s v="PIASEK"/>
    <s v="POWSTAŃCÓW ŚLĄSKICH"/>
    <n v="45"/>
    <n v="2"/>
    <n v="0"/>
    <s v="napowietrzne"/>
    <s v="SPS2.MD210"/>
    <n v="8"/>
    <n v="214"/>
    <x v="106"/>
    <s v="M.32.P"/>
    <s v="słup"/>
    <s v="SPS2"/>
    <s v="M.37.B"/>
    <s v="SPS2.OLT1/2/12"/>
    <s v=""/>
    <s v="punkt adresowy podstawowy"/>
    <e v="#N/A"/>
    <b v="1"/>
    <n v="2"/>
    <b v="1"/>
    <n v="214"/>
    <n v="0"/>
    <s v=""/>
    <m/>
    <s v="PSZCZYNA"/>
    <s v="Relacja: SPS2.MD210 - POWSTAŃCÓW ŚLĄSKICH 45"/>
    <s v="ND"/>
  </r>
  <r>
    <x v="5063"/>
    <s v="PIASEK"/>
    <s v="POWSTAŃCÓW ŚLĄSKICH"/>
    <n v="47"/>
    <n v="1"/>
    <n v="0"/>
    <s v="napowietrzne"/>
    <s v="SPS2.MD210"/>
    <n v="8"/>
    <n v="132"/>
    <x v="106"/>
    <s v="M.32.P"/>
    <s v="słup"/>
    <s v="SPS2"/>
    <s v="M.37.B"/>
    <s v="SPS2.OLT1/2/12"/>
    <s v=""/>
    <s v="punkt adresowy podstawowy"/>
    <e v="#N/A"/>
    <b v="1"/>
    <n v="1"/>
    <b v="1"/>
    <n v="132"/>
    <n v="0"/>
    <s v=""/>
    <m/>
    <s v="PSZCZYNA"/>
    <s v="Relacja: SPS2.MD210 - POWSTAŃCÓW ŚLĄSKICH 47"/>
    <s v="ND"/>
  </r>
  <r>
    <x v="5064"/>
    <s v="Pszczyna"/>
    <s v="ŁOWIECKA"/>
    <n v="70"/>
    <n v="1"/>
    <n v="0"/>
    <s v="napowietrzne"/>
    <s v="SPS2.MD210"/>
    <n v="8"/>
    <n v="109"/>
    <x v="106"/>
    <s v="M.32.P"/>
    <s v="słup"/>
    <s v="SPS2"/>
    <s v="M.37.B"/>
    <s v="SPS2.OLT1/2/12"/>
    <s v=""/>
    <s v="punkt adresowy podstawowy"/>
    <e v="#N/A"/>
    <b v="1"/>
    <n v="1"/>
    <b v="1"/>
    <n v="109"/>
    <n v="0"/>
    <s v=""/>
    <m/>
    <s v="PSZCZYNA"/>
    <s v="Relacja: SPS2.MD210 - ŁOWIECKA 70"/>
    <s v="ND"/>
  </r>
  <r>
    <x v="5065"/>
    <s v="PIASEK"/>
    <s v="POWSTAŃCÓW ŚLĄSKICH"/>
    <s v="49A"/>
    <n v="1"/>
    <n v="0"/>
    <s v="napowietrzne"/>
    <s v="SPS2.MD210"/>
    <n v="8"/>
    <n v="76"/>
    <x v="106"/>
    <s v="M.32.P"/>
    <s v="słup"/>
    <s v="SPS2"/>
    <s v="M.37.B"/>
    <s v="SPS2.OLT1/2/12"/>
    <s v=""/>
    <s v="punkt adresowy podstawowy"/>
    <e v="#N/A"/>
    <b v="1"/>
    <n v="1"/>
    <b v="1"/>
    <n v="76"/>
    <n v="0"/>
    <s v=""/>
    <m/>
    <s v="PSZCZYNA"/>
    <s v="Relacja: SPS2.MD210 - POWSTAŃCÓW ŚLĄSKICH 49A"/>
    <s v="ND"/>
  </r>
  <r>
    <x v="5066"/>
    <s v="PIASEK"/>
    <s v="POWSTAŃCÓW ŚLĄSKICH"/>
    <n v="51"/>
    <n v="1"/>
    <n v="0"/>
    <s v="napowietrzne"/>
    <s v="SPS2.MD210"/>
    <n v="8"/>
    <n v="72"/>
    <x v="106"/>
    <s v="M.32.P"/>
    <s v="słup"/>
    <s v="SPS2"/>
    <s v="M.37.B"/>
    <s v="SPS2.OLT1/2/12"/>
    <s v=""/>
    <s v="punkt adresowy podstawowy"/>
    <e v="#N/A"/>
    <b v="1"/>
    <n v="1"/>
    <b v="1"/>
    <n v="72"/>
    <n v="0"/>
    <s v=""/>
    <m/>
    <s v="PSZCZYNA"/>
    <s v="Relacja: SPS2.MD210 - POWSTAŃCÓW ŚLĄSKICH 51"/>
    <s v="ND"/>
  </r>
  <r>
    <x v="5067"/>
    <s v="PIASEK"/>
    <s v="POWSTAŃCÓW ŚLĄSKICH"/>
    <n v="54"/>
    <n v="1"/>
    <n v="0"/>
    <s v="napowietrzne"/>
    <s v="SPS2.MD210"/>
    <n v="8"/>
    <n v="70"/>
    <x v="106"/>
    <s v="M.32.P"/>
    <s v="słup"/>
    <s v="SPS2"/>
    <s v="M.37.B"/>
    <s v="SPS2.OLT1/2/12"/>
    <s v=""/>
    <s v="punkt adresowy podstawowy"/>
    <e v="#N/A"/>
    <b v="1"/>
    <n v="1"/>
    <b v="1"/>
    <n v="70"/>
    <n v="0"/>
    <s v=""/>
    <m/>
    <s v="PSZCZYNA"/>
    <s v="Relacja: SPS2.MD210 - POWSTAŃCÓW ŚLĄSKICH 54"/>
    <s v="ND"/>
  </r>
  <r>
    <x v="5068"/>
    <s v="PIASEK"/>
    <s v="POWSTAŃCÓW ŚLĄSKICH"/>
    <n v="49"/>
    <n v="1"/>
    <n v="0"/>
    <s v="napowietrzne"/>
    <s v="SPS2.MD210"/>
    <n v="8"/>
    <n v="30"/>
    <x v="106"/>
    <s v="M.32.P"/>
    <s v="słup"/>
    <s v="SPS2"/>
    <s v="M.37.B"/>
    <s v="SPS2.OLT1/2/12"/>
    <s v=""/>
    <s v="punkt adresowy podstawowy"/>
    <e v="#N/A"/>
    <b v="1"/>
    <n v="1"/>
    <b v="1"/>
    <n v="30"/>
    <n v="0"/>
    <s v=""/>
    <m/>
    <s v="PSZCZYNA"/>
    <s v="Relacja: SPS2.MD210 - POWSTAŃCÓW ŚLĄSKICH 49"/>
    <s v="ND"/>
  </r>
  <r>
    <x v="5069"/>
    <s v="Pszczyna"/>
    <s v="MYŚLIWSKA"/>
    <n v="10"/>
    <n v="1"/>
    <n v="0"/>
    <s v="napowietrzne"/>
    <s v="SPS2.MD211"/>
    <n v="4"/>
    <n v="128"/>
    <x v="106"/>
    <s v="M.32.P"/>
    <s v="słup"/>
    <s v="SPS2"/>
    <s v="M.37.B"/>
    <s v="SPS2.OLT1/2/12"/>
    <s v=""/>
    <s v="punkt adresowy podstawowy"/>
    <e v="#N/A"/>
    <b v="1"/>
    <n v="1"/>
    <b v="1"/>
    <n v="128"/>
    <n v="0"/>
    <s v=""/>
    <m/>
    <s v="PSZCZYNA"/>
    <s v="Relacja: SPS2.MD211 - MYŚLIWSKA 10"/>
    <s v="ND"/>
  </r>
  <r>
    <x v="5070"/>
    <s v="Pszczyna"/>
    <s v="ŁOWIECKA"/>
    <n v="64"/>
    <n v="1"/>
    <n v="0"/>
    <s v="napowietrzne"/>
    <s v="SPS2.MD211"/>
    <n v="4"/>
    <n v="77"/>
    <x v="106"/>
    <s v="M.32.P"/>
    <s v="słup"/>
    <s v="SPS2"/>
    <s v="M.37.B"/>
    <s v="SPS2.OLT1/2/12"/>
    <s v=""/>
    <s v="punkt adresowy podstawowy"/>
    <e v="#N/A"/>
    <b v="1"/>
    <n v="1"/>
    <b v="1"/>
    <n v="77"/>
    <n v="0"/>
    <s v=""/>
    <m/>
    <s v="PSZCZYNA"/>
    <s v="Relacja: SPS2.MD211 - ŁOWIECKA 64"/>
    <s v="ND"/>
  </r>
  <r>
    <x v="5071"/>
    <s v="Pszczyna"/>
    <s v="ŁOWIECKA"/>
    <n v="62"/>
    <n v="1"/>
    <n v="0"/>
    <s v="napowietrzne"/>
    <s v="SPS2.MD211"/>
    <n v="4"/>
    <n v="57"/>
    <x v="106"/>
    <s v="M.32.P"/>
    <s v="słup"/>
    <s v="SPS2"/>
    <s v="M.37.B"/>
    <s v="SPS2.OLT1/2/12"/>
    <s v=""/>
    <s v="punkt adresowy podstawowy"/>
    <e v="#N/A"/>
    <b v="1"/>
    <n v="1"/>
    <b v="1"/>
    <n v="57"/>
    <n v="0"/>
    <s v=""/>
    <m/>
    <s v="PSZCZYNA"/>
    <s v="Relacja: SPS2.MD211 - ŁOWIECKA 62"/>
    <s v="ND"/>
  </r>
  <r>
    <x v="5072"/>
    <s v="Pszczyna"/>
    <s v="ŁOWIECKA"/>
    <n v="55"/>
    <n v="1"/>
    <n v="0"/>
    <s v="napowietrzne"/>
    <s v="SPS2.MD211"/>
    <n v="4"/>
    <n v="52"/>
    <x v="106"/>
    <s v="M.32.P"/>
    <s v="słup"/>
    <s v="SPS2"/>
    <s v="M.37.B"/>
    <s v="SPS2.OLT1/2/12"/>
    <s v=""/>
    <s v="punkt adresowy podstawowy"/>
    <e v="#N/A"/>
    <b v="1"/>
    <n v="1"/>
    <b v="1"/>
    <n v="52"/>
    <n v="0"/>
    <s v=""/>
    <m/>
    <s v="PSZCZYNA"/>
    <s v="Relacja: SPS2.MD211 - ŁOWIECKA 55"/>
    <s v="ND"/>
  </r>
  <r>
    <x v="5073"/>
    <s v="PIASEK"/>
    <s v="POWSTAŃCÓW ŚLĄSKICH"/>
    <s v="31C"/>
    <n v="1"/>
    <n v="0"/>
    <s v="napowietrzne"/>
    <s v="SPS2.MD212"/>
    <n v="8"/>
    <n v="110"/>
    <x v="106"/>
    <s v="M.32.P"/>
    <s v="słup"/>
    <s v="SPS2"/>
    <s v="M.37.B"/>
    <s v="SPS2.OLT1/2/12"/>
    <s v=""/>
    <s v="punkt adresowy podstawowy"/>
    <e v="#N/A"/>
    <b v="1"/>
    <n v="1"/>
    <b v="1"/>
    <n v="110"/>
    <n v="0"/>
    <s v=""/>
    <m/>
    <s v="PSZCZYNA"/>
    <s v="Relacja: SPS2.MD212 - POWSTAŃCÓW ŚLĄSKICH 31C"/>
    <s v="ND"/>
  </r>
  <r>
    <x v="5074"/>
    <s v="PIASEK"/>
    <s v="POWSTAŃCÓW ŚLĄSKICH"/>
    <s v="27G"/>
    <n v="1"/>
    <n v="0"/>
    <s v="napowietrzne"/>
    <s v="SPS2.MD212"/>
    <n v="8"/>
    <n v="95"/>
    <x v="106"/>
    <s v="M.32.P"/>
    <s v="słup"/>
    <s v="SPS2"/>
    <s v="M.37.B"/>
    <s v="SPS2.OLT1/2/12"/>
    <s v=""/>
    <s v="punkt adresowy podstawowy"/>
    <e v="#N/A"/>
    <b v="1"/>
    <n v="1"/>
    <b v="1"/>
    <n v="95"/>
    <n v="0"/>
    <s v=""/>
    <m/>
    <s v="PSZCZYNA"/>
    <s v="Relacja: SPS2.MD212 - POWSTAŃCÓW ŚLĄSKICH 27G"/>
    <s v="ND"/>
  </r>
  <r>
    <x v="5075"/>
    <s v="Pszczyna"/>
    <s v="MYŚLIWSKA"/>
    <n v="5"/>
    <n v="1"/>
    <n v="0"/>
    <s v="napowietrzne"/>
    <s v="SPS2.MD212"/>
    <n v="8"/>
    <n v="77"/>
    <x v="106"/>
    <s v="M.32.P"/>
    <s v="słup"/>
    <s v="SPS2"/>
    <s v="M.37.B"/>
    <s v="SPS2.OLT1/2/12"/>
    <s v=""/>
    <s v="punkt adresowy podstawowy"/>
    <e v="#N/A"/>
    <b v="1"/>
    <n v="1"/>
    <b v="1"/>
    <n v="77"/>
    <n v="0"/>
    <s v=""/>
    <m/>
    <s v="PSZCZYNA"/>
    <s v="Relacja: SPS2.MD212 - MYŚLIWSKA 5"/>
    <s v="ND"/>
  </r>
  <r>
    <x v="5076"/>
    <s v="Pszczyna"/>
    <s v="MYŚLIWSKA"/>
    <s v="6A"/>
    <n v="1"/>
    <n v="0"/>
    <s v="napowietrzne"/>
    <s v="SPS2.MD212"/>
    <n v="8"/>
    <n v="72"/>
    <x v="106"/>
    <s v="M.32.P"/>
    <s v="słup"/>
    <s v="SPS2"/>
    <s v="M.37.B"/>
    <s v="SPS2.OLT1/2/12"/>
    <s v=""/>
    <s v="punkt adresowy podstawowy"/>
    <e v="#N/A"/>
    <b v="1"/>
    <n v="1"/>
    <b v="1"/>
    <n v="72"/>
    <n v="0"/>
    <s v=""/>
    <m/>
    <s v="PSZCZYNA"/>
    <s v="Relacja: SPS2.MD212 - MYŚLIWSKA 6A"/>
    <s v="ND"/>
  </r>
  <r>
    <x v="5077"/>
    <s v="PIASEK"/>
    <s v="POWSTAŃCÓW ŚLĄSKICH"/>
    <n v="29"/>
    <n v="1"/>
    <n v="0"/>
    <s v="napowietrzne"/>
    <s v="SPS2.MD212"/>
    <n v="8"/>
    <n v="62"/>
    <x v="106"/>
    <s v="M.32.P"/>
    <s v="słup"/>
    <s v="SPS2"/>
    <s v="M.37.B"/>
    <s v="SPS2.OLT1/2/12"/>
    <s v=""/>
    <s v="punkt adresowy podstawowy"/>
    <e v="#N/A"/>
    <b v="1"/>
    <n v="1"/>
    <b v="1"/>
    <n v="62"/>
    <n v="0"/>
    <s v=""/>
    <m/>
    <s v="PSZCZYNA"/>
    <s v="Relacja: SPS2.MD212 - POWSTAŃCÓW ŚLĄSKICH 29"/>
    <s v="ND"/>
  </r>
  <r>
    <x v="5078"/>
    <s v="PIASEK"/>
    <s v="POWSTAŃCÓW ŚLĄSKICH"/>
    <s v="29A"/>
    <n v="1"/>
    <n v="0"/>
    <s v="napowietrzne"/>
    <s v="SPS2.MD212"/>
    <n v="8"/>
    <n v="38"/>
    <x v="106"/>
    <s v="M.32.P"/>
    <s v="słup"/>
    <s v="SPS2"/>
    <s v="M.37.B"/>
    <s v="SPS2.OLT1/2/12"/>
    <s v=""/>
    <s v="punkt adresowy podstawowy"/>
    <e v="#N/A"/>
    <b v="1"/>
    <n v="1"/>
    <b v="1"/>
    <n v="38"/>
    <n v="0"/>
    <s v=""/>
    <m/>
    <s v="PSZCZYNA"/>
    <s v="Relacja: SPS2.MD212 - POWSTAŃCÓW ŚLĄSKICH 29A"/>
    <s v="ND"/>
  </r>
  <r>
    <x v="5079"/>
    <s v="PIASEK"/>
    <s v="POWSTAŃCÓW ŚLĄSKICH"/>
    <s v="29B"/>
    <n v="1"/>
    <n v="0"/>
    <s v="napowietrzne"/>
    <s v="SPS2.MD212"/>
    <n v="8"/>
    <n v="33"/>
    <x v="106"/>
    <s v="M.32.P"/>
    <s v="słup"/>
    <s v="SPS2"/>
    <s v="M.37.B"/>
    <s v="SPS2.OLT1/2/12"/>
    <s v=""/>
    <s v="punkt adresowy podstawowy"/>
    <e v="#N/A"/>
    <b v="1"/>
    <n v="1"/>
    <b v="1"/>
    <n v="33"/>
    <n v="0"/>
    <s v=""/>
    <m/>
    <s v="PSZCZYNA"/>
    <s v="Relacja: SPS2.MD212 - POWSTAŃCÓW ŚLĄSKICH 29B"/>
    <s v="ND"/>
  </r>
  <r>
    <x v="5080"/>
    <s v="Pszczyna"/>
    <s v="MYŚLIWSKA"/>
    <n v="6"/>
    <n v="1"/>
    <n v="0"/>
    <s v="napowietrzne"/>
    <s v="SPS2.MD212"/>
    <n v="8"/>
    <n v="35"/>
    <x v="106"/>
    <s v="M.32.P"/>
    <s v="słup"/>
    <s v="SPS2"/>
    <s v="M.37.B"/>
    <s v="SPS2.OLT1/2/12"/>
    <s v=""/>
    <s v="punkt adresowy podstawowy"/>
    <e v="#N/A"/>
    <b v="1"/>
    <n v="1"/>
    <b v="1"/>
    <n v="35"/>
    <n v="0"/>
    <s v=""/>
    <m/>
    <s v="PSZCZYNA"/>
    <s v="Relacja: SPS2.MD212 - MYŚLIWSKA 6"/>
    <s v="ND"/>
  </r>
  <r>
    <x v="5081"/>
    <s v="PIASEK"/>
    <s v="POWSTAŃCÓW ŚLĄSKICH"/>
    <s v="29D"/>
    <n v="1"/>
    <n v="0"/>
    <s v="napowietrzne"/>
    <s v="SPS2.MD213"/>
    <n v="8"/>
    <n v="126"/>
    <x v="106"/>
    <s v="M.32.P"/>
    <s v="słup"/>
    <s v="SPS2"/>
    <s v="M.37.B"/>
    <s v="SPS2.OLT1/2/12"/>
    <s v=""/>
    <s v="punkt adresowy podstawowy"/>
    <e v="#N/A"/>
    <b v="1"/>
    <n v="1"/>
    <b v="1"/>
    <n v="126"/>
    <n v="0"/>
    <s v=""/>
    <m/>
    <s v="PSZCZYNA"/>
    <s v="Relacja: SPS2.MD213 - POWSTAŃCÓW ŚLĄSKICH 29D"/>
    <s v="ND"/>
  </r>
  <r>
    <x v="5082"/>
    <s v="Pszczyna"/>
    <s v="MYŚLIWSKA"/>
    <n v="3"/>
    <n v="1"/>
    <n v="0"/>
    <s v="napowietrzne"/>
    <s v="SPS2.MD213"/>
    <n v="8"/>
    <n v="124"/>
    <x v="106"/>
    <s v="M.32.P"/>
    <s v="słup"/>
    <s v="SPS2"/>
    <s v="M.37.B"/>
    <s v="SPS2.OLT1/2/12"/>
    <s v=""/>
    <s v="punkt adresowy podstawowy"/>
    <e v="#N/A"/>
    <b v="1"/>
    <n v="1"/>
    <b v="1"/>
    <n v="124"/>
    <n v="0"/>
    <s v=""/>
    <m/>
    <s v="PSZCZYNA"/>
    <s v="Relacja: SPS2.MD213 - MYŚLIWSKA 3"/>
    <s v="ND"/>
  </r>
  <r>
    <x v="5083"/>
    <s v="Pszczyna"/>
    <s v="MYŚLIWSKA"/>
    <n v="1"/>
    <n v="1"/>
    <n v="0"/>
    <s v="napowietrzne"/>
    <s v="SPS2.MD213"/>
    <n v="8"/>
    <n v="122"/>
    <x v="106"/>
    <s v="M.32.P"/>
    <s v="słup"/>
    <s v="SPS2"/>
    <s v="M.37.B"/>
    <s v="SPS2.OLT1/2/12"/>
    <s v=""/>
    <s v="punkt adresowy podstawowy"/>
    <e v="#N/A"/>
    <b v="1"/>
    <n v="1"/>
    <b v="1"/>
    <n v="122"/>
    <n v="0"/>
    <s v=""/>
    <m/>
    <s v="PSZCZYNA"/>
    <s v="Relacja: SPS2.MD213 - MYŚLIWSKA 1"/>
    <s v="ND"/>
  </r>
  <r>
    <x v="5084"/>
    <s v="Pszczyna"/>
    <s v="MYŚLIWSKA"/>
    <n v="4"/>
    <n v="1"/>
    <n v="0"/>
    <s v="napowietrzne"/>
    <s v="SPS2.MD213"/>
    <n v="8"/>
    <n v="101"/>
    <x v="106"/>
    <s v="M.32.P"/>
    <s v="słup"/>
    <s v="SPS2"/>
    <s v="M.37.B"/>
    <s v="SPS2.OLT1/2/12"/>
    <s v=""/>
    <s v="punkt adresowy podstawowy"/>
    <e v="#N/A"/>
    <b v="1"/>
    <n v="1"/>
    <b v="1"/>
    <n v="101"/>
    <n v="0"/>
    <s v=""/>
    <m/>
    <s v="PSZCZYNA"/>
    <s v="Relacja: SPS2.MD213 - MYŚLIWSKA 4"/>
    <s v="ND"/>
  </r>
  <r>
    <x v="5085"/>
    <s v="Pszczyna"/>
    <s v="MYŚLIWSKA"/>
    <n v="2"/>
    <n v="1"/>
    <n v="0"/>
    <s v="napowietrzne"/>
    <s v="SPS2.MD213"/>
    <n v="8"/>
    <n v="78"/>
    <x v="106"/>
    <s v="M.32.P"/>
    <s v="słup"/>
    <s v="SPS2"/>
    <s v="M.37.B"/>
    <s v="SPS2.OLT1/2/12"/>
    <s v=""/>
    <s v="punkt adresowy podstawowy"/>
    <e v="#N/A"/>
    <b v="1"/>
    <n v="1"/>
    <b v="1"/>
    <n v="78"/>
    <n v="0"/>
    <s v=""/>
    <m/>
    <s v="PSZCZYNA"/>
    <s v="Relacja: SPS2.MD213 - MYŚLIWSKA 2"/>
    <s v="ND"/>
  </r>
  <r>
    <x v="5086"/>
    <s v="Pszczyna"/>
    <s v="MYŚLIWSKA"/>
    <s v="5B"/>
    <n v="1"/>
    <n v="0"/>
    <s v="napowietrzne"/>
    <s v="SPS2.MD213"/>
    <n v="8"/>
    <n v="63"/>
    <x v="106"/>
    <s v="M.32.P"/>
    <s v="słup"/>
    <s v="SPS2"/>
    <s v="M.37.B"/>
    <s v="SPS2.OLT1/2/12"/>
    <s v=""/>
    <s v="punkt adresowy podstawowy"/>
    <e v="#N/A"/>
    <b v="1"/>
    <n v="1"/>
    <b v="1"/>
    <n v="63"/>
    <n v="0"/>
    <s v=""/>
    <m/>
    <s v="PSZCZYNA"/>
    <s v="Relacja: SPS2.MD213 - MYŚLIWSKA 5B"/>
    <s v="ND"/>
  </r>
  <r>
    <x v="5087"/>
    <s v="Pszczyna"/>
    <s v="MYŚLIWSKA"/>
    <s v="5A"/>
    <n v="1"/>
    <n v="0"/>
    <s v="napowietrzne"/>
    <s v="SPS2.MD213"/>
    <n v="8"/>
    <n v="60"/>
    <x v="106"/>
    <s v="M.32.P"/>
    <s v="słup"/>
    <s v="SPS2"/>
    <s v="M.37.B"/>
    <s v="SPS2.OLT1/2/12"/>
    <s v=""/>
    <s v="punkt adresowy podstawowy"/>
    <e v="#N/A"/>
    <b v="1"/>
    <n v="1"/>
    <b v="1"/>
    <n v="60"/>
    <n v="0"/>
    <s v=""/>
    <m/>
    <s v="PSZCZYNA"/>
    <s v="Relacja: SPS2.MD213 - MYŚLIWSKA 5A"/>
    <s v="ND"/>
  </r>
  <r>
    <x v="5088"/>
    <s v="Pszczyna"/>
    <s v="MYŚLIWSKA"/>
    <s v="4A"/>
    <n v="1"/>
    <n v="0"/>
    <s v="napowietrzne"/>
    <s v="SPS2.MD213"/>
    <n v="8"/>
    <n v="24"/>
    <x v="106"/>
    <s v="M.32.P"/>
    <s v="słup"/>
    <s v="SPS2"/>
    <s v="M.37.B"/>
    <s v="SPS2.OLT1/2/12"/>
    <s v=""/>
    <s v="punkt adresowy podstawowy"/>
    <e v="#N/A"/>
    <b v="1"/>
    <n v="1"/>
    <b v="1"/>
    <n v="24"/>
    <n v="0"/>
    <s v=""/>
    <m/>
    <s v="PSZCZYNA"/>
    <s v="Relacja: SPS2.MD213 - MYŚLIWSKA 4A"/>
    <s v="ND"/>
  </r>
  <r>
    <x v="5089"/>
    <s v="PIASEK"/>
    <s v="POWSTAŃCÓW ŚLĄSKICH"/>
    <n v="43"/>
    <n v="1"/>
    <n v="0"/>
    <s v="napowietrzne"/>
    <s v="SPS2.MD214"/>
    <n v="3"/>
    <n v="39"/>
    <x v="106"/>
    <s v="M.32.P"/>
    <s v="słup"/>
    <s v="SPS2"/>
    <s v="M.37.B"/>
    <s v="SPS2.OLT1/2/12"/>
    <s v=""/>
    <s v="punkt adresowy podstawowy"/>
    <e v="#N/A"/>
    <b v="1"/>
    <n v="1"/>
    <b v="1"/>
    <n v="39"/>
    <n v="0"/>
    <s v=""/>
    <m/>
    <s v="PSZCZYNA"/>
    <s v="Relacja: SPS2.MD214 - POWSTAŃCÓW ŚLĄSKICH 43"/>
    <s v="ND"/>
  </r>
  <r>
    <x v="5090"/>
    <s v="PIASEK"/>
    <s v="POWSTAŃCÓW ŚLĄSKICH"/>
    <s v="29E"/>
    <n v="1"/>
    <n v="0"/>
    <s v="napowietrzne"/>
    <s v="SPS2.MD214"/>
    <n v="3"/>
    <n v="34"/>
    <x v="106"/>
    <s v="M.32.P"/>
    <s v="słup"/>
    <s v="SPS2"/>
    <s v="M.37.B"/>
    <s v="SPS2.OLT1/2/12"/>
    <s v=""/>
    <s v="punkt adresowy podstawowy"/>
    <e v="#N/A"/>
    <b v="1"/>
    <n v="1"/>
    <b v="1"/>
    <n v="34"/>
    <n v="0"/>
    <s v=""/>
    <m/>
    <s v="PSZCZYNA"/>
    <s v="Relacja: SPS2.MD214 - POWSTAŃCÓW ŚLĄSKICH 29E"/>
    <s v="ND"/>
  </r>
  <r>
    <x v="5091"/>
    <s v="PIASEK"/>
    <s v="POWSTAŃCÓW ŚLĄSKICH"/>
    <n v="31"/>
    <n v="1"/>
    <n v="0"/>
    <s v="napowietrzne"/>
    <s v="SPS2.MD214"/>
    <n v="3"/>
    <n v="25"/>
    <x v="106"/>
    <s v="M.32.P"/>
    <s v="słup"/>
    <s v="SPS2"/>
    <s v="M.37.B"/>
    <s v="SPS2.OLT1/2/12"/>
    <s v=""/>
    <s v="punkt adresowy podstawowy"/>
    <e v="#N/A"/>
    <b v="1"/>
    <n v="1"/>
    <b v="1"/>
    <n v="25"/>
    <n v="0"/>
    <s v=""/>
    <m/>
    <s v="PSZCZYNA"/>
    <s v="Relacja: SPS2.MD214 - POWSTAŃCÓW ŚLĄSKICH 31"/>
    <s v="ND"/>
  </r>
  <r>
    <x v="5092"/>
    <s v="PIASEK"/>
    <s v="POWSTAŃCÓW ŚLĄSKICH"/>
    <n v="44"/>
    <n v="1"/>
    <n v="0"/>
    <s v="napowietrzne"/>
    <s v="SPS2.MD200"/>
    <n v="7"/>
    <n v="84"/>
    <x v="107"/>
    <s v="M.27.P"/>
    <s v="słup"/>
    <s v="SPS2"/>
    <s v="M.36.B"/>
    <s v="SPS2.OLT1/2/15"/>
    <s v=""/>
    <s v="punkt adresowy podstawowy"/>
    <e v="#N/A"/>
    <b v="1"/>
    <n v="1"/>
    <b v="1"/>
    <n v="84"/>
    <n v="0"/>
    <s v=""/>
    <m/>
    <s v="PSZCZYNA"/>
    <s v="Relacja: SPS2.MD200 - POWSTAŃCÓW ŚLĄSKICH 44"/>
    <s v="ND"/>
  </r>
  <r>
    <x v="5093"/>
    <s v="PIASEK"/>
    <s v="POWSTAŃCÓW ŚLĄSKICH"/>
    <n v="17"/>
    <n v="1"/>
    <n v="0"/>
    <s v="napowietrzne"/>
    <s v="SPS2.MD200"/>
    <n v="7"/>
    <n v="74"/>
    <x v="107"/>
    <s v="M.27.P"/>
    <s v="słup"/>
    <s v="SPS2"/>
    <s v="M.36.B"/>
    <s v="SPS2.OLT1/2/15"/>
    <s v=""/>
    <s v="punkt adresowy dodatkowy"/>
    <e v="#N/A"/>
    <b v="1"/>
    <n v="1"/>
    <b v="1"/>
    <n v="74"/>
    <n v="0"/>
    <s v=""/>
    <m/>
    <s v="PSZCZYNA"/>
    <s v="Relacja: SPS2.MD200 - POWSTAŃCÓW ŚLĄSKICH 17"/>
    <s v="ND"/>
  </r>
  <r>
    <x v="5094"/>
    <s v="PIASEK"/>
    <s v="POWSTAŃCÓW ŚLĄSKICH"/>
    <n v="25"/>
    <n v="1"/>
    <n v="0"/>
    <s v="napowietrzne"/>
    <s v="SPS2.MD200"/>
    <n v="7"/>
    <n v="74"/>
    <x v="107"/>
    <s v="M.27.P"/>
    <s v="słup"/>
    <s v="SPS2"/>
    <s v="M.36.B"/>
    <s v="SPS2.OLT1/2/15"/>
    <s v=""/>
    <s v="punkt adresowy dodatkowy"/>
    <e v="#N/A"/>
    <b v="1"/>
    <n v="1"/>
    <b v="1"/>
    <n v="74"/>
    <n v="0"/>
    <s v=""/>
    <m/>
    <s v="PSZCZYNA"/>
    <s v="Relacja: SPS2.MD200 - POWSTAŃCÓW ŚLĄSKICH 25"/>
    <s v="ND"/>
  </r>
  <r>
    <x v="5095"/>
    <s v="PIASEK"/>
    <s v="POWSTAŃCÓW ŚLĄSKICH"/>
    <n v="21"/>
    <n v="1"/>
    <n v="0"/>
    <s v="napowietrzne"/>
    <s v="SPS2.MD200"/>
    <n v="7"/>
    <n v="54"/>
    <x v="107"/>
    <s v="M.27.P"/>
    <s v="słup"/>
    <s v="SPS2"/>
    <s v="M.36.B"/>
    <s v="SPS2.OLT1/2/15"/>
    <s v=""/>
    <s v="punkt adresowy podstawowy"/>
    <e v="#N/A"/>
    <b v="1"/>
    <n v="1"/>
    <b v="1"/>
    <n v="54"/>
    <n v="0"/>
    <s v=""/>
    <m/>
    <s v="PSZCZYNA"/>
    <s v="Relacja: SPS2.MD200 - POWSTAŃCÓW ŚLĄSKICH 21"/>
    <s v="ND"/>
  </r>
  <r>
    <x v="5096"/>
    <s v="PIASEK"/>
    <s v="POWSTAŃCÓW ŚLĄSKICH"/>
    <n v="40"/>
    <n v="1"/>
    <n v="0"/>
    <s v="napowietrzne"/>
    <s v="SPS2.MD200"/>
    <n v="7"/>
    <n v="45"/>
    <x v="107"/>
    <s v="M.27.P"/>
    <s v="słup"/>
    <s v="SPS2"/>
    <s v="M.36.B"/>
    <s v="SPS2.OLT1/2/15"/>
    <s v=""/>
    <s v="punkt adresowy podstawowy"/>
    <e v="#N/A"/>
    <b v="1"/>
    <n v="1"/>
    <b v="1"/>
    <n v="45"/>
    <n v="0"/>
    <s v=""/>
    <m/>
    <s v="PSZCZYNA"/>
    <s v="Relacja: SPS2.MD200 - POWSTAŃCÓW ŚLĄSKICH 40"/>
    <s v="ND"/>
  </r>
  <r>
    <x v="5097"/>
    <s v="PIASEK"/>
    <s v="POWSTAŃCÓW ŚLĄSKICH"/>
    <n v="42"/>
    <n v="1"/>
    <n v="0"/>
    <s v="napowietrzne"/>
    <s v="SPS2.MD200"/>
    <n v="7"/>
    <n v="39"/>
    <x v="107"/>
    <s v="M.27.P"/>
    <s v="słup"/>
    <s v="SPS2"/>
    <s v="M.36.B"/>
    <s v="SPS2.OLT1/2/15"/>
    <s v=""/>
    <s v="punkt adresowy podstawowy"/>
    <e v="#N/A"/>
    <b v="1"/>
    <n v="1"/>
    <b v="1"/>
    <n v="39"/>
    <n v="0"/>
    <s v=""/>
    <m/>
    <s v="PSZCZYNA"/>
    <s v="Relacja: SPS2.MD200 - POWSTAŃCÓW ŚLĄSKICH 42"/>
    <s v="ND"/>
  </r>
  <r>
    <x v="5098"/>
    <s v="PIASEK"/>
    <s v="POWSTAŃCÓW ŚLĄSKICH"/>
    <n v="23"/>
    <n v="1"/>
    <n v="0"/>
    <s v="napowietrzne"/>
    <s v="SPS2.MD200"/>
    <n v="7"/>
    <n v="38"/>
    <x v="107"/>
    <s v="M.27.P"/>
    <s v="słup"/>
    <s v="SPS2"/>
    <s v="M.36.B"/>
    <s v="SPS2.OLT1/2/15"/>
    <s v=""/>
    <s v="punkt adresowy podstawowy"/>
    <e v="#N/A"/>
    <b v="1"/>
    <n v="1"/>
    <b v="1"/>
    <n v="38"/>
    <n v="0"/>
    <s v=""/>
    <m/>
    <s v="PSZCZYNA"/>
    <s v="Relacja: SPS2.MD200 - POWSTAŃCÓW ŚLĄSKICH 23"/>
    <s v="ND"/>
  </r>
  <r>
    <x v="5099"/>
    <s v="PIASEK"/>
    <s v="KATOWICKA"/>
    <n v="119"/>
    <n v="1"/>
    <n v="0"/>
    <s v="napowietrzne"/>
    <s v="SPS2.MD201"/>
    <n v="8"/>
    <n v="106"/>
    <x v="107"/>
    <s v="M.27.P"/>
    <s v="słup"/>
    <s v="SPS2"/>
    <s v="M.36.B"/>
    <s v="SPS2.OLT1/2/15"/>
    <s v=""/>
    <s v="punkt adresowy podstawowy"/>
    <e v="#N/A"/>
    <b v="1"/>
    <n v="1"/>
    <b v="1"/>
    <n v="106"/>
    <n v="0"/>
    <s v=""/>
    <m/>
    <s v="PSZCZYNA"/>
    <s v="Relacja: SPS2.MD201 - KATOWICKA 119"/>
    <s v="ND"/>
  </r>
  <r>
    <x v="5100"/>
    <s v="PIASEK"/>
    <s v="KATOWICKA"/>
    <s v="119C"/>
    <n v="1"/>
    <n v="0"/>
    <s v="napowietrzne"/>
    <s v="SPS2.MD201"/>
    <n v="8"/>
    <n v="103"/>
    <x v="107"/>
    <s v="M.27.P"/>
    <s v="słup"/>
    <s v="SPS2"/>
    <s v="M.36.B"/>
    <s v="SPS2.OLT1/2/15"/>
    <s v=""/>
    <s v="punkt adresowy podstawowy"/>
    <e v="#N/A"/>
    <b v="1"/>
    <n v="1"/>
    <b v="1"/>
    <n v="103"/>
    <n v="0"/>
    <s v=""/>
    <m/>
    <s v="PSZCZYNA"/>
    <s v="Relacja: SPS2.MD201 - KATOWICKA 119C"/>
    <s v="ND"/>
  </r>
  <r>
    <x v="5101"/>
    <s v="PIASEK"/>
    <s v="KATOWICKA"/>
    <s v="119B"/>
    <n v="1"/>
    <n v="0"/>
    <s v="napowietrzne"/>
    <s v="SPS2.MD201"/>
    <n v="8"/>
    <n v="96"/>
    <x v="107"/>
    <s v="M.27.P"/>
    <s v="słup"/>
    <s v="SPS2"/>
    <s v="M.36.B"/>
    <s v="SPS2.OLT1/2/15"/>
    <s v=""/>
    <s v="punkt adresowy podstawowy"/>
    <e v="#N/A"/>
    <b v="1"/>
    <n v="1"/>
    <b v="1"/>
    <n v="96"/>
    <n v="0"/>
    <s v=""/>
    <m/>
    <s v="PSZCZYNA"/>
    <s v="Relacja: SPS2.MD201 - KATOWICKA 119B"/>
    <s v="ND"/>
  </r>
  <r>
    <x v="5102"/>
    <s v="PIASEK"/>
    <s v="KATOWICKA"/>
    <s v="121C"/>
    <n v="1"/>
    <n v="0"/>
    <s v="napowietrzne"/>
    <s v="SPS2.MD201"/>
    <n v="8"/>
    <n v="66"/>
    <x v="107"/>
    <s v="M.27.P"/>
    <s v="słup"/>
    <s v="SPS2"/>
    <s v="M.36.B"/>
    <s v="SPS2.OLT1/2/15"/>
    <s v=""/>
    <s v="punkt adresowy podstawowy"/>
    <e v="#N/A"/>
    <b v="1"/>
    <n v="1"/>
    <b v="1"/>
    <n v="66"/>
    <n v="0"/>
    <s v=""/>
    <m/>
    <s v="PSZCZYNA"/>
    <s v="Relacja: SPS2.MD201 - KATOWICKA 121C"/>
    <s v="ND"/>
  </r>
  <r>
    <x v="5103"/>
    <s v="PIASEK"/>
    <s v="KATOWICKA"/>
    <n v="138"/>
    <n v="1"/>
    <n v="0"/>
    <s v="napowietrzne"/>
    <s v="SPS2.MD201"/>
    <n v="8"/>
    <n v="62"/>
    <x v="107"/>
    <s v="M.27.P"/>
    <s v="słup"/>
    <s v="SPS2"/>
    <s v="M.36.B"/>
    <s v="SPS2.OLT1/2/15"/>
    <s v=""/>
    <s v="punkt adresowy podstawowy"/>
    <e v="#N/A"/>
    <b v="1"/>
    <n v="1"/>
    <b v="1"/>
    <n v="62"/>
    <n v="0"/>
    <s v=""/>
    <m/>
    <s v="PSZCZYNA"/>
    <s v="Relacja: SPS2.MD201 - KATOWICKA 138"/>
    <s v="ND"/>
  </r>
  <r>
    <x v="5104"/>
    <s v="PIASEK"/>
    <s v="KATOWICKA"/>
    <n v="121"/>
    <n v="1"/>
    <n v="0"/>
    <s v="napowietrzne"/>
    <s v="SPS2.MD201"/>
    <n v="8"/>
    <n v="54"/>
    <x v="107"/>
    <s v="M.27.P"/>
    <s v="słup"/>
    <s v="SPS2"/>
    <s v="M.36.B"/>
    <s v="SPS2.OLT1/2/15"/>
    <s v=""/>
    <s v="punkt adresowy podstawowy"/>
    <e v="#N/A"/>
    <b v="1"/>
    <n v="1"/>
    <b v="1"/>
    <n v="54"/>
    <n v="0"/>
    <s v=""/>
    <m/>
    <s v="PSZCZYNA"/>
    <s v="Relacja: SPS2.MD201 - KATOWICKA 121"/>
    <s v="ND"/>
  </r>
  <r>
    <x v="5105"/>
    <s v="PIASEK"/>
    <s v="KATOWICKA"/>
    <s v="121A"/>
    <n v="1"/>
    <n v="0"/>
    <s v="napowietrzne"/>
    <s v="SPS2.MD201"/>
    <n v="8"/>
    <n v="54"/>
    <x v="107"/>
    <s v="M.27.P"/>
    <s v="słup"/>
    <s v="SPS2"/>
    <s v="M.36.B"/>
    <s v="SPS2.OLT1/2/15"/>
    <s v=""/>
    <s v="punkt adresowy podstawowy"/>
    <e v="#N/A"/>
    <b v="1"/>
    <n v="1"/>
    <b v="1"/>
    <n v="54"/>
    <n v="0"/>
    <s v=""/>
    <m/>
    <s v="PSZCZYNA"/>
    <s v="Relacja: SPS2.MD201 - KATOWICKA 121A"/>
    <s v="ND"/>
  </r>
  <r>
    <x v="5106"/>
    <s v="PIASEK"/>
    <s v="KATOWICKA"/>
    <s v="121B"/>
    <n v="1"/>
    <n v="0"/>
    <s v="napowietrzne"/>
    <s v="SPS2.MD201"/>
    <n v="8"/>
    <n v="32"/>
    <x v="107"/>
    <s v="M.27.P"/>
    <s v="słup"/>
    <s v="SPS2"/>
    <s v="M.36.B"/>
    <s v="SPS2.OLT1/2/15"/>
    <s v=""/>
    <s v="punkt adresowy podstawowy"/>
    <e v="#N/A"/>
    <b v="1"/>
    <n v="1"/>
    <b v="1"/>
    <n v="32"/>
    <n v="0"/>
    <s v=""/>
    <m/>
    <s v="PSZCZYNA"/>
    <s v="Relacja: SPS2.MD201 - KATOWICKA 121B"/>
    <s v="ND"/>
  </r>
  <r>
    <x v="5107"/>
    <s v="PIASEK"/>
    <s v="KATOWICKA"/>
    <n v="144"/>
    <n v="1"/>
    <n v="0"/>
    <s v="napowietrzne"/>
    <s v="SPS2.MD202"/>
    <n v="5"/>
    <n v="135"/>
    <x v="107"/>
    <s v="M.27.P"/>
    <s v="słup"/>
    <s v="SPS2"/>
    <s v="M.36.B"/>
    <s v="SPS2.OLT1/2/15"/>
    <s v=""/>
    <s v="punkt adresowy podstawowy"/>
    <e v="#N/A"/>
    <b v="1"/>
    <n v="1"/>
    <b v="1"/>
    <n v="135"/>
    <n v="0"/>
    <s v=""/>
    <m/>
    <s v="PSZCZYNA"/>
    <s v="Relacja: SPS2.MD202 - KATOWICKA 144"/>
    <s v="ND"/>
  </r>
  <r>
    <x v="5108"/>
    <s v="PIASEK"/>
    <s v="OSIEDLOWA"/>
    <n v="33"/>
    <n v="1"/>
    <n v="0"/>
    <s v="napowietrzne"/>
    <s v="SPS2.MD202"/>
    <n v="5"/>
    <n v="89"/>
    <x v="107"/>
    <s v="M.27.P"/>
    <s v="słup"/>
    <s v="SPS2"/>
    <s v="M.36.B"/>
    <s v="SPS2.OLT1/2/15"/>
    <s v=""/>
    <s v="punkt adresowy podstawowy"/>
    <e v="#N/A"/>
    <b v="1"/>
    <n v="1"/>
    <b v="1"/>
    <n v="89"/>
    <n v="0"/>
    <s v=""/>
    <m/>
    <s v="PSZCZYNA"/>
    <s v="Relacja: SPS2.MD202 - OSIEDLOWA 33"/>
    <s v="ND"/>
  </r>
  <r>
    <x v="5109"/>
    <s v="PIASEK"/>
    <s v="KATOWICKA"/>
    <s v="142A"/>
    <n v="1"/>
    <n v="0"/>
    <s v="napowietrzne"/>
    <s v="SPS2.MD202"/>
    <n v="5"/>
    <n v="87"/>
    <x v="107"/>
    <s v="M.27.P"/>
    <s v="słup"/>
    <s v="SPS2"/>
    <s v="M.36.B"/>
    <s v="SPS2.OLT1/2/15"/>
    <s v=""/>
    <s v="punkt adresowy podstawowy"/>
    <e v="#N/A"/>
    <b v="1"/>
    <n v="1"/>
    <b v="1"/>
    <n v="87"/>
    <n v="0"/>
    <s v=""/>
    <m/>
    <s v="PSZCZYNA"/>
    <s v="Relacja: SPS2.MD202 - KATOWICKA 142A"/>
    <s v="ND"/>
  </r>
  <r>
    <x v="5110"/>
    <s v="PIASEK"/>
    <s v="KATOWICKA"/>
    <n v="142"/>
    <n v="1"/>
    <n v="0"/>
    <s v="napowietrzne"/>
    <s v="SPS2.MD202"/>
    <n v="5"/>
    <n v="78"/>
    <x v="107"/>
    <s v="M.27.P"/>
    <s v="słup"/>
    <s v="SPS2"/>
    <s v="M.36.B"/>
    <s v="SPS2.OLT1/2/15"/>
    <s v=""/>
    <s v="punkt adresowy podstawowy"/>
    <e v="#N/A"/>
    <b v="1"/>
    <n v="1"/>
    <b v="1"/>
    <n v="78"/>
    <n v="0"/>
    <s v=""/>
    <m/>
    <s v="PSZCZYNA"/>
    <s v="Relacja: SPS2.MD202 - KATOWICKA 142"/>
    <s v="ND"/>
  </r>
  <r>
    <x v="5111"/>
    <s v="PIASEK"/>
    <s v="KATOWICKA"/>
    <s v="142B"/>
    <n v="1"/>
    <n v="0"/>
    <s v="napowietrzne"/>
    <s v="SPS2.MD202"/>
    <n v="5"/>
    <n v="36"/>
    <x v="107"/>
    <s v="M.27.P"/>
    <s v="słup"/>
    <s v="SPS2"/>
    <s v="M.36.B"/>
    <s v="SPS2.OLT1/2/15"/>
    <s v=""/>
    <s v="punkt adresowy podstawowy"/>
    <e v="#N/A"/>
    <b v="1"/>
    <n v="1"/>
    <b v="1"/>
    <n v="36"/>
    <n v="0"/>
    <s v=""/>
    <m/>
    <s v="PSZCZYNA"/>
    <s v="Relacja: SPS2.MD202 - KATOWICKA 142B"/>
    <s v="ND"/>
  </r>
  <r>
    <x v="5112"/>
    <s v="PIASEK"/>
    <s v="AZALII"/>
    <n v="24"/>
    <n v="1"/>
    <n v="0"/>
    <s v="napowietrzne"/>
    <s v="SPS2.MD203"/>
    <n v="2"/>
    <n v="105"/>
    <x v="107"/>
    <s v="M.27.P"/>
    <s v="słup"/>
    <s v="SPS2"/>
    <s v="M.36.B"/>
    <s v="SPS2.OLT1/2/15"/>
    <s v=""/>
    <s v="punkt adresowy podstawowy"/>
    <e v="#N/A"/>
    <b v="1"/>
    <n v="1"/>
    <b v="1"/>
    <n v="105"/>
    <n v="0"/>
    <s v=""/>
    <m/>
    <s v="PSZCZYNA"/>
    <s v="Relacja: SPS2.MD203 - AZALII 24"/>
    <s v="ND"/>
  </r>
  <r>
    <x v="5113"/>
    <s v="PIASEK"/>
    <s v="AZALII"/>
    <n v="22"/>
    <n v="1"/>
    <n v="0"/>
    <s v="napowietrzne"/>
    <s v="SPS2.MD203"/>
    <n v="2"/>
    <n v="59"/>
    <x v="107"/>
    <s v="M.27.P"/>
    <s v="słup"/>
    <s v="SPS2"/>
    <s v="M.36.B"/>
    <s v="SPS2.OLT1/2/15"/>
    <s v=""/>
    <s v="punkt adresowy podstawowy"/>
    <e v="#N/A"/>
    <b v="1"/>
    <n v="1"/>
    <b v="1"/>
    <n v="59"/>
    <n v="0"/>
    <s v=""/>
    <m/>
    <s v="PSZCZYNA"/>
    <s v="Relacja: SPS2.MD203 - AZALII 22"/>
    <s v="ND"/>
  </r>
  <r>
    <x v="5114"/>
    <s v="PIASEK"/>
    <s v="PODLEŚNA"/>
    <n v="43"/>
    <n v="2"/>
    <n v="0"/>
    <s v="napowietrzne"/>
    <s v="SPS2.MD204"/>
    <n v="6"/>
    <n v="78"/>
    <x v="107"/>
    <s v="M.27.P"/>
    <s v="słup"/>
    <s v="SPS2"/>
    <s v="M.36.B"/>
    <s v="SPS2.OLT1/2/15"/>
    <s v=""/>
    <s v="punkt adresowy podstawowy"/>
    <e v="#N/A"/>
    <b v="1"/>
    <n v="2"/>
    <b v="1"/>
    <n v="78"/>
    <n v="0"/>
    <s v=""/>
    <m/>
    <s v="PSZCZYNA"/>
    <s v="Relacja: SPS2.MD204 - PODLEŚNA 43"/>
    <s v="ND"/>
  </r>
  <r>
    <x v="5115"/>
    <s v="PIASEK"/>
    <s v="PODLEŚNA"/>
    <n v="41"/>
    <n v="1"/>
    <n v="0"/>
    <s v="napowietrzne"/>
    <s v="SPS2.MD204"/>
    <n v="6"/>
    <n v="43"/>
    <x v="107"/>
    <s v="M.27.P"/>
    <s v="słup"/>
    <s v="SPS2"/>
    <s v="M.36.B"/>
    <s v="SPS2.OLT1/2/15"/>
    <s v=""/>
    <s v="punkt adresowy podstawowy"/>
    <e v="#N/A"/>
    <b v="1"/>
    <n v="1"/>
    <b v="1"/>
    <n v="43"/>
    <n v="0"/>
    <s v=""/>
    <m/>
    <s v="PSZCZYNA"/>
    <s v="Relacja: SPS2.MD204 - PODLEŚNA 41"/>
    <s v="ND"/>
  </r>
  <r>
    <x v="5116"/>
    <s v="PIASEK"/>
    <s v="PODLEŚNA"/>
    <n v="37"/>
    <n v="1"/>
    <n v="0"/>
    <s v="napowietrzne"/>
    <s v="SPS2.MD204"/>
    <n v="6"/>
    <n v="34"/>
    <x v="107"/>
    <s v="M.27.P"/>
    <s v="słup"/>
    <s v="SPS2"/>
    <s v="M.36.B"/>
    <s v="SPS2.OLT1/2/15"/>
    <s v=""/>
    <s v="punkt adresowy podstawowy"/>
    <e v="#N/A"/>
    <b v="1"/>
    <n v="1"/>
    <b v="1"/>
    <n v="34"/>
    <n v="0"/>
    <s v=""/>
    <m/>
    <s v="PSZCZYNA"/>
    <s v="Relacja: SPS2.MD204 - PODLEŚNA 37"/>
    <s v="ND"/>
  </r>
  <r>
    <x v="5117"/>
    <s v="PIASEK"/>
    <s v="PODLEŚNA"/>
    <s v="18A"/>
    <n v="1"/>
    <n v="0"/>
    <s v="napowietrzne"/>
    <s v="SPS2.MD204"/>
    <n v="6"/>
    <n v="32"/>
    <x v="107"/>
    <s v="M.27.P"/>
    <s v="słup"/>
    <s v="SPS2"/>
    <s v="M.36.B"/>
    <s v="SPS2.OLT1/2/15"/>
    <s v=""/>
    <s v="punkt adresowy podstawowy"/>
    <e v="#N/A"/>
    <b v="1"/>
    <n v="1"/>
    <b v="1"/>
    <n v="32"/>
    <n v="0"/>
    <s v=""/>
    <m/>
    <s v="PSZCZYNA"/>
    <s v="Relacja: SPS2.MD204 - PODLEŚNA 18A"/>
    <s v="ND"/>
  </r>
  <r>
    <x v="5118"/>
    <s v="PIASEK"/>
    <s v="PODLEŚNA"/>
    <n v="39"/>
    <n v="1"/>
    <n v="0"/>
    <s v="napowietrzne"/>
    <s v="SPS2.MD204"/>
    <n v="6"/>
    <n v="32"/>
    <x v="107"/>
    <s v="M.27.P"/>
    <s v="słup"/>
    <s v="SPS2"/>
    <s v="M.36.B"/>
    <s v="SPS2.OLT1/2/15"/>
    <s v=""/>
    <s v="punkt adresowy podstawowy"/>
    <e v="#N/A"/>
    <b v="1"/>
    <n v="1"/>
    <b v="1"/>
    <n v="32"/>
    <n v="0"/>
    <s v=""/>
    <m/>
    <s v="PSZCZYNA"/>
    <s v="Relacja: SPS2.MD204 - PODLEŚNA 39"/>
    <s v="ND"/>
  </r>
  <r>
    <x v="5119"/>
    <s v="PIASEK"/>
    <s v="PODLEŚNA"/>
    <n v="20"/>
    <n v="1"/>
    <n v="0"/>
    <s v="napowietrzne"/>
    <s v="SPS2.MD205"/>
    <n v="4"/>
    <n v="48"/>
    <x v="107"/>
    <s v="M.27.P"/>
    <s v="słup"/>
    <s v="SPS2"/>
    <s v="M.36.B"/>
    <s v="SPS2.OLT1/2/15"/>
    <s v=""/>
    <s v="punkt adresowy podstawowy"/>
    <e v="#N/A"/>
    <b v="1"/>
    <n v="1"/>
    <b v="1"/>
    <n v="48"/>
    <n v="0"/>
    <s v=""/>
    <m/>
    <s v="PSZCZYNA"/>
    <s v="Relacja: SPS2.MD205 - PODLEŚNA 20"/>
    <s v="ND"/>
  </r>
  <r>
    <x v="5120"/>
    <s v="PIASEK"/>
    <s v="PODLEŚNA"/>
    <n v="26"/>
    <n v="1"/>
    <n v="0"/>
    <s v="napowietrzne"/>
    <s v="SPS2.MD205"/>
    <n v="4"/>
    <n v="43"/>
    <x v="107"/>
    <s v="M.27.P"/>
    <s v="słup"/>
    <s v="SPS2"/>
    <s v="M.36.B"/>
    <s v="SPS2.OLT1/2/15"/>
    <s v=""/>
    <s v="punkt adresowy podstawowy"/>
    <e v="#N/A"/>
    <b v="1"/>
    <n v="1"/>
    <b v="1"/>
    <n v="43"/>
    <n v="0"/>
    <s v=""/>
    <m/>
    <s v="PSZCZYNA"/>
    <s v="Relacja: SPS2.MD205 - PODLEŚNA 26"/>
    <s v="ND"/>
  </r>
  <r>
    <x v="5121"/>
    <s v="PIASEK"/>
    <s v="PODLEŚNA"/>
    <n v="22"/>
    <n v="1"/>
    <n v="0"/>
    <s v="napowietrzne"/>
    <s v="SPS2.MD205"/>
    <n v="4"/>
    <n v="36"/>
    <x v="107"/>
    <s v="M.27.P"/>
    <s v="słup"/>
    <s v="SPS2"/>
    <s v="M.36.B"/>
    <s v="SPS2.OLT1/2/15"/>
    <s v=""/>
    <s v="punkt adresowy podstawowy"/>
    <e v="#N/A"/>
    <b v="1"/>
    <n v="1"/>
    <b v="1"/>
    <n v="36"/>
    <n v="0"/>
    <s v=""/>
    <m/>
    <s v="PSZCZYNA"/>
    <s v="Relacja: SPS2.MD205 - PODLEŚNA 22"/>
    <s v="ND"/>
  </r>
  <r>
    <x v="5122"/>
    <s v="PIASEK"/>
    <s v="PODLEŚNA"/>
    <n v="24"/>
    <n v="1"/>
    <n v="0"/>
    <s v="napowietrzne"/>
    <s v="SPS2.MD205"/>
    <n v="4"/>
    <n v="21"/>
    <x v="107"/>
    <s v="M.27.P"/>
    <s v="słup"/>
    <s v="SPS2"/>
    <s v="M.36.B"/>
    <s v="SPS2.OLT1/2/15"/>
    <s v=""/>
    <s v="punkt adresowy podstawowy"/>
    <e v="#N/A"/>
    <b v="1"/>
    <n v="1"/>
    <b v="1"/>
    <n v="21"/>
    <n v="0"/>
    <s v=""/>
    <m/>
    <s v="PSZCZYNA"/>
    <s v="Relacja: SPS2.MD205 - PODLEŚNA 24"/>
    <s v="ND"/>
  </r>
  <r>
    <x v="5123"/>
    <s v="PIASEK"/>
    <s v="IGNACEGO PADEREWSKIEGO"/>
    <n v="35"/>
    <n v="2"/>
    <n v="0"/>
    <s v="napowietrzne"/>
    <s v="SPS2.MD194"/>
    <n v="8"/>
    <n v="216"/>
    <x v="108"/>
    <s v="M.27.P"/>
    <s v="słup"/>
    <s v="SPS2"/>
    <s v="M.27.B"/>
    <s v="SPS2.OLT1/2/14"/>
    <s v=""/>
    <s v="punkt adresowy podstawowy"/>
    <e v="#N/A"/>
    <b v="1"/>
    <n v="2"/>
    <b v="1"/>
    <n v="216"/>
    <n v="0"/>
    <s v=""/>
    <m/>
    <s v="PSZCZYNA"/>
    <s v="Relacja: SPS2.MD194 - IGNACEGO PADEREWSKIEGO 35"/>
    <s v="ND"/>
  </r>
  <r>
    <x v="5124"/>
    <s v="PIASEK"/>
    <s v="IGNACEGO PADEREWSKIEGO"/>
    <n v="37"/>
    <n v="1"/>
    <n v="0"/>
    <s v="napowietrzne"/>
    <s v="SPS2.MD194"/>
    <n v="8"/>
    <n v="148"/>
    <x v="108"/>
    <s v="M.27.P"/>
    <s v="słup"/>
    <s v="SPS2"/>
    <s v="M.27.B"/>
    <s v="SPS2.OLT1/2/14"/>
    <s v=""/>
    <s v="punkt adresowy podstawowy"/>
    <e v="#N/A"/>
    <b v="1"/>
    <n v="1"/>
    <b v="1"/>
    <n v="148"/>
    <n v="0"/>
    <s v=""/>
    <m/>
    <s v="PSZCZYNA"/>
    <s v="Relacja: SPS2.MD194 - IGNACEGO PADEREWSKIEGO 37"/>
    <s v="ND"/>
  </r>
  <r>
    <x v="5125"/>
    <s v="PIASEK"/>
    <s v="MJR. HENRYKA SUCHARSKIEGO"/>
    <n v="89"/>
    <n v="1"/>
    <n v="0"/>
    <s v="napowietrzne"/>
    <s v="SPS2.MD194"/>
    <n v="8"/>
    <n v="128"/>
    <x v="108"/>
    <s v="M.27.P"/>
    <s v="słup"/>
    <s v="SPS2"/>
    <s v="M.27.B"/>
    <s v="SPS2.OLT1/2/14"/>
    <s v=""/>
    <s v="punkt adresowy podstawowy"/>
    <e v="#N/A"/>
    <b v="1"/>
    <n v="1"/>
    <b v="1"/>
    <n v="128"/>
    <n v="0"/>
    <s v=""/>
    <m/>
    <s v="PSZCZYNA"/>
    <s v="Relacja: SPS2.MD194 - MJR. HENRYKA SUCHARSKIEGO 89"/>
    <s v="ND"/>
  </r>
  <r>
    <x v="5126"/>
    <s v="PIASEK"/>
    <s v="MJR. HENRYKA SUCHARSKIEGO"/>
    <s v="83A"/>
    <n v="1"/>
    <n v="0"/>
    <s v="napowietrzne"/>
    <s v="SPS2.MD194"/>
    <n v="8"/>
    <n v="136"/>
    <x v="108"/>
    <s v="M.27.P"/>
    <s v="słup"/>
    <s v="SPS2"/>
    <s v="M.27.B"/>
    <s v="SPS2.OLT1/2/14"/>
    <s v=""/>
    <s v="punkt adresowy podstawowy"/>
    <e v="#N/A"/>
    <b v="1"/>
    <n v="1"/>
    <b v="1"/>
    <n v="136"/>
    <n v="0"/>
    <s v=""/>
    <m/>
    <s v="PSZCZYNA"/>
    <s v="Relacja: SPS2.MD194 - MJR. HENRYKA SUCHARSKIEGO 83A"/>
    <s v="ND"/>
  </r>
  <r>
    <x v="5127"/>
    <s v="PIASEK"/>
    <s v="MJR. HENRYKA SUCHARSKIEGO"/>
    <n v="85"/>
    <n v="1"/>
    <n v="0"/>
    <s v="napowietrzne"/>
    <s v="SPS2.MD194"/>
    <n v="8"/>
    <n v="132"/>
    <x v="108"/>
    <s v="M.27.P"/>
    <s v="słup"/>
    <s v="SPS2"/>
    <s v="M.27.B"/>
    <s v="SPS2.OLT1/2/14"/>
    <s v=""/>
    <s v="punkt adresowy podstawowy"/>
    <e v="#N/A"/>
    <b v="1"/>
    <n v="1"/>
    <b v="1"/>
    <n v="132"/>
    <n v="0"/>
    <s v=""/>
    <m/>
    <s v="PSZCZYNA"/>
    <s v="Relacja: SPS2.MD194 - MJR. HENRYKA SUCHARSKIEGO 85"/>
    <s v="ND"/>
  </r>
  <r>
    <x v="5128"/>
    <s v="PIASEK"/>
    <s v="MJR. HENRYKA SUCHARSKIEGO"/>
    <n v="77"/>
    <n v="1"/>
    <n v="0"/>
    <s v="napowietrzne"/>
    <s v="SPS2.MD194"/>
    <n v="8"/>
    <n v="63"/>
    <x v="108"/>
    <s v="M.27.P"/>
    <s v="słup"/>
    <s v="SPS2"/>
    <s v="M.27.B"/>
    <s v="SPS2.OLT1/2/14"/>
    <s v=""/>
    <s v="punkt adresowy podstawowy"/>
    <e v="#N/A"/>
    <b v="1"/>
    <n v="1"/>
    <b v="1"/>
    <n v="63"/>
    <n v="0"/>
    <s v=""/>
    <m/>
    <s v="PSZCZYNA"/>
    <s v="Relacja: SPS2.MD194 - MJR. HENRYKA SUCHARSKIEGO 77"/>
    <s v="ND"/>
  </r>
  <r>
    <x v="5129"/>
    <s v="PIASEK"/>
    <s v="MJR. HENRYKA SUCHARSKIEGO"/>
    <n v="79"/>
    <n v="1"/>
    <n v="0"/>
    <s v="napowietrzne"/>
    <s v="SPS2.MD194"/>
    <n v="8"/>
    <n v="59"/>
    <x v="108"/>
    <s v="M.27.P"/>
    <s v="słup"/>
    <s v="SPS2"/>
    <s v="M.27.B"/>
    <s v="SPS2.OLT1/2/14"/>
    <s v=""/>
    <s v="punkt adresowy podstawowy"/>
    <e v="#N/A"/>
    <b v="1"/>
    <n v="1"/>
    <b v="1"/>
    <n v="59"/>
    <n v="0"/>
    <s v=""/>
    <m/>
    <s v="PSZCZYNA"/>
    <s v="Relacja: SPS2.MD194 - MJR. HENRYKA SUCHARSKIEGO 79"/>
    <s v="ND"/>
  </r>
  <r>
    <x v="5130"/>
    <s v="PIASEK"/>
    <s v="JULIUSZA SŁOWACKIEGO"/>
    <n v="57"/>
    <n v="1"/>
    <n v="0"/>
    <s v="napowietrzne"/>
    <s v="SPS2.MD195"/>
    <n v="5"/>
    <n v="132"/>
    <x v="108"/>
    <s v="M.27.P"/>
    <s v="słup"/>
    <s v="SPS2"/>
    <s v="M.27.B"/>
    <s v="SPS2.OLT1/2/14"/>
    <s v=""/>
    <s v="punkt adresowy podstawowy"/>
    <e v="#N/A"/>
    <b v="1"/>
    <n v="1"/>
    <b v="1"/>
    <n v="132"/>
    <n v="0"/>
    <s v=""/>
    <m/>
    <s v="PSZCZYNA"/>
    <s v="Relacja: SPS2.MD195 - JULIUSZA SŁOWACKIEGO 57"/>
    <s v="ND"/>
  </r>
  <r>
    <x v="5131"/>
    <s v="PIASEK"/>
    <s v="JULIUSZA SŁOWACKIEGO"/>
    <s v="57C"/>
    <n v="1"/>
    <n v="0"/>
    <s v="napowietrzne"/>
    <s v="SPS2.MD195"/>
    <n v="5"/>
    <n v="118"/>
    <x v="108"/>
    <s v="M.27.P"/>
    <s v="słup"/>
    <s v="SPS2"/>
    <s v="M.27.B"/>
    <s v="SPS2.OLT1/2/14"/>
    <s v=""/>
    <s v="punkt adresowy podstawowy"/>
    <e v="#N/A"/>
    <b v="1"/>
    <n v="1"/>
    <b v="1"/>
    <n v="118"/>
    <n v="0"/>
    <s v=""/>
    <m/>
    <s v="PSZCZYNA"/>
    <s v="Relacja: SPS2.MD195 - JULIUSZA SŁOWACKIEGO 57C"/>
    <s v="ND"/>
  </r>
  <r>
    <x v="5132"/>
    <s v="PIASEK"/>
    <s v="JULIUSZA SŁOWACKIEGO"/>
    <n v="55"/>
    <n v="1"/>
    <n v="0"/>
    <s v="napowietrzne"/>
    <s v="SPS2.MD195"/>
    <n v="5"/>
    <n v="117"/>
    <x v="108"/>
    <s v="M.27.P"/>
    <s v="słup"/>
    <s v="SPS2"/>
    <s v="M.27.B"/>
    <s v="SPS2.OLT1/2/14"/>
    <s v=""/>
    <s v="punkt adresowy podstawowy"/>
    <e v="#N/A"/>
    <b v="1"/>
    <n v="1"/>
    <b v="1"/>
    <n v="117"/>
    <n v="0"/>
    <s v=""/>
    <m/>
    <s v="PSZCZYNA"/>
    <s v="Relacja: SPS2.MD195 - JULIUSZA SŁOWACKIEGO 55"/>
    <s v="ND"/>
  </r>
  <r>
    <x v="5133"/>
    <s v="PIASEK"/>
    <s v="JULIUSZA SŁOWACKIEGO"/>
    <n v="67"/>
    <n v="1"/>
    <n v="0"/>
    <s v="napowietrzne"/>
    <s v="SPS2.MD195"/>
    <n v="5"/>
    <n v="53"/>
    <x v="108"/>
    <s v="M.27.P"/>
    <s v="słup"/>
    <s v="SPS2"/>
    <s v="M.27.B"/>
    <s v="SPS2.OLT1/2/14"/>
    <s v=""/>
    <s v="punkt adresowy podstawowy"/>
    <e v="#N/A"/>
    <b v="1"/>
    <n v="1"/>
    <b v="1"/>
    <n v="53"/>
    <n v="0"/>
    <s v=""/>
    <m/>
    <s v="PSZCZYNA"/>
    <s v="Relacja: SPS2.MD195 - JULIUSZA SŁOWACKIEGO 67"/>
    <s v="ND"/>
  </r>
  <r>
    <x v="5134"/>
    <s v="PIASEK"/>
    <s v="JULIUSZA SŁOWACKIEGO"/>
    <n v="63"/>
    <n v="1"/>
    <n v="0"/>
    <s v="napowietrzne"/>
    <s v="SPS2.MD195"/>
    <n v="5"/>
    <n v="32"/>
    <x v="108"/>
    <s v="M.27.P"/>
    <s v="słup"/>
    <s v="SPS2"/>
    <s v="M.27.B"/>
    <s v="SPS2.OLT1/2/14"/>
    <s v=""/>
    <s v="punkt adresowy podstawowy"/>
    <e v="#N/A"/>
    <b v="1"/>
    <n v="1"/>
    <b v="1"/>
    <n v="32"/>
    <n v="0"/>
    <s v=""/>
    <m/>
    <s v="PSZCZYNA"/>
    <s v="Relacja: SPS2.MD195 - JULIUSZA SŁOWACKIEGO 63"/>
    <s v="ND"/>
  </r>
  <r>
    <x v="5135"/>
    <s v="PIASEK"/>
    <s v="JULIUSZA SŁOWACKIEGO"/>
    <n v="85"/>
    <n v="2"/>
    <n v="0"/>
    <s v="napowietrzne"/>
    <s v="SPS2.MD196"/>
    <n v="8"/>
    <n v="187"/>
    <x v="108"/>
    <s v="M.27.P"/>
    <s v="słup"/>
    <s v="SPS2"/>
    <s v="M.27.B"/>
    <s v="SPS2.OLT1/2/14"/>
    <s v=""/>
    <s v="punkt adresowy podstawowy"/>
    <e v="#N/A"/>
    <b v="1"/>
    <n v="2"/>
    <b v="1"/>
    <n v="187"/>
    <n v="0"/>
    <s v=""/>
    <m/>
    <s v="PSZCZYNA"/>
    <s v="Relacja: SPS2.MD196 - JULIUSZA SŁOWACKIEGO 85"/>
    <s v="ND"/>
  </r>
  <r>
    <x v="5136"/>
    <s v="PIASEK"/>
    <s v="JULIUSZA SŁOWACKIEGO"/>
    <n v="73"/>
    <n v="1"/>
    <n v="0"/>
    <s v="napowietrzne"/>
    <s v="SPS2.MD196"/>
    <n v="8"/>
    <n v="92"/>
    <x v="108"/>
    <s v="M.27.P"/>
    <s v="słup"/>
    <s v="SPS2"/>
    <s v="M.27.B"/>
    <s v="SPS2.OLT1/2/14"/>
    <s v=""/>
    <s v="punkt adresowy podstawowy"/>
    <e v="#N/A"/>
    <b v="1"/>
    <n v="1"/>
    <b v="1"/>
    <n v="92"/>
    <n v="0"/>
    <s v=""/>
    <m/>
    <s v="PSZCZYNA"/>
    <s v="Relacja: SPS2.MD196 - JULIUSZA SŁOWACKIEGO 73"/>
    <s v="ND"/>
  </r>
  <r>
    <x v="5137"/>
    <s v="PIASEK"/>
    <s v="JULIUSZA SŁOWACKIEGO"/>
    <n v="75"/>
    <n v="1"/>
    <n v="0"/>
    <s v="napowietrzne"/>
    <s v="SPS2.MD196"/>
    <n v="8"/>
    <n v="69"/>
    <x v="108"/>
    <s v="M.27.P"/>
    <s v="słup"/>
    <s v="SPS2"/>
    <s v="M.27.B"/>
    <s v="SPS2.OLT1/2/14"/>
    <s v=""/>
    <s v="punkt adresowy podstawowy"/>
    <e v="#N/A"/>
    <b v="1"/>
    <n v="1"/>
    <b v="1"/>
    <n v="69"/>
    <n v="0"/>
    <s v=""/>
    <m/>
    <s v="PSZCZYNA"/>
    <s v="Relacja: SPS2.MD196 - JULIUSZA SŁOWACKIEGO 75"/>
    <s v="ND"/>
  </r>
  <r>
    <x v="5138"/>
    <s v="PIASEK"/>
    <s v="JULIUSZA SŁOWACKIEGO"/>
    <n v="83"/>
    <n v="1"/>
    <n v="0"/>
    <s v="napowietrzne"/>
    <s v="SPS2.MD196"/>
    <n v="8"/>
    <n v="65"/>
    <x v="108"/>
    <s v="M.27.P"/>
    <s v="słup"/>
    <s v="SPS2"/>
    <s v="M.27.B"/>
    <s v="SPS2.OLT1/2/14"/>
    <s v=""/>
    <s v="punkt adresowy podstawowy"/>
    <e v="#N/A"/>
    <b v="1"/>
    <n v="1"/>
    <b v="1"/>
    <n v="65"/>
    <n v="0"/>
    <s v=""/>
    <m/>
    <s v="PSZCZYNA"/>
    <s v="Relacja: SPS2.MD196 - JULIUSZA SŁOWACKIEGO 83"/>
    <s v="ND"/>
  </r>
  <r>
    <x v="5139"/>
    <s v="PIASEK"/>
    <s v="JULIUSZA SŁOWACKIEGO"/>
    <n v="79"/>
    <n v="1"/>
    <n v="0"/>
    <s v="napowietrzne"/>
    <s v="SPS2.MD196"/>
    <n v="8"/>
    <n v="57"/>
    <x v="108"/>
    <s v="M.27.P"/>
    <s v="słup"/>
    <s v="SPS2"/>
    <s v="M.27.B"/>
    <s v="SPS2.OLT1/2/14"/>
    <s v=""/>
    <s v="punkt adresowy podstawowy"/>
    <e v="#N/A"/>
    <b v="1"/>
    <n v="1"/>
    <b v="1"/>
    <n v="57"/>
    <n v="0"/>
    <s v=""/>
    <m/>
    <s v="PSZCZYNA"/>
    <s v="Relacja: SPS2.MD196 - JULIUSZA SŁOWACKIEGO 79"/>
    <s v="ND"/>
  </r>
  <r>
    <x v="5140"/>
    <s v="PIASEK"/>
    <s v="JULIUSZA SŁOWACKIEGO"/>
    <n v="77"/>
    <n v="1"/>
    <n v="0"/>
    <s v="napowietrzne"/>
    <s v="SPS2.MD196"/>
    <n v="8"/>
    <n v="53"/>
    <x v="108"/>
    <s v="M.27.P"/>
    <s v="słup"/>
    <s v="SPS2"/>
    <s v="M.27.B"/>
    <s v="SPS2.OLT1/2/14"/>
    <s v=""/>
    <s v="punkt adresowy podstawowy"/>
    <e v="#N/A"/>
    <b v="1"/>
    <n v="1"/>
    <b v="1"/>
    <n v="53"/>
    <n v="0"/>
    <s v=""/>
    <m/>
    <s v="PSZCZYNA"/>
    <s v="Relacja: SPS2.MD196 - JULIUSZA SŁOWACKIEGO 77"/>
    <s v="ND"/>
  </r>
  <r>
    <x v="5141"/>
    <s v="PIASEK"/>
    <s v="JULIUSZA SŁOWACKIEGO"/>
    <n v="81"/>
    <n v="1"/>
    <n v="0"/>
    <s v="napowietrzne"/>
    <s v="SPS2.MD196"/>
    <n v="8"/>
    <n v="28"/>
    <x v="108"/>
    <s v="M.27.P"/>
    <s v="słup"/>
    <s v="SPS2"/>
    <s v="M.27.B"/>
    <s v="SPS2.OLT1/2/14"/>
    <s v=""/>
    <s v="punkt adresowy podstawowy"/>
    <e v="#N/A"/>
    <b v="1"/>
    <n v="1"/>
    <b v="1"/>
    <n v="28"/>
    <n v="0"/>
    <s v=""/>
    <m/>
    <s v="PSZCZYNA"/>
    <s v="Relacja: SPS2.MD196 - JULIUSZA SŁOWACKIEGO 81"/>
    <s v="ND"/>
  </r>
  <r>
    <x v="5142"/>
    <s v="PIASEK"/>
    <s v="LEŚNA"/>
    <n v="83"/>
    <n v="1"/>
    <n v="0"/>
    <s v="napowietrzne"/>
    <s v="SPS2.MD197"/>
    <n v="7"/>
    <n v="148"/>
    <x v="108"/>
    <s v="M.27.P"/>
    <s v="słup"/>
    <s v="SPS2"/>
    <s v="M.27.B"/>
    <s v="SPS2.OLT1/2/14"/>
    <s v=""/>
    <s v="punkt adresowy dodatkowy"/>
    <e v="#N/A"/>
    <b v="1"/>
    <n v="1"/>
    <b v="1"/>
    <n v="148"/>
    <n v="0"/>
    <s v=""/>
    <m/>
    <s v="PSZCZYNA"/>
    <s v="Relacja: SPS2.MD197 - LEŚNA 83"/>
    <s v="ND"/>
  </r>
  <r>
    <x v="5143"/>
    <s v="PIASEK"/>
    <s v="LEŚNA"/>
    <n v="93"/>
    <n v="1"/>
    <n v="0"/>
    <s v="napowietrzne"/>
    <s v="SPS2.MD197"/>
    <n v="7"/>
    <n v="147"/>
    <x v="108"/>
    <s v="M.27.P"/>
    <s v="słup"/>
    <s v="SPS2"/>
    <s v="M.27.B"/>
    <s v="SPS2.OLT1/2/14"/>
    <s v=""/>
    <s v="punkt adresowy podstawowy"/>
    <e v="#N/A"/>
    <b v="1"/>
    <n v="1"/>
    <b v="1"/>
    <n v="147"/>
    <n v="0"/>
    <s v=""/>
    <m/>
    <s v="PSZCZYNA"/>
    <s v="Relacja: SPS2.MD197 - LEŚNA 93"/>
    <s v="ND"/>
  </r>
  <r>
    <x v="5144"/>
    <s v="PIASEK"/>
    <s v="LEŚNA"/>
    <s v="83A"/>
    <n v="1"/>
    <n v="0"/>
    <s v="napowietrzne"/>
    <s v="SPS2.MD197"/>
    <n v="7"/>
    <n v="134"/>
    <x v="108"/>
    <s v="M.27.P"/>
    <s v="słup"/>
    <s v="SPS2"/>
    <s v="M.27.B"/>
    <s v="SPS2.OLT1/2/14"/>
    <s v=""/>
    <s v="punkt adresowy dodatkowy"/>
    <e v="#N/A"/>
    <b v="1"/>
    <n v="1"/>
    <b v="1"/>
    <n v="134"/>
    <n v="0"/>
    <s v=""/>
    <m/>
    <s v="PSZCZYNA"/>
    <s v="Relacja: SPS2.MD197 - LEŚNA 83A"/>
    <s v="ND"/>
  </r>
  <r>
    <x v="5145"/>
    <s v="PIASEK"/>
    <s v="LEŚNA"/>
    <n v="68"/>
    <n v="1"/>
    <n v="0"/>
    <s v="napowietrzne"/>
    <s v="SPS2.MD197"/>
    <n v="7"/>
    <n v="118"/>
    <x v="108"/>
    <s v="M.27.P"/>
    <s v="słup"/>
    <s v="SPS2"/>
    <s v="M.27.B"/>
    <s v="SPS2.OLT1/2/14"/>
    <s v=""/>
    <s v="punkt adresowy dodatkowy"/>
    <e v="#N/A"/>
    <b v="1"/>
    <n v="1"/>
    <b v="1"/>
    <n v="118"/>
    <n v="0"/>
    <s v=""/>
    <m/>
    <s v="PSZCZYNA"/>
    <s v="Relacja: SPS2.MD197 - LEŚNA 68"/>
    <s v="ND"/>
  </r>
  <r>
    <x v="5146"/>
    <s v="PIASEK"/>
    <s v="LEŚNA"/>
    <n v="85"/>
    <n v="1"/>
    <n v="0"/>
    <s v="napowietrzne"/>
    <s v="SPS2.MD197"/>
    <n v="7"/>
    <n v="88"/>
    <x v="108"/>
    <s v="M.27.P"/>
    <s v="słup"/>
    <s v="SPS2"/>
    <s v="M.27.B"/>
    <s v="SPS2.OLT1/2/14"/>
    <s v=""/>
    <s v="punkt adresowy podstawowy"/>
    <e v="#N/A"/>
    <b v="1"/>
    <n v="1"/>
    <b v="1"/>
    <n v="88"/>
    <n v="0"/>
    <s v=""/>
    <m/>
    <s v="PSZCZYNA"/>
    <s v="Relacja: SPS2.MD197 - LEŚNA 85"/>
    <s v="ND"/>
  </r>
  <r>
    <x v="5147"/>
    <s v="PIASEK"/>
    <s v="LEŚNA"/>
    <s v="85A"/>
    <n v="1"/>
    <n v="0"/>
    <s v="napowietrzne"/>
    <s v="SPS2.MD197"/>
    <n v="7"/>
    <n v="59"/>
    <x v="108"/>
    <s v="M.27.P"/>
    <s v="słup"/>
    <s v="SPS2"/>
    <s v="M.27.B"/>
    <s v="SPS2.OLT1/2/14"/>
    <s v=""/>
    <s v="punkt adresowy podstawowy"/>
    <e v="#N/A"/>
    <b v="1"/>
    <n v="1"/>
    <b v="1"/>
    <n v="59"/>
    <n v="0"/>
    <s v=""/>
    <m/>
    <s v="PSZCZYNA"/>
    <s v="Relacja: SPS2.MD197 - LEŚNA 85A"/>
    <s v="ND"/>
  </r>
  <r>
    <x v="5148"/>
    <s v="PIASEK"/>
    <s v="LEŚNA"/>
    <n v="87"/>
    <n v="1"/>
    <n v="0"/>
    <s v="napowietrzne"/>
    <s v="SPS2.MD197"/>
    <n v="7"/>
    <n v="37"/>
    <x v="108"/>
    <s v="M.27.P"/>
    <s v="słup"/>
    <s v="SPS2"/>
    <s v="M.27.B"/>
    <s v="SPS2.OLT1/2/14"/>
    <s v=""/>
    <s v="punkt adresowy podstawowy"/>
    <e v="#N/A"/>
    <b v="1"/>
    <n v="1"/>
    <b v="1"/>
    <n v="37"/>
    <n v="0"/>
    <s v=""/>
    <m/>
    <s v="PSZCZYNA"/>
    <s v="Relacja: SPS2.MD197 - LEŚNA 87"/>
    <s v="ND"/>
  </r>
  <r>
    <x v="5149"/>
    <s v="PIASEK"/>
    <s v="LEŚNA"/>
    <n v="38"/>
    <n v="1"/>
    <n v="0"/>
    <s v="napowietrzne"/>
    <s v="SPS2.MD198"/>
    <n v="8"/>
    <n v="98"/>
    <x v="108"/>
    <s v="M.27.P"/>
    <s v="słup"/>
    <s v="SPS2"/>
    <s v="M.27.B"/>
    <s v="SPS2.OLT1/2/14"/>
    <s v=""/>
    <s v="punkt adresowy podstawowy"/>
    <e v="#N/A"/>
    <b v="1"/>
    <n v="1"/>
    <b v="1"/>
    <n v="98"/>
    <n v="0"/>
    <s v=""/>
    <m/>
    <s v="PSZCZYNA"/>
    <s v="Relacja: SPS2.MD198 - LEŚNA 38"/>
    <s v="ND"/>
  </r>
  <r>
    <x v="5150"/>
    <s v="PIASEK"/>
    <s v="LEŚNA"/>
    <n v="71"/>
    <n v="1"/>
    <n v="0"/>
    <s v="napowietrzne"/>
    <s v="SPS2.MD198"/>
    <n v="8"/>
    <n v="96"/>
    <x v="108"/>
    <s v="M.27.P"/>
    <s v="słup"/>
    <s v="SPS2"/>
    <s v="M.27.B"/>
    <s v="SPS2.OLT1/2/14"/>
    <s v=""/>
    <s v="punkt adresowy dodatkowy"/>
    <e v="#N/A"/>
    <b v="1"/>
    <n v="1"/>
    <b v="1"/>
    <n v="96"/>
    <n v="0"/>
    <s v=""/>
    <m/>
    <s v="PSZCZYNA"/>
    <s v="Relacja: SPS2.MD198 - LEŚNA 71"/>
    <s v="ND"/>
  </r>
  <r>
    <x v="5151"/>
    <s v="PIASEK"/>
    <s v="LEŚNA"/>
    <n v="57"/>
    <n v="1"/>
    <n v="0"/>
    <s v="napowietrzne"/>
    <s v="SPS2.MD198"/>
    <n v="8"/>
    <n v="95"/>
    <x v="108"/>
    <s v="M.27.P"/>
    <s v="słup"/>
    <s v="SPS2"/>
    <s v="M.27.B"/>
    <s v="SPS2.OLT1/2/14"/>
    <s v=""/>
    <s v="punkt adresowy dodatkowy"/>
    <e v="#N/A"/>
    <b v="1"/>
    <n v="1"/>
    <b v="1"/>
    <n v="95"/>
    <n v="0"/>
    <s v=""/>
    <m/>
    <s v="PSZCZYNA"/>
    <s v="Relacja: SPS2.MD198 - LEŚNA 57"/>
    <s v="ND"/>
  </r>
  <r>
    <x v="5152"/>
    <s v="PIASEK"/>
    <s v="LEŚNA"/>
    <s v="63A"/>
    <n v="1"/>
    <n v="0"/>
    <s v="napowietrzne"/>
    <s v="SPS2.MD198"/>
    <n v="8"/>
    <n v="79"/>
    <x v="108"/>
    <s v="M.27.P"/>
    <s v="słup"/>
    <s v="SPS2"/>
    <s v="M.27.B"/>
    <s v="SPS2.OLT1/2/14"/>
    <s v=""/>
    <s v="punkt adresowy dodatkowy"/>
    <e v="#N/A"/>
    <b v="1"/>
    <n v="1"/>
    <b v="1"/>
    <n v="79"/>
    <n v="0"/>
    <s v=""/>
    <m/>
    <s v="PSZCZYNA"/>
    <s v="Relacja: SPS2.MD198 - LEŚNA 63A"/>
    <s v="ND"/>
  </r>
  <r>
    <x v="5153"/>
    <s v="PIASEK"/>
    <s v="LEŚNA"/>
    <n v="65"/>
    <n v="1"/>
    <n v="0"/>
    <s v="napowietrzne"/>
    <s v="SPS2.MD198"/>
    <n v="8"/>
    <n v="70"/>
    <x v="108"/>
    <s v="M.27.P"/>
    <s v="słup"/>
    <s v="SPS2"/>
    <s v="M.27.B"/>
    <s v="SPS2.OLT1/2/14"/>
    <s v=""/>
    <s v="punkt adresowy dodatkowy"/>
    <e v="#N/A"/>
    <b v="1"/>
    <n v="1"/>
    <b v="1"/>
    <n v="70"/>
    <n v="0"/>
    <s v=""/>
    <m/>
    <s v="PSZCZYNA"/>
    <s v="Relacja: SPS2.MD198 - LEŚNA 65"/>
    <s v="ND"/>
  </r>
  <r>
    <x v="5154"/>
    <s v="PIASEK"/>
    <s v="LEŚNA"/>
    <n v="30"/>
    <n v="1"/>
    <n v="0"/>
    <s v="napowietrzne"/>
    <s v="SPS2.MD198"/>
    <n v="8"/>
    <n v="67"/>
    <x v="108"/>
    <s v="M.27.P"/>
    <s v="słup"/>
    <s v="SPS2"/>
    <s v="M.27.B"/>
    <s v="SPS2.OLT1/2/14"/>
    <s v=""/>
    <s v="punkt adresowy dodatkowy"/>
    <e v="#N/A"/>
    <b v="1"/>
    <n v="1"/>
    <b v="1"/>
    <n v="67"/>
    <n v="0"/>
    <s v=""/>
    <m/>
    <s v="PSZCZYNA"/>
    <s v="Relacja: SPS2.MD198 - LEŚNA 30"/>
    <s v="ND"/>
  </r>
  <r>
    <x v="5155"/>
    <s v="PIASEK"/>
    <s v="LEŚNA"/>
    <n v="36"/>
    <n v="1"/>
    <n v="0"/>
    <s v="napowietrzne"/>
    <s v="SPS2.MD198"/>
    <n v="8"/>
    <n v="33"/>
    <x v="108"/>
    <s v="M.27.P"/>
    <s v="słup"/>
    <s v="SPS2"/>
    <s v="M.27.B"/>
    <s v="SPS2.OLT1/2/14"/>
    <s v=""/>
    <s v="punkt adresowy podstawowy"/>
    <e v="#N/A"/>
    <b v="1"/>
    <n v="1"/>
    <b v="1"/>
    <n v="33"/>
    <n v="0"/>
    <s v=""/>
    <m/>
    <s v="PSZCZYNA"/>
    <s v="Relacja: SPS2.MD198 - LEŚNA 36"/>
    <s v="ND"/>
  </r>
  <r>
    <x v="5156"/>
    <s v="PIASEK"/>
    <s v="LEŚNA"/>
    <n v="63"/>
    <n v="1"/>
    <n v="0"/>
    <s v="napowietrzne"/>
    <s v="SPS2.MD198"/>
    <n v="8"/>
    <n v="23"/>
    <x v="108"/>
    <s v="M.27.P"/>
    <s v="słup"/>
    <s v="SPS2"/>
    <s v="M.27.B"/>
    <s v="SPS2.OLT1/2/14"/>
    <s v=""/>
    <s v="punkt adresowy dodatkowy"/>
    <e v="#N/A"/>
    <b v="1"/>
    <n v="1"/>
    <b v="1"/>
    <n v="23"/>
    <n v="0"/>
    <s v=""/>
    <m/>
    <s v="PSZCZYNA"/>
    <s v="Relacja: SPS2.MD198 - LEŚNA 63"/>
    <s v="ND"/>
  </r>
  <r>
    <x v="5157"/>
    <s v="PIASEK"/>
    <s v="KOLEJOWA"/>
    <n v="19"/>
    <n v="1"/>
    <n v="0"/>
    <s v="napowietrzne"/>
    <s v="SPS2.MD199"/>
    <n v="7"/>
    <n v="100"/>
    <x v="108"/>
    <s v="M.27.P"/>
    <s v="słup"/>
    <s v="SPS2"/>
    <s v="M.27.B"/>
    <s v="SPS2.OLT1/2/14"/>
    <s v=""/>
    <s v="punkt adresowy podstawowy"/>
    <e v="#N/A"/>
    <b v="1"/>
    <n v="1"/>
    <b v="1"/>
    <n v="100"/>
    <n v="0"/>
    <s v=""/>
    <m/>
    <s v="PSZCZYNA"/>
    <s v="Relacja: SPS2.MD199 - KOLEJOWA 19"/>
    <s v="ND"/>
  </r>
  <r>
    <x v="5158"/>
    <s v="PIASEK"/>
    <s v="KOLEJOWA"/>
    <n v="21"/>
    <n v="1"/>
    <n v="0"/>
    <s v="napowietrzne"/>
    <s v="SPS2.MD199"/>
    <n v="7"/>
    <n v="91"/>
    <x v="108"/>
    <s v="M.27.P"/>
    <s v="słup"/>
    <s v="SPS2"/>
    <s v="M.27.B"/>
    <s v="SPS2.OLT1/2/14"/>
    <s v=""/>
    <s v="punkt adresowy podstawowy"/>
    <e v="#N/A"/>
    <b v="1"/>
    <n v="1"/>
    <b v="1"/>
    <n v="91"/>
    <n v="0"/>
    <s v=""/>
    <m/>
    <s v="PSZCZYNA"/>
    <s v="Relacja: SPS2.MD199 - KOLEJOWA 21"/>
    <s v="ND"/>
  </r>
  <r>
    <x v="5159"/>
    <s v="PIASEK"/>
    <s v="KOLEJOWA"/>
    <n v="11"/>
    <n v="1"/>
    <n v="0"/>
    <s v="napowietrzne"/>
    <s v="SPS2.MD199"/>
    <n v="7"/>
    <n v="87"/>
    <x v="108"/>
    <s v="M.27.P"/>
    <s v="słup"/>
    <s v="SPS2"/>
    <s v="M.27.B"/>
    <s v="SPS2.OLT1/2/14"/>
    <s v=""/>
    <s v="punkt adresowy podstawowy"/>
    <e v="#N/A"/>
    <b v="1"/>
    <n v="1"/>
    <b v="1"/>
    <n v="87"/>
    <n v="0"/>
    <s v=""/>
    <m/>
    <s v="PSZCZYNA"/>
    <s v="Relacja: SPS2.MD199 - KOLEJOWA 11"/>
    <s v="ND"/>
  </r>
  <r>
    <x v="5160"/>
    <s v="PIASEK"/>
    <s v="KOLEJOWA"/>
    <n v="9"/>
    <n v="1"/>
    <n v="0"/>
    <s v="napowietrzne"/>
    <s v="SPS2.MD199"/>
    <n v="7"/>
    <n v="79"/>
    <x v="108"/>
    <s v="M.27.P"/>
    <s v="słup"/>
    <s v="SPS2"/>
    <s v="M.27.B"/>
    <s v="SPS2.OLT1/2/14"/>
    <s v=""/>
    <s v="punkt adresowy dodatkowy"/>
    <e v="#N/A"/>
    <b v="1"/>
    <n v="1"/>
    <b v="1"/>
    <n v="79"/>
    <n v="0"/>
    <s v=""/>
    <m/>
    <s v="PSZCZYNA"/>
    <s v="Relacja: SPS2.MD199 - KOLEJOWA 9"/>
    <s v="ND"/>
  </r>
  <r>
    <x v="5161"/>
    <s v="PIASEK"/>
    <s v="KOLEJOWA"/>
    <n v="17"/>
    <n v="1"/>
    <n v="0"/>
    <s v="napowietrzne"/>
    <s v="SPS2.MD199"/>
    <n v="7"/>
    <n v="39"/>
    <x v="108"/>
    <s v="M.27.P"/>
    <s v="słup"/>
    <s v="SPS2"/>
    <s v="M.27.B"/>
    <s v="SPS2.OLT1/2/14"/>
    <s v=""/>
    <s v="punkt adresowy podstawowy"/>
    <e v="#N/A"/>
    <b v="1"/>
    <n v="1"/>
    <b v="1"/>
    <n v="39"/>
    <n v="0"/>
    <s v=""/>
    <m/>
    <s v="PSZCZYNA"/>
    <s v="Relacja: SPS2.MD199 - KOLEJOWA 17"/>
    <s v="ND"/>
  </r>
  <r>
    <x v="5162"/>
    <s v="PIASEK"/>
    <s v="KOLEJOWA"/>
    <n v="15"/>
    <n v="1"/>
    <n v="0"/>
    <s v="napowietrzne"/>
    <s v="SPS2.MD199"/>
    <n v="7"/>
    <n v="39"/>
    <x v="108"/>
    <s v="M.27.P"/>
    <s v="słup"/>
    <s v="SPS2"/>
    <s v="M.27.B"/>
    <s v="SPS2.OLT1/2/14"/>
    <s v=""/>
    <s v="punkt adresowy podstawowy"/>
    <e v="#N/A"/>
    <b v="1"/>
    <n v="1"/>
    <b v="1"/>
    <n v="39"/>
    <n v="0"/>
    <s v=""/>
    <m/>
    <s v="PSZCZYNA"/>
    <s v="Relacja: SPS2.MD199 - KOLEJOWA 15"/>
    <s v="ND"/>
  </r>
  <r>
    <x v="5163"/>
    <s v="PIASEK"/>
    <s v="KOLEJOWA"/>
    <n v="13"/>
    <n v="1"/>
    <n v="0"/>
    <s v="napowietrzne"/>
    <s v="SPS2.MD199"/>
    <n v="7"/>
    <n v="35"/>
    <x v="108"/>
    <s v="M.27.P"/>
    <s v="słup"/>
    <s v="SPS2"/>
    <s v="M.27.B"/>
    <s v="SPS2.OLT1/2/14"/>
    <s v=""/>
    <s v="punkt adresowy podstawowy"/>
    <e v="#N/A"/>
    <b v="1"/>
    <n v="1"/>
    <b v="1"/>
    <n v="35"/>
    <n v="0"/>
    <s v=""/>
    <m/>
    <s v="PSZCZYNA"/>
    <s v="Relacja: SPS2.MD199 - KOLEJOWA 13"/>
    <s v="ND"/>
  </r>
  <r>
    <x v="5164"/>
    <s v="PIASEK"/>
    <s v="MYŚLIWSKA"/>
    <n v="12"/>
    <n v="1"/>
    <n v="0"/>
    <s v="napowietrzne"/>
    <s v="SPS2.MD207"/>
    <n v="2"/>
    <n v="136"/>
    <x v="108"/>
    <s v="M.27.P"/>
    <s v="słup"/>
    <s v="SPS2"/>
    <s v="M.27.B"/>
    <s v="SPS2.OLT1/2/14"/>
    <s v=""/>
    <s v="punkt adresowy podstawowy"/>
    <e v="#N/A"/>
    <b v="1"/>
    <n v="1"/>
    <b v="1"/>
    <n v="136"/>
    <n v="0"/>
    <s v=""/>
    <m/>
    <s v="PSZCZYNA"/>
    <s v="Relacja: SPS2.MD207 - MYŚLIWSKA 12"/>
    <s v="ND"/>
  </r>
  <r>
    <x v="5165"/>
    <s v="PIASEK"/>
    <s v="MYŚLIWSKA"/>
    <n v="11"/>
    <n v="1"/>
    <n v="0"/>
    <s v="napowietrzne"/>
    <s v="SPS2.MD207"/>
    <n v="2"/>
    <n v="72"/>
    <x v="108"/>
    <s v="M.27.P"/>
    <s v="słup"/>
    <s v="SPS2"/>
    <s v="M.27.B"/>
    <s v="SPS2.OLT1/2/14"/>
    <s v=""/>
    <s v="punkt adresowy podstawowy"/>
    <e v="#N/A"/>
    <b v="1"/>
    <n v="1"/>
    <b v="1"/>
    <n v="72"/>
    <n v="0"/>
    <s v=""/>
    <m/>
    <s v="PSZCZYNA"/>
    <s v="Relacja: SPS2.MD207 - MYŚLIWSKA 11"/>
    <s v="ND"/>
  </r>
  <r>
    <x v="5166"/>
    <s v="PIASEK"/>
    <s v="ADAMA MICKIEWICZA"/>
    <n v="2"/>
    <n v="1"/>
    <n v="0"/>
    <s v="napowietrzne"/>
    <s v="SPS2.MD208"/>
    <n v="8"/>
    <n v="108"/>
    <x v="108"/>
    <s v="M.27.P"/>
    <s v="słup"/>
    <s v="SPS2"/>
    <s v="M.27.B"/>
    <s v="SPS2.OLT1/2/15"/>
    <s v=""/>
    <s v="punkt adresowy dodatkowy"/>
    <e v="#N/A"/>
    <b v="1"/>
    <n v="1"/>
    <b v="1"/>
    <n v="108"/>
    <n v="0"/>
    <s v=""/>
    <m/>
    <s v="PSZCZYNA"/>
    <s v="Relacja: SPS2.MD208 - ADAMA MICKIEWICZA 2"/>
    <s v="ND"/>
  </r>
  <r>
    <x v="5167"/>
    <s v="PIASEK"/>
    <s v="DĘBOWA"/>
    <s v="1A"/>
    <n v="1"/>
    <n v="0"/>
    <s v="napowietrzne"/>
    <s v="SPS2.MD208"/>
    <n v="8"/>
    <n v="100"/>
    <x v="108"/>
    <s v="M.27.P"/>
    <s v="słup"/>
    <s v="SPS2"/>
    <s v="M.27.B"/>
    <s v="SPS2.OLT1/2/15"/>
    <s v=""/>
    <s v="punkt adresowy dodatkowy"/>
    <e v="#N/A"/>
    <b v="1"/>
    <n v="1"/>
    <b v="1"/>
    <n v="100"/>
    <n v="0"/>
    <s v=""/>
    <m/>
    <s v="PSZCZYNA"/>
    <s v="Relacja: SPS2.MD208 - DĘBOWA 1A"/>
    <s v="ND"/>
  </r>
  <r>
    <x v="5168"/>
    <s v="PIASEK"/>
    <s v="DĘBOWA"/>
    <n v="22"/>
    <n v="1"/>
    <n v="0"/>
    <s v="napowietrzne"/>
    <s v="SPS2.MD208"/>
    <n v="8"/>
    <n v="60"/>
    <x v="108"/>
    <s v="M.27.P"/>
    <s v="słup"/>
    <s v="SPS2"/>
    <s v="M.27.B"/>
    <s v="SPS2.OLT1/2/15"/>
    <s v=""/>
    <s v="punkt adresowy podstawowy"/>
    <e v="#N/A"/>
    <b v="1"/>
    <n v="1"/>
    <b v="1"/>
    <n v="60"/>
    <n v="0"/>
    <s v=""/>
    <m/>
    <s v="PSZCZYNA"/>
    <s v="Relacja: SPS2.MD208 - DĘBOWA 22"/>
    <s v="ND"/>
  </r>
  <r>
    <x v="5169"/>
    <s v="PIASEK"/>
    <s v="DĘBOWA"/>
    <n v="20"/>
    <n v="1"/>
    <n v="0"/>
    <s v="napowietrzne"/>
    <s v="SPS2.MD208"/>
    <n v="8"/>
    <n v="57"/>
    <x v="108"/>
    <s v="M.27.P"/>
    <s v="słup"/>
    <s v="SPS2"/>
    <s v="M.27.B"/>
    <s v="SPS2.OLT1/2/15"/>
    <s v=""/>
    <s v="punkt adresowy dodatkowy"/>
    <e v="#N/A"/>
    <b v="1"/>
    <n v="1"/>
    <b v="1"/>
    <n v="57"/>
    <n v="0"/>
    <s v=""/>
    <m/>
    <s v="PSZCZYNA"/>
    <s v="Relacja: SPS2.MD208 - DĘBOWA 20"/>
    <s v="ND"/>
  </r>
  <r>
    <x v="5170"/>
    <s v="PIASEK"/>
    <s v="DĘBOWA"/>
    <n v="12"/>
    <n v="1"/>
    <n v="0"/>
    <s v="napowietrzne"/>
    <s v="SPS2.MD208"/>
    <n v="8"/>
    <n v="51"/>
    <x v="108"/>
    <s v="M.27.P"/>
    <s v="słup"/>
    <s v="SPS2"/>
    <s v="M.27.B"/>
    <s v="SPS2.OLT1/2/15"/>
    <s v=""/>
    <s v="punkt adresowy dodatkowy"/>
    <e v="#N/A"/>
    <b v="1"/>
    <n v="1"/>
    <b v="1"/>
    <n v="51"/>
    <n v="0"/>
    <s v=""/>
    <m/>
    <s v="PSZCZYNA"/>
    <s v="Relacja: SPS2.MD208 - DĘBOWA 12"/>
    <s v="ND"/>
  </r>
  <r>
    <x v="5171"/>
    <s v="PIASEK"/>
    <s v="DĘBOWA"/>
    <s v="18A"/>
    <n v="1"/>
    <n v="0"/>
    <s v="napowietrzne"/>
    <s v="SPS2.MD208"/>
    <n v="8"/>
    <n v="36"/>
    <x v="108"/>
    <s v="M.27.P"/>
    <s v="słup"/>
    <s v="SPS2"/>
    <s v="M.27.B"/>
    <s v="SPS2.OLT1/2/15"/>
    <s v=""/>
    <s v="punkt adresowy dodatkowy"/>
    <e v="#N/A"/>
    <b v="1"/>
    <n v="1"/>
    <b v="1"/>
    <n v="36"/>
    <n v="0"/>
    <s v=""/>
    <m/>
    <s v="PSZCZYNA"/>
    <s v="Relacja: SPS2.MD208 - DĘBOWA 18A"/>
    <s v="ND"/>
  </r>
  <r>
    <x v="5172"/>
    <s v="PIASEK"/>
    <s v="DĘBOWA"/>
    <n v="18"/>
    <n v="1"/>
    <n v="0"/>
    <s v="napowietrzne"/>
    <s v="SPS2.MD208"/>
    <n v="8"/>
    <n v="36"/>
    <x v="108"/>
    <s v="M.27.P"/>
    <s v="słup"/>
    <s v="SPS2"/>
    <s v="M.27.B"/>
    <s v="SPS2.OLT1/2/15"/>
    <s v=""/>
    <s v="punkt adresowy dodatkowy"/>
    <e v="#N/A"/>
    <b v="1"/>
    <n v="1"/>
    <b v="1"/>
    <n v="36"/>
    <n v="0"/>
    <s v=""/>
    <m/>
    <s v="PSZCZYNA"/>
    <s v="Relacja: SPS2.MD208 - DĘBOWA 18"/>
    <s v="ND"/>
  </r>
  <r>
    <x v="5173"/>
    <s v="PIASEK"/>
    <s v="DĘBOWA"/>
    <n v="16"/>
    <n v="1"/>
    <n v="0"/>
    <s v="napowietrzne"/>
    <s v="SPS2.MD208"/>
    <n v="8"/>
    <n v="30"/>
    <x v="108"/>
    <s v="M.27.P"/>
    <s v="słup"/>
    <s v="SPS2"/>
    <s v="M.27.B"/>
    <s v="SPS2.OLT1/2/15"/>
    <s v=""/>
    <s v="punkt adresowy dodatkowy"/>
    <e v="#N/A"/>
    <b v="1"/>
    <n v="1"/>
    <b v="1"/>
    <n v="30"/>
    <n v="0"/>
    <s v=""/>
    <m/>
    <s v="PSZCZYNA"/>
    <s v="Relacja: SPS2.MD208 - DĘBOWA 16"/>
    <s v="ND"/>
  </r>
  <r>
    <x v="5174"/>
    <s v="PIASEK"/>
    <s v="WOLNOŚCI"/>
    <n v="69"/>
    <n v="1"/>
    <n v="0"/>
    <s v="napowietrzne"/>
    <s v="SPS2.ML031"/>
    <n v="5"/>
    <n v="113"/>
    <x v="108"/>
    <s v="M.27.P"/>
    <s v="słup"/>
    <s v="SPS2"/>
    <s v="M.27.B"/>
    <s v="SPS2.OLT1/2/14"/>
    <s v=""/>
    <s v="punkt adresowy dodatkowy"/>
    <e v="#N/A"/>
    <b v="1"/>
    <n v="1"/>
    <b v="1"/>
    <n v="113"/>
    <n v="0"/>
    <s v=""/>
    <m/>
    <s v="PSZCZYNA"/>
    <s v="Relacja: SPS2.ML031 - WOLNOŚCI 69"/>
    <s v="ND"/>
  </r>
  <r>
    <x v="5175"/>
    <s v="PIASEK"/>
    <s v="WOLNOŚCI"/>
    <n v="61"/>
    <n v="1"/>
    <n v="0"/>
    <s v="napowietrzne"/>
    <s v="SPS2.ML031"/>
    <n v="5"/>
    <n v="109"/>
    <x v="108"/>
    <s v="M.27.P"/>
    <s v="słup"/>
    <s v="SPS2"/>
    <s v="M.27.B"/>
    <s v="SPS2.OLT1/2/14"/>
    <s v=""/>
    <s v="punkt adresowy dodatkowy"/>
    <e v="#N/A"/>
    <b v="1"/>
    <n v="1"/>
    <b v="1"/>
    <n v="109"/>
    <n v="0"/>
    <s v=""/>
    <m/>
    <s v="PSZCZYNA"/>
    <s v="Relacja: SPS2.ML031 - WOLNOŚCI 61"/>
    <s v="ND"/>
  </r>
  <r>
    <x v="5176"/>
    <s v="PIASEK"/>
    <s v="IGNACEGO PADEREWSKIEGO"/>
    <s v="55A"/>
    <n v="1"/>
    <n v="0"/>
    <s v="napowietrzne"/>
    <s v="SPS2.ML031"/>
    <n v="5"/>
    <n v="109"/>
    <x v="108"/>
    <s v="M.27.P"/>
    <s v="słup"/>
    <s v="SPS2"/>
    <s v="M.27.B"/>
    <s v="SPS2.OLT1/2/14"/>
    <s v=""/>
    <s v="punkt adresowy dodatkowy"/>
    <e v="#N/A"/>
    <b v="1"/>
    <n v="1"/>
    <b v="1"/>
    <n v="109"/>
    <n v="0"/>
    <s v=""/>
    <m/>
    <s v="PSZCZYNA"/>
    <s v="Relacja: SPS2.ML031 - IGNACEGO PADEREWSKIEGO 55A"/>
    <s v="ND"/>
  </r>
  <r>
    <x v="5177"/>
    <s v="PIASEK"/>
    <s v="WOLNOŚCI"/>
    <n v="70"/>
    <n v="1"/>
    <n v="0"/>
    <s v="napowietrzne"/>
    <s v="SPS2.ML031"/>
    <n v="5"/>
    <n v="107"/>
    <x v="108"/>
    <s v="M.27.P"/>
    <s v="słup"/>
    <s v="SPS2"/>
    <s v="M.27.B"/>
    <s v="SPS2.OLT1/2/14"/>
    <s v=""/>
    <s v="punkt adresowy podstawowy"/>
    <e v="#N/A"/>
    <b v="1"/>
    <n v="1"/>
    <b v="1"/>
    <n v="107"/>
    <n v="0"/>
    <s v=""/>
    <m/>
    <s v="PSZCZYNA"/>
    <s v="Relacja: SPS2.ML031 - WOLNOŚCI 70"/>
    <s v="ND"/>
  </r>
  <r>
    <x v="5178"/>
    <s v="PIASEK"/>
    <s v="WOLNOŚCI"/>
    <s v="64A"/>
    <n v="1"/>
    <n v="0"/>
    <s v="napowietrzne"/>
    <s v="SPS2.ML031"/>
    <n v="5"/>
    <n v="84"/>
    <x v="108"/>
    <s v="M.27.P"/>
    <s v="słup"/>
    <s v="SPS2"/>
    <s v="M.27.B"/>
    <s v="SPS2.OLT1/2/14"/>
    <s v=""/>
    <s v="punkt adresowy dodatkowy"/>
    <e v="#N/A"/>
    <b v="1"/>
    <n v="1"/>
    <b v="1"/>
    <n v="84"/>
    <n v="0"/>
    <s v=""/>
    <m/>
    <s v="PSZCZYNA"/>
    <s v="Relacja: SPS2.ML031 - WOLNOŚCI 64A"/>
    <s v="ND"/>
  </r>
  <r>
    <x v="5179"/>
    <s v="CZARKÓW"/>
    <s v="POWSTAŃCÓW ŚLĄSKICH"/>
    <s v="75A"/>
    <n v="1"/>
    <n v="0"/>
    <s v="napowietrzne"/>
    <s v="SPS2.MD120"/>
    <n v="5"/>
    <n v="128"/>
    <x v="109"/>
    <s v="M.25.P"/>
    <s v="słup"/>
    <s v="SPS2"/>
    <s v="M.23.B"/>
    <s v="SPS2.OLT1/2/10"/>
    <s v=""/>
    <s v="punkt adresowy podstawowy"/>
    <e v="#N/A"/>
    <b v="1"/>
    <n v="1"/>
    <b v="1"/>
    <n v="128"/>
    <n v="0"/>
    <s v=""/>
    <m/>
    <s v="PSZCZYNA"/>
    <s v="Relacja: SPS2.MD120 - POWSTAŃCÓW ŚLĄSKICH 75A"/>
    <s v="ND"/>
  </r>
  <r>
    <x v="5180"/>
    <s v="CZARKÓW"/>
    <s v="POWSTAŃCÓW ŚLĄSKICH"/>
    <n v="75"/>
    <n v="1"/>
    <n v="0"/>
    <s v="napowietrzne"/>
    <s v="SPS2.MD120"/>
    <n v="5"/>
    <n v="90"/>
    <x v="109"/>
    <s v="M.25.P"/>
    <s v="słup"/>
    <s v="SPS2"/>
    <s v="M.23.B"/>
    <s v="SPS2.OLT1/2/10"/>
    <s v=""/>
    <s v="punkt adresowy podstawowy"/>
    <e v="#N/A"/>
    <b v="1"/>
    <n v="1"/>
    <b v="1"/>
    <n v="90"/>
    <n v="0"/>
    <s v=""/>
    <m/>
    <s v="PSZCZYNA"/>
    <s v="Relacja: SPS2.MD120 - POWSTAŃCÓW ŚLĄSKICH 75"/>
    <s v="ND"/>
  </r>
  <r>
    <x v="5181"/>
    <s v="CZARKÓW"/>
    <s v="WOLNOŚCI"/>
    <s v="2A"/>
    <n v="1"/>
    <n v="0"/>
    <s v="napowietrzne"/>
    <s v="SPS2.MD120"/>
    <n v="5"/>
    <n v="59"/>
    <x v="109"/>
    <s v="M.25.P"/>
    <s v="słup"/>
    <s v="SPS2"/>
    <s v="M.23.B"/>
    <s v="SPS2.OLT1/2/10"/>
    <s v=""/>
    <s v="punkt adresowy dodatkowy"/>
    <e v="#N/A"/>
    <b v="1"/>
    <n v="1"/>
    <b v="1"/>
    <n v="59"/>
    <n v="0"/>
    <s v=""/>
    <m/>
    <s v="PSZCZYNA"/>
    <s v="Relacja: SPS2.MD120 - WOLNOŚCI 2A"/>
    <s v="ND"/>
  </r>
  <r>
    <x v="5182"/>
    <s v="CZARKÓW"/>
    <s v="WOLNOŚCI"/>
    <n v="2"/>
    <n v="1"/>
    <n v="0"/>
    <s v="napowietrzne"/>
    <s v="SPS2.MD120"/>
    <n v="5"/>
    <n v="41"/>
    <x v="109"/>
    <s v="M.25.P"/>
    <s v="słup"/>
    <s v="SPS2"/>
    <s v="M.23.B"/>
    <s v="SPS2.OLT1/2/10"/>
    <s v=""/>
    <s v="punkt adresowy dodatkowy"/>
    <e v="#N/A"/>
    <b v="1"/>
    <n v="1"/>
    <b v="1"/>
    <n v="41"/>
    <n v="0"/>
    <s v=""/>
    <m/>
    <s v="PSZCZYNA"/>
    <s v="Relacja: SPS2.MD120 - WOLNOŚCI 2"/>
    <s v="ND"/>
  </r>
  <r>
    <x v="5183"/>
    <s v="CZARKÓW"/>
    <s v="WOLNOŚCI"/>
    <n v="1"/>
    <n v="1"/>
    <n v="0"/>
    <s v="napowietrzne"/>
    <s v="SPS2.MD120"/>
    <n v="5"/>
    <n v="34"/>
    <x v="109"/>
    <s v="M.25.P"/>
    <s v="słup"/>
    <s v="SPS2"/>
    <s v="M.23.B"/>
    <s v="SPS2.OLT1/2/10"/>
    <s v=""/>
    <s v="punkt adresowy dodatkowy"/>
    <e v="#N/A"/>
    <b v="1"/>
    <n v="1"/>
    <b v="1"/>
    <n v="34"/>
    <n v="0"/>
    <s v=""/>
    <m/>
    <s v="PSZCZYNA"/>
    <s v="Relacja: SPS2.MD120 - WOLNOŚCI 1"/>
    <s v="ND"/>
  </r>
  <r>
    <x v="5184"/>
    <s v="CZARKÓW"/>
    <s v="POWSTAŃCÓW ŚLĄSKICH"/>
    <n v="62"/>
    <n v="1"/>
    <n v="0"/>
    <s v="napowietrzne"/>
    <s v="SPS2.MD121"/>
    <n v="7"/>
    <n v="129"/>
    <x v="109"/>
    <s v="M.25.P"/>
    <s v="słup"/>
    <s v="SPS2"/>
    <s v="M.23.B"/>
    <s v="SPS2.OLT1/2/10"/>
    <s v=""/>
    <s v="punkt adresowy podstawowy"/>
    <e v="#N/A"/>
    <b v="1"/>
    <n v="1"/>
    <b v="1"/>
    <n v="129"/>
    <n v="0"/>
    <s v=""/>
    <m/>
    <s v="PSZCZYNA"/>
    <s v="Relacja: SPS2.MD121 - POWSTAŃCÓW ŚLĄSKICH 62"/>
    <s v="ND"/>
  </r>
  <r>
    <x v="5185"/>
    <s v="CZARKÓW"/>
    <s v="POWSTAŃCÓW ŚLĄSKICH"/>
    <s v="91A"/>
    <n v="1"/>
    <n v="0"/>
    <s v="napowietrzne"/>
    <s v="SPS2.MD121"/>
    <n v="7"/>
    <n v="130"/>
    <x v="109"/>
    <s v="M.25.P"/>
    <s v="słup"/>
    <s v="SPS2"/>
    <s v="M.23.B"/>
    <s v="SPS2.OLT1/2/10"/>
    <s v=""/>
    <s v="punkt adresowy podstawowy"/>
    <e v="#N/A"/>
    <b v="1"/>
    <n v="1"/>
    <b v="1"/>
    <n v="130"/>
    <n v="0"/>
    <s v=""/>
    <m/>
    <s v="PSZCZYNA"/>
    <s v="Relacja: SPS2.MD121 - POWSTAŃCÓW ŚLĄSKICH 91A"/>
    <s v="ND"/>
  </r>
  <r>
    <x v="5186"/>
    <s v="CZARKÓW"/>
    <s v="POWSTAŃCÓW ŚLĄSKICH"/>
    <s v="89B"/>
    <n v="1"/>
    <n v="0"/>
    <s v="napowietrzne"/>
    <s v="SPS2.MD121"/>
    <n v="7"/>
    <n v="96"/>
    <x v="109"/>
    <s v="M.25.P"/>
    <s v="słup"/>
    <s v="SPS2"/>
    <s v="M.23.B"/>
    <s v="SPS2.OLT1/2/10"/>
    <s v=""/>
    <s v="punkt adresowy podstawowy"/>
    <e v="#N/A"/>
    <b v="1"/>
    <n v="1"/>
    <b v="1"/>
    <n v="96"/>
    <n v="0"/>
    <s v=""/>
    <m/>
    <s v="PSZCZYNA"/>
    <s v="Relacja: SPS2.MD121 - POWSTAŃCÓW ŚLĄSKICH 89B"/>
    <s v="ND"/>
  </r>
  <r>
    <x v="5187"/>
    <s v="CZARKÓW"/>
    <s v="POWSTAŃCÓW ŚLĄSKICH"/>
    <n v="91"/>
    <n v="1"/>
    <n v="0"/>
    <s v="napowietrzne"/>
    <s v="SPS2.MD121"/>
    <n v="7"/>
    <n v="91"/>
    <x v="109"/>
    <s v="M.25.P"/>
    <s v="słup"/>
    <s v="SPS2"/>
    <s v="M.23.B"/>
    <s v="SPS2.OLT1/2/10"/>
    <s v=""/>
    <s v="punkt adresowy podstawowy"/>
    <e v="#N/A"/>
    <b v="1"/>
    <n v="1"/>
    <b v="1"/>
    <n v="91"/>
    <n v="0"/>
    <s v=""/>
    <m/>
    <s v="PSZCZYNA"/>
    <s v="Relacja: SPS2.MD121 - POWSTAŃCÓW ŚLĄSKICH 91"/>
    <s v="ND"/>
  </r>
  <r>
    <x v="5188"/>
    <s v="CZARKÓW"/>
    <s v="POWSTAŃCÓW ŚLĄSKICH"/>
    <s v="89A"/>
    <n v="1"/>
    <n v="0"/>
    <s v="napowietrzne"/>
    <s v="SPS2.MD121"/>
    <n v="7"/>
    <n v="52"/>
    <x v="109"/>
    <s v="M.25.P"/>
    <s v="słup"/>
    <s v="SPS2"/>
    <s v="M.23.B"/>
    <s v="SPS2.OLT1/2/10"/>
    <s v=""/>
    <s v="punkt adresowy podstawowy"/>
    <e v="#N/A"/>
    <b v="1"/>
    <n v="1"/>
    <b v="1"/>
    <n v="52"/>
    <n v="0"/>
    <s v=""/>
    <m/>
    <s v="PSZCZYNA"/>
    <s v="Relacja: SPS2.MD121 - POWSTAŃCÓW ŚLĄSKICH 89A"/>
    <s v="ND"/>
  </r>
  <r>
    <x v="5189"/>
    <s v="CZARKÓW"/>
    <s v="POWSTAŃCÓW ŚLĄSKICH"/>
    <n v="89"/>
    <n v="2"/>
    <n v="0"/>
    <s v="napowietrzne"/>
    <s v="SPS2.MD121"/>
    <n v="7"/>
    <n v="44"/>
    <x v="109"/>
    <s v="M.25.P"/>
    <s v="słup"/>
    <s v="SPS2"/>
    <s v="M.23.B"/>
    <s v="SPS2.OLT1/2/10"/>
    <s v=""/>
    <s v="punkt adresowy podstawowy"/>
    <e v="#N/A"/>
    <b v="1"/>
    <n v="2"/>
    <b v="1"/>
    <n v="44"/>
    <n v="0"/>
    <s v=""/>
    <m/>
    <s v="PSZCZYNA"/>
    <s v="Relacja: SPS2.MD121 - POWSTAŃCÓW ŚLĄSKICH 89"/>
    <s v="ND"/>
  </r>
  <r>
    <x v="5190"/>
    <s v="CZARKÓW"/>
    <s v="WOLNOŚCI"/>
    <s v="6C"/>
    <n v="1"/>
    <n v="0"/>
    <s v="napowietrzne"/>
    <s v="SPS2.MD155"/>
    <n v="5"/>
    <n v="146"/>
    <x v="109"/>
    <s v="M.25.P"/>
    <s v="słup"/>
    <s v="SPS2"/>
    <s v="M.23.B"/>
    <s v="SPS2.OLT1/2/10"/>
    <s v=""/>
    <s v="punkt adresowy dodatkowy"/>
    <e v="#N/A"/>
    <b v="1"/>
    <n v="1"/>
    <b v="1"/>
    <n v="146"/>
    <n v="0"/>
    <s v=""/>
    <m/>
    <s v="PSZCZYNA"/>
    <s v="Relacja: SPS2.MD155 - WOLNOŚCI 6C"/>
    <s v="ND"/>
  </r>
  <r>
    <x v="5191"/>
    <s v="CZARKÓW"/>
    <s v="WOLNOŚCI"/>
    <s v="12A"/>
    <n v="1"/>
    <n v="0"/>
    <s v="napowietrzne"/>
    <s v="SPS2.MD155"/>
    <n v="5"/>
    <n v="135"/>
    <x v="109"/>
    <s v="M.25.P"/>
    <s v="słup"/>
    <s v="SPS2"/>
    <s v="M.23.B"/>
    <s v="SPS2.OLT1/2/10"/>
    <s v=""/>
    <s v="punkt adresowy podstawowy"/>
    <e v="#N/A"/>
    <b v="1"/>
    <n v="1"/>
    <b v="1"/>
    <n v="135"/>
    <n v="0"/>
    <s v=""/>
    <m/>
    <s v="PSZCZYNA"/>
    <s v="Relacja: SPS2.MD155 - WOLNOŚCI 12A"/>
    <s v="ND"/>
  </r>
  <r>
    <x v="5192"/>
    <s v="CZARKÓW"/>
    <s v="WOLNOŚCI"/>
    <s v="12B"/>
    <n v="1"/>
    <n v="0"/>
    <s v="napowietrzne"/>
    <s v="SPS2.MD155"/>
    <n v="5"/>
    <n v="126"/>
    <x v="109"/>
    <s v="M.25.P"/>
    <s v="słup"/>
    <s v="SPS2"/>
    <s v="M.23.B"/>
    <s v="SPS2.OLT1/2/10"/>
    <s v=""/>
    <s v="punkt adresowy podstawowy"/>
    <e v="#N/A"/>
    <b v="1"/>
    <n v="1"/>
    <b v="1"/>
    <n v="126"/>
    <n v="0"/>
    <s v=""/>
    <m/>
    <s v="PSZCZYNA"/>
    <s v="Relacja: SPS2.MD155 - WOLNOŚCI 12B"/>
    <s v="ND"/>
  </r>
  <r>
    <x v="5193"/>
    <s v="CZARKÓW"/>
    <s v="WOLNOŚCI"/>
    <s v="9A"/>
    <n v="1"/>
    <n v="0"/>
    <s v="napowietrzne"/>
    <s v="SPS2.MD155"/>
    <n v="5"/>
    <n v="72"/>
    <x v="109"/>
    <s v="M.25.P"/>
    <s v="słup"/>
    <s v="SPS2"/>
    <s v="M.23.B"/>
    <s v="SPS2.OLT1/2/10"/>
    <s v=""/>
    <s v="punkt adresowy dodatkowy"/>
    <e v="#N/A"/>
    <b v="1"/>
    <n v="1"/>
    <b v="1"/>
    <n v="72"/>
    <n v="0"/>
    <s v=""/>
    <m/>
    <s v="PSZCZYNA"/>
    <s v="Relacja: SPS2.MD155 - WOLNOŚCI 9A"/>
    <s v="ND"/>
  </r>
  <r>
    <x v="5194"/>
    <s v="CZARKÓW"/>
    <s v="WOLNOŚCI"/>
    <n v="8"/>
    <n v="1"/>
    <n v="0"/>
    <s v="napowietrzne"/>
    <s v="SPS2.MD155"/>
    <n v="5"/>
    <n v="68"/>
    <x v="109"/>
    <s v="M.25.P"/>
    <s v="słup"/>
    <s v="SPS2"/>
    <s v="M.23.B"/>
    <s v="SPS2.OLT1/2/10"/>
    <s v=""/>
    <s v="punkt adresowy dodatkowy"/>
    <e v="#N/A"/>
    <b v="1"/>
    <n v="1"/>
    <b v="1"/>
    <n v="68"/>
    <n v="0"/>
    <s v=""/>
    <m/>
    <s v="PSZCZYNA"/>
    <s v="Relacja: SPS2.MD155 - WOLNOŚCI 8"/>
    <s v="ND"/>
  </r>
  <r>
    <x v="5195"/>
    <s v="CZARKÓW"/>
    <s v="WOLNOŚCI"/>
    <s v="19A"/>
    <n v="1"/>
    <n v="0"/>
    <s v="napowietrzne"/>
    <s v="SPS2.MD156"/>
    <n v="8"/>
    <n v="132"/>
    <x v="109"/>
    <s v="M.25.P"/>
    <s v="słup"/>
    <s v="SPS2"/>
    <s v="M.23.B"/>
    <s v="SPS2.OLT1/2/10"/>
    <s v=""/>
    <s v="punkt adresowy podstawowy"/>
    <e v="#N/A"/>
    <b v="1"/>
    <n v="1"/>
    <b v="1"/>
    <n v="132"/>
    <n v="0"/>
    <s v=""/>
    <m/>
    <s v="PSZCZYNA"/>
    <s v="Relacja: SPS2.MD156 - WOLNOŚCI 19A"/>
    <s v="ND"/>
  </r>
  <r>
    <x v="5196"/>
    <s v="CZARKÓW"/>
    <s v="WOLNOŚCI"/>
    <s v="15A"/>
    <n v="1"/>
    <n v="0"/>
    <s v="napowietrzne"/>
    <s v="SPS2.MD156"/>
    <n v="8"/>
    <n v="115"/>
    <x v="109"/>
    <s v="M.25.P"/>
    <s v="słup"/>
    <s v="SPS2"/>
    <s v="M.23.B"/>
    <s v="SPS2.OLT1/2/10"/>
    <s v=""/>
    <s v="punkt adresowy podstawowy"/>
    <e v="#N/A"/>
    <b v="1"/>
    <n v="1"/>
    <b v="1"/>
    <n v="115"/>
    <n v="0"/>
    <s v=""/>
    <m/>
    <s v="PSZCZYNA"/>
    <s v="Relacja: SPS2.MD156 - WOLNOŚCI 15A"/>
    <s v="ND"/>
  </r>
  <r>
    <x v="5197"/>
    <s v="CZARKÓW"/>
    <s v="WOLNOŚCI"/>
    <n v="15"/>
    <n v="1"/>
    <n v="0"/>
    <s v="napowietrzne"/>
    <s v="SPS2.MD156"/>
    <n v="8"/>
    <n v="72"/>
    <x v="109"/>
    <s v="M.25.P"/>
    <s v="słup"/>
    <s v="SPS2"/>
    <s v="M.23.B"/>
    <s v="SPS2.OLT1/2/10"/>
    <s v=""/>
    <s v="punkt adresowy podstawowy"/>
    <e v="#N/A"/>
    <b v="1"/>
    <n v="1"/>
    <b v="1"/>
    <n v="72"/>
    <n v="0"/>
    <s v=""/>
    <m/>
    <s v="PSZCZYNA"/>
    <s v="Relacja: SPS2.MD156 - WOLNOŚCI 15"/>
    <s v="ND"/>
  </r>
  <r>
    <x v="5198"/>
    <s v="CZARKÓW"/>
    <s v="WOLNOŚCI"/>
    <n v="17"/>
    <n v="1"/>
    <n v="0"/>
    <s v="napowietrzne"/>
    <s v="SPS2.MD156"/>
    <n v="8"/>
    <n v="69"/>
    <x v="109"/>
    <s v="M.25.P"/>
    <s v="słup"/>
    <s v="SPS2"/>
    <s v="M.23.B"/>
    <s v="SPS2.OLT1/2/10"/>
    <s v=""/>
    <s v="punkt adresowy podstawowy"/>
    <e v="#N/A"/>
    <b v="1"/>
    <n v="1"/>
    <b v="1"/>
    <n v="69"/>
    <n v="0"/>
    <s v=""/>
    <m/>
    <s v="PSZCZYNA"/>
    <s v="Relacja: SPS2.MD156 - WOLNOŚCI 17"/>
    <s v="ND"/>
  </r>
  <r>
    <x v="5199"/>
    <s v="CZARKÓW"/>
    <s v="WOLNOŚCI"/>
    <s v="17A"/>
    <n v="1"/>
    <n v="0"/>
    <s v="napowietrzne"/>
    <s v="SPS2.MD156"/>
    <n v="8"/>
    <n v="67"/>
    <x v="109"/>
    <s v="M.25.P"/>
    <s v="słup"/>
    <s v="SPS2"/>
    <s v="M.23.B"/>
    <s v="SPS2.OLT1/2/10"/>
    <s v=""/>
    <s v="punkt adresowy dodatkowy"/>
    <e v="#N/A"/>
    <b v="1"/>
    <n v="1"/>
    <b v="1"/>
    <n v="67"/>
    <n v="0"/>
    <s v=""/>
    <m/>
    <s v="PSZCZYNA"/>
    <s v="Relacja: SPS2.MD156 - WOLNOŚCI 17A"/>
    <s v="ND"/>
  </r>
  <r>
    <x v="5200"/>
    <s v="CZARKÓW"/>
    <s v="WOLNOŚCI"/>
    <s v="13B"/>
    <n v="1"/>
    <n v="0"/>
    <s v="napowietrzne"/>
    <s v="SPS2.MD156"/>
    <n v="8"/>
    <n v="66"/>
    <x v="109"/>
    <s v="M.25.P"/>
    <s v="słup"/>
    <s v="SPS2"/>
    <s v="M.23.B"/>
    <s v="SPS2.OLT1/2/10"/>
    <s v=""/>
    <s v="punkt adresowy podstawowy"/>
    <e v="#N/A"/>
    <b v="1"/>
    <n v="1"/>
    <b v="1"/>
    <n v="66"/>
    <n v="0"/>
    <s v=""/>
    <m/>
    <s v="PSZCZYNA"/>
    <s v="Relacja: SPS2.MD156 - WOLNOŚCI 13B"/>
    <s v="ND"/>
  </r>
  <r>
    <x v="5201"/>
    <s v="CZARKÓW"/>
    <s v="WOLNOŚCI"/>
    <n v="16"/>
    <n v="1"/>
    <n v="0"/>
    <s v="napowietrzne"/>
    <s v="SPS2.MD156"/>
    <n v="8"/>
    <n v="54"/>
    <x v="109"/>
    <s v="M.25.P"/>
    <s v="słup"/>
    <s v="SPS2"/>
    <s v="M.23.B"/>
    <s v="SPS2.OLT1/2/10"/>
    <s v=""/>
    <s v="punkt adresowy dodatkowy"/>
    <e v="#N/A"/>
    <b v="1"/>
    <n v="1"/>
    <b v="1"/>
    <n v="54"/>
    <n v="0"/>
    <s v=""/>
    <m/>
    <s v="PSZCZYNA"/>
    <s v="Relacja: SPS2.MD156 - WOLNOŚCI 16"/>
    <s v="ND"/>
  </r>
  <r>
    <x v="5202"/>
    <s v="CZARKÓW"/>
    <s v="WOLNOŚCI"/>
    <n v="12"/>
    <n v="1"/>
    <n v="0"/>
    <s v="napowietrzne"/>
    <s v="SPS2.MD156"/>
    <n v="8"/>
    <n v="53"/>
    <x v="109"/>
    <s v="M.25.P"/>
    <s v="słup"/>
    <s v="SPS2"/>
    <s v="M.23.B"/>
    <s v="SPS2.OLT1/2/10"/>
    <s v=""/>
    <s v="punkt adresowy dodatkowy"/>
    <e v="#N/A"/>
    <b v="1"/>
    <n v="1"/>
    <b v="1"/>
    <n v="53"/>
    <n v="0"/>
    <s v=""/>
    <m/>
    <s v="PSZCZYNA"/>
    <s v="Relacja: SPS2.MD156 - WOLNOŚCI 12"/>
    <s v="ND"/>
  </r>
  <r>
    <x v="5203"/>
    <s v="CZARKÓW"/>
    <s v="WOLNOŚCI"/>
    <n v="23"/>
    <n v="1"/>
    <n v="0"/>
    <s v="napowietrzne"/>
    <s v="SPS2.MD157"/>
    <n v="8"/>
    <n v="100"/>
    <x v="109"/>
    <s v="M.25.P"/>
    <s v="słup"/>
    <s v="SPS2"/>
    <s v="M.23.B"/>
    <s v="SPS2.OLT1/2/10"/>
    <s v=""/>
    <s v="punkt adresowy dodatkowy"/>
    <e v="#N/A"/>
    <b v="1"/>
    <n v="1"/>
    <b v="1"/>
    <n v="100"/>
    <n v="0"/>
    <s v=""/>
    <m/>
    <s v="PSZCZYNA"/>
    <s v="Relacja: SPS2.MD157 - WOLNOŚCI 23"/>
    <s v="ND"/>
  </r>
  <r>
    <x v="5204"/>
    <s v="CZARKÓW"/>
    <s v="WOLNOŚCI"/>
    <n v="22"/>
    <n v="1"/>
    <n v="0"/>
    <s v="napowietrzne"/>
    <s v="SPS2.MD157"/>
    <n v="8"/>
    <n v="96"/>
    <x v="109"/>
    <s v="M.25.P"/>
    <s v="słup"/>
    <s v="SPS2"/>
    <s v="M.23.B"/>
    <s v="SPS2.OLT1/2/10"/>
    <s v=""/>
    <s v="punkt adresowy dodatkowy"/>
    <e v="#N/A"/>
    <b v="1"/>
    <n v="1"/>
    <b v="1"/>
    <n v="96"/>
    <n v="0"/>
    <s v=""/>
    <m/>
    <s v="PSZCZYNA"/>
    <s v="Relacja: SPS2.MD157 - WOLNOŚCI 22"/>
    <s v="ND"/>
  </r>
  <r>
    <x v="5205"/>
    <s v="CZARKÓW"/>
    <s v="WOLNOŚCI"/>
    <s v="21A"/>
    <n v="1"/>
    <n v="0"/>
    <s v="napowietrzne"/>
    <s v="SPS2.MD157"/>
    <n v="8"/>
    <n v="63"/>
    <x v="109"/>
    <s v="M.25.P"/>
    <s v="słup"/>
    <s v="SPS2"/>
    <s v="M.23.B"/>
    <s v="SPS2.OLT1/2/10"/>
    <s v=""/>
    <s v="punkt adresowy podstawowy"/>
    <e v="#N/A"/>
    <b v="1"/>
    <n v="1"/>
    <b v="1"/>
    <n v="63"/>
    <n v="0"/>
    <s v=""/>
    <m/>
    <s v="PSZCZYNA"/>
    <s v="Relacja: SPS2.MD157 - WOLNOŚCI 21A"/>
    <s v="ND"/>
  </r>
  <r>
    <x v="5206"/>
    <s v="CZARKÓW"/>
    <s v="WOLNOŚCI"/>
    <s v="18A"/>
    <n v="1"/>
    <n v="0"/>
    <s v="napowietrzne"/>
    <s v="SPS2.MD157"/>
    <n v="8"/>
    <n v="60"/>
    <x v="109"/>
    <s v="M.25.P"/>
    <s v="słup"/>
    <s v="SPS2"/>
    <s v="M.23.B"/>
    <s v="SPS2.OLT1/2/10"/>
    <s v=""/>
    <s v="punkt adresowy dodatkowy"/>
    <e v="#N/A"/>
    <b v="1"/>
    <n v="1"/>
    <b v="1"/>
    <n v="60"/>
    <n v="0"/>
    <s v=""/>
    <m/>
    <s v="PSZCZYNA"/>
    <s v="Relacja: SPS2.MD157 - WOLNOŚCI 18A"/>
    <s v="ND"/>
  </r>
  <r>
    <x v="5207"/>
    <s v="CZARKÓW"/>
    <s v="WOLNOŚCI"/>
    <n v="20"/>
    <n v="1"/>
    <n v="0"/>
    <s v="napowietrzne"/>
    <s v="SPS2.MD157"/>
    <n v="8"/>
    <n v="59"/>
    <x v="109"/>
    <s v="M.25.P"/>
    <s v="słup"/>
    <s v="SPS2"/>
    <s v="M.23.B"/>
    <s v="SPS2.OLT1/2/10"/>
    <s v=""/>
    <s v="punkt adresowy dodatkowy"/>
    <e v="#N/A"/>
    <b v="1"/>
    <n v="1"/>
    <b v="1"/>
    <n v="59"/>
    <n v="0"/>
    <s v=""/>
    <m/>
    <s v="PSZCZYNA"/>
    <s v="Relacja: SPS2.MD157 - WOLNOŚCI 20"/>
    <s v="ND"/>
  </r>
  <r>
    <x v="5208"/>
    <s v="CZARKÓW"/>
    <s v="WOLNOŚCI"/>
    <n v="18"/>
    <n v="1"/>
    <n v="0"/>
    <s v="napowietrzne"/>
    <s v="SPS2.MD157"/>
    <n v="8"/>
    <n v="54"/>
    <x v="109"/>
    <s v="M.25.P"/>
    <s v="słup"/>
    <s v="SPS2"/>
    <s v="M.23.B"/>
    <s v="SPS2.OLT1/2/10"/>
    <s v=""/>
    <s v="punkt adresowy dodatkowy"/>
    <e v="#N/A"/>
    <b v="1"/>
    <n v="1"/>
    <b v="1"/>
    <n v="54"/>
    <n v="0"/>
    <s v=""/>
    <m/>
    <s v="PSZCZYNA"/>
    <s v="Relacja: SPS2.MD157 - WOLNOŚCI 18"/>
    <s v="ND"/>
  </r>
  <r>
    <x v="5209"/>
    <s v="CZARKÓW"/>
    <s v="WOLNOŚCI"/>
    <n v="21"/>
    <n v="1"/>
    <n v="0"/>
    <s v="napowietrzne"/>
    <s v="SPS2.MD157"/>
    <n v="8"/>
    <n v="48"/>
    <x v="109"/>
    <s v="M.25.P"/>
    <s v="słup"/>
    <s v="SPS2"/>
    <s v="M.23.B"/>
    <s v="SPS2.OLT1/2/10"/>
    <s v=""/>
    <s v="punkt adresowy dodatkowy"/>
    <e v="#N/A"/>
    <b v="1"/>
    <n v="1"/>
    <b v="1"/>
    <n v="48"/>
    <n v="0"/>
    <s v=""/>
    <m/>
    <s v="PSZCZYNA"/>
    <s v="Relacja: SPS2.MD157 - WOLNOŚCI 21"/>
    <s v="ND"/>
  </r>
  <r>
    <x v="5210"/>
    <s v="CZARKÓW"/>
    <s v="WOLNOŚCI"/>
    <n v="19"/>
    <n v="1"/>
    <n v="0"/>
    <s v="napowietrzne"/>
    <s v="SPS2.MD157"/>
    <n v="8"/>
    <n v="34"/>
    <x v="109"/>
    <s v="M.25.P"/>
    <s v="słup"/>
    <s v="SPS2"/>
    <s v="M.23.B"/>
    <s v="SPS2.OLT1/2/10"/>
    <s v=""/>
    <s v="punkt adresowy dodatkowy"/>
    <e v="#N/A"/>
    <b v="1"/>
    <n v="1"/>
    <b v="1"/>
    <n v="34"/>
    <n v="0"/>
    <s v=""/>
    <m/>
    <s v="PSZCZYNA"/>
    <s v="Relacja: SPS2.MD157 - WOLNOŚCI 19"/>
    <s v="ND"/>
  </r>
  <r>
    <x v="5211"/>
    <s v="CZARKÓW"/>
    <s v="WOLNOŚCI"/>
    <s v="31A"/>
    <n v="1"/>
    <n v="0"/>
    <s v="napowietrzne"/>
    <s v="SPS2.MD158"/>
    <n v="6"/>
    <n v="84"/>
    <x v="109"/>
    <s v="M.25.P"/>
    <s v="słup"/>
    <s v="SPS2"/>
    <s v="M.23.B"/>
    <s v="SPS2.OLT1/2/11"/>
    <s v=""/>
    <s v="punkt adresowy podstawowy"/>
    <e v="#N/A"/>
    <b v="1"/>
    <n v="1"/>
    <b v="1"/>
    <n v="84"/>
    <n v="0"/>
    <s v=""/>
    <m/>
    <s v="PSZCZYNA"/>
    <s v="Relacja: SPS2.MD158 - WOLNOŚCI 31A"/>
    <s v="ND"/>
  </r>
  <r>
    <x v="5212"/>
    <s v="CZARKÓW"/>
    <s v="DROBIOWA"/>
    <n v="3"/>
    <n v="1"/>
    <n v="0"/>
    <s v="napowietrzne"/>
    <s v="SPS2.MD158"/>
    <n v="6"/>
    <n v="81"/>
    <x v="109"/>
    <s v="M.25.P"/>
    <s v="słup"/>
    <s v="SPS2"/>
    <s v="M.23.B"/>
    <s v="SPS2.OLT1/2/11"/>
    <s v=""/>
    <s v="punkt adresowy podstawowy"/>
    <e v="#N/A"/>
    <b v="1"/>
    <n v="1"/>
    <b v="1"/>
    <n v="81"/>
    <n v="0"/>
    <s v=""/>
    <m/>
    <s v="PSZCZYNA"/>
    <s v="Relacja: SPS2.MD158 - DROBIOWA 3"/>
    <s v="ND"/>
  </r>
  <r>
    <x v="5213"/>
    <s v="CZARKÓW"/>
    <s v="WOLNOŚCI"/>
    <n v="27"/>
    <n v="1"/>
    <n v="0"/>
    <s v="napowietrzne"/>
    <s v="SPS2.MD158"/>
    <n v="6"/>
    <n v="72"/>
    <x v="109"/>
    <s v="M.25.P"/>
    <s v="słup"/>
    <s v="SPS2"/>
    <s v="M.23.B"/>
    <s v="SPS2.OLT1/2/11"/>
    <s v=""/>
    <s v="punkt adresowy podstawowy"/>
    <e v="#N/A"/>
    <b v="1"/>
    <n v="1"/>
    <b v="1"/>
    <n v="72"/>
    <n v="0"/>
    <s v=""/>
    <m/>
    <s v="PSZCZYNA"/>
    <s v="Relacja: SPS2.MD158 - WOLNOŚCI 27"/>
    <s v="ND"/>
  </r>
  <r>
    <x v="5214"/>
    <s v="CZARKÓW"/>
    <s v="WOLNOŚCI"/>
    <n v="30"/>
    <n v="1"/>
    <n v="0"/>
    <s v="napowietrzne"/>
    <s v="SPS2.MD158"/>
    <n v="6"/>
    <n v="70"/>
    <x v="109"/>
    <s v="M.25.P"/>
    <s v="słup"/>
    <s v="SPS2"/>
    <s v="M.23.B"/>
    <s v="SPS2.OLT1/2/11"/>
    <s v=""/>
    <s v="punkt adresowy podstawowy"/>
    <e v="#N/A"/>
    <b v="1"/>
    <n v="1"/>
    <b v="1"/>
    <n v="70"/>
    <n v="0"/>
    <s v=""/>
    <m/>
    <s v="PSZCZYNA"/>
    <s v="Relacja: SPS2.MD158 - WOLNOŚCI 30"/>
    <s v="ND"/>
  </r>
  <r>
    <x v="5215"/>
    <s v="CZARKÓW"/>
    <s v="WOLNOŚCI"/>
    <n v="28"/>
    <n v="1"/>
    <n v="0"/>
    <s v="napowietrzne"/>
    <s v="SPS2.MD158"/>
    <n v="6"/>
    <n v="63"/>
    <x v="109"/>
    <s v="M.25.P"/>
    <s v="słup"/>
    <s v="SPS2"/>
    <s v="M.23.B"/>
    <s v="SPS2.OLT1/2/11"/>
    <s v=""/>
    <s v="punkt adresowy dodatkowy"/>
    <e v="#N/A"/>
    <b v="1"/>
    <n v="1"/>
    <b v="1"/>
    <n v="63"/>
    <n v="0"/>
    <s v=""/>
    <m/>
    <s v="PSZCZYNA"/>
    <s v="Relacja: SPS2.MD158 - WOLNOŚCI 28"/>
    <s v="ND"/>
  </r>
  <r>
    <x v="5216"/>
    <s v="CZARKÓW"/>
    <s v="WOLNOŚCI"/>
    <n v="32"/>
    <n v="1"/>
    <n v="0"/>
    <s v="napowietrzne"/>
    <s v="SPS2.MD158"/>
    <n v="6"/>
    <n v="25"/>
    <x v="109"/>
    <s v="M.25.P"/>
    <s v="słup"/>
    <s v="SPS2"/>
    <s v="M.23.B"/>
    <s v="SPS2.OLT1/2/11"/>
    <s v=""/>
    <s v="punkt adresowy podstawowy"/>
    <e v="#N/A"/>
    <b v="1"/>
    <n v="1"/>
    <b v="1"/>
    <n v="25"/>
    <n v="0"/>
    <s v=""/>
    <m/>
    <s v="PSZCZYNA"/>
    <s v="Relacja: SPS2.MD158 - WOLNOŚCI 32"/>
    <s v="ND"/>
  </r>
  <r>
    <x v="5217"/>
    <s v="CZARKÓW"/>
    <s v="SOSNOWA"/>
    <n v="6"/>
    <n v="1"/>
    <n v="0"/>
    <s v="napowietrzne"/>
    <s v="SPS2.MD159"/>
    <n v="5"/>
    <n v="100"/>
    <x v="109"/>
    <s v="M.25.P"/>
    <s v="słup"/>
    <s v="SPS2"/>
    <s v="M.23.B"/>
    <s v="SPS2.OLT1/2/11"/>
    <s v=""/>
    <s v="punkt adresowy dodatkowy"/>
    <e v="#N/A"/>
    <b v="1"/>
    <n v="1"/>
    <b v="1"/>
    <n v="100"/>
    <n v="0"/>
    <s v=""/>
    <m/>
    <s v="PSZCZYNA"/>
    <s v="Relacja: SPS2.MD159 - SOSNOWA 6"/>
    <s v="ND"/>
  </r>
  <r>
    <x v="5218"/>
    <s v="CZARKÓW"/>
    <s v="WOLNOŚCI"/>
    <n v="33"/>
    <n v="1"/>
    <n v="0"/>
    <s v="napowietrzne"/>
    <s v="SPS2.MD159"/>
    <n v="5"/>
    <n v="96"/>
    <x v="109"/>
    <s v="M.25.P"/>
    <s v="słup"/>
    <s v="SPS2"/>
    <s v="M.23.B"/>
    <s v="SPS2.OLT1/2/11"/>
    <s v=""/>
    <s v="punkt adresowy podstawowy"/>
    <e v="#N/A"/>
    <b v="1"/>
    <n v="1"/>
    <b v="1"/>
    <n v="96"/>
    <n v="0"/>
    <s v=""/>
    <m/>
    <s v="PSZCZYNA"/>
    <s v="Relacja: SPS2.MD159 - WOLNOŚCI 33"/>
    <s v="ND"/>
  </r>
  <r>
    <x v="5219"/>
    <s v="CZARKÓW"/>
    <s v="WOLNOŚCI"/>
    <n v="31"/>
    <n v="1"/>
    <n v="0"/>
    <s v="napowietrzne"/>
    <s v="SPS2.MD159"/>
    <n v="5"/>
    <n v="88"/>
    <x v="109"/>
    <s v="M.25.P"/>
    <s v="słup"/>
    <s v="SPS2"/>
    <s v="M.23.B"/>
    <s v="SPS2.OLT1/2/11"/>
    <s v=""/>
    <s v="punkt adresowy podstawowy"/>
    <e v="#N/A"/>
    <b v="1"/>
    <n v="1"/>
    <b v="1"/>
    <n v="88"/>
    <n v="0"/>
    <s v=""/>
    <m/>
    <s v="PSZCZYNA"/>
    <s v="Relacja: SPS2.MD159 - WOLNOŚCI 31"/>
    <s v="ND"/>
  </r>
  <r>
    <x v="5220"/>
    <s v="CZARKÓW"/>
    <s v="SOSNOWA"/>
    <n v="4"/>
    <n v="1"/>
    <n v="0"/>
    <s v="napowietrzne"/>
    <s v="SPS2.MD159"/>
    <n v="5"/>
    <n v="71"/>
    <x v="109"/>
    <s v="M.25.P"/>
    <s v="słup"/>
    <s v="SPS2"/>
    <s v="M.23.B"/>
    <s v="SPS2.OLT1/2/11"/>
    <s v=""/>
    <s v="punkt adresowy podstawowy"/>
    <e v="#N/A"/>
    <b v="1"/>
    <n v="1"/>
    <b v="1"/>
    <n v="71"/>
    <n v="0"/>
    <s v=""/>
    <m/>
    <s v="PSZCZYNA"/>
    <s v="Relacja: SPS2.MD159 - SOSNOWA 4"/>
    <s v="ND"/>
  </r>
  <r>
    <x v="5221"/>
    <s v="CZARKÓW"/>
    <s v="WOLNOŚCI"/>
    <n v="36"/>
    <n v="1"/>
    <n v="0"/>
    <s v="napowietrzne"/>
    <s v="SPS2.MD159"/>
    <n v="5"/>
    <n v="28"/>
    <x v="109"/>
    <s v="M.25.P"/>
    <s v="słup"/>
    <s v="SPS2"/>
    <s v="M.23.B"/>
    <s v="SPS2.OLT1/2/11"/>
    <s v=""/>
    <s v="punkt adresowy podstawowy"/>
    <e v="#N/A"/>
    <b v="1"/>
    <n v="1"/>
    <b v="1"/>
    <n v="28"/>
    <n v="0"/>
    <s v=""/>
    <m/>
    <s v="PSZCZYNA"/>
    <s v="Relacja: SPS2.MD159 - WOLNOŚCI 36"/>
    <s v="ND"/>
  </r>
  <r>
    <x v="5222"/>
    <s v="CZARKÓW"/>
    <s v="WOLNOŚCI"/>
    <n v="35"/>
    <n v="1"/>
    <n v="0"/>
    <s v="napowietrzne"/>
    <s v="SPS2.MD160"/>
    <n v="5"/>
    <n v="126"/>
    <x v="109"/>
    <s v="M.25.P"/>
    <s v="słup"/>
    <s v="SPS2"/>
    <s v="M.23.B"/>
    <s v="SPS2.OLT1/2/11"/>
    <s v=""/>
    <s v="punkt adresowy podstawowy"/>
    <e v="#N/A"/>
    <b v="1"/>
    <n v="1"/>
    <b v="1"/>
    <n v="126"/>
    <n v="0"/>
    <s v=""/>
    <m/>
    <s v="PSZCZYNA"/>
    <s v="Relacja: SPS2.MD160 - WOLNOŚCI 35"/>
    <s v="ND"/>
  </r>
  <r>
    <x v="5223"/>
    <s v="CZARKÓW"/>
    <s v="WOLNOŚCI"/>
    <n v="37"/>
    <n v="1"/>
    <n v="0"/>
    <s v="napowietrzne"/>
    <s v="SPS2.MD160"/>
    <n v="5"/>
    <n v="118"/>
    <x v="109"/>
    <s v="M.25.P"/>
    <s v="słup"/>
    <s v="SPS2"/>
    <s v="M.23.B"/>
    <s v="SPS2.OLT1/2/11"/>
    <s v=""/>
    <s v="punkt adresowy podstawowy"/>
    <e v="#N/A"/>
    <b v="1"/>
    <n v="1"/>
    <b v="1"/>
    <n v="118"/>
    <n v="0"/>
    <s v=""/>
    <m/>
    <s v="PSZCZYNA"/>
    <s v="Relacja: SPS2.MD160 - WOLNOŚCI 37"/>
    <s v="ND"/>
  </r>
  <r>
    <x v="5224"/>
    <s v="CZARKÓW"/>
    <s v="WOLNOŚCI"/>
    <n v="48"/>
    <n v="1"/>
    <n v="0"/>
    <s v="napowietrzne"/>
    <s v="SPS2.MD160"/>
    <n v="5"/>
    <n v="109"/>
    <x v="109"/>
    <s v="M.25.P"/>
    <s v="słup"/>
    <s v="SPS2"/>
    <s v="M.23.B"/>
    <s v="SPS2.OLT1/2/11"/>
    <s v=""/>
    <s v="punkt adresowy podstawowy"/>
    <e v="#N/A"/>
    <b v="1"/>
    <n v="1"/>
    <b v="1"/>
    <n v="109"/>
    <n v="0"/>
    <s v=""/>
    <m/>
    <s v="PSZCZYNA"/>
    <s v="Relacja: SPS2.MD160 - WOLNOŚCI 48"/>
    <s v="ND"/>
  </r>
  <r>
    <x v="5225"/>
    <s v="CZARKÓW"/>
    <s v="WOLNOŚCI"/>
    <n v="50"/>
    <n v="1"/>
    <n v="0"/>
    <s v="napowietrzne"/>
    <s v="SPS2.MD160"/>
    <n v="5"/>
    <n v="70"/>
    <x v="109"/>
    <s v="M.25.P"/>
    <s v="słup"/>
    <s v="SPS2"/>
    <s v="M.23.B"/>
    <s v="SPS2.OLT1/2/11"/>
    <s v=""/>
    <s v="punkt adresowy podstawowy"/>
    <e v="#N/A"/>
    <b v="1"/>
    <n v="1"/>
    <b v="1"/>
    <n v="70"/>
    <n v="0"/>
    <s v=""/>
    <m/>
    <s v="PSZCZYNA"/>
    <s v="Relacja: SPS2.MD160 - WOLNOŚCI 50"/>
    <s v="ND"/>
  </r>
  <r>
    <x v="5226"/>
    <s v="CZARKÓW"/>
    <s v="WOLNOŚCI"/>
    <s v="48A"/>
    <n v="1"/>
    <n v="0"/>
    <s v="napowietrzne"/>
    <s v="SPS2.MD160"/>
    <n v="5"/>
    <n v="26"/>
    <x v="109"/>
    <s v="M.25.P"/>
    <s v="słup"/>
    <s v="SPS2"/>
    <s v="M.23.B"/>
    <s v="SPS2.OLT1/2/11"/>
    <s v=""/>
    <s v="punkt adresowy podstawowy"/>
    <e v="#N/A"/>
    <b v="1"/>
    <n v="1"/>
    <b v="1"/>
    <n v="26"/>
    <n v="0"/>
    <s v=""/>
    <m/>
    <s v="PSZCZYNA"/>
    <s v="Relacja: SPS2.MD160 - WOLNOŚCI 48A"/>
    <s v="ND"/>
  </r>
  <r>
    <x v="5227"/>
    <s v="CZARKÓW"/>
    <s v="SOSNOWA"/>
    <n v="25"/>
    <n v="2"/>
    <n v="0"/>
    <s v="napowietrzne"/>
    <s v="SPS2.MD161"/>
    <n v="8"/>
    <n v="250"/>
    <x v="109"/>
    <s v="M.25.P"/>
    <s v="słup"/>
    <s v="SPS2"/>
    <s v="M.23.B"/>
    <s v="SPS2.OLT1/2/11"/>
    <s v=""/>
    <s v="punkt adresowy podstawowy"/>
    <e v="#N/A"/>
    <b v="1"/>
    <n v="2"/>
    <b v="1"/>
    <n v="250"/>
    <n v="0"/>
    <s v=""/>
    <m/>
    <s v="PSZCZYNA"/>
    <s v="Relacja: SPS2.MD161 - SOSNOWA 25"/>
    <s v="ND"/>
  </r>
  <r>
    <x v="5228"/>
    <s v="CZARKÓW"/>
    <s v="SOSNOWA"/>
    <n v="21"/>
    <n v="1"/>
    <n v="0"/>
    <s v="napowietrzne"/>
    <s v="SPS2.MD161"/>
    <n v="8"/>
    <n v="109"/>
    <x v="109"/>
    <s v="M.25.P"/>
    <s v="słup"/>
    <s v="SPS2"/>
    <s v="M.23.B"/>
    <s v="SPS2.OLT1/2/11"/>
    <s v=""/>
    <s v="punkt adresowy podstawowy"/>
    <e v="#N/A"/>
    <b v="1"/>
    <n v="1"/>
    <b v="1"/>
    <n v="109"/>
    <n v="0"/>
    <s v=""/>
    <m/>
    <s v="PSZCZYNA"/>
    <s v="Relacja: SPS2.MD161 - SOSNOWA 21"/>
    <s v="ND"/>
  </r>
  <r>
    <x v="5229"/>
    <s v="CZARKÓW"/>
    <s v="WOLNOŚCI"/>
    <s v="52A"/>
    <n v="1"/>
    <n v="0"/>
    <s v="napowietrzne"/>
    <s v="SPS2.MD161"/>
    <n v="8"/>
    <n v="107"/>
    <x v="109"/>
    <s v="M.25.P"/>
    <s v="słup"/>
    <s v="SPS2"/>
    <s v="M.23.B"/>
    <s v="SPS2.OLT1/2/11"/>
    <s v=""/>
    <s v="punkt adresowy dodatkowy"/>
    <e v="#N/A"/>
    <b v="1"/>
    <n v="1"/>
    <b v="1"/>
    <n v="107"/>
    <n v="0"/>
    <s v=""/>
    <m/>
    <s v="PSZCZYNA"/>
    <s v="Relacja: SPS2.MD161 - WOLNOŚCI 52A"/>
    <s v="ND"/>
  </r>
  <r>
    <x v="5230"/>
    <s v="CZARKÓW"/>
    <s v="WOLNOŚCI"/>
    <s v="52C"/>
    <n v="1"/>
    <n v="0"/>
    <s v="napowietrzne"/>
    <s v="SPS2.MD161"/>
    <n v="8"/>
    <n v="107"/>
    <x v="109"/>
    <s v="M.25.P"/>
    <s v="słup"/>
    <s v="SPS2"/>
    <s v="M.23.B"/>
    <s v="SPS2.OLT1/2/11"/>
    <s v=""/>
    <s v="punkt adresowy dodatkowy"/>
    <e v="#N/A"/>
    <b v="1"/>
    <n v="1"/>
    <b v="1"/>
    <n v="107"/>
    <n v="0"/>
    <s v=""/>
    <m/>
    <s v="PSZCZYNA"/>
    <s v="Relacja: SPS2.MD161 - WOLNOŚCI 52C"/>
    <s v="ND"/>
  </r>
  <r>
    <x v="5231"/>
    <s v="CZARKÓW"/>
    <s v="SOSNOWA"/>
    <n v="23"/>
    <n v="1"/>
    <n v="0"/>
    <s v="napowietrzne"/>
    <s v="SPS2.MD161"/>
    <n v="8"/>
    <n v="95"/>
    <x v="109"/>
    <s v="M.25.P"/>
    <s v="słup"/>
    <s v="SPS2"/>
    <s v="M.23.B"/>
    <s v="SPS2.OLT1/2/11"/>
    <s v=""/>
    <s v="punkt adresowy podstawowy"/>
    <e v="#N/A"/>
    <b v="1"/>
    <n v="1"/>
    <b v="1"/>
    <n v="95"/>
    <n v="0"/>
    <s v=""/>
    <m/>
    <s v="PSZCZYNA"/>
    <s v="Relacja: SPS2.MD161 - SOSNOWA 23"/>
    <s v="ND"/>
  </r>
  <r>
    <x v="5232"/>
    <s v="CZARKÓW"/>
    <s v="WOLNOŚCI"/>
    <n v="52"/>
    <n v="1"/>
    <n v="0"/>
    <s v="napowietrzne"/>
    <s v="SPS2.MD161"/>
    <n v="8"/>
    <n v="63"/>
    <x v="109"/>
    <s v="M.25.P"/>
    <s v="słup"/>
    <s v="SPS2"/>
    <s v="M.23.B"/>
    <s v="SPS2.OLT1/2/11"/>
    <s v=""/>
    <s v="punkt adresowy podstawowy"/>
    <e v="#N/A"/>
    <b v="1"/>
    <n v="1"/>
    <b v="1"/>
    <n v="63"/>
    <n v="0"/>
    <s v=""/>
    <m/>
    <s v="PSZCZYNA"/>
    <s v="Relacja: SPS2.MD161 - WOLNOŚCI 52"/>
    <s v="ND"/>
  </r>
  <r>
    <x v="5233"/>
    <s v="CZARKÓW"/>
    <s v="WOLNOŚCI"/>
    <s v="52B"/>
    <n v="1"/>
    <n v="0"/>
    <s v="napowietrzne"/>
    <s v="SPS2.MD161"/>
    <n v="8"/>
    <n v="62"/>
    <x v="109"/>
    <s v="M.25.P"/>
    <s v="słup"/>
    <s v="SPS2"/>
    <s v="M.23.B"/>
    <s v="SPS2.OLT1/2/11"/>
    <s v=""/>
    <s v="punkt adresowy podstawowy"/>
    <e v="#N/A"/>
    <b v="1"/>
    <n v="1"/>
    <b v="1"/>
    <n v="62"/>
    <n v="0"/>
    <s v=""/>
    <m/>
    <s v="PSZCZYNA"/>
    <s v="Relacja: SPS2.MD161 - WOLNOŚCI 52B"/>
    <s v="ND"/>
  </r>
  <r>
    <x v="5234"/>
    <s v="CZARKÓW"/>
    <s v="WOLNOŚCI"/>
    <s v="41C"/>
    <n v="1"/>
    <n v="0"/>
    <s v="napowietrzne"/>
    <s v="SPS2.MD162"/>
    <n v="8"/>
    <n v="136"/>
    <x v="109"/>
    <s v="M.25.P"/>
    <s v="słup"/>
    <s v="SPS2"/>
    <s v="M.23.B"/>
    <s v="SPS2.OLT1/2/11"/>
    <s v=""/>
    <s v="punkt adresowy podstawowy"/>
    <e v="#N/A"/>
    <b v="1"/>
    <n v="1"/>
    <b v="1"/>
    <n v="136"/>
    <n v="0"/>
    <s v=""/>
    <m/>
    <s v="PSZCZYNA"/>
    <s v="Relacja: SPS2.MD162 - WOLNOŚCI 41C"/>
    <s v="ND"/>
  </r>
  <r>
    <x v="5235"/>
    <s v="CZARKÓW"/>
    <s v="WOLNOŚCI"/>
    <n v="60"/>
    <n v="1"/>
    <n v="0"/>
    <s v="napowietrzne"/>
    <s v="SPS2.MD162"/>
    <n v="8"/>
    <n v="104"/>
    <x v="109"/>
    <s v="M.25.P"/>
    <s v="słup"/>
    <s v="SPS2"/>
    <s v="M.23.B"/>
    <s v="SPS2.OLT1/2/11"/>
    <s v=""/>
    <s v="punkt adresowy podstawowy"/>
    <e v="#N/A"/>
    <b v="1"/>
    <n v="1"/>
    <b v="1"/>
    <n v="104"/>
    <n v="0"/>
    <s v=""/>
    <m/>
    <s v="PSZCZYNA"/>
    <s v="Relacja: SPS2.MD162 - WOLNOŚCI 60"/>
    <s v="ND"/>
  </r>
  <r>
    <x v="5236"/>
    <s v="CZARKÓW"/>
    <s v="WOLNOŚCI"/>
    <n v="41"/>
    <n v="1"/>
    <n v="0"/>
    <s v="napowietrzne"/>
    <s v="SPS2.MD162"/>
    <n v="8"/>
    <n v="63"/>
    <x v="109"/>
    <s v="M.25.P"/>
    <s v="słup"/>
    <s v="SPS2"/>
    <s v="M.23.B"/>
    <s v="SPS2.OLT1/2/11"/>
    <s v=""/>
    <s v="punkt adresowy podstawowy"/>
    <e v="#N/A"/>
    <b v="1"/>
    <n v="1"/>
    <b v="1"/>
    <n v="63"/>
    <n v="0"/>
    <s v=""/>
    <m/>
    <s v="PSZCZYNA"/>
    <s v="Relacja: SPS2.MD162 - WOLNOŚCI 41"/>
    <s v="ND"/>
  </r>
  <r>
    <x v="5237"/>
    <s v="CZARKÓW"/>
    <s v="WOLNOŚCI"/>
    <n v="54"/>
    <n v="1"/>
    <n v="0"/>
    <s v="napowietrzne"/>
    <s v="SPS2.MD162"/>
    <n v="8"/>
    <n v="61"/>
    <x v="109"/>
    <s v="M.25.P"/>
    <s v="słup"/>
    <s v="SPS2"/>
    <s v="M.23.B"/>
    <s v="SPS2.OLT1/2/11"/>
    <s v=""/>
    <s v="punkt adresowy podstawowy"/>
    <e v="#N/A"/>
    <b v="1"/>
    <n v="1"/>
    <b v="1"/>
    <n v="61"/>
    <n v="0"/>
    <s v=""/>
    <m/>
    <s v="PSZCZYNA"/>
    <s v="Relacja: SPS2.MD162 - WOLNOŚCI 54"/>
    <s v="ND"/>
  </r>
  <r>
    <x v="5238"/>
    <s v="CZARKÓW"/>
    <s v="WOLNOŚCI"/>
    <s v="41A"/>
    <n v="1"/>
    <n v="0"/>
    <s v="napowietrzne"/>
    <s v="SPS2.MD162"/>
    <n v="8"/>
    <n v="56"/>
    <x v="109"/>
    <s v="M.25.P"/>
    <s v="słup"/>
    <s v="SPS2"/>
    <s v="M.23.B"/>
    <s v="SPS2.OLT1/2/11"/>
    <s v=""/>
    <s v="punkt adresowy podstawowy"/>
    <e v="#N/A"/>
    <b v="1"/>
    <n v="1"/>
    <b v="1"/>
    <n v="56"/>
    <n v="0"/>
    <s v=""/>
    <m/>
    <s v="PSZCZYNA"/>
    <s v="Relacja: SPS2.MD162 - WOLNOŚCI 41A"/>
    <s v="ND"/>
  </r>
  <r>
    <x v="5239"/>
    <s v="CZARKÓW"/>
    <s v="WOLNOŚCI"/>
    <s v="45A"/>
    <n v="1"/>
    <n v="0"/>
    <s v="napowietrzne"/>
    <s v="SPS2.MD162"/>
    <n v="8"/>
    <n v="56"/>
    <x v="109"/>
    <s v="M.25.P"/>
    <s v="słup"/>
    <s v="SPS2"/>
    <s v="M.23.B"/>
    <s v="SPS2.OLT1/2/11"/>
    <s v=""/>
    <s v="punkt adresowy dodatkowy"/>
    <e v="#N/A"/>
    <b v="1"/>
    <n v="1"/>
    <b v="1"/>
    <n v="56"/>
    <n v="0"/>
    <s v=""/>
    <m/>
    <s v="PSZCZYNA"/>
    <s v="Relacja: SPS2.MD162 - WOLNOŚCI 45A"/>
    <s v="ND"/>
  </r>
  <r>
    <x v="5240"/>
    <s v="CZARKÓW"/>
    <s v="WOLNOŚCI"/>
    <n v="56"/>
    <n v="1"/>
    <n v="0"/>
    <s v="napowietrzne"/>
    <s v="SPS2.MD162"/>
    <n v="8"/>
    <n v="32"/>
    <x v="109"/>
    <s v="M.25.P"/>
    <s v="słup"/>
    <s v="SPS2"/>
    <s v="M.23.B"/>
    <s v="SPS2.OLT1/2/11"/>
    <s v=""/>
    <s v="punkt adresowy podstawowy"/>
    <e v="#N/A"/>
    <b v="1"/>
    <n v="1"/>
    <b v="1"/>
    <n v="32"/>
    <n v="0"/>
    <s v=""/>
    <m/>
    <s v="PSZCZYNA"/>
    <s v="Relacja: SPS2.MD162 - WOLNOŚCI 56"/>
    <s v="ND"/>
  </r>
  <r>
    <x v="5241"/>
    <s v="CZARKÓW"/>
    <s v="WOLNOŚCI"/>
    <n v="45"/>
    <n v="1"/>
    <n v="0"/>
    <s v="napowietrzne"/>
    <s v="SPS2.MD162"/>
    <n v="8"/>
    <n v="38"/>
    <x v="109"/>
    <s v="M.25.P"/>
    <s v="słup"/>
    <s v="SPS2"/>
    <s v="M.23.B"/>
    <s v="SPS2.OLT1/2/11"/>
    <s v=""/>
    <s v="punkt adresowy podstawowy"/>
    <e v="#N/A"/>
    <b v="1"/>
    <n v="1"/>
    <b v="1"/>
    <n v="38"/>
    <n v="0"/>
    <s v=""/>
    <m/>
    <s v="PSZCZYNA"/>
    <s v="Relacja: SPS2.MD162 - WOLNOŚCI 45"/>
    <s v="ND"/>
  </r>
  <r>
    <x v="5242"/>
    <s v="CZARKÓW"/>
    <s v="WOLNOŚCI"/>
    <n v="71"/>
    <n v="1"/>
    <n v="0"/>
    <s v="napowietrzne"/>
    <s v="SPS2.MD163"/>
    <n v="2"/>
    <n v="34"/>
    <x v="109"/>
    <s v="M.25.P"/>
    <s v="słup"/>
    <s v="SPS2"/>
    <s v="M.23.B"/>
    <s v="SPS2.OLT1/2/11"/>
    <s v=""/>
    <s v="punkt adresowy dodatkowy"/>
    <e v="#N/A"/>
    <b v="1"/>
    <n v="1"/>
    <b v="1"/>
    <n v="34"/>
    <n v="0"/>
    <s v=""/>
    <m/>
    <s v="PSZCZYNA"/>
    <s v="Relacja: SPS2.MD163 - WOLNOŚCI 71"/>
    <s v="ND"/>
  </r>
  <r>
    <x v="5243"/>
    <s v="CZARKÓW"/>
    <s v="WOLNOŚCI"/>
    <n v="73"/>
    <n v="1"/>
    <n v="0"/>
    <s v="napowietrzne"/>
    <s v="SPS2.MD163"/>
    <n v="2"/>
    <n v="32"/>
    <x v="109"/>
    <s v="M.25.P"/>
    <s v="słup"/>
    <s v="SPS2"/>
    <s v="M.23.B"/>
    <s v="SPS2.OLT1/2/11"/>
    <s v=""/>
    <s v="punkt adresowy podstawowy"/>
    <e v="#N/A"/>
    <b v="1"/>
    <n v="1"/>
    <b v="1"/>
    <n v="32"/>
    <n v="0"/>
    <s v=""/>
    <m/>
    <s v="PSZCZYNA"/>
    <s v="Relacja: SPS2.MD163 - WOLNOŚCI 73"/>
    <s v="ND"/>
  </r>
  <r>
    <x v="5244"/>
    <s v="CZARKÓW"/>
    <s v="WOLNOŚCI"/>
    <s v="6H"/>
    <n v="1"/>
    <n v="0"/>
    <s v="napowietrzne"/>
    <s v="SPS2.MD164"/>
    <n v="8"/>
    <n v="104"/>
    <x v="109"/>
    <s v="M.25.P"/>
    <s v="słup"/>
    <s v="SPS2"/>
    <s v="M.23.B"/>
    <s v="SPS2.OLT1/2/10"/>
    <s v=""/>
    <s v="punkt adresowy dodatkowy"/>
    <e v="#N/A"/>
    <b v="1"/>
    <n v="1"/>
    <b v="1"/>
    <n v="104"/>
    <n v="0"/>
    <s v=""/>
    <m/>
    <s v="PSZCZYNA"/>
    <s v="Relacja: SPS2.MD164 - WOLNOŚCI 6H"/>
    <s v="ND"/>
  </r>
  <r>
    <x v="5245"/>
    <s v="CZARKÓW"/>
    <s v="WOLNOŚCI"/>
    <s v="6N"/>
    <n v="1"/>
    <n v="0"/>
    <s v="napowietrzne"/>
    <s v="SPS2.MD164"/>
    <n v="8"/>
    <n v="89"/>
    <x v="109"/>
    <s v="M.25.P"/>
    <s v="słup"/>
    <s v="SPS2"/>
    <s v="M.23.B"/>
    <s v="SPS2.OLT1/2/10"/>
    <s v=""/>
    <s v="punkt adresowy dodatkowy"/>
    <e v="#N/A"/>
    <b v="1"/>
    <n v="1"/>
    <b v="1"/>
    <n v="89"/>
    <n v="0"/>
    <s v=""/>
    <m/>
    <s v="PSZCZYNA"/>
    <s v="Relacja: SPS2.MD164 - WOLNOŚCI 6N"/>
    <s v="ND"/>
  </r>
  <r>
    <x v="5246"/>
    <s v="CZARKÓW"/>
    <s v="WOLNOŚCI"/>
    <s v="6G"/>
    <n v="1"/>
    <n v="0"/>
    <s v="napowietrzne"/>
    <s v="SPS2.MD164"/>
    <n v="8"/>
    <n v="58"/>
    <x v="109"/>
    <s v="M.25.P"/>
    <s v="słup"/>
    <s v="SPS2"/>
    <s v="M.23.B"/>
    <s v="SPS2.OLT1/2/10"/>
    <s v=""/>
    <s v="punkt adresowy podstawowy"/>
    <e v="#N/A"/>
    <b v="1"/>
    <n v="1"/>
    <b v="1"/>
    <n v="58"/>
    <n v="0"/>
    <s v=""/>
    <m/>
    <s v="PSZCZYNA"/>
    <s v="Relacja: SPS2.MD164 - WOLNOŚCI 6G"/>
    <s v="ND"/>
  </r>
  <r>
    <x v="5247"/>
    <s v="CZARKÓW"/>
    <s v="WOLNOŚCI"/>
    <s v="6J"/>
    <n v="1"/>
    <n v="0"/>
    <s v="napowietrzne"/>
    <s v="SPS2.MD164"/>
    <n v="8"/>
    <n v="58"/>
    <x v="109"/>
    <s v="M.25.P"/>
    <s v="słup"/>
    <s v="SPS2"/>
    <s v="M.23.B"/>
    <s v="SPS2.OLT1/2/10"/>
    <s v=""/>
    <s v="punkt adresowy podstawowy"/>
    <e v="#N/A"/>
    <b v="1"/>
    <n v="1"/>
    <b v="1"/>
    <n v="58"/>
    <n v="0"/>
    <s v=""/>
    <m/>
    <s v="PSZCZYNA"/>
    <s v="Relacja: SPS2.MD164 - WOLNOŚCI 6J"/>
    <s v="ND"/>
  </r>
  <r>
    <x v="5248"/>
    <s v="CZARKÓW"/>
    <s v="WOLNOŚCI"/>
    <s v="6M"/>
    <n v="1"/>
    <n v="0"/>
    <s v="napowietrzne"/>
    <s v="SPS2.MD164"/>
    <n v="8"/>
    <n v="53"/>
    <x v="109"/>
    <s v="M.25.P"/>
    <s v="słup"/>
    <s v="SPS2"/>
    <s v="M.23.B"/>
    <s v="SPS2.OLT1/2/10"/>
    <s v=""/>
    <s v="punkt adresowy podstawowy"/>
    <e v="#N/A"/>
    <b v="1"/>
    <n v="1"/>
    <b v="1"/>
    <n v="53"/>
    <n v="0"/>
    <s v=""/>
    <m/>
    <s v="PSZCZYNA"/>
    <s v="Relacja: SPS2.MD164 - WOLNOŚCI 6M"/>
    <s v="ND"/>
  </r>
  <r>
    <x v="5249"/>
    <s v="CZARKÓW"/>
    <s v="WOLNOŚCI"/>
    <s v="4A"/>
    <n v="1"/>
    <n v="0"/>
    <s v="napowietrzne"/>
    <s v="SPS2.MD164"/>
    <n v="8"/>
    <n v="41"/>
    <x v="109"/>
    <s v="M.25.P"/>
    <s v="słup"/>
    <s v="SPS2"/>
    <s v="M.23.B"/>
    <s v="SPS2.OLT1/2/10"/>
    <s v=""/>
    <s v="punkt adresowy podstawowy"/>
    <e v="#N/A"/>
    <b v="1"/>
    <n v="1"/>
    <b v="1"/>
    <n v="41"/>
    <n v="0"/>
    <s v=""/>
    <m/>
    <s v="PSZCZYNA"/>
    <s v="Relacja: SPS2.MD164 - WOLNOŚCI 4A"/>
    <s v="ND"/>
  </r>
  <r>
    <x v="5250"/>
    <s v="CZARKÓW"/>
    <s v="WOLNOŚCI"/>
    <s v="6K"/>
    <n v="1"/>
    <n v="0"/>
    <s v="napowietrzne"/>
    <s v="SPS2.MD164"/>
    <n v="8"/>
    <n v="36"/>
    <x v="109"/>
    <s v="M.25.P"/>
    <s v="słup"/>
    <s v="SPS2"/>
    <s v="M.23.B"/>
    <s v="SPS2.OLT1/2/10"/>
    <s v=""/>
    <s v="punkt adresowy dodatkowy"/>
    <e v="#N/A"/>
    <b v="1"/>
    <n v="1"/>
    <b v="1"/>
    <n v="36"/>
    <n v="0"/>
    <s v=""/>
    <m/>
    <s v="PSZCZYNA"/>
    <s v="Relacja: SPS2.MD164 - WOLNOŚCI 6K"/>
    <s v="ND"/>
  </r>
  <r>
    <x v="5251"/>
    <s v="CZARKÓW"/>
    <s v="WOLNOŚCI"/>
    <s v="6L"/>
    <n v="1"/>
    <n v="0"/>
    <s v="napowietrzne"/>
    <s v="SPS2.MD164"/>
    <n v="8"/>
    <n v="23"/>
    <x v="109"/>
    <s v="M.25.P"/>
    <s v="słup"/>
    <s v="SPS2"/>
    <s v="M.23.B"/>
    <s v="SPS2.OLT1/2/10"/>
    <s v=""/>
    <s v="punkt adresowy podstawowy"/>
    <e v="#N/A"/>
    <b v="1"/>
    <n v="1"/>
    <b v="1"/>
    <n v="23"/>
    <n v="0"/>
    <s v=""/>
    <m/>
    <s v="PSZCZYNA"/>
    <s v="Relacja: SPS2.MD164 - WOLNOŚCI 6L"/>
    <s v="ND"/>
  </r>
  <r>
    <x v="5252"/>
    <s v="CZARKÓW"/>
    <s v="SOSNOWA"/>
    <n v="5"/>
    <n v="1"/>
    <n v="0"/>
    <s v="napowietrzne"/>
    <s v="SPS2.MD165"/>
    <n v="8"/>
    <n v="113"/>
    <x v="109"/>
    <s v="M.25.P"/>
    <s v="słup"/>
    <s v="SPS2"/>
    <s v="M.23.B"/>
    <s v="SPS2.OLT1/2/11"/>
    <s v=""/>
    <s v="punkt adresowy dodatkowy"/>
    <e v="#N/A"/>
    <b v="1"/>
    <n v="1"/>
    <b v="1"/>
    <n v="113"/>
    <n v="0"/>
    <s v=""/>
    <m/>
    <s v="PSZCZYNA"/>
    <s v="Relacja: SPS2.MD165 - SOSNOWA 5"/>
    <s v="ND"/>
  </r>
  <r>
    <x v="5253"/>
    <s v="CZARKÓW"/>
    <s v="SOSNOWA"/>
    <n v="8"/>
    <n v="1"/>
    <n v="0"/>
    <s v="napowietrzne"/>
    <s v="SPS2.MD165"/>
    <n v="8"/>
    <n v="110"/>
    <x v="109"/>
    <s v="M.25.P"/>
    <s v="słup"/>
    <s v="SPS2"/>
    <s v="M.23.B"/>
    <s v="SPS2.OLT1/2/11"/>
    <s v=""/>
    <s v="punkt adresowy podstawowy"/>
    <e v="#N/A"/>
    <b v="1"/>
    <n v="1"/>
    <b v="1"/>
    <n v="110"/>
    <n v="0"/>
    <s v=""/>
    <m/>
    <s v="PSZCZYNA"/>
    <s v="Relacja: SPS2.MD165 - SOSNOWA 8"/>
    <s v="ND"/>
  </r>
  <r>
    <x v="5254"/>
    <s v="CZARKÓW"/>
    <s v="SOSNOWA"/>
    <n v="11"/>
    <n v="1"/>
    <n v="0"/>
    <s v="napowietrzne"/>
    <s v="SPS2.MD165"/>
    <n v="8"/>
    <n v="105"/>
    <x v="109"/>
    <s v="M.25.P"/>
    <s v="słup"/>
    <s v="SPS2"/>
    <s v="M.23.B"/>
    <s v="SPS2.OLT1/2/11"/>
    <s v=""/>
    <s v="punkt adresowy podstawowy"/>
    <e v="#N/A"/>
    <b v="1"/>
    <n v="1"/>
    <b v="1"/>
    <n v="105"/>
    <n v="0"/>
    <s v=""/>
    <m/>
    <s v="PSZCZYNA"/>
    <s v="Relacja: SPS2.MD165 - SOSNOWA 11"/>
    <s v="ND"/>
  </r>
  <r>
    <x v="5255"/>
    <s v="CZARKÓW"/>
    <s v="SOSNOWA"/>
    <n v="12"/>
    <n v="1"/>
    <n v="0"/>
    <s v="napowietrzne"/>
    <s v="SPS2.MD165"/>
    <n v="8"/>
    <n v="65"/>
    <x v="109"/>
    <s v="M.25.P"/>
    <s v="słup"/>
    <s v="SPS2"/>
    <s v="M.23.B"/>
    <s v="SPS2.OLT1/2/11"/>
    <s v=""/>
    <s v="punkt adresowy dodatkowy"/>
    <e v="#N/A"/>
    <b v="1"/>
    <n v="1"/>
    <b v="1"/>
    <n v="65"/>
    <n v="0"/>
    <s v=""/>
    <m/>
    <s v="PSZCZYNA"/>
    <s v="Relacja: SPS2.MD165 - SOSNOWA 12"/>
    <s v="ND"/>
  </r>
  <r>
    <x v="5256"/>
    <s v="CZARKÓW"/>
    <s v="SOSNOWA"/>
    <n v="14"/>
    <n v="1"/>
    <n v="0"/>
    <s v="napowietrzne"/>
    <s v="SPS2.MD165"/>
    <n v="8"/>
    <n v="61"/>
    <x v="109"/>
    <s v="M.25.P"/>
    <s v="słup"/>
    <s v="SPS2"/>
    <s v="M.23.B"/>
    <s v="SPS2.OLT1/2/11"/>
    <s v=""/>
    <s v="punkt adresowy dodatkowy"/>
    <e v="#N/A"/>
    <b v="1"/>
    <n v="1"/>
    <b v="1"/>
    <n v="61"/>
    <n v="0"/>
    <s v=""/>
    <m/>
    <s v="PSZCZYNA"/>
    <s v="Relacja: SPS2.MD165 - SOSNOWA 14"/>
    <s v="ND"/>
  </r>
  <r>
    <x v="5257"/>
    <s v="CZARKÓW"/>
    <s v="SOSNOWA"/>
    <n v="9"/>
    <n v="1"/>
    <n v="0"/>
    <s v="napowietrzne"/>
    <s v="SPS2.MD165"/>
    <n v="8"/>
    <n v="58"/>
    <x v="109"/>
    <s v="M.25.P"/>
    <s v="słup"/>
    <s v="SPS2"/>
    <s v="M.23.B"/>
    <s v="SPS2.OLT1/2/11"/>
    <s v=""/>
    <s v="punkt adresowy podstawowy"/>
    <e v="#N/A"/>
    <b v="1"/>
    <n v="1"/>
    <b v="1"/>
    <n v="58"/>
    <n v="0"/>
    <s v=""/>
    <m/>
    <s v="PSZCZYNA"/>
    <s v="Relacja: SPS2.MD165 - SOSNOWA 9"/>
    <s v="ND"/>
  </r>
  <r>
    <x v="5258"/>
    <s v="CZARKÓW"/>
    <s v="SOSNOWA"/>
    <n v="15"/>
    <n v="1"/>
    <n v="0"/>
    <s v="napowietrzne"/>
    <s v="SPS2.MD165"/>
    <n v="8"/>
    <n v="46"/>
    <x v="109"/>
    <s v="M.25.P"/>
    <s v="słup"/>
    <s v="SPS2"/>
    <s v="M.23.B"/>
    <s v="SPS2.OLT1/2/11"/>
    <s v=""/>
    <s v="punkt adresowy podstawowy"/>
    <e v="#N/A"/>
    <b v="1"/>
    <n v="1"/>
    <b v="1"/>
    <n v="46"/>
    <n v="0"/>
    <s v=""/>
    <m/>
    <s v="PSZCZYNA"/>
    <s v="Relacja: SPS2.MD165 - SOSNOWA 15"/>
    <s v="ND"/>
  </r>
  <r>
    <x v="5259"/>
    <s v="CZARKÓW"/>
    <s v="SOSNOWA"/>
    <n v="13"/>
    <n v="1"/>
    <n v="0"/>
    <s v="napowietrzne"/>
    <s v="SPS2.MD165"/>
    <n v="8"/>
    <n v="38"/>
    <x v="109"/>
    <s v="M.25.P"/>
    <s v="słup"/>
    <s v="SPS2"/>
    <s v="M.23.B"/>
    <s v="SPS2.OLT1/2/11"/>
    <s v=""/>
    <s v="punkt adresowy podstawowy"/>
    <e v="#N/A"/>
    <b v="1"/>
    <n v="1"/>
    <b v="1"/>
    <n v="38"/>
    <n v="0"/>
    <s v=""/>
    <m/>
    <s v="PSZCZYNA"/>
    <s v="Relacja: SPS2.MD165 - SOSNOWA 13"/>
    <s v="ND"/>
  </r>
  <r>
    <x v="5260"/>
    <s v="CZARKÓW"/>
    <s v="WOLNOŚCI"/>
    <n v="61"/>
    <n v="1"/>
    <n v="0"/>
    <s v="napowietrzne"/>
    <s v="SPS2.MD166"/>
    <n v="7"/>
    <n v="123"/>
    <x v="109"/>
    <s v="M.25.P"/>
    <s v="słup"/>
    <s v="SPS2"/>
    <s v="M.23.B"/>
    <s v="SPS2.OLT1/2/11"/>
    <s v=""/>
    <s v="punkt adresowy podstawowy"/>
    <e v="#N/A"/>
    <b v="1"/>
    <n v="1"/>
    <b v="1"/>
    <n v="123"/>
    <n v="0"/>
    <s v=""/>
    <m/>
    <s v="PSZCZYNA"/>
    <s v="Relacja: SPS2.MD166 - WOLNOŚCI 61"/>
    <s v="ND"/>
  </r>
  <r>
    <x v="5261"/>
    <s v="CZARKÓW"/>
    <s v="WOLNOŚCI"/>
    <n v="63"/>
    <n v="1"/>
    <n v="0"/>
    <s v="napowietrzne"/>
    <s v="SPS2.MD166"/>
    <n v="7"/>
    <n v="115"/>
    <x v="109"/>
    <s v="M.25.P"/>
    <s v="słup"/>
    <s v="SPS2"/>
    <s v="M.23.B"/>
    <s v="SPS2.OLT1/2/11"/>
    <s v=""/>
    <s v="punkt adresowy dodatkowy"/>
    <e v="#N/A"/>
    <b v="1"/>
    <n v="1"/>
    <b v="1"/>
    <n v="115"/>
    <n v="0"/>
    <s v=""/>
    <m/>
    <s v="PSZCZYNA"/>
    <s v="Relacja: SPS2.MD166 - WOLNOŚCI 63"/>
    <s v="ND"/>
  </r>
  <r>
    <x v="5262"/>
    <s v="CZARKÓW"/>
    <s v="WOLNOŚCI"/>
    <n v="59"/>
    <n v="1"/>
    <n v="0"/>
    <s v="napowietrzne"/>
    <s v="SPS2.MD166"/>
    <n v="7"/>
    <n v="107"/>
    <x v="109"/>
    <s v="M.25.P"/>
    <s v="słup"/>
    <s v="SPS2"/>
    <s v="M.23.B"/>
    <s v="SPS2.OLT1/2/11"/>
    <s v=""/>
    <s v="punkt adresowy podstawowy"/>
    <e v="#N/A"/>
    <b v="1"/>
    <n v="1"/>
    <b v="1"/>
    <n v="107"/>
    <n v="0"/>
    <s v=""/>
    <m/>
    <s v="PSZCZYNA"/>
    <s v="Relacja: SPS2.MD166 - WOLNOŚCI 59"/>
    <s v="ND"/>
  </r>
  <r>
    <x v="5263"/>
    <s v="CZARKÓW"/>
    <s v="WOLNOŚCI"/>
    <n v="55"/>
    <n v="1"/>
    <n v="0"/>
    <s v="napowietrzne"/>
    <s v="SPS2.MD166"/>
    <n v="7"/>
    <n v="87"/>
    <x v="109"/>
    <s v="M.25.P"/>
    <s v="słup"/>
    <s v="SPS2"/>
    <s v="M.23.B"/>
    <s v="SPS2.OLT1/2/11"/>
    <s v=""/>
    <s v="punkt adresowy podstawowy"/>
    <e v="#N/A"/>
    <b v="1"/>
    <n v="1"/>
    <b v="1"/>
    <n v="87"/>
    <n v="0"/>
    <s v=""/>
    <m/>
    <s v="PSZCZYNA"/>
    <s v="Relacja: SPS2.MD166 - WOLNOŚCI 55"/>
    <s v="ND"/>
  </r>
  <r>
    <x v="5264"/>
    <s v="CZARKÓW"/>
    <s v="WOLNOŚCI"/>
    <n v="53"/>
    <n v="1"/>
    <n v="0"/>
    <s v="napowietrzne"/>
    <s v="SPS2.MD166"/>
    <n v="7"/>
    <n v="80"/>
    <x v="109"/>
    <s v="M.25.P"/>
    <s v="słup"/>
    <s v="SPS2"/>
    <s v="M.23.B"/>
    <s v="SPS2.OLT1/2/11"/>
    <s v=""/>
    <s v="punkt adresowy podstawowy"/>
    <e v="#N/A"/>
    <b v="1"/>
    <n v="1"/>
    <b v="1"/>
    <n v="80"/>
    <n v="0"/>
    <s v=""/>
    <m/>
    <s v="PSZCZYNA"/>
    <s v="Relacja: SPS2.MD166 - WOLNOŚCI 53"/>
    <s v="ND"/>
  </r>
  <r>
    <x v="5265"/>
    <s v="CZARKÓW"/>
    <s v="WOLNOŚCI"/>
    <n v="51"/>
    <n v="1"/>
    <n v="0"/>
    <s v="napowietrzne"/>
    <s v="SPS2.MD166"/>
    <n v="7"/>
    <n v="77"/>
    <x v="109"/>
    <s v="M.25.P"/>
    <s v="słup"/>
    <s v="SPS2"/>
    <s v="M.23.B"/>
    <s v="SPS2.OLT1/2/11"/>
    <s v=""/>
    <s v="punkt adresowy podstawowy"/>
    <e v="#N/A"/>
    <b v="1"/>
    <n v="1"/>
    <b v="1"/>
    <n v="77"/>
    <n v="0"/>
    <s v=""/>
    <m/>
    <s v="PSZCZYNA"/>
    <s v="Relacja: SPS2.MD166 - WOLNOŚCI 51"/>
    <s v="ND"/>
  </r>
  <r>
    <x v="5266"/>
    <s v="CZARKÓW"/>
    <s v="WOLNOŚCI"/>
    <n v="57"/>
    <n v="1"/>
    <n v="0"/>
    <s v="napowietrzne"/>
    <s v="SPS2.MD166"/>
    <n v="7"/>
    <n v="73"/>
    <x v="109"/>
    <s v="M.25.P"/>
    <s v="słup"/>
    <s v="SPS2"/>
    <s v="M.23.B"/>
    <s v="SPS2.OLT1/2/11"/>
    <s v=""/>
    <s v="punkt adresowy podstawowy"/>
    <e v="#N/A"/>
    <b v="1"/>
    <n v="1"/>
    <b v="1"/>
    <n v="73"/>
    <n v="0"/>
    <s v=""/>
    <m/>
    <s v="PSZCZYNA"/>
    <s v="Relacja: SPS2.MD166 - WOLNOŚCI 57"/>
    <s v="ND"/>
  </r>
  <r>
    <x v="5267"/>
    <s v="CZARKÓW"/>
    <s v="POWSTAŃCÓW ŚLĄSKICH"/>
    <n v="95"/>
    <n v="1"/>
    <n v="0"/>
    <s v="napowietrzne"/>
    <s v="SPS2.MD167"/>
    <n v="3"/>
    <n v="125"/>
    <x v="109"/>
    <s v="M.25.P"/>
    <s v="słup"/>
    <s v="SPS2"/>
    <s v="M.23.B"/>
    <s v="SPS2.OLT1/2/10"/>
    <s v=""/>
    <s v="punkt adresowy podstawowy"/>
    <e v="#N/A"/>
    <b v="1"/>
    <n v="1"/>
    <b v="1"/>
    <n v="125"/>
    <n v="0"/>
    <s v=""/>
    <m/>
    <s v="PSZCZYNA"/>
    <s v="Relacja: SPS2.MD167 - POWSTAŃCÓW ŚLĄSKICH 95"/>
    <s v="ND"/>
  </r>
  <r>
    <x v="5268"/>
    <s v="CZARKÓW"/>
    <s v="POWSTAŃCÓW ŚLĄSKICH"/>
    <n v="93"/>
    <n v="1"/>
    <n v="0"/>
    <s v="napowietrzne"/>
    <s v="SPS2.MD167"/>
    <n v="3"/>
    <n v="58"/>
    <x v="109"/>
    <s v="M.25.P"/>
    <s v="słup"/>
    <s v="SPS2"/>
    <s v="M.23.B"/>
    <s v="SPS2.OLT1/2/10"/>
    <s v=""/>
    <s v="punkt adresowy podstawowy"/>
    <e v="#N/A"/>
    <b v="1"/>
    <n v="1"/>
    <b v="1"/>
    <n v="58"/>
    <n v="0"/>
    <s v=""/>
    <m/>
    <s v="PSZCZYNA"/>
    <s v="Relacja: SPS2.MD167 - POWSTAŃCÓW ŚLĄSKICH 93"/>
    <s v="ND"/>
  </r>
  <r>
    <x v="5269"/>
    <s v="CZARKÓW"/>
    <s v="POWSTAŃCÓW ŚLĄSKICH"/>
    <n v="66"/>
    <n v="1"/>
    <n v="0"/>
    <s v="napowietrzne"/>
    <s v="SPS2.MD167"/>
    <n v="3"/>
    <n v="45"/>
    <x v="109"/>
    <s v="M.25.P"/>
    <s v="słup"/>
    <s v="SPS2"/>
    <s v="M.23.B"/>
    <s v="SPS2.OLT1/2/10"/>
    <s v=""/>
    <s v="punkt adresowy podstawowy"/>
    <e v="#N/A"/>
    <b v="1"/>
    <n v="1"/>
    <b v="1"/>
    <n v="45"/>
    <n v="0"/>
    <s v=""/>
    <m/>
    <s v="PSZCZYNA"/>
    <s v="Relacja: SPS2.MD167 - POWSTAŃCÓW ŚLĄSKICH 66"/>
    <s v="ND"/>
  </r>
  <r>
    <x v="5270"/>
    <s v="KOBIELICE"/>
    <s v="WIEJSKA"/>
    <n v="86"/>
    <n v="1"/>
    <n v="0"/>
    <s v="napowietrzne"/>
    <s v="SPS2.MD024"/>
    <n v="5"/>
    <n v="36"/>
    <x v="110"/>
    <s v="M.32.P"/>
    <s v="słup"/>
    <s v="SPS2"/>
    <s v="M.32.B"/>
    <s v="SPS2.OLT1/1/1"/>
    <s v=""/>
    <s v="punkt adresowy dodatkowy"/>
    <e v="#N/A"/>
    <b v="1"/>
    <n v="1"/>
    <b v="1"/>
    <n v="36"/>
    <n v="0"/>
    <s v=""/>
    <m/>
    <s v="SUSZEC"/>
    <s v="Relacja: SPS2.MD024 - WIEJSKA 86"/>
    <s v="ND"/>
  </r>
  <r>
    <x v="5271"/>
    <s v="BRZEŹCE"/>
    <s v="KAMIENNA"/>
    <n v="23"/>
    <n v="1"/>
    <n v="0"/>
    <s v="napowietrzne"/>
    <s v="SPS2.MD112"/>
    <n v="8"/>
    <n v="165"/>
    <x v="110"/>
    <s v="M.32.P"/>
    <s v="słup"/>
    <s v="SPS2"/>
    <s v="M.32.B"/>
    <s v="SPS2.OLT1/1/12"/>
    <s v=""/>
    <s v="punkt adresowy podstawowy"/>
    <e v="#N/A"/>
    <b v="1"/>
    <n v="1"/>
    <b v="1"/>
    <n v="165"/>
    <n v="0"/>
    <s v=""/>
    <m/>
    <s v="PSZCZYNA"/>
    <s v="Relacja: SPS2.MD112 - KAMIENNA 23"/>
    <s v="ND"/>
  </r>
  <r>
    <x v="5272"/>
    <s v="BRZEŹCE"/>
    <s v="KAMIENNA"/>
    <n v="29"/>
    <n v="1"/>
    <n v="0"/>
    <s v="napowietrzne"/>
    <s v="SPS2.MD114"/>
    <n v="7"/>
    <n v="230"/>
    <x v="110"/>
    <s v="M.32.P"/>
    <s v="słup"/>
    <s v="SPS2"/>
    <s v="M.32.B"/>
    <s v="SPS2.OLT1/1/12"/>
    <s v=""/>
    <s v="punkt adresowy podstawowy"/>
    <e v="#N/A"/>
    <b v="1"/>
    <n v="1"/>
    <b v="1"/>
    <n v="230"/>
    <n v="0"/>
    <s v=""/>
    <m/>
    <s v="PSZCZYNA"/>
    <s v="Relacja: SPS2.MD114 - KAMIENNA 29"/>
    <s v="ND"/>
  </r>
  <r>
    <x v="5273"/>
    <s v="BRZEŹCE"/>
    <s v="KAMIENNA"/>
    <n v="27"/>
    <n v="1"/>
    <n v="0"/>
    <s v="napowietrzne"/>
    <s v="SPS2.MD114"/>
    <n v="7"/>
    <n v="156"/>
    <x v="110"/>
    <s v="M.32.P"/>
    <s v="słup"/>
    <s v="SPS2"/>
    <s v="M.32.B"/>
    <s v="SPS2.OLT1/1/12"/>
    <s v=""/>
    <s v="punkt adresowy podstawowy"/>
    <e v="#N/A"/>
    <b v="1"/>
    <n v="1"/>
    <b v="1"/>
    <n v="156"/>
    <n v="0"/>
    <s v=""/>
    <m/>
    <s v="PSZCZYNA"/>
    <s v="Relacja: SPS2.MD114 - KAMIENNA 27"/>
    <s v="ND"/>
  </r>
  <r>
    <x v="5274"/>
    <s v="KOBIELICE"/>
    <s v="LEŚNA"/>
    <n v="3"/>
    <n v="1"/>
    <n v="0"/>
    <s v="napowietrzne"/>
    <s v="SPS2.MD123"/>
    <n v="5"/>
    <n v="115"/>
    <x v="110"/>
    <s v="M.32.P"/>
    <s v="słup"/>
    <s v="SPS2"/>
    <s v="M.32.B"/>
    <s v="SPS2.OLT1/2/1"/>
    <s v=""/>
    <s v="punkt adresowy podstawowy"/>
    <e v="#N/A"/>
    <b v="1"/>
    <n v="1"/>
    <b v="1"/>
    <n v="115"/>
    <n v="0"/>
    <s v=""/>
    <m/>
    <s v="SUSZEC"/>
    <s v="Relacja: SPS2.MD123 - LEŚNA 3"/>
    <s v="ND"/>
  </r>
  <r>
    <x v="5275"/>
    <s v="CZARKÓW"/>
    <s v="KOLEJOWA"/>
    <s v="5A"/>
    <n v="2"/>
    <n v="0"/>
    <s v="napowietrzne"/>
    <s v="SPS2.MD215"/>
    <n v="8"/>
    <n v="184"/>
    <x v="110"/>
    <s v="M.32.P"/>
    <s v="słup"/>
    <s v="SPS2"/>
    <s v="M.32.B"/>
    <s v="SPS2.OLT1/2/13"/>
    <s v=""/>
    <s v="punkt adresowy podstawowy"/>
    <e v="#N/A"/>
    <b v="1"/>
    <n v="2"/>
    <b v="1"/>
    <n v="184"/>
    <n v="0"/>
    <s v=""/>
    <m/>
    <s v="PSZCZYNA"/>
    <s v="Relacja: SPS2.MD215 - KOLEJOWA 5A"/>
    <s v="ND"/>
  </r>
  <r>
    <x v="5276"/>
    <s v="CZARKÓW"/>
    <s v="KOLEJOWA"/>
    <s v="5B"/>
    <n v="2"/>
    <n v="0"/>
    <s v="napowietrzne"/>
    <s v="SPS2.MD215"/>
    <n v="8"/>
    <n v="184"/>
    <x v="110"/>
    <s v="M.32.P"/>
    <s v="słup"/>
    <s v="SPS2"/>
    <s v="M.32.B"/>
    <s v="SPS2.OLT1/2/13"/>
    <s v=""/>
    <s v="punkt adresowy podstawowy"/>
    <e v="#N/A"/>
    <b v="1"/>
    <n v="2"/>
    <b v="1"/>
    <n v="184"/>
    <n v="0"/>
    <s v=""/>
    <m/>
    <s v="PSZCZYNA"/>
    <s v="Relacja: SPS2.MD215 - KOLEJOWA 5B"/>
    <s v="ND"/>
  </r>
  <r>
    <x v="5277"/>
    <s v="CZARKÓW"/>
    <s v="KOLEJOWA"/>
    <n v="34"/>
    <n v="2"/>
    <n v="0"/>
    <s v="napowietrzne"/>
    <s v="SPS2.MD215"/>
    <n v="8"/>
    <n v="101"/>
    <x v="110"/>
    <s v="M.32.P"/>
    <s v="słup"/>
    <s v="SPS2"/>
    <s v="M.32.B"/>
    <s v="SPS2.OLT1/2/13"/>
    <s v=""/>
    <s v="punkt adresowy podstawowy"/>
    <e v="#N/A"/>
    <b v="1"/>
    <n v="2"/>
    <b v="1"/>
    <n v="101"/>
    <n v="0"/>
    <s v=""/>
    <m/>
    <s v="PSZCZYNA"/>
    <s v="Relacja: SPS2.MD215 - KOLEJOWA 34"/>
    <s v="ND"/>
  </r>
  <r>
    <x v="5278"/>
    <s v="CZARKÓW"/>
    <s v="KOLEJOWA"/>
    <n v="36"/>
    <n v="1"/>
    <n v="0"/>
    <s v="napowietrzne"/>
    <s v="SPS2.MD215"/>
    <n v="8"/>
    <n v="93"/>
    <x v="110"/>
    <s v="M.32.P"/>
    <s v="słup"/>
    <s v="SPS2"/>
    <s v="M.32.B"/>
    <s v="SPS2.OLT1/2/13"/>
    <s v=""/>
    <s v="punkt adresowy podstawowy"/>
    <e v="#N/A"/>
    <b v="1"/>
    <n v="1"/>
    <b v="1"/>
    <n v="93"/>
    <n v="0"/>
    <s v=""/>
    <m/>
    <s v="PSZCZYNA"/>
    <s v="Relacja: SPS2.MD215 - KOLEJOWA 36"/>
    <s v="ND"/>
  </r>
  <r>
    <x v="5279"/>
    <s v="CZARKÓW"/>
    <s v="KOLEJOWA"/>
    <s v="32A"/>
    <n v="1"/>
    <n v="0"/>
    <s v="napowietrzne"/>
    <s v="SPS2.MD215"/>
    <n v="8"/>
    <n v="77"/>
    <x v="110"/>
    <s v="M.32.P"/>
    <s v="słup"/>
    <s v="SPS2"/>
    <s v="M.32.B"/>
    <s v="SPS2.OLT1/2/13"/>
    <s v=""/>
    <s v="punkt adresowy podstawowy"/>
    <e v="#N/A"/>
    <b v="1"/>
    <n v="1"/>
    <b v="1"/>
    <n v="77"/>
    <n v="0"/>
    <s v=""/>
    <m/>
    <s v="PSZCZYNA"/>
    <s v="Relacja: SPS2.MD215 - KOLEJOWA 32A"/>
    <s v="ND"/>
  </r>
  <r>
    <x v="5280"/>
    <s v="CZARKÓW"/>
    <s v="KOLEJOWA"/>
    <n v="40"/>
    <n v="2"/>
    <n v="0"/>
    <s v="napowietrzne"/>
    <s v="SPS2.MD216"/>
    <n v="8"/>
    <n v="141"/>
    <x v="110"/>
    <s v="M.32.P"/>
    <s v="słup"/>
    <s v="SPS2"/>
    <s v="M.32.B"/>
    <s v="SPS2.OLT1/2/13"/>
    <s v=""/>
    <s v="punkt adresowy podstawowy"/>
    <e v="#N/A"/>
    <b v="1"/>
    <n v="2"/>
    <b v="1"/>
    <n v="141"/>
    <n v="0"/>
    <s v=""/>
    <m/>
    <s v="PSZCZYNA"/>
    <s v="Relacja: SPS2.MD216 - KOLEJOWA 40"/>
    <s v="ND"/>
  </r>
  <r>
    <x v="5281"/>
    <s v="CZARKÓW"/>
    <s v="KOLEJOWA"/>
    <s v="31C"/>
    <n v="1"/>
    <n v="0"/>
    <s v="napowietrzne"/>
    <s v="SPS2.MD216"/>
    <n v="8"/>
    <n v="107"/>
    <x v="110"/>
    <s v="M.32.P"/>
    <s v="słup"/>
    <s v="SPS2"/>
    <s v="M.32.B"/>
    <s v="SPS2.OLT1/2/13"/>
    <s v=""/>
    <s v="punkt adresowy podstawowy"/>
    <e v="#N/A"/>
    <b v="1"/>
    <n v="1"/>
    <b v="1"/>
    <n v="107"/>
    <n v="0"/>
    <s v=""/>
    <m/>
    <s v="PSZCZYNA"/>
    <s v="Relacja: SPS2.MD216 - KOLEJOWA 31C"/>
    <s v="ND"/>
  </r>
  <r>
    <x v="5282"/>
    <s v="CZARKÓW"/>
    <s v="KOLEJOWA"/>
    <n v="48"/>
    <n v="1"/>
    <n v="0"/>
    <s v="napowietrzne"/>
    <s v="SPS2.MD216"/>
    <n v="8"/>
    <n v="106"/>
    <x v="110"/>
    <s v="M.32.P"/>
    <s v="słup"/>
    <s v="SPS2"/>
    <s v="M.32.B"/>
    <s v="SPS2.OLT1/2/13"/>
    <s v=""/>
    <s v="punkt adresowy podstawowy"/>
    <e v="#N/A"/>
    <b v="1"/>
    <n v="1"/>
    <b v="1"/>
    <n v="106"/>
    <n v="0"/>
    <s v=""/>
    <m/>
    <s v="PSZCZYNA"/>
    <s v="Relacja: SPS2.MD216 - KOLEJOWA 48"/>
    <s v="ND"/>
  </r>
  <r>
    <x v="5283"/>
    <s v="CZARKÓW"/>
    <s v="KOLEJOWA"/>
    <n v="38"/>
    <n v="1"/>
    <n v="0"/>
    <s v="napowietrzne"/>
    <s v="SPS2.MD216"/>
    <n v="8"/>
    <n v="96"/>
    <x v="110"/>
    <s v="M.32.P"/>
    <s v="słup"/>
    <s v="SPS2"/>
    <s v="M.32.B"/>
    <s v="SPS2.OLT1/2/13"/>
    <s v=""/>
    <s v="punkt adresowy podstawowy"/>
    <e v="#N/A"/>
    <b v="1"/>
    <n v="1"/>
    <b v="1"/>
    <n v="96"/>
    <n v="0"/>
    <s v=""/>
    <m/>
    <s v="PSZCZYNA"/>
    <s v="Relacja: SPS2.MD216 - KOLEJOWA 38"/>
    <s v="ND"/>
  </r>
  <r>
    <x v="5284"/>
    <s v="CZARKÓW"/>
    <s v="KOLEJOWA"/>
    <n v="46"/>
    <n v="1"/>
    <n v="0"/>
    <s v="napowietrzne"/>
    <s v="SPS2.MD216"/>
    <n v="8"/>
    <n v="83"/>
    <x v="110"/>
    <s v="M.32.P"/>
    <s v="słup"/>
    <s v="SPS2"/>
    <s v="M.32.B"/>
    <s v="SPS2.OLT1/2/13"/>
    <s v=""/>
    <s v="punkt adresowy podstawowy"/>
    <e v="#N/A"/>
    <b v="1"/>
    <n v="1"/>
    <b v="1"/>
    <n v="83"/>
    <n v="0"/>
    <s v=""/>
    <m/>
    <s v="PSZCZYNA"/>
    <s v="Relacja: SPS2.MD216 - KOLEJOWA 46"/>
    <s v="ND"/>
  </r>
  <r>
    <x v="5285"/>
    <s v="CZARKÓW"/>
    <s v="KOLEJOWA"/>
    <s v="31G"/>
    <n v="1"/>
    <n v="0"/>
    <s v="napowietrzne"/>
    <s v="SPS2.MD216"/>
    <n v="8"/>
    <n v="48"/>
    <x v="110"/>
    <s v="M.32.P"/>
    <s v="słup"/>
    <s v="SPS2"/>
    <s v="M.32.B"/>
    <s v="SPS2.OLT1/2/13"/>
    <s v=""/>
    <s v="punkt adresowy podstawowy"/>
    <e v="#N/A"/>
    <b v="1"/>
    <n v="1"/>
    <b v="1"/>
    <n v="48"/>
    <n v="0"/>
    <s v=""/>
    <m/>
    <s v="PSZCZYNA"/>
    <s v="Relacja: SPS2.MD216 - KOLEJOWA 31G"/>
    <s v="ND"/>
  </r>
  <r>
    <x v="5286"/>
    <s v="CZARKÓW"/>
    <s v="KOLEJOWA"/>
    <n v="44"/>
    <n v="1"/>
    <n v="0"/>
    <s v="napowietrzne"/>
    <s v="SPS2.MD216"/>
    <n v="8"/>
    <n v="36"/>
    <x v="110"/>
    <s v="M.32.P"/>
    <s v="słup"/>
    <s v="SPS2"/>
    <s v="M.32.B"/>
    <s v="SPS2.OLT1/2/13"/>
    <s v=""/>
    <s v="punkt adresowy podstawowy"/>
    <e v="#N/A"/>
    <b v="1"/>
    <n v="1"/>
    <b v="1"/>
    <n v="36"/>
    <n v="0"/>
    <s v=""/>
    <m/>
    <s v="PSZCZYNA"/>
    <s v="Relacja: SPS2.MD216 - KOLEJOWA 44"/>
    <s v="ND"/>
  </r>
  <r>
    <x v="5287"/>
    <s v="CZARKÓW"/>
    <s v="KOLEJOWA"/>
    <n v="31"/>
    <n v="1"/>
    <n v="0"/>
    <s v="napowietrzne"/>
    <s v="SPS2.MD217"/>
    <n v="8"/>
    <n v="118"/>
    <x v="110"/>
    <s v="M.32.P"/>
    <s v="słup"/>
    <s v="SPS2"/>
    <s v="M.32.B"/>
    <s v="SPS2.OLT1/2/13"/>
    <s v=""/>
    <s v="punkt adresowy podstawowy"/>
    <e v="#N/A"/>
    <b v="1"/>
    <n v="1"/>
    <b v="1"/>
    <n v="118"/>
    <n v="0"/>
    <s v=""/>
    <m/>
    <s v="PSZCZYNA"/>
    <s v="Relacja: SPS2.MD217 - KOLEJOWA 31"/>
    <s v="ND"/>
  </r>
  <r>
    <x v="5288"/>
    <s v="CZARKÓW"/>
    <s v="KOLEJOWA"/>
    <n v="41"/>
    <n v="1"/>
    <n v="0"/>
    <s v="napowietrzne"/>
    <s v="SPS2.MD217"/>
    <n v="8"/>
    <n v="115"/>
    <x v="110"/>
    <s v="M.32.P"/>
    <s v="słup"/>
    <s v="SPS2"/>
    <s v="M.32.B"/>
    <s v="SPS2.OLT1/2/13"/>
    <s v=""/>
    <s v="punkt adresowy podstawowy"/>
    <e v="#N/A"/>
    <b v="1"/>
    <n v="1"/>
    <b v="1"/>
    <n v="115"/>
    <n v="0"/>
    <s v=""/>
    <m/>
    <s v="PSZCZYNA"/>
    <s v="Relacja: SPS2.MD217 - KOLEJOWA 41"/>
    <s v="ND"/>
  </r>
  <r>
    <x v="5289"/>
    <s v="CZARKÓW"/>
    <s v="KOLEJOWA"/>
    <n v="52"/>
    <n v="2"/>
    <n v="0"/>
    <s v="napowietrzne"/>
    <s v="SPS2.MD217"/>
    <n v="8"/>
    <n v="113"/>
    <x v="110"/>
    <s v="M.32.P"/>
    <s v="słup"/>
    <s v="SPS2"/>
    <s v="M.32.B"/>
    <s v="SPS2.OLT1/2/13"/>
    <s v=""/>
    <s v="punkt adresowy podstawowy"/>
    <e v="#N/A"/>
    <b v="1"/>
    <n v="2"/>
    <b v="1"/>
    <n v="113"/>
    <n v="0"/>
    <s v=""/>
    <m/>
    <s v="PSZCZYNA"/>
    <s v="Relacja: SPS2.MD217 - KOLEJOWA 52"/>
    <s v="ND"/>
  </r>
  <r>
    <x v="5290"/>
    <s v="CZARKÓW"/>
    <s v="KOLEJOWA"/>
    <n v="33"/>
    <n v="1"/>
    <n v="0"/>
    <s v="napowietrzne"/>
    <s v="SPS2.MD217"/>
    <n v="8"/>
    <n v="106"/>
    <x v="110"/>
    <s v="M.32.P"/>
    <s v="słup"/>
    <s v="SPS2"/>
    <s v="M.32.B"/>
    <s v="SPS2.OLT1/2/13"/>
    <s v=""/>
    <s v="punkt adresowy podstawowy"/>
    <e v="#N/A"/>
    <b v="1"/>
    <n v="1"/>
    <b v="1"/>
    <n v="106"/>
    <n v="0"/>
    <s v=""/>
    <m/>
    <s v="PSZCZYNA"/>
    <s v="Relacja: SPS2.MD217 - KOLEJOWA 33"/>
    <s v="ND"/>
  </r>
  <r>
    <x v="5291"/>
    <s v="CZARKÓW"/>
    <s v="KOLEJOWA"/>
    <s v="31A"/>
    <n v="1"/>
    <n v="0"/>
    <s v="napowietrzne"/>
    <s v="SPS2.MD217"/>
    <n v="8"/>
    <n v="86"/>
    <x v="110"/>
    <s v="M.32.P"/>
    <s v="słup"/>
    <s v="SPS2"/>
    <s v="M.32.B"/>
    <s v="SPS2.OLT1/2/13"/>
    <s v=""/>
    <s v="punkt adresowy podstawowy"/>
    <e v="#N/A"/>
    <b v="1"/>
    <n v="1"/>
    <b v="1"/>
    <n v="86"/>
    <n v="0"/>
    <s v=""/>
    <m/>
    <s v="PSZCZYNA"/>
    <s v="Relacja: SPS2.MD217 - KOLEJOWA 31A"/>
    <s v="ND"/>
  </r>
  <r>
    <x v="5292"/>
    <s v="CZARKÓW"/>
    <s v="KOLEJOWA"/>
    <n v="39"/>
    <n v="1"/>
    <n v="0"/>
    <s v="napowietrzne"/>
    <s v="SPS2.MD217"/>
    <n v="8"/>
    <n v="77"/>
    <x v="110"/>
    <s v="M.32.P"/>
    <s v="słup"/>
    <s v="SPS2"/>
    <s v="M.32.B"/>
    <s v="SPS2.OLT1/2/13"/>
    <s v=""/>
    <s v="punkt adresowy podstawowy"/>
    <e v="#N/A"/>
    <b v="1"/>
    <n v="1"/>
    <b v="1"/>
    <n v="77"/>
    <n v="0"/>
    <s v=""/>
    <m/>
    <s v="PSZCZYNA"/>
    <s v="Relacja: SPS2.MD217 - KOLEJOWA 39"/>
    <s v="ND"/>
  </r>
  <r>
    <x v="5293"/>
    <s v="CZARKÓW"/>
    <s v="KOLEJOWA"/>
    <s v="31B"/>
    <n v="1"/>
    <n v="0"/>
    <s v="napowietrzne"/>
    <s v="SPS2.MD217"/>
    <n v="8"/>
    <n v="33"/>
    <x v="110"/>
    <s v="M.32.P"/>
    <s v="słup"/>
    <s v="SPS2"/>
    <s v="M.32.B"/>
    <s v="SPS2.OLT1/2/13"/>
    <s v=""/>
    <s v="punkt adresowy podstawowy"/>
    <e v="#N/A"/>
    <b v="1"/>
    <n v="1"/>
    <b v="1"/>
    <n v="33"/>
    <n v="0"/>
    <s v=""/>
    <m/>
    <s v="PSZCZYNA"/>
    <s v="Relacja: SPS2.MD217 - KOLEJOWA 31B"/>
    <s v="ND"/>
  </r>
  <r>
    <x v="5294"/>
    <s v="CZARKÓW"/>
    <s v="KOLEJOWA"/>
    <n v="57"/>
    <n v="1"/>
    <n v="0"/>
    <s v="napowietrzne"/>
    <s v="SPS2.MD218"/>
    <n v="8"/>
    <n v="113"/>
    <x v="110"/>
    <s v="M.32.P"/>
    <s v="słup"/>
    <s v="SPS2"/>
    <s v="M.32.B"/>
    <s v="SPS2.OLT1/2/13"/>
    <s v=""/>
    <s v="punkt adresowy podstawowy"/>
    <e v="#N/A"/>
    <b v="1"/>
    <n v="1"/>
    <b v="1"/>
    <n v="113"/>
    <n v="0"/>
    <s v=""/>
    <m/>
    <s v="PSZCZYNA"/>
    <s v="Relacja: SPS2.MD218 - KOLEJOWA 57"/>
    <s v="ND"/>
  </r>
  <r>
    <x v="5295"/>
    <s v="CZARKÓW"/>
    <s v="KOLEJOWA"/>
    <n v="56"/>
    <n v="1"/>
    <n v="0"/>
    <s v="napowietrzne"/>
    <s v="SPS2.MD218"/>
    <n v="8"/>
    <n v="104"/>
    <x v="110"/>
    <s v="M.32.P"/>
    <s v="słup"/>
    <s v="SPS2"/>
    <s v="M.32.B"/>
    <s v="SPS2.OLT1/2/13"/>
    <s v=""/>
    <s v="punkt adresowy podstawowy"/>
    <e v="#N/A"/>
    <b v="1"/>
    <n v="1"/>
    <b v="1"/>
    <n v="104"/>
    <n v="0"/>
    <s v=""/>
    <m/>
    <s v="PSZCZYNA"/>
    <s v="Relacja: SPS2.MD218 - KOLEJOWA 56"/>
    <s v="ND"/>
  </r>
  <r>
    <x v="5296"/>
    <s v="CZARKÓW"/>
    <s v="KOLEJOWA"/>
    <n v="53"/>
    <n v="1"/>
    <n v="0"/>
    <s v="napowietrzne"/>
    <s v="SPS2.MD218"/>
    <n v="8"/>
    <n v="80"/>
    <x v="110"/>
    <s v="M.32.P"/>
    <s v="słup"/>
    <s v="SPS2"/>
    <s v="M.32.B"/>
    <s v="SPS2.OLT1/2/13"/>
    <s v=""/>
    <s v="punkt adresowy podstawowy"/>
    <e v="#N/A"/>
    <b v="1"/>
    <n v="1"/>
    <b v="1"/>
    <n v="80"/>
    <n v="0"/>
    <s v=""/>
    <m/>
    <s v="PSZCZYNA"/>
    <s v="Relacja: SPS2.MD218 - KOLEJOWA 53"/>
    <s v="ND"/>
  </r>
  <r>
    <x v="5297"/>
    <s v="CZARKÓW"/>
    <s v="KOLEJOWA"/>
    <n v="47"/>
    <n v="1"/>
    <n v="0"/>
    <s v="napowietrzne"/>
    <s v="SPS2.MD218"/>
    <n v="8"/>
    <n v="73"/>
    <x v="110"/>
    <s v="M.32.P"/>
    <s v="słup"/>
    <s v="SPS2"/>
    <s v="M.32.B"/>
    <s v="SPS2.OLT1/2/13"/>
    <s v=""/>
    <s v="punkt adresowy podstawowy"/>
    <e v="#N/A"/>
    <b v="1"/>
    <n v="1"/>
    <b v="1"/>
    <n v="73"/>
    <n v="0"/>
    <s v=""/>
    <m/>
    <s v="PSZCZYNA"/>
    <s v="Relacja: SPS2.MD218 - KOLEJOWA 47"/>
    <s v="ND"/>
  </r>
  <r>
    <x v="5298"/>
    <s v="CZARKÓW"/>
    <s v="KOLEJOWA"/>
    <n v="43"/>
    <n v="1"/>
    <n v="0"/>
    <s v="napowietrzne"/>
    <s v="SPS2.MD218"/>
    <n v="8"/>
    <n v="72"/>
    <x v="110"/>
    <s v="M.32.P"/>
    <s v="słup"/>
    <s v="SPS2"/>
    <s v="M.32.B"/>
    <s v="SPS2.OLT1/2/13"/>
    <s v=""/>
    <s v="punkt adresowy podstawowy"/>
    <e v="#N/A"/>
    <b v="1"/>
    <n v="1"/>
    <b v="1"/>
    <n v="72"/>
    <n v="0"/>
    <s v=""/>
    <m/>
    <s v="PSZCZYNA"/>
    <s v="Relacja: SPS2.MD218 - KOLEJOWA 43"/>
    <s v="ND"/>
  </r>
  <r>
    <x v="5299"/>
    <s v="CZARKÓW"/>
    <s v="KOLEJOWA"/>
    <n v="55"/>
    <n v="1"/>
    <n v="0"/>
    <s v="napowietrzne"/>
    <s v="SPS2.MD218"/>
    <n v="8"/>
    <n v="72"/>
    <x v="110"/>
    <s v="M.32.P"/>
    <s v="słup"/>
    <s v="SPS2"/>
    <s v="M.32.B"/>
    <s v="SPS2.OLT1/2/13"/>
    <s v=""/>
    <s v="punkt adresowy podstawowy"/>
    <e v="#N/A"/>
    <b v="1"/>
    <n v="1"/>
    <b v="1"/>
    <n v="72"/>
    <n v="0"/>
    <s v=""/>
    <m/>
    <s v="PSZCZYNA"/>
    <s v="Relacja: SPS2.MD218 - KOLEJOWA 55"/>
    <s v="ND"/>
  </r>
  <r>
    <x v="5300"/>
    <s v="CZARKÓW"/>
    <s v="KOLEJOWA"/>
    <n v="51"/>
    <n v="1"/>
    <n v="0"/>
    <s v="napowietrzne"/>
    <s v="SPS2.MD218"/>
    <n v="8"/>
    <n v="42"/>
    <x v="110"/>
    <s v="M.32.P"/>
    <s v="słup"/>
    <s v="SPS2"/>
    <s v="M.32.B"/>
    <s v="SPS2.OLT1/2/13"/>
    <s v=""/>
    <s v="punkt adresowy podstawowy"/>
    <e v="#N/A"/>
    <b v="1"/>
    <n v="1"/>
    <b v="1"/>
    <n v="42"/>
    <n v="0"/>
    <s v=""/>
    <m/>
    <s v="PSZCZYNA"/>
    <s v="Relacja: SPS2.MD218 - KOLEJOWA 51"/>
    <s v="ND"/>
  </r>
  <r>
    <x v="5301"/>
    <s v="CZARKÓW"/>
    <s v="KOLEJOWA"/>
    <n v="49"/>
    <n v="1"/>
    <n v="0"/>
    <s v="napowietrzne"/>
    <s v="SPS2.MD218"/>
    <n v="8"/>
    <n v="31"/>
    <x v="110"/>
    <s v="M.32.P"/>
    <s v="słup"/>
    <s v="SPS2"/>
    <s v="M.32.B"/>
    <s v="SPS2.OLT1/2/13"/>
    <s v=""/>
    <s v="punkt adresowy podstawowy"/>
    <e v="#N/A"/>
    <b v="1"/>
    <n v="1"/>
    <b v="1"/>
    <n v="31"/>
    <n v="0"/>
    <s v=""/>
    <m/>
    <s v="PSZCZYNA"/>
    <s v="Relacja: SPS2.MD218 - KOLEJOWA 49"/>
    <s v="ND"/>
  </r>
  <r>
    <x v="5302"/>
    <s v="CZARKÓW"/>
    <s v="KOLEJOWA"/>
    <n v="37"/>
    <n v="3"/>
    <n v="0"/>
    <s v="napowietrzne"/>
    <s v="SPS2.MD219"/>
    <n v="3"/>
    <n v="0"/>
    <x v="110"/>
    <s v="M.32.P"/>
    <s v="budynek"/>
    <s v="SPS2"/>
    <s v="M.32.B"/>
    <s v="SPS2.OLT1/2/13"/>
    <s v=""/>
    <s v="punkt adresowy podstawowy"/>
    <e v="#N/A"/>
    <b v="1"/>
    <n v="3"/>
    <b v="1"/>
    <n v="0"/>
    <n v="0"/>
    <s v=""/>
    <m/>
    <s v="PSZCZYNA"/>
    <s v="Relacja: SPS2.MD219 - KOLEJOWA 37"/>
    <s v="ND"/>
  </r>
  <r>
    <x v="5303"/>
    <s v="CZARKÓW"/>
    <s v="OGRODOWA"/>
    <n v="36"/>
    <n v="1"/>
    <n v="0"/>
    <s v="napowietrzne"/>
    <s v="SPS2.MD084"/>
    <n v="8"/>
    <n v="96"/>
    <x v="111"/>
    <s v="M.26.P"/>
    <s v="słup"/>
    <s v="SPS2"/>
    <s v="M.37.B"/>
    <s v="SPS2.OLT1/1/14"/>
    <s v=""/>
    <s v="punkt adresowy podstawowy"/>
    <e v="#N/A"/>
    <b v="1"/>
    <n v="1"/>
    <b v="1"/>
    <n v="96"/>
    <n v="0"/>
    <s v=""/>
    <m/>
    <s v="PSZCZYNA"/>
    <s v="Relacja: SPS2.MD084 - OGRODOWA 36"/>
    <s v="ND"/>
  </r>
  <r>
    <x v="5304"/>
    <s v="CZARKÓW"/>
    <s v="OGRODOWA"/>
    <n v="34"/>
    <n v="1"/>
    <n v="0"/>
    <s v="napowietrzne"/>
    <s v="SPS2.MD084"/>
    <n v="8"/>
    <n v="95"/>
    <x v="111"/>
    <s v="M.26.P"/>
    <s v="słup"/>
    <s v="SPS2"/>
    <s v="M.37.B"/>
    <s v="SPS2.OLT1/1/14"/>
    <s v=""/>
    <s v="punkt adresowy podstawowy"/>
    <e v="#N/A"/>
    <b v="1"/>
    <n v="1"/>
    <b v="1"/>
    <n v="95"/>
    <n v="0"/>
    <s v=""/>
    <m/>
    <s v="PSZCZYNA"/>
    <s v="Relacja: SPS2.MD084 - OGRODOWA 34"/>
    <s v="ND"/>
  </r>
  <r>
    <x v="5305"/>
    <s v="CZARKÓW"/>
    <s v="OGRODOWA"/>
    <s v="34A"/>
    <n v="1"/>
    <n v="0"/>
    <s v="napowietrzne"/>
    <s v="SPS2.MD084"/>
    <n v="8"/>
    <n v="82"/>
    <x v="111"/>
    <s v="M.26.P"/>
    <s v="słup"/>
    <s v="SPS2"/>
    <s v="M.37.B"/>
    <s v="SPS2.OLT1/1/14"/>
    <s v=""/>
    <s v="punkt adresowy podstawowy"/>
    <e v="#N/A"/>
    <b v="1"/>
    <n v="1"/>
    <b v="1"/>
    <n v="82"/>
    <n v="0"/>
    <s v=""/>
    <m/>
    <s v="PSZCZYNA"/>
    <s v="Relacja: SPS2.MD084 - OGRODOWA 34A"/>
    <s v="ND"/>
  </r>
  <r>
    <x v="5306"/>
    <s v="CZARKÓW"/>
    <s v="OGRODOWA"/>
    <n v="38"/>
    <n v="1"/>
    <n v="0"/>
    <s v="napowietrzne"/>
    <s v="SPS2.MD085"/>
    <n v="4"/>
    <n v="115"/>
    <x v="111"/>
    <s v="M.26.P"/>
    <s v="słup"/>
    <s v="SPS2"/>
    <s v="M.37.B"/>
    <s v="SPS2.OLT1/1/14"/>
    <s v=""/>
    <s v="punkt adresowy podstawowy"/>
    <e v="#N/A"/>
    <b v="1"/>
    <n v="1"/>
    <b v="1"/>
    <n v="115"/>
    <n v="0"/>
    <s v=""/>
    <m/>
    <s v="PSZCZYNA"/>
    <s v="Relacja: SPS2.MD085 - OGRODOWA 38"/>
    <s v="ND"/>
  </r>
  <r>
    <x v="5307"/>
    <s v="CZARKÓW"/>
    <s v="OGRODOWA"/>
    <n v="42"/>
    <n v="1"/>
    <n v="0"/>
    <s v="napowietrzne"/>
    <s v="SPS2.MD085"/>
    <n v="4"/>
    <n v="102"/>
    <x v="111"/>
    <s v="M.26.P"/>
    <s v="słup"/>
    <s v="SPS2"/>
    <s v="M.37.B"/>
    <s v="SPS2.OLT1/1/14"/>
    <s v=""/>
    <s v="punkt adresowy podstawowy"/>
    <e v="#N/A"/>
    <b v="1"/>
    <n v="1"/>
    <b v="1"/>
    <n v="102"/>
    <n v="0"/>
    <s v=""/>
    <m/>
    <s v="PSZCZYNA"/>
    <s v="Relacja: SPS2.MD085 - OGRODOWA 42"/>
    <s v="ND"/>
  </r>
  <r>
    <x v="5308"/>
    <s v="CZARKÓW"/>
    <s v="OGRODOWA"/>
    <s v="38C"/>
    <n v="1"/>
    <n v="0"/>
    <s v="napowietrzne"/>
    <s v="SPS2.MD085"/>
    <n v="4"/>
    <n v="54"/>
    <x v="111"/>
    <s v="M.26.P"/>
    <s v="słup"/>
    <s v="SPS2"/>
    <s v="M.37.B"/>
    <s v="SPS2.OLT1/1/14"/>
    <s v=""/>
    <s v="punkt adresowy podstawowy"/>
    <e v="#N/A"/>
    <b v="1"/>
    <n v="1"/>
    <b v="1"/>
    <n v="54"/>
    <n v="0"/>
    <s v=""/>
    <m/>
    <s v="PSZCZYNA"/>
    <s v="Relacja: SPS2.MD085 - OGRODOWA 38C"/>
    <s v="ND"/>
  </r>
  <r>
    <x v="5309"/>
    <s v="CZARKÓW"/>
    <s v="OGRODOWA"/>
    <n v="35"/>
    <n v="1"/>
    <n v="0"/>
    <s v="napowietrzne"/>
    <s v="SPS2.MD085"/>
    <n v="4"/>
    <n v="46"/>
    <x v="111"/>
    <s v="M.26.P"/>
    <s v="słup"/>
    <s v="SPS2"/>
    <s v="M.37.B"/>
    <s v="SPS2.OLT1/1/14"/>
    <s v=""/>
    <s v="punkt adresowy dodatkowy"/>
    <e v="#N/A"/>
    <b v="1"/>
    <n v="1"/>
    <b v="1"/>
    <n v="46"/>
    <n v="0"/>
    <s v=""/>
    <m/>
    <s v="PSZCZYNA"/>
    <s v="Relacja: SPS2.MD085 - OGRODOWA 35"/>
    <s v="ND"/>
  </r>
  <r>
    <x v="5310"/>
    <s v="CZARKÓW"/>
    <s v="ŁĄCZNA"/>
    <n v="16"/>
    <n v="1"/>
    <n v="0"/>
    <s v="napowietrzne"/>
    <s v="SPS2.MD168"/>
    <n v="8"/>
    <n v="93"/>
    <x v="111"/>
    <s v="M.26.P"/>
    <s v="słup"/>
    <s v="SPS2"/>
    <s v="M.37.B"/>
    <s v="SPS2.OLT1/2/6"/>
    <s v=""/>
    <s v="punkt adresowy podstawowy"/>
    <e v="#N/A"/>
    <b v="1"/>
    <n v="1"/>
    <b v="1"/>
    <n v="93"/>
    <n v="0"/>
    <s v=""/>
    <m/>
    <s v="PSZCZYNA"/>
    <s v="Relacja: SPS2.MD168 - ŁĄCZNA 16"/>
    <s v="ND"/>
  </r>
  <r>
    <x v="5311"/>
    <s v="CZARKÓW"/>
    <s v="KOLEJOWA"/>
    <n v="32"/>
    <n v="1"/>
    <n v="0"/>
    <s v="napowietrzne"/>
    <s v="SPS2.MD168"/>
    <n v="8"/>
    <n v="89"/>
    <x v="111"/>
    <s v="M.26.P"/>
    <s v="słup"/>
    <s v="SPS2"/>
    <s v="M.37.B"/>
    <s v="SPS2.OLT1/2/6"/>
    <s v=""/>
    <s v="punkt adresowy podstawowy"/>
    <e v="#N/A"/>
    <b v="1"/>
    <n v="1"/>
    <b v="1"/>
    <n v="89"/>
    <n v="0"/>
    <s v=""/>
    <m/>
    <s v="PSZCZYNA"/>
    <s v="Relacja: SPS2.MD168 - KOLEJOWA 32"/>
    <s v="ND"/>
  </r>
  <r>
    <x v="5312"/>
    <s v="CZARKÓW"/>
    <s v="KOLEJOWA"/>
    <s v="28C"/>
    <n v="1"/>
    <n v="0"/>
    <s v="napowietrzne"/>
    <s v="SPS2.MD168"/>
    <n v="8"/>
    <n v="88"/>
    <x v="111"/>
    <s v="M.26.P"/>
    <s v="słup"/>
    <s v="SPS2"/>
    <s v="M.37.B"/>
    <s v="SPS2.OLT1/2/6"/>
    <s v=""/>
    <s v="punkt adresowy podstawowy"/>
    <e v="#N/A"/>
    <b v="1"/>
    <n v="1"/>
    <b v="1"/>
    <n v="88"/>
    <n v="0"/>
    <s v=""/>
    <m/>
    <s v="PSZCZYNA"/>
    <s v="Relacja: SPS2.MD168 - KOLEJOWA 28C"/>
    <s v="ND"/>
  </r>
  <r>
    <x v="5313"/>
    <s v="CZARKÓW"/>
    <s v="KOLEJOWA"/>
    <s v="26A"/>
    <n v="1"/>
    <n v="0"/>
    <s v="napowietrzne"/>
    <s v="SPS2.MD168"/>
    <n v="8"/>
    <n v="84"/>
    <x v="111"/>
    <s v="M.26.P"/>
    <s v="słup"/>
    <s v="SPS2"/>
    <s v="M.37.B"/>
    <s v="SPS2.OLT1/2/6"/>
    <s v=""/>
    <s v="punkt adresowy podstawowy"/>
    <e v="#N/A"/>
    <b v="1"/>
    <n v="1"/>
    <b v="1"/>
    <n v="84"/>
    <n v="0"/>
    <s v=""/>
    <m/>
    <s v="PSZCZYNA"/>
    <s v="Relacja: SPS2.MD168 - KOLEJOWA 26A"/>
    <s v="ND"/>
  </r>
  <r>
    <x v="5314"/>
    <s v="CZARKÓW"/>
    <s v="KOLEJOWA"/>
    <s v="30A"/>
    <n v="1"/>
    <n v="0"/>
    <s v="napowietrzne"/>
    <s v="SPS2.MD168"/>
    <n v="8"/>
    <n v="75"/>
    <x v="111"/>
    <s v="M.26.P"/>
    <s v="słup"/>
    <s v="SPS2"/>
    <s v="M.37.B"/>
    <s v="SPS2.OLT1/2/6"/>
    <s v=""/>
    <s v="punkt adresowy podstawowy"/>
    <e v="#N/A"/>
    <b v="1"/>
    <n v="1"/>
    <b v="1"/>
    <n v="75"/>
    <n v="0"/>
    <s v=""/>
    <m/>
    <s v="PSZCZYNA"/>
    <s v="Relacja: SPS2.MD168 - KOLEJOWA 30A"/>
    <s v="ND"/>
  </r>
  <r>
    <x v="5315"/>
    <s v="CZARKÓW"/>
    <s v="KOLEJOWA"/>
    <n v="21"/>
    <n v="1"/>
    <n v="0"/>
    <s v="napowietrzne"/>
    <s v="SPS2.MD168"/>
    <n v="8"/>
    <n v="73"/>
    <x v="111"/>
    <s v="M.26.P"/>
    <s v="słup"/>
    <s v="SPS2"/>
    <s v="M.37.B"/>
    <s v="SPS2.OLT1/2/6"/>
    <s v=""/>
    <s v="punkt adresowy podstawowy"/>
    <e v="#N/A"/>
    <b v="1"/>
    <n v="1"/>
    <b v="1"/>
    <n v="73"/>
    <n v="0"/>
    <s v=""/>
    <m/>
    <s v="PSZCZYNA"/>
    <s v="Relacja: SPS2.MD168 - KOLEJOWA 21"/>
    <s v="ND"/>
  </r>
  <r>
    <x v="5316"/>
    <s v="CZARKÓW"/>
    <s v="KOLEJOWA"/>
    <n v="30"/>
    <n v="1"/>
    <n v="0"/>
    <s v="napowietrzne"/>
    <s v="SPS2.MD168"/>
    <n v="8"/>
    <n v="38"/>
    <x v="111"/>
    <s v="M.26.P"/>
    <s v="słup"/>
    <s v="SPS2"/>
    <s v="M.37.B"/>
    <s v="SPS2.OLT1/2/6"/>
    <s v=""/>
    <s v="punkt adresowy podstawowy"/>
    <e v="#N/A"/>
    <b v="1"/>
    <n v="1"/>
    <b v="1"/>
    <n v="38"/>
    <n v="0"/>
    <s v=""/>
    <m/>
    <s v="PSZCZYNA"/>
    <s v="Relacja: SPS2.MD168 - KOLEJOWA 30"/>
    <s v="ND"/>
  </r>
  <r>
    <x v="5317"/>
    <s v="CZARKÓW"/>
    <s v="KOLEJOWA"/>
    <n v="23"/>
    <n v="1"/>
    <n v="0"/>
    <s v="napowietrzne"/>
    <s v="SPS2.MD168"/>
    <n v="8"/>
    <n v="33"/>
    <x v="111"/>
    <s v="M.26.P"/>
    <s v="słup"/>
    <s v="SPS2"/>
    <s v="M.37.B"/>
    <s v="SPS2.OLT1/2/6"/>
    <s v=""/>
    <s v="punkt adresowy dodatkowy"/>
    <e v="#N/A"/>
    <b v="1"/>
    <n v="1"/>
    <b v="1"/>
    <n v="33"/>
    <n v="0"/>
    <s v=""/>
    <m/>
    <s v="PSZCZYNA"/>
    <s v="Relacja: SPS2.MD168 - KOLEJOWA 23"/>
    <s v="ND"/>
  </r>
  <r>
    <x v="5318"/>
    <s v="CZARKÓW"/>
    <s v="KOLEJOWA"/>
    <s v="19A"/>
    <n v="1"/>
    <n v="0"/>
    <s v="napowietrzne"/>
    <s v="SPS2.MD169"/>
    <n v="8"/>
    <n v="98"/>
    <x v="111"/>
    <s v="M.26.P"/>
    <s v="słup"/>
    <s v="SPS2"/>
    <s v="M.37.B"/>
    <s v="SPS2.OLT1/2/6"/>
    <s v=""/>
    <s v="punkt adresowy podstawowy"/>
    <e v="#N/A"/>
    <b v="1"/>
    <n v="1"/>
    <b v="1"/>
    <n v="98"/>
    <n v="0"/>
    <s v=""/>
    <m/>
    <s v="PSZCZYNA"/>
    <s v="Relacja: SPS2.MD169 - KOLEJOWA 19A"/>
    <s v="ND"/>
  </r>
  <r>
    <x v="5319"/>
    <s v="CZARKÓW"/>
    <s v="KOLEJOWA"/>
    <n v="26"/>
    <n v="1"/>
    <n v="0"/>
    <s v="napowietrzne"/>
    <s v="SPS2.MD169"/>
    <n v="8"/>
    <n v="82"/>
    <x v="111"/>
    <s v="M.26.P"/>
    <s v="słup"/>
    <s v="SPS2"/>
    <s v="M.37.B"/>
    <s v="SPS2.OLT1/2/6"/>
    <s v=""/>
    <s v="punkt adresowy podstawowy"/>
    <e v="#N/A"/>
    <b v="1"/>
    <n v="1"/>
    <b v="1"/>
    <n v="82"/>
    <n v="0"/>
    <s v=""/>
    <m/>
    <s v="PSZCZYNA"/>
    <s v="Relacja: SPS2.MD169 - KOLEJOWA 26"/>
    <s v="ND"/>
  </r>
  <r>
    <x v="5320"/>
    <s v="CZARKÓW"/>
    <s v="KOLEJOWA"/>
    <n v="22"/>
    <n v="1"/>
    <n v="0"/>
    <s v="napowietrzne"/>
    <s v="SPS2.MD169"/>
    <n v="8"/>
    <n v="77"/>
    <x v="111"/>
    <s v="M.26.P"/>
    <s v="słup"/>
    <s v="SPS2"/>
    <s v="M.37.B"/>
    <s v="SPS2.OLT1/2/6"/>
    <s v=""/>
    <s v="punkt adresowy podstawowy"/>
    <e v="#N/A"/>
    <b v="1"/>
    <n v="1"/>
    <b v="1"/>
    <n v="77"/>
    <n v="0"/>
    <s v=""/>
    <m/>
    <s v="PSZCZYNA"/>
    <s v="Relacja: SPS2.MD169 - KOLEJOWA 22"/>
    <s v="ND"/>
  </r>
  <r>
    <x v="5321"/>
    <s v="CZARKÓW"/>
    <s v="KOLEJOWA"/>
    <n v="19"/>
    <n v="1"/>
    <n v="0"/>
    <s v="napowietrzne"/>
    <s v="SPS2.MD169"/>
    <n v="8"/>
    <n v="70"/>
    <x v="111"/>
    <s v="M.26.P"/>
    <s v="słup"/>
    <s v="SPS2"/>
    <s v="M.37.B"/>
    <s v="SPS2.OLT1/2/6"/>
    <s v=""/>
    <s v="punkt adresowy podstawowy"/>
    <e v="#N/A"/>
    <b v="1"/>
    <n v="1"/>
    <b v="1"/>
    <n v="70"/>
    <n v="0"/>
    <s v=""/>
    <m/>
    <s v="PSZCZYNA"/>
    <s v="Relacja: SPS2.MD169 - KOLEJOWA 19"/>
    <s v="ND"/>
  </r>
  <r>
    <x v="5322"/>
    <s v="CZARKÓW"/>
    <s v="KOLEJOWA"/>
    <n v="17"/>
    <n v="1"/>
    <n v="0"/>
    <s v="napowietrzne"/>
    <s v="SPS2.MD169"/>
    <n v="8"/>
    <n v="62"/>
    <x v="111"/>
    <s v="M.26.P"/>
    <s v="słup"/>
    <s v="SPS2"/>
    <s v="M.37.B"/>
    <s v="SPS2.OLT1/2/6"/>
    <s v=""/>
    <s v="punkt adresowy podstawowy"/>
    <e v="#N/A"/>
    <b v="1"/>
    <n v="1"/>
    <b v="1"/>
    <n v="62"/>
    <n v="0"/>
    <s v=""/>
    <m/>
    <s v="PSZCZYNA"/>
    <s v="Relacja: SPS2.MD169 - KOLEJOWA 17"/>
    <s v="ND"/>
  </r>
  <r>
    <x v="5323"/>
    <s v="CZARKÓW"/>
    <s v="KOLEJOWA"/>
    <s v="17A"/>
    <n v="1"/>
    <n v="0"/>
    <s v="napowietrzne"/>
    <s v="SPS2.MD169"/>
    <n v="8"/>
    <n v="39"/>
    <x v="111"/>
    <s v="M.26.P"/>
    <s v="słup"/>
    <s v="SPS2"/>
    <s v="M.37.B"/>
    <s v="SPS2.OLT1/2/6"/>
    <s v=""/>
    <s v="punkt adresowy podstawowy"/>
    <e v="#N/A"/>
    <b v="1"/>
    <n v="1"/>
    <b v="1"/>
    <n v="39"/>
    <n v="0"/>
    <s v=""/>
    <m/>
    <s v="PSZCZYNA"/>
    <s v="Relacja: SPS2.MD169 - KOLEJOWA 17A"/>
    <s v="ND"/>
  </r>
  <r>
    <x v="5324"/>
    <s v="CZARKÓW"/>
    <s v="KOLEJOWA"/>
    <n v="24"/>
    <n v="1"/>
    <n v="0"/>
    <s v="napowietrzne"/>
    <s v="SPS2.MD169"/>
    <n v="8"/>
    <n v="35"/>
    <x v="111"/>
    <s v="M.26.P"/>
    <s v="słup"/>
    <s v="SPS2"/>
    <s v="M.37.B"/>
    <s v="SPS2.OLT1/2/6"/>
    <s v=""/>
    <s v="punkt adresowy podstawowy"/>
    <e v="#N/A"/>
    <b v="1"/>
    <n v="1"/>
    <b v="1"/>
    <n v="35"/>
    <n v="0"/>
    <s v=""/>
    <m/>
    <s v="PSZCZYNA"/>
    <s v="Relacja: SPS2.MD169 - KOLEJOWA 24"/>
    <s v="ND"/>
  </r>
  <r>
    <x v="5325"/>
    <s v="CZARKÓW"/>
    <s v="KOLEJOWA"/>
    <s v="24A"/>
    <n v="1"/>
    <n v="0"/>
    <s v="napowietrzne"/>
    <s v="SPS2.MD169"/>
    <n v="8"/>
    <n v="35"/>
    <x v="111"/>
    <s v="M.26.P"/>
    <s v="słup"/>
    <s v="SPS2"/>
    <s v="M.37.B"/>
    <s v="SPS2.OLT1/2/6"/>
    <s v=""/>
    <s v="punkt adresowy podstawowy"/>
    <e v="#N/A"/>
    <b v="1"/>
    <n v="1"/>
    <b v="1"/>
    <n v="35"/>
    <n v="0"/>
    <s v=""/>
    <m/>
    <s v="PSZCZYNA"/>
    <s v="Relacja: SPS2.MD169 - KOLEJOWA 24A"/>
    <s v="ND"/>
  </r>
  <r>
    <x v="5326"/>
    <s v="CZARKÓW"/>
    <s v="LEŚNA"/>
    <n v="41"/>
    <n v="1"/>
    <n v="0"/>
    <s v="napowietrzne"/>
    <s v="SPS2.MD170"/>
    <n v="7"/>
    <n v="119"/>
    <x v="111"/>
    <s v="M.26.P"/>
    <s v="słup"/>
    <s v="SPS2"/>
    <s v="M.37.B"/>
    <s v="SPS2.OLT1/2/6"/>
    <s v=""/>
    <s v="punkt adresowy podstawowy"/>
    <e v="#N/A"/>
    <b v="1"/>
    <n v="1"/>
    <b v="1"/>
    <n v="119"/>
    <n v="0"/>
    <s v=""/>
    <m/>
    <s v="PSZCZYNA"/>
    <s v="Relacja: SPS2.MD170 - LEŚNA 41"/>
    <s v="ND"/>
  </r>
  <r>
    <x v="5327"/>
    <s v="CZARKÓW"/>
    <s v="LEŚNA"/>
    <n v="43"/>
    <n v="1"/>
    <n v="0"/>
    <s v="napowietrzne"/>
    <s v="SPS2.MD170"/>
    <n v="7"/>
    <n v="118"/>
    <x v="111"/>
    <s v="M.26.P"/>
    <s v="słup"/>
    <s v="SPS2"/>
    <s v="M.37.B"/>
    <s v="SPS2.OLT1/2/6"/>
    <s v=""/>
    <s v="punkt adresowy podstawowy"/>
    <e v="#N/A"/>
    <b v="1"/>
    <n v="1"/>
    <b v="1"/>
    <n v="118"/>
    <n v="0"/>
    <s v=""/>
    <m/>
    <s v="PSZCZYNA"/>
    <s v="Relacja: SPS2.MD170 - LEŚNA 43"/>
    <s v="ND"/>
  </r>
  <r>
    <x v="5328"/>
    <s v="CZARKÓW"/>
    <s v="LEŚNA"/>
    <n v="47"/>
    <n v="1"/>
    <n v="0"/>
    <s v="napowietrzne"/>
    <s v="SPS2.MD170"/>
    <n v="7"/>
    <n v="71"/>
    <x v="111"/>
    <s v="M.26.P"/>
    <s v="słup"/>
    <s v="SPS2"/>
    <s v="M.37.B"/>
    <s v="SPS2.OLT1/2/6"/>
    <s v=""/>
    <s v="punkt adresowy podstawowy"/>
    <e v="#N/A"/>
    <b v="1"/>
    <n v="1"/>
    <b v="1"/>
    <n v="71"/>
    <n v="0"/>
    <s v=""/>
    <m/>
    <s v="PSZCZYNA"/>
    <s v="Relacja: SPS2.MD170 - LEŚNA 47"/>
    <s v="ND"/>
  </r>
  <r>
    <x v="5329"/>
    <s v="CZARKÓW"/>
    <s v="LEŚNA"/>
    <s v="43A"/>
    <n v="1"/>
    <n v="0"/>
    <s v="napowietrzne"/>
    <s v="SPS2.MD170"/>
    <n v="7"/>
    <n v="66"/>
    <x v="111"/>
    <s v="M.26.P"/>
    <s v="słup"/>
    <s v="SPS2"/>
    <s v="M.37.B"/>
    <s v="SPS2.OLT1/2/6"/>
    <s v=""/>
    <s v="punkt adresowy podstawowy"/>
    <e v="#N/A"/>
    <b v="1"/>
    <n v="1"/>
    <b v="1"/>
    <n v="66"/>
    <n v="0"/>
    <s v=""/>
    <m/>
    <s v="PSZCZYNA"/>
    <s v="Relacja: SPS2.MD170 - LEŚNA 43A"/>
    <s v="ND"/>
  </r>
  <r>
    <x v="5330"/>
    <s v="CZARKÓW"/>
    <s v="LEŚNA"/>
    <s v="45B"/>
    <n v="1"/>
    <n v="0"/>
    <s v="napowietrzne"/>
    <s v="SPS2.MD170"/>
    <n v="7"/>
    <n v="33"/>
    <x v="111"/>
    <s v="M.26.P"/>
    <s v="słup"/>
    <s v="SPS2"/>
    <s v="M.37.B"/>
    <s v="SPS2.OLT1/2/6"/>
    <s v=""/>
    <s v="punkt adresowy dodatkowy"/>
    <e v="#N/A"/>
    <b v="1"/>
    <n v="1"/>
    <b v="1"/>
    <n v="33"/>
    <n v="0"/>
    <s v=""/>
    <m/>
    <s v="PSZCZYNA"/>
    <s v="Relacja: SPS2.MD170 - LEŚNA 45B"/>
    <s v="ND"/>
  </r>
  <r>
    <x v="5331"/>
    <s v="CZARKÓW"/>
    <s v="LEŚNA"/>
    <s v="45A"/>
    <n v="1"/>
    <n v="0"/>
    <s v="napowietrzne"/>
    <s v="SPS2.MD170"/>
    <n v="7"/>
    <n v="33"/>
    <x v="111"/>
    <s v="M.26.P"/>
    <s v="słup"/>
    <s v="SPS2"/>
    <s v="M.37.B"/>
    <s v="SPS2.OLT1/2/6"/>
    <s v=""/>
    <s v="punkt adresowy dodatkowy"/>
    <e v="#N/A"/>
    <b v="1"/>
    <n v="1"/>
    <b v="1"/>
    <n v="33"/>
    <n v="0"/>
    <s v=""/>
    <m/>
    <s v="PSZCZYNA"/>
    <s v="Relacja: SPS2.MD170 - LEŚNA 45A"/>
    <s v="ND"/>
  </r>
  <r>
    <x v="5332"/>
    <s v="CZARKÓW"/>
    <s v="LEŚNA"/>
    <n v="45"/>
    <n v="1"/>
    <n v="0"/>
    <s v="napowietrzne"/>
    <s v="SPS2.MD170"/>
    <n v="7"/>
    <n v="31"/>
    <x v="111"/>
    <s v="M.26.P"/>
    <s v="słup"/>
    <s v="SPS2"/>
    <s v="M.37.B"/>
    <s v="SPS2.OLT1/2/6"/>
    <s v=""/>
    <s v="punkt adresowy podstawowy"/>
    <e v="#N/A"/>
    <b v="1"/>
    <n v="1"/>
    <b v="1"/>
    <n v="31"/>
    <n v="0"/>
    <s v=""/>
    <m/>
    <s v="PSZCZYNA"/>
    <s v="Relacja: SPS2.MD170 - LEŚNA 45"/>
    <s v="ND"/>
  </r>
  <r>
    <x v="5333"/>
    <s v="CZARKÓW"/>
    <s v="LEŚNA"/>
    <n v="51"/>
    <n v="1"/>
    <n v="0"/>
    <s v="napowietrzne"/>
    <s v="SPS2.MD171"/>
    <n v="4"/>
    <n v="104"/>
    <x v="111"/>
    <s v="M.26.P"/>
    <s v="słup"/>
    <s v="SPS2"/>
    <s v="M.37.B"/>
    <s v="SPS2.OLT1/2/6"/>
    <s v=""/>
    <s v="punkt adresowy podstawowy"/>
    <e v="#N/A"/>
    <b v="1"/>
    <n v="1"/>
    <b v="1"/>
    <n v="104"/>
    <n v="0"/>
    <s v=""/>
    <m/>
    <s v="PSZCZYNA"/>
    <s v="Relacja: SPS2.MD171 - LEŚNA 51"/>
    <s v="ND"/>
  </r>
  <r>
    <x v="5334"/>
    <s v="CZARKÓW"/>
    <s v="LEŚNA"/>
    <s v="47A"/>
    <n v="1"/>
    <n v="0"/>
    <s v="napowietrzne"/>
    <s v="SPS2.MD171"/>
    <n v="4"/>
    <n v="90"/>
    <x v="111"/>
    <s v="M.26.P"/>
    <s v="słup"/>
    <s v="SPS2"/>
    <s v="M.37.B"/>
    <s v="SPS2.OLT1/2/6"/>
    <s v=""/>
    <s v="punkt adresowy podstawowy"/>
    <e v="#N/A"/>
    <b v="1"/>
    <n v="1"/>
    <b v="1"/>
    <n v="90"/>
    <n v="0"/>
    <s v=""/>
    <m/>
    <s v="PSZCZYNA"/>
    <s v="Relacja: SPS2.MD171 - LEŚNA 47A"/>
    <s v="ND"/>
  </r>
  <r>
    <x v="5335"/>
    <s v="CZARKÓW"/>
    <s v="LEŚNA"/>
    <n v="53"/>
    <n v="1"/>
    <n v="0"/>
    <s v="napowietrzne"/>
    <s v="SPS2.MD171"/>
    <n v="4"/>
    <n v="59"/>
    <x v="111"/>
    <s v="M.26.P"/>
    <s v="słup"/>
    <s v="SPS2"/>
    <s v="M.37.B"/>
    <s v="SPS2.OLT1/2/6"/>
    <s v=""/>
    <s v="punkt adresowy podstawowy"/>
    <e v="#N/A"/>
    <b v="1"/>
    <n v="1"/>
    <b v="1"/>
    <n v="59"/>
    <n v="0"/>
    <s v=""/>
    <m/>
    <s v="PSZCZYNA"/>
    <s v="Relacja: SPS2.MD171 - LEŚNA 53"/>
    <s v="ND"/>
  </r>
  <r>
    <x v="5336"/>
    <s v="CZARKÓW"/>
    <s v="LEŚNA"/>
    <n v="49"/>
    <n v="1"/>
    <n v="0"/>
    <s v="napowietrzne"/>
    <s v="SPS2.MD171"/>
    <n v="4"/>
    <n v="57"/>
    <x v="111"/>
    <s v="M.26.P"/>
    <s v="słup"/>
    <s v="SPS2"/>
    <s v="M.37.B"/>
    <s v="SPS2.OLT1/2/6"/>
    <s v=""/>
    <s v="punkt adresowy podstawowy"/>
    <e v="#N/A"/>
    <b v="1"/>
    <n v="1"/>
    <b v="1"/>
    <n v="57"/>
    <n v="0"/>
    <s v=""/>
    <m/>
    <s v="PSZCZYNA"/>
    <s v="Relacja: SPS2.MD171 - LEŚNA 49"/>
    <s v="ND"/>
  </r>
  <r>
    <x v="5337"/>
    <s v="CZARKÓW"/>
    <s v="STAROWIEJSKA"/>
    <n v="24"/>
    <n v="1"/>
    <n v="0"/>
    <s v="napowietrzne"/>
    <s v="SPS2.MD172"/>
    <n v="8"/>
    <n v="96"/>
    <x v="111"/>
    <s v="M.26.P"/>
    <s v="słup"/>
    <s v="SPS2"/>
    <s v="M.37.B"/>
    <s v="SPS2.OLT1/2/5"/>
    <s v=""/>
    <s v="punkt adresowy podstawowy"/>
    <e v="#N/A"/>
    <b v="1"/>
    <n v="1"/>
    <b v="1"/>
    <n v="96"/>
    <n v="0"/>
    <s v=""/>
    <m/>
    <s v="PSZCZYNA"/>
    <s v="Relacja: SPS2.MD172 - STAROWIEJSKA 24"/>
    <s v="ND"/>
  </r>
  <r>
    <x v="5338"/>
    <s v="Pszczyna"/>
    <s v="LEŚNA"/>
    <s v="38D"/>
    <n v="1"/>
    <n v="0"/>
    <s v="napowietrzne"/>
    <s v="SPS2.MD172"/>
    <n v="8"/>
    <n v="76"/>
    <x v="111"/>
    <s v="M.26.P"/>
    <s v="słup"/>
    <s v="SPS2"/>
    <s v="M.37.B"/>
    <s v="SPS2.OLT1/2/5"/>
    <s v=""/>
    <s v="punkt adresowy podstawowy"/>
    <e v="#N/A"/>
    <b v="1"/>
    <n v="1"/>
    <b v="1"/>
    <n v="76"/>
    <n v="0"/>
    <s v=""/>
    <m/>
    <s v="PSZCZYNA"/>
    <s v="Relacja: SPS2.MD172 - LEŚNA 38D"/>
    <s v="ND"/>
  </r>
  <r>
    <x v="5339"/>
    <s v="CZARKÓW"/>
    <s v="STAROWIEJSKA"/>
    <n v="18"/>
    <n v="1"/>
    <n v="0"/>
    <s v="napowietrzne"/>
    <s v="SPS2.MD172"/>
    <n v="8"/>
    <n v="73"/>
    <x v="111"/>
    <s v="M.26.P"/>
    <s v="słup"/>
    <s v="SPS2"/>
    <s v="M.37.B"/>
    <s v="SPS2.OLT1/2/5"/>
    <s v=""/>
    <s v="punkt adresowy podstawowy"/>
    <e v="#N/A"/>
    <b v="1"/>
    <n v="1"/>
    <b v="1"/>
    <n v="73"/>
    <n v="0"/>
    <s v=""/>
    <m/>
    <s v="PSZCZYNA"/>
    <s v="Relacja: SPS2.MD172 - STAROWIEJSKA 18"/>
    <s v="ND"/>
  </r>
  <r>
    <x v="5340"/>
    <s v="CZARKÓW"/>
    <s v="STAROWIEJSKA"/>
    <n v="23"/>
    <n v="1"/>
    <n v="0"/>
    <s v="napowietrzne"/>
    <s v="SPS2.MD172"/>
    <n v="8"/>
    <n v="63"/>
    <x v="111"/>
    <s v="M.26.P"/>
    <s v="słup"/>
    <s v="SPS2"/>
    <s v="M.37.B"/>
    <s v="SPS2.OLT1/2/5"/>
    <s v=""/>
    <s v="punkt adresowy dodatkowy"/>
    <e v="#N/A"/>
    <b v="1"/>
    <n v="1"/>
    <b v="1"/>
    <n v="63"/>
    <n v="0"/>
    <s v=""/>
    <m/>
    <s v="PSZCZYNA"/>
    <s v="Relacja: SPS2.MD172 - STAROWIEJSKA 23"/>
    <s v="ND"/>
  </r>
  <r>
    <x v="5341"/>
    <s v="CZARKÓW"/>
    <s v="STAROWIEJSKA"/>
    <n v="16"/>
    <n v="1"/>
    <n v="0"/>
    <s v="napowietrzne"/>
    <s v="SPS2.MD172"/>
    <n v="8"/>
    <n v="60"/>
    <x v="111"/>
    <s v="M.26.P"/>
    <s v="słup"/>
    <s v="SPS2"/>
    <s v="M.37.B"/>
    <s v="SPS2.OLT1/2/5"/>
    <s v=""/>
    <s v="punkt adresowy podstawowy"/>
    <e v="#N/A"/>
    <b v="1"/>
    <n v="1"/>
    <b v="1"/>
    <n v="60"/>
    <n v="0"/>
    <s v=""/>
    <m/>
    <s v="PSZCZYNA"/>
    <s v="Relacja: SPS2.MD172 - STAROWIEJSKA 16"/>
    <s v="ND"/>
  </r>
  <r>
    <x v="5342"/>
    <s v="Pszczyna"/>
    <s v="LEŚNA"/>
    <s v="38B"/>
    <n v="1"/>
    <n v="0"/>
    <s v="napowietrzne"/>
    <s v="SPS2.MD172"/>
    <n v="8"/>
    <n v="36"/>
    <x v="111"/>
    <s v="M.26.P"/>
    <s v="słup"/>
    <s v="SPS2"/>
    <s v="M.37.B"/>
    <s v="SPS2.OLT1/2/5"/>
    <s v=""/>
    <s v="punkt adresowy podstawowy"/>
    <e v="#N/A"/>
    <b v="1"/>
    <n v="1"/>
    <b v="1"/>
    <n v="36"/>
    <n v="0"/>
    <s v=""/>
    <m/>
    <s v="PSZCZYNA"/>
    <s v="Relacja: SPS2.MD172 - LEŚNA 38B"/>
    <s v="ND"/>
  </r>
  <r>
    <x v="5343"/>
    <s v="CZARKÓW"/>
    <s v="STAROWIEJSKA"/>
    <n v="17"/>
    <n v="2"/>
    <n v="0"/>
    <s v="napowietrzne"/>
    <s v="SPS2.MD172"/>
    <n v="8"/>
    <n v="36"/>
    <x v="111"/>
    <s v="M.26.P"/>
    <s v="słup"/>
    <s v="SPS2"/>
    <s v="M.37.B"/>
    <s v="SPS2.OLT1/2/5"/>
    <s v=""/>
    <s v="punkt adresowy podstawowy"/>
    <e v="#N/A"/>
    <b v="1"/>
    <n v="2"/>
    <b v="1"/>
    <n v="36"/>
    <n v="0"/>
    <s v=""/>
    <m/>
    <s v="PSZCZYNA"/>
    <s v="Relacja: SPS2.MD172 - STAROWIEJSKA 17"/>
    <s v="ND"/>
  </r>
  <r>
    <x v="5344"/>
    <s v="Pszczyna"/>
    <s v="LEŚNA"/>
    <n v="40"/>
    <n v="2"/>
    <n v="0"/>
    <s v="napowietrzne"/>
    <s v="SPS2.MD173"/>
    <n v="7"/>
    <n v="123"/>
    <x v="111"/>
    <s v="M.26.P"/>
    <s v="słup"/>
    <s v="SPS2"/>
    <s v="M.37.B"/>
    <s v="SPS2.OLT1/2/5"/>
    <s v=""/>
    <s v="punkt adresowy podstawowy"/>
    <e v="#N/A"/>
    <b v="1"/>
    <n v="2"/>
    <b v="1"/>
    <n v="123"/>
    <n v="0"/>
    <s v=""/>
    <m/>
    <s v="PSZCZYNA"/>
    <s v="Relacja: SPS2.MD173 - LEŚNA 40"/>
    <s v="ND"/>
  </r>
  <r>
    <x v="5345"/>
    <s v="Pszczyna"/>
    <s v="LEŚNA"/>
    <s v="40B"/>
    <n v="1"/>
    <n v="0"/>
    <s v="napowietrzne"/>
    <s v="SPS2.MD173"/>
    <n v="7"/>
    <n v="65"/>
    <x v="111"/>
    <s v="M.26.P"/>
    <s v="słup"/>
    <s v="SPS2"/>
    <s v="M.37.B"/>
    <s v="SPS2.OLT1/2/5"/>
    <s v=""/>
    <s v="punkt adresowy podstawowy"/>
    <e v="#N/A"/>
    <b v="1"/>
    <n v="1"/>
    <b v="1"/>
    <n v="65"/>
    <n v="0"/>
    <s v=""/>
    <m/>
    <s v="PSZCZYNA"/>
    <s v="Relacja: SPS2.MD173 - LEŚNA 40B"/>
    <s v="ND"/>
  </r>
  <r>
    <x v="5346"/>
    <s v="CZARKÓW"/>
    <s v="STAROWIEJSKA"/>
    <s v="14A"/>
    <n v="1"/>
    <n v="0"/>
    <s v="napowietrzne"/>
    <s v="SPS2.MD173"/>
    <n v="7"/>
    <n v="62"/>
    <x v="111"/>
    <s v="M.26.P"/>
    <s v="słup"/>
    <s v="SPS2"/>
    <s v="M.37.B"/>
    <s v="SPS2.OLT1/2/5"/>
    <s v=""/>
    <s v="punkt adresowy podstawowy"/>
    <e v="#N/A"/>
    <b v="1"/>
    <n v="1"/>
    <b v="1"/>
    <n v="62"/>
    <n v="0"/>
    <s v=""/>
    <m/>
    <s v="PSZCZYNA"/>
    <s v="Relacja: SPS2.MD173 - STAROWIEJSKA 14A"/>
    <s v="ND"/>
  </r>
  <r>
    <x v="5347"/>
    <s v="CZARKÓW"/>
    <s v="STAROWIEJSKA"/>
    <n v="15"/>
    <n v="1"/>
    <n v="0"/>
    <s v="napowietrzne"/>
    <s v="SPS2.MD173"/>
    <n v="7"/>
    <n v="56"/>
    <x v="111"/>
    <s v="M.26.P"/>
    <s v="słup"/>
    <s v="SPS2"/>
    <s v="M.37.B"/>
    <s v="SPS2.OLT1/2/5"/>
    <s v=""/>
    <s v="punkt adresowy dodatkowy"/>
    <e v="#N/A"/>
    <b v="1"/>
    <n v="1"/>
    <b v="1"/>
    <n v="56"/>
    <n v="0"/>
    <s v=""/>
    <m/>
    <s v="PSZCZYNA"/>
    <s v="Relacja: SPS2.MD173 - STAROWIEJSKA 15"/>
    <s v="ND"/>
  </r>
  <r>
    <x v="5348"/>
    <s v="CZARKÓW"/>
    <s v="STAROWIEJSKA"/>
    <s v="13B"/>
    <n v="1"/>
    <n v="0"/>
    <s v="napowietrzne"/>
    <s v="SPS2.MD173"/>
    <n v="7"/>
    <n v="54"/>
    <x v="111"/>
    <s v="M.26.P"/>
    <s v="słup"/>
    <s v="SPS2"/>
    <s v="M.37.B"/>
    <s v="SPS2.OLT1/2/5"/>
    <s v=""/>
    <s v="punkt adresowy dodatkowy"/>
    <e v="#N/A"/>
    <b v="1"/>
    <n v="1"/>
    <b v="1"/>
    <n v="54"/>
    <n v="0"/>
    <s v=""/>
    <m/>
    <s v="PSZCZYNA"/>
    <s v="Relacja: SPS2.MD173 - STAROWIEJSKA 13B"/>
    <s v="ND"/>
  </r>
  <r>
    <x v="5349"/>
    <s v="CZARKÓW"/>
    <s v="STAROWIEJSKA"/>
    <n v="12"/>
    <n v="1"/>
    <n v="0"/>
    <s v="napowietrzne"/>
    <s v="SPS2.MD173"/>
    <n v="7"/>
    <n v="35"/>
    <x v="111"/>
    <s v="M.26.P"/>
    <s v="słup"/>
    <s v="SPS2"/>
    <s v="M.37.B"/>
    <s v="SPS2.OLT1/2/5"/>
    <s v=""/>
    <s v="punkt adresowy podstawowy"/>
    <e v="#N/A"/>
    <b v="1"/>
    <n v="1"/>
    <b v="1"/>
    <n v="35"/>
    <n v="0"/>
    <s v=""/>
    <m/>
    <s v="PSZCZYNA"/>
    <s v="Relacja: SPS2.MD173 - STAROWIEJSKA 12"/>
    <s v="ND"/>
  </r>
  <r>
    <x v="5350"/>
    <s v="Pszczyna"/>
    <s v="LEŚNA"/>
    <s v="44A"/>
    <n v="1"/>
    <n v="0"/>
    <s v="napowietrzne"/>
    <s v="SPS2.MD174"/>
    <n v="8"/>
    <n v="141"/>
    <x v="111"/>
    <s v="M.26.P"/>
    <s v="słup"/>
    <s v="SPS2"/>
    <s v="M.37.B"/>
    <s v="SPS2.OLT1/2/5"/>
    <s v=""/>
    <s v="punkt adresowy podstawowy"/>
    <e v="#N/A"/>
    <b v="1"/>
    <n v="1"/>
    <b v="1"/>
    <n v="141"/>
    <n v="0"/>
    <s v=""/>
    <m/>
    <s v="PSZCZYNA"/>
    <s v="Relacja: SPS2.MD174 - LEŚNA 44A"/>
    <s v="ND"/>
  </r>
  <r>
    <x v="5351"/>
    <s v="Pszczyna"/>
    <s v="LEŚNA"/>
    <n v="44"/>
    <n v="1"/>
    <n v="0"/>
    <s v="napowietrzne"/>
    <s v="SPS2.MD174"/>
    <n v="8"/>
    <n v="134"/>
    <x v="111"/>
    <s v="M.26.P"/>
    <s v="słup"/>
    <s v="SPS2"/>
    <s v="M.37.B"/>
    <s v="SPS2.OLT1/2/5"/>
    <s v=""/>
    <s v="punkt adresowy podstawowy"/>
    <e v="#N/A"/>
    <b v="1"/>
    <n v="1"/>
    <b v="1"/>
    <n v="134"/>
    <n v="0"/>
    <s v=""/>
    <m/>
    <s v="PSZCZYNA"/>
    <s v="Relacja: SPS2.MD174 - LEŚNA 44"/>
    <s v="ND"/>
  </r>
  <r>
    <x v="5352"/>
    <s v="Pszczyna"/>
    <s v="LEŚNA"/>
    <s v="40D"/>
    <n v="1"/>
    <n v="0"/>
    <s v="napowietrzne"/>
    <s v="SPS2.MD174"/>
    <n v="8"/>
    <n v="100"/>
    <x v="111"/>
    <s v="M.26.P"/>
    <s v="słup"/>
    <s v="SPS2"/>
    <s v="M.37.B"/>
    <s v="SPS2.OLT1/2/5"/>
    <s v=""/>
    <s v="punkt adresowy podstawowy"/>
    <e v="#N/A"/>
    <b v="1"/>
    <n v="1"/>
    <b v="1"/>
    <n v="100"/>
    <n v="0"/>
    <s v=""/>
    <m/>
    <s v="PSZCZYNA"/>
    <s v="Relacja: SPS2.MD174 - LEŚNA 40D"/>
    <s v="ND"/>
  </r>
  <r>
    <x v="5353"/>
    <s v="Pszczyna"/>
    <s v="LEŚNA"/>
    <s v="40C"/>
    <n v="1"/>
    <n v="0"/>
    <s v="napowietrzne"/>
    <s v="SPS2.MD174"/>
    <n v="8"/>
    <n v="89"/>
    <x v="111"/>
    <s v="M.26.P"/>
    <s v="słup"/>
    <s v="SPS2"/>
    <s v="M.37.B"/>
    <s v="SPS2.OLT1/2/5"/>
    <s v=""/>
    <s v="punkt adresowy podstawowy"/>
    <e v="#N/A"/>
    <b v="1"/>
    <n v="1"/>
    <b v="1"/>
    <n v="89"/>
    <n v="0"/>
    <s v=""/>
    <m/>
    <s v="PSZCZYNA"/>
    <s v="Relacja: SPS2.MD174 - LEŚNA 40C"/>
    <s v="ND"/>
  </r>
  <r>
    <x v="5354"/>
    <s v="Pszczyna"/>
    <s v="LEŚNA"/>
    <n v="42"/>
    <n v="1"/>
    <n v="0"/>
    <s v="napowietrzne"/>
    <s v="SPS2.MD174"/>
    <n v="8"/>
    <n v="54"/>
    <x v="111"/>
    <s v="M.26.P"/>
    <s v="słup"/>
    <s v="SPS2"/>
    <s v="M.37.B"/>
    <s v="SPS2.OLT1/2/5"/>
    <s v=""/>
    <s v="punkt adresowy podstawowy"/>
    <e v="#N/A"/>
    <b v="1"/>
    <n v="1"/>
    <b v="1"/>
    <n v="54"/>
    <n v="0"/>
    <s v=""/>
    <m/>
    <s v="PSZCZYNA"/>
    <s v="Relacja: SPS2.MD174 - LEŚNA 42"/>
    <s v="ND"/>
  </r>
  <r>
    <x v="5355"/>
    <s v="Pszczyna"/>
    <s v="LEŚNA"/>
    <s v="40A"/>
    <n v="1"/>
    <n v="0"/>
    <s v="napowietrzne"/>
    <s v="SPS2.MD174"/>
    <n v="8"/>
    <n v="51"/>
    <x v="111"/>
    <s v="M.26.P"/>
    <s v="słup"/>
    <s v="SPS2"/>
    <s v="M.37.B"/>
    <s v="SPS2.OLT1/2/5"/>
    <s v=""/>
    <s v="punkt adresowy podstawowy"/>
    <e v="#N/A"/>
    <b v="1"/>
    <n v="1"/>
    <b v="1"/>
    <n v="51"/>
    <n v="0"/>
    <s v=""/>
    <m/>
    <s v="PSZCZYNA"/>
    <s v="Relacja: SPS2.MD174 - LEŚNA 40A"/>
    <s v="ND"/>
  </r>
  <r>
    <x v="5356"/>
    <s v="Pszczyna"/>
    <s v="LEŚNA"/>
    <s v="42A"/>
    <n v="1"/>
    <n v="0"/>
    <s v="napowietrzne"/>
    <s v="SPS2.MD174"/>
    <n v="8"/>
    <n v="45"/>
    <x v="111"/>
    <s v="M.26.P"/>
    <s v="słup"/>
    <s v="SPS2"/>
    <s v="M.37.B"/>
    <s v="SPS2.OLT1/2/5"/>
    <s v=""/>
    <s v="punkt adresowy podstawowy"/>
    <e v="#N/A"/>
    <b v="1"/>
    <n v="1"/>
    <b v="1"/>
    <n v="45"/>
    <n v="0"/>
    <s v=""/>
    <m/>
    <s v="PSZCZYNA"/>
    <s v="Relacja: SPS2.MD174 - LEŚNA 42A"/>
    <s v="ND"/>
  </r>
  <r>
    <x v="5357"/>
    <s v="CZARKÓW"/>
    <s v="STAROWIEJSKA"/>
    <n v="11"/>
    <n v="1"/>
    <n v="0"/>
    <s v="napowietrzne"/>
    <s v="SPS2.MD174"/>
    <n v="8"/>
    <n v="33"/>
    <x v="111"/>
    <s v="M.26.P"/>
    <s v="słup"/>
    <s v="SPS2"/>
    <s v="M.37.B"/>
    <s v="SPS2.OLT1/2/5"/>
    <s v=""/>
    <s v="punkt adresowy podstawowy"/>
    <e v="#N/A"/>
    <b v="1"/>
    <n v="1"/>
    <b v="1"/>
    <n v="33"/>
    <n v="0"/>
    <s v=""/>
    <m/>
    <s v="PSZCZYNA"/>
    <s v="Relacja: SPS2.MD174 - STAROWIEJSKA 11"/>
    <s v="ND"/>
  </r>
  <r>
    <x v="5358"/>
    <s v="Pszczyna"/>
    <s v="LEŚNA"/>
    <n v="46"/>
    <n v="1"/>
    <n v="0"/>
    <s v="napowietrzne"/>
    <s v="SPS2.MD175"/>
    <n v="8"/>
    <n v="118"/>
    <x v="111"/>
    <s v="M.26.P"/>
    <s v="słup"/>
    <s v="SPS2"/>
    <s v="M.37.B"/>
    <s v="SPS2.OLT1/2/5"/>
    <s v=""/>
    <s v="punkt adresowy podstawowy"/>
    <e v="#N/A"/>
    <b v="1"/>
    <n v="1"/>
    <b v="1"/>
    <n v="118"/>
    <n v="0"/>
    <s v=""/>
    <m/>
    <s v="PSZCZYNA"/>
    <s v="Relacja: SPS2.MD175 - LEŚNA 46"/>
    <s v="ND"/>
  </r>
  <r>
    <x v="5359"/>
    <s v="Pszczyna"/>
    <s v="LEŚNA"/>
    <s v="56A"/>
    <n v="1"/>
    <n v="0"/>
    <s v="napowietrzne"/>
    <s v="SPS2.MD175"/>
    <n v="8"/>
    <n v="112"/>
    <x v="111"/>
    <s v="M.26.P"/>
    <s v="słup"/>
    <s v="SPS2"/>
    <s v="M.37.B"/>
    <s v="SPS2.OLT1/2/5"/>
    <s v=""/>
    <s v="punkt adresowy podstawowy"/>
    <e v="#N/A"/>
    <b v="1"/>
    <n v="1"/>
    <b v="1"/>
    <n v="112"/>
    <n v="0"/>
    <s v=""/>
    <m/>
    <s v="PSZCZYNA"/>
    <s v="Relacja: SPS2.MD175 - LEŚNA 56A"/>
    <s v="ND"/>
  </r>
  <r>
    <x v="5360"/>
    <s v="Pszczyna"/>
    <s v="LEŚNA"/>
    <n v="54"/>
    <n v="1"/>
    <n v="0"/>
    <s v="napowietrzne"/>
    <s v="SPS2.MD175"/>
    <n v="8"/>
    <n v="107"/>
    <x v="111"/>
    <s v="M.26.P"/>
    <s v="słup"/>
    <s v="SPS2"/>
    <s v="M.37.B"/>
    <s v="SPS2.OLT1/2/5"/>
    <s v=""/>
    <s v="punkt adresowy podstawowy"/>
    <e v="#N/A"/>
    <b v="1"/>
    <n v="1"/>
    <b v="1"/>
    <n v="107"/>
    <n v="0"/>
    <s v=""/>
    <m/>
    <s v="PSZCZYNA"/>
    <s v="Relacja: SPS2.MD175 - LEŚNA 54"/>
    <s v="ND"/>
  </r>
  <r>
    <x v="5361"/>
    <s v="CZARKÓW"/>
    <s v="STAROWIEJSKA"/>
    <n v="7"/>
    <n v="1"/>
    <n v="0"/>
    <s v="napowietrzne"/>
    <s v="SPS2.MD175"/>
    <n v="8"/>
    <n v="76"/>
    <x v="111"/>
    <s v="M.26.P"/>
    <s v="słup"/>
    <s v="SPS2"/>
    <s v="M.37.B"/>
    <s v="SPS2.OLT1/2/5"/>
    <s v=""/>
    <s v="punkt adresowy podstawowy"/>
    <e v="#N/A"/>
    <b v="1"/>
    <n v="1"/>
    <b v="1"/>
    <n v="76"/>
    <n v="0"/>
    <s v=""/>
    <m/>
    <s v="PSZCZYNA"/>
    <s v="Relacja: SPS2.MD175 - STAROWIEJSKA 7"/>
    <s v="ND"/>
  </r>
  <r>
    <x v="5362"/>
    <s v="CZARKÓW"/>
    <s v="STAROWIEJSKA"/>
    <s v="9A"/>
    <n v="1"/>
    <n v="0"/>
    <s v="napowietrzne"/>
    <s v="SPS2.MD175"/>
    <n v="8"/>
    <n v="70"/>
    <x v="111"/>
    <s v="M.26.P"/>
    <s v="słup"/>
    <s v="SPS2"/>
    <s v="M.37.B"/>
    <s v="SPS2.OLT1/2/5"/>
    <s v=""/>
    <s v="punkt adresowy podstawowy"/>
    <e v="#N/A"/>
    <b v="1"/>
    <n v="1"/>
    <b v="1"/>
    <n v="70"/>
    <n v="0"/>
    <s v=""/>
    <m/>
    <s v="PSZCZYNA"/>
    <s v="Relacja: SPS2.MD175 - STAROWIEJSKA 9A"/>
    <s v="ND"/>
  </r>
  <r>
    <x v="5363"/>
    <s v="CZARKÓW"/>
    <s v="STAROWIEJSKA"/>
    <s v="7A"/>
    <n v="1"/>
    <n v="0"/>
    <s v="napowietrzne"/>
    <s v="SPS2.MD175"/>
    <n v="8"/>
    <n v="69"/>
    <x v="111"/>
    <s v="M.26.P"/>
    <s v="słup"/>
    <s v="SPS2"/>
    <s v="M.37.B"/>
    <s v="SPS2.OLT1/2/5"/>
    <s v=""/>
    <s v="punkt adresowy podstawowy"/>
    <e v="#N/A"/>
    <b v="1"/>
    <n v="1"/>
    <b v="1"/>
    <n v="69"/>
    <n v="0"/>
    <s v=""/>
    <m/>
    <s v="PSZCZYNA"/>
    <s v="Relacja: SPS2.MD175 - STAROWIEJSKA 7A"/>
    <s v="ND"/>
  </r>
  <r>
    <x v="5364"/>
    <s v="CZARKÓW"/>
    <s v="STAROWIEJSKA"/>
    <n v="8"/>
    <n v="1"/>
    <n v="0"/>
    <s v="napowietrzne"/>
    <s v="SPS2.MD175"/>
    <n v="8"/>
    <n v="30"/>
    <x v="111"/>
    <s v="M.26.P"/>
    <s v="słup"/>
    <s v="SPS2"/>
    <s v="M.37.B"/>
    <s v="SPS2.OLT1/2/5"/>
    <s v=""/>
    <s v="punkt adresowy podstawowy"/>
    <e v="#N/A"/>
    <b v="1"/>
    <n v="1"/>
    <b v="1"/>
    <n v="30"/>
    <n v="0"/>
    <s v=""/>
    <m/>
    <s v="PSZCZYNA"/>
    <s v="Relacja: SPS2.MD175 - STAROWIEJSKA 8"/>
    <s v="ND"/>
  </r>
  <r>
    <x v="5365"/>
    <s v="CZARKÓW"/>
    <s v="STAROWIEJSKA"/>
    <s v="8A"/>
    <n v="1"/>
    <n v="0"/>
    <s v="napowietrzne"/>
    <s v="SPS2.MD175"/>
    <n v="8"/>
    <n v="27"/>
    <x v="111"/>
    <s v="M.26.P"/>
    <s v="słup"/>
    <s v="SPS2"/>
    <s v="M.37.B"/>
    <s v="SPS2.OLT1/2/5"/>
    <s v=""/>
    <s v="punkt adresowy podstawowy"/>
    <e v="#N/A"/>
    <b v="1"/>
    <n v="1"/>
    <b v="1"/>
    <n v="27"/>
    <n v="0"/>
    <s v=""/>
    <m/>
    <s v="PSZCZYNA"/>
    <s v="Relacja: SPS2.MD175 - STAROWIEJSKA 8A"/>
    <s v="ND"/>
  </r>
  <r>
    <x v="5366"/>
    <s v="Pszczyna"/>
    <s v="LEŚNA"/>
    <n v="56"/>
    <n v="1"/>
    <n v="0"/>
    <s v="napowietrzne"/>
    <s v="SPS2.MD176"/>
    <n v="8"/>
    <n v="74"/>
    <x v="111"/>
    <s v="M.26.P"/>
    <s v="słup"/>
    <s v="SPS2"/>
    <s v="M.37.B"/>
    <s v="SPS2.OLT1/2/4"/>
    <s v=""/>
    <s v="punkt adresowy podstawowy"/>
    <e v="#N/A"/>
    <b v="1"/>
    <n v="1"/>
    <b v="1"/>
    <n v="74"/>
    <n v="0"/>
    <s v=""/>
    <m/>
    <s v="PSZCZYNA"/>
    <s v="Relacja: SPS2.MD176 - LEŚNA 56"/>
    <s v="ND"/>
  </r>
  <r>
    <x v="5367"/>
    <s v="CZARKÓW"/>
    <s v="STAROWIEJSKA"/>
    <n v="6"/>
    <n v="1"/>
    <n v="0"/>
    <s v="napowietrzne"/>
    <s v="SPS2.MD176"/>
    <n v="8"/>
    <n v="63"/>
    <x v="111"/>
    <s v="M.26.P"/>
    <s v="słup"/>
    <s v="SPS2"/>
    <s v="M.37.B"/>
    <s v="SPS2.OLT1/2/4"/>
    <s v=""/>
    <s v="punkt adresowy podstawowy"/>
    <e v="#N/A"/>
    <b v="1"/>
    <n v="1"/>
    <b v="1"/>
    <n v="63"/>
    <n v="0"/>
    <s v=""/>
    <m/>
    <s v="PSZCZYNA"/>
    <s v="Relacja: SPS2.MD176 - STAROWIEJSKA 6"/>
    <s v="ND"/>
  </r>
  <r>
    <x v="5368"/>
    <s v="CZARKÓW"/>
    <s v="STAROWIEJSKA"/>
    <n v="5"/>
    <n v="1"/>
    <n v="0"/>
    <s v="napowietrzne"/>
    <s v="SPS2.MD176"/>
    <n v="8"/>
    <n v="63"/>
    <x v="111"/>
    <s v="M.26.P"/>
    <s v="słup"/>
    <s v="SPS2"/>
    <s v="M.37.B"/>
    <s v="SPS2.OLT1/2/4"/>
    <s v=""/>
    <s v="punkt adresowy podstawowy"/>
    <e v="#N/A"/>
    <b v="1"/>
    <n v="1"/>
    <b v="1"/>
    <n v="63"/>
    <n v="0"/>
    <s v=""/>
    <m/>
    <s v="PSZCZYNA"/>
    <s v="Relacja: SPS2.MD176 - STAROWIEJSKA 5"/>
    <s v="ND"/>
  </r>
  <r>
    <x v="5369"/>
    <s v="Pszczyna"/>
    <s v="LEŚNA"/>
    <n v="58"/>
    <n v="1"/>
    <n v="0"/>
    <s v="napowietrzne"/>
    <s v="SPS2.MD176"/>
    <n v="8"/>
    <n v="54"/>
    <x v="111"/>
    <s v="M.26.P"/>
    <s v="słup"/>
    <s v="SPS2"/>
    <s v="M.37.B"/>
    <s v="SPS2.OLT1/2/4"/>
    <s v=""/>
    <s v="punkt adresowy podstawowy"/>
    <e v="#N/A"/>
    <b v="1"/>
    <n v="1"/>
    <b v="1"/>
    <n v="54"/>
    <n v="0"/>
    <s v=""/>
    <m/>
    <s v="PSZCZYNA"/>
    <s v="Relacja: SPS2.MD176 - LEŚNA 58"/>
    <s v="ND"/>
  </r>
  <r>
    <x v="5370"/>
    <s v="CZARKÓW"/>
    <s v="STAROWIEJSKA"/>
    <n v="1"/>
    <n v="1"/>
    <n v="0"/>
    <s v="napowietrzne"/>
    <s v="SPS2.MD176"/>
    <n v="8"/>
    <n v="53"/>
    <x v="111"/>
    <s v="M.26.P"/>
    <s v="słup"/>
    <s v="SPS2"/>
    <s v="M.37.B"/>
    <s v="SPS2.OLT1/2/4"/>
    <s v=""/>
    <s v="punkt adresowy podstawowy"/>
    <e v="#N/A"/>
    <b v="1"/>
    <n v="1"/>
    <b v="1"/>
    <n v="53"/>
    <n v="0"/>
    <s v=""/>
    <m/>
    <s v="PSZCZYNA"/>
    <s v="Relacja: SPS2.MD176 - STAROWIEJSKA 1"/>
    <s v="ND"/>
  </r>
  <r>
    <x v="5371"/>
    <s v="CZARKÓW"/>
    <s v="STAROWIEJSKA"/>
    <n v="4"/>
    <n v="1"/>
    <n v="0"/>
    <s v="napowietrzne"/>
    <s v="SPS2.MD176"/>
    <n v="8"/>
    <n v="35"/>
    <x v="111"/>
    <s v="M.26.P"/>
    <s v="słup"/>
    <s v="SPS2"/>
    <s v="M.37.B"/>
    <s v="SPS2.OLT1/2/4"/>
    <s v=""/>
    <s v="punkt adresowy podstawowy"/>
    <e v="#N/A"/>
    <b v="1"/>
    <n v="1"/>
    <b v="1"/>
    <n v="35"/>
    <n v="0"/>
    <s v=""/>
    <m/>
    <s v="PSZCZYNA"/>
    <s v="Relacja: SPS2.MD176 - STAROWIEJSKA 4"/>
    <s v="ND"/>
  </r>
  <r>
    <x v="5372"/>
    <s v="CZARKÓW"/>
    <s v="STAROWIEJSKA"/>
    <n v="3"/>
    <n v="1"/>
    <n v="0"/>
    <s v="napowietrzne"/>
    <s v="SPS2.MD176"/>
    <n v="8"/>
    <n v="35"/>
    <x v="111"/>
    <s v="M.26.P"/>
    <s v="słup"/>
    <s v="SPS2"/>
    <s v="M.37.B"/>
    <s v="SPS2.OLT1/2/4"/>
    <s v=""/>
    <s v="punkt adresowy podstawowy"/>
    <e v="#N/A"/>
    <b v="1"/>
    <n v="1"/>
    <b v="1"/>
    <n v="35"/>
    <n v="0"/>
    <s v=""/>
    <m/>
    <s v="PSZCZYNA"/>
    <s v="Relacja: SPS2.MD176 - STAROWIEJSKA 3"/>
    <s v="ND"/>
  </r>
  <r>
    <x v="5373"/>
    <s v="CZARKÓW"/>
    <s v="STAROWIEJSKA"/>
    <n v="2"/>
    <n v="1"/>
    <n v="0"/>
    <s v="napowietrzne"/>
    <s v="SPS2.MD176"/>
    <n v="8"/>
    <n v="34"/>
    <x v="111"/>
    <s v="M.26.P"/>
    <s v="słup"/>
    <s v="SPS2"/>
    <s v="M.37.B"/>
    <s v="SPS2.OLT1/2/4"/>
    <s v=""/>
    <s v="punkt adresowy podstawowy"/>
    <e v="#N/A"/>
    <b v="1"/>
    <n v="1"/>
    <b v="1"/>
    <n v="34"/>
    <n v="0"/>
    <s v=""/>
    <m/>
    <s v="PSZCZYNA"/>
    <s v="Relacja: SPS2.MD176 - STAROWIEJSKA 2"/>
    <s v="ND"/>
  </r>
  <r>
    <x v="5374"/>
    <s v="CZARKÓW"/>
    <s v="TRUSKAWKOWA"/>
    <n v="9"/>
    <n v="1"/>
    <n v="0"/>
    <s v="napowietrzne"/>
    <s v="SPS2.MD177"/>
    <n v="8"/>
    <n v="145"/>
    <x v="111"/>
    <s v="M.26.P"/>
    <s v="słup"/>
    <s v="SPS2"/>
    <s v="M.37.B"/>
    <s v="SPS2.OLT1/2/4"/>
    <s v=""/>
    <s v="punkt adresowy podstawowy"/>
    <e v="#N/A"/>
    <b v="1"/>
    <n v="1"/>
    <b v="1"/>
    <n v="145"/>
    <n v="0"/>
    <s v=""/>
    <m/>
    <s v="PSZCZYNA"/>
    <s v="Relacja: SPS2.MD177 - TRUSKAWKOWA 9"/>
    <s v="ND"/>
  </r>
  <r>
    <x v="5375"/>
    <s v="CZARKÓW"/>
    <s v="POWSTAŃCÓW ŚLĄSKICH"/>
    <n v="3"/>
    <n v="1"/>
    <n v="0"/>
    <s v="napowietrzne"/>
    <s v="SPS2.MD177"/>
    <n v="8"/>
    <n v="134"/>
    <x v="111"/>
    <s v="M.26.P"/>
    <s v="słup"/>
    <s v="SPS2"/>
    <s v="M.37.B"/>
    <s v="SPS2.OLT1/2/4"/>
    <s v=""/>
    <s v="punkt adresowy podstawowy"/>
    <e v="#N/A"/>
    <b v="1"/>
    <n v="1"/>
    <b v="1"/>
    <n v="134"/>
    <n v="0"/>
    <s v=""/>
    <m/>
    <s v="PSZCZYNA"/>
    <s v="Relacja: SPS2.MD177 - POWSTAŃCÓW ŚLĄSKICH 3"/>
    <s v="ND"/>
  </r>
  <r>
    <x v="5376"/>
    <s v="CZARKÓW"/>
    <s v="POWSTAŃCÓW ŚLĄSKICH"/>
    <n v="4"/>
    <n v="1"/>
    <n v="0"/>
    <s v="napowietrzne"/>
    <s v="SPS2.MD177"/>
    <n v="8"/>
    <n v="106"/>
    <x v="111"/>
    <s v="M.26.P"/>
    <s v="słup"/>
    <s v="SPS2"/>
    <s v="M.37.B"/>
    <s v="SPS2.OLT1/2/4"/>
    <s v=""/>
    <s v="punkt adresowy podstawowy"/>
    <e v="#N/A"/>
    <b v="1"/>
    <n v="1"/>
    <b v="1"/>
    <n v="106"/>
    <n v="0"/>
    <s v=""/>
    <m/>
    <s v="PSZCZYNA"/>
    <s v="Relacja: SPS2.MD177 - POWSTAŃCÓW ŚLĄSKICH 4"/>
    <s v="ND"/>
  </r>
  <r>
    <x v="5377"/>
    <s v="CZARKÓW"/>
    <s v="POWSTAŃCÓW ŚLĄSKICH"/>
    <n v="1"/>
    <n v="1"/>
    <n v="0"/>
    <s v="napowietrzne"/>
    <s v="SPS2.MD177"/>
    <n v="8"/>
    <n v="71"/>
    <x v="111"/>
    <s v="M.26.P"/>
    <s v="słup"/>
    <s v="SPS2"/>
    <s v="M.37.B"/>
    <s v="SPS2.OLT1/2/4"/>
    <s v=""/>
    <s v="punkt adresowy podstawowy"/>
    <e v="#N/A"/>
    <b v="1"/>
    <n v="1"/>
    <b v="1"/>
    <n v="71"/>
    <n v="0"/>
    <s v=""/>
    <m/>
    <s v="PSZCZYNA"/>
    <s v="Relacja: SPS2.MD177 - POWSTAŃCÓW ŚLĄSKICH 1"/>
    <s v="ND"/>
  </r>
  <r>
    <x v="5378"/>
    <s v="CZARKÓW"/>
    <s v="POWSTAŃCÓW ŚLĄSKICH"/>
    <n v="2"/>
    <n v="1"/>
    <n v="0"/>
    <s v="napowietrzne"/>
    <s v="SPS2.MD177"/>
    <n v="8"/>
    <n v="60"/>
    <x v="111"/>
    <s v="M.26.P"/>
    <s v="słup"/>
    <s v="SPS2"/>
    <s v="M.37.B"/>
    <s v="SPS2.OLT1/2/4"/>
    <s v=""/>
    <s v="punkt adresowy podstawowy"/>
    <e v="#N/A"/>
    <b v="1"/>
    <n v="1"/>
    <b v="1"/>
    <n v="60"/>
    <n v="0"/>
    <s v=""/>
    <m/>
    <s v="PSZCZYNA"/>
    <s v="Relacja: SPS2.MD177 - POWSTAŃCÓW ŚLĄSKICH 2"/>
    <s v="ND"/>
  </r>
  <r>
    <x v="5379"/>
    <s v="CZARKÓW"/>
    <s v="POWSTAŃCÓW ŚLĄSKICH"/>
    <s v="1A"/>
    <n v="1"/>
    <n v="0"/>
    <s v="napowietrzne"/>
    <s v="SPS2.MD177"/>
    <n v="8"/>
    <n v="57"/>
    <x v="111"/>
    <s v="M.26.P"/>
    <s v="słup"/>
    <s v="SPS2"/>
    <s v="M.37.B"/>
    <s v="SPS2.OLT1/2/4"/>
    <s v=""/>
    <s v="punkt adresowy podstawowy"/>
    <e v="#N/A"/>
    <b v="1"/>
    <n v="1"/>
    <b v="1"/>
    <n v="57"/>
    <n v="0"/>
    <s v=""/>
    <m/>
    <s v="PSZCZYNA"/>
    <s v="Relacja: SPS2.MD177 - POWSTAŃCÓW ŚLĄSKICH 1A"/>
    <s v="ND"/>
  </r>
  <r>
    <x v="5380"/>
    <s v="CZARKÓW"/>
    <s v="POWSTAŃCÓW ŚLĄSKICH"/>
    <s v="2A"/>
    <n v="1"/>
    <n v="0"/>
    <s v="napowietrzne"/>
    <s v="SPS2.MD177"/>
    <n v="8"/>
    <n v="34"/>
    <x v="111"/>
    <s v="M.26.P"/>
    <s v="słup"/>
    <s v="SPS2"/>
    <s v="M.37.B"/>
    <s v="SPS2.OLT1/2/4"/>
    <s v=""/>
    <s v="punkt adresowy podstawowy"/>
    <e v="#N/A"/>
    <b v="1"/>
    <n v="1"/>
    <b v="1"/>
    <n v="34"/>
    <n v="0"/>
    <s v=""/>
    <m/>
    <s v="PSZCZYNA"/>
    <s v="Relacja: SPS2.MD177 - POWSTAŃCÓW ŚLĄSKICH 2A"/>
    <s v="ND"/>
  </r>
  <r>
    <x v="5381"/>
    <s v="CZARKÓW"/>
    <s v="POWSTAŃCÓW ŚLĄSKICH"/>
    <s v="2B"/>
    <n v="1"/>
    <n v="0"/>
    <s v="napowietrzne"/>
    <s v="SPS2.MD177"/>
    <n v="8"/>
    <m/>
    <x v="111"/>
    <s v="M.26.P"/>
    <s v="słup"/>
    <s v="SPS2"/>
    <s v="M.37.B"/>
    <s v="SPS2.OLT1/2/4"/>
    <s v=""/>
    <s v="punkt adresowy podstawowy"/>
    <e v="#N/A"/>
    <b v="1"/>
    <n v="1"/>
    <b v="1"/>
    <n v="0"/>
    <n v="0"/>
    <s v=""/>
    <m/>
    <s v="PSZCZYNA"/>
    <s v="Relacja: SPS2.MD177 - POWSTAŃCÓW ŚLĄSKICH 2B"/>
    <s v="ND"/>
  </r>
  <r>
    <x v="5382"/>
    <s v="CZARKÓW"/>
    <s v="POWSTAŃCÓW ŚLĄSKICH"/>
    <n v="8"/>
    <n v="1"/>
    <n v="0"/>
    <s v="napowietrzne"/>
    <s v="SPS2.MD178"/>
    <n v="7"/>
    <n v="127"/>
    <x v="111"/>
    <s v="M.26.P"/>
    <s v="słup"/>
    <s v="SPS2"/>
    <s v="M.37.B"/>
    <s v="SPS2.OLT1/2/4"/>
    <s v=""/>
    <s v="punkt adresowy podstawowy"/>
    <e v="#N/A"/>
    <b v="1"/>
    <n v="1"/>
    <b v="1"/>
    <n v="127"/>
    <n v="0"/>
    <s v=""/>
    <m/>
    <s v="PSZCZYNA"/>
    <s v="Relacja: SPS2.MD178 - POWSTAŃCÓW ŚLĄSKICH 8"/>
    <s v="ND"/>
  </r>
  <r>
    <x v="5383"/>
    <s v="CZARKÓW"/>
    <s v="POWSTAŃCÓW ŚLĄSKICH"/>
    <s v="8B"/>
    <n v="1"/>
    <n v="0"/>
    <s v="napowietrzne"/>
    <s v="SPS2.MD178"/>
    <n v="7"/>
    <n v="91"/>
    <x v="111"/>
    <s v="M.26.P"/>
    <s v="słup"/>
    <s v="SPS2"/>
    <s v="M.37.B"/>
    <s v="SPS2.OLT1/2/4"/>
    <s v=""/>
    <s v="punkt adresowy podstawowy"/>
    <e v="#N/A"/>
    <b v="1"/>
    <n v="1"/>
    <b v="1"/>
    <n v="91"/>
    <n v="0"/>
    <s v=""/>
    <m/>
    <s v="PSZCZYNA"/>
    <s v="Relacja: SPS2.MD178 - POWSTAŃCÓW ŚLĄSKICH 8B"/>
    <s v="ND"/>
  </r>
  <r>
    <x v="5384"/>
    <s v="CZARKÓW"/>
    <s v="POWSTAŃCÓW ŚLĄSKICH"/>
    <s v="5D"/>
    <n v="1"/>
    <n v="0"/>
    <s v="napowietrzne"/>
    <s v="SPS2.MD178"/>
    <n v="7"/>
    <n v="73"/>
    <x v="111"/>
    <s v="M.26.P"/>
    <s v="słup"/>
    <s v="SPS2"/>
    <s v="M.37.B"/>
    <s v="SPS2.OLT1/2/4"/>
    <s v=""/>
    <s v="punkt adresowy podstawowy"/>
    <e v="#N/A"/>
    <b v="1"/>
    <n v="1"/>
    <b v="1"/>
    <n v="73"/>
    <n v="0"/>
    <s v=""/>
    <m/>
    <s v="PSZCZYNA"/>
    <s v="Relacja: SPS2.MD178 - POWSTAŃCÓW ŚLĄSKICH 5D"/>
    <s v="ND"/>
  </r>
  <r>
    <x v="5385"/>
    <s v="CZARKÓW"/>
    <s v="POWSTAŃCÓW ŚLĄSKICH"/>
    <s v="3A"/>
    <n v="1"/>
    <n v="0"/>
    <s v="napowietrzne"/>
    <s v="SPS2.MD178"/>
    <n v="7"/>
    <n v="61"/>
    <x v="111"/>
    <s v="M.26.P"/>
    <s v="słup"/>
    <s v="SPS2"/>
    <s v="M.37.B"/>
    <s v="SPS2.OLT1/2/4"/>
    <s v=""/>
    <s v="punkt adresowy podstawowy"/>
    <e v="#N/A"/>
    <b v="1"/>
    <n v="1"/>
    <b v="1"/>
    <n v="61"/>
    <n v="0"/>
    <s v=""/>
    <m/>
    <s v="PSZCZYNA"/>
    <s v="Relacja: SPS2.MD178 - POWSTAŃCÓW ŚLĄSKICH 3A"/>
    <s v="ND"/>
  </r>
  <r>
    <x v="5386"/>
    <s v="CZARKÓW"/>
    <s v="POWSTAŃCÓW ŚLĄSKICH"/>
    <n v="5"/>
    <n v="1"/>
    <n v="0"/>
    <s v="napowietrzne"/>
    <s v="SPS2.MD178"/>
    <n v="7"/>
    <n v="61"/>
    <x v="111"/>
    <s v="M.26.P"/>
    <s v="słup"/>
    <s v="SPS2"/>
    <s v="M.37.B"/>
    <s v="SPS2.OLT1/2/4"/>
    <s v=""/>
    <s v="punkt adresowy podstawowy"/>
    <e v="#N/A"/>
    <b v="1"/>
    <n v="1"/>
    <b v="1"/>
    <n v="61"/>
    <n v="0"/>
    <s v=""/>
    <m/>
    <s v="PSZCZYNA"/>
    <s v="Relacja: SPS2.MD178 - POWSTAŃCÓW ŚLĄSKICH 5"/>
    <s v="ND"/>
  </r>
  <r>
    <x v="5387"/>
    <s v="CZARKÓW"/>
    <s v="WIŚNIOWA"/>
    <n v="2"/>
    <n v="1"/>
    <n v="0"/>
    <s v="napowietrzne"/>
    <s v="SPS2.MD178"/>
    <n v="7"/>
    <n v="42"/>
    <x v="111"/>
    <s v="M.26.P"/>
    <s v="słup"/>
    <s v="SPS2"/>
    <s v="M.37.B"/>
    <s v="SPS2.OLT1/2/4"/>
    <s v=""/>
    <s v="punkt adresowy podstawowy"/>
    <e v="#N/A"/>
    <b v="1"/>
    <n v="1"/>
    <b v="1"/>
    <n v="42"/>
    <n v="0"/>
    <s v=""/>
    <m/>
    <s v="PSZCZYNA"/>
    <s v="Relacja: SPS2.MD178 - WIŚNIOWA 2"/>
    <s v="ND"/>
  </r>
  <r>
    <x v="5388"/>
    <s v="CZARKÓW"/>
    <s v="POWSTAŃCÓW ŚLĄSKICH"/>
    <s v="5A"/>
    <n v="1"/>
    <n v="0"/>
    <s v="napowietrzne"/>
    <s v="SPS2.MD178"/>
    <n v="7"/>
    <n v="30"/>
    <x v="111"/>
    <s v="M.26.P"/>
    <s v="słup"/>
    <s v="SPS2"/>
    <s v="M.37.B"/>
    <s v="SPS2.OLT1/2/4"/>
    <s v=""/>
    <s v="punkt adresowy podstawowy"/>
    <e v="#N/A"/>
    <b v="1"/>
    <n v="1"/>
    <b v="1"/>
    <n v="30"/>
    <n v="0"/>
    <s v=""/>
    <m/>
    <s v="PSZCZYNA"/>
    <s v="Relacja: SPS2.MD178 - POWSTAŃCÓW ŚLĄSKICH 5A"/>
    <s v="ND"/>
  </r>
  <r>
    <x v="5389"/>
    <s v="CZARKÓW"/>
    <s v="POWSTAŃCÓW ŚLĄSKICH"/>
    <n v="18"/>
    <n v="1"/>
    <n v="0"/>
    <s v="napowietrzne"/>
    <s v="SPS2.MD179"/>
    <n v="8"/>
    <n v="127"/>
    <x v="111"/>
    <s v="M.26.P"/>
    <s v="słup"/>
    <s v="SPS2"/>
    <s v="M.37.B"/>
    <s v="SPS2.OLT1/2/4"/>
    <s v=""/>
    <s v="punkt adresowy podstawowy"/>
    <e v="#N/A"/>
    <b v="1"/>
    <n v="1"/>
    <b v="1"/>
    <n v="127"/>
    <n v="0"/>
    <s v=""/>
    <m/>
    <s v="PSZCZYNA"/>
    <s v="Relacja: SPS2.MD179 - POWSTAŃCÓW ŚLĄSKICH 18"/>
    <s v="ND"/>
  </r>
  <r>
    <x v="5390"/>
    <s v="CZARKÓW"/>
    <s v="POWSTAŃCÓW ŚLĄSKICH"/>
    <s v="9A"/>
    <n v="1"/>
    <n v="0"/>
    <s v="napowietrzne"/>
    <s v="SPS2.MD179"/>
    <n v="8"/>
    <n v="102"/>
    <x v="111"/>
    <s v="M.26.P"/>
    <s v="słup"/>
    <s v="SPS2"/>
    <s v="M.37.B"/>
    <s v="SPS2.OLT1/2/4"/>
    <s v=""/>
    <s v="punkt adresowy podstawowy"/>
    <e v="#N/A"/>
    <b v="1"/>
    <n v="1"/>
    <b v="1"/>
    <n v="102"/>
    <n v="0"/>
    <s v=""/>
    <m/>
    <s v="PSZCZYNA"/>
    <s v="Relacja: SPS2.MD179 - POWSTAŃCÓW ŚLĄSKICH 9A"/>
    <s v="ND"/>
  </r>
  <r>
    <x v="5391"/>
    <s v="CZARKÓW"/>
    <s v="POWSTAŃCÓW ŚLĄSKICH"/>
    <n v="9"/>
    <n v="1"/>
    <n v="0"/>
    <s v="napowietrzne"/>
    <s v="SPS2.MD179"/>
    <n v="8"/>
    <n v="97"/>
    <x v="111"/>
    <s v="M.26.P"/>
    <s v="słup"/>
    <s v="SPS2"/>
    <s v="M.37.B"/>
    <s v="SPS2.OLT1/2/4"/>
    <s v=""/>
    <s v="punkt adresowy podstawowy"/>
    <e v="#N/A"/>
    <b v="1"/>
    <n v="1"/>
    <b v="1"/>
    <n v="97"/>
    <n v="0"/>
    <s v=""/>
    <m/>
    <s v="PSZCZYNA"/>
    <s v="Relacja: SPS2.MD179 - POWSTAŃCÓW ŚLĄSKICH 9"/>
    <s v="ND"/>
  </r>
  <r>
    <x v="5392"/>
    <s v="CZARKÓW"/>
    <s v="POWSTAŃCÓW ŚLĄSKICH"/>
    <s v="8A"/>
    <n v="1"/>
    <n v="0"/>
    <s v="napowietrzne"/>
    <s v="SPS2.MD179"/>
    <n v="8"/>
    <n v="87"/>
    <x v="111"/>
    <s v="M.26.P"/>
    <s v="słup"/>
    <s v="SPS2"/>
    <s v="M.37.B"/>
    <s v="SPS2.OLT1/2/4"/>
    <s v=""/>
    <s v="punkt adresowy podstawowy"/>
    <e v="#N/A"/>
    <b v="1"/>
    <n v="1"/>
    <b v="1"/>
    <n v="87"/>
    <n v="0"/>
    <s v=""/>
    <m/>
    <s v="PSZCZYNA"/>
    <s v="Relacja: SPS2.MD179 - POWSTAŃCÓW ŚLĄSKICH 8A"/>
    <s v="ND"/>
  </r>
  <r>
    <x v="5393"/>
    <s v="CZARKÓW"/>
    <s v="POWSTAŃCÓW ŚLĄSKICH"/>
    <n v="7"/>
    <n v="1"/>
    <n v="0"/>
    <s v="napowietrzne"/>
    <s v="SPS2.MD179"/>
    <n v="8"/>
    <n v="46"/>
    <x v="111"/>
    <s v="M.26.P"/>
    <s v="słup"/>
    <s v="SPS2"/>
    <s v="M.37.B"/>
    <s v="SPS2.OLT1/2/4"/>
    <s v=""/>
    <s v="punkt adresowy podstawowy"/>
    <e v="#N/A"/>
    <b v="1"/>
    <n v="1"/>
    <b v="1"/>
    <n v="46"/>
    <n v="0"/>
    <s v=""/>
    <m/>
    <s v="PSZCZYNA"/>
    <s v="Relacja: SPS2.MD179 - POWSTAŃCÓW ŚLĄSKICH 7"/>
    <s v="ND"/>
  </r>
  <r>
    <x v="5394"/>
    <s v="CZARKÓW"/>
    <s v="POLNA"/>
    <n v="1"/>
    <n v="1"/>
    <n v="0"/>
    <s v="napowietrzne"/>
    <s v="SPS2.MD179"/>
    <n v="8"/>
    <n v="43"/>
    <x v="111"/>
    <s v="M.26.P"/>
    <s v="słup"/>
    <s v="SPS2"/>
    <s v="M.37.B"/>
    <s v="SPS2.OLT1/2/4"/>
    <s v=""/>
    <s v="punkt adresowy podstawowy"/>
    <e v="#N/A"/>
    <b v="1"/>
    <n v="1"/>
    <b v="1"/>
    <n v="43"/>
    <n v="0"/>
    <s v=""/>
    <m/>
    <s v="PSZCZYNA"/>
    <s v="Relacja: SPS2.MD179 - POLNA 1"/>
    <s v="ND"/>
  </r>
  <r>
    <x v="5395"/>
    <s v="CZARKÓW"/>
    <s v="POWSTAŃCÓW ŚLĄSKICH"/>
    <s v="12A"/>
    <n v="1"/>
    <n v="0"/>
    <s v="napowietrzne"/>
    <s v="SPS2.MD179"/>
    <n v="8"/>
    <n v="31"/>
    <x v="111"/>
    <s v="M.26.P"/>
    <s v="słup"/>
    <s v="SPS2"/>
    <s v="M.37.B"/>
    <s v="SPS2.OLT1/2/4"/>
    <s v=""/>
    <s v="punkt adresowy podstawowy"/>
    <e v="#N/A"/>
    <b v="1"/>
    <n v="1"/>
    <b v="1"/>
    <n v="31"/>
    <n v="0"/>
    <s v=""/>
    <m/>
    <s v="PSZCZYNA"/>
    <s v="Relacja: SPS2.MD179 - POWSTAŃCÓW ŚLĄSKICH 12A"/>
    <s v="ND"/>
  </r>
  <r>
    <x v="5396"/>
    <s v="CZARKÓW"/>
    <s v="POWSTAŃCÓW ŚLĄSKICH"/>
    <n v="14"/>
    <n v="1"/>
    <n v="0"/>
    <s v="napowietrzne"/>
    <s v="SPS2.MD179"/>
    <n v="8"/>
    <n v="25"/>
    <x v="111"/>
    <s v="M.26.P"/>
    <s v="słup"/>
    <s v="SPS2"/>
    <s v="M.37.B"/>
    <s v="SPS2.OLT1/2/4"/>
    <s v=""/>
    <s v="punkt adresowy podstawowy"/>
    <e v="#N/A"/>
    <b v="1"/>
    <n v="1"/>
    <b v="1"/>
    <n v="25"/>
    <n v="0"/>
    <s v=""/>
    <m/>
    <s v="PSZCZYNA"/>
    <s v="Relacja: SPS2.MD179 - POWSTAŃCÓW ŚLĄSKICH 14"/>
    <s v="ND"/>
  </r>
  <r>
    <x v="5397"/>
    <s v="CZARKÓW"/>
    <s v="POWSTAŃCÓW ŚLĄSKICH"/>
    <n v="11"/>
    <n v="2"/>
    <n v="0"/>
    <s v="napowietrzne"/>
    <s v="SPS2.MD180"/>
    <n v="8"/>
    <n v="174"/>
    <x v="111"/>
    <s v="M.26.P"/>
    <s v="słup"/>
    <s v="SPS2"/>
    <s v="M.37.B"/>
    <s v="SPS2.OLT1/2/4"/>
    <s v=""/>
    <s v="punkt adresowy podstawowy"/>
    <e v="#N/A"/>
    <b v="1"/>
    <n v="2"/>
    <b v="1"/>
    <n v="174"/>
    <n v="0"/>
    <s v=""/>
    <m/>
    <s v="PSZCZYNA"/>
    <s v="Relacja: SPS2.MD180 - POWSTAŃCÓW ŚLĄSKICH 11"/>
    <s v="ND"/>
  </r>
  <r>
    <x v="5398"/>
    <s v="CZARKÓW"/>
    <s v="POWSTAŃCÓW ŚLĄSKICH"/>
    <n v="13"/>
    <n v="1"/>
    <n v="0"/>
    <s v="napowietrzne"/>
    <s v="SPS2.MD180"/>
    <n v="8"/>
    <n v="72"/>
    <x v="111"/>
    <s v="M.26.P"/>
    <s v="słup"/>
    <s v="SPS2"/>
    <s v="M.37.B"/>
    <s v="SPS2.OLT1/2/4"/>
    <s v=""/>
    <s v="punkt adresowy podstawowy"/>
    <e v="#N/A"/>
    <b v="1"/>
    <n v="1"/>
    <b v="1"/>
    <n v="72"/>
    <n v="0"/>
    <s v=""/>
    <m/>
    <s v="PSZCZYNA"/>
    <s v="Relacja: SPS2.MD180 - POWSTAŃCÓW ŚLĄSKICH 13"/>
    <s v="ND"/>
  </r>
  <r>
    <x v="5399"/>
    <s v="CZARKÓW"/>
    <s v="POWSTAŃCÓW ŚLĄSKICH"/>
    <s v="15A"/>
    <n v="1"/>
    <n v="0"/>
    <s v="napowietrzne"/>
    <s v="SPS2.MD180"/>
    <n v="8"/>
    <n v="71"/>
    <x v="111"/>
    <s v="M.26.P"/>
    <s v="słup"/>
    <s v="SPS2"/>
    <s v="M.37.B"/>
    <s v="SPS2.OLT1/2/4"/>
    <s v=""/>
    <s v="punkt adresowy podstawowy"/>
    <e v="#N/A"/>
    <b v="1"/>
    <n v="1"/>
    <b v="1"/>
    <n v="71"/>
    <n v="0"/>
    <s v=""/>
    <m/>
    <s v="PSZCZYNA"/>
    <s v="Relacja: SPS2.MD180 - POWSTAŃCÓW ŚLĄSKICH 15A"/>
    <s v="ND"/>
  </r>
  <r>
    <x v="5400"/>
    <s v="CZARKÓW"/>
    <s v="POWSTAŃCÓW ŚLĄSKICH"/>
    <s v="11A"/>
    <n v="1"/>
    <n v="0"/>
    <s v="napowietrzne"/>
    <s v="SPS2.MD180"/>
    <n v="8"/>
    <n v="54"/>
    <x v="111"/>
    <s v="M.26.P"/>
    <s v="słup"/>
    <s v="SPS2"/>
    <s v="M.37.B"/>
    <s v="SPS2.OLT1/2/4"/>
    <s v=""/>
    <s v="punkt adresowy podstawowy"/>
    <e v="#N/A"/>
    <b v="1"/>
    <n v="1"/>
    <b v="1"/>
    <n v="54"/>
    <n v="0"/>
    <s v=""/>
    <m/>
    <s v="PSZCZYNA"/>
    <s v="Relacja: SPS2.MD180 - POWSTAŃCÓW ŚLĄSKICH 11A"/>
    <s v="ND"/>
  </r>
  <r>
    <x v="5401"/>
    <s v="CZARKÓW"/>
    <s v="POWSTAŃCÓW ŚLĄSKICH"/>
    <n v="17"/>
    <n v="1"/>
    <n v="0"/>
    <s v="napowietrzne"/>
    <s v="SPS2.MD180"/>
    <n v="8"/>
    <n v="34"/>
    <x v="111"/>
    <s v="M.26.P"/>
    <s v="słup"/>
    <s v="SPS2"/>
    <s v="M.37.B"/>
    <s v="SPS2.OLT1/2/4"/>
    <s v=""/>
    <s v="punkt adresowy podstawowy"/>
    <e v="#N/A"/>
    <b v="1"/>
    <n v="1"/>
    <b v="1"/>
    <n v="34"/>
    <n v="0"/>
    <s v=""/>
    <m/>
    <s v="PSZCZYNA"/>
    <s v="Relacja: SPS2.MD180 - POWSTAŃCÓW ŚLĄSKICH 17"/>
    <s v="ND"/>
  </r>
  <r>
    <x v="5402"/>
    <s v="CZARKÓW"/>
    <s v="POWSTAŃCÓW ŚLĄSKICH"/>
    <n v="15"/>
    <n v="1"/>
    <n v="0"/>
    <s v="napowietrzne"/>
    <s v="SPS2.MD180"/>
    <n v="8"/>
    <n v="33"/>
    <x v="111"/>
    <s v="M.26.P"/>
    <s v="słup"/>
    <s v="SPS2"/>
    <s v="M.37.B"/>
    <s v="SPS2.OLT1/2/4"/>
    <s v=""/>
    <s v="punkt adresowy podstawowy"/>
    <e v="#N/A"/>
    <b v="1"/>
    <n v="1"/>
    <b v="1"/>
    <n v="33"/>
    <n v="0"/>
    <s v=""/>
    <m/>
    <s v="PSZCZYNA"/>
    <s v="Relacja: SPS2.MD180 - POWSTAŃCÓW ŚLĄSKICH 15"/>
    <s v="ND"/>
  </r>
  <r>
    <x v="5403"/>
    <s v="CZARKÓW"/>
    <s v="POWSTAŃCÓW ŚLĄSKICH"/>
    <n v="20"/>
    <n v="1"/>
    <n v="0"/>
    <s v="napowietrzne"/>
    <s v="SPS2.MD180"/>
    <n v="8"/>
    <n v="30"/>
    <x v="111"/>
    <s v="M.26.P"/>
    <s v="słup"/>
    <s v="SPS2"/>
    <s v="M.37.B"/>
    <s v="SPS2.OLT1/2/4"/>
    <s v=""/>
    <s v="punkt adresowy podstawowy"/>
    <e v="#N/A"/>
    <b v="1"/>
    <n v="1"/>
    <b v="1"/>
    <n v="30"/>
    <n v="0"/>
    <s v=""/>
    <m/>
    <s v="PSZCZYNA"/>
    <s v="Relacja: SPS2.MD180 - POWSTAŃCÓW ŚLĄSKICH 20"/>
    <s v="ND"/>
  </r>
  <r>
    <x v="5404"/>
    <s v="CZARKÓW"/>
    <s v="POWSTAŃCÓW ŚLĄSKICH"/>
    <s v="19"/>
    <n v="1"/>
    <n v="0"/>
    <s v="napowietrzne"/>
    <s v="SPS2.MD180A"/>
    <n v="6"/>
    <m/>
    <x v="111"/>
    <s v="M.26.P"/>
    <s v="słup"/>
    <s v="SPS2"/>
    <s v="M.37.B"/>
    <s v="SPS2.OLT1/2/4"/>
    <s v=""/>
    <s v="punkt adresowy podstawowy"/>
    <e v="#N/A"/>
    <b v="1"/>
    <n v="1"/>
    <b v="1"/>
    <n v="0"/>
    <n v="0"/>
    <s v=""/>
    <m/>
    <s v="PSZCZYNA"/>
    <s v="Relacja: SPS2.MD180A - POWSTAŃCÓW ŚLĄSKICH 19"/>
    <s v="ND"/>
  </r>
  <r>
    <x v="5405"/>
    <s v="CZARKÓW"/>
    <s v="POWSTAŃCÓW ŚLĄSKICH"/>
    <s v="22"/>
    <n v="1"/>
    <n v="0"/>
    <s v="napowietrzne"/>
    <s v="SPS2.MD180A"/>
    <n v="6"/>
    <m/>
    <x v="111"/>
    <s v="M.26.P"/>
    <s v="słup"/>
    <s v="SPS2"/>
    <s v="M.37.B"/>
    <s v="SPS2.OLT1/2/4"/>
    <s v=""/>
    <s v="punkt adresowy podstawowy"/>
    <e v="#N/A"/>
    <b v="1"/>
    <n v="1"/>
    <b v="1"/>
    <n v="0"/>
    <n v="0"/>
    <s v=""/>
    <m/>
    <s v="PSZCZYNA"/>
    <s v="Relacja: SPS2.MD180A - POWSTAŃCÓW ŚLĄSKICH 22"/>
    <s v="ND"/>
  </r>
  <r>
    <x v="5406"/>
    <s v="CZARKÓW"/>
    <s v="POWSTAŃCÓW ŚLĄSKICH"/>
    <s v="24"/>
    <n v="1"/>
    <n v="0"/>
    <s v="napowietrzne"/>
    <s v="SPS2.MD180A"/>
    <n v="6"/>
    <m/>
    <x v="111"/>
    <s v="M.26.P"/>
    <s v="słup"/>
    <s v="SPS2"/>
    <s v="M.37.B"/>
    <s v="SPS2.OLT1/2/4"/>
    <s v=""/>
    <s v="punkt adresowy podstawowy"/>
    <e v="#N/A"/>
    <b v="1"/>
    <n v="1"/>
    <b v="1"/>
    <n v="0"/>
    <n v="0"/>
    <s v=""/>
    <m/>
    <s v="PSZCZYNA"/>
    <s v="Relacja: SPS2.MD180A - POWSTAŃCÓW ŚLĄSKICH 24"/>
    <s v="ND"/>
  </r>
  <r>
    <x v="5407"/>
    <s v="CZARKÓW"/>
    <s v="POWSTAŃCÓW ŚLĄSKICH"/>
    <s v="24A"/>
    <n v="1"/>
    <n v="0"/>
    <s v="napowietrzne"/>
    <s v="SPS2.MD180A"/>
    <n v="6"/>
    <m/>
    <x v="111"/>
    <s v="M.26.P"/>
    <s v="słup"/>
    <s v="SPS2"/>
    <s v="M.37.B"/>
    <s v="SPS2.OLT1/2/4"/>
    <s v=""/>
    <s v="punkt adresowy podstawowy"/>
    <e v="#N/A"/>
    <b v="1"/>
    <n v="1"/>
    <b v="1"/>
    <n v="0"/>
    <n v="0"/>
    <s v=""/>
    <m/>
    <s v="PSZCZYNA"/>
    <s v="Relacja: SPS2.MD180A - POWSTAŃCÓW ŚLĄSKICH 24A"/>
    <s v="ND"/>
  </r>
  <r>
    <x v="5408"/>
    <s v="CZARKÓW"/>
    <s v="POWSTAŃCÓW ŚLĄSKICH"/>
    <s v="17B"/>
    <n v="2"/>
    <n v="0"/>
    <s v="napowietrzne"/>
    <s v="SPS2.MD180A"/>
    <n v="6"/>
    <m/>
    <x v="111"/>
    <s v="M.26.P"/>
    <s v="słup"/>
    <s v="SPS2"/>
    <s v="M.37.B"/>
    <s v="SPS2.OLT1/2/4"/>
    <s v=""/>
    <s v="punkt adresowy podstawowy"/>
    <e v="#N/A"/>
    <b v="1"/>
    <n v="2"/>
    <b v="1"/>
    <n v="0"/>
    <n v="0"/>
    <s v=""/>
    <m/>
    <s v="PSZCZYNA"/>
    <s v="Relacja: SPS2.MD180A - POWSTAŃCÓW ŚLĄSKICH 17B"/>
    <s v="ND"/>
  </r>
  <r>
    <x v="5409"/>
    <s v="CZARKÓW"/>
    <s v="KRÓTKA"/>
    <n v="6"/>
    <n v="2"/>
    <n v="0"/>
    <s v="napowietrzne"/>
    <s v="SPS2.MD181"/>
    <n v="6"/>
    <n v="147"/>
    <x v="111"/>
    <s v="M.26.P"/>
    <s v="słup"/>
    <s v="SPS2"/>
    <s v="M.37.B"/>
    <s v="SPS2.OLT1/2/4"/>
    <s v=""/>
    <s v="punkt adresowy podstawowy"/>
    <e v="#N/A"/>
    <b v="1"/>
    <n v="2"/>
    <b v="1"/>
    <n v="147"/>
    <n v="0"/>
    <s v=""/>
    <m/>
    <s v="PSZCZYNA"/>
    <s v="Relacja: SPS2.MD181 - KRÓTKA 6"/>
    <s v="ND"/>
  </r>
  <r>
    <x v="5410"/>
    <s v="CZARKÓW"/>
    <s v="KRÓTKA"/>
    <n v="10"/>
    <n v="1"/>
    <n v="0"/>
    <s v="napowietrzne"/>
    <s v="SPS2.MD181"/>
    <n v="6"/>
    <n v="132"/>
    <x v="111"/>
    <s v="M.26.P"/>
    <s v="słup"/>
    <s v="SPS2"/>
    <s v="M.37.B"/>
    <s v="SPS2.OLT1/2/4"/>
    <s v=""/>
    <s v="punkt adresowy podstawowy"/>
    <e v="#N/A"/>
    <b v="1"/>
    <n v="1"/>
    <b v="1"/>
    <n v="132"/>
    <n v="0"/>
    <s v=""/>
    <m/>
    <s v="PSZCZYNA"/>
    <s v="Relacja: SPS2.MD181 - KRÓTKA 10"/>
    <s v="ND"/>
  </r>
  <r>
    <x v="5411"/>
    <s v="CZARKÓW"/>
    <s v="KRÓTKA"/>
    <s v="6C"/>
    <n v="1"/>
    <n v="0"/>
    <s v="napowietrzne"/>
    <s v="SPS2.MD181"/>
    <n v="6"/>
    <n v="104"/>
    <x v="111"/>
    <s v="M.26.P"/>
    <s v="słup"/>
    <s v="SPS2"/>
    <s v="M.37.B"/>
    <s v="SPS2.OLT1/2/4"/>
    <s v=""/>
    <s v="punkt adresowy podstawowy"/>
    <e v="#N/A"/>
    <b v="1"/>
    <n v="1"/>
    <b v="1"/>
    <n v="104"/>
    <n v="0"/>
    <s v=""/>
    <m/>
    <s v="PSZCZYNA"/>
    <s v="Relacja: SPS2.MD181 - KRÓTKA 6C"/>
    <s v="ND"/>
  </r>
  <r>
    <x v="5412"/>
    <s v="CZARKÓW"/>
    <s v="KRÓTKA"/>
    <s v="2A"/>
    <n v="1"/>
    <n v="0"/>
    <s v="napowietrzne"/>
    <s v="SPS2.MD181"/>
    <n v="6"/>
    <n v="75"/>
    <x v="111"/>
    <s v="M.26.P"/>
    <s v="słup"/>
    <s v="SPS2"/>
    <s v="M.37.B"/>
    <s v="SPS2.OLT1/2/4"/>
    <s v=""/>
    <s v="punkt adresowy podstawowy"/>
    <e v="#N/A"/>
    <b v="1"/>
    <n v="1"/>
    <b v="1"/>
    <n v="75"/>
    <n v="0"/>
    <s v=""/>
    <m/>
    <s v="PSZCZYNA"/>
    <s v="Relacja: SPS2.MD181 - KRÓTKA 2A"/>
    <s v="ND"/>
  </r>
  <r>
    <x v="5413"/>
    <s v="CZARKÓW"/>
    <s v="KRÓTKA"/>
    <s v="2B"/>
    <n v="1"/>
    <n v="0"/>
    <s v="napowietrzne"/>
    <s v="SPS2.MD181"/>
    <n v="6"/>
    <n v="74"/>
    <x v="111"/>
    <s v="M.26.P"/>
    <s v="słup"/>
    <s v="SPS2"/>
    <s v="M.37.B"/>
    <s v="SPS2.OLT1/2/4"/>
    <s v=""/>
    <s v="punkt adresowy podstawowy"/>
    <e v="#N/A"/>
    <b v="1"/>
    <n v="1"/>
    <b v="1"/>
    <n v="74"/>
    <n v="0"/>
    <s v=""/>
    <m/>
    <s v="PSZCZYNA"/>
    <s v="Relacja: SPS2.MD181 - KRÓTKA 2B"/>
    <s v="ND"/>
  </r>
  <r>
    <x v="5414"/>
    <s v="Pszczyna"/>
    <s v="LEŚNA"/>
    <n v="15"/>
    <n v="1"/>
    <n v="0"/>
    <s v="napowietrzne"/>
    <s v="SPS2.MD182"/>
    <n v="4"/>
    <n v="136"/>
    <x v="111"/>
    <s v="M.26.P"/>
    <s v="słup"/>
    <s v="SPS2"/>
    <s v="M.37.B"/>
    <s v="SPS2.OLT1/2/5"/>
    <s v=""/>
    <s v="punkt adresowy podstawowy"/>
    <e v="#N/A"/>
    <b v="1"/>
    <n v="1"/>
    <b v="1"/>
    <n v="136"/>
    <n v="0"/>
    <s v=""/>
    <m/>
    <s v="PSZCZYNA"/>
    <s v="Relacja: SPS2.MD182 - LEŚNA 15"/>
    <s v="ND"/>
  </r>
  <r>
    <x v="5415"/>
    <s v="Pszczyna"/>
    <s v="LEŚNA"/>
    <n v="38"/>
    <n v="1"/>
    <n v="0"/>
    <s v="napowietrzne"/>
    <s v="SPS2.MD182"/>
    <n v="4"/>
    <n v="109"/>
    <x v="111"/>
    <s v="M.26.P"/>
    <s v="słup"/>
    <s v="SPS2"/>
    <s v="M.37.B"/>
    <s v="SPS2.OLT1/2/5"/>
    <s v=""/>
    <s v="punkt adresowy podstawowy"/>
    <e v="#N/A"/>
    <b v="1"/>
    <n v="1"/>
    <b v="1"/>
    <n v="109"/>
    <n v="0"/>
    <s v=""/>
    <m/>
    <s v="PSZCZYNA"/>
    <s v="Relacja: SPS2.MD182 - LEŚNA 38"/>
    <s v="ND"/>
  </r>
  <r>
    <x v="5416"/>
    <s v="Pszczyna"/>
    <s v="LEŚNA"/>
    <n v="19"/>
    <n v="1"/>
    <n v="0"/>
    <s v="napowietrzne"/>
    <s v="SPS2.MD182"/>
    <n v="4"/>
    <n v="88"/>
    <x v="111"/>
    <s v="M.26.P"/>
    <s v="słup"/>
    <s v="SPS2"/>
    <s v="M.37.B"/>
    <s v="SPS2.OLT1/2/5"/>
    <s v=""/>
    <s v="punkt adresowy podstawowy"/>
    <e v="#N/A"/>
    <b v="1"/>
    <n v="1"/>
    <b v="1"/>
    <n v="88"/>
    <n v="0"/>
    <s v=""/>
    <m/>
    <s v="PSZCZYNA"/>
    <s v="Relacja: SPS2.MD182 - LEŚNA 19"/>
    <s v="ND"/>
  </r>
  <r>
    <x v="5417"/>
    <s v="Pszczyna"/>
    <s v="LEŚNA"/>
    <n v="32"/>
    <n v="1"/>
    <n v="0"/>
    <s v="napowietrzne"/>
    <s v="SPS2.MD182"/>
    <n v="4"/>
    <n v="45"/>
    <x v="111"/>
    <s v="M.26.P"/>
    <s v="słup"/>
    <s v="SPS2"/>
    <s v="M.37.B"/>
    <s v="SPS2.OLT1/2/5"/>
    <s v=""/>
    <s v="punkt adresowy podstawowy"/>
    <e v="#N/A"/>
    <b v="1"/>
    <n v="1"/>
    <b v="1"/>
    <n v="45"/>
    <n v="0"/>
    <s v=""/>
    <m/>
    <s v="PSZCZYNA"/>
    <s v="Relacja: SPS2.MD182 - LEŚNA 32"/>
    <s v="ND"/>
  </r>
  <r>
    <x v="5418"/>
    <s v="Pszczyna"/>
    <s v="LEŚNA"/>
    <n v="52"/>
    <n v="1"/>
    <n v="0"/>
    <s v="napowietrzne"/>
    <s v="SPS2.MD183"/>
    <n v="4"/>
    <n v="104"/>
    <x v="111"/>
    <s v="M.26.P"/>
    <s v="słup"/>
    <s v="SPS2"/>
    <s v="M.37.B"/>
    <s v="SPS2.OLT1/2/5"/>
    <s v=""/>
    <s v="punkt adresowy podstawowy"/>
    <e v="#N/A"/>
    <b v="1"/>
    <n v="1"/>
    <b v="1"/>
    <n v="104"/>
    <n v="0"/>
    <s v=""/>
    <m/>
    <s v="PSZCZYNA"/>
    <s v="Relacja: SPS2.MD183 - LEŚNA 52"/>
    <s v="ND"/>
  </r>
  <r>
    <x v="5419"/>
    <s v="Pszczyna"/>
    <s v="LEŚNA"/>
    <n v="48"/>
    <n v="1"/>
    <n v="0"/>
    <s v="napowietrzne"/>
    <s v="SPS2.MD183"/>
    <n v="4"/>
    <n v="69"/>
    <x v="111"/>
    <s v="M.26.P"/>
    <s v="słup"/>
    <s v="SPS2"/>
    <s v="M.37.B"/>
    <s v="SPS2.OLT1/2/5"/>
    <s v=""/>
    <s v="punkt adresowy podstawowy"/>
    <e v="#N/A"/>
    <b v="1"/>
    <n v="1"/>
    <b v="1"/>
    <n v="69"/>
    <n v="0"/>
    <s v=""/>
    <m/>
    <s v="PSZCZYNA"/>
    <s v="Relacja: SPS2.MD183 - LEŚNA 48"/>
    <s v="ND"/>
  </r>
  <r>
    <x v="5420"/>
    <s v="Pszczyna"/>
    <s v="LEŚNA"/>
    <n v="50"/>
    <n v="1"/>
    <n v="0"/>
    <s v="napowietrzne"/>
    <s v="SPS2.MD183"/>
    <n v="4"/>
    <n v="66"/>
    <x v="111"/>
    <s v="M.26.P"/>
    <s v="słup"/>
    <s v="SPS2"/>
    <s v="M.37.B"/>
    <s v="SPS2.OLT1/2/5"/>
    <s v=""/>
    <s v="punkt adresowy podstawowy"/>
    <e v="#N/A"/>
    <b v="1"/>
    <n v="1"/>
    <b v="1"/>
    <n v="66"/>
    <n v="0"/>
    <s v=""/>
    <m/>
    <s v="PSZCZYNA"/>
    <s v="Relacja: SPS2.MD183 - LEŚNA 50"/>
    <s v="ND"/>
  </r>
  <r>
    <x v="5421"/>
    <s v="Pszczyna"/>
    <s v="LEŚNA"/>
    <s v="50A"/>
    <n v="1"/>
    <n v="0"/>
    <s v="napowietrzne"/>
    <s v="SPS2.MD183"/>
    <n v="4"/>
    <n v="40"/>
    <x v="111"/>
    <s v="M.26.P"/>
    <s v="słup"/>
    <s v="SPS2"/>
    <s v="M.37.B"/>
    <s v="SPS2.OLT1/2/5"/>
    <s v=""/>
    <s v="punkt adresowy podstawowy"/>
    <e v="#N/A"/>
    <b v="1"/>
    <n v="1"/>
    <b v="1"/>
    <n v="40"/>
    <n v="0"/>
    <s v=""/>
    <m/>
    <s v="PSZCZYNA"/>
    <s v="Relacja: SPS2.MD183 - LEŚNA 50A"/>
    <s v="ND"/>
  </r>
  <r>
    <x v="5422"/>
    <s v="Pszczyna"/>
    <s v="LEŚNA"/>
    <n v="22"/>
    <n v="1"/>
    <n v="0"/>
    <s v="napowietrzne"/>
    <s v="SPS2.MD184"/>
    <n v="5"/>
    <n v="149"/>
    <x v="111"/>
    <s v="M.26.P"/>
    <s v="słup"/>
    <s v="SPS2"/>
    <s v="M.37.B"/>
    <s v="SPS2.OLT1/2/5"/>
    <s v=""/>
    <s v="punkt adresowy podstawowy"/>
    <e v="#N/A"/>
    <b v="1"/>
    <n v="1"/>
    <b v="1"/>
    <n v="149"/>
    <n v="0"/>
    <s v=""/>
    <m/>
    <s v="PSZCZYNA"/>
    <s v="Relacja: SPS2.MD184 - LEŚNA 22"/>
    <s v="ND"/>
  </r>
  <r>
    <x v="5423"/>
    <s v="Pszczyna"/>
    <s v="LEŚNA"/>
    <n v="24"/>
    <n v="1"/>
    <n v="0"/>
    <s v="napowietrzne"/>
    <s v="SPS2.MD184"/>
    <n v="5"/>
    <n v="97"/>
    <x v="111"/>
    <s v="M.26.P"/>
    <s v="słup"/>
    <s v="SPS2"/>
    <s v="M.37.B"/>
    <s v="SPS2.OLT1/2/5"/>
    <s v=""/>
    <s v="punkt adresowy podstawowy"/>
    <e v="#N/A"/>
    <b v="1"/>
    <n v="1"/>
    <b v="1"/>
    <n v="97"/>
    <n v="0"/>
    <s v=""/>
    <m/>
    <s v="PSZCZYNA"/>
    <s v="Relacja: SPS2.MD184 - LEŚNA 24"/>
    <s v="ND"/>
  </r>
  <r>
    <x v="5424"/>
    <s v="Pszczyna"/>
    <s v="LEŚNA"/>
    <n v="26"/>
    <n v="1"/>
    <n v="0"/>
    <s v="napowietrzne"/>
    <s v="SPS2.MD184"/>
    <n v="5"/>
    <n v="86"/>
    <x v="111"/>
    <s v="M.26.P"/>
    <s v="słup"/>
    <s v="SPS2"/>
    <s v="M.37.B"/>
    <s v="SPS2.OLT1/2/5"/>
    <s v=""/>
    <s v="punkt adresowy podstawowy"/>
    <e v="#N/A"/>
    <b v="1"/>
    <n v="1"/>
    <b v="1"/>
    <n v="86"/>
    <n v="0"/>
    <s v=""/>
    <m/>
    <s v="PSZCZYNA"/>
    <s v="Relacja: SPS2.MD184 - LEŚNA 26"/>
    <s v="ND"/>
  </r>
  <r>
    <x v="5425"/>
    <s v="Pszczyna"/>
    <s v="LEŚNA"/>
    <n v="30"/>
    <n v="1"/>
    <n v="0"/>
    <s v="napowietrzne"/>
    <s v="SPS2.MD184"/>
    <n v="5"/>
    <n v="40"/>
    <x v="111"/>
    <s v="M.26.P"/>
    <s v="słup"/>
    <s v="SPS2"/>
    <s v="M.37.B"/>
    <s v="SPS2.OLT1/2/5"/>
    <s v=""/>
    <s v="punkt adresowy podstawowy"/>
    <e v="#N/A"/>
    <b v="1"/>
    <n v="1"/>
    <b v="1"/>
    <n v="40"/>
    <n v="0"/>
    <s v=""/>
    <m/>
    <s v="PSZCZYNA"/>
    <s v="Relacja: SPS2.MD184 - LEŚNA 30"/>
    <s v="ND"/>
  </r>
  <r>
    <x v="5426"/>
    <s v="Pszczyna"/>
    <s v="LEŚNA"/>
    <s v="24A"/>
    <n v="1"/>
    <n v="0"/>
    <s v="napowietrzne"/>
    <s v="SPS2.MD184"/>
    <n v="5"/>
    <n v="30"/>
    <x v="111"/>
    <s v="M.26.P"/>
    <s v="słup"/>
    <s v="SPS2"/>
    <s v="M.37.B"/>
    <s v="SPS2.OLT1/2/5"/>
    <s v=""/>
    <s v="punkt adresowy podstawowy"/>
    <e v="#N/A"/>
    <b v="1"/>
    <n v="1"/>
    <b v="1"/>
    <n v="30"/>
    <n v="0"/>
    <s v=""/>
    <m/>
    <s v="PSZCZYNA"/>
    <s v="Relacja: SPS2.MD184 - LEŚNA 24A"/>
    <s v="ND"/>
  </r>
  <r>
    <x v="5427"/>
    <s v="Pszczyna"/>
    <s v="LEŚNA"/>
    <n v="13"/>
    <n v="2"/>
    <n v="0"/>
    <s v="napowietrzne"/>
    <s v="SPS2.MD185"/>
    <n v="4"/>
    <n v="268"/>
    <x v="111"/>
    <s v="M.26.P"/>
    <s v="słup"/>
    <s v="SPS2"/>
    <s v="M.37.B"/>
    <s v="SPS2.OLT1/2/5"/>
    <s v=""/>
    <s v="punkt adresowy podstawowy"/>
    <e v="#N/A"/>
    <b v="1"/>
    <n v="2"/>
    <b v="1"/>
    <n v="268"/>
    <n v="0"/>
    <s v=""/>
    <m/>
    <s v="PSZCZYNA"/>
    <s v="Relacja: SPS2.MD185 - LEŚNA 13"/>
    <s v="ND"/>
  </r>
  <r>
    <x v="5428"/>
    <s v="Pszczyna"/>
    <s v="LEŚNA"/>
    <s v="15A"/>
    <n v="1"/>
    <n v="0"/>
    <s v="napowietrzne"/>
    <s v="SPS2.MD185"/>
    <n v="4"/>
    <n v="149"/>
    <x v="111"/>
    <s v="M.26.P"/>
    <s v="słup"/>
    <s v="SPS2"/>
    <s v="M.37.B"/>
    <s v="SPS2.OLT1/2/5"/>
    <s v=""/>
    <s v="punkt adresowy podstawowy"/>
    <e v="#N/A"/>
    <b v="1"/>
    <n v="1"/>
    <b v="1"/>
    <n v="149"/>
    <n v="0"/>
    <s v=""/>
    <m/>
    <s v="PSZCZYNA"/>
    <s v="Relacja: SPS2.MD185 - LEŚNA 15A"/>
    <s v="ND"/>
  </r>
  <r>
    <x v="5429"/>
    <s v="Pszczyna"/>
    <s v="LEŚNA"/>
    <n v="28"/>
    <n v="1"/>
    <n v="0"/>
    <s v="napowietrzne"/>
    <s v="SPS2.MD185"/>
    <n v="4"/>
    <n v="54"/>
    <x v="111"/>
    <s v="M.26.P"/>
    <s v="słup"/>
    <s v="SPS2"/>
    <s v="M.37.B"/>
    <s v="SPS2.OLT1/2/5"/>
    <s v=""/>
    <s v="punkt adresowy podstawowy"/>
    <e v="#N/A"/>
    <b v="1"/>
    <n v="1"/>
    <b v="1"/>
    <n v="54"/>
    <n v="0"/>
    <s v=""/>
    <m/>
    <s v="PSZCZYNA"/>
    <s v="Relacja: SPS2.MD185 - LEŚNA 28"/>
    <s v="ND"/>
  </r>
  <r>
    <x v="5430"/>
    <s v="CZARKÓW"/>
    <s v="POLNA"/>
    <s v="2A"/>
    <n v="1"/>
    <n v="0"/>
    <s v="napowietrzne"/>
    <s v="SPS2.MD186"/>
    <n v="7"/>
    <n v="141"/>
    <x v="111"/>
    <s v="M.26.P"/>
    <s v="słup"/>
    <s v="SPS2"/>
    <s v="M.37.B"/>
    <s v="SPS2.OLT1/2/4"/>
    <s v=""/>
    <s v="punkt adresowy podstawowy"/>
    <e v="#N/A"/>
    <b v="1"/>
    <n v="1"/>
    <b v="1"/>
    <n v="141"/>
    <n v="0"/>
    <s v=""/>
    <m/>
    <s v="PSZCZYNA"/>
    <s v="Relacja: SPS2.MD186 - POLNA 2A"/>
    <s v="ND"/>
  </r>
  <r>
    <x v="5431"/>
    <s v="CZARKÓW"/>
    <s v="POLNA"/>
    <n v="9"/>
    <n v="1"/>
    <n v="0"/>
    <s v="napowietrzne"/>
    <s v="SPS2.MD186"/>
    <n v="7"/>
    <n v="135"/>
    <x v="111"/>
    <s v="M.26.P"/>
    <s v="słup"/>
    <s v="SPS2"/>
    <s v="M.37.B"/>
    <s v="SPS2.OLT1/2/4"/>
    <s v=""/>
    <s v="punkt adresowy podstawowy"/>
    <e v="#N/A"/>
    <b v="1"/>
    <n v="1"/>
    <b v="1"/>
    <n v="135"/>
    <n v="0"/>
    <s v=""/>
    <m/>
    <s v="PSZCZYNA"/>
    <s v="Relacja: SPS2.MD186 - POLNA 9"/>
    <s v="ND"/>
  </r>
  <r>
    <x v="5432"/>
    <s v="CZARKÓW"/>
    <s v="POLNA"/>
    <n v="2"/>
    <n v="1"/>
    <n v="0"/>
    <s v="napowietrzne"/>
    <s v="SPS2.MD186"/>
    <n v="7"/>
    <n v="126"/>
    <x v="111"/>
    <s v="M.26.P"/>
    <s v="słup"/>
    <s v="SPS2"/>
    <s v="M.37.B"/>
    <s v="SPS2.OLT1/2/4"/>
    <s v=""/>
    <s v="punkt adresowy podstawowy"/>
    <e v="#N/A"/>
    <b v="1"/>
    <n v="1"/>
    <b v="1"/>
    <n v="126"/>
    <n v="0"/>
    <s v=""/>
    <m/>
    <s v="PSZCZYNA"/>
    <s v="Relacja: SPS2.MD186 - POLNA 2"/>
    <s v="ND"/>
  </r>
  <r>
    <x v="5433"/>
    <s v="CZARKÓW"/>
    <s v="POLNA"/>
    <n v="4"/>
    <n v="1"/>
    <n v="0"/>
    <s v="napowietrzne"/>
    <s v="SPS2.MD186"/>
    <n v="7"/>
    <n v="68"/>
    <x v="111"/>
    <s v="M.26.P"/>
    <s v="słup"/>
    <s v="SPS2"/>
    <s v="M.37.B"/>
    <s v="SPS2.OLT1/2/4"/>
    <s v=""/>
    <s v="punkt adresowy podstawowy"/>
    <e v="#N/A"/>
    <b v="1"/>
    <n v="1"/>
    <b v="1"/>
    <n v="68"/>
    <n v="0"/>
    <s v=""/>
    <m/>
    <s v="PSZCZYNA"/>
    <s v="Relacja: SPS2.MD186 - POLNA 4"/>
    <s v="ND"/>
  </r>
  <r>
    <x v="5434"/>
    <s v="CZARKÓW"/>
    <s v="POLNA"/>
    <n v="6"/>
    <n v="2"/>
    <n v="0"/>
    <s v="napowietrzne"/>
    <s v="SPS2.MD186"/>
    <n v="7"/>
    <n v="39"/>
    <x v="111"/>
    <s v="M.26.P"/>
    <s v="słup"/>
    <s v="SPS2"/>
    <s v="M.37.B"/>
    <s v="SPS2.OLT1/2/4"/>
    <s v=""/>
    <s v="punkt adresowy podstawowy"/>
    <e v="#N/A"/>
    <b v="1"/>
    <n v="2"/>
    <b v="1"/>
    <n v="39"/>
    <n v="0"/>
    <s v=""/>
    <m/>
    <s v="PSZCZYNA"/>
    <s v="Relacja: SPS2.MD186 - POLNA 6"/>
    <s v="ND"/>
  </r>
  <r>
    <x v="5435"/>
    <s v="CZARKÓW"/>
    <s v="POLNA"/>
    <s v="6A"/>
    <n v="1"/>
    <n v="0"/>
    <s v="napowietrzne"/>
    <s v="SPS2.MD186"/>
    <n v="7"/>
    <n v="27"/>
    <x v="111"/>
    <s v="M.26.P"/>
    <s v="słup"/>
    <s v="SPS2"/>
    <s v="M.37.B"/>
    <s v="SPS2.OLT1/2/4"/>
    <s v=""/>
    <s v="punkt adresowy podstawowy"/>
    <e v="#N/A"/>
    <b v="1"/>
    <n v="1"/>
    <b v="1"/>
    <n v="27"/>
    <n v="0"/>
    <s v=""/>
    <m/>
    <s v="PSZCZYNA"/>
    <s v="Relacja: SPS2.MD186 - POLNA 6A"/>
    <s v="ND"/>
  </r>
  <r>
    <x v="5436"/>
    <s v="CZARKÓW"/>
    <s v="STAROWIEJSKA"/>
    <n v="14"/>
    <n v="1"/>
    <n v="0"/>
    <s v="napowietrzne"/>
    <s v="SPS2.MD187"/>
    <n v="8"/>
    <n v="148"/>
    <x v="111"/>
    <s v="M.26.P"/>
    <s v="słup"/>
    <s v="SPS2"/>
    <s v="M.37.B"/>
    <s v="SPS2.OLT1/2/4"/>
    <s v=""/>
    <s v="punkt adresowy podstawowy"/>
    <e v="#N/A"/>
    <b v="1"/>
    <n v="1"/>
    <b v="1"/>
    <n v="148"/>
    <n v="0"/>
    <s v=""/>
    <m/>
    <s v="PSZCZYNA"/>
    <s v="Relacja: SPS2.MD187 - STAROWIEJSKA 14"/>
    <s v="ND"/>
  </r>
  <r>
    <x v="5437"/>
    <s v="CZARKÓW"/>
    <s v="STAROWIEJSKA"/>
    <n v="13"/>
    <n v="1"/>
    <n v="0"/>
    <s v="napowietrzne"/>
    <s v="SPS2.MD187"/>
    <n v="8"/>
    <n v="137"/>
    <x v="111"/>
    <s v="M.26.P"/>
    <s v="słup"/>
    <s v="SPS2"/>
    <s v="M.37.B"/>
    <s v="SPS2.OLT1/2/4"/>
    <s v=""/>
    <s v="punkt adresowy podstawowy"/>
    <e v="#N/A"/>
    <b v="1"/>
    <n v="1"/>
    <b v="1"/>
    <n v="137"/>
    <n v="0"/>
    <s v=""/>
    <m/>
    <s v="PSZCZYNA"/>
    <s v="Relacja: SPS2.MD187 - STAROWIEJSKA 13"/>
    <s v="ND"/>
  </r>
  <r>
    <x v="5438"/>
    <s v="CZARKÓW"/>
    <s v="POLNA"/>
    <n v="13"/>
    <n v="1"/>
    <n v="0"/>
    <s v="napowietrzne"/>
    <s v="SPS2.MD187"/>
    <n v="8"/>
    <n v="112"/>
    <x v="111"/>
    <s v="M.26.P"/>
    <s v="słup"/>
    <s v="SPS2"/>
    <s v="M.37.B"/>
    <s v="SPS2.OLT1/2/4"/>
    <s v=""/>
    <s v="punkt adresowy podstawowy"/>
    <e v="#N/A"/>
    <b v="1"/>
    <n v="1"/>
    <b v="1"/>
    <n v="112"/>
    <n v="0"/>
    <s v=""/>
    <m/>
    <s v="PSZCZYNA"/>
    <s v="Relacja: SPS2.MD187 - POLNA 13"/>
    <s v="ND"/>
  </r>
  <r>
    <x v="5439"/>
    <s v="CZARKÓW"/>
    <s v="STAROWIEJSKA"/>
    <n v="9"/>
    <n v="1"/>
    <n v="0"/>
    <s v="napowietrzne"/>
    <s v="SPS2.MD187"/>
    <n v="8"/>
    <n v="96"/>
    <x v="111"/>
    <s v="M.26.P"/>
    <s v="słup"/>
    <s v="SPS2"/>
    <s v="M.37.B"/>
    <s v="SPS2.OLT1/2/4"/>
    <s v=""/>
    <s v="punkt adresowy podstawowy"/>
    <e v="#N/A"/>
    <b v="1"/>
    <n v="1"/>
    <b v="1"/>
    <n v="96"/>
    <n v="0"/>
    <s v=""/>
    <m/>
    <s v="PSZCZYNA"/>
    <s v="Relacja: SPS2.MD187 - STAROWIEJSKA 9"/>
    <s v="ND"/>
  </r>
  <r>
    <x v="5440"/>
    <s v="CZARKÓW"/>
    <s v="POLNA"/>
    <n v="10"/>
    <n v="1"/>
    <n v="0"/>
    <s v="napowietrzne"/>
    <s v="SPS2.MD187"/>
    <n v="8"/>
    <n v="75"/>
    <x v="111"/>
    <s v="M.26.P"/>
    <s v="słup"/>
    <s v="SPS2"/>
    <s v="M.37.B"/>
    <s v="SPS2.OLT1/2/4"/>
    <s v=""/>
    <s v="punkt adresowy podstawowy"/>
    <e v="#N/A"/>
    <b v="1"/>
    <n v="1"/>
    <b v="1"/>
    <n v="75"/>
    <n v="0"/>
    <s v=""/>
    <m/>
    <s v="PSZCZYNA"/>
    <s v="Relacja: SPS2.MD187 - POLNA 10"/>
    <s v="ND"/>
  </r>
  <r>
    <x v="5441"/>
    <s v="CZARKÓW"/>
    <s v="STAROWIEJSKA"/>
    <n v="10"/>
    <n v="1"/>
    <n v="0"/>
    <s v="napowietrzne"/>
    <s v="SPS2.MD187"/>
    <n v="8"/>
    <n v="72"/>
    <x v="111"/>
    <s v="M.26.P"/>
    <s v="słup"/>
    <s v="SPS2"/>
    <s v="M.37.B"/>
    <s v="SPS2.OLT1/2/4"/>
    <s v=""/>
    <s v="punkt adresowy podstawowy"/>
    <e v="#N/A"/>
    <b v="1"/>
    <n v="1"/>
    <b v="1"/>
    <n v="72"/>
    <n v="0"/>
    <s v=""/>
    <m/>
    <s v="PSZCZYNA"/>
    <s v="Relacja: SPS2.MD187 - STAROWIEJSKA 10"/>
    <s v="ND"/>
  </r>
  <r>
    <x v="5442"/>
    <s v="CZARKÓW"/>
    <s v="POLNA"/>
    <s v="8A"/>
    <n v="1"/>
    <n v="0"/>
    <s v="napowietrzne"/>
    <s v="SPS2.MD187"/>
    <n v="8"/>
    <n v="63"/>
    <x v="111"/>
    <s v="M.26.P"/>
    <s v="słup"/>
    <s v="SPS2"/>
    <s v="M.37.B"/>
    <s v="SPS2.OLT1/2/4"/>
    <s v=""/>
    <s v="punkt adresowy podstawowy"/>
    <e v="#N/A"/>
    <b v="1"/>
    <n v="1"/>
    <b v="1"/>
    <n v="63"/>
    <n v="0"/>
    <s v=""/>
    <m/>
    <s v="PSZCZYNA"/>
    <s v="Relacja: SPS2.MD187 - POLNA 8A"/>
    <s v="ND"/>
  </r>
  <r>
    <x v="5443"/>
    <s v="CZARKÓW"/>
    <s v="POLNA"/>
    <n v="8"/>
    <n v="1"/>
    <n v="0"/>
    <s v="napowietrzne"/>
    <s v="SPS2.MD187"/>
    <n v="8"/>
    <n v="57"/>
    <x v="111"/>
    <s v="M.26.P"/>
    <s v="słup"/>
    <s v="SPS2"/>
    <s v="M.37.B"/>
    <s v="SPS2.OLT1/2/4"/>
    <s v=""/>
    <s v="punkt adresowy podstawowy"/>
    <e v="#N/A"/>
    <b v="1"/>
    <n v="1"/>
    <b v="1"/>
    <n v="57"/>
    <n v="0"/>
    <s v=""/>
    <m/>
    <s v="PSZCZYNA"/>
    <s v="Relacja: SPS2.MD187 - POLNA 8"/>
    <s v="ND"/>
  </r>
  <r>
    <x v="5444"/>
    <s v="RADOSTOWICE"/>
    <s v="JESIONOWA"/>
    <n v="17"/>
    <n v="1"/>
    <n v="0"/>
    <s v="napowietrzne"/>
    <s v="SPS2.MD188"/>
    <n v="8"/>
    <n v="149"/>
    <x v="111"/>
    <s v="M.26.P"/>
    <s v="słup"/>
    <s v="SPS2"/>
    <s v="M.37.B"/>
    <s v="SPS2.OLT1/2/6"/>
    <s v=""/>
    <s v="punkt adresowy podstawowy"/>
    <e v="#N/A"/>
    <b v="1"/>
    <n v="1"/>
    <b v="1"/>
    <n v="149"/>
    <n v="0"/>
    <s v=""/>
    <s v="brak ciągłości do OLT"/>
    <s v="SUSZEC"/>
    <s v="Relacja: SPS2.MD188 - JESIONOWA 17"/>
    <s v="ND"/>
  </r>
  <r>
    <x v="5445"/>
    <s v="RADOSTOWICE"/>
    <s v="JESIONOWA"/>
    <n v="11"/>
    <n v="1"/>
    <n v="0"/>
    <s v="napowietrzne"/>
    <s v="SPS2.MD188"/>
    <n v="8"/>
    <n v="128"/>
    <x v="111"/>
    <s v="M.26.P"/>
    <s v="słup"/>
    <s v="SPS2"/>
    <s v="M.37.B"/>
    <s v="SPS2.OLT1/2/6"/>
    <s v=""/>
    <s v="punkt adresowy podstawowy"/>
    <e v="#N/A"/>
    <b v="1"/>
    <n v="1"/>
    <b v="1"/>
    <n v="128"/>
    <n v="0"/>
    <s v=""/>
    <s v="brak ciągłości do OLT"/>
    <s v="SUSZEC"/>
    <s v="Relacja: SPS2.MD188 - JESIONOWA 11"/>
    <s v="ND"/>
  </r>
  <r>
    <x v="5446"/>
    <s v="RADOSTOWICE"/>
    <s v="JESIONOWA"/>
    <n v="15"/>
    <n v="1"/>
    <n v="0"/>
    <s v="napowietrzne"/>
    <s v="SPS2.MD188"/>
    <n v="8"/>
    <n v="113"/>
    <x v="111"/>
    <s v="M.26.P"/>
    <s v="słup"/>
    <s v="SPS2"/>
    <s v="M.37.B"/>
    <s v="SPS2.OLT1/2/6"/>
    <s v=""/>
    <s v="punkt adresowy podstawowy"/>
    <e v="#N/A"/>
    <b v="1"/>
    <n v="1"/>
    <b v="1"/>
    <n v="113"/>
    <n v="0"/>
    <s v=""/>
    <s v="brak ciągłości do OLT"/>
    <s v="SUSZEC"/>
    <s v="Relacja: SPS2.MD188 - JESIONOWA 15"/>
    <s v="ND"/>
  </r>
  <r>
    <x v="5447"/>
    <s v="RADOSTOWICE"/>
    <s v="JESIONOWA"/>
    <n v="20"/>
    <n v="1"/>
    <n v="0"/>
    <s v="napowietrzne"/>
    <s v="SPS2.MD188"/>
    <n v="8"/>
    <n v="71"/>
    <x v="111"/>
    <s v="M.26.P"/>
    <s v="słup"/>
    <s v="SPS2"/>
    <s v="M.37.B"/>
    <s v="SPS2.OLT1/2/6"/>
    <s v=""/>
    <s v="punkt adresowy podstawowy"/>
    <e v="#N/A"/>
    <b v="1"/>
    <n v="1"/>
    <b v="1"/>
    <n v="71"/>
    <n v="0"/>
    <s v=""/>
    <s v="brak ciągłości do OLT"/>
    <s v="SUSZEC"/>
    <s v="Relacja: SPS2.MD188 - JESIONOWA 20"/>
    <s v="ND"/>
  </r>
  <r>
    <x v="5448"/>
    <s v="RADOSTOWICE"/>
    <s v="JESIONOWA"/>
    <n v="21"/>
    <n v="1"/>
    <n v="0"/>
    <s v="napowietrzne"/>
    <s v="SPS2.MD188"/>
    <n v="8"/>
    <n v="66"/>
    <x v="111"/>
    <s v="M.26.P"/>
    <s v="słup"/>
    <s v="SPS2"/>
    <s v="M.37.B"/>
    <s v="SPS2.OLT1/2/6"/>
    <s v=""/>
    <s v="punkt adresowy podstawowy"/>
    <e v="#N/A"/>
    <b v="1"/>
    <n v="1"/>
    <b v="1"/>
    <n v="66"/>
    <n v="0"/>
    <s v=""/>
    <s v="brak ciągłości do OLT"/>
    <s v="SUSZEC"/>
    <s v="Relacja: SPS2.MD188 - JESIONOWA 21"/>
    <s v="ND"/>
  </r>
  <r>
    <x v="5449"/>
    <s v="RADOSTOWICE"/>
    <s v="JESIONOWA"/>
    <n v="16"/>
    <n v="1"/>
    <n v="0"/>
    <s v="napowietrzne"/>
    <s v="SPS2.MD188"/>
    <n v="8"/>
    <n v="58"/>
    <x v="111"/>
    <s v="M.26.P"/>
    <s v="słup"/>
    <s v="SPS2"/>
    <s v="M.37.B"/>
    <s v="SPS2.OLT1/2/6"/>
    <s v=""/>
    <s v="punkt adresowy podstawowy"/>
    <e v="#N/A"/>
    <b v="1"/>
    <n v="1"/>
    <b v="1"/>
    <n v="58"/>
    <n v="0"/>
    <s v=""/>
    <s v="brak ciągłości do OLT"/>
    <s v="SUSZEC"/>
    <s v="Relacja: SPS2.MD188 - JESIONOWA 16"/>
    <s v="ND"/>
  </r>
  <r>
    <x v="5450"/>
    <s v="RADOSTOWICE"/>
    <s v="JESIONOWA"/>
    <n v="18"/>
    <n v="1"/>
    <n v="0"/>
    <s v="napowietrzne"/>
    <s v="SPS2.MD188"/>
    <n v="8"/>
    <n v="39"/>
    <x v="111"/>
    <s v="M.26.P"/>
    <s v="słup"/>
    <s v="SPS2"/>
    <s v="M.37.B"/>
    <s v="SPS2.OLT1/2/6"/>
    <s v=""/>
    <s v="punkt adresowy podstawowy"/>
    <e v="#N/A"/>
    <b v="1"/>
    <n v="1"/>
    <b v="1"/>
    <n v="39"/>
    <n v="0"/>
    <s v=""/>
    <s v="brak ciągłości do OLT"/>
    <s v="SUSZEC"/>
    <s v="Relacja: SPS2.MD188 - JESIONOWA 18"/>
    <s v="ND"/>
  </r>
  <r>
    <x v="5451"/>
    <s v="RADOSTOWICE"/>
    <s v="JESIONOWA"/>
    <n v="14"/>
    <n v="1"/>
    <n v="0"/>
    <s v="napowietrzne"/>
    <s v="SPS2.MD188"/>
    <n v="8"/>
    <n v="34"/>
    <x v="111"/>
    <s v="M.26.P"/>
    <s v="słup"/>
    <s v="SPS2"/>
    <s v="M.37.B"/>
    <s v="SPS2.OLT1/2/6"/>
    <s v=""/>
    <s v="punkt adresowy podstawowy"/>
    <e v="#N/A"/>
    <b v="1"/>
    <n v="1"/>
    <b v="1"/>
    <n v="34"/>
    <n v="0"/>
    <s v=""/>
    <s v="brak ciągłości do OLT"/>
    <s v="SUSZEC"/>
    <s v="Relacja: SPS2.MD188 - JESIONOWA 14"/>
    <s v="ND"/>
  </r>
  <r>
    <x v="5452"/>
    <s v="RADOSTOWICE"/>
    <s v="CZARKOWSKA"/>
    <n v="16"/>
    <n v="1"/>
    <n v="0"/>
    <s v="napowietrzne"/>
    <s v="SPS2.MD189"/>
    <n v="6"/>
    <n v="149"/>
    <x v="111"/>
    <s v="M.26.P"/>
    <s v="słup"/>
    <s v="SPS2"/>
    <s v="M.37.B"/>
    <s v="SPS2.OLT1/2/6"/>
    <s v=""/>
    <s v="punkt adresowy dodatkowy"/>
    <e v="#N/A"/>
    <b v="1"/>
    <n v="1"/>
    <b v="1"/>
    <n v="149"/>
    <n v="0"/>
    <s v=""/>
    <s v="brak ciągłości do OLT"/>
    <s v="SUSZEC"/>
    <s v="Relacja: SPS2.MD189 - CZARKOWSKA 16"/>
    <s v="ND"/>
  </r>
  <r>
    <x v="5453"/>
    <s v="RADOSTOWICE"/>
    <s v="CZARKOWSKA"/>
    <n v="13"/>
    <n v="1"/>
    <n v="0"/>
    <s v="napowietrzne"/>
    <s v="SPS2.MD189"/>
    <n v="6"/>
    <n v="148"/>
    <x v="111"/>
    <s v="M.26.P"/>
    <s v="słup"/>
    <s v="SPS2"/>
    <s v="M.37.B"/>
    <s v="SPS2.OLT1/2/6"/>
    <s v=""/>
    <s v="punkt adresowy podstawowy"/>
    <e v="#N/A"/>
    <b v="1"/>
    <n v="1"/>
    <b v="1"/>
    <n v="148"/>
    <n v="0"/>
    <s v=""/>
    <s v="brak ciągłości do OLT"/>
    <s v="SUSZEC"/>
    <s v="Relacja: SPS2.MD189 - CZARKOWSKA 13"/>
    <s v="ND"/>
  </r>
  <r>
    <x v="5454"/>
    <s v="RADOSTOWICE"/>
    <s v="DĘBOWA"/>
    <n v="36"/>
    <n v="1"/>
    <n v="0"/>
    <s v="napowietrzne"/>
    <s v="SPS2.MD189"/>
    <n v="6"/>
    <n v="110"/>
    <x v="111"/>
    <s v="M.26.P"/>
    <s v="słup"/>
    <s v="SPS2"/>
    <s v="M.37.B"/>
    <s v="SPS2.OLT1/2/6"/>
    <s v=""/>
    <s v="punkt adresowy podstawowy"/>
    <e v="#N/A"/>
    <b v="1"/>
    <n v="1"/>
    <b v="1"/>
    <n v="110"/>
    <n v="0"/>
    <s v=""/>
    <s v="brak ciągłości do OLT"/>
    <s v="SUSZEC"/>
    <s v="Relacja: SPS2.MD189 - DĘBOWA 36"/>
    <s v="ND"/>
  </r>
  <r>
    <x v="5455"/>
    <s v="RADOSTOWICE"/>
    <s v="DĘBOWA"/>
    <n v="38"/>
    <n v="1"/>
    <n v="0"/>
    <s v="napowietrzne"/>
    <s v="SPS2.MD189"/>
    <n v="6"/>
    <n v="109"/>
    <x v="111"/>
    <s v="M.26.P"/>
    <s v="słup"/>
    <s v="SPS2"/>
    <s v="M.37.B"/>
    <s v="SPS2.OLT1/2/6"/>
    <s v=""/>
    <s v="punkt adresowy podstawowy"/>
    <e v="#N/A"/>
    <b v="1"/>
    <n v="1"/>
    <b v="1"/>
    <n v="109"/>
    <n v="0"/>
    <s v=""/>
    <s v="brak ciągłości do OLT"/>
    <s v="SUSZEC"/>
    <s v="Relacja: SPS2.MD189 - DĘBOWA 38"/>
    <s v="ND"/>
  </r>
  <r>
    <x v="5456"/>
    <s v="RADOSTOWICE"/>
    <s v="CZARKOWSKA"/>
    <n v="12"/>
    <n v="1"/>
    <n v="0"/>
    <s v="napowietrzne"/>
    <s v="SPS2.MD189"/>
    <n v="6"/>
    <n v="106"/>
    <x v="111"/>
    <s v="M.26.P"/>
    <s v="słup"/>
    <s v="SPS2"/>
    <s v="M.37.B"/>
    <s v="SPS2.OLT1/2/6"/>
    <s v=""/>
    <s v="punkt adresowy dodatkowy"/>
    <e v="#N/A"/>
    <b v="1"/>
    <n v="1"/>
    <b v="1"/>
    <n v="106"/>
    <n v="0"/>
    <s v=""/>
    <s v="brak ciągłości do OLT"/>
    <s v="SUSZEC"/>
    <s v="Relacja: SPS2.MD189 - CZARKOWSKA 12"/>
    <s v="ND"/>
  </r>
  <r>
    <x v="5457"/>
    <s v="RADOSTOWICE"/>
    <s v="CZARKOWSKA"/>
    <s v="14A"/>
    <n v="1"/>
    <n v="0"/>
    <s v="napowietrzne"/>
    <s v="SPS2.MD189"/>
    <n v="6"/>
    <n v="63"/>
    <x v="111"/>
    <s v="M.26.P"/>
    <s v="słup"/>
    <s v="SPS2"/>
    <s v="M.37.B"/>
    <s v="SPS2.OLT1/2/6"/>
    <s v=""/>
    <s v="punkt adresowy dodatkowy"/>
    <e v="#N/A"/>
    <b v="1"/>
    <n v="1"/>
    <b v="1"/>
    <n v="63"/>
    <n v="0"/>
    <s v=""/>
    <s v="brak ciągłości do OLT"/>
    <s v="SUSZEC"/>
    <s v="Relacja: SPS2.MD189 - CZARKOWSKA 14A"/>
    <s v="ND"/>
  </r>
  <r>
    <x v="5458"/>
    <s v="BRZEŹCE"/>
    <s v="ŁĄCZNA"/>
    <n v="8"/>
    <n v="1"/>
    <n v="0"/>
    <s v="napowietrzne"/>
    <s v="SPS2.MD068"/>
    <n v="3"/>
    <n v="93"/>
    <x v="112"/>
    <s v="S.2.P"/>
    <s v="słup"/>
    <s v="SPS2"/>
    <s v="S.2.B"/>
    <s v="SPS2.OLT1/1/10"/>
    <s v=""/>
    <s v="punkt adresowy podstawowy"/>
    <e v="#N/A"/>
    <b v="1"/>
    <n v="1"/>
    <b v="1"/>
    <n v="93"/>
    <n v="93"/>
    <d v="2021-09-10T00:00:00"/>
    <m/>
    <s v="PSZCZYNA"/>
    <s v="Relacja: SPS2.MD068 - ŁĄCZNA 8"/>
    <s v="ND"/>
  </r>
  <r>
    <x v="5459"/>
    <s v="BRZEŹCE"/>
    <s v="ŁĄCZNA"/>
    <n v="3"/>
    <n v="1"/>
    <n v="0"/>
    <s v="napowietrzne"/>
    <s v="SPS2.MD068"/>
    <n v="3"/>
    <n v="67"/>
    <x v="112"/>
    <s v="S.2.P"/>
    <s v="słup"/>
    <s v="SPS2"/>
    <s v="S.2.B"/>
    <s v="SPS2.OLT1/1/10"/>
    <s v=""/>
    <s v="punkt adresowy podstawowy"/>
    <e v="#N/A"/>
    <b v="1"/>
    <n v="1"/>
    <b v="1"/>
    <n v="67"/>
    <n v="67"/>
    <d v="2021-09-10T00:00:00"/>
    <m/>
    <s v="PSZCZYNA"/>
    <s v="Relacja: SPS2.MD068 - ŁĄCZNA 3"/>
    <s v="ND"/>
  </r>
  <r>
    <x v="5460"/>
    <s v="BRZEŹCE"/>
    <s v="ŁĄCZNA"/>
    <n v="5"/>
    <n v="1"/>
    <n v="0"/>
    <s v="napowietrzne"/>
    <s v="SPS2.MD068"/>
    <n v="3"/>
    <n v="73"/>
    <x v="112"/>
    <s v="S.2.P"/>
    <s v="słup"/>
    <s v="SPS2"/>
    <s v="S.2.B"/>
    <s v="SPS2.OLT1/1/10"/>
    <s v=""/>
    <s v="punkt adresowy podstawowy"/>
    <e v="#N/A"/>
    <b v="1"/>
    <n v="1"/>
    <b v="1"/>
    <n v="73"/>
    <n v="73"/>
    <d v="2021-09-10T00:00:00"/>
    <m/>
    <s v="PSZCZYNA"/>
    <s v="Relacja: SPS2.MD068 - ŁĄCZNA 5"/>
    <s v="ND"/>
  </r>
  <r>
    <x v="5461"/>
    <s v="BRZEŹCE"/>
    <s v="ŁĄCZNA"/>
    <n v="2"/>
    <n v="2"/>
    <n v="0"/>
    <s v="napowietrzne"/>
    <s v="SPS2.MD069"/>
    <n v="7"/>
    <n v="224"/>
    <x v="112"/>
    <s v="S.2.P"/>
    <s v="słup"/>
    <s v="SPS2"/>
    <s v="S.2.B"/>
    <s v="SPS2.OLT1/1/10"/>
    <s v=""/>
    <s v="punkt adresowy podstawowy"/>
    <e v="#N/A"/>
    <b v="1"/>
    <n v="2"/>
    <b v="1"/>
    <n v="224"/>
    <n v="224"/>
    <d v="2021-09-10T00:00:00"/>
    <m/>
    <s v="PSZCZYNA"/>
    <s v="Relacja: SPS2.MD069 - ŁĄCZNA 2"/>
    <s v="do pozyskania"/>
  </r>
  <r>
    <x v="5462"/>
    <s v="BRZEŹCE"/>
    <s v="ŁĄCZNA"/>
    <n v="4"/>
    <n v="2"/>
    <n v="0"/>
    <s v="napowietrzne"/>
    <s v="SPS2.MD069"/>
    <n v="7"/>
    <n v="121"/>
    <x v="112"/>
    <s v="S.2.P"/>
    <s v="słup"/>
    <s v="SPS2"/>
    <s v="S.2.B"/>
    <s v="SPS2.OLT1/1/10"/>
    <s v=""/>
    <s v="punkt adresowy podstawowy"/>
    <e v="#N/A"/>
    <b v="1"/>
    <n v="2"/>
    <b v="1"/>
    <n v="121"/>
    <n v="121"/>
    <d v="2021-09-10T00:00:00"/>
    <m/>
    <s v="PSZCZYNA"/>
    <s v="Relacja: SPS2.MD069 - ŁĄCZNA 4"/>
    <s v="do pozyskania"/>
  </r>
  <r>
    <x v="5463"/>
    <s v="BRZEŹCE"/>
    <s v="OFIAR FASZYZMU"/>
    <n v="6"/>
    <n v="1"/>
    <n v="0"/>
    <s v="napowietrzne"/>
    <s v="SPS2.MD069"/>
    <n v="7"/>
    <n v="185"/>
    <x v="112"/>
    <s v="S.2.P"/>
    <s v="słup"/>
    <s v="SPS2"/>
    <s v="S.2.B"/>
    <s v="SPS2.OLT1/1/10"/>
    <s v=""/>
    <s v="punkt adresowy podstawowy"/>
    <e v="#N/A"/>
    <b v="1"/>
    <n v="1"/>
    <b v="1"/>
    <n v="185"/>
    <n v="185"/>
    <d v="2021-09-10T00:00:00"/>
    <m/>
    <s v="PSZCZYNA"/>
    <s v="Relacja: SPS2.MD069 - OFIAR FASZYZMU 6"/>
    <s v="ND"/>
  </r>
  <r>
    <x v="5464"/>
    <s v="BRZEŹCE"/>
    <s v="OFIAR FASZYZMU"/>
    <s v="6B"/>
    <n v="1"/>
    <n v="0"/>
    <s v="napowietrzne"/>
    <s v="SPS2.MD069"/>
    <n v="7"/>
    <n v="128"/>
    <x v="112"/>
    <s v="S.2.P"/>
    <s v="słup"/>
    <s v="SPS2"/>
    <s v="S.2.B"/>
    <s v="SPS2.OLT1/1/10"/>
    <s v=""/>
    <s v="punkt adresowy podstawowy"/>
    <e v="#N/A"/>
    <b v="1"/>
    <n v="1"/>
    <b v="1"/>
    <n v="128"/>
    <n v="128"/>
    <d v="2021-09-10T00:00:00"/>
    <m/>
    <s v="PSZCZYNA"/>
    <s v="Relacja: SPS2.MD069 - OFIAR FASZYZMU 6B"/>
    <s v="ND"/>
  </r>
  <r>
    <x v="5465"/>
    <s v="BRZEŹCE"/>
    <s v="OFIAR FASZYZMU"/>
    <n v="7"/>
    <n v="1"/>
    <n v="0"/>
    <s v="napowietrzne"/>
    <s v="SPS2.MD069"/>
    <n v="7"/>
    <n v="109"/>
    <x v="112"/>
    <s v="S.2.P"/>
    <s v="słup"/>
    <s v="SPS2"/>
    <s v="S.2.B"/>
    <s v="SPS2.OLT1/1/10"/>
    <s v=""/>
    <s v="punkt adresowy podstawowy"/>
    <e v="#N/A"/>
    <b v="1"/>
    <n v="1"/>
    <b v="1"/>
    <n v="109"/>
    <n v="109"/>
    <d v="2021-09-10T00:00:00"/>
    <m/>
    <s v="PSZCZYNA"/>
    <s v="Relacja: SPS2.MD069 - OFIAR FASZYZMU 7"/>
    <s v="ND"/>
  </r>
  <r>
    <x v="5466"/>
    <s v="BRZEŹCE"/>
    <s v="POKOJU"/>
    <n v="2"/>
    <n v="1"/>
    <n v="1"/>
    <s v="napowietrzne"/>
    <s v="SPS2.MD070"/>
    <n v="3"/>
    <m/>
    <x v="112"/>
    <s v="S.2.P"/>
    <s v="budynek"/>
    <s v="SPS2"/>
    <s v="S.2.B"/>
    <s v="SPS2.OLT1/1/10"/>
    <s v=""/>
    <s v="placówka oświatowa"/>
    <n v="5706584"/>
    <b v="1"/>
    <n v="1"/>
    <b v="1"/>
    <n v="0"/>
    <n v="0"/>
    <d v="2021-09-10T00:00:00"/>
    <m/>
    <s v="PSZCZYNA"/>
    <s v="Relacja: SPS2.MD070 - POKOJU 2"/>
    <s v="ND"/>
  </r>
  <r>
    <x v="5467"/>
    <s v="BRZEŹCE"/>
    <s v="OFIAR FASZYZMU"/>
    <n v="8"/>
    <n v="1"/>
    <n v="0"/>
    <s v="napowietrzne"/>
    <s v="SPS2.MD070"/>
    <n v="3"/>
    <n v="34"/>
    <x v="112"/>
    <s v="S.2.P"/>
    <s v="słup"/>
    <s v="SPS2"/>
    <s v="S.2.B"/>
    <s v="SPS2.OLT1/1/10"/>
    <s v=""/>
    <s v="punkt adresowy podstawowy"/>
    <e v="#N/A"/>
    <b v="1"/>
    <n v="1"/>
    <b v="1"/>
    <n v="34"/>
    <n v="34"/>
    <d v="2021-09-10T00:00:00"/>
    <m/>
    <s v="PSZCZYNA"/>
    <s v="Relacja: SPS2.MD070 - OFIAR FASZYZMU 8"/>
    <s v="ND"/>
  </r>
  <r>
    <x v="5468"/>
    <s v="BRZEŹCE"/>
    <s v="OFIAR FASZYZMU"/>
    <n v="10"/>
    <n v="1"/>
    <n v="0"/>
    <s v="napowietrzne"/>
    <s v="SPS2.MD070"/>
    <n v="3"/>
    <n v="59"/>
    <x v="112"/>
    <s v="S.2.P"/>
    <s v="słup"/>
    <s v="SPS2"/>
    <s v="S.2.B"/>
    <s v="SPS2.OLT1/1/10"/>
    <s v=""/>
    <s v="punkt adresowy podstawowy"/>
    <e v="#N/A"/>
    <b v="1"/>
    <n v="1"/>
    <b v="1"/>
    <n v="59"/>
    <n v="59"/>
    <d v="2021-09-10T00:00:00"/>
    <m/>
    <s v="PSZCZYNA"/>
    <s v="Relacja: SPS2.MD070 - OFIAR FASZYZMU 10"/>
    <s v="ND"/>
  </r>
  <r>
    <x v="5469"/>
    <s v="PORĘBA"/>
    <s v="GEN. KAROLA ŚWIERCZEWSKIEGO"/>
    <n v="8"/>
    <n v="0"/>
    <n v="1"/>
    <s v="napowietrzne"/>
    <s v="SPS2.ML002"/>
    <n v="0"/>
    <n v="0"/>
    <x v="113"/>
    <s v="S.1.P"/>
    <s v="budynek"/>
    <s v="SPS2"/>
    <s v="S.1.B"/>
    <s v="OLT.SPS2"/>
    <s v=""/>
    <s v="placówka oświatowa"/>
    <e v="#N/A"/>
    <b v="1"/>
    <n v="0"/>
    <b v="1"/>
    <n v="0"/>
    <n v="0"/>
    <s v=""/>
    <m/>
    <s v="PSZCZYNA"/>
    <s v="Relacja: SPS2.ML002 - GEN. KAROLA ŚWIERCZEWSKIEGO 8"/>
    <s v="ND"/>
  </r>
  <r>
    <x v="5470"/>
    <s v="PIASEK"/>
    <s v="SZKOLNA"/>
    <n v="4"/>
    <n v="0"/>
    <n v="1"/>
    <s v="napowietrzne"/>
    <s v="SPS2.MD122"/>
    <n v="0"/>
    <n v="0"/>
    <x v="114"/>
    <s v="S.3.P"/>
    <s v="budynek"/>
    <s v="SPS2"/>
    <s v="S.3.B"/>
    <s v="OLT.SPS2"/>
    <s v=""/>
    <s v="placówka oświatowa"/>
    <e v="#N/A"/>
    <b v="1"/>
    <n v="0"/>
    <b v="1"/>
    <n v="0"/>
    <n v="0"/>
    <s v=""/>
    <m/>
    <s v="PSZCZYNA"/>
    <s v="Relacja: SPS2.MD122 - SZKOLNA 4"/>
    <s v="ND"/>
  </r>
  <r>
    <x v="5471"/>
    <s v="CZARKÓW"/>
    <s v="POWSTAŃCÓW ŚLĄSKICH"/>
    <n v="25"/>
    <n v="0"/>
    <n v="1"/>
    <s v="napowietrzne"/>
    <s v="SPS2.MD071"/>
    <n v="0"/>
    <m/>
    <x v="115"/>
    <s v="S.2.P"/>
    <s v="budynek"/>
    <s v="SPS2"/>
    <s v="S.2.B"/>
    <s v="OLT.SPS2"/>
    <s v=""/>
    <s v="placówka oświatowa"/>
    <e v="#N/A"/>
    <b v="1"/>
    <n v="0"/>
    <b v="1"/>
    <n v="0"/>
    <n v="0"/>
    <s v=""/>
    <m/>
    <s v="PSZCZYNA"/>
    <s v="Relacja: SPS2.MD071 - POWSTAŃCÓW ŚLĄSKICH 25"/>
    <s v="ND"/>
  </r>
  <r>
    <x v="5472"/>
    <s v="Pszczyna"/>
    <s v="ZDROJOWA"/>
    <n v="62"/>
    <n v="4"/>
    <n v="0"/>
    <s v="napowietrzne"/>
    <s v="SPS3.MD018"/>
    <n v="4"/>
    <n v="0"/>
    <x v="116"/>
    <s v="M.04.P"/>
    <s v="słup"/>
    <s v="SPS3"/>
    <s v="M.04.B"/>
    <s v="SPS3.OLT1/1/14"/>
    <s v=""/>
    <s v="punkt adresowy podstawowy"/>
    <e v="#N/A"/>
    <b v="1"/>
    <n v="4"/>
    <b v="1"/>
    <n v="0"/>
    <n v="0"/>
    <d v="2020-11-20T00:00:00"/>
    <m/>
    <s v="PSZCZYNA"/>
    <s v="Relacja: SPS3.MD018 - ZDROJOWA 62"/>
    <s v="odmowa"/>
  </r>
  <r>
    <x v="5473"/>
    <s v="ŁĄKA"/>
    <s v="ZDROJOWA"/>
    <n v="62"/>
    <n v="4"/>
    <n v="0"/>
    <s v="napowietrzne"/>
    <s v="SPS3.MD019"/>
    <n v="4"/>
    <n v="0"/>
    <x v="116"/>
    <s v="M.04.P"/>
    <s v="słup"/>
    <s v="SPS3"/>
    <s v="M.04.B"/>
    <s v="SPS3.OLT1/1/14"/>
    <s v=""/>
    <s v="punkt adresowy podstawowy"/>
    <e v="#N/A"/>
    <b v="1"/>
    <n v="4"/>
    <b v="1"/>
    <n v="0"/>
    <n v="0"/>
    <d v="2020-11-20T00:00:00"/>
    <m/>
    <s v="PSZCZYNA"/>
    <s v="Relacja: SPS3.MD019 - ZDROJOWA 62"/>
    <s v="odmowa"/>
  </r>
  <r>
    <x v="5474"/>
    <s v="GOCZAŁKOWICE-ZDRÓJ"/>
    <s v="GRZEBŁOWIEC"/>
    <n v="14"/>
    <n v="2"/>
    <n v="0"/>
    <s v="napowietrzne"/>
    <s v="SPS3.MD020"/>
    <n v="9"/>
    <n v="198"/>
    <x v="116"/>
    <s v="M.04.P"/>
    <s v="słup"/>
    <s v="SPS3"/>
    <s v="M.04.B"/>
    <s v="SPS3.OLT1/1/14"/>
    <s v=""/>
    <s v="punkt adresowy podstawowy"/>
    <e v="#N/A"/>
    <b v="1"/>
    <n v="2"/>
    <b v="1"/>
    <n v="198"/>
    <n v="198"/>
    <d v="2020-11-20T00:00:00"/>
    <m/>
    <s v="GOCZAŁKOWICE-ZDRÓJ"/>
    <s v="Relacja: SPS3.MD020 - GRZEBŁOWIEC 14"/>
    <s v="do pozyskania"/>
  </r>
  <r>
    <x v="5475"/>
    <s v="GOCZAŁKOWICE-ZDRÓJ"/>
    <s v="GRZEBŁOWIEC"/>
    <n v="16"/>
    <n v="2"/>
    <n v="0"/>
    <s v="napowietrzne"/>
    <s v="SPS3.MD020"/>
    <n v="9"/>
    <n v="198"/>
    <x v="116"/>
    <s v="M.04.P"/>
    <s v="słup"/>
    <s v="SPS3"/>
    <s v="M.04.B"/>
    <s v="SPS3.OLT1/1/14"/>
    <s v=""/>
    <s v="punkt adresowy podstawowy"/>
    <e v="#N/A"/>
    <b v="1"/>
    <n v="2"/>
    <b v="1"/>
    <n v="198"/>
    <n v="198"/>
    <d v="2020-11-20T00:00:00"/>
    <m/>
    <s v="GOCZAŁKOWICE-ZDRÓJ"/>
    <s v="Relacja: SPS3.MD020 - GRZEBŁOWIEC 16"/>
    <s v="do pozyskania"/>
  </r>
  <r>
    <x v="5476"/>
    <s v="GOCZAŁKOWICE-ZDRÓJ"/>
    <s v="GRZEBŁOWIEC"/>
    <n v="20"/>
    <n v="1"/>
    <n v="0"/>
    <s v="napowietrzne"/>
    <s v="SPS3.MD020"/>
    <n v="9"/>
    <n v="47"/>
    <x v="116"/>
    <s v="M.04.P"/>
    <s v="słup"/>
    <s v="SPS3"/>
    <s v="M.04.B"/>
    <s v="SPS3.OLT1/1/14"/>
    <s v=""/>
    <s v="punkt adresowy podstawowy"/>
    <e v="#N/A"/>
    <b v="1"/>
    <n v="1"/>
    <b v="1"/>
    <n v="47"/>
    <n v="47"/>
    <d v="2020-11-20T00:00:00"/>
    <m/>
    <s v="GOCZAŁKOWICE-ZDRÓJ"/>
    <s v="Relacja: SPS3.MD020 - GRZEBŁOWIEC 20"/>
    <s v="ND"/>
  </r>
  <r>
    <x v="5477"/>
    <s v="GOCZAŁKOWICE-ZDRÓJ"/>
    <s v="GRZEBŁOWIEC"/>
    <n v="22"/>
    <n v="1"/>
    <n v="0"/>
    <s v="napowietrzne"/>
    <s v="SPS3.MD020"/>
    <n v="9"/>
    <n v="72"/>
    <x v="116"/>
    <s v="M.04.P"/>
    <s v="słup"/>
    <s v="SPS3"/>
    <s v="M.04.B"/>
    <s v="SPS3.OLT1/1/14"/>
    <s v=""/>
    <s v="punkt adresowy podstawowy"/>
    <e v="#N/A"/>
    <b v="1"/>
    <n v="1"/>
    <b v="1"/>
    <n v="72"/>
    <n v="72"/>
    <d v="2020-11-20T00:00:00"/>
    <m/>
    <s v="GOCZAŁKOWICE-ZDRÓJ"/>
    <s v="Relacja: SPS3.MD020 - GRZEBŁOWIEC 22"/>
    <s v="ND"/>
  </r>
  <r>
    <x v="5478"/>
    <s v="Pszczyna"/>
    <s v="GRZEBŁOWIEC"/>
    <s v="9H"/>
    <n v="1"/>
    <n v="0"/>
    <s v="napowietrzne"/>
    <s v="SPS3.MD020"/>
    <n v="9"/>
    <n v="44"/>
    <x v="116"/>
    <s v="M.04.P"/>
    <s v="słup"/>
    <s v="SPS3"/>
    <s v="M.04.B"/>
    <s v="SPS3.OLT1/1/14"/>
    <s v=""/>
    <s v="punkt adresowy podstawowy"/>
    <e v="#N/A"/>
    <b v="1"/>
    <n v="1"/>
    <b v="1"/>
    <n v="44"/>
    <n v="44"/>
    <d v="2020-11-20T00:00:00"/>
    <m/>
    <s v="PSZCZYNA"/>
    <s v="Relacja: SPS3.MD020 - GRZEBŁOWIEC 9H"/>
    <s v="ND"/>
  </r>
  <r>
    <x v="5479"/>
    <s v="ŁĄKA"/>
    <s v="KASZTANOWA"/>
    <n v="7"/>
    <n v="1"/>
    <n v="0"/>
    <s v="napowietrzne"/>
    <s v="SPS3.MD021"/>
    <n v="3"/>
    <n v="107"/>
    <x v="117"/>
    <s v="M.31.P"/>
    <s v="słup"/>
    <s v="SPS3"/>
    <s v="M.24.B"/>
    <s v="SPS3.OLT1/1/15"/>
    <s v=""/>
    <s v="punkt adresowy podstawowy"/>
    <e v="#N/A"/>
    <b v="1"/>
    <n v="1"/>
    <b v="1"/>
    <n v="107"/>
    <n v="0"/>
    <s v=""/>
    <m/>
    <s v="PSZCZYNA"/>
    <s v="Relacja: SPS3.MD021 - KASZTANOWA 7"/>
    <s v="ND"/>
  </r>
  <r>
    <x v="5480"/>
    <s v="ŁĄKA"/>
    <s v="TURYSTYCZNA"/>
    <n v="2"/>
    <n v="1"/>
    <n v="0"/>
    <s v="napowietrzne"/>
    <s v="SPS3.MD021"/>
    <n v="3"/>
    <n v="85"/>
    <x v="117"/>
    <s v="M.31.P"/>
    <s v="słup"/>
    <s v="SPS3"/>
    <s v="M.24.B"/>
    <s v="SPS3.OLT1/1/15"/>
    <s v=""/>
    <s v="punkt adresowy podstawowy"/>
    <e v="#N/A"/>
    <b v="1"/>
    <n v="1"/>
    <b v="1"/>
    <n v="85"/>
    <n v="0"/>
    <s v=""/>
    <m/>
    <s v="PSZCZYNA"/>
    <s v="Relacja: SPS3.MD021 - TURYSTYCZNA 2"/>
    <s v="ND"/>
  </r>
  <r>
    <x v="5481"/>
    <s v="ŁĄKA"/>
    <s v="KASZTANOWA"/>
    <n v="5"/>
    <n v="1"/>
    <n v="0"/>
    <s v="napowietrzne"/>
    <s v="SPS3.MD021"/>
    <n v="3"/>
    <n v="77"/>
    <x v="117"/>
    <s v="M.31.P"/>
    <s v="słup"/>
    <s v="SPS3"/>
    <s v="M.24.B"/>
    <s v="SPS3.OLT1/1/15"/>
    <s v=""/>
    <s v="punkt adresowy podstawowy"/>
    <e v="#N/A"/>
    <b v="1"/>
    <n v="1"/>
    <b v="1"/>
    <n v="77"/>
    <n v="0"/>
    <s v=""/>
    <m/>
    <s v="PSZCZYNA"/>
    <s v="Relacja: SPS3.MD021 - KASZTANOWA 5"/>
    <s v="ND"/>
  </r>
  <r>
    <x v="5482"/>
    <s v="ŁĄKA"/>
    <s v="TURYSTYCZNA"/>
    <s v="19A"/>
    <n v="1"/>
    <n v="0"/>
    <s v="napowietrzne"/>
    <s v="SPS3.MD022"/>
    <n v="6"/>
    <n v="97"/>
    <x v="117"/>
    <s v="M.31.P"/>
    <s v="słup"/>
    <s v="SPS3"/>
    <s v="M.24.B"/>
    <s v="SPS3.OLT1/1/15"/>
    <s v=""/>
    <s v="punkt adresowy podstawowy"/>
    <e v="#N/A"/>
    <b v="1"/>
    <n v="1"/>
    <b v="1"/>
    <n v="97"/>
    <n v="0"/>
    <s v=""/>
    <m/>
    <s v="PSZCZYNA"/>
    <s v="Relacja: SPS3.MD022 - TURYSTYCZNA 19A"/>
    <s v="ND"/>
  </r>
  <r>
    <x v="5483"/>
    <s v="ŁĄKA"/>
    <s v="TURYSTYCZNA"/>
    <n v="19"/>
    <n v="1"/>
    <n v="0"/>
    <s v="napowietrzne"/>
    <s v="SPS3.MD022"/>
    <n v="6"/>
    <n v="79"/>
    <x v="117"/>
    <s v="M.31.P"/>
    <s v="słup"/>
    <s v="SPS3"/>
    <s v="M.24.B"/>
    <s v="SPS3.OLT1/1/15"/>
    <s v=""/>
    <s v="punkt adresowy podstawowy"/>
    <e v="#N/A"/>
    <b v="1"/>
    <n v="1"/>
    <b v="1"/>
    <n v="79"/>
    <n v="0"/>
    <s v=""/>
    <m/>
    <s v="PSZCZYNA"/>
    <s v="Relacja: SPS3.MD022 - TURYSTYCZNA 19"/>
    <s v="ND"/>
  </r>
  <r>
    <x v="5484"/>
    <s v="ŁĄKA"/>
    <s v="WCZASOWA"/>
    <n v="4"/>
    <n v="1"/>
    <n v="0"/>
    <s v="napowietrzne"/>
    <s v="SPS3.MD022"/>
    <n v="6"/>
    <n v="68"/>
    <x v="117"/>
    <s v="M.31.P"/>
    <s v="słup"/>
    <s v="SPS3"/>
    <s v="M.24.B"/>
    <s v="SPS3.OLT1/1/15"/>
    <s v=""/>
    <s v="punkt adresowy podstawowy"/>
    <e v="#N/A"/>
    <b v="1"/>
    <n v="1"/>
    <b v="1"/>
    <n v="68"/>
    <n v="0"/>
    <s v=""/>
    <m/>
    <s v="PSZCZYNA"/>
    <s v="Relacja: SPS3.MD022 - WCZASOWA 4"/>
    <s v="ND"/>
  </r>
  <r>
    <x v="5485"/>
    <s v="ŁĄKA"/>
    <s v="TURYSTYCZNA"/>
    <s v="14C"/>
    <n v="1"/>
    <n v="0"/>
    <s v="napowietrzne"/>
    <s v="SPS3.MD022"/>
    <n v="6"/>
    <n v="59"/>
    <x v="117"/>
    <s v="M.31.P"/>
    <s v="słup"/>
    <s v="SPS3"/>
    <s v="M.24.B"/>
    <s v="SPS3.OLT1/1/15"/>
    <s v=""/>
    <s v="punkt adresowy podstawowy"/>
    <e v="#N/A"/>
    <b v="1"/>
    <n v="1"/>
    <b v="1"/>
    <n v="59"/>
    <n v="0"/>
    <s v=""/>
    <m/>
    <s v="PSZCZYNA"/>
    <s v="Relacja: SPS3.MD022 - TURYSTYCZNA 14C"/>
    <s v="ND"/>
  </r>
  <r>
    <x v="5486"/>
    <s v="ŁĄKA"/>
    <s v="WCZASOWA"/>
    <s v="2B"/>
    <n v="1"/>
    <n v="0"/>
    <s v="napowietrzne"/>
    <s v="SPS3.MD022"/>
    <n v="6"/>
    <n v="36"/>
    <x v="117"/>
    <s v="M.31.P"/>
    <s v="słup"/>
    <s v="SPS3"/>
    <s v="M.24.B"/>
    <s v="SPS3.OLT1/1/15"/>
    <s v=""/>
    <s v="punkt adresowy podstawowy"/>
    <e v="#N/A"/>
    <b v="1"/>
    <n v="1"/>
    <b v="1"/>
    <n v="36"/>
    <n v="0"/>
    <s v=""/>
    <m/>
    <s v="PSZCZYNA"/>
    <s v="Relacja: SPS3.MD022 - WCZASOWA 2B"/>
    <s v="ND"/>
  </r>
  <r>
    <x v="5487"/>
    <s v="ŁĄKA"/>
    <s v="WCZASOWA"/>
    <s v="2A"/>
    <n v="1"/>
    <n v="0"/>
    <s v="napowietrzne"/>
    <s v="SPS3.MD022"/>
    <n v="6"/>
    <n v="27"/>
    <x v="117"/>
    <s v="M.31.P"/>
    <s v="słup"/>
    <s v="SPS3"/>
    <s v="M.24.B"/>
    <s v="SPS3.OLT1/1/15"/>
    <s v=""/>
    <s v="punkt adresowy podstawowy"/>
    <e v="#N/A"/>
    <b v="1"/>
    <n v="1"/>
    <b v="1"/>
    <n v="27"/>
    <n v="0"/>
    <s v=""/>
    <m/>
    <s v="PSZCZYNA"/>
    <s v="Relacja: SPS3.MD022 - WCZASOWA 2A"/>
    <s v="ND"/>
  </r>
  <r>
    <x v="5488"/>
    <s v="ŁĄKA"/>
    <s v="WCZASOWA"/>
    <s v="14D"/>
    <n v="1"/>
    <n v="0"/>
    <s v="napowietrzne"/>
    <s v="SPS3.MD022A"/>
    <n v="5"/>
    <n v="149"/>
    <x v="117"/>
    <s v="M.31.P"/>
    <s v="słup"/>
    <s v="SPS3"/>
    <s v="M.24.B"/>
    <s v="SPS3.OLT1/1/15"/>
    <s v=""/>
    <s v="punkt adresowy podstawowy"/>
    <e v="#N/A"/>
    <b v="1"/>
    <n v="1"/>
    <b v="1"/>
    <n v="149"/>
    <n v="0"/>
    <s v=""/>
    <m/>
    <s v="PSZCZYNA"/>
    <s v="Relacja: SPS3.MD022A - WCZASOWA 14D"/>
    <s v="ND"/>
  </r>
  <r>
    <x v="5489"/>
    <s v="ŁĄKA"/>
    <s v="WCZASOWA"/>
    <n v="6"/>
    <n v="1"/>
    <n v="0"/>
    <s v="napowietrzne"/>
    <s v="SPS3.MD022A"/>
    <n v="5"/>
    <n v="141"/>
    <x v="117"/>
    <s v="M.31.P"/>
    <s v="słup"/>
    <s v="SPS3"/>
    <s v="M.24.B"/>
    <s v="SPS3.OLT1/1/15"/>
    <s v=""/>
    <s v="punkt adresowy podstawowy"/>
    <e v="#N/A"/>
    <b v="1"/>
    <n v="1"/>
    <b v="1"/>
    <n v="141"/>
    <n v="0"/>
    <s v=""/>
    <m/>
    <s v="PSZCZYNA"/>
    <s v="Relacja: SPS3.MD022A - WCZASOWA 6"/>
    <s v="ND"/>
  </r>
  <r>
    <x v="5490"/>
    <s v="ŁĄKA"/>
    <s v="WCZASOWA"/>
    <n v="7"/>
    <n v="1"/>
    <n v="0"/>
    <s v="napowietrzne"/>
    <s v="SPS3.MD022A"/>
    <n v="5"/>
    <n v="113"/>
    <x v="117"/>
    <s v="M.31.P"/>
    <s v="słup"/>
    <s v="SPS3"/>
    <s v="M.24.B"/>
    <s v="SPS3.OLT1/1/15"/>
    <s v=""/>
    <s v="punkt adresowy podstawowy"/>
    <e v="#N/A"/>
    <b v="1"/>
    <n v="1"/>
    <b v="1"/>
    <n v="113"/>
    <n v="0"/>
    <s v=""/>
    <m/>
    <s v="PSZCZYNA"/>
    <s v="Relacja: SPS3.MD022A - WCZASOWA 7"/>
    <s v="ND"/>
  </r>
  <r>
    <x v="5491"/>
    <s v="ŁĄKA"/>
    <s v="WCZASOWA"/>
    <n v="5"/>
    <n v="1"/>
    <n v="0"/>
    <s v="napowietrzne"/>
    <s v="SPS3.MD022A"/>
    <n v="5"/>
    <n v="81"/>
    <x v="117"/>
    <s v="M.31.P"/>
    <s v="słup"/>
    <s v="SPS3"/>
    <s v="M.24.B"/>
    <s v="SPS3.OLT1/1/15"/>
    <s v=""/>
    <s v="punkt adresowy podstawowy"/>
    <e v="#N/A"/>
    <b v="1"/>
    <n v="1"/>
    <b v="1"/>
    <n v="81"/>
    <n v="0"/>
    <s v=""/>
    <m/>
    <s v="PSZCZYNA"/>
    <s v="Relacja: SPS3.MD022A - WCZASOWA 5"/>
    <s v="ND"/>
  </r>
  <r>
    <x v="5492"/>
    <s v="ŁĄKA"/>
    <s v="WCZASOWA"/>
    <n v="1"/>
    <n v="1"/>
    <n v="0"/>
    <s v="napowietrzne"/>
    <s v="SPS3.MD022A"/>
    <n v="5"/>
    <n v="46"/>
    <x v="117"/>
    <s v="M.31.P"/>
    <s v="słup"/>
    <s v="SPS3"/>
    <s v="M.24.B"/>
    <s v="SPS3.OLT1/1/15"/>
    <s v=""/>
    <s v="punkt adresowy podstawowy"/>
    <e v="#N/A"/>
    <b v="1"/>
    <n v="1"/>
    <b v="1"/>
    <n v="46"/>
    <n v="0"/>
    <s v=""/>
    <m/>
    <s v="PSZCZYNA"/>
    <s v="Relacja: SPS3.MD022A - WCZASOWA 1"/>
    <s v="ND"/>
  </r>
  <r>
    <x v="5493"/>
    <s v="ŁĄKA"/>
    <s v="KASZTANOWA"/>
    <n v="9"/>
    <n v="2"/>
    <n v="0"/>
    <s v="napowietrzne"/>
    <s v="SPS3.MD136"/>
    <n v="4"/>
    <n v="134"/>
    <x v="117"/>
    <s v="M.31.P"/>
    <s v="słup"/>
    <s v="SPS3"/>
    <s v="M.24.B"/>
    <s v="SPS3.OLT1/1/15"/>
    <s v=""/>
    <s v="punkt adresowy podstawowy"/>
    <e v="#N/A"/>
    <b v="1"/>
    <n v="2"/>
    <b v="1"/>
    <n v="134"/>
    <n v="0"/>
    <s v=""/>
    <m/>
    <s v="PSZCZYNA"/>
    <s v="Relacja: SPS3.MD136 - KASZTANOWA 9"/>
    <s v="ND"/>
  </r>
  <r>
    <x v="5494"/>
    <s v="ŁĄKA"/>
    <s v="KASZTANOWA"/>
    <n v="11"/>
    <n v="1"/>
    <n v="0"/>
    <s v="napowietrzne"/>
    <s v="SPS3.MD136"/>
    <n v="4"/>
    <n v="39"/>
    <x v="117"/>
    <s v="M.31.P"/>
    <s v="słup"/>
    <s v="SPS3"/>
    <s v="M.24.B"/>
    <s v="SPS3.OLT1/1/15"/>
    <s v=""/>
    <s v="punkt adresowy podstawowy"/>
    <e v="#N/A"/>
    <b v="1"/>
    <n v="1"/>
    <b v="1"/>
    <n v="39"/>
    <n v="0"/>
    <s v=""/>
    <m/>
    <s v="PSZCZYNA"/>
    <s v="Relacja: SPS3.MD136 - KASZTANOWA 11"/>
    <s v="ND"/>
  </r>
  <r>
    <x v="5495"/>
    <s v="ŁĄKA"/>
    <s v="KASZTANOWA"/>
    <n v="17"/>
    <n v="1"/>
    <n v="0"/>
    <s v="napowietrzne"/>
    <s v="SPS3.MD136"/>
    <n v="4"/>
    <n v="28"/>
    <x v="117"/>
    <s v="M.31.P"/>
    <s v="słup"/>
    <s v="SPS3"/>
    <s v="M.24.B"/>
    <s v="SPS3.OLT1/1/15"/>
    <s v=""/>
    <s v="punkt adresowy podstawowy"/>
    <e v="#N/A"/>
    <b v="1"/>
    <n v="1"/>
    <b v="1"/>
    <n v="28"/>
    <n v="0"/>
    <s v=""/>
    <m/>
    <s v="PSZCZYNA"/>
    <s v="Relacja: SPS3.MD136 - KASZTANOWA 17"/>
    <s v="ND"/>
  </r>
  <r>
    <x v="5496"/>
    <s v="ŁĄKA"/>
    <s v="JULIANA PRZYBOSIA"/>
    <n v="16"/>
    <n v="1"/>
    <n v="0"/>
    <s v="napowietrzne"/>
    <s v="SPS3.MD137"/>
    <n v="5"/>
    <n v="149"/>
    <x v="117"/>
    <s v="M.31.P"/>
    <s v="słup"/>
    <s v="SPS3"/>
    <s v="M.24.B"/>
    <s v="SPS3.OLT1/1/16"/>
    <s v=""/>
    <s v="punkt adresowy podstawowy"/>
    <e v="#N/A"/>
    <b v="1"/>
    <n v="1"/>
    <b v="1"/>
    <n v="149"/>
    <n v="0"/>
    <s v=""/>
    <m/>
    <s v="PSZCZYNA"/>
    <s v="Relacja: SPS3.MD137 - JULIANA PRZYBOSIA 16"/>
    <s v="ND"/>
  </r>
  <r>
    <x v="5497"/>
    <s v="ŁĄKA"/>
    <s v="SZYMONA SZYMONOWICZA"/>
    <n v="8"/>
    <n v="1"/>
    <n v="0"/>
    <s v="napowietrzne"/>
    <s v="SPS3.MD137"/>
    <n v="5"/>
    <n v="149"/>
    <x v="117"/>
    <s v="M.31.P"/>
    <s v="słup"/>
    <s v="SPS3"/>
    <s v="M.24.B"/>
    <s v="SPS3.OLT1/1/16"/>
    <s v=""/>
    <s v="punkt adresowy podstawowy"/>
    <e v="#N/A"/>
    <b v="1"/>
    <n v="1"/>
    <b v="1"/>
    <n v="149"/>
    <n v="0"/>
    <s v=""/>
    <m/>
    <s v="PSZCZYNA"/>
    <s v="Relacja: SPS3.MD137 - SZYMONA SZYMONOWICZA 8"/>
    <s v="ND"/>
  </r>
  <r>
    <x v="5498"/>
    <s v="ŁĄKA"/>
    <s v="SZYMONA SZYMONOWICZA"/>
    <s v="8A"/>
    <n v="1"/>
    <n v="0"/>
    <s v="napowietrzne"/>
    <s v="SPS3.MD137"/>
    <n v="5"/>
    <n v="149"/>
    <x v="117"/>
    <s v="M.31.P"/>
    <s v="słup"/>
    <s v="SPS3"/>
    <s v="M.24.B"/>
    <s v="SPS3.OLT1/1/16"/>
    <s v=""/>
    <s v="punkt adresowy podstawowy"/>
    <e v="#N/A"/>
    <b v="1"/>
    <n v="1"/>
    <b v="1"/>
    <n v="149"/>
    <n v="0"/>
    <s v=""/>
    <m/>
    <s v="PSZCZYNA"/>
    <s v="Relacja: SPS3.MD137 - SZYMONA SZYMONOWICZA 8A"/>
    <s v="ND"/>
  </r>
  <r>
    <x v="5499"/>
    <s v="ŁĄKA"/>
    <s v="JAGIELLOŃSKA"/>
    <n v="7"/>
    <n v="1"/>
    <n v="0"/>
    <s v="napowietrzne"/>
    <s v="SPS3.MD137"/>
    <n v="5"/>
    <n v="108"/>
    <x v="117"/>
    <s v="M.31.P"/>
    <s v="słup"/>
    <s v="SPS3"/>
    <s v="M.24.B"/>
    <s v="SPS3.OLT1/1/16"/>
    <s v=""/>
    <s v="punkt adresowy podstawowy"/>
    <e v="#N/A"/>
    <b v="1"/>
    <n v="1"/>
    <b v="1"/>
    <n v="108"/>
    <n v="0"/>
    <s v=""/>
    <m/>
    <s v="PSZCZYNA"/>
    <s v="Relacja: SPS3.MD137 - JAGIELLOŃSKA 7"/>
    <s v="ND"/>
  </r>
  <r>
    <x v="5500"/>
    <s v="ŁĄKA"/>
    <s v="JAGIELLOŃSKA"/>
    <n v="11"/>
    <n v="1"/>
    <n v="0"/>
    <s v="napowietrzne"/>
    <s v="SPS3.MD137"/>
    <n v="5"/>
    <n v="97"/>
    <x v="117"/>
    <s v="M.31.P"/>
    <s v="słup"/>
    <s v="SPS3"/>
    <s v="M.24.B"/>
    <s v="SPS3.OLT1/1/16"/>
    <s v=""/>
    <s v="punkt adresowy podstawowy"/>
    <e v="#N/A"/>
    <b v="1"/>
    <n v="1"/>
    <b v="1"/>
    <n v="97"/>
    <n v="0"/>
    <s v=""/>
    <m/>
    <s v="PSZCZYNA"/>
    <s v="Relacja: SPS3.MD137 - JAGIELLOŃSKA 11"/>
    <s v="ND"/>
  </r>
  <r>
    <x v="5501"/>
    <s v="ŁĄKA"/>
    <s v="LIPOWA"/>
    <n v="36"/>
    <n v="1"/>
    <n v="0"/>
    <s v="napowietrzne"/>
    <s v="SPS3.MD138"/>
    <n v="6"/>
    <n v="130"/>
    <x v="117"/>
    <s v="M.31.P"/>
    <s v="słup"/>
    <s v="SPS3"/>
    <s v="M.24.B"/>
    <s v="SPS3.OLT1/1/16"/>
    <s v=""/>
    <s v="punkt adresowy podstawowy"/>
    <e v="#N/A"/>
    <b v="1"/>
    <n v="1"/>
    <b v="1"/>
    <n v="130"/>
    <n v="0"/>
    <s v=""/>
    <m/>
    <s v="PSZCZYNA"/>
    <s v="Relacja: SPS3.MD138 - LIPOWA 36"/>
    <s v="ND"/>
  </r>
  <r>
    <x v="5502"/>
    <s v="ŁĄKA"/>
    <s v="JAWOROWA"/>
    <n v="16"/>
    <n v="1"/>
    <n v="0"/>
    <s v="napowietrzne"/>
    <s v="SPS3.MD138"/>
    <n v="6"/>
    <n v="95"/>
    <x v="117"/>
    <s v="M.31.P"/>
    <s v="słup"/>
    <s v="SPS3"/>
    <s v="M.24.B"/>
    <s v="SPS3.OLT1/1/16"/>
    <s v=""/>
    <s v="punkt adresowy podstawowy"/>
    <e v="#N/A"/>
    <b v="1"/>
    <n v="1"/>
    <b v="1"/>
    <n v="95"/>
    <n v="0"/>
    <s v=""/>
    <m/>
    <s v="PSZCZYNA"/>
    <s v="Relacja: SPS3.MD138 - JAWOROWA 16"/>
    <s v="ND"/>
  </r>
  <r>
    <x v="5503"/>
    <s v="ŁĄKA"/>
    <s v="JAWOROWA"/>
    <n v="14"/>
    <n v="1"/>
    <n v="0"/>
    <s v="napowietrzne"/>
    <s v="SPS3.MD138"/>
    <n v="6"/>
    <n v="94"/>
    <x v="117"/>
    <s v="M.31.P"/>
    <s v="słup"/>
    <s v="SPS3"/>
    <s v="M.24.B"/>
    <s v="SPS3.OLT1/1/16"/>
    <s v=""/>
    <s v="punkt adresowy podstawowy"/>
    <e v="#N/A"/>
    <b v="1"/>
    <n v="1"/>
    <b v="1"/>
    <n v="94"/>
    <n v="0"/>
    <s v=""/>
    <m/>
    <s v="PSZCZYNA"/>
    <s v="Relacja: SPS3.MD138 - JAWOROWA 14"/>
    <s v="ND"/>
  </r>
  <r>
    <x v="5504"/>
    <s v="ŁĄKA"/>
    <s v="GRABOWA"/>
    <s v="17A"/>
    <n v="1"/>
    <n v="0"/>
    <s v="napowietrzne"/>
    <s v="SPS3.MD138"/>
    <n v="6"/>
    <n v="91"/>
    <x v="117"/>
    <s v="M.31.P"/>
    <s v="słup"/>
    <s v="SPS3"/>
    <s v="M.24.B"/>
    <s v="SPS3.OLT1/1/16"/>
    <s v=""/>
    <s v="punkt adresowy podstawowy"/>
    <e v="#N/A"/>
    <b v="1"/>
    <n v="1"/>
    <b v="1"/>
    <n v="91"/>
    <n v="0"/>
    <s v=""/>
    <m/>
    <s v="PSZCZYNA"/>
    <s v="Relacja: SPS3.MD138 - GRABOWA 17A"/>
    <s v="ND"/>
  </r>
  <r>
    <x v="5505"/>
    <s v="ŁĄKA"/>
    <s v="GRABOWA"/>
    <s v="19A"/>
    <n v="1"/>
    <n v="0"/>
    <s v="napowietrzne"/>
    <s v="SPS3.MD138"/>
    <n v="6"/>
    <n v="72"/>
    <x v="117"/>
    <s v="M.31.P"/>
    <s v="słup"/>
    <s v="SPS3"/>
    <s v="M.24.B"/>
    <s v="SPS3.OLT1/1/16"/>
    <s v=""/>
    <s v="punkt adresowy podstawowy"/>
    <e v="#N/A"/>
    <b v="1"/>
    <n v="1"/>
    <b v="1"/>
    <n v="72"/>
    <n v="0"/>
    <s v=""/>
    <m/>
    <s v="PSZCZYNA"/>
    <s v="Relacja: SPS3.MD138 - GRABOWA 19A"/>
    <s v="ND"/>
  </r>
  <r>
    <x v="5506"/>
    <s v="ŁĄKA"/>
    <s v="GRABOWA"/>
    <n v="21"/>
    <n v="1"/>
    <n v="0"/>
    <s v="napowietrzne"/>
    <s v="SPS3.MD138"/>
    <n v="6"/>
    <n v="20"/>
    <x v="117"/>
    <s v="M.31.P"/>
    <s v="słup"/>
    <s v="SPS3"/>
    <s v="M.24.B"/>
    <s v="SPS3.OLT1/1/16"/>
    <s v=""/>
    <s v="punkt adresowy podstawowy"/>
    <e v="#N/A"/>
    <b v="1"/>
    <n v="1"/>
    <b v="1"/>
    <n v="20"/>
    <n v="0"/>
    <s v=""/>
    <m/>
    <s v="PSZCZYNA"/>
    <s v="Relacja: SPS3.MD138 - GRABOWA 21"/>
    <s v="ND"/>
  </r>
  <r>
    <x v="5507"/>
    <s v="ŁĄKA"/>
    <s v="JAWOROWA"/>
    <n v="48"/>
    <n v="1"/>
    <n v="0"/>
    <s v="napowietrzne"/>
    <s v="SPS3.MD139"/>
    <n v="6"/>
    <n v="145"/>
    <x v="117"/>
    <s v="M.31.P"/>
    <s v="słup"/>
    <s v="SPS3"/>
    <s v="M.24.B"/>
    <s v="SPS3.OLT1/1/16"/>
    <s v=""/>
    <s v="punkt adresowy podstawowy"/>
    <e v="#N/A"/>
    <b v="1"/>
    <n v="1"/>
    <b v="1"/>
    <n v="145"/>
    <n v="0"/>
    <s v=""/>
    <m/>
    <s v="PSZCZYNA"/>
    <s v="Relacja: SPS3.MD139 - JAWOROWA 48"/>
    <s v="ND"/>
  </r>
  <r>
    <x v="5508"/>
    <s v="ŁĄKA"/>
    <s v="LIPOWA"/>
    <n v="28"/>
    <n v="1"/>
    <n v="0"/>
    <s v="napowietrzne"/>
    <s v="SPS3.MD139"/>
    <n v="6"/>
    <n v="139"/>
    <x v="117"/>
    <s v="M.31.P"/>
    <s v="słup"/>
    <s v="SPS3"/>
    <s v="M.24.B"/>
    <s v="SPS3.OLT1/1/16"/>
    <s v=""/>
    <s v="punkt adresowy podstawowy"/>
    <e v="#N/A"/>
    <b v="1"/>
    <n v="1"/>
    <b v="1"/>
    <n v="139"/>
    <n v="0"/>
    <s v=""/>
    <m/>
    <s v="PSZCZYNA"/>
    <s v="Relacja: SPS3.MD139 - LIPOWA 28"/>
    <s v="ND"/>
  </r>
  <r>
    <x v="5509"/>
    <s v="ŁĄKA"/>
    <s v="LIPOWA"/>
    <n v="15"/>
    <n v="1"/>
    <n v="0"/>
    <s v="napowietrzne"/>
    <s v="SPS3.MD139"/>
    <n v="6"/>
    <n v="132"/>
    <x v="117"/>
    <s v="M.31.P"/>
    <s v="słup"/>
    <s v="SPS3"/>
    <s v="M.24.B"/>
    <s v="SPS3.OLT1/1/16"/>
    <s v=""/>
    <s v="punkt adresowy podstawowy"/>
    <e v="#N/A"/>
    <b v="1"/>
    <n v="1"/>
    <b v="1"/>
    <n v="132"/>
    <n v="0"/>
    <s v=""/>
    <m/>
    <s v="PSZCZYNA"/>
    <s v="Relacja: SPS3.MD139 - LIPOWA 15"/>
    <s v="ND"/>
  </r>
  <r>
    <x v="5510"/>
    <s v="ŁĄKA"/>
    <s v="JAWOROWA"/>
    <n v="46"/>
    <n v="1"/>
    <n v="0"/>
    <s v="napowietrzne"/>
    <s v="SPS3.MD139"/>
    <n v="6"/>
    <n v="125"/>
    <x v="117"/>
    <s v="M.31.P"/>
    <s v="słup"/>
    <s v="SPS3"/>
    <s v="M.24.B"/>
    <s v="SPS3.OLT1/1/16"/>
    <s v=""/>
    <s v="punkt adresowy podstawowy"/>
    <e v="#N/A"/>
    <b v="1"/>
    <n v="1"/>
    <b v="1"/>
    <n v="125"/>
    <n v="0"/>
    <s v=""/>
    <m/>
    <s v="PSZCZYNA"/>
    <s v="Relacja: SPS3.MD139 - JAWOROWA 46"/>
    <s v="ND"/>
  </r>
  <r>
    <x v="5511"/>
    <s v="ŁĄKA"/>
    <s v="JAWOROWA"/>
    <n v="44"/>
    <n v="1"/>
    <n v="0"/>
    <s v="napowietrzne"/>
    <s v="SPS3.MD139"/>
    <n v="6"/>
    <n v="95"/>
    <x v="117"/>
    <s v="M.31.P"/>
    <s v="słup"/>
    <s v="SPS3"/>
    <s v="M.24.B"/>
    <s v="SPS3.OLT1/1/16"/>
    <s v=""/>
    <s v="punkt adresowy podstawowy"/>
    <e v="#N/A"/>
    <b v="1"/>
    <n v="1"/>
    <b v="1"/>
    <n v="95"/>
    <n v="0"/>
    <s v=""/>
    <m/>
    <s v="PSZCZYNA"/>
    <s v="Relacja: SPS3.MD139 - JAWOROWA 44"/>
    <s v="ND"/>
  </r>
  <r>
    <x v="5512"/>
    <s v="ŁĄKA"/>
    <s v="JAWOROWA"/>
    <n v="23"/>
    <n v="1"/>
    <n v="0"/>
    <s v="napowietrzne"/>
    <s v="SPS3.MD139"/>
    <n v="6"/>
    <n v="54"/>
    <x v="117"/>
    <s v="M.31.P"/>
    <s v="słup"/>
    <s v="SPS3"/>
    <s v="M.24.B"/>
    <s v="SPS3.OLT1/1/16"/>
    <s v=""/>
    <s v="punkt adresowy podstawowy"/>
    <e v="#N/A"/>
    <b v="1"/>
    <n v="1"/>
    <b v="1"/>
    <n v="54"/>
    <n v="0"/>
    <s v=""/>
    <m/>
    <s v="PSZCZYNA"/>
    <s v="Relacja: SPS3.MD139 - JAWOROWA 23"/>
    <s v="ND"/>
  </r>
  <r>
    <x v="5513"/>
    <s v="ŁĄKA"/>
    <s v="JAWOROWA"/>
    <n v="50"/>
    <n v="1"/>
    <n v="0"/>
    <s v="napowietrzne"/>
    <s v="SPS3.MD140"/>
    <n v="5"/>
    <n v="149"/>
    <x v="117"/>
    <s v="M.31.P"/>
    <s v="słup"/>
    <s v="SPS3"/>
    <s v="M.24.B"/>
    <s v="SPS3.OLT1/1/16"/>
    <s v=""/>
    <s v="punkt adresowy podstawowy"/>
    <e v="#N/A"/>
    <b v="1"/>
    <n v="1"/>
    <b v="1"/>
    <n v="149"/>
    <n v="0"/>
    <s v=""/>
    <m/>
    <s v="PSZCZYNA"/>
    <s v="Relacja: SPS3.MD140 - JAWOROWA 50"/>
    <s v="ND"/>
  </r>
  <r>
    <x v="5514"/>
    <s v="ŁĄKA"/>
    <s v="JAWOROWA"/>
    <n v="27"/>
    <n v="1"/>
    <n v="0"/>
    <s v="napowietrzne"/>
    <s v="SPS3.MD140"/>
    <n v="5"/>
    <n v="81"/>
    <x v="117"/>
    <s v="M.31.P"/>
    <s v="słup"/>
    <s v="SPS3"/>
    <s v="M.24.B"/>
    <s v="SPS3.OLT1/1/16"/>
    <s v=""/>
    <s v="punkt adresowy podstawowy"/>
    <e v="#N/A"/>
    <b v="1"/>
    <n v="1"/>
    <b v="1"/>
    <n v="81"/>
    <n v="0"/>
    <s v=""/>
    <m/>
    <s v="PSZCZYNA"/>
    <s v="Relacja: SPS3.MD140 - JAWOROWA 27"/>
    <s v="ND"/>
  </r>
  <r>
    <x v="5515"/>
    <s v="ŁĄKA"/>
    <s v="JAWOROWA"/>
    <n v="62"/>
    <n v="1"/>
    <n v="0"/>
    <s v="napowietrzne"/>
    <s v="SPS3.MD140"/>
    <n v="5"/>
    <n v="65"/>
    <x v="117"/>
    <s v="M.31.P"/>
    <s v="słup"/>
    <s v="SPS3"/>
    <s v="M.24.B"/>
    <s v="SPS3.OLT1/1/16"/>
    <s v=""/>
    <s v="punkt adresowy podstawowy"/>
    <e v="#N/A"/>
    <b v="1"/>
    <n v="1"/>
    <b v="1"/>
    <n v="65"/>
    <n v="0"/>
    <s v=""/>
    <m/>
    <s v="PSZCZYNA"/>
    <s v="Relacja: SPS3.MD140 - JAWOROWA 62"/>
    <s v="ND"/>
  </r>
  <r>
    <x v="5516"/>
    <s v="ŁĄKA"/>
    <s v="JAWOROWA"/>
    <n v="35"/>
    <n v="1"/>
    <n v="0"/>
    <s v="napowietrzne"/>
    <s v="SPS3.MD140"/>
    <n v="5"/>
    <n v="57"/>
    <x v="117"/>
    <s v="M.31.P"/>
    <s v="słup"/>
    <s v="SPS3"/>
    <s v="M.24.B"/>
    <s v="SPS3.OLT1/1/16"/>
    <s v=""/>
    <s v="punkt adresowy podstawowy"/>
    <e v="#N/A"/>
    <b v="1"/>
    <n v="1"/>
    <b v="1"/>
    <n v="57"/>
    <n v="0"/>
    <s v=""/>
    <m/>
    <s v="PSZCZYNA"/>
    <s v="Relacja: SPS3.MD140 - JAWOROWA 35"/>
    <s v="ND"/>
  </r>
  <r>
    <x v="5517"/>
    <s v="ŁĄKA"/>
    <s v="JAWOROWA"/>
    <n v="31"/>
    <n v="1"/>
    <n v="0"/>
    <s v="napowietrzne"/>
    <s v="SPS3.MD140"/>
    <n v="5"/>
    <n v="22"/>
    <x v="117"/>
    <s v="M.31.P"/>
    <s v="słup"/>
    <s v="SPS3"/>
    <s v="M.24.B"/>
    <s v="SPS3.OLT1/1/16"/>
    <s v=""/>
    <s v="punkt adresowy podstawowy"/>
    <e v="#N/A"/>
    <b v="1"/>
    <n v="1"/>
    <b v="1"/>
    <n v="22"/>
    <n v="0"/>
    <s v=""/>
    <m/>
    <s v="PSZCZYNA"/>
    <s v="Relacja: SPS3.MD140 - JAWOROWA 31"/>
    <s v="ND"/>
  </r>
  <r>
    <x v="5518"/>
    <s v="ŁĄKA"/>
    <s v="TOPOLOWA"/>
    <n v="1"/>
    <n v="1"/>
    <n v="0"/>
    <s v="napowietrzne"/>
    <s v="SPS3.MD141"/>
    <n v="8"/>
    <n v="143"/>
    <x v="117"/>
    <s v="M.31.P"/>
    <s v="słup"/>
    <s v="SPS3"/>
    <s v="M.24.B"/>
    <s v="SPS3.OLT1/1/16"/>
    <s v=""/>
    <s v="punkt adresowy podstawowy"/>
    <e v="#N/A"/>
    <b v="1"/>
    <n v="1"/>
    <b v="1"/>
    <n v="143"/>
    <n v="0"/>
    <s v=""/>
    <m/>
    <s v="PSZCZYNA"/>
    <s v="Relacja: SPS3.MD141 - TOPOLOWA 1"/>
    <s v="ND"/>
  </r>
  <r>
    <x v="5519"/>
    <s v="ŁĄKA"/>
    <s v="TOPOLOWA"/>
    <n v="2"/>
    <n v="1"/>
    <n v="0"/>
    <s v="napowietrzne"/>
    <s v="SPS3.MD141"/>
    <n v="8"/>
    <n v="135"/>
    <x v="117"/>
    <s v="M.31.P"/>
    <s v="słup"/>
    <s v="SPS3"/>
    <s v="M.24.B"/>
    <s v="SPS3.OLT1/1/16"/>
    <s v=""/>
    <s v="punkt adresowy podstawowy"/>
    <e v="#N/A"/>
    <b v="1"/>
    <n v="1"/>
    <b v="1"/>
    <n v="135"/>
    <n v="0"/>
    <s v=""/>
    <m/>
    <s v="PSZCZYNA"/>
    <s v="Relacja: SPS3.MD141 - TOPOLOWA 2"/>
    <s v="ND"/>
  </r>
  <r>
    <x v="5520"/>
    <s v="ŁĄKA"/>
    <s v="TOPOLOWA"/>
    <s v="4A"/>
    <n v="1"/>
    <n v="0"/>
    <s v="napowietrzne"/>
    <s v="SPS3.MD141"/>
    <n v="8"/>
    <n v="101"/>
    <x v="117"/>
    <s v="M.31.P"/>
    <s v="słup"/>
    <s v="SPS3"/>
    <s v="M.24.B"/>
    <s v="SPS3.OLT1/1/16"/>
    <s v=""/>
    <s v="punkt adresowy podstawowy"/>
    <e v="#N/A"/>
    <b v="1"/>
    <n v="1"/>
    <b v="1"/>
    <n v="101"/>
    <n v="0"/>
    <s v=""/>
    <m/>
    <s v="PSZCZYNA"/>
    <s v="Relacja: SPS3.MD141 - TOPOLOWA 4A"/>
    <s v="ND"/>
  </r>
  <r>
    <x v="5521"/>
    <s v="ŁĄKA"/>
    <s v="JAWOROWA"/>
    <n v="64"/>
    <n v="1"/>
    <n v="0"/>
    <s v="napowietrzne"/>
    <s v="SPS3.MD141"/>
    <n v="8"/>
    <n v="87"/>
    <x v="117"/>
    <s v="M.31.P"/>
    <s v="słup"/>
    <s v="SPS3"/>
    <s v="M.24.B"/>
    <s v="SPS3.OLT1/1/16"/>
    <s v=""/>
    <s v="punkt adresowy podstawowy"/>
    <e v="#N/A"/>
    <b v="1"/>
    <n v="1"/>
    <b v="1"/>
    <n v="87"/>
    <n v="0"/>
    <s v=""/>
    <m/>
    <s v="PSZCZYNA"/>
    <s v="Relacja: SPS3.MD141 - JAWOROWA 64"/>
    <s v="ND"/>
  </r>
  <r>
    <x v="5522"/>
    <s v="ŁĄKA"/>
    <s v="TOPOLOWA"/>
    <n v="5"/>
    <n v="1"/>
    <n v="0"/>
    <s v="napowietrzne"/>
    <s v="SPS3.MD141"/>
    <n v="8"/>
    <n v="50"/>
    <x v="117"/>
    <s v="M.31.P"/>
    <s v="słup"/>
    <s v="SPS3"/>
    <s v="M.24.B"/>
    <s v="SPS3.OLT1/1/16"/>
    <s v=""/>
    <s v="punkt adresowy podstawowy"/>
    <e v="#N/A"/>
    <b v="1"/>
    <n v="1"/>
    <b v="1"/>
    <n v="50"/>
    <n v="0"/>
    <s v=""/>
    <m/>
    <s v="PSZCZYNA"/>
    <s v="Relacja: SPS3.MD141 - TOPOLOWA 5"/>
    <s v="ND"/>
  </r>
  <r>
    <x v="5523"/>
    <s v="ŁĄKA"/>
    <s v="TOPOLOWA"/>
    <n v="6"/>
    <n v="2"/>
    <n v="0"/>
    <s v="napowietrzne"/>
    <s v="SPS3.MD141"/>
    <n v="8"/>
    <n v="49"/>
    <x v="117"/>
    <s v="M.31.P"/>
    <s v="słup"/>
    <s v="SPS3"/>
    <s v="M.24.B"/>
    <s v="SPS3.OLT1/1/16"/>
    <s v=""/>
    <s v="punkt adresowy podstawowy"/>
    <e v="#N/A"/>
    <b v="1"/>
    <n v="2"/>
    <b v="1"/>
    <n v="49"/>
    <n v="0"/>
    <s v=""/>
    <m/>
    <s v="PSZCZYNA"/>
    <s v="Relacja: SPS3.MD141 - TOPOLOWA 6"/>
    <s v="ND"/>
  </r>
  <r>
    <x v="5524"/>
    <s v="ŁĄKA"/>
    <s v="JAWOROWA"/>
    <n v="66"/>
    <n v="1"/>
    <n v="0"/>
    <s v="napowietrzne"/>
    <s v="SPS3.MD141"/>
    <n v="8"/>
    <n v="44"/>
    <x v="117"/>
    <s v="M.31.P"/>
    <s v="słup"/>
    <s v="SPS3"/>
    <s v="M.24.B"/>
    <s v="SPS3.OLT1/1/16"/>
    <s v=""/>
    <s v="punkt adresowy podstawowy"/>
    <e v="#N/A"/>
    <b v="1"/>
    <n v="1"/>
    <b v="1"/>
    <n v="44"/>
    <n v="0"/>
    <s v=""/>
    <m/>
    <s v="PSZCZYNA"/>
    <s v="Relacja: SPS3.MD141 - JAWOROWA 66"/>
    <s v="ND"/>
  </r>
  <r>
    <x v="5525"/>
    <s v="ŁĄKA"/>
    <s v="TURYSTYCZNA"/>
    <s v="90A"/>
    <n v="2"/>
    <n v="0"/>
    <s v="napowietrzne"/>
    <s v="SPS3.MD142"/>
    <n v="8"/>
    <n v="216"/>
    <x v="117"/>
    <s v="M.31.P"/>
    <s v="słup"/>
    <s v="SPS3"/>
    <s v="M.24.B"/>
    <s v="SPS3.OLT1/1/16"/>
    <s v=""/>
    <s v="punkt adresowy podstawowy"/>
    <e v="#N/A"/>
    <b v="1"/>
    <n v="2"/>
    <b v="1"/>
    <n v="216"/>
    <n v="0"/>
    <s v=""/>
    <m/>
    <s v="PSZCZYNA"/>
    <s v="Relacja: SPS3.MD142 - TURYSTYCZNA 90A"/>
    <s v="ND"/>
  </r>
  <r>
    <x v="5526"/>
    <s v="ŁĄKA"/>
    <s v="TURYSTYCZNA"/>
    <n v="92"/>
    <n v="1"/>
    <n v="0"/>
    <s v="napowietrzne"/>
    <s v="SPS3.MD142"/>
    <n v="8"/>
    <n v="149"/>
    <x v="117"/>
    <s v="M.31.P"/>
    <s v="słup"/>
    <s v="SPS3"/>
    <s v="M.24.B"/>
    <s v="SPS3.OLT1/1/16"/>
    <s v=""/>
    <s v="punkt adresowy podstawowy"/>
    <e v="#N/A"/>
    <b v="1"/>
    <n v="1"/>
    <b v="1"/>
    <n v="149"/>
    <n v="0"/>
    <s v=""/>
    <m/>
    <s v="PSZCZYNA"/>
    <s v="Relacja: SPS3.MD142 - TURYSTYCZNA 92"/>
    <s v="ND"/>
  </r>
  <r>
    <x v="5527"/>
    <s v="ŁĄKA"/>
    <s v="TOPOLOWA"/>
    <n v="4"/>
    <n v="1"/>
    <n v="0"/>
    <s v="napowietrzne"/>
    <s v="SPS3.MD142"/>
    <n v="8"/>
    <n v="132"/>
    <x v="117"/>
    <s v="M.31.P"/>
    <s v="słup"/>
    <s v="SPS3"/>
    <s v="M.24.B"/>
    <s v="SPS3.OLT1/1/16"/>
    <s v=""/>
    <s v="punkt adresowy podstawowy"/>
    <e v="#N/A"/>
    <b v="1"/>
    <n v="1"/>
    <b v="1"/>
    <n v="132"/>
    <n v="0"/>
    <s v=""/>
    <m/>
    <s v="PSZCZYNA"/>
    <s v="Relacja: SPS3.MD142 - TOPOLOWA 4"/>
    <s v="ND"/>
  </r>
  <r>
    <x v="5528"/>
    <s v="ŁĄKA"/>
    <s v="TURYSTYCZNA"/>
    <n v="43"/>
    <n v="1"/>
    <n v="0"/>
    <s v="napowietrzne"/>
    <s v="SPS3.MD142"/>
    <n v="8"/>
    <n v="119"/>
    <x v="117"/>
    <s v="M.31.P"/>
    <s v="słup"/>
    <s v="SPS3"/>
    <s v="M.24.B"/>
    <s v="SPS3.OLT1/1/16"/>
    <s v=""/>
    <s v="punkt adresowy podstawowy"/>
    <e v="#N/A"/>
    <b v="1"/>
    <n v="1"/>
    <b v="1"/>
    <n v="119"/>
    <n v="0"/>
    <s v=""/>
    <m/>
    <s v="PSZCZYNA"/>
    <s v="Relacja: SPS3.MD142 - TURYSTYCZNA 43"/>
    <s v="ND"/>
  </r>
  <r>
    <x v="5529"/>
    <s v="ŁĄKA"/>
    <s v="TURYSTYCZNA"/>
    <n v="45"/>
    <n v="1"/>
    <n v="0"/>
    <s v="napowietrzne"/>
    <s v="SPS3.MD142"/>
    <n v="8"/>
    <n v="115"/>
    <x v="117"/>
    <s v="M.31.P"/>
    <s v="słup"/>
    <s v="SPS3"/>
    <s v="M.24.B"/>
    <s v="SPS3.OLT1/1/16"/>
    <s v=""/>
    <s v="punkt adresowy podstawowy"/>
    <e v="#N/A"/>
    <b v="1"/>
    <n v="1"/>
    <b v="1"/>
    <n v="115"/>
    <n v="0"/>
    <s v=""/>
    <m/>
    <s v="PSZCZYNA"/>
    <s v="Relacja: SPS3.MD142 - TURYSTYCZNA 45"/>
    <s v="ND"/>
  </r>
  <r>
    <x v="5530"/>
    <s v="ŁĄKA"/>
    <s v="TURYSTYCZNA"/>
    <n v="86"/>
    <n v="1"/>
    <n v="0"/>
    <s v="napowietrzne"/>
    <s v="SPS3.MD142"/>
    <n v="8"/>
    <n v="79"/>
    <x v="117"/>
    <s v="M.31.P"/>
    <s v="słup"/>
    <s v="SPS3"/>
    <s v="M.24.B"/>
    <s v="SPS3.OLT1/1/16"/>
    <s v=""/>
    <s v="punkt adresowy podstawowy"/>
    <e v="#N/A"/>
    <b v="1"/>
    <n v="1"/>
    <b v="1"/>
    <n v="79"/>
    <n v="0"/>
    <s v=""/>
    <m/>
    <s v="PSZCZYNA"/>
    <s v="Relacja: SPS3.MD142 - TURYSTYCZNA 86"/>
    <s v="ND"/>
  </r>
  <r>
    <x v="5531"/>
    <s v="ŁĄKA"/>
    <s v="TURYSTYCZNA"/>
    <n v="88"/>
    <n v="1"/>
    <n v="0"/>
    <s v="napowietrzne"/>
    <s v="SPS3.MD142"/>
    <n v="8"/>
    <n v="27"/>
    <x v="117"/>
    <s v="M.31.P"/>
    <s v="słup"/>
    <s v="SPS3"/>
    <s v="M.24.B"/>
    <s v="SPS3.OLT1/1/16"/>
    <s v=""/>
    <s v="punkt adresowy podstawowy"/>
    <e v="#N/A"/>
    <b v="1"/>
    <n v="1"/>
    <b v="1"/>
    <n v="27"/>
    <n v="0"/>
    <s v=""/>
    <m/>
    <s v="PSZCZYNA"/>
    <s v="Relacja: SPS3.MD142 - TURYSTYCZNA 88"/>
    <s v="ND"/>
  </r>
  <r>
    <x v="5532"/>
    <s v="ŁĄKA"/>
    <s v="KS. F. DOBROWOLSKIEGO"/>
    <n v="4"/>
    <n v="1"/>
    <n v="0"/>
    <s v="napowietrzne"/>
    <s v="SPS3.MD143"/>
    <n v="3"/>
    <n v="60"/>
    <x v="117"/>
    <s v="M.31.P"/>
    <s v="słup"/>
    <s v="SPS3"/>
    <s v="M.24.B"/>
    <s v="SPS3.OLT1/1/15"/>
    <s v=""/>
    <s v="punkt adresowy podstawowy"/>
    <e v="#N/A"/>
    <b v="1"/>
    <n v="1"/>
    <b v="1"/>
    <n v="60"/>
    <n v="0"/>
    <s v=""/>
    <m/>
    <s v="PSZCZYNA"/>
    <s v="Relacja: SPS3.MD143 - KS. F. DOBROWOLSKIEGO 4"/>
    <s v="ND"/>
  </r>
  <r>
    <x v="5533"/>
    <s v="ŁĄKA"/>
    <s v="KS. F. DOBROWOLSKIEGO"/>
    <n v="6"/>
    <n v="1"/>
    <n v="0"/>
    <s v="napowietrzne"/>
    <s v="SPS3.MD143"/>
    <n v="3"/>
    <n v="45"/>
    <x v="117"/>
    <s v="M.31.P"/>
    <s v="słup"/>
    <s v="SPS3"/>
    <s v="M.24.B"/>
    <s v="SPS3.OLT1/1/15"/>
    <s v=""/>
    <s v="punkt adresowy podstawowy"/>
    <e v="#N/A"/>
    <b v="1"/>
    <n v="1"/>
    <b v="1"/>
    <n v="45"/>
    <n v="0"/>
    <s v=""/>
    <m/>
    <s v="PSZCZYNA"/>
    <s v="Relacja: SPS3.MD143 - KS. F. DOBROWOLSKIEGO 6"/>
    <s v="ND"/>
  </r>
  <r>
    <x v="5534"/>
    <s v="ŁĄKA"/>
    <s v="KS. F. DOBROWOLSKIEGO"/>
    <n v="2"/>
    <n v="1"/>
    <n v="0"/>
    <s v="napowietrzne"/>
    <s v="SPS3.MD143"/>
    <n v="3"/>
    <n v="33"/>
    <x v="117"/>
    <s v="M.31.P"/>
    <s v="słup"/>
    <s v="SPS3"/>
    <s v="M.24.B"/>
    <s v="SPS3.OLT1/1/15"/>
    <s v=""/>
    <s v="punkt adresowy podstawowy"/>
    <e v="#N/A"/>
    <b v="1"/>
    <n v="1"/>
    <b v="1"/>
    <n v="33"/>
    <n v="0"/>
    <s v=""/>
    <m/>
    <s v="PSZCZYNA"/>
    <s v="Relacja: SPS3.MD143 - KS. F. DOBROWOLSKIEGO 2"/>
    <s v="ND"/>
  </r>
  <r>
    <x v="5535"/>
    <s v="ŁĄKA"/>
    <s v="IGNACEGO ŁUKASIEWICZA"/>
    <s v="22B"/>
    <n v="1"/>
    <n v="0"/>
    <s v="napowietrzne"/>
    <s v="SPS3.MD144"/>
    <n v="2"/>
    <n v="29"/>
    <x v="117"/>
    <s v="M.31.P"/>
    <s v="słup"/>
    <s v="SPS3"/>
    <s v="M.24.B"/>
    <s v="SPS3.OLT1/1/15"/>
    <s v=""/>
    <s v="punkt adresowy podstawowy"/>
    <e v="#N/A"/>
    <b v="1"/>
    <n v="1"/>
    <b v="1"/>
    <n v="29"/>
    <n v="0"/>
    <s v=""/>
    <m/>
    <s v="PSZCZYNA"/>
    <s v="Relacja: SPS3.MD144 - IGNACEGO ŁUKASIEWICZA 22B"/>
    <s v="ND"/>
  </r>
  <r>
    <x v="5536"/>
    <s v="ŁĄKA"/>
    <s v="IGNACEGO ŁUKASIEWICZA"/>
    <s v="22C"/>
    <n v="1"/>
    <n v="0"/>
    <s v="napowietrzne"/>
    <s v="SPS3.MD144"/>
    <n v="2"/>
    <n v="28"/>
    <x v="117"/>
    <s v="M.31.P"/>
    <s v="słup"/>
    <s v="SPS3"/>
    <s v="M.24.B"/>
    <s v="SPS3.OLT1/1/15"/>
    <s v=""/>
    <s v="punkt adresowy podstawowy"/>
    <e v="#N/A"/>
    <b v="1"/>
    <n v="1"/>
    <b v="1"/>
    <n v="28"/>
    <n v="0"/>
    <s v=""/>
    <m/>
    <s v="PSZCZYNA"/>
    <s v="Relacja: SPS3.MD144 - IGNACEGO ŁUKASIEWICZA 22C"/>
    <s v="ND"/>
  </r>
  <r>
    <x v="5537"/>
    <s v="ŁĄKA"/>
    <s v="JAROSŁAWA DĄBROWSKIEGO"/>
    <n v="13"/>
    <n v="2"/>
    <n v="0"/>
    <s v="napowietrzne"/>
    <s v="SPS3.MD190"/>
    <n v="5"/>
    <n v="96"/>
    <x v="117"/>
    <s v="M.31.P"/>
    <s v="słup"/>
    <s v="SPS3"/>
    <s v="M.24.B"/>
    <s v="SPS3.OLT1/1/15"/>
    <s v=""/>
    <s v="punkt adresowy podstawowy"/>
    <e v="#N/A"/>
    <b v="1"/>
    <n v="2"/>
    <b v="1"/>
    <n v="96"/>
    <n v="0"/>
    <s v=""/>
    <m/>
    <s v="PSZCZYNA"/>
    <s v="Relacja: SPS3.MD190 - JAROSŁAWA DĄBROWSKIEGO 13"/>
    <s v="ND"/>
  </r>
  <r>
    <x v="5538"/>
    <s v="ŁĄKA"/>
    <s v="JAROSŁAWA DĄBROWSKIEGO"/>
    <s v="15A"/>
    <n v="1"/>
    <n v="0"/>
    <s v="napowietrzne"/>
    <s v="SPS3.MD190"/>
    <n v="5"/>
    <n v="62"/>
    <x v="117"/>
    <s v="M.31.P"/>
    <s v="słup"/>
    <s v="SPS3"/>
    <s v="M.24.B"/>
    <s v="SPS3.OLT1/1/15"/>
    <s v=""/>
    <s v="punkt adresowy podstawowy"/>
    <e v="#N/A"/>
    <b v="1"/>
    <n v="1"/>
    <b v="1"/>
    <n v="62"/>
    <n v="0"/>
    <s v=""/>
    <m/>
    <s v="PSZCZYNA"/>
    <s v="Relacja: SPS3.MD190 - JAROSŁAWA DĄBROWSKIEGO 15A"/>
    <s v="ND"/>
  </r>
  <r>
    <x v="5539"/>
    <s v="ŁĄKA"/>
    <s v="JAROSŁAWA DĄBROWSKIEGO"/>
    <n v="15"/>
    <n v="1"/>
    <n v="0"/>
    <s v="napowietrzne"/>
    <s v="SPS3.MD190"/>
    <n v="5"/>
    <n v="32"/>
    <x v="117"/>
    <s v="M.31.P"/>
    <s v="słup"/>
    <s v="SPS3"/>
    <s v="M.24.B"/>
    <s v="SPS3.OLT1/1/15"/>
    <s v=""/>
    <s v="punkt adresowy podstawowy"/>
    <e v="#N/A"/>
    <b v="1"/>
    <n v="1"/>
    <b v="1"/>
    <n v="32"/>
    <n v="0"/>
    <s v=""/>
    <m/>
    <s v="PSZCZYNA"/>
    <s v="Relacja: SPS3.MD190 - JAROSŁAWA DĄBROWSKIEGO 15"/>
    <s v="ND"/>
  </r>
  <r>
    <x v="5540"/>
    <s v="ŁĄKA"/>
    <s v="JAROSŁAWA DĄBROWSKIEGO"/>
    <s v="15B"/>
    <n v="1"/>
    <n v="0"/>
    <s v="napowietrzne"/>
    <s v="SPS3.MD190"/>
    <n v="5"/>
    <n v="33"/>
    <x v="117"/>
    <s v="M.31.P"/>
    <s v="słup"/>
    <s v="SPS3"/>
    <s v="M.24.B"/>
    <s v="SPS3.OLT1/1/15"/>
    <s v=""/>
    <s v="punkt adresowy podstawowy"/>
    <e v="#N/A"/>
    <b v="1"/>
    <n v="1"/>
    <b v="1"/>
    <n v="33"/>
    <n v="0"/>
    <s v=""/>
    <m/>
    <s v="PSZCZYNA"/>
    <s v="Relacja: SPS3.MD190 - JAROSŁAWA DĄBROWSKIEGO 15B"/>
    <s v="ND"/>
  </r>
  <r>
    <x v="5541"/>
    <s v="GOCZAŁKOWICE-ZDRÓJ"/>
    <s v="SZKOLNA"/>
    <s v="142A"/>
    <n v="1"/>
    <n v="0"/>
    <s v="napowietrzne"/>
    <s v="SPS3.MD105"/>
    <n v="7"/>
    <n v="56"/>
    <x v="118"/>
    <s v="M.15.P"/>
    <s v="słup"/>
    <s v="SPS3"/>
    <s v="M.15.B"/>
    <s v="SPS3.OLT1/1/11"/>
    <s v=""/>
    <s v="punkt adresowy dodatkowy"/>
    <e v="#N/A"/>
    <b v="1"/>
    <n v="1"/>
    <b v="1"/>
    <n v="56"/>
    <n v="56"/>
    <d v="2021-09-10T00:00:00"/>
    <m/>
    <s v="GOCZAŁKOWICE-ZDRÓJ"/>
    <s v="Relacja: SPS3.MD105 - SZKOLNA 142A"/>
    <s v="ND"/>
  </r>
  <r>
    <x v="5542"/>
    <s v="GOCZAŁKOWICE-ZDRÓJ"/>
    <s v="SZKOLNA"/>
    <n v="146"/>
    <n v="1"/>
    <n v="0"/>
    <s v="napowietrzne"/>
    <s v="SPS3.MD105"/>
    <n v="7"/>
    <n v="48"/>
    <x v="118"/>
    <s v="M.15.P"/>
    <s v="słup"/>
    <s v="SPS3"/>
    <s v="M.15.B"/>
    <s v="SPS3.OLT1/1/11"/>
    <s v=""/>
    <s v="punkt adresowy dodatkowy"/>
    <e v="#N/A"/>
    <b v="1"/>
    <n v="1"/>
    <b v="1"/>
    <n v="48"/>
    <n v="48"/>
    <d v="2021-09-10T00:00:00"/>
    <m/>
    <s v="GOCZAŁKOWICE-ZDRÓJ"/>
    <s v="Relacja: SPS3.MD105 - SZKOLNA 146"/>
    <s v="ND"/>
  </r>
  <r>
    <x v="5543"/>
    <s v="GOCZAŁKOWICE-ZDRÓJ"/>
    <s v="SZKOLNA"/>
    <n v="148"/>
    <n v="1"/>
    <n v="0"/>
    <s v="napowietrzne"/>
    <s v="SPS3.MD105"/>
    <n v="7"/>
    <n v="75"/>
    <x v="118"/>
    <s v="M.15.P"/>
    <s v="słup"/>
    <s v="SPS3"/>
    <s v="M.15.B"/>
    <s v="SPS3.OLT1/1/11"/>
    <s v=""/>
    <s v="punkt adresowy dodatkowy"/>
    <e v="#N/A"/>
    <b v="1"/>
    <n v="1"/>
    <b v="1"/>
    <n v="75"/>
    <n v="75"/>
    <d v="2021-09-10T00:00:00"/>
    <m/>
    <s v="GOCZAŁKOWICE-ZDRÓJ"/>
    <s v="Relacja: SPS3.MD105 - SZKOLNA 148"/>
    <s v="ND"/>
  </r>
  <r>
    <x v="5544"/>
    <s v="GOCZAŁKOWICE-ZDRÓJ"/>
    <s v="SZKOLNA"/>
    <s v="171C"/>
    <n v="1"/>
    <n v="0"/>
    <s v="napowietrzne"/>
    <s v="SPS3.MD105"/>
    <n v="7"/>
    <n v="54"/>
    <x v="118"/>
    <s v="M.15.P"/>
    <s v="słup"/>
    <s v="SPS3"/>
    <s v="M.15.B"/>
    <s v="SPS3.OLT1/1/11"/>
    <s v=""/>
    <s v="punkt adresowy dodatkowy"/>
    <e v="#N/A"/>
    <b v="1"/>
    <n v="1"/>
    <b v="1"/>
    <n v="54"/>
    <n v="54"/>
    <d v="2021-09-10T00:00:00"/>
    <m/>
    <s v="GOCZAŁKOWICE-ZDRÓJ"/>
    <s v="Relacja: SPS3.MD105 - SZKOLNA 171C"/>
    <s v="ND"/>
  </r>
  <r>
    <x v="5545"/>
    <s v="GOCZAŁKOWICE-ZDRÓJ"/>
    <s v="SZKOLNA"/>
    <n v="142"/>
    <n v="1"/>
    <n v="0"/>
    <s v="napowietrzne"/>
    <s v="SPS3.MD105"/>
    <n v="7"/>
    <n v="30"/>
    <x v="118"/>
    <s v="M.15.P"/>
    <s v="słup"/>
    <s v="SPS3"/>
    <s v="M.15.B"/>
    <s v="SPS3.OLT1/1/11"/>
    <s v=""/>
    <s v="punkt adresowy dodatkowy"/>
    <e v="#N/A"/>
    <b v="1"/>
    <n v="1"/>
    <b v="1"/>
    <n v="30"/>
    <n v="30"/>
    <d v="2021-09-10T00:00:00"/>
    <m/>
    <s v="GOCZAŁKOWICE-ZDRÓJ"/>
    <s v="Relacja: SPS3.MD105 - SZKOLNA 142"/>
    <s v="ND"/>
  </r>
  <r>
    <x v="5546"/>
    <s v="GOCZAŁKOWICE-ZDRÓJ"/>
    <s v="SZKOLNA"/>
    <s v="171D"/>
    <n v="1"/>
    <n v="0"/>
    <s v="napowietrzne"/>
    <s v="SPS3.MD105"/>
    <n v="7"/>
    <n v="44"/>
    <x v="118"/>
    <s v="M.15.P"/>
    <s v="słup"/>
    <s v="SPS3"/>
    <s v="M.15.B"/>
    <s v="SPS3.OLT1/1/11"/>
    <s v=""/>
    <s v="punkt adresowy dodatkowy"/>
    <e v="#N/A"/>
    <b v="1"/>
    <n v="1"/>
    <b v="1"/>
    <n v="44"/>
    <n v="44"/>
    <d v="2021-09-10T00:00:00"/>
    <m/>
    <s v="GOCZAŁKOWICE-ZDRÓJ"/>
    <s v="Relacja: SPS3.MD105 - SZKOLNA 171D"/>
    <s v="ND"/>
  </r>
  <r>
    <x v="5547"/>
    <s v="GOCZAŁKOWICE-ZDRÓJ"/>
    <s v="SZKOLNA"/>
    <s v="171F"/>
    <n v="1"/>
    <n v="0"/>
    <s v="napowietrzne"/>
    <s v="SPS3.MD105"/>
    <n v="7"/>
    <n v="82"/>
    <x v="118"/>
    <s v="M.15.P"/>
    <s v="słup"/>
    <s v="SPS3"/>
    <s v="M.15.B"/>
    <s v="SPS3.OLT1/1/11"/>
    <s v=""/>
    <s v="punkt adresowy dodatkowy"/>
    <e v="#N/A"/>
    <b v="1"/>
    <n v="1"/>
    <b v="1"/>
    <n v="82"/>
    <n v="82"/>
    <d v="2021-09-10T00:00:00"/>
    <m/>
    <s v="GOCZAŁKOWICE-ZDRÓJ"/>
    <s v="Relacja: SPS3.MD105 - SZKOLNA 171F"/>
    <s v="ND"/>
  </r>
  <r>
    <x v="5548"/>
    <s v="GOCZAŁKOWICE-ZDRÓJ"/>
    <s v="SZKOLNA"/>
    <s v="163A"/>
    <n v="1"/>
    <n v="0"/>
    <s v="napowietrzne"/>
    <s v="SPS3.MD106"/>
    <n v="7"/>
    <n v="68"/>
    <x v="118"/>
    <s v="M.15.P"/>
    <s v="słup"/>
    <s v="SPS3"/>
    <s v="M.15.B"/>
    <s v="SPS3.OLT1/1/11"/>
    <s v=""/>
    <s v="punkt adresowy podstawowy"/>
    <e v="#N/A"/>
    <b v="1"/>
    <n v="1"/>
    <b v="1"/>
    <n v="68"/>
    <n v="68"/>
    <d v="2021-09-10T00:00:00"/>
    <m/>
    <s v="GOCZAŁKOWICE-ZDRÓJ"/>
    <s v="Relacja: SPS3.MD106 - SZKOLNA 163A"/>
    <s v="ND"/>
  </r>
  <r>
    <x v="5549"/>
    <s v="GOCZAŁKOWICE-ZDRÓJ"/>
    <s v="SZKOLNA"/>
    <s v="163C"/>
    <n v="1"/>
    <n v="0"/>
    <s v="napowietrzne"/>
    <s v="SPS3.MD106"/>
    <n v="7"/>
    <n v="132"/>
    <x v="118"/>
    <s v="M.15.P"/>
    <s v="słup"/>
    <s v="SPS3"/>
    <s v="M.15.B"/>
    <s v="SPS3.OLT1/1/11"/>
    <s v=""/>
    <s v="punkt adresowy podstawowy"/>
    <e v="#N/A"/>
    <b v="1"/>
    <n v="1"/>
    <b v="1"/>
    <n v="132"/>
    <n v="132"/>
    <d v="2021-09-10T00:00:00"/>
    <m/>
    <s v="GOCZAŁKOWICE-ZDRÓJ"/>
    <s v="Relacja: SPS3.MD106 - SZKOLNA 163C"/>
    <s v="ND"/>
  </r>
  <r>
    <x v="5550"/>
    <s v="GOCZAŁKOWICE-ZDRÓJ"/>
    <s v="SZKOLNA"/>
    <n v="165"/>
    <n v="1"/>
    <n v="0"/>
    <s v="napowietrzne"/>
    <s v="SPS3.MD106"/>
    <n v="7"/>
    <n v="88"/>
    <x v="118"/>
    <s v="M.15.P"/>
    <s v="słup"/>
    <s v="SPS3"/>
    <s v="M.15.B"/>
    <s v="SPS3.OLT1/1/11"/>
    <s v=""/>
    <s v="punkt adresowy dodatkowy"/>
    <e v="#N/A"/>
    <b v="1"/>
    <n v="1"/>
    <b v="1"/>
    <n v="88"/>
    <n v="88"/>
    <d v="2021-09-10T00:00:00"/>
    <m/>
    <s v="GOCZAŁKOWICE-ZDRÓJ"/>
    <s v="Relacja: SPS3.MD106 - SZKOLNA 165"/>
    <s v="ND"/>
  </r>
  <r>
    <x v="5551"/>
    <s v="GOCZAŁKOWICE-ZDRÓJ"/>
    <s v="SZKOLNA"/>
    <n v="134"/>
    <n v="1"/>
    <n v="0"/>
    <s v="napowietrzne"/>
    <s v="SPS3.MD106"/>
    <n v="7"/>
    <n v="96"/>
    <x v="118"/>
    <s v="M.15.P"/>
    <s v="słup"/>
    <s v="SPS3"/>
    <s v="M.15.B"/>
    <s v="SPS3.OLT1/1/11"/>
    <s v=""/>
    <s v="punkt adresowy dodatkowy"/>
    <e v="#N/A"/>
    <b v="1"/>
    <n v="1"/>
    <b v="1"/>
    <n v="96"/>
    <n v="96"/>
    <d v="2021-09-10T00:00:00"/>
    <m/>
    <s v="GOCZAŁKOWICE-ZDRÓJ"/>
    <s v="Relacja: SPS3.MD106 - SZKOLNA 134"/>
    <s v="ND"/>
  </r>
  <r>
    <x v="5552"/>
    <s v="GOCZAŁKOWICE-ZDRÓJ"/>
    <s v="SZKOLNA"/>
    <n v="132"/>
    <n v="1"/>
    <n v="0"/>
    <s v="napowietrzne"/>
    <s v="SPS3.MD106"/>
    <n v="7"/>
    <n v="68"/>
    <x v="118"/>
    <s v="M.15.P"/>
    <s v="słup"/>
    <s v="SPS3"/>
    <s v="M.15.B"/>
    <s v="SPS3.OLT1/1/11"/>
    <s v=""/>
    <s v="punkt adresowy dodatkowy"/>
    <e v="#N/A"/>
    <b v="1"/>
    <n v="1"/>
    <b v="1"/>
    <n v="68"/>
    <n v="68"/>
    <d v="2021-09-10T00:00:00"/>
    <m/>
    <s v="GOCZAŁKOWICE-ZDRÓJ"/>
    <s v="Relacja: SPS3.MD106 - SZKOLNA 132"/>
    <s v="ND"/>
  </r>
  <r>
    <x v="5553"/>
    <s v="GOCZAŁKOWICE-ZDRÓJ"/>
    <s v="SZKOLNA"/>
    <n v="163"/>
    <n v="2"/>
    <n v="0"/>
    <s v="napowietrzne"/>
    <s v="SPS3.MD106"/>
    <n v="7"/>
    <n v="82"/>
    <x v="118"/>
    <s v="M.15.P"/>
    <s v="słup"/>
    <s v="SPS3"/>
    <s v="M.15.B"/>
    <s v="SPS3.OLT1/1/11"/>
    <s v=""/>
    <s v="punkt adresowy podstawowy"/>
    <e v="#N/A"/>
    <b v="1"/>
    <n v="2"/>
    <b v="1"/>
    <n v="82"/>
    <n v="82"/>
    <d v="2021-09-10T00:00:00"/>
    <m/>
    <s v="GOCZAŁKOWICE-ZDRÓJ"/>
    <s v="Relacja: SPS3.MD106 - SZKOLNA 163"/>
    <s v="do pozyskania"/>
  </r>
  <r>
    <x v="5554"/>
    <s v="GOCZAŁKOWICE-ZDRÓJ"/>
    <s v="SZKOLNA"/>
    <n v="124"/>
    <n v="1"/>
    <n v="0"/>
    <s v="napowietrzne"/>
    <s v="SPS3.MD107"/>
    <n v="5"/>
    <n v="106"/>
    <x v="118"/>
    <s v="M.15.P"/>
    <s v="słup"/>
    <s v="SPS3"/>
    <s v="M.15.B"/>
    <s v="SPS3.OLT1/1/11"/>
    <s v=""/>
    <s v="punkt adresowy podstawowy"/>
    <e v="#N/A"/>
    <b v="1"/>
    <n v="1"/>
    <b v="1"/>
    <n v="106"/>
    <n v="106"/>
    <d v="2021-09-10T00:00:00"/>
    <m/>
    <s v="GOCZAŁKOWICE-ZDRÓJ"/>
    <s v="Relacja: SPS3.MD107 - SZKOLNA 124"/>
    <s v="ND"/>
  </r>
  <r>
    <x v="5555"/>
    <s v="GOCZAŁKOWICE-ZDRÓJ"/>
    <s v="SZKOLNA"/>
    <n v="128"/>
    <n v="1"/>
    <n v="0"/>
    <s v="napowietrzne"/>
    <s v="SPS3.MD107"/>
    <n v="5"/>
    <n v="34"/>
    <x v="118"/>
    <s v="M.15.P"/>
    <s v="słup"/>
    <s v="SPS3"/>
    <s v="M.15.B"/>
    <s v="SPS3.OLT1/1/11"/>
    <s v=""/>
    <s v="punkt adresowy podstawowy"/>
    <e v="#N/A"/>
    <b v="1"/>
    <n v="1"/>
    <b v="1"/>
    <n v="34"/>
    <n v="34"/>
    <d v="2021-09-10T00:00:00"/>
    <m/>
    <s v="GOCZAŁKOWICE-ZDRÓJ"/>
    <s v="Relacja: SPS3.MD107 - SZKOLNA 128"/>
    <s v="ND"/>
  </r>
  <r>
    <x v="5556"/>
    <s v="GOCZAŁKOWICE-ZDRÓJ"/>
    <s v="SZKOLNA"/>
    <n v="130"/>
    <n v="1"/>
    <n v="0"/>
    <s v="napowietrzne"/>
    <s v="SPS3.MD107"/>
    <n v="5"/>
    <n v="34"/>
    <x v="118"/>
    <s v="M.15.P"/>
    <s v="słup"/>
    <s v="SPS3"/>
    <s v="M.15.B"/>
    <s v="SPS3.OLT1/1/11"/>
    <s v=""/>
    <s v="punkt adresowy podstawowy"/>
    <e v="#N/A"/>
    <b v="1"/>
    <n v="1"/>
    <b v="1"/>
    <n v="34"/>
    <n v="34"/>
    <d v="2021-09-10T00:00:00"/>
    <m/>
    <s v="GOCZAŁKOWICE-ZDRÓJ"/>
    <s v="Relacja: SPS3.MD107 - SZKOLNA 130"/>
    <s v="ND"/>
  </r>
  <r>
    <x v="5557"/>
    <s v="GOCZAŁKOWICE-ZDRÓJ"/>
    <s v="SZKOLNA"/>
    <n v="159"/>
    <n v="1"/>
    <n v="0"/>
    <s v="napowietrzne"/>
    <s v="SPS3.MD107"/>
    <n v="5"/>
    <n v="74"/>
    <x v="118"/>
    <s v="M.15.P"/>
    <s v="słup"/>
    <s v="SPS3"/>
    <s v="M.15.B"/>
    <s v="SPS3.OLT1/1/11"/>
    <s v=""/>
    <s v="punkt adresowy podstawowy"/>
    <e v="#N/A"/>
    <b v="1"/>
    <n v="1"/>
    <b v="1"/>
    <n v="74"/>
    <n v="74"/>
    <d v="2021-09-10T00:00:00"/>
    <m/>
    <s v="GOCZAŁKOWICE-ZDRÓJ"/>
    <s v="Relacja: SPS3.MD107 - SZKOLNA 159"/>
    <s v="ND"/>
  </r>
  <r>
    <x v="5558"/>
    <s v="GOCZAŁKOWICE-ZDRÓJ"/>
    <s v="SZKOLNA"/>
    <n v="161"/>
    <n v="1"/>
    <n v="0"/>
    <s v="napowietrzne"/>
    <s v="SPS3.MD107"/>
    <n v="5"/>
    <n v="71"/>
    <x v="118"/>
    <s v="M.15.P"/>
    <s v="słup"/>
    <s v="SPS3"/>
    <s v="M.15.B"/>
    <s v="SPS3.OLT1/1/11"/>
    <s v=""/>
    <s v="punkt adresowy podstawowy"/>
    <e v="#N/A"/>
    <b v="1"/>
    <n v="1"/>
    <b v="1"/>
    <n v="71"/>
    <n v="71"/>
    <d v="2021-09-10T00:00:00"/>
    <m/>
    <s v="GOCZAŁKOWICE-ZDRÓJ"/>
    <s v="Relacja: SPS3.MD107 - SZKOLNA 161"/>
    <s v="ND"/>
  </r>
  <r>
    <x v="5559"/>
    <s v="GOCZAŁKOWICE-ZDRÓJ"/>
    <s v="SZKOLNA"/>
    <s v="122A"/>
    <n v="1"/>
    <n v="0"/>
    <s v="napowietrzne"/>
    <s v="SPS3.MD108"/>
    <n v="6"/>
    <n v="74"/>
    <x v="118"/>
    <s v="M.15.P"/>
    <s v="słup"/>
    <s v="SPS3"/>
    <s v="M.15.B"/>
    <s v="SPS3.OLT1/1/12"/>
    <s v=""/>
    <s v="punkt adresowy podstawowy"/>
    <e v="#N/A"/>
    <b v="1"/>
    <n v="1"/>
    <b v="1"/>
    <n v="74"/>
    <n v="74"/>
    <d v="2021-09-10T00:00:00"/>
    <m/>
    <s v="GOCZAŁKOWICE-ZDRÓJ"/>
    <s v="Relacja: SPS3.MD108 - SZKOLNA 122A"/>
    <s v="ND"/>
  </r>
  <r>
    <x v="5560"/>
    <s v="GOCZAŁKOWICE-ZDRÓJ"/>
    <s v="SZKOLNA"/>
    <s v="120A"/>
    <n v="1"/>
    <n v="0"/>
    <s v="napowietrzne"/>
    <s v="SPS3.MD108"/>
    <n v="6"/>
    <n v="76"/>
    <x v="118"/>
    <s v="M.15.P"/>
    <s v="słup"/>
    <s v="SPS3"/>
    <s v="M.15.B"/>
    <s v="SPS3.OLT1/1/12"/>
    <s v=""/>
    <s v="punkt adresowy dodatkowy"/>
    <e v="#N/A"/>
    <b v="1"/>
    <n v="1"/>
    <b v="1"/>
    <n v="76"/>
    <n v="76"/>
    <d v="2021-09-10T00:00:00"/>
    <m/>
    <s v="GOCZAŁKOWICE-ZDRÓJ"/>
    <s v="Relacja: SPS3.MD108 - SZKOLNA 120A"/>
    <s v="ND"/>
  </r>
  <r>
    <x v="5561"/>
    <s v="GOCZAŁKOWICE-ZDRÓJ"/>
    <s v="SZKOLNA"/>
    <s v="153D"/>
    <n v="1"/>
    <n v="0"/>
    <s v="napowietrzne"/>
    <s v="SPS3.MD108"/>
    <n v="6"/>
    <n v="74"/>
    <x v="118"/>
    <s v="M.15.P"/>
    <s v="słup"/>
    <s v="SPS3"/>
    <s v="M.15.B"/>
    <s v="SPS3.OLT1/1/12"/>
    <s v=""/>
    <s v="punkt adresowy dodatkowy"/>
    <e v="#N/A"/>
    <b v="1"/>
    <n v="1"/>
    <b v="1"/>
    <n v="74"/>
    <n v="74"/>
    <d v="2021-09-10T00:00:00"/>
    <m/>
    <s v="GOCZAŁKOWICE-ZDRÓJ"/>
    <s v="Relacja: SPS3.MD108 - SZKOLNA 153D"/>
    <s v="ND"/>
  </r>
  <r>
    <x v="5562"/>
    <s v="GOCZAŁKOWICE-ZDRÓJ"/>
    <s v="SZKOLNA"/>
    <n v="155"/>
    <n v="1"/>
    <n v="0"/>
    <s v="napowietrzne"/>
    <s v="SPS3.MD108"/>
    <n v="6"/>
    <n v="41"/>
    <x v="118"/>
    <s v="M.15.P"/>
    <s v="słup"/>
    <s v="SPS3"/>
    <s v="M.15.B"/>
    <s v="SPS3.OLT1/1/12"/>
    <s v=""/>
    <s v="punkt adresowy dodatkowy"/>
    <e v="#N/A"/>
    <b v="1"/>
    <n v="1"/>
    <b v="1"/>
    <n v="41"/>
    <n v="41"/>
    <d v="2021-09-10T00:00:00"/>
    <m/>
    <s v="GOCZAŁKOWICE-ZDRÓJ"/>
    <s v="Relacja: SPS3.MD108 - SZKOLNA 155"/>
    <s v="ND"/>
  </r>
  <r>
    <x v="5563"/>
    <s v="GOCZAŁKOWICE-ZDRÓJ"/>
    <s v="SZKOLNA"/>
    <n v="120"/>
    <n v="1"/>
    <n v="0"/>
    <s v="napowietrzne"/>
    <s v="SPS3.MD108"/>
    <n v="6"/>
    <n v="65"/>
    <x v="118"/>
    <s v="M.15.P"/>
    <s v="słup"/>
    <s v="SPS3"/>
    <s v="M.15.B"/>
    <s v="SPS3.OLT1/1/12"/>
    <s v=""/>
    <s v="punkt adresowy dodatkowy"/>
    <e v="#N/A"/>
    <b v="1"/>
    <n v="1"/>
    <b v="1"/>
    <n v="65"/>
    <n v="65"/>
    <d v="2021-09-10T00:00:00"/>
    <m/>
    <s v="GOCZAŁKOWICE-ZDRÓJ"/>
    <s v="Relacja: SPS3.MD108 - SZKOLNA 120"/>
    <s v="ND"/>
  </r>
  <r>
    <x v="5564"/>
    <s v="GOCZAŁKOWICE-ZDRÓJ"/>
    <s v="SZKOLNA"/>
    <s v="120B"/>
    <n v="1"/>
    <n v="0"/>
    <s v="napowietrzne"/>
    <s v="SPS3.MD108"/>
    <n v="6"/>
    <n v="71"/>
    <x v="118"/>
    <s v="M.15.P"/>
    <s v="słup"/>
    <s v="SPS3"/>
    <s v="M.15.B"/>
    <s v="SPS3.OLT1/1/12"/>
    <s v=""/>
    <s v="punkt adresowy dodatkowy"/>
    <e v="#N/A"/>
    <b v="1"/>
    <n v="1"/>
    <b v="1"/>
    <n v="71"/>
    <n v="71"/>
    <d v="2021-09-10T00:00:00"/>
    <m/>
    <s v="GOCZAŁKOWICE-ZDRÓJ"/>
    <s v="Relacja: SPS3.MD108 - SZKOLNA 120B"/>
    <s v="ND"/>
  </r>
  <r>
    <x v="5565"/>
    <s v="GOCZAŁKOWICE-ZDRÓJ"/>
    <s v="SZKOLNA"/>
    <s v="145B"/>
    <n v="1"/>
    <n v="0"/>
    <s v="napowietrzne"/>
    <s v="SPS3.MD109"/>
    <n v="7"/>
    <n v="97"/>
    <x v="118"/>
    <s v="M.15.P"/>
    <s v="słup"/>
    <s v="SPS3"/>
    <s v="M.15.B"/>
    <s v="SPS3.OLT1/1/12"/>
    <s v=""/>
    <s v="punkt adresowy dodatkowy"/>
    <e v="#N/A"/>
    <b v="1"/>
    <n v="1"/>
    <b v="1"/>
    <n v="97"/>
    <n v="97"/>
    <d v="2021-09-10T00:00:00"/>
    <m/>
    <s v="GOCZAŁKOWICE-ZDRÓJ"/>
    <s v="Relacja: SPS3.MD109 - SZKOLNA 145B"/>
    <s v="ND"/>
  </r>
  <r>
    <x v="5566"/>
    <s v="GOCZAŁKOWICE-ZDRÓJ"/>
    <s v="SZKOLNA"/>
    <n v="145"/>
    <n v="1"/>
    <n v="0"/>
    <s v="napowietrzne"/>
    <s v="SPS3.MD109"/>
    <n v="7"/>
    <n v="52"/>
    <x v="118"/>
    <s v="M.15.P"/>
    <s v="słup"/>
    <s v="SPS3"/>
    <s v="M.15.B"/>
    <s v="SPS3.OLT1/1/12"/>
    <s v=""/>
    <s v="punkt adresowy dodatkowy"/>
    <e v="#N/A"/>
    <b v="1"/>
    <n v="1"/>
    <b v="1"/>
    <n v="52"/>
    <n v="52"/>
    <d v="2021-09-10T00:00:00"/>
    <m/>
    <s v="GOCZAŁKOWICE-ZDRÓJ"/>
    <s v="Relacja: SPS3.MD109 - SZKOLNA 145"/>
    <s v="ND"/>
  </r>
  <r>
    <x v="5567"/>
    <s v="GOCZAŁKOWICE-ZDRÓJ"/>
    <s v="SZKOLNA"/>
    <n v="143"/>
    <n v="1"/>
    <n v="0"/>
    <s v="napowietrzne"/>
    <s v="SPS3.MD109"/>
    <n v="7"/>
    <n v="46"/>
    <x v="118"/>
    <s v="M.15.P"/>
    <s v="słup"/>
    <s v="SPS3"/>
    <s v="M.15.B"/>
    <s v="SPS3.OLT1/1/12"/>
    <s v=""/>
    <s v="punkt adresowy dodatkowy"/>
    <e v="#N/A"/>
    <b v="1"/>
    <n v="1"/>
    <b v="1"/>
    <n v="46"/>
    <n v="46"/>
    <d v="2021-09-10T00:00:00"/>
    <m/>
    <s v="GOCZAŁKOWICE-ZDRÓJ"/>
    <s v="Relacja: SPS3.MD109 - SZKOLNA 143"/>
    <s v="ND"/>
  </r>
  <r>
    <x v="5568"/>
    <s v="GOCZAŁKOWICE-ZDRÓJ"/>
    <s v="SZKOLNA"/>
    <n v="110"/>
    <n v="1"/>
    <n v="0"/>
    <s v="napowietrzne"/>
    <s v="SPS3.MD109"/>
    <n v="7"/>
    <n v="22"/>
    <x v="118"/>
    <s v="M.15.P"/>
    <s v="słup"/>
    <s v="SPS3"/>
    <s v="M.15.B"/>
    <s v="SPS3.OLT1/1/12"/>
    <s v=""/>
    <s v="punkt adresowy dodatkowy"/>
    <e v="#N/A"/>
    <b v="1"/>
    <n v="1"/>
    <b v="1"/>
    <n v="22"/>
    <n v="22"/>
    <d v="2021-09-10T00:00:00"/>
    <m/>
    <s v="GOCZAŁKOWICE-ZDRÓJ"/>
    <s v="Relacja: SPS3.MD109 - SZKOLNA 110"/>
    <s v="ND"/>
  </r>
  <r>
    <x v="5569"/>
    <s v="GOCZAŁKOWICE-ZDRÓJ"/>
    <s v="SZKOLNA"/>
    <s v="143A"/>
    <n v="1"/>
    <n v="0"/>
    <s v="napowietrzne"/>
    <s v="SPS3.MD109"/>
    <n v="7"/>
    <n v="88"/>
    <x v="118"/>
    <s v="M.15.P"/>
    <s v="słup"/>
    <s v="SPS3"/>
    <s v="M.15.B"/>
    <s v="SPS3.OLT1/1/12"/>
    <s v=""/>
    <s v="punkt adresowy dodatkowy"/>
    <e v="#N/A"/>
    <b v="1"/>
    <n v="1"/>
    <b v="1"/>
    <n v="88"/>
    <n v="88"/>
    <d v="2021-09-10T00:00:00"/>
    <m/>
    <s v="GOCZAŁKOWICE-ZDRÓJ"/>
    <s v="Relacja: SPS3.MD109 - SZKOLNA 143A"/>
    <s v="ND"/>
  </r>
  <r>
    <x v="5570"/>
    <s v="GOCZAŁKOWICE-ZDRÓJ"/>
    <s v="SZKOLNA"/>
    <n v="114"/>
    <n v="1"/>
    <n v="0"/>
    <s v="napowietrzne"/>
    <s v="SPS3.MD109"/>
    <n v="7"/>
    <n v="54"/>
    <x v="118"/>
    <s v="M.15.P"/>
    <s v="słup"/>
    <s v="SPS3"/>
    <s v="M.15.B"/>
    <s v="SPS3.OLT1/1/12"/>
    <s v=""/>
    <s v="punkt adresowy dodatkowy"/>
    <e v="#N/A"/>
    <b v="1"/>
    <n v="1"/>
    <b v="1"/>
    <n v="54"/>
    <n v="54"/>
    <d v="2021-09-10T00:00:00"/>
    <m/>
    <s v="GOCZAŁKOWICE-ZDRÓJ"/>
    <s v="Relacja: SPS3.MD109 - SZKOLNA 114"/>
    <s v="ND"/>
  </r>
  <r>
    <x v="5571"/>
    <s v="GOCZAŁKOWICE-ZDRÓJ"/>
    <s v="SZKOLNA"/>
    <s v="110A"/>
    <n v="1"/>
    <n v="0"/>
    <s v="napowietrzne"/>
    <s v="SPS3.MD109"/>
    <n v="7"/>
    <n v="66"/>
    <x v="118"/>
    <s v="M.15.P"/>
    <s v="słup"/>
    <s v="SPS3"/>
    <s v="M.15.B"/>
    <s v="SPS3.OLT1/1/12"/>
    <s v=""/>
    <s v="punkt adresowy dodatkowy"/>
    <e v="#N/A"/>
    <b v="1"/>
    <n v="1"/>
    <b v="1"/>
    <n v="66"/>
    <n v="66"/>
    <d v="2021-09-10T00:00:00"/>
    <m/>
    <s v="GOCZAŁKOWICE-ZDRÓJ"/>
    <s v="Relacja: SPS3.MD109 - SZKOLNA 110A"/>
    <s v="ND"/>
  </r>
  <r>
    <x v="5572"/>
    <s v="GOCZAŁKOWICE-ZDRÓJ"/>
    <s v="SZKOLNA"/>
    <n v="139"/>
    <n v="2"/>
    <n v="0"/>
    <s v="napowietrzne"/>
    <s v="SPS3.MD110"/>
    <n v="8"/>
    <n v="144"/>
    <x v="118"/>
    <s v="M.15.P"/>
    <s v="słup"/>
    <s v="SPS3"/>
    <s v="M.15.B"/>
    <s v="SPS3.OLT1/1/12"/>
    <s v=""/>
    <s v="punkt adresowy podstawowy"/>
    <e v="#N/A"/>
    <b v="1"/>
    <n v="2"/>
    <b v="1"/>
    <n v="144"/>
    <n v="144"/>
    <d v="2021-09-10T00:00:00"/>
    <m/>
    <s v="GOCZAŁKOWICE-ZDRÓJ"/>
    <s v="Relacja: SPS3.MD110 - SZKOLNA 139"/>
    <s v="do pozyskania"/>
  </r>
  <r>
    <x v="5573"/>
    <s v="GOCZAŁKOWICE-ZDRÓJ"/>
    <s v="SZKOLNA"/>
    <n v="141"/>
    <n v="2"/>
    <n v="0"/>
    <s v="napowietrzne"/>
    <s v="SPS3.MD110"/>
    <n v="8"/>
    <n v="100"/>
    <x v="118"/>
    <s v="M.15.P"/>
    <s v="słup"/>
    <s v="SPS3"/>
    <s v="M.15.B"/>
    <s v="SPS3.OLT1/1/12"/>
    <s v=""/>
    <s v="punkt adresowy podstawowy"/>
    <e v="#N/A"/>
    <b v="1"/>
    <n v="2"/>
    <b v="1"/>
    <n v="100"/>
    <n v="100"/>
    <d v="2021-09-10T00:00:00"/>
    <m/>
    <s v="GOCZAŁKOWICE-ZDRÓJ"/>
    <s v="Relacja: SPS3.MD110 - SZKOLNA 141"/>
    <s v="do pozyskania"/>
  </r>
  <r>
    <x v="5574"/>
    <s v="GOCZAŁKOWICE-ZDRÓJ"/>
    <s v="SZKOLNA"/>
    <s v="104A"/>
    <n v="1"/>
    <n v="0"/>
    <s v="napowietrzne"/>
    <s v="SPS3.MD110"/>
    <n v="8"/>
    <n v="63"/>
    <x v="118"/>
    <s v="M.15.P"/>
    <s v="słup"/>
    <s v="SPS3"/>
    <s v="M.15.B"/>
    <s v="SPS3.OLT1/1/12"/>
    <s v=""/>
    <s v="punkt adresowy podstawowy"/>
    <e v="#N/A"/>
    <b v="1"/>
    <n v="1"/>
    <b v="1"/>
    <n v="63"/>
    <n v="63"/>
    <d v="2021-09-10T00:00:00"/>
    <m/>
    <s v="GOCZAŁKOWICE-ZDRÓJ"/>
    <s v="Relacja: SPS3.MD110 - SZKOLNA 104A"/>
    <s v="ND"/>
  </r>
  <r>
    <x v="5575"/>
    <s v="GOCZAŁKOWICE-ZDRÓJ"/>
    <s v="SZKOLNA"/>
    <n v="106"/>
    <n v="1"/>
    <n v="0"/>
    <s v="napowietrzne"/>
    <s v="SPS3.MD110"/>
    <n v="8"/>
    <n v="70"/>
    <x v="118"/>
    <s v="M.15.P"/>
    <s v="słup"/>
    <s v="SPS3"/>
    <s v="M.15.B"/>
    <s v="SPS3.OLT1/1/12"/>
    <s v=""/>
    <s v="punkt adresowy podstawowy"/>
    <e v="#N/A"/>
    <b v="1"/>
    <n v="1"/>
    <b v="1"/>
    <n v="70"/>
    <n v="70"/>
    <d v="2021-09-10T00:00:00"/>
    <m/>
    <s v="GOCZAŁKOWICE-ZDRÓJ"/>
    <s v="Relacja: SPS3.MD110 - SZKOLNA 106"/>
    <s v="ND"/>
  </r>
  <r>
    <x v="5576"/>
    <s v="GOCZAŁKOWICE-ZDRÓJ"/>
    <s v="SZKOLNA"/>
    <n v="108"/>
    <n v="1"/>
    <n v="0"/>
    <s v="napowietrzne"/>
    <s v="SPS3.MD110"/>
    <n v="8"/>
    <n v="66"/>
    <x v="118"/>
    <s v="M.15.P"/>
    <s v="słup"/>
    <s v="SPS3"/>
    <s v="M.15.B"/>
    <s v="SPS3.OLT1/1/12"/>
    <s v=""/>
    <s v="punkt adresowy podstawowy"/>
    <e v="#N/A"/>
    <b v="1"/>
    <n v="1"/>
    <b v="1"/>
    <n v="66"/>
    <n v="66"/>
    <d v="2021-09-10T00:00:00"/>
    <m/>
    <s v="GOCZAŁKOWICE-ZDRÓJ"/>
    <s v="Relacja: SPS3.MD110 - SZKOLNA 108"/>
    <s v="ND"/>
  </r>
  <r>
    <x v="5577"/>
    <s v="GOCZAŁKOWICE-ZDRÓJ"/>
    <s v="SZKOLNA"/>
    <n v="104"/>
    <n v="1"/>
    <n v="0"/>
    <s v="napowietrzne"/>
    <s v="SPS3.MD110"/>
    <n v="8"/>
    <n v="26"/>
    <x v="118"/>
    <s v="M.15.P"/>
    <s v="słup"/>
    <s v="SPS3"/>
    <s v="M.15.B"/>
    <s v="SPS3.OLT1/1/12"/>
    <s v=""/>
    <s v="punkt adresowy dodatkowy"/>
    <e v="#N/A"/>
    <b v="1"/>
    <n v="1"/>
    <b v="1"/>
    <n v="26"/>
    <n v="26"/>
    <d v="2021-09-10T00:00:00"/>
    <m/>
    <s v="GOCZAŁKOWICE-ZDRÓJ"/>
    <s v="Relacja: SPS3.MD110 - SZKOLNA 104"/>
    <s v="ND"/>
  </r>
  <r>
    <x v="5578"/>
    <s v="GOCZAŁKOWICE-ZDRÓJ"/>
    <s v="SZKOLNA"/>
    <n v="137"/>
    <n v="2"/>
    <n v="0"/>
    <s v="napowietrzne"/>
    <s v="SPS3.MD111"/>
    <n v="8"/>
    <n v="142"/>
    <x v="118"/>
    <s v="M.15.P"/>
    <s v="słup"/>
    <s v="SPS3"/>
    <s v="M.15.B"/>
    <s v="SPS3.OLT1/1/12"/>
    <s v=""/>
    <s v="punkt adresowy podstawowy"/>
    <e v="#N/A"/>
    <b v="1"/>
    <n v="2"/>
    <b v="1"/>
    <n v="142"/>
    <n v="142"/>
    <d v="2021-09-10T00:00:00"/>
    <m/>
    <s v="GOCZAŁKOWICE-ZDRÓJ"/>
    <s v="Relacja: SPS3.MD111 - SZKOLNA 137"/>
    <s v="do pozyskania"/>
  </r>
  <r>
    <x v="5579"/>
    <s v="GOCZAŁKOWICE-ZDRÓJ"/>
    <s v="GŁÓWNA"/>
    <n v="75"/>
    <n v="1"/>
    <n v="0"/>
    <s v="napowietrzne"/>
    <s v="SPS3.MD111"/>
    <n v="8"/>
    <n v="75"/>
    <x v="118"/>
    <s v="M.15.P"/>
    <s v="słup"/>
    <s v="SPS3"/>
    <s v="M.15.B"/>
    <s v="SPS3.OLT1/1/12"/>
    <s v=""/>
    <s v="punkt adresowy podstawowy"/>
    <e v="#N/A"/>
    <b v="1"/>
    <n v="1"/>
    <b v="1"/>
    <n v="75"/>
    <n v="75"/>
    <d v="2021-09-10T00:00:00"/>
    <m/>
    <s v="GOCZAŁKOWICE-ZDRÓJ"/>
    <s v="Relacja: SPS3.MD111 - GŁÓWNA 75"/>
    <s v="ND"/>
  </r>
  <r>
    <x v="5580"/>
    <s v="GOCZAŁKOWICE-ZDRÓJ"/>
    <s v="SZKOLNA"/>
    <n v="100"/>
    <n v="1"/>
    <n v="0"/>
    <s v="napowietrzne"/>
    <s v="SPS3.MD111"/>
    <n v="8"/>
    <n v="27"/>
    <x v="118"/>
    <s v="M.15.P"/>
    <s v="słup"/>
    <s v="SPS3"/>
    <s v="M.15.B"/>
    <s v="SPS3.OLT1/1/12"/>
    <s v=""/>
    <s v="punkt adresowy podstawowy"/>
    <e v="#N/A"/>
    <b v="1"/>
    <n v="1"/>
    <b v="1"/>
    <n v="27"/>
    <n v="27"/>
    <d v="2021-09-10T00:00:00"/>
    <m/>
    <s v="GOCZAŁKOWICE-ZDRÓJ"/>
    <s v="Relacja: SPS3.MD111 - SZKOLNA 100"/>
    <s v="ND"/>
  </r>
  <r>
    <x v="5581"/>
    <s v="GOCZAŁKOWICE-ZDRÓJ"/>
    <s v="SZKOLNA"/>
    <n v="102"/>
    <n v="1"/>
    <n v="0"/>
    <s v="napowietrzne"/>
    <s v="SPS3.MD111"/>
    <n v="8"/>
    <n v="31"/>
    <x v="118"/>
    <s v="M.15.P"/>
    <s v="słup"/>
    <s v="SPS3"/>
    <s v="M.15.B"/>
    <s v="SPS3.OLT1/1/12"/>
    <s v=""/>
    <s v="punkt adresowy podstawowy"/>
    <e v="#N/A"/>
    <b v="1"/>
    <n v="1"/>
    <b v="1"/>
    <n v="31"/>
    <n v="31"/>
    <d v="2021-09-10T00:00:00"/>
    <m/>
    <s v="GOCZAŁKOWICE-ZDRÓJ"/>
    <s v="Relacja: SPS3.MD111 - SZKOLNA 102"/>
    <s v="ND"/>
  </r>
  <r>
    <x v="5582"/>
    <s v="GOCZAŁKOWICE-ZDRÓJ"/>
    <s v="SZKOLNA"/>
    <s v="102A"/>
    <n v="1"/>
    <n v="0"/>
    <s v="napowietrzne"/>
    <s v="SPS3.MD111"/>
    <n v="8"/>
    <n v="77"/>
    <x v="118"/>
    <s v="M.15.P"/>
    <s v="słup"/>
    <s v="SPS3"/>
    <s v="M.15.B"/>
    <s v="SPS3.OLT1/1/12"/>
    <s v=""/>
    <s v="punkt adresowy podstawowy"/>
    <e v="#N/A"/>
    <b v="1"/>
    <n v="1"/>
    <b v="1"/>
    <n v="77"/>
    <n v="77"/>
    <d v="2021-09-10T00:00:00"/>
    <m/>
    <s v="GOCZAŁKOWICE-ZDRÓJ"/>
    <s v="Relacja: SPS3.MD111 - SZKOLNA 102A"/>
    <s v="ND"/>
  </r>
  <r>
    <x v="5583"/>
    <s v="GOCZAŁKOWICE-ZDRÓJ"/>
    <s v="SZKOLNA"/>
    <n v="133"/>
    <n v="1"/>
    <n v="0"/>
    <s v="napowietrzne"/>
    <s v="SPS3.MD111"/>
    <n v="8"/>
    <n v="59"/>
    <x v="118"/>
    <s v="M.15.P"/>
    <s v="słup"/>
    <s v="SPS3"/>
    <s v="M.15.B"/>
    <s v="SPS3.OLT1/1/12"/>
    <s v=""/>
    <s v="punkt adresowy podstawowy"/>
    <e v="#N/A"/>
    <b v="1"/>
    <n v="1"/>
    <b v="1"/>
    <n v="59"/>
    <n v="59"/>
    <d v="2021-09-10T00:00:00"/>
    <m/>
    <s v="GOCZAŁKOWICE-ZDRÓJ"/>
    <s v="Relacja: SPS3.MD111 - SZKOLNA 133"/>
    <s v="ND"/>
  </r>
  <r>
    <x v="5584"/>
    <s v="GOCZAŁKOWICE-ZDRÓJ"/>
    <s v="SZKOLNA"/>
    <n v="98"/>
    <n v="1"/>
    <n v="0"/>
    <s v="napowietrzne"/>
    <s v="SPS3.MD111"/>
    <n v="8"/>
    <n v="80"/>
    <x v="118"/>
    <s v="M.15.P"/>
    <s v="słup"/>
    <s v="SPS3"/>
    <s v="M.15.B"/>
    <s v="SPS3.OLT1/1/12"/>
    <s v=""/>
    <s v="punkt adresowy podstawowy"/>
    <e v="#N/A"/>
    <b v="1"/>
    <n v="1"/>
    <b v="1"/>
    <n v="80"/>
    <n v="80"/>
    <d v="2021-09-10T00:00:00"/>
    <m/>
    <s v="GOCZAŁKOWICE-ZDRÓJ"/>
    <s v="Relacja: SPS3.MD111 - SZKOLNA 98"/>
    <s v="ND"/>
  </r>
  <r>
    <x v="5585"/>
    <s v="GOCZAŁKOWICE-ZDRÓJ"/>
    <s v="SZKOLNA"/>
    <n v="94"/>
    <n v="2"/>
    <n v="0"/>
    <s v="napowietrzne"/>
    <s v="SPS3.MD112"/>
    <n v="8"/>
    <n v="162"/>
    <x v="118"/>
    <s v="M.15.P"/>
    <s v="słup"/>
    <s v="SPS3"/>
    <s v="M.15.B"/>
    <s v="SPS3.OLT1/1/12"/>
    <s v=""/>
    <s v="punkt adresowy podstawowy"/>
    <e v="#N/A"/>
    <b v="1"/>
    <n v="2"/>
    <b v="1"/>
    <n v="162"/>
    <n v="162"/>
    <d v="2021-09-10T00:00:00"/>
    <m/>
    <s v="GOCZAŁKOWICE-ZDRÓJ"/>
    <s v="Relacja: SPS3.MD112 - SZKOLNA 94"/>
    <s v="do pozyskania"/>
  </r>
  <r>
    <x v="5586"/>
    <s v="GOCZAŁKOWICE-ZDRÓJ"/>
    <s v="SZKOLNA"/>
    <n v="119"/>
    <n v="1"/>
    <n v="0"/>
    <s v="napowietrzne"/>
    <s v="SPS3.MD112"/>
    <n v="8"/>
    <n v="60"/>
    <x v="118"/>
    <s v="M.15.P"/>
    <s v="słup"/>
    <s v="SPS3"/>
    <s v="M.15.B"/>
    <s v="SPS3.OLT1/1/12"/>
    <s v=""/>
    <s v="punkt adresowy podstawowy"/>
    <e v="#N/A"/>
    <b v="1"/>
    <n v="1"/>
    <b v="1"/>
    <n v="60"/>
    <n v="60"/>
    <d v="2021-09-10T00:00:00"/>
    <m/>
    <s v="GOCZAŁKOWICE-ZDRÓJ"/>
    <s v="Relacja: SPS3.MD112 - SZKOLNA 119"/>
    <s v="ND"/>
  </r>
  <r>
    <x v="5587"/>
    <s v="GOCZAŁKOWICE-ZDRÓJ"/>
    <s v="SZKOLNA"/>
    <n v="121"/>
    <n v="1"/>
    <n v="0"/>
    <s v="napowietrzne"/>
    <s v="SPS3.MD112"/>
    <n v="8"/>
    <n v="42"/>
    <x v="118"/>
    <s v="M.15.P"/>
    <s v="słup"/>
    <s v="SPS3"/>
    <s v="M.15.B"/>
    <s v="SPS3.OLT1/1/12"/>
    <s v=""/>
    <s v="punkt adresowy podstawowy"/>
    <e v="#N/A"/>
    <b v="1"/>
    <n v="1"/>
    <b v="1"/>
    <n v="42"/>
    <n v="42"/>
    <d v="2021-09-10T00:00:00"/>
    <m/>
    <s v="GOCZAŁKOWICE-ZDRÓJ"/>
    <s v="Relacja: SPS3.MD112 - SZKOLNA 121"/>
    <s v="ND"/>
  </r>
  <r>
    <x v="5588"/>
    <s v="GOCZAŁKOWICE-ZDRÓJ"/>
    <s v="SZKOLNA"/>
    <n v="123"/>
    <n v="1"/>
    <n v="0"/>
    <s v="napowietrzne"/>
    <s v="SPS3.MD112"/>
    <n v="8"/>
    <n v="45"/>
    <x v="118"/>
    <s v="M.15.P"/>
    <s v="słup"/>
    <s v="SPS3"/>
    <s v="M.15.B"/>
    <s v="SPS3.OLT1/1/12"/>
    <s v=""/>
    <s v="punkt adresowy podstawowy"/>
    <e v="#N/A"/>
    <b v="1"/>
    <n v="1"/>
    <b v="1"/>
    <n v="45"/>
    <n v="45"/>
    <d v="2021-09-10T00:00:00"/>
    <m/>
    <s v="GOCZAŁKOWICE-ZDRÓJ"/>
    <s v="Relacja: SPS3.MD112 - SZKOLNA 123"/>
    <s v="ND"/>
  </r>
  <r>
    <x v="5589"/>
    <s v="GOCZAŁKOWICE-ZDRÓJ"/>
    <s v="SZKOLNA"/>
    <n v="96"/>
    <n v="1"/>
    <n v="0"/>
    <s v="napowietrzne"/>
    <s v="SPS3.MD112"/>
    <n v="8"/>
    <n v="52"/>
    <x v="118"/>
    <s v="M.15.P"/>
    <s v="słup"/>
    <s v="SPS3"/>
    <s v="M.15.B"/>
    <s v="SPS3.OLT1/1/12"/>
    <s v=""/>
    <s v="punkt adresowy podstawowy"/>
    <e v="#N/A"/>
    <b v="1"/>
    <n v="1"/>
    <b v="1"/>
    <n v="52"/>
    <n v="52"/>
    <d v="2021-09-10T00:00:00"/>
    <m/>
    <s v="GOCZAŁKOWICE-ZDRÓJ"/>
    <s v="Relacja: SPS3.MD112 - SZKOLNA 96"/>
    <s v="ND"/>
  </r>
  <r>
    <x v="5590"/>
    <s v="GOCZAŁKOWICE-ZDRÓJ"/>
    <s v="SZKOLNA"/>
    <s v="96A"/>
    <n v="1"/>
    <n v="0"/>
    <s v="napowietrzne"/>
    <s v="SPS3.MD112"/>
    <n v="8"/>
    <n v="50"/>
    <x v="118"/>
    <s v="M.15.P"/>
    <s v="słup"/>
    <s v="SPS3"/>
    <s v="M.15.B"/>
    <s v="SPS3.OLT1/1/12"/>
    <s v=""/>
    <s v="punkt adresowy podstawowy"/>
    <e v="#N/A"/>
    <b v="1"/>
    <n v="1"/>
    <b v="1"/>
    <n v="50"/>
    <n v="50"/>
    <d v="2021-09-10T00:00:00"/>
    <m/>
    <s v="GOCZAŁKOWICE-ZDRÓJ"/>
    <s v="Relacja: SPS3.MD112 - SZKOLNA 96A"/>
    <s v="ND"/>
  </r>
  <r>
    <x v="5591"/>
    <s v="GOCZAŁKOWICE-ZDRÓJ"/>
    <s v="SZKOLNA"/>
    <s v="96B"/>
    <n v="1"/>
    <n v="0"/>
    <s v="napowietrzne"/>
    <s v="SPS3.MD112"/>
    <n v="8"/>
    <n v="26"/>
    <x v="118"/>
    <s v="M.15.P"/>
    <s v="słup"/>
    <s v="SPS3"/>
    <s v="M.15.B"/>
    <s v="SPS3.OLT1/1/12"/>
    <s v=""/>
    <s v="punkt adresowy podstawowy"/>
    <e v="#N/A"/>
    <b v="1"/>
    <n v="1"/>
    <b v="1"/>
    <n v="26"/>
    <n v="26"/>
    <d v="2021-09-10T00:00:00"/>
    <m/>
    <s v="GOCZAŁKOWICE-ZDRÓJ"/>
    <s v="Relacja: SPS3.MD112 - SZKOLNA 96B"/>
    <s v="ND"/>
  </r>
  <r>
    <x v="5592"/>
    <s v="GOCZAŁKOWICE-ZDRÓJ"/>
    <s v="SZKOLNA"/>
    <n v="113"/>
    <n v="1"/>
    <n v="0"/>
    <s v="napowietrzne"/>
    <s v="SPS3.MD113"/>
    <n v="8"/>
    <n v="68"/>
    <x v="118"/>
    <s v="M.15.P"/>
    <s v="słup"/>
    <s v="SPS3"/>
    <s v="M.15.B"/>
    <s v="SPS3.OLT1/1/12"/>
    <s v=""/>
    <s v="punkt adresowy podstawowy"/>
    <e v="#N/A"/>
    <b v="1"/>
    <n v="1"/>
    <b v="1"/>
    <n v="68"/>
    <n v="68"/>
    <d v="2021-09-10T00:00:00"/>
    <m/>
    <s v="GOCZAŁKOWICE-ZDRÓJ"/>
    <s v="Relacja: SPS3.MD113 - SZKOLNA 113"/>
    <s v="ND"/>
  </r>
  <r>
    <x v="5593"/>
    <s v="GOCZAŁKOWICE-ZDRÓJ"/>
    <s v="SZKOLNA"/>
    <s v="113A"/>
    <n v="1"/>
    <n v="0"/>
    <s v="napowietrzne"/>
    <s v="SPS3.MD113"/>
    <n v="8"/>
    <n v="66"/>
    <x v="118"/>
    <s v="M.15.P"/>
    <s v="słup"/>
    <s v="SPS3"/>
    <s v="M.15.B"/>
    <s v="SPS3.OLT1/1/12"/>
    <s v=""/>
    <s v="punkt adresowy podstawowy"/>
    <e v="#N/A"/>
    <b v="1"/>
    <n v="1"/>
    <b v="1"/>
    <n v="66"/>
    <n v="66"/>
    <d v="2021-09-10T00:00:00"/>
    <m/>
    <s v="GOCZAŁKOWICE-ZDRÓJ"/>
    <s v="Relacja: SPS3.MD113 - SZKOLNA 113A"/>
    <s v="ND"/>
  </r>
  <r>
    <x v="5594"/>
    <s v="GOCZAŁKOWICE-ZDRÓJ"/>
    <s v="SZKOLNA"/>
    <s v="94B"/>
    <n v="1"/>
    <n v="0"/>
    <s v="napowietrzne"/>
    <s v="SPS3.MD113"/>
    <n v="8"/>
    <n v="114"/>
    <x v="118"/>
    <s v="M.15.P"/>
    <s v="słup"/>
    <s v="SPS3"/>
    <s v="M.15.B"/>
    <s v="SPS3.OLT1/1/12"/>
    <s v=""/>
    <s v="punkt adresowy podstawowy"/>
    <e v="#N/A"/>
    <b v="1"/>
    <n v="1"/>
    <b v="1"/>
    <n v="114"/>
    <n v="114"/>
    <d v="2021-09-10T00:00:00"/>
    <m/>
    <s v="GOCZAŁKOWICE-ZDRÓJ"/>
    <s v="Relacja: SPS3.MD113 - SZKOLNA 94B"/>
    <s v="ND"/>
  </r>
  <r>
    <x v="5595"/>
    <s v="GOCZAŁKOWICE-ZDRÓJ"/>
    <s v="SZKOLNA"/>
    <s v="88B"/>
    <n v="1"/>
    <n v="0"/>
    <s v="napowietrzne"/>
    <s v="SPS3.MD113"/>
    <n v="8"/>
    <n v="73"/>
    <x v="118"/>
    <s v="M.15.P"/>
    <s v="słup"/>
    <s v="SPS3"/>
    <s v="M.15.B"/>
    <s v="SPS3.OLT1/1/12"/>
    <s v=""/>
    <s v="punkt adresowy dodatkowy"/>
    <e v="#N/A"/>
    <b v="1"/>
    <n v="1"/>
    <b v="1"/>
    <n v="73"/>
    <n v="73"/>
    <d v="2021-09-10T00:00:00"/>
    <m/>
    <s v="GOCZAŁKOWICE-ZDRÓJ"/>
    <s v="Relacja: SPS3.MD113 - SZKOLNA 88B"/>
    <s v="ND"/>
  </r>
  <r>
    <x v="5596"/>
    <s v="GOCZAŁKOWICE-ZDRÓJ"/>
    <s v="SZKOLNA"/>
    <n v="90"/>
    <n v="1"/>
    <n v="0"/>
    <s v="napowietrzne"/>
    <s v="SPS3.MD113"/>
    <n v="8"/>
    <n v="29"/>
    <x v="118"/>
    <s v="M.15.P"/>
    <s v="słup"/>
    <s v="SPS3"/>
    <s v="M.15.B"/>
    <s v="SPS3.OLT1/1/12"/>
    <s v=""/>
    <s v="punkt adresowy dodatkowy"/>
    <e v="#N/A"/>
    <b v="1"/>
    <n v="1"/>
    <b v="1"/>
    <n v="29"/>
    <n v="29"/>
    <d v="2021-09-10T00:00:00"/>
    <m/>
    <s v="GOCZAŁKOWICE-ZDRÓJ"/>
    <s v="Relacja: SPS3.MD113 - SZKOLNA 90"/>
    <s v="ND"/>
  </r>
  <r>
    <x v="5597"/>
    <s v="GOCZAŁKOWICE-ZDRÓJ"/>
    <s v="SZKOLNA"/>
    <n v="111"/>
    <n v="1"/>
    <n v="0"/>
    <s v="napowietrzne"/>
    <s v="SPS3.MD113"/>
    <n v="8"/>
    <n v="38"/>
    <x v="118"/>
    <s v="M.15.P"/>
    <s v="słup"/>
    <s v="SPS3"/>
    <s v="M.15.B"/>
    <s v="SPS3.OLT1/1/12"/>
    <s v=""/>
    <s v="punkt adresowy dodatkowy"/>
    <e v="#N/A"/>
    <b v="1"/>
    <n v="1"/>
    <b v="1"/>
    <n v="38"/>
    <n v="38"/>
    <d v="2021-09-10T00:00:00"/>
    <m/>
    <s v="GOCZAŁKOWICE-ZDRÓJ"/>
    <s v="Relacja: SPS3.MD113 - SZKOLNA 111"/>
    <s v="ND"/>
  </r>
  <r>
    <x v="5598"/>
    <s v="GOCZAŁKOWICE-ZDRÓJ"/>
    <s v="SZKOLNA"/>
    <n v="92"/>
    <n v="1"/>
    <n v="0"/>
    <s v="napowietrzne"/>
    <s v="SPS3.MD113"/>
    <n v="8"/>
    <n v="65"/>
    <x v="118"/>
    <s v="M.15.P"/>
    <s v="słup"/>
    <s v="SPS3"/>
    <s v="M.15.B"/>
    <s v="SPS3.OLT1/1/12"/>
    <s v=""/>
    <s v="punkt adresowy dodatkowy"/>
    <e v="#N/A"/>
    <b v="1"/>
    <n v="1"/>
    <b v="1"/>
    <n v="65"/>
    <n v="65"/>
    <d v="2021-09-10T00:00:00"/>
    <m/>
    <s v="GOCZAŁKOWICE-ZDRÓJ"/>
    <s v="Relacja: SPS3.MD113 - SZKOLNA 92"/>
    <s v="ND"/>
  </r>
  <r>
    <x v="5599"/>
    <s v="GOCZAŁKOWICE-ZDRÓJ"/>
    <s v="SZKOLNA"/>
    <s v="109A"/>
    <n v="1"/>
    <n v="0"/>
    <s v="napowietrzne"/>
    <s v="SPS3.MD113"/>
    <n v="8"/>
    <n v="54"/>
    <x v="118"/>
    <s v="M.15.P"/>
    <s v="słup"/>
    <s v="SPS3"/>
    <s v="M.15.B"/>
    <s v="SPS3.OLT1/1/12"/>
    <s v=""/>
    <s v="punkt adresowy dodatkowy"/>
    <e v="#N/A"/>
    <b v="1"/>
    <n v="1"/>
    <b v="1"/>
    <n v="54"/>
    <n v="54"/>
    <d v="2021-09-10T00:00:00"/>
    <m/>
    <s v="GOCZAŁKOWICE-ZDRÓJ"/>
    <s v="Relacja: SPS3.MD113 - SZKOLNA 109A"/>
    <s v="ND"/>
  </r>
  <r>
    <x v="5600"/>
    <s v="GOCZAŁKOWICE-ZDRÓJ"/>
    <s v="SZKOLNA"/>
    <n v="136"/>
    <n v="3"/>
    <n v="0"/>
    <s v="napowietrzne"/>
    <s v="SPS3.MD114"/>
    <n v="3"/>
    <n v="0"/>
    <x v="118"/>
    <s v="M.15.P"/>
    <s v="słup"/>
    <s v="SPS3"/>
    <s v="M.15.B"/>
    <s v="SPS3.OLT1/1/11"/>
    <s v=""/>
    <s v="punkt adresowy podstawowy"/>
    <e v="#N/A"/>
    <b v="1"/>
    <n v="3"/>
    <b v="1"/>
    <n v="0"/>
    <n v="0"/>
    <d v="2021-09-10T00:00:00"/>
    <m/>
    <s v="GOCZAŁKOWICE-ZDRÓJ"/>
    <s v="Relacja: SPS3.MD114 - SZKOLNA 136"/>
    <s v="do pozyskania"/>
  </r>
  <r>
    <x v="5601"/>
    <s v="GOCZAŁKOWICE-ZDRÓJ"/>
    <s v="SZKOLNA"/>
    <s v="153A"/>
    <n v="2"/>
    <n v="0"/>
    <s v="napowietrzne"/>
    <s v="SPS3.MD115"/>
    <n v="8"/>
    <n v="150"/>
    <x v="118"/>
    <s v="M.15.P"/>
    <s v="słup"/>
    <s v="SPS3"/>
    <s v="M.15.B"/>
    <s v="SPS3.OLT1/1/12"/>
    <s v=""/>
    <s v="punkt adresowy podstawowy"/>
    <e v="#N/A"/>
    <b v="1"/>
    <n v="2"/>
    <b v="1"/>
    <n v="150"/>
    <n v="150"/>
    <d v="2021-09-10T00:00:00"/>
    <m/>
    <s v="GOCZAŁKOWICE-ZDRÓJ"/>
    <s v="Relacja: SPS3.MD115 - SZKOLNA 153A"/>
    <s v="do pozyskania"/>
  </r>
  <r>
    <x v="5602"/>
    <s v="GOCZAŁKOWICE-ZDRÓJ"/>
    <s v="SZKOLNA"/>
    <s v="143C"/>
    <n v="1"/>
    <n v="0"/>
    <s v="napowietrzne"/>
    <s v="SPS3.MD115"/>
    <n v="8"/>
    <n v="55"/>
    <x v="118"/>
    <s v="M.15.P"/>
    <s v="słup"/>
    <s v="SPS3"/>
    <s v="M.15.B"/>
    <s v="SPS3.OLT1/1/12"/>
    <s v=""/>
    <s v="punkt adresowy podstawowy"/>
    <e v="#N/A"/>
    <b v="1"/>
    <n v="1"/>
    <b v="1"/>
    <n v="55"/>
    <n v="55"/>
    <d v="2021-09-10T00:00:00"/>
    <m/>
    <s v="GOCZAŁKOWICE-ZDRÓJ"/>
    <s v="Relacja: SPS3.MD115 - SZKOLNA 143C"/>
    <s v="ND"/>
  </r>
  <r>
    <x v="5603"/>
    <s v="GOCZAŁKOWICE-ZDRÓJ"/>
    <s v="SZKOLNA"/>
    <s v="143F"/>
    <n v="1"/>
    <n v="0"/>
    <s v="napowietrzne"/>
    <s v="SPS3.MD115"/>
    <n v="8"/>
    <n v="60"/>
    <x v="118"/>
    <s v="M.15.P"/>
    <s v="słup"/>
    <s v="SPS3"/>
    <s v="M.15.B"/>
    <s v="SPS3.OLT1/1/12"/>
    <s v=""/>
    <s v="punkt adresowy podstawowy"/>
    <e v="#N/A"/>
    <b v="1"/>
    <n v="1"/>
    <b v="1"/>
    <n v="60"/>
    <n v="60"/>
    <d v="2021-09-10T00:00:00"/>
    <m/>
    <s v="GOCZAŁKOWICE-ZDRÓJ"/>
    <s v="Relacja: SPS3.MD115 - SZKOLNA 143F"/>
    <s v="ND"/>
  </r>
  <r>
    <x v="5604"/>
    <s v="GOCZAŁKOWICE-ZDRÓJ"/>
    <s v="SZKOLNA"/>
    <s v="143B"/>
    <n v="1"/>
    <n v="0"/>
    <s v="napowietrzne"/>
    <s v="SPS3.MD115"/>
    <n v="8"/>
    <n v="29"/>
    <x v="118"/>
    <s v="M.15.P"/>
    <s v="słup"/>
    <s v="SPS3"/>
    <s v="M.15.B"/>
    <s v="SPS3.OLT1/1/12"/>
    <s v=""/>
    <s v="punkt adresowy dodatkowy"/>
    <e v="#N/A"/>
    <b v="1"/>
    <n v="1"/>
    <b v="1"/>
    <n v="29"/>
    <n v="29"/>
    <d v="2021-09-10T00:00:00"/>
    <m/>
    <s v="GOCZAŁKOWICE-ZDRÓJ"/>
    <s v="Relacja: SPS3.MD115 - SZKOLNA 143B"/>
    <s v="ND"/>
  </r>
  <r>
    <x v="5605"/>
    <s v="GOCZAŁKOWICE-ZDRÓJ"/>
    <s v="SZKOLNA"/>
    <s v="153B"/>
    <n v="1"/>
    <n v="0"/>
    <s v="napowietrzne"/>
    <s v="SPS3.MD115"/>
    <n v="8"/>
    <n v="70"/>
    <x v="118"/>
    <s v="M.15.P"/>
    <s v="słup"/>
    <s v="SPS3"/>
    <s v="M.15.B"/>
    <s v="SPS3.OLT1/1/12"/>
    <s v=""/>
    <s v="punkt adresowy dodatkowy"/>
    <e v="#N/A"/>
    <b v="1"/>
    <n v="1"/>
    <b v="1"/>
    <n v="70"/>
    <n v="70"/>
    <d v="2021-09-10T00:00:00"/>
    <m/>
    <s v="GOCZAŁKOWICE-ZDRÓJ"/>
    <s v="Relacja: SPS3.MD115 - SZKOLNA 153B"/>
    <s v="ND"/>
  </r>
  <r>
    <x v="5606"/>
    <s v="GOCZAŁKOWICE-ZDRÓJ"/>
    <s v="SZKOLNA"/>
    <n v="147"/>
    <n v="2"/>
    <n v="0"/>
    <s v="napowietrzne"/>
    <s v="SPS3.MD115"/>
    <n v="8"/>
    <n v="50"/>
    <x v="118"/>
    <s v="M.15.P"/>
    <s v="słup"/>
    <s v="SPS3"/>
    <s v="M.15.B"/>
    <s v="SPS3.OLT1/1/12"/>
    <s v=""/>
    <s v="punkt adresowy podstawowy"/>
    <e v="#N/A"/>
    <b v="1"/>
    <n v="2"/>
    <b v="1"/>
    <n v="50"/>
    <n v="50"/>
    <d v="2021-09-10T00:00:00"/>
    <m/>
    <s v="GOCZAŁKOWICE-ZDRÓJ"/>
    <s v="Relacja: SPS3.MD115 - SZKOLNA 147"/>
    <s v="do pozyskania"/>
  </r>
  <r>
    <x v="5607"/>
    <s v="GOCZAŁKOWICE-ZDRÓJ"/>
    <s v="SZKOLNA"/>
    <s v="119A"/>
    <n v="1"/>
    <n v="0"/>
    <s v="napowietrzne"/>
    <s v="SPS3.MD116"/>
    <n v="8"/>
    <n v="93"/>
    <x v="118"/>
    <s v="M.15.P"/>
    <s v="słup"/>
    <s v="SPS3"/>
    <s v="M.15.B"/>
    <s v="SPS3.OLT1/1/12"/>
    <s v=""/>
    <s v="punkt adresowy podstawowy"/>
    <e v="#N/A"/>
    <b v="1"/>
    <n v="1"/>
    <b v="1"/>
    <n v="93"/>
    <n v="93"/>
    <d v="2021-09-10T00:00:00"/>
    <m/>
    <s v="GOCZAŁKOWICE-ZDRÓJ"/>
    <s v="Relacja: SPS3.MD116 - SZKOLNA 119A"/>
    <s v="ND"/>
  </r>
  <r>
    <x v="5608"/>
    <s v="GOCZAŁKOWICE-ZDRÓJ"/>
    <s v="SZKOLNA"/>
    <s v="121A"/>
    <n v="1"/>
    <n v="0"/>
    <s v="napowietrzne"/>
    <s v="SPS3.MD116"/>
    <n v="8"/>
    <n v="60"/>
    <x v="118"/>
    <s v="M.15.P"/>
    <s v="słup"/>
    <s v="SPS3"/>
    <s v="M.15.B"/>
    <s v="SPS3.OLT1/1/12"/>
    <s v=""/>
    <s v="punkt adresowy podstawowy"/>
    <e v="#N/A"/>
    <b v="1"/>
    <n v="1"/>
    <b v="1"/>
    <n v="60"/>
    <n v="60"/>
    <d v="2021-09-10T00:00:00"/>
    <m/>
    <s v="GOCZAŁKOWICE-ZDRÓJ"/>
    <s v="Relacja: SPS3.MD116 - SZKOLNA 121A"/>
    <s v="ND"/>
  </r>
  <r>
    <x v="5609"/>
    <s v="GOCZAŁKOWICE-ZDRÓJ"/>
    <s v="SZKOLNA"/>
    <n v="125"/>
    <n v="1"/>
    <n v="0"/>
    <s v="napowietrzne"/>
    <s v="SPS3.MD116"/>
    <n v="8"/>
    <n v="81"/>
    <x v="118"/>
    <s v="M.15.P"/>
    <s v="słup"/>
    <s v="SPS3"/>
    <s v="M.15.B"/>
    <s v="SPS3.OLT1/1/12"/>
    <s v=""/>
    <s v="punkt adresowy podstawowy"/>
    <e v="#N/A"/>
    <b v="1"/>
    <n v="1"/>
    <b v="1"/>
    <n v="81"/>
    <n v="81"/>
    <d v="2021-09-10T00:00:00"/>
    <m/>
    <s v="GOCZAŁKOWICE-ZDRÓJ"/>
    <s v="Relacja: SPS3.MD116 - SZKOLNA 125"/>
    <s v="ND"/>
  </r>
  <r>
    <x v="5610"/>
    <s v="GOCZAŁKOWICE-ZDRÓJ"/>
    <s v="SZKOLNA"/>
    <s v="127A"/>
    <n v="1"/>
    <n v="0"/>
    <s v="napowietrzne"/>
    <s v="SPS3.MD116"/>
    <n v="8"/>
    <n v="81"/>
    <x v="118"/>
    <s v="M.15.P"/>
    <s v="słup"/>
    <s v="SPS3"/>
    <s v="M.15.B"/>
    <s v="SPS3.OLT1/1/12"/>
    <s v=""/>
    <s v="punkt adresowy podstawowy"/>
    <e v="#N/A"/>
    <b v="1"/>
    <n v="1"/>
    <b v="1"/>
    <n v="81"/>
    <n v="81"/>
    <d v="2021-09-10T00:00:00"/>
    <m/>
    <s v="GOCZAŁKOWICE-ZDRÓJ"/>
    <s v="Relacja: SPS3.MD116 - SZKOLNA 127A"/>
    <s v="ND"/>
  </r>
  <r>
    <x v="5611"/>
    <s v="GOCZAŁKOWICE-ZDRÓJ"/>
    <s v="SZKOLNA"/>
    <n v="129"/>
    <n v="1"/>
    <n v="0"/>
    <s v="napowietrzne"/>
    <s v="SPS3.MD116"/>
    <n v="8"/>
    <n v="93"/>
    <x v="118"/>
    <s v="M.15.P"/>
    <s v="słup"/>
    <s v="SPS3"/>
    <s v="M.15.B"/>
    <s v="SPS3.OLT1/1/12"/>
    <s v=""/>
    <s v="punkt adresowy podstawowy"/>
    <e v="#N/A"/>
    <b v="1"/>
    <n v="1"/>
    <b v="1"/>
    <n v="93"/>
    <n v="93"/>
    <d v="2021-09-10T00:00:00"/>
    <m/>
    <s v="GOCZAŁKOWICE-ZDRÓJ"/>
    <s v="Relacja: SPS3.MD116 - SZKOLNA 129"/>
    <s v="ND"/>
  </r>
  <r>
    <x v="5612"/>
    <s v="GOCZAŁKOWICE-ZDRÓJ"/>
    <s v="SZKOLNA"/>
    <n v="131"/>
    <n v="1"/>
    <n v="0"/>
    <s v="napowietrzne"/>
    <s v="SPS3.MD116"/>
    <n v="8"/>
    <n v="38"/>
    <x v="118"/>
    <s v="M.15.P"/>
    <s v="słup"/>
    <s v="SPS3"/>
    <s v="M.15.B"/>
    <s v="SPS3.OLT1/1/12"/>
    <s v=""/>
    <s v="punkt adresowy podstawowy"/>
    <e v="#N/A"/>
    <b v="1"/>
    <n v="1"/>
    <b v="1"/>
    <n v="38"/>
    <n v="38"/>
    <d v="2021-09-10T00:00:00"/>
    <m/>
    <s v="GOCZAŁKOWICE-ZDRÓJ"/>
    <s v="Relacja: SPS3.MD116 - SZKOLNA 131"/>
    <s v="ND"/>
  </r>
  <r>
    <x v="5613"/>
    <s v="GOCZAŁKOWICE-ZDRÓJ"/>
    <s v="SZKOLNA"/>
    <n v="127"/>
    <n v="2"/>
    <n v="0"/>
    <s v="napowietrzne"/>
    <s v="SPS3.MD116"/>
    <n v="8"/>
    <n v="60"/>
    <x v="118"/>
    <s v="M.15.P"/>
    <s v="słup"/>
    <s v="SPS3"/>
    <s v="M.15.B"/>
    <s v="SPS3.OLT1/1/12"/>
    <s v=""/>
    <s v="punkt adresowy podstawowy"/>
    <e v="#N/A"/>
    <b v="1"/>
    <n v="2"/>
    <b v="1"/>
    <n v="60"/>
    <n v="60"/>
    <d v="2021-09-10T00:00:00"/>
    <m/>
    <s v="GOCZAŁKOWICE-ZDRÓJ"/>
    <s v="Relacja: SPS3.MD116 - SZKOLNA 127"/>
    <s v="do pozyskania"/>
  </r>
  <r>
    <x v="5614"/>
    <s v="GOCZAŁKOWICE-ZDRÓJ"/>
    <s v="POŁUDNIOWA"/>
    <n v="8"/>
    <n v="1"/>
    <n v="0"/>
    <s v="napowietrzne"/>
    <s v="SPS3.MD158"/>
    <n v="7"/>
    <n v="51"/>
    <x v="119"/>
    <s v="M.32.P"/>
    <s v="słup"/>
    <s v="SPS3"/>
    <s v="M.24.B"/>
    <s v="SPS3.OLT1/1/4"/>
    <s v=""/>
    <s v="punkt adresowy podstawowy"/>
    <e v="#N/A"/>
    <b v="1"/>
    <n v="1"/>
    <b v="1"/>
    <n v="51"/>
    <n v="0"/>
    <s v=""/>
    <m/>
    <s v="GOCZAŁKOWICE-ZDRÓJ"/>
    <s v="Relacja: SPS3.MD158 - POŁUDNIOWA 8"/>
    <s v="ND"/>
  </r>
  <r>
    <x v="5615"/>
    <s v="GOCZAŁKOWICE-ZDRÓJ"/>
    <s v="POŁUDNIOWA"/>
    <n v="10"/>
    <n v="1"/>
    <n v="0"/>
    <s v="napowietrzne"/>
    <s v="SPS3.MD158"/>
    <n v="7"/>
    <n v="45"/>
    <x v="119"/>
    <s v="M.32.P"/>
    <s v="słup"/>
    <s v="SPS3"/>
    <s v="M.24.B"/>
    <s v="SPS3.OLT1/1/4"/>
    <s v=""/>
    <s v="punkt adresowy podstawowy"/>
    <e v="#N/A"/>
    <b v="1"/>
    <n v="1"/>
    <b v="1"/>
    <n v="45"/>
    <n v="0"/>
    <s v=""/>
    <m/>
    <s v="GOCZAŁKOWICE-ZDRÓJ"/>
    <s v="Relacja: SPS3.MD158 - POŁUDNIOWA 10"/>
    <s v="ND"/>
  </r>
  <r>
    <x v="5616"/>
    <s v="GOCZAŁKOWICE-ZDRÓJ"/>
    <s v="POŁUDNIOWA"/>
    <n v="20"/>
    <n v="1"/>
    <n v="0"/>
    <s v="napowietrzne"/>
    <s v="SPS3.MD158"/>
    <n v="7"/>
    <n v="44"/>
    <x v="119"/>
    <s v="M.32.P"/>
    <s v="słup"/>
    <s v="SPS3"/>
    <s v="M.24.B"/>
    <s v="SPS3.OLT1/1/4"/>
    <s v=""/>
    <s v="punkt adresowy podstawowy"/>
    <e v="#N/A"/>
    <b v="1"/>
    <n v="1"/>
    <b v="1"/>
    <n v="44"/>
    <n v="0"/>
    <s v=""/>
    <m/>
    <s v="GOCZAŁKOWICE-ZDRÓJ"/>
    <s v="Relacja: SPS3.MD158 - POŁUDNIOWA 20"/>
    <s v="ND"/>
  </r>
  <r>
    <x v="5617"/>
    <s v="GOCZAŁKOWICE-ZDRÓJ"/>
    <s v="POŁUDNIOWA"/>
    <n v="12"/>
    <n v="1"/>
    <n v="0"/>
    <s v="napowietrzne"/>
    <s v="SPS3.MD158"/>
    <n v="7"/>
    <n v="41"/>
    <x v="119"/>
    <s v="M.32.P"/>
    <s v="słup"/>
    <s v="SPS3"/>
    <s v="M.24.B"/>
    <s v="SPS3.OLT1/1/4"/>
    <s v=""/>
    <s v="punkt adresowy podstawowy"/>
    <e v="#N/A"/>
    <b v="1"/>
    <n v="1"/>
    <b v="1"/>
    <n v="41"/>
    <n v="0"/>
    <s v=""/>
    <m/>
    <s v="GOCZAŁKOWICE-ZDRÓJ"/>
    <s v="Relacja: SPS3.MD158 - POŁUDNIOWA 12"/>
    <s v="ND"/>
  </r>
  <r>
    <x v="5618"/>
    <s v="GOCZAŁKOWICE-ZDRÓJ"/>
    <s v="POŁUDNIOWA"/>
    <n v="14"/>
    <n v="1"/>
    <n v="0"/>
    <s v="napowietrzne"/>
    <s v="SPS3.MD158"/>
    <n v="7"/>
    <n v="40"/>
    <x v="119"/>
    <s v="M.32.P"/>
    <s v="słup"/>
    <s v="SPS3"/>
    <s v="M.24.B"/>
    <s v="SPS3.OLT1/1/4"/>
    <s v=""/>
    <s v="punkt adresowy podstawowy"/>
    <e v="#N/A"/>
    <b v="1"/>
    <n v="1"/>
    <b v="1"/>
    <n v="40"/>
    <n v="0"/>
    <s v=""/>
    <m/>
    <s v="GOCZAŁKOWICE-ZDRÓJ"/>
    <s v="Relacja: SPS3.MD158 - POŁUDNIOWA 14"/>
    <s v="ND"/>
  </r>
  <r>
    <x v="5619"/>
    <s v="GOCZAŁKOWICE-ZDRÓJ"/>
    <s v="POŁUDNIOWA"/>
    <n v="18"/>
    <n v="1"/>
    <n v="0"/>
    <s v="napowietrzne"/>
    <s v="SPS3.MD158"/>
    <n v="7"/>
    <n v="40"/>
    <x v="119"/>
    <s v="M.32.P"/>
    <s v="słup"/>
    <s v="SPS3"/>
    <s v="M.24.B"/>
    <s v="SPS3.OLT1/1/4"/>
    <s v=""/>
    <s v="punkt adresowy podstawowy"/>
    <e v="#N/A"/>
    <b v="1"/>
    <n v="1"/>
    <b v="1"/>
    <n v="40"/>
    <n v="0"/>
    <s v=""/>
    <m/>
    <s v="GOCZAŁKOWICE-ZDRÓJ"/>
    <s v="Relacja: SPS3.MD158 - POŁUDNIOWA 18"/>
    <s v="ND"/>
  </r>
  <r>
    <x v="5620"/>
    <s v="GOCZAŁKOWICE-ZDRÓJ"/>
    <s v="POŁUDNIOWA"/>
    <n v="16"/>
    <n v="1"/>
    <n v="0"/>
    <s v="napowietrzne"/>
    <s v="SPS3.MD158"/>
    <n v="7"/>
    <n v="39"/>
    <x v="119"/>
    <s v="M.32.P"/>
    <s v="słup"/>
    <s v="SPS3"/>
    <s v="M.24.B"/>
    <s v="SPS3.OLT1/1/4"/>
    <s v=""/>
    <s v="punkt adresowy podstawowy"/>
    <e v="#N/A"/>
    <b v="1"/>
    <n v="1"/>
    <b v="1"/>
    <n v="39"/>
    <n v="0"/>
    <s v=""/>
    <m/>
    <s v="GOCZAŁKOWICE-ZDRÓJ"/>
    <s v="Relacja: SPS3.MD158 - POŁUDNIOWA 16"/>
    <s v="ND"/>
  </r>
  <r>
    <x v="5621"/>
    <s v="GOCZAŁKOWICE-ZDRÓJ"/>
    <s v="POŁUDNIOWA"/>
    <n v="22"/>
    <n v="1"/>
    <n v="0"/>
    <s v="napowietrzne"/>
    <s v="SPS3.MD159"/>
    <n v="5"/>
    <n v="44"/>
    <x v="119"/>
    <s v="M.32.P"/>
    <s v="słup"/>
    <s v="SPS3"/>
    <s v="M.24.B"/>
    <s v="SPS3.OLT1/1/4"/>
    <s v=""/>
    <s v="punkt adresowy podstawowy"/>
    <e v="#N/A"/>
    <b v="1"/>
    <n v="1"/>
    <b v="1"/>
    <n v="44"/>
    <n v="0"/>
    <s v=""/>
    <m/>
    <s v="GOCZAŁKOWICE-ZDRÓJ"/>
    <s v="Relacja: SPS3.MD159 - POŁUDNIOWA 22"/>
    <s v="ND"/>
  </r>
  <r>
    <x v="5622"/>
    <s v="GOCZAŁKOWICE-ZDRÓJ"/>
    <s v="POŁUDNIOWA"/>
    <n v="24"/>
    <n v="1"/>
    <n v="0"/>
    <s v="napowietrzne"/>
    <s v="SPS3.MD159"/>
    <n v="5"/>
    <n v="41"/>
    <x v="119"/>
    <s v="M.32.P"/>
    <s v="słup"/>
    <s v="SPS3"/>
    <s v="M.24.B"/>
    <s v="SPS3.OLT1/1/4"/>
    <s v=""/>
    <s v="punkt adresowy podstawowy"/>
    <e v="#N/A"/>
    <b v="1"/>
    <n v="1"/>
    <b v="1"/>
    <n v="41"/>
    <n v="0"/>
    <s v=""/>
    <m/>
    <s v="GOCZAŁKOWICE-ZDRÓJ"/>
    <s v="Relacja: SPS3.MD159 - POŁUDNIOWA 24"/>
    <s v="ND"/>
  </r>
  <r>
    <x v="5623"/>
    <s v="GOCZAŁKOWICE-ZDRÓJ"/>
    <s v="POŁUDNIOWA"/>
    <n v="30"/>
    <n v="1"/>
    <n v="0"/>
    <s v="napowietrzne"/>
    <s v="SPS3.MD159"/>
    <n v="5"/>
    <n v="39"/>
    <x v="119"/>
    <s v="M.32.P"/>
    <s v="słup"/>
    <s v="SPS3"/>
    <s v="M.24.B"/>
    <s v="SPS3.OLT1/1/4"/>
    <s v=""/>
    <s v="punkt adresowy podstawowy"/>
    <e v="#N/A"/>
    <b v="1"/>
    <n v="1"/>
    <b v="1"/>
    <n v="39"/>
    <n v="0"/>
    <s v=""/>
    <m/>
    <s v="GOCZAŁKOWICE-ZDRÓJ"/>
    <s v="Relacja: SPS3.MD159 - POŁUDNIOWA 30"/>
    <s v="ND"/>
  </r>
  <r>
    <x v="5624"/>
    <s v="GOCZAŁKOWICE-ZDRÓJ"/>
    <s v="POŁUDNIOWA"/>
    <n v="26"/>
    <n v="1"/>
    <n v="0"/>
    <s v="napowietrzne"/>
    <s v="SPS3.MD159"/>
    <n v="5"/>
    <n v="38"/>
    <x v="119"/>
    <s v="M.32.P"/>
    <s v="słup"/>
    <s v="SPS3"/>
    <s v="M.24.B"/>
    <s v="SPS3.OLT1/1/4"/>
    <s v=""/>
    <s v="punkt adresowy podstawowy"/>
    <e v="#N/A"/>
    <b v="1"/>
    <n v="1"/>
    <b v="1"/>
    <n v="38"/>
    <n v="0"/>
    <s v=""/>
    <m/>
    <s v="GOCZAŁKOWICE-ZDRÓJ"/>
    <s v="Relacja: SPS3.MD159 - POŁUDNIOWA 26"/>
    <s v="ND"/>
  </r>
  <r>
    <x v="5625"/>
    <s v="GOCZAŁKOWICE-ZDRÓJ"/>
    <s v="POŁUDNIOWA"/>
    <n v="28"/>
    <n v="1"/>
    <n v="0"/>
    <s v="napowietrzne"/>
    <s v="SPS3.MD159"/>
    <n v="5"/>
    <n v="38"/>
    <x v="119"/>
    <s v="M.32.P"/>
    <s v="słup"/>
    <s v="SPS3"/>
    <s v="M.24.B"/>
    <s v="SPS3.OLT1/1/4"/>
    <s v=""/>
    <s v="punkt adresowy podstawowy"/>
    <e v="#N/A"/>
    <b v="1"/>
    <n v="1"/>
    <b v="1"/>
    <n v="38"/>
    <n v="0"/>
    <s v=""/>
    <m/>
    <s v="GOCZAŁKOWICE-ZDRÓJ"/>
    <s v="Relacja: SPS3.MD159 - POŁUDNIOWA 28"/>
    <s v="ND"/>
  </r>
  <r>
    <x v="5626"/>
    <s v="GOCZAŁKOWICE-ZDRÓJ"/>
    <s v="SIEDLECKA"/>
    <n v="4"/>
    <n v="1"/>
    <n v="0"/>
    <s v="napowietrzne"/>
    <s v="SPS3.MD157"/>
    <n v="4"/>
    <n v="181"/>
    <x v="120"/>
    <s v="M.32.P"/>
    <s v="słup"/>
    <s v="SPS3"/>
    <s v="M.33.B"/>
    <s v="SPS3.OLT1/1/10"/>
    <s v=""/>
    <s v="punkt adresowy podstawowy"/>
    <e v="#N/A"/>
    <b v="1"/>
    <n v="1"/>
    <b v="1"/>
    <n v="181"/>
    <n v="0"/>
    <s v=""/>
    <m/>
    <s v="GOCZAŁKOWICE-ZDRÓJ"/>
    <s v="Relacja: SPS3.MD157 - SIEDLECKA 4"/>
    <s v="ND"/>
  </r>
  <r>
    <x v="5627"/>
    <s v="GOCZAŁKOWICE-ZDRÓJ"/>
    <s v="SIEDLECKA"/>
    <n v="3"/>
    <n v="2"/>
    <n v="0"/>
    <s v="napowietrzne"/>
    <s v="SPS3.MD157"/>
    <n v="4"/>
    <n v="126"/>
    <x v="120"/>
    <s v="M.32.P"/>
    <s v="słup"/>
    <s v="SPS3"/>
    <s v="M.33.B"/>
    <s v="SPS3.OLT1/1/10"/>
    <s v=""/>
    <s v="punkt adresowy podstawowy"/>
    <e v="#N/A"/>
    <b v="1"/>
    <n v="2"/>
    <b v="1"/>
    <n v="126"/>
    <n v="0"/>
    <s v=""/>
    <m/>
    <s v="GOCZAŁKOWICE-ZDRÓJ"/>
    <s v="Relacja: SPS3.MD157 - SIEDLECKA 3"/>
    <s v="ND"/>
  </r>
  <r>
    <x v="5628"/>
    <s v="GOCZAŁKOWICE-ZDRÓJ"/>
    <s v="SIEDLECKA"/>
    <n v="7"/>
    <n v="1"/>
    <n v="0"/>
    <s v="napowietrzne"/>
    <s v="SPS3.MD157"/>
    <n v="4"/>
    <n v="108"/>
    <x v="120"/>
    <s v="M.32.P"/>
    <s v="słup"/>
    <s v="SPS3"/>
    <s v="M.33.B"/>
    <s v="SPS3.OLT1/1/10"/>
    <s v=""/>
    <s v="punkt adresowy podstawowy"/>
    <e v="#N/A"/>
    <b v="1"/>
    <n v="1"/>
    <b v="1"/>
    <n v="108"/>
    <n v="0"/>
    <s v=""/>
    <m/>
    <s v="GOCZAŁKOWICE-ZDRÓJ"/>
    <s v="Relacja: SPS3.MD157 - SIEDLECKA 7"/>
    <s v="ND"/>
  </r>
  <r>
    <x v="5629"/>
    <s v="GOCZAŁKOWICE-ZDRÓJ"/>
    <s v="GRZEBŁOWIEC"/>
    <n v="26"/>
    <n v="2"/>
    <n v="0"/>
    <s v="napowietrzne"/>
    <s v="SPS3.MD020"/>
    <n v="9"/>
    <n v="92"/>
    <x v="121"/>
    <s v="M.34.P"/>
    <s v="słup"/>
    <s v="SPS3"/>
    <s v="M.32.B"/>
    <s v="SPS3.OLT1/1/14"/>
    <s v=""/>
    <s v="punkt adresowy podstawowy"/>
    <e v="#N/A"/>
    <b v="1"/>
    <n v="2"/>
    <b v="1"/>
    <n v="92"/>
    <n v="0"/>
    <s v=""/>
    <m/>
    <s v="GOCZAŁKOWICE-ZDRÓJ"/>
    <s v="Relacja: SPS3.MD020 - GRZEBŁOWIEC 26"/>
    <s v="ND"/>
  </r>
  <r>
    <x v="5630"/>
    <s v="GOCZAŁKOWICE-ZDRÓJ"/>
    <s v="SIEDLECKA"/>
    <s v="1A"/>
    <n v="1"/>
    <n v="0"/>
    <s v="napowietrzne"/>
    <s v="SPS3.MD038"/>
    <n v="8"/>
    <n v="82"/>
    <x v="121"/>
    <s v="M.34.P"/>
    <s v="słup"/>
    <s v="SPS3"/>
    <s v="M.32.B"/>
    <s v="SPS3.OLT1/1/9"/>
    <s v=""/>
    <s v="punkt adresowy podstawowy"/>
    <e v="#N/A"/>
    <b v="1"/>
    <n v="1"/>
    <b v="1"/>
    <n v="82"/>
    <n v="0"/>
    <s v=""/>
    <m/>
    <s v="GOCZAŁKOWICE-ZDRÓJ"/>
    <s v="Relacja: SPS3.MD038 - SIEDLECKA 1A"/>
    <s v="ND"/>
  </r>
  <r>
    <x v="5631"/>
    <s v="GOCZAŁKOWICE-ZDRÓJ"/>
    <s v="SZKOLNA"/>
    <s v="82B"/>
    <n v="1"/>
    <n v="0"/>
    <s v="napowietrzne"/>
    <s v="SPS3.MD053"/>
    <n v="7"/>
    <n v="67"/>
    <x v="121"/>
    <s v="M.34.P"/>
    <s v="słup"/>
    <s v="SPS3"/>
    <s v="M.32.B"/>
    <s v="SPS3.OLT1/2/3"/>
    <s v=""/>
    <s v="punkt adresowy podstawowy"/>
    <e v="#N/A"/>
    <b v="1"/>
    <n v="1"/>
    <b v="1"/>
    <n v="67"/>
    <n v="0"/>
    <s v=""/>
    <m/>
    <s v="GOCZAŁKOWICE-ZDRÓJ"/>
    <s v="Relacja: SPS3.MD053 - SZKOLNA 82B"/>
    <s v="ND"/>
  </r>
  <r>
    <x v="5632"/>
    <s v="GOCZAŁKOWICE-ZDRÓJ"/>
    <s v="BÓR I"/>
    <n v="20"/>
    <n v="1"/>
    <n v="0"/>
    <s v="napowietrzne"/>
    <s v="SPS3.MD169"/>
    <n v="3"/>
    <n v="127"/>
    <x v="121"/>
    <s v="M.34.P"/>
    <s v="słup"/>
    <s v="SPS3"/>
    <s v="M.32.B"/>
    <s v="SPS3.OLT1/2/12"/>
    <s v=""/>
    <s v="punkt adresowy podstawowy"/>
    <e v="#N/A"/>
    <b v="1"/>
    <n v="1"/>
    <b v="1"/>
    <n v="127"/>
    <n v="0"/>
    <s v=""/>
    <m/>
    <s v="GOCZAŁKOWICE-ZDRÓJ"/>
    <s v="Relacja: SPS3.MD169 - BÓR I 20"/>
    <s v="ND"/>
  </r>
  <r>
    <x v="5633"/>
    <s v="GOCZAŁKOWICE-ZDRÓJ"/>
    <s v="BÓR I"/>
    <n v="5"/>
    <n v="1"/>
    <n v="0"/>
    <s v="napowietrzne"/>
    <s v="SPS3.MD169"/>
    <n v="3"/>
    <n v="70"/>
    <x v="121"/>
    <s v="M.34.P"/>
    <s v="słup"/>
    <s v="SPS3"/>
    <s v="M.32.B"/>
    <s v="SPS3.OLT1/2/12"/>
    <s v=""/>
    <s v="punkt adresowy podstawowy"/>
    <e v="#N/A"/>
    <b v="1"/>
    <n v="1"/>
    <b v="1"/>
    <n v="70"/>
    <n v="0"/>
    <s v=""/>
    <m/>
    <s v="GOCZAŁKOWICE-ZDRÓJ"/>
    <s v="Relacja: SPS3.MD169 - BÓR I 5"/>
    <s v="ND"/>
  </r>
  <r>
    <x v="5634"/>
    <s v="GOCZAŁKOWICE-ZDRÓJ"/>
    <s v="BÓR I"/>
    <n v="3"/>
    <n v="1"/>
    <n v="0"/>
    <s v="napowietrzne"/>
    <s v="SPS3.MD169"/>
    <n v="3"/>
    <n v="41"/>
    <x v="121"/>
    <s v="M.34.P"/>
    <s v="słup"/>
    <s v="SPS3"/>
    <s v="M.32.B"/>
    <s v="SPS3.OLT1/2/12"/>
    <s v=""/>
    <s v="punkt adresowy podstawowy"/>
    <e v="#N/A"/>
    <b v="1"/>
    <n v="1"/>
    <b v="1"/>
    <n v="41"/>
    <n v="0"/>
    <s v=""/>
    <m/>
    <s v="GOCZAŁKOWICE-ZDRÓJ"/>
    <s v="Relacja: SPS3.MD169 - BÓR I 3"/>
    <s v="ND"/>
  </r>
  <r>
    <x v="5635"/>
    <s v="GOCZAŁKOWICE-ZDRÓJ"/>
    <s v="BÓR I"/>
    <n v="9"/>
    <n v="1"/>
    <n v="0"/>
    <s v="napowietrzne"/>
    <s v="SPS3.MD170"/>
    <n v="6"/>
    <n v="70"/>
    <x v="121"/>
    <s v="M.34.P"/>
    <s v="słup"/>
    <s v="SPS3"/>
    <s v="M.32.B"/>
    <s v="SPS3.OLT1/2/12"/>
    <s v=""/>
    <s v="punkt adresowy podstawowy"/>
    <e v="#N/A"/>
    <b v="1"/>
    <n v="1"/>
    <b v="1"/>
    <n v="70"/>
    <n v="0"/>
    <s v=""/>
    <m/>
    <s v="GOCZAŁKOWICE-ZDRÓJ"/>
    <s v="Relacja: SPS3.MD170 - BÓR I 9"/>
    <s v="ND"/>
  </r>
  <r>
    <x v="5636"/>
    <s v="GOCZAŁKOWICE-ZDRÓJ"/>
    <s v="BÓR I"/>
    <s v="8A"/>
    <n v="1"/>
    <n v="0"/>
    <s v="napowietrzne"/>
    <s v="SPS3.MD170"/>
    <n v="6"/>
    <n v="66"/>
    <x v="121"/>
    <s v="M.34.P"/>
    <s v="słup"/>
    <s v="SPS3"/>
    <s v="M.32.B"/>
    <s v="SPS3.OLT1/2/12"/>
    <s v=""/>
    <s v="punkt adresowy podstawowy"/>
    <e v="#N/A"/>
    <b v="1"/>
    <n v="1"/>
    <b v="1"/>
    <n v="66"/>
    <n v="0"/>
    <s v=""/>
    <m/>
    <s v="GOCZAŁKOWICE-ZDRÓJ"/>
    <s v="Relacja: SPS3.MD170 - BÓR I 8A"/>
    <s v="ND"/>
  </r>
  <r>
    <x v="5637"/>
    <s v="GOCZAŁKOWICE-ZDRÓJ"/>
    <s v="BÓR I"/>
    <n v="8"/>
    <n v="1"/>
    <n v="0"/>
    <s v="napowietrzne"/>
    <s v="SPS3.MD170"/>
    <n v="6"/>
    <n v="63"/>
    <x v="121"/>
    <s v="M.34.P"/>
    <s v="słup"/>
    <s v="SPS3"/>
    <s v="M.32.B"/>
    <s v="SPS3.OLT1/2/12"/>
    <s v=""/>
    <s v="punkt adresowy podstawowy"/>
    <e v="#N/A"/>
    <b v="1"/>
    <n v="1"/>
    <b v="1"/>
    <n v="63"/>
    <n v="0"/>
    <s v=""/>
    <m/>
    <s v="GOCZAŁKOWICE-ZDRÓJ"/>
    <s v="Relacja: SPS3.MD170 - BÓR I 8"/>
    <s v="ND"/>
  </r>
  <r>
    <x v="5638"/>
    <s v="GOCZAŁKOWICE-ZDRÓJ"/>
    <s v="BÓR I"/>
    <n v="7"/>
    <n v="1"/>
    <n v="0"/>
    <s v="napowietrzne"/>
    <s v="SPS3.MD170"/>
    <n v="6"/>
    <n v="31"/>
    <x v="121"/>
    <s v="M.34.P"/>
    <s v="słup"/>
    <s v="SPS3"/>
    <s v="M.32.B"/>
    <s v="SPS3.OLT1/2/12"/>
    <s v=""/>
    <s v="punkt adresowy podstawowy"/>
    <e v="#N/A"/>
    <b v="1"/>
    <n v="1"/>
    <b v="1"/>
    <n v="31"/>
    <n v="0"/>
    <s v=""/>
    <m/>
    <s v="GOCZAŁKOWICE-ZDRÓJ"/>
    <s v="Relacja: SPS3.MD170 - BÓR I 7"/>
    <s v="ND"/>
  </r>
  <r>
    <x v="5639"/>
    <s v="GOCZAŁKOWICE-ZDRÓJ"/>
    <s v="BÓR I"/>
    <n v="11"/>
    <n v="1"/>
    <n v="0"/>
    <s v="napowietrzne"/>
    <s v="SPS3.MD170"/>
    <n v="6"/>
    <n v="31"/>
    <x v="121"/>
    <s v="M.34.P"/>
    <s v="słup"/>
    <s v="SPS3"/>
    <s v="M.32.B"/>
    <s v="SPS3.OLT1/2/12"/>
    <s v=""/>
    <s v="punkt adresowy podstawowy"/>
    <e v="#N/A"/>
    <b v="1"/>
    <n v="1"/>
    <b v="1"/>
    <n v="31"/>
    <n v="0"/>
    <s v=""/>
    <m/>
    <s v="GOCZAŁKOWICE-ZDRÓJ"/>
    <s v="Relacja: SPS3.MD170 - BÓR I 11"/>
    <s v="ND"/>
  </r>
  <r>
    <x v="5640"/>
    <s v="GOCZAŁKOWICE-ZDRÓJ"/>
    <s v="BÓR I"/>
    <s v="10A"/>
    <n v="1"/>
    <n v="0"/>
    <s v="napowietrzne"/>
    <s v="SPS3.MD170"/>
    <n v="6"/>
    <n v="26"/>
    <x v="121"/>
    <s v="M.34.P"/>
    <s v="słup"/>
    <s v="SPS3"/>
    <s v="M.32.B"/>
    <s v="SPS3.OLT1/2/12"/>
    <s v=""/>
    <s v="punkt adresowy podstawowy"/>
    <e v="#N/A"/>
    <b v="1"/>
    <n v="1"/>
    <b v="1"/>
    <n v="26"/>
    <n v="0"/>
    <s v=""/>
    <m/>
    <s v="GOCZAŁKOWICE-ZDRÓJ"/>
    <s v="Relacja: SPS3.MD170 - BÓR I 10A"/>
    <s v="ND"/>
  </r>
  <r>
    <x v="5641"/>
    <s v="GOCZAŁKOWICE-ZDRÓJ"/>
    <s v="BÓR I"/>
    <n v="17"/>
    <n v="2"/>
    <n v="0"/>
    <s v="napowietrzne"/>
    <s v="SPS3.MD171"/>
    <n v="4"/>
    <n v="243"/>
    <x v="121"/>
    <s v="M.34.P"/>
    <s v="słup"/>
    <s v="SPS3"/>
    <s v="M.32.B"/>
    <s v="SPS3.OLT1/2/12"/>
    <s v=""/>
    <s v="punkt adresowy podstawowy"/>
    <e v="#N/A"/>
    <b v="1"/>
    <n v="2"/>
    <b v="1"/>
    <n v="243"/>
    <n v="0"/>
    <s v=""/>
    <m/>
    <s v="GOCZAŁKOWICE-ZDRÓJ"/>
    <s v="Relacja: SPS3.MD171 - BÓR I 17"/>
    <s v="ND"/>
  </r>
  <r>
    <x v="5642"/>
    <s v="GOCZAŁKOWICE-ZDRÓJ"/>
    <s v="BÓR I"/>
    <n v="6"/>
    <n v="1"/>
    <n v="0"/>
    <s v="napowietrzne"/>
    <s v="SPS3.MD171"/>
    <n v="4"/>
    <n v="183"/>
    <x v="121"/>
    <s v="M.34.P"/>
    <s v="słup"/>
    <s v="SPS3"/>
    <s v="M.32.B"/>
    <s v="SPS3.OLT1/2/12"/>
    <s v=""/>
    <s v="punkt adresowy podstawowy"/>
    <e v="#N/A"/>
    <b v="1"/>
    <n v="1"/>
    <b v="1"/>
    <n v="183"/>
    <n v="0"/>
    <s v=""/>
    <m/>
    <s v="GOCZAŁKOWICE-ZDRÓJ"/>
    <s v="Relacja: SPS3.MD171 - BÓR I 6"/>
    <s v="ND"/>
  </r>
  <r>
    <x v="5643"/>
    <s v="GOCZAŁKOWICE-ZDRÓJ"/>
    <s v="BÓR I"/>
    <n v="19"/>
    <n v="1"/>
    <n v="0"/>
    <s v="napowietrzne"/>
    <s v="SPS3.MD171"/>
    <n v="4"/>
    <n v="27"/>
    <x v="121"/>
    <s v="M.34.P"/>
    <s v="słup"/>
    <s v="SPS3"/>
    <s v="M.32.B"/>
    <s v="SPS3.OLT1/2/12"/>
    <s v=""/>
    <s v="punkt adresowy podstawowy"/>
    <e v="#N/A"/>
    <b v="1"/>
    <n v="1"/>
    <b v="1"/>
    <n v="27"/>
    <n v="0"/>
    <s v=""/>
    <m/>
    <s v="GOCZAŁKOWICE-ZDRÓJ"/>
    <s v="Relacja: SPS3.MD171 - BÓR I 19"/>
    <s v="ND"/>
  </r>
  <r>
    <x v="5644"/>
    <s v="GOCZAŁKOWICE-ZDRÓJ"/>
    <s v="BÓR II"/>
    <n v="6"/>
    <n v="1"/>
    <n v="0"/>
    <s v="napowietrzne"/>
    <s v="SPS3.MD172"/>
    <n v="6"/>
    <n v="155"/>
    <x v="121"/>
    <s v="M.34.P"/>
    <s v="słup"/>
    <s v="SPS3"/>
    <s v="M.32.B"/>
    <s v="SPS3.OLT1/2/12"/>
    <s v=""/>
    <s v="punkt adresowy podstawowy"/>
    <e v="#N/A"/>
    <b v="1"/>
    <n v="1"/>
    <b v="1"/>
    <n v="155"/>
    <n v="0"/>
    <s v=""/>
    <m/>
    <s v="GOCZAŁKOWICE-ZDRÓJ"/>
    <s v="Relacja: SPS3.MD172 - BÓR II 6"/>
    <s v="ND"/>
  </r>
  <r>
    <x v="5645"/>
    <s v="GOCZAŁKOWICE-ZDRÓJ"/>
    <s v="BÓR II"/>
    <n v="2"/>
    <n v="1"/>
    <n v="0"/>
    <s v="napowietrzne"/>
    <s v="SPS3.MD172"/>
    <n v="6"/>
    <n v="113"/>
    <x v="121"/>
    <s v="M.34.P"/>
    <s v="słup"/>
    <s v="SPS3"/>
    <s v="M.32.B"/>
    <s v="SPS3.OLT1/2/12"/>
    <s v=""/>
    <s v="punkt adresowy podstawowy"/>
    <e v="#N/A"/>
    <b v="1"/>
    <n v="1"/>
    <b v="1"/>
    <n v="113"/>
    <n v="0"/>
    <s v=""/>
    <m/>
    <s v="GOCZAŁKOWICE-ZDRÓJ"/>
    <s v="Relacja: SPS3.MD172 - BÓR II 2"/>
    <s v="ND"/>
  </r>
  <r>
    <x v="5646"/>
    <s v="GOCZAŁKOWICE-ZDRÓJ"/>
    <s v="BÓR II"/>
    <s v="2A"/>
    <n v="1"/>
    <n v="0"/>
    <s v="napowietrzne"/>
    <s v="SPS3.MD172"/>
    <n v="6"/>
    <n v="109"/>
    <x v="121"/>
    <s v="M.34.P"/>
    <s v="słup"/>
    <s v="SPS3"/>
    <s v="M.32.B"/>
    <s v="SPS3.OLT1/2/12"/>
    <s v=""/>
    <s v="punkt adresowy podstawowy"/>
    <e v="#N/A"/>
    <b v="1"/>
    <n v="1"/>
    <b v="1"/>
    <n v="109"/>
    <n v="0"/>
    <s v=""/>
    <m/>
    <s v="GOCZAŁKOWICE-ZDRÓJ"/>
    <s v="Relacja: SPS3.MD172 - BÓR II 2A"/>
    <s v="ND"/>
  </r>
  <r>
    <x v="5647"/>
    <s v="GOCZAŁKOWICE-ZDRÓJ"/>
    <s v="BÓR II"/>
    <n v="5"/>
    <n v="2"/>
    <n v="0"/>
    <s v="napowietrzne"/>
    <s v="SPS3.MD172"/>
    <n v="6"/>
    <n v="73"/>
    <x v="121"/>
    <s v="M.34.P"/>
    <s v="słup"/>
    <s v="SPS3"/>
    <s v="M.32.B"/>
    <s v="SPS3.OLT1/2/12"/>
    <s v=""/>
    <s v="punkt adresowy podstawowy"/>
    <e v="#N/A"/>
    <b v="1"/>
    <n v="2"/>
    <b v="1"/>
    <n v="73"/>
    <n v="0"/>
    <s v=""/>
    <m/>
    <s v="GOCZAŁKOWICE-ZDRÓJ"/>
    <s v="Relacja: SPS3.MD172 - BÓR II 5"/>
    <s v="ND"/>
  </r>
  <r>
    <x v="5648"/>
    <s v="GOCZAŁKOWICE-ZDRÓJ"/>
    <s v="BÓR II"/>
    <n v="3"/>
    <n v="1"/>
    <n v="0"/>
    <s v="napowietrzne"/>
    <s v="SPS3.MD172"/>
    <n v="6"/>
    <n v="52"/>
    <x v="121"/>
    <s v="M.34.P"/>
    <s v="słup"/>
    <s v="SPS3"/>
    <s v="M.32.B"/>
    <s v="SPS3.OLT1/2/12"/>
    <s v=""/>
    <s v="punkt adresowy podstawowy"/>
    <e v="#N/A"/>
    <b v="1"/>
    <n v="1"/>
    <b v="1"/>
    <n v="52"/>
    <n v="0"/>
    <s v=""/>
    <m/>
    <s v="GOCZAŁKOWICE-ZDRÓJ"/>
    <s v="Relacja: SPS3.MD172 - BÓR II 3"/>
    <s v="ND"/>
  </r>
  <r>
    <x v="5649"/>
    <s v="GOCZAŁKOWICE-ZDRÓJ"/>
    <s v="BÓR II"/>
    <n v="7"/>
    <n v="1"/>
    <n v="0"/>
    <s v="napowietrzne"/>
    <s v="SPS3.MD173"/>
    <n v="5"/>
    <n v="186"/>
    <x v="121"/>
    <s v="M.34.P"/>
    <s v="słup"/>
    <s v="SPS3"/>
    <s v="M.32.B"/>
    <s v="SPS3.OLT1/2/12"/>
    <s v=""/>
    <s v="punkt adresowy podstawowy"/>
    <e v="#N/A"/>
    <b v="1"/>
    <n v="1"/>
    <b v="1"/>
    <n v="186"/>
    <n v="0"/>
    <s v=""/>
    <m/>
    <s v="GOCZAŁKOWICE-ZDRÓJ"/>
    <s v="Relacja: SPS3.MD173 - BÓR II 7"/>
    <s v="ND"/>
  </r>
  <r>
    <x v="5650"/>
    <s v="GOCZAŁKOWICE-ZDRÓJ"/>
    <s v="BÓR II"/>
    <n v="11"/>
    <n v="1"/>
    <n v="0"/>
    <s v="napowietrzne"/>
    <s v="SPS3.MD173"/>
    <n v="5"/>
    <n v="136"/>
    <x v="121"/>
    <s v="M.34.P"/>
    <s v="słup"/>
    <s v="SPS3"/>
    <s v="M.32.B"/>
    <s v="SPS3.OLT1/2/12"/>
    <s v=""/>
    <s v="punkt adresowy podstawowy"/>
    <e v="#N/A"/>
    <b v="1"/>
    <n v="1"/>
    <b v="1"/>
    <n v="136"/>
    <n v="0"/>
    <s v=""/>
    <m/>
    <s v="GOCZAŁKOWICE-ZDRÓJ"/>
    <s v="Relacja: SPS3.MD173 - BÓR II 11"/>
    <s v="ND"/>
  </r>
  <r>
    <x v="5651"/>
    <s v="GOCZAŁKOWICE-ZDRÓJ"/>
    <s v="BÓR II"/>
    <n v="8"/>
    <n v="1"/>
    <n v="0"/>
    <s v="napowietrzne"/>
    <s v="SPS3.MD173"/>
    <n v="5"/>
    <n v="83"/>
    <x v="121"/>
    <s v="M.34.P"/>
    <s v="słup"/>
    <s v="SPS3"/>
    <s v="M.32.B"/>
    <s v="SPS3.OLT1/2/12"/>
    <s v=""/>
    <s v="punkt adresowy podstawowy"/>
    <e v="#N/A"/>
    <b v="1"/>
    <n v="1"/>
    <b v="1"/>
    <n v="83"/>
    <n v="0"/>
    <s v=""/>
    <m/>
    <s v="GOCZAŁKOWICE-ZDRÓJ"/>
    <s v="Relacja: SPS3.MD173 - BÓR II 8"/>
    <s v="ND"/>
  </r>
  <r>
    <x v="5652"/>
    <s v="GOCZAŁKOWICE-ZDRÓJ"/>
    <s v="BÓR II"/>
    <n v="10"/>
    <n v="1"/>
    <n v="0"/>
    <s v="napowietrzne"/>
    <s v="SPS3.MD173"/>
    <n v="5"/>
    <n v="68"/>
    <x v="121"/>
    <s v="M.34.P"/>
    <s v="słup"/>
    <s v="SPS3"/>
    <s v="M.32.B"/>
    <s v="SPS3.OLT1/2/12"/>
    <s v=""/>
    <s v="punkt adresowy podstawowy"/>
    <e v="#N/A"/>
    <b v="1"/>
    <n v="1"/>
    <b v="1"/>
    <n v="68"/>
    <n v="0"/>
    <s v=""/>
    <m/>
    <s v="GOCZAŁKOWICE-ZDRÓJ"/>
    <s v="Relacja: SPS3.MD173 - BÓR II 10"/>
    <s v="ND"/>
  </r>
  <r>
    <x v="5653"/>
    <s v="GOCZAŁKOWICE-ZDRÓJ"/>
    <s v="BÓR II"/>
    <n v="9"/>
    <n v="1"/>
    <n v="0"/>
    <s v="napowietrzne"/>
    <s v="SPS3.MD173"/>
    <n v="5"/>
    <n v="46"/>
    <x v="121"/>
    <s v="M.34.P"/>
    <s v="słup"/>
    <s v="SPS3"/>
    <s v="M.32.B"/>
    <s v="SPS3.OLT1/2/12"/>
    <s v=""/>
    <s v="punkt adresowy podstawowy"/>
    <e v="#N/A"/>
    <b v="1"/>
    <n v="1"/>
    <b v="1"/>
    <n v="46"/>
    <n v="0"/>
    <s v=""/>
    <m/>
    <s v="GOCZAŁKOWICE-ZDRÓJ"/>
    <s v="Relacja: SPS3.MD173 - BÓR II 9"/>
    <s v="ND"/>
  </r>
  <r>
    <x v="5654"/>
    <s v="GOCZAŁKOWICE-ZDRÓJ"/>
    <s v="BÓR II"/>
    <s v="1B"/>
    <n v="1"/>
    <n v="0"/>
    <s v="napowietrzne"/>
    <s v="SPS3.MD174"/>
    <n v="1"/>
    <n v="32"/>
    <x v="121"/>
    <s v="M.34.P"/>
    <s v="słup"/>
    <s v="SPS3"/>
    <s v="M.32.B"/>
    <s v="SPS3.OLT1/2/12"/>
    <s v=""/>
    <s v="punkt adresowy podstawowy"/>
    <e v="#N/A"/>
    <b v="1"/>
    <n v="1"/>
    <b v="1"/>
    <n v="32"/>
    <n v="0"/>
    <s v=""/>
    <m/>
    <s v="GOCZAŁKOWICE-ZDRÓJ"/>
    <s v="Relacja: SPS3.MD174 - BÓR II 1B"/>
    <s v="ND"/>
  </r>
  <r>
    <x v="5655"/>
    <s v="GOCZAŁKOWICE-ZDRÓJ"/>
    <s v="BÓR II"/>
    <s v="1A"/>
    <n v="4"/>
    <n v="0"/>
    <s v="napowietrzne"/>
    <s v="SPS3.MD175"/>
    <n v="4"/>
    <n v="0"/>
    <x v="121"/>
    <s v="M.34.P"/>
    <s v="słup"/>
    <s v="SPS3"/>
    <s v="M.32.B"/>
    <s v="SPS3.OLT1/2/12"/>
    <s v=""/>
    <s v="punkt adresowy podstawowy"/>
    <e v="#N/A"/>
    <b v="1"/>
    <n v="4"/>
    <b v="1"/>
    <n v="0"/>
    <n v="0"/>
    <s v=""/>
    <m/>
    <s v="GOCZAŁKOWICE-ZDRÓJ"/>
    <s v="Relacja: SPS3.MD175 - BÓR II 1A"/>
    <s v="ND"/>
  </r>
  <r>
    <x v="5656"/>
    <s v="GOCZAŁKOWICE-ZDRÓJ"/>
    <s v="BOLESŁAWA DROBNERA"/>
    <n v="4"/>
    <n v="1"/>
    <n v="0"/>
    <s v="napowietrzne"/>
    <s v="SPS3.MD017"/>
    <n v="8"/>
    <n v="64"/>
    <x v="122"/>
    <s v="M.15.P"/>
    <s v="słup"/>
    <s v="SPS3"/>
    <s v="M.15.B"/>
    <s v="SPS3.OLT1/1/3"/>
    <s v=""/>
    <s v="punkt adresowy podstawowy"/>
    <e v="#N/A"/>
    <b v="1"/>
    <n v="1"/>
    <b v="1"/>
    <n v="64"/>
    <n v="64"/>
    <d v="2021-09-10T00:00:00"/>
    <m/>
    <s v="GOCZAŁKOWICE-ZDRÓJ"/>
    <s v="Relacja: SPS3.MD017 - BOLESŁAWA DROBNERA 4"/>
    <s v="ND"/>
  </r>
  <r>
    <x v="5657"/>
    <s v="GOCZAŁKOWICE-ZDRÓJ"/>
    <s v="BOLESŁAWA DROBNERA"/>
    <n v="14"/>
    <n v="2"/>
    <n v="0"/>
    <s v="napowietrzne"/>
    <s v="SPS3.MD065"/>
    <n v="8"/>
    <n v="220"/>
    <x v="122"/>
    <s v="M.15.P"/>
    <s v="słup"/>
    <s v="SPS3"/>
    <s v="M.15.B"/>
    <s v="SPS3.OLT1/1/5"/>
    <s v=""/>
    <s v="punkt adresowy podstawowy"/>
    <e v="#N/A"/>
    <b v="1"/>
    <n v="2"/>
    <b v="1"/>
    <n v="220"/>
    <n v="220"/>
    <d v="2021-09-10T00:00:00"/>
    <m/>
    <s v="GOCZAŁKOWICE-ZDRÓJ"/>
    <s v="Relacja: SPS3.MD065 - BOLESŁAWA DROBNERA 14"/>
    <s v="do pozyskania"/>
  </r>
  <r>
    <x v="5658"/>
    <s v="GOCZAŁKOWICE-ZDRÓJ"/>
    <s v="BOLESŁAWA DROBNERA"/>
    <n v="12"/>
    <n v="2"/>
    <n v="0"/>
    <s v="napowietrzne"/>
    <s v="SPS3.MD065"/>
    <n v="8"/>
    <n v="148"/>
    <x v="122"/>
    <s v="M.15.P"/>
    <s v="słup"/>
    <s v="SPS3"/>
    <s v="M.15.B"/>
    <s v="SPS3.OLT1/1/5"/>
    <s v=""/>
    <s v="punkt adresowy podstawowy"/>
    <e v="#N/A"/>
    <b v="1"/>
    <n v="2"/>
    <b v="1"/>
    <n v="148"/>
    <n v="148"/>
    <d v="2021-09-10T00:00:00"/>
    <m/>
    <s v="GOCZAŁKOWICE-ZDRÓJ"/>
    <s v="Relacja: SPS3.MD065 - BOLESŁAWA DROBNERA 12"/>
    <s v="do pozyskania"/>
  </r>
  <r>
    <x v="5659"/>
    <s v="GOCZAŁKOWICE-ZDRÓJ"/>
    <s v="BOLESŁAWA DROBNERA"/>
    <n v="10"/>
    <n v="1"/>
    <n v="0"/>
    <s v="napowietrzne"/>
    <s v="SPS3.MD065"/>
    <n v="8"/>
    <n v="75"/>
    <x v="122"/>
    <s v="M.15.P"/>
    <s v="słup"/>
    <s v="SPS3"/>
    <s v="M.15.B"/>
    <s v="SPS3.OLT1/1/5"/>
    <s v=""/>
    <s v="punkt adresowy podstawowy"/>
    <e v="#N/A"/>
    <b v="1"/>
    <n v="1"/>
    <b v="1"/>
    <n v="75"/>
    <n v="75"/>
    <d v="2021-09-10T00:00:00"/>
    <m/>
    <s v="GOCZAŁKOWICE-ZDRÓJ"/>
    <s v="Relacja: SPS3.MD065 - BOLESŁAWA DROBNERA 10"/>
    <s v="ND"/>
  </r>
  <r>
    <x v="5660"/>
    <s v="GOCZAŁKOWICE-ZDRÓJ"/>
    <s v="BOLESŁAWA DROBNERA"/>
    <n v="6"/>
    <n v="1"/>
    <n v="0"/>
    <s v="napowietrzne"/>
    <s v="SPS3.MD065"/>
    <n v="8"/>
    <n v="55"/>
    <x v="122"/>
    <s v="M.15.P"/>
    <s v="słup"/>
    <s v="SPS3"/>
    <s v="M.15.B"/>
    <s v="SPS3.OLT1/1/5"/>
    <s v=""/>
    <s v="punkt adresowy podstawowy"/>
    <e v="#N/A"/>
    <b v="1"/>
    <n v="1"/>
    <b v="1"/>
    <n v="55"/>
    <n v="55"/>
    <d v="2021-09-10T00:00:00"/>
    <m/>
    <s v="GOCZAŁKOWICE-ZDRÓJ"/>
    <s v="Relacja: SPS3.MD065 - BOLESŁAWA DROBNERA 6"/>
    <s v="ND"/>
  </r>
  <r>
    <x v="5661"/>
    <s v="GOCZAŁKOWICE-ZDRÓJ"/>
    <s v="BOLESŁAWA DROBNERA"/>
    <n v="8"/>
    <n v="1"/>
    <n v="0"/>
    <s v="napowietrzne"/>
    <s v="SPS3.MD065"/>
    <n v="8"/>
    <n v="24"/>
    <x v="122"/>
    <s v="M.15.P"/>
    <s v="słup"/>
    <s v="SPS3"/>
    <s v="M.15.B"/>
    <s v="SPS3.OLT1/1/5"/>
    <s v=""/>
    <s v="punkt adresowy podstawowy"/>
    <e v="#N/A"/>
    <b v="1"/>
    <n v="1"/>
    <b v="1"/>
    <n v="24"/>
    <n v="24"/>
    <d v="2021-09-10T00:00:00"/>
    <m/>
    <s v="GOCZAŁKOWICE-ZDRÓJ"/>
    <s v="Relacja: SPS3.MD065 - BOLESŁAWA DROBNERA 8"/>
    <s v="ND"/>
  </r>
  <r>
    <x v="5662"/>
    <s v="GOCZAŁKOWICE-ZDRÓJ"/>
    <s v="BOLESŁAWA DROBNERA"/>
    <n v="11"/>
    <n v="2"/>
    <n v="0"/>
    <s v="napowietrzne"/>
    <s v="SPS3.MD066"/>
    <n v="8"/>
    <n v="128"/>
    <x v="122"/>
    <s v="M.15.P"/>
    <s v="słup"/>
    <s v="SPS3"/>
    <s v="M.15.B"/>
    <s v="SPS3.OLT1/1/5"/>
    <s v=""/>
    <s v="punkt adresowy podstawowy"/>
    <e v="#N/A"/>
    <b v="1"/>
    <n v="2"/>
    <b v="1"/>
    <n v="128"/>
    <n v="128"/>
    <d v="2021-09-10T00:00:00"/>
    <m/>
    <s v="GOCZAŁKOWICE-ZDRÓJ"/>
    <s v="Relacja: SPS3.MD066 - BOLESŁAWA DROBNERA 11"/>
    <s v="do pozyskania"/>
  </r>
  <r>
    <x v="5663"/>
    <s v="GOCZAŁKOWICE-ZDRÓJ"/>
    <s v="BOLESŁAWA DROBNERA"/>
    <n v="9"/>
    <n v="2"/>
    <n v="0"/>
    <s v="napowietrzne"/>
    <s v="SPS3.MD066"/>
    <n v="8"/>
    <n v="124"/>
    <x v="122"/>
    <s v="M.15.P"/>
    <s v="słup"/>
    <s v="SPS3"/>
    <s v="M.15.B"/>
    <s v="SPS3.OLT1/1/5"/>
    <s v=""/>
    <s v="punkt adresowy podstawowy"/>
    <e v="#N/A"/>
    <b v="1"/>
    <n v="2"/>
    <b v="1"/>
    <n v="124"/>
    <n v="124"/>
    <d v="2021-09-10T00:00:00"/>
    <m/>
    <s v="GOCZAŁKOWICE-ZDRÓJ"/>
    <s v="Relacja: SPS3.MD066 - BOLESŁAWA DROBNERA 9"/>
    <s v="do pozyskania"/>
  </r>
  <r>
    <x v="5664"/>
    <s v="GOCZAŁKOWICE-ZDRÓJ"/>
    <s v="BOLESŁAWA DROBNERA"/>
    <n v="13"/>
    <n v="1"/>
    <n v="0"/>
    <s v="napowietrzne"/>
    <s v="SPS3.MD066"/>
    <n v="8"/>
    <n v="96"/>
    <x v="122"/>
    <s v="M.15.P"/>
    <s v="słup"/>
    <s v="SPS3"/>
    <s v="M.15.B"/>
    <s v="SPS3.OLT1/1/5"/>
    <s v=""/>
    <s v="punkt adresowy podstawowy"/>
    <e v="#N/A"/>
    <b v="1"/>
    <n v="1"/>
    <b v="1"/>
    <n v="96"/>
    <n v="96"/>
    <d v="2021-09-10T00:00:00"/>
    <m/>
    <s v="GOCZAŁKOWICE-ZDRÓJ"/>
    <s v="Relacja: SPS3.MD066 - BOLESŁAWA DROBNERA 13"/>
    <s v="ND"/>
  </r>
  <r>
    <x v="5665"/>
    <s v="GOCZAŁKOWICE-ZDRÓJ"/>
    <s v="BOLESŁAWA DROBNERA"/>
    <s v="15B"/>
    <n v="1"/>
    <n v="0"/>
    <s v="napowietrzne"/>
    <s v="SPS3.MD066"/>
    <n v="8"/>
    <n v="62"/>
    <x v="122"/>
    <s v="M.15.P"/>
    <s v="słup"/>
    <s v="SPS3"/>
    <s v="M.15.B"/>
    <s v="SPS3.OLT1/1/5"/>
    <s v=""/>
    <s v="punkt adresowy podstawowy"/>
    <e v="#N/A"/>
    <b v="1"/>
    <n v="1"/>
    <b v="1"/>
    <n v="62"/>
    <n v="62"/>
    <d v="2021-09-10T00:00:00"/>
    <m/>
    <s v="GOCZAŁKOWICE-ZDRÓJ"/>
    <s v="Relacja: SPS3.MD066 - BOLESŁAWA DROBNERA 15B"/>
    <s v="ND"/>
  </r>
  <r>
    <x v="5666"/>
    <s v="GOCZAŁKOWICE-ZDRÓJ"/>
    <s v="BOLESŁAWA DROBNERA"/>
    <n v="3"/>
    <n v="1"/>
    <n v="0"/>
    <s v="napowietrzne"/>
    <s v="SPS3.MD066"/>
    <n v="8"/>
    <n v="50"/>
    <x v="122"/>
    <s v="M.15.P"/>
    <s v="słup"/>
    <s v="SPS3"/>
    <s v="M.15.B"/>
    <s v="SPS3.OLT1/1/5"/>
    <s v=""/>
    <s v="punkt adresowy podstawowy"/>
    <e v="#N/A"/>
    <b v="1"/>
    <n v="1"/>
    <b v="1"/>
    <n v="50"/>
    <n v="50"/>
    <d v="2021-09-10T00:00:00"/>
    <m/>
    <s v="GOCZAŁKOWICE-ZDRÓJ"/>
    <s v="Relacja: SPS3.MD066 - BOLESŁAWA DROBNERA 3"/>
    <s v="ND"/>
  </r>
  <r>
    <x v="5667"/>
    <s v="GOCZAŁKOWICE-ZDRÓJ"/>
    <s v="BOLESŁAWA DROBNERA"/>
    <n v="5"/>
    <n v="1"/>
    <n v="0"/>
    <s v="napowietrzne"/>
    <s v="SPS3.MD066"/>
    <n v="8"/>
    <n v="63"/>
    <x v="122"/>
    <s v="M.15.P"/>
    <s v="słup"/>
    <s v="SPS3"/>
    <s v="M.15.B"/>
    <s v="SPS3.OLT1/1/5"/>
    <s v=""/>
    <s v="punkt adresowy podstawowy"/>
    <e v="#N/A"/>
    <b v="1"/>
    <n v="1"/>
    <b v="1"/>
    <n v="63"/>
    <n v="63"/>
    <d v="2021-09-10T00:00:00"/>
    <m/>
    <s v="GOCZAŁKOWICE-ZDRÓJ"/>
    <s v="Relacja: SPS3.MD066 - BOLESŁAWA DROBNERA 5"/>
    <s v="ND"/>
  </r>
  <r>
    <x v="5668"/>
    <s v="GOCZAŁKOWICE-ZDRÓJ"/>
    <s v="BOLESŁAWA DROBNERA"/>
    <n v="18"/>
    <n v="1"/>
    <n v="0"/>
    <s v="napowietrzne"/>
    <s v="SPS3.MD067"/>
    <n v="8"/>
    <n v="96"/>
    <x v="122"/>
    <s v="M.15.P"/>
    <s v="słup"/>
    <s v="SPS3"/>
    <s v="M.15.B"/>
    <s v="SPS3.OLT1/1/5"/>
    <s v=""/>
    <s v="punkt adresowy podstawowy"/>
    <e v="#N/A"/>
    <b v="1"/>
    <n v="1"/>
    <b v="1"/>
    <n v="96"/>
    <n v="96"/>
    <d v="2021-09-10T00:00:00"/>
    <m/>
    <s v="GOCZAŁKOWICE-ZDRÓJ"/>
    <s v="Relacja: SPS3.MD067 - BOLESŁAWA DROBNERA 18"/>
    <s v="ND"/>
  </r>
  <r>
    <x v="5669"/>
    <s v="GOCZAŁKOWICE-ZDRÓJ"/>
    <s v="BOLESŁAWA DROBNERA"/>
    <n v="20"/>
    <n v="1"/>
    <n v="0"/>
    <s v="napowietrzne"/>
    <s v="SPS3.MD067"/>
    <n v="8"/>
    <n v="57"/>
    <x v="122"/>
    <s v="M.15.P"/>
    <s v="słup"/>
    <s v="SPS3"/>
    <s v="M.15.B"/>
    <s v="SPS3.OLT1/1/5"/>
    <s v=""/>
    <s v="punkt adresowy podstawowy"/>
    <e v="#N/A"/>
    <b v="1"/>
    <n v="1"/>
    <b v="1"/>
    <n v="57"/>
    <n v="57"/>
    <d v="2021-09-10T00:00:00"/>
    <m/>
    <s v="GOCZAŁKOWICE-ZDRÓJ"/>
    <s v="Relacja: SPS3.MD067 - BOLESŁAWA DROBNERA 20"/>
    <s v="ND"/>
  </r>
  <r>
    <x v="5670"/>
    <s v="GOCZAŁKOWICE-ZDRÓJ"/>
    <s v="WIŚLNA"/>
    <n v="2"/>
    <n v="1"/>
    <n v="0"/>
    <s v="napowietrzne"/>
    <s v="SPS3.MD067"/>
    <n v="8"/>
    <n v="62"/>
    <x v="122"/>
    <s v="M.15.P"/>
    <s v="słup"/>
    <s v="SPS3"/>
    <s v="M.15.B"/>
    <s v="SPS3.OLT1/1/5"/>
    <s v=""/>
    <s v="punkt adresowy dodatkowy"/>
    <e v="#N/A"/>
    <b v="1"/>
    <n v="1"/>
    <b v="1"/>
    <n v="62"/>
    <n v="62"/>
    <d v="2021-09-10T00:00:00"/>
    <m/>
    <s v="GOCZAŁKOWICE-ZDRÓJ"/>
    <s v="Relacja: SPS3.MD067 - WIŚLNA 2"/>
    <s v="ND"/>
  </r>
  <r>
    <x v="5671"/>
    <s v="GOCZAŁKOWICE-ZDRÓJ"/>
    <s v="WIŚLNA"/>
    <n v="4"/>
    <n v="1"/>
    <n v="0"/>
    <s v="napowietrzne"/>
    <s v="SPS3.MD067"/>
    <n v="8"/>
    <n v="95"/>
    <x v="122"/>
    <s v="M.15.P"/>
    <s v="słup"/>
    <s v="SPS3"/>
    <s v="M.15.B"/>
    <s v="SPS3.OLT1/1/5"/>
    <s v=""/>
    <s v="punkt adresowy dodatkowy"/>
    <e v="#N/A"/>
    <b v="1"/>
    <n v="1"/>
    <b v="1"/>
    <n v="95"/>
    <n v="95"/>
    <d v="2021-09-10T00:00:00"/>
    <m/>
    <s v="GOCZAŁKOWICE-ZDRÓJ"/>
    <s v="Relacja: SPS3.MD067 - WIŚLNA 4"/>
    <s v="ND"/>
  </r>
  <r>
    <x v="5672"/>
    <s v="GOCZAŁKOWICE-ZDRÓJ"/>
    <s v="WIŚLNA"/>
    <n v="1"/>
    <n v="1"/>
    <n v="0"/>
    <s v="napowietrzne"/>
    <s v="SPS3.MD067"/>
    <n v="8"/>
    <n v="66"/>
    <x v="122"/>
    <s v="M.15.P"/>
    <s v="słup"/>
    <s v="SPS3"/>
    <s v="M.15.B"/>
    <s v="SPS3.OLT1/1/5"/>
    <s v=""/>
    <s v="punkt adresowy dodatkowy"/>
    <e v="#N/A"/>
    <b v="1"/>
    <n v="1"/>
    <b v="1"/>
    <n v="66"/>
    <n v="66"/>
    <d v="2021-09-10T00:00:00"/>
    <m/>
    <s v="GOCZAŁKOWICE-ZDRÓJ"/>
    <s v="Relacja: SPS3.MD067 - WIŚLNA 1"/>
    <s v="ND"/>
  </r>
  <r>
    <x v="5673"/>
    <s v="GOCZAŁKOWICE-ZDRÓJ"/>
    <s v="WISŁAWY SZYMBORSKIEJ"/>
    <n v="22"/>
    <n v="1"/>
    <n v="0"/>
    <s v="napowietrzne"/>
    <s v="SPS3.MD067"/>
    <n v="8"/>
    <n v="27"/>
    <x v="122"/>
    <s v="M.15.P"/>
    <s v="słup"/>
    <s v="SPS3"/>
    <s v="M.15.B"/>
    <s v="SPS3.OLT1/1/5"/>
    <s v=""/>
    <s v="punkt adresowy dodatkowy"/>
    <e v="#N/A"/>
    <b v="1"/>
    <n v="1"/>
    <b v="1"/>
    <n v="27"/>
    <n v="27"/>
    <d v="2021-09-10T00:00:00"/>
    <m/>
    <s v="GOCZAŁKOWICE-ZDRÓJ"/>
    <s v="Relacja: SPS3.MD067 - WISŁAWY SZYMBORSKIEJ 22"/>
    <s v="ND"/>
  </r>
  <r>
    <x v="5674"/>
    <s v="GOCZAŁKOWICE-ZDRÓJ"/>
    <s v="WIŚLNA"/>
    <n v="6"/>
    <n v="1"/>
    <n v="0"/>
    <s v="napowietrzne"/>
    <s v="SPS3.MD067"/>
    <n v="8"/>
    <n v="95"/>
    <x v="122"/>
    <s v="M.15.P"/>
    <s v="słup"/>
    <s v="SPS3"/>
    <s v="M.15.B"/>
    <s v="SPS3.OLT1/1/5"/>
    <s v=""/>
    <s v="punkt adresowy dodatkowy"/>
    <e v="#N/A"/>
    <b v="1"/>
    <n v="1"/>
    <b v="1"/>
    <n v="95"/>
    <n v="95"/>
    <d v="2021-09-10T00:00:00"/>
    <m/>
    <s v="GOCZAŁKOWICE-ZDRÓJ"/>
    <s v="Relacja: SPS3.MD067 - WIŚLNA 6"/>
    <s v="ND"/>
  </r>
  <r>
    <x v="5675"/>
    <s v="GOCZAŁKOWICE-ZDRÓJ"/>
    <s v="WIŚLNA"/>
    <n v="5"/>
    <n v="1"/>
    <n v="0"/>
    <s v="napowietrzne"/>
    <s v="SPS3.MD067"/>
    <n v="8"/>
    <n v="106"/>
    <x v="122"/>
    <s v="M.15.P"/>
    <s v="słup"/>
    <s v="SPS3"/>
    <s v="M.15.B"/>
    <s v="SPS3.OLT1/1/5"/>
    <s v=""/>
    <s v="punkt adresowy dodatkowy"/>
    <e v="#N/A"/>
    <b v="1"/>
    <n v="1"/>
    <b v="1"/>
    <n v="106"/>
    <n v="106"/>
    <d v="2021-09-10T00:00:00"/>
    <m/>
    <s v="GOCZAŁKOWICE-ZDRÓJ"/>
    <s v="Relacja: SPS3.MD067 - WIŚLNA 5"/>
    <s v="ND"/>
  </r>
  <r>
    <x v="5676"/>
    <s v="GOCZAŁKOWICE-ZDRÓJ"/>
    <s v="WIŚLNA"/>
    <n v="12"/>
    <n v="1"/>
    <n v="0"/>
    <s v="napowietrzne"/>
    <s v="SPS3.MD068"/>
    <n v="11"/>
    <n v="56"/>
    <x v="122"/>
    <s v="M.15.P"/>
    <s v="słup"/>
    <s v="SPS3"/>
    <s v="M.15.B"/>
    <s v="SPS3.OLT1/1/5"/>
    <s v=""/>
    <s v="punkt adresowy podstawowy"/>
    <e v="#N/A"/>
    <b v="1"/>
    <n v="1"/>
    <b v="1"/>
    <n v="56"/>
    <n v="56"/>
    <d v="2021-09-10T00:00:00"/>
    <m/>
    <s v="GOCZAŁKOWICE-ZDRÓJ"/>
    <s v="Relacja: SPS3.MD068 - WIŚLNA 12"/>
    <s v="ND"/>
  </r>
  <r>
    <x v="5677"/>
    <s v="GOCZAŁKOWICE-ZDRÓJ"/>
    <s v="WIŚLNA"/>
    <n v="14"/>
    <n v="1"/>
    <n v="0"/>
    <s v="napowietrzne"/>
    <s v="SPS3.MD068"/>
    <n v="11"/>
    <n v="23"/>
    <x v="122"/>
    <s v="M.15.P"/>
    <s v="słup"/>
    <s v="SPS3"/>
    <s v="M.15.B"/>
    <s v="SPS3.OLT1/1/5"/>
    <s v=""/>
    <s v="punkt adresowy podstawowy"/>
    <e v="#N/A"/>
    <b v="1"/>
    <n v="1"/>
    <b v="1"/>
    <n v="23"/>
    <n v="23"/>
    <d v="2021-09-10T00:00:00"/>
    <m/>
    <s v="GOCZAŁKOWICE-ZDRÓJ"/>
    <s v="Relacja: SPS3.MD068 - WIŚLNA 14"/>
    <s v="ND"/>
  </r>
  <r>
    <x v="5678"/>
    <s v="GOCZAŁKOWICE-ZDRÓJ"/>
    <s v="WIŚLNA"/>
    <n v="16"/>
    <n v="1"/>
    <n v="0"/>
    <s v="napowietrzne"/>
    <s v="SPS3.MD068"/>
    <n v="11"/>
    <n v="23"/>
    <x v="122"/>
    <s v="M.15.P"/>
    <s v="słup"/>
    <s v="SPS3"/>
    <s v="M.15.B"/>
    <s v="SPS3.OLT1/1/5"/>
    <s v=""/>
    <s v="punkt adresowy podstawowy"/>
    <e v="#N/A"/>
    <b v="1"/>
    <n v="1"/>
    <b v="1"/>
    <n v="23"/>
    <n v="23"/>
    <d v="2021-09-10T00:00:00"/>
    <m/>
    <s v="GOCZAŁKOWICE-ZDRÓJ"/>
    <s v="Relacja: SPS3.MD068 - WIŚLNA 16"/>
    <s v="ND"/>
  </r>
  <r>
    <x v="5679"/>
    <s v="GOCZAŁKOWICE-ZDRÓJ"/>
    <s v="WIŚLNA"/>
    <n v="18"/>
    <n v="1"/>
    <n v="0"/>
    <s v="napowietrzne"/>
    <s v="SPS3.MD068"/>
    <n v="11"/>
    <n v="51"/>
    <x v="122"/>
    <s v="M.15.P"/>
    <s v="słup"/>
    <s v="SPS3"/>
    <s v="M.15.B"/>
    <s v="SPS3.OLT1/1/5"/>
    <s v=""/>
    <s v="punkt adresowy podstawowy"/>
    <e v="#N/A"/>
    <b v="1"/>
    <n v="1"/>
    <b v="1"/>
    <n v="51"/>
    <n v="51"/>
    <d v="2021-09-10T00:00:00"/>
    <m/>
    <s v="GOCZAŁKOWICE-ZDRÓJ"/>
    <s v="Relacja: SPS3.MD068 - WIŚLNA 18"/>
    <s v="ND"/>
  </r>
  <r>
    <x v="5680"/>
    <s v="GOCZAŁKOWICE-ZDRÓJ"/>
    <s v="WIŚLNA"/>
    <n v="9"/>
    <n v="1"/>
    <n v="0"/>
    <s v="napowietrzne"/>
    <s v="SPS3.MD068"/>
    <n v="11"/>
    <n v="68"/>
    <x v="122"/>
    <s v="M.15.P"/>
    <s v="słup"/>
    <s v="SPS3"/>
    <s v="M.15.B"/>
    <s v="SPS3.OLT1/1/5"/>
    <s v=""/>
    <s v="punkt adresowy podstawowy"/>
    <e v="#N/A"/>
    <b v="1"/>
    <n v="1"/>
    <b v="1"/>
    <n v="68"/>
    <n v="68"/>
    <d v="2021-09-10T00:00:00"/>
    <m/>
    <s v="GOCZAŁKOWICE-ZDRÓJ"/>
    <s v="Relacja: SPS3.MD068 - WIŚLNA 9"/>
    <s v="ND"/>
  </r>
  <r>
    <x v="5681"/>
    <s v="GOCZAŁKOWICE-ZDRÓJ"/>
    <s v="WIŚLNA"/>
    <n v="13"/>
    <n v="1"/>
    <n v="0"/>
    <s v="napowietrzne"/>
    <s v="SPS3.MD068"/>
    <n v="11"/>
    <n v="65"/>
    <x v="122"/>
    <s v="M.15.P"/>
    <s v="słup"/>
    <s v="SPS3"/>
    <s v="M.15.B"/>
    <s v="SPS3.OLT1/1/5"/>
    <s v=""/>
    <s v="punkt adresowy dodatkowy"/>
    <e v="#N/A"/>
    <b v="1"/>
    <n v="1"/>
    <b v="1"/>
    <n v="65"/>
    <n v="65"/>
    <d v="2021-09-10T00:00:00"/>
    <m/>
    <s v="GOCZAŁKOWICE-ZDRÓJ"/>
    <s v="Relacja: SPS3.MD068 - WIŚLNA 13"/>
    <s v="ND"/>
  </r>
  <r>
    <x v="5682"/>
    <s v="GOCZAŁKOWICE-ZDRÓJ"/>
    <s v="WIŚLNA"/>
    <n v="8"/>
    <n v="1"/>
    <n v="0"/>
    <s v="napowietrzne"/>
    <s v="SPS3.MD068"/>
    <n v="11"/>
    <n v="91"/>
    <x v="122"/>
    <s v="M.15.P"/>
    <s v="słup"/>
    <s v="SPS3"/>
    <s v="M.15.B"/>
    <s v="SPS3.OLT1/1/5"/>
    <s v=""/>
    <s v="punkt adresowy dodatkowy"/>
    <e v="#N/A"/>
    <b v="1"/>
    <n v="1"/>
    <b v="1"/>
    <n v="91"/>
    <n v="91"/>
    <d v="2021-09-10T00:00:00"/>
    <m/>
    <s v="GOCZAŁKOWICE-ZDRÓJ"/>
    <s v="Relacja: SPS3.MD068 - WIŚLNA 8"/>
    <s v="ND"/>
  </r>
  <r>
    <x v="5683"/>
    <s v="GOCZAŁKOWICE-ZDRÓJ"/>
    <s v="WIŚLNA"/>
    <n v="7"/>
    <n v="1"/>
    <n v="0"/>
    <s v="napowietrzne"/>
    <s v="SPS3.MD068"/>
    <n v="11"/>
    <n v="102"/>
    <x v="122"/>
    <s v="M.15.P"/>
    <s v="słup"/>
    <s v="SPS3"/>
    <s v="M.15.B"/>
    <s v="SPS3.OLT1/1/5"/>
    <s v=""/>
    <s v="punkt adresowy dodatkowy"/>
    <e v="#N/A"/>
    <b v="1"/>
    <n v="1"/>
    <b v="1"/>
    <n v="102"/>
    <n v="102"/>
    <d v="2021-09-10T00:00:00"/>
    <m/>
    <s v="GOCZAŁKOWICE-ZDRÓJ"/>
    <s v="Relacja: SPS3.MD068 - WIŚLNA 7"/>
    <s v="ND"/>
  </r>
  <r>
    <x v="5684"/>
    <s v="GOCZAŁKOWICE-ZDRÓJ"/>
    <s v="WIŚLNA"/>
    <n v="11"/>
    <n v="3"/>
    <n v="0"/>
    <s v="napowietrzne"/>
    <s v="SPS3.MD068"/>
    <n v="11"/>
    <n v="0"/>
    <x v="122"/>
    <s v="M.15.P"/>
    <s v="słup"/>
    <s v="SPS3"/>
    <s v="M.15.B"/>
    <s v="SPS3.OLT1/1/5"/>
    <s v=""/>
    <s v="punkt adresowy podstawowy"/>
    <e v="#N/A"/>
    <b v="1"/>
    <n v="3"/>
    <b v="1"/>
    <n v="0"/>
    <n v="0"/>
    <d v="2021-09-10T00:00:00"/>
    <m/>
    <s v="GOCZAŁKOWICE-ZDRÓJ"/>
    <s v="Relacja: SPS3.MD068 - WIŚLNA 11"/>
    <s v="do pozyskania"/>
  </r>
  <r>
    <x v="5685"/>
    <s v="GOCZAŁKOWICE-ZDRÓJ"/>
    <s v="STEFANA ŻEROMSKIEGO"/>
    <n v="11"/>
    <n v="2"/>
    <n v="0"/>
    <s v="napowietrzne"/>
    <s v="SPS3.MD069"/>
    <n v="10"/>
    <n v="204"/>
    <x v="122"/>
    <s v="M.15.P"/>
    <s v="słup"/>
    <s v="SPS3"/>
    <s v="M.15.B"/>
    <s v="SPS3.OLT1/2/1"/>
    <s v=""/>
    <s v="punkt adresowy podstawowy"/>
    <e v="#N/A"/>
    <b v="1"/>
    <n v="2"/>
    <b v="1"/>
    <n v="204"/>
    <n v="204"/>
    <d v="2021-09-10T00:00:00"/>
    <m/>
    <s v="GOCZAŁKOWICE-ZDRÓJ"/>
    <s v="Relacja: SPS3.MD069 - STEFANA ŻEROMSKIEGO 11"/>
    <s v="do pozyskania"/>
  </r>
  <r>
    <x v="5686"/>
    <s v="GOCZAŁKOWICE-ZDRÓJ"/>
    <s v="WIŚLNA"/>
    <n v="20"/>
    <n v="1"/>
    <n v="0"/>
    <s v="napowietrzne"/>
    <s v="SPS3.MD069"/>
    <n v="10"/>
    <n v="64"/>
    <x v="122"/>
    <s v="M.15.P"/>
    <s v="słup"/>
    <s v="SPS3"/>
    <s v="M.15.B"/>
    <s v="SPS3.OLT1/2/1"/>
    <s v=""/>
    <s v="punkt adresowy podstawowy"/>
    <e v="#N/A"/>
    <b v="1"/>
    <n v="1"/>
    <b v="1"/>
    <n v="64"/>
    <n v="64"/>
    <d v="2021-09-10T00:00:00"/>
    <m/>
    <s v="GOCZAŁKOWICE-ZDRÓJ"/>
    <s v="Relacja: SPS3.MD069 - WIŚLNA 20"/>
    <s v="ND"/>
  </r>
  <r>
    <x v="5687"/>
    <s v="GOCZAŁKOWICE-ZDRÓJ"/>
    <s v="WIŚLNA"/>
    <n v="22"/>
    <n v="1"/>
    <n v="0"/>
    <s v="napowietrzne"/>
    <s v="SPS3.MD069"/>
    <n v="10"/>
    <n v="30"/>
    <x v="122"/>
    <s v="M.15.P"/>
    <s v="słup"/>
    <s v="SPS3"/>
    <s v="M.15.B"/>
    <s v="SPS3.OLT1/2/1"/>
    <s v=""/>
    <s v="punkt adresowy podstawowy"/>
    <e v="#N/A"/>
    <b v="1"/>
    <n v="1"/>
    <b v="1"/>
    <n v="30"/>
    <n v="30"/>
    <d v="2021-09-10T00:00:00"/>
    <m/>
    <s v="GOCZAŁKOWICE-ZDRÓJ"/>
    <s v="Relacja: SPS3.MD069 - WIŚLNA 22"/>
    <s v="ND"/>
  </r>
  <r>
    <x v="5688"/>
    <s v="GOCZAŁKOWICE-ZDRÓJ"/>
    <s v="WIŚLNA"/>
    <n v="26"/>
    <n v="1"/>
    <n v="0"/>
    <s v="napowietrzne"/>
    <s v="SPS3.MD069"/>
    <n v="10"/>
    <n v="60"/>
    <x v="122"/>
    <s v="M.15.P"/>
    <s v="słup"/>
    <s v="SPS3"/>
    <s v="M.15.B"/>
    <s v="SPS3.OLT1/2/1"/>
    <s v=""/>
    <s v="punkt adresowy podstawowy"/>
    <e v="#N/A"/>
    <b v="1"/>
    <n v="1"/>
    <b v="1"/>
    <n v="60"/>
    <n v="60"/>
    <d v="2021-09-10T00:00:00"/>
    <m/>
    <s v="GOCZAŁKOWICE-ZDRÓJ"/>
    <s v="Relacja: SPS3.MD069 - WIŚLNA 26"/>
    <s v="ND"/>
  </r>
  <r>
    <x v="5689"/>
    <s v="GOCZAŁKOWICE-ZDRÓJ"/>
    <s v="WIŚLNA"/>
    <n v="15"/>
    <n v="1"/>
    <n v="0"/>
    <s v="napowietrzne"/>
    <s v="SPS3.MD069"/>
    <n v="10"/>
    <n v="33"/>
    <x v="122"/>
    <s v="M.15.P"/>
    <s v="słup"/>
    <s v="SPS3"/>
    <s v="M.15.B"/>
    <s v="SPS3.OLT1/2/1"/>
    <s v=""/>
    <s v="punkt adresowy podstawowy"/>
    <e v="#N/A"/>
    <b v="1"/>
    <n v="1"/>
    <b v="1"/>
    <n v="33"/>
    <n v="33"/>
    <d v="2021-09-10T00:00:00"/>
    <m/>
    <s v="GOCZAŁKOWICE-ZDRÓJ"/>
    <s v="Relacja: SPS3.MD069 - WIŚLNA 15"/>
    <s v="ND"/>
  </r>
  <r>
    <x v="5690"/>
    <s v="GOCZAŁKOWICE-ZDRÓJ"/>
    <s v="WIŚLNA"/>
    <n v="24"/>
    <n v="4"/>
    <n v="0"/>
    <s v="napowietrzne"/>
    <s v="SPS3.MD069"/>
    <n v="10"/>
    <n v="0"/>
    <x v="122"/>
    <s v="M.15.P"/>
    <s v="słup"/>
    <s v="SPS3"/>
    <s v="M.15.B"/>
    <s v="SPS3.OLT1/2/1"/>
    <s v=""/>
    <s v="punkt adresowy podstawowy"/>
    <e v="#N/A"/>
    <b v="1"/>
    <n v="4"/>
    <b v="1"/>
    <n v="0"/>
    <n v="0"/>
    <d v="2021-09-10T00:00:00"/>
    <m/>
    <s v="GOCZAŁKOWICE-ZDRÓJ"/>
    <s v="Relacja: SPS3.MD069 - WIŚLNA 24"/>
    <s v="do pozyskania"/>
  </r>
  <r>
    <x v="5691"/>
    <s v="GOCZAŁKOWICE-ZDRÓJ"/>
    <s v="WIŚLNA"/>
    <n v="17"/>
    <n v="2"/>
    <n v="0"/>
    <s v="napowietrzne"/>
    <s v="SPS3.MD070"/>
    <n v="8"/>
    <n v="130"/>
    <x v="122"/>
    <s v="M.15.P"/>
    <s v="słup"/>
    <s v="SPS3"/>
    <s v="M.15.B"/>
    <s v="SPS3.OLT1/2/1"/>
    <s v=""/>
    <s v="punkt adresowy podstawowy"/>
    <e v="#N/A"/>
    <b v="1"/>
    <n v="2"/>
    <b v="1"/>
    <n v="130"/>
    <n v="130"/>
    <d v="2021-09-10T00:00:00"/>
    <m/>
    <s v="GOCZAŁKOWICE-ZDRÓJ"/>
    <s v="Relacja: SPS3.MD070 - WIŚLNA 17"/>
    <s v="do pozyskania"/>
  </r>
  <r>
    <x v="5692"/>
    <s v="GOCZAŁKOWICE-ZDRÓJ"/>
    <s v="WIŚLNA"/>
    <n v="30"/>
    <n v="1"/>
    <n v="0"/>
    <s v="napowietrzne"/>
    <s v="SPS3.MD070"/>
    <n v="8"/>
    <n v="26"/>
    <x v="122"/>
    <s v="M.15.P"/>
    <s v="słup"/>
    <s v="SPS3"/>
    <s v="M.15.B"/>
    <s v="SPS3.OLT1/2/1"/>
    <s v=""/>
    <s v="punkt adresowy podstawowy"/>
    <e v="#N/A"/>
    <b v="1"/>
    <n v="1"/>
    <b v="1"/>
    <n v="26"/>
    <n v="26"/>
    <d v="2021-09-10T00:00:00"/>
    <m/>
    <s v="GOCZAŁKOWICE-ZDRÓJ"/>
    <s v="Relacja: SPS3.MD070 - WIŚLNA 30"/>
    <s v="ND"/>
  </r>
  <r>
    <x v="5693"/>
    <s v="GOCZAŁKOWICE-ZDRÓJ"/>
    <s v="WIŚLNA"/>
    <n v="19"/>
    <n v="1"/>
    <n v="0"/>
    <s v="napowietrzne"/>
    <s v="SPS3.MD070"/>
    <n v="8"/>
    <n v="39"/>
    <x v="122"/>
    <s v="M.15.P"/>
    <s v="słup"/>
    <s v="SPS3"/>
    <s v="M.15.B"/>
    <s v="SPS3.OLT1/2/1"/>
    <s v=""/>
    <s v="punkt adresowy podstawowy"/>
    <e v="#N/A"/>
    <b v="1"/>
    <n v="1"/>
    <b v="1"/>
    <n v="39"/>
    <n v="39"/>
    <d v="2021-09-10T00:00:00"/>
    <m/>
    <s v="GOCZAŁKOWICE-ZDRÓJ"/>
    <s v="Relacja: SPS3.MD070 - WIŚLNA 19"/>
    <s v="ND"/>
  </r>
  <r>
    <x v="5694"/>
    <s v="GOCZAŁKOWICE-ZDRÓJ"/>
    <s v="WIŚLNA"/>
    <n v="23"/>
    <n v="1"/>
    <n v="0"/>
    <s v="napowietrzne"/>
    <s v="SPS3.MD070"/>
    <n v="8"/>
    <n v="48"/>
    <x v="122"/>
    <s v="M.15.P"/>
    <s v="słup"/>
    <s v="SPS3"/>
    <s v="M.15.B"/>
    <s v="SPS3.OLT1/2/1"/>
    <s v=""/>
    <s v="punkt adresowy podstawowy"/>
    <e v="#N/A"/>
    <b v="1"/>
    <n v="1"/>
    <b v="1"/>
    <n v="48"/>
    <n v="48"/>
    <d v="2021-09-10T00:00:00"/>
    <m/>
    <s v="GOCZAŁKOWICE-ZDRÓJ"/>
    <s v="Relacja: SPS3.MD070 - WIŚLNA 23"/>
    <s v="ND"/>
  </r>
  <r>
    <x v="5695"/>
    <s v="GOCZAŁKOWICE-ZDRÓJ"/>
    <s v="PCK"/>
    <s v="16A"/>
    <n v="1"/>
    <n v="0"/>
    <s v="napowietrzne"/>
    <s v="SPS3.MD071"/>
    <n v="5"/>
    <n v="60"/>
    <x v="122"/>
    <s v="M.15.P"/>
    <s v="słup"/>
    <s v="SPS3"/>
    <s v="M.15.B"/>
    <s v="SPS3.OLT1/2/4"/>
    <s v=""/>
    <s v="punkt adresowy podstawowy"/>
    <e v="#N/A"/>
    <b v="1"/>
    <n v="1"/>
    <b v="1"/>
    <n v="60"/>
    <n v="60"/>
    <d v="2021-09-10T00:00:00"/>
    <m/>
    <s v="GOCZAŁKOWICE-ZDRÓJ"/>
    <s v="Relacja: SPS3.MD071 - PCK 16A"/>
    <s v="ND"/>
  </r>
  <r>
    <x v="5696"/>
    <s v="GOCZAŁKOWICE-ZDRÓJ"/>
    <s v="PCK"/>
    <n v="18"/>
    <n v="1"/>
    <n v="0"/>
    <s v="napowietrzne"/>
    <s v="SPS3.MD071"/>
    <n v="5"/>
    <n v="25"/>
    <x v="122"/>
    <s v="M.15.P"/>
    <s v="słup"/>
    <s v="SPS3"/>
    <s v="M.15.B"/>
    <s v="SPS3.OLT1/2/4"/>
    <s v=""/>
    <s v="punkt adresowy podstawowy"/>
    <e v="#N/A"/>
    <b v="1"/>
    <n v="1"/>
    <b v="1"/>
    <n v="25"/>
    <n v="25"/>
    <d v="2021-09-10T00:00:00"/>
    <m/>
    <s v="GOCZAŁKOWICE-ZDRÓJ"/>
    <s v="Relacja: SPS3.MD071 - PCK 18"/>
    <s v="ND"/>
  </r>
  <r>
    <x v="5697"/>
    <s v="GOCZAŁKOWICE-ZDRÓJ"/>
    <s v="WIŚLNA"/>
    <n v="25"/>
    <n v="1"/>
    <n v="0"/>
    <s v="napowietrzne"/>
    <s v="SPS3.MD071"/>
    <n v="5"/>
    <n v="78"/>
    <x v="122"/>
    <s v="M.15.P"/>
    <s v="słup"/>
    <s v="SPS3"/>
    <s v="M.15.B"/>
    <s v="SPS3.OLT1/2/4"/>
    <s v=""/>
    <s v="punkt adresowy podstawowy"/>
    <e v="#N/A"/>
    <b v="1"/>
    <n v="1"/>
    <b v="1"/>
    <n v="78"/>
    <n v="78"/>
    <d v="2021-09-10T00:00:00"/>
    <m/>
    <s v="GOCZAŁKOWICE-ZDRÓJ"/>
    <s v="Relacja: SPS3.MD071 - WIŚLNA 25"/>
    <s v="ND"/>
  </r>
  <r>
    <x v="5698"/>
    <s v="GOCZAŁKOWICE-ZDRÓJ"/>
    <s v="WIŚLNA"/>
    <n v="27"/>
    <n v="1"/>
    <n v="0"/>
    <s v="napowietrzne"/>
    <s v="SPS3.MD071"/>
    <n v="5"/>
    <n v="80"/>
    <x v="122"/>
    <s v="M.15.P"/>
    <s v="słup"/>
    <s v="SPS3"/>
    <s v="M.15.B"/>
    <s v="SPS3.OLT1/2/4"/>
    <s v=""/>
    <s v="punkt adresowy podstawowy"/>
    <e v="#N/A"/>
    <b v="1"/>
    <n v="1"/>
    <b v="1"/>
    <n v="80"/>
    <n v="80"/>
    <d v="2021-09-10T00:00:00"/>
    <m/>
    <s v="GOCZAŁKOWICE-ZDRÓJ"/>
    <s v="Relacja: SPS3.MD071 - WIŚLNA 27"/>
    <s v="ND"/>
  </r>
  <r>
    <x v="5699"/>
    <s v="GOCZAŁKOWICE-ZDRÓJ"/>
    <s v="WIŚLNA"/>
    <n v="29"/>
    <n v="1"/>
    <n v="0"/>
    <s v="napowietrzne"/>
    <s v="SPS3.MD071"/>
    <n v="5"/>
    <n v="40"/>
    <x v="122"/>
    <s v="M.15.P"/>
    <s v="słup"/>
    <s v="SPS3"/>
    <s v="M.15.B"/>
    <s v="SPS3.OLT1/2/4"/>
    <s v=""/>
    <s v="punkt adresowy podstawowy"/>
    <e v="#N/A"/>
    <b v="1"/>
    <n v="1"/>
    <b v="1"/>
    <n v="40"/>
    <n v="40"/>
    <d v="2021-09-10T00:00:00"/>
    <m/>
    <s v="GOCZAŁKOWICE-ZDRÓJ"/>
    <s v="Relacja: SPS3.MD071 - WIŚLNA 29"/>
    <s v="ND"/>
  </r>
  <r>
    <x v="5700"/>
    <s v="GOCZAŁKOWICE-ZDRÓJ"/>
    <s v="WIŚLNA"/>
    <s v="42A"/>
    <n v="1"/>
    <n v="0"/>
    <s v="napowietrzne"/>
    <s v="SPS3.MD072"/>
    <n v="8"/>
    <n v="67"/>
    <x v="122"/>
    <s v="M.15.P"/>
    <s v="słup"/>
    <s v="SPS3"/>
    <s v="M.15.B"/>
    <s v="SPS3.OLT1/2/4"/>
    <s v=""/>
    <s v="punkt adresowy podstawowy"/>
    <e v="#N/A"/>
    <b v="1"/>
    <n v="1"/>
    <b v="1"/>
    <n v="67"/>
    <n v="67"/>
    <d v="2021-09-10T00:00:00"/>
    <m/>
    <s v="GOCZAŁKOWICE-ZDRÓJ"/>
    <s v="Relacja: SPS3.MD072 - WIŚLNA 42A"/>
    <s v="ND"/>
  </r>
  <r>
    <x v="5701"/>
    <s v="GOCZAŁKOWICE-ZDRÓJ"/>
    <s v="WIŚLNA"/>
    <n v="48"/>
    <n v="1"/>
    <n v="0"/>
    <s v="napowietrzne"/>
    <s v="SPS3.MD072"/>
    <n v="8"/>
    <n v="61"/>
    <x v="122"/>
    <s v="M.15.P"/>
    <s v="słup"/>
    <s v="SPS3"/>
    <s v="M.15.B"/>
    <s v="SPS3.OLT1/2/4"/>
    <s v=""/>
    <s v="punkt adresowy podstawowy"/>
    <e v="#N/A"/>
    <b v="1"/>
    <n v="1"/>
    <b v="1"/>
    <n v="61"/>
    <n v="61"/>
    <d v="2021-09-10T00:00:00"/>
    <m/>
    <s v="GOCZAŁKOWICE-ZDRÓJ"/>
    <s v="Relacja: SPS3.MD072 - WIŚLNA 48"/>
    <s v="ND"/>
  </r>
  <r>
    <x v="5702"/>
    <s v="GOCZAŁKOWICE-ZDRÓJ"/>
    <s v="WIŚLNA"/>
    <n v="42"/>
    <n v="1"/>
    <n v="0"/>
    <s v="napowietrzne"/>
    <s v="SPS3.MD072"/>
    <n v="8"/>
    <n v="51"/>
    <x v="122"/>
    <s v="M.15.P"/>
    <s v="słup"/>
    <s v="SPS3"/>
    <s v="M.15.B"/>
    <s v="SPS3.OLT1/2/4"/>
    <s v=""/>
    <s v="punkt adresowy dodatkowy"/>
    <e v="#N/A"/>
    <b v="1"/>
    <n v="1"/>
    <b v="1"/>
    <n v="51"/>
    <n v="51"/>
    <d v="2021-09-10T00:00:00"/>
    <m/>
    <s v="GOCZAŁKOWICE-ZDRÓJ"/>
    <s v="Relacja: SPS3.MD072 - WIŚLNA 42"/>
    <s v="ND"/>
  </r>
  <r>
    <x v="5703"/>
    <s v="GOCZAŁKOWICE-ZDRÓJ"/>
    <s v="PCK"/>
    <n v="16"/>
    <n v="1"/>
    <n v="0"/>
    <s v="napowietrzne"/>
    <s v="SPS3.MD072"/>
    <n v="8"/>
    <n v="32"/>
    <x v="122"/>
    <s v="M.15.P"/>
    <s v="słup"/>
    <s v="SPS3"/>
    <s v="M.15.B"/>
    <s v="SPS3.OLT1/2/4"/>
    <s v=""/>
    <s v="punkt adresowy dodatkowy"/>
    <e v="#N/A"/>
    <b v="1"/>
    <n v="1"/>
    <b v="1"/>
    <n v="32"/>
    <n v="32"/>
    <d v="2021-09-10T00:00:00"/>
    <m/>
    <s v="GOCZAŁKOWICE-ZDRÓJ"/>
    <s v="Relacja: SPS3.MD072 - PCK 16"/>
    <s v="ND"/>
  </r>
  <r>
    <x v="5704"/>
    <s v="GOCZAŁKOWICE-ZDRÓJ"/>
    <s v="PCK"/>
    <n v="5"/>
    <n v="1"/>
    <n v="0"/>
    <s v="napowietrzne"/>
    <s v="SPS3.MD072"/>
    <n v="8"/>
    <n v="33"/>
    <x v="122"/>
    <s v="M.15.P"/>
    <s v="słup"/>
    <s v="SPS3"/>
    <s v="M.15.B"/>
    <s v="SPS3.OLT1/2/4"/>
    <s v=""/>
    <s v="punkt adresowy dodatkowy"/>
    <e v="#N/A"/>
    <b v="1"/>
    <n v="1"/>
    <b v="1"/>
    <n v="33"/>
    <n v="33"/>
    <d v="2021-09-10T00:00:00"/>
    <m/>
    <s v="GOCZAŁKOWICE-ZDRÓJ"/>
    <s v="Relacja: SPS3.MD072 - PCK 5"/>
    <s v="ND"/>
  </r>
  <r>
    <x v="5705"/>
    <s v="GOCZAŁKOWICE-ZDRÓJ"/>
    <s v="WIŚLNA"/>
    <n v="44"/>
    <n v="1"/>
    <n v="0"/>
    <s v="napowietrzne"/>
    <s v="SPS3.MD072"/>
    <n v="8"/>
    <n v="65"/>
    <x v="122"/>
    <s v="M.15.P"/>
    <s v="słup"/>
    <s v="SPS3"/>
    <s v="M.15.B"/>
    <s v="SPS3.OLT1/2/4"/>
    <s v=""/>
    <s v="punkt adresowy dodatkowy"/>
    <e v="#N/A"/>
    <b v="1"/>
    <n v="1"/>
    <b v="1"/>
    <n v="65"/>
    <n v="65"/>
    <d v="2021-09-10T00:00:00"/>
    <m/>
    <s v="GOCZAŁKOWICE-ZDRÓJ"/>
    <s v="Relacja: SPS3.MD072 - WIŚLNA 44"/>
    <s v="ND"/>
  </r>
  <r>
    <x v="5706"/>
    <s v="GOCZAŁKOWICE-ZDRÓJ"/>
    <s v="WIŚLNA"/>
    <n v="46"/>
    <n v="1"/>
    <n v="0"/>
    <s v="napowietrzne"/>
    <s v="SPS3.MD072"/>
    <n v="8"/>
    <n v="76"/>
    <x v="122"/>
    <s v="M.15.P"/>
    <s v="słup"/>
    <s v="SPS3"/>
    <s v="M.15.B"/>
    <s v="SPS3.OLT1/2/4"/>
    <s v=""/>
    <s v="punkt adresowy dodatkowy"/>
    <e v="#N/A"/>
    <b v="1"/>
    <n v="1"/>
    <b v="1"/>
    <n v="76"/>
    <n v="76"/>
    <d v="2021-09-10T00:00:00"/>
    <m/>
    <s v="GOCZAŁKOWICE-ZDRÓJ"/>
    <s v="Relacja: SPS3.MD072 - WIŚLNA 46"/>
    <s v="ND"/>
  </r>
  <r>
    <x v="5707"/>
    <s v="GOCZAŁKOWICE-ZDRÓJ"/>
    <s v="PCK"/>
    <n v="14"/>
    <n v="1"/>
    <n v="0"/>
    <s v="napowietrzne"/>
    <s v="SPS3.MD072"/>
    <n v="8"/>
    <n v="41"/>
    <x v="122"/>
    <s v="M.15.P"/>
    <s v="słup"/>
    <s v="SPS3"/>
    <s v="M.15.B"/>
    <s v="SPS3.OLT1/2/4"/>
    <s v=""/>
    <s v="punkt adresowy dodatkowy"/>
    <e v="#N/A"/>
    <b v="1"/>
    <n v="1"/>
    <b v="1"/>
    <n v="41"/>
    <n v="41"/>
    <d v="2021-09-10T00:00:00"/>
    <m/>
    <s v="GOCZAŁKOWICE-ZDRÓJ"/>
    <s v="Relacja: SPS3.MD072 - PCK 14"/>
    <s v="ND"/>
  </r>
  <r>
    <x v="5708"/>
    <s v="GOCZAŁKOWICE-ZDRÓJ"/>
    <s v="POWSTAŃCÓW ŚLĄSKICH"/>
    <s v="28A"/>
    <n v="1"/>
    <n v="0"/>
    <s v="napowietrzne"/>
    <s v="SPS3.MD073"/>
    <n v="8"/>
    <n v="41"/>
    <x v="122"/>
    <s v="M.15.P"/>
    <s v="słup"/>
    <s v="SPS3"/>
    <s v="M.15.B"/>
    <s v="SPS3.OLT1/2/4"/>
    <s v=""/>
    <s v="punkt adresowy dodatkowy"/>
    <e v="#N/A"/>
    <b v="1"/>
    <n v="1"/>
    <b v="1"/>
    <n v="41"/>
    <n v="41"/>
    <d v="2021-09-10T00:00:00"/>
    <m/>
    <s v="GOCZAŁKOWICE-ZDRÓJ"/>
    <s v="Relacja: SPS3.MD073 - POWSTAŃCÓW ŚLĄSKICH 28A"/>
    <s v="ND"/>
  </r>
  <r>
    <x v="5709"/>
    <s v="GOCZAŁKOWICE-ZDRÓJ"/>
    <s v="POWSTAŃCÓW ŚLĄSKICH"/>
    <n v="26"/>
    <n v="1"/>
    <n v="0"/>
    <s v="napowietrzne"/>
    <s v="SPS3.MD073"/>
    <n v="8"/>
    <n v="66"/>
    <x v="122"/>
    <s v="M.15.P"/>
    <s v="słup"/>
    <s v="SPS3"/>
    <s v="M.15.B"/>
    <s v="SPS3.OLT1/2/4"/>
    <s v=""/>
    <s v="punkt adresowy dodatkowy"/>
    <e v="#N/A"/>
    <b v="1"/>
    <n v="1"/>
    <b v="1"/>
    <n v="66"/>
    <n v="66"/>
    <d v="2021-09-10T00:00:00"/>
    <m/>
    <s v="GOCZAŁKOWICE-ZDRÓJ"/>
    <s v="Relacja: SPS3.MD073 - POWSTAŃCÓW ŚLĄSKICH 26"/>
    <s v="ND"/>
  </r>
  <r>
    <x v="5710"/>
    <s v="GOCZAŁKOWICE-ZDRÓJ"/>
    <s v="POWSTAŃCÓW ŚLĄSKICH"/>
    <s v="28B"/>
    <n v="1"/>
    <n v="0"/>
    <s v="napowietrzne"/>
    <s v="SPS3.MD073"/>
    <n v="8"/>
    <n v="101"/>
    <x v="122"/>
    <s v="M.15.P"/>
    <s v="słup"/>
    <s v="SPS3"/>
    <s v="M.15.B"/>
    <s v="SPS3.OLT1/2/4"/>
    <s v=""/>
    <s v="punkt adresowy dodatkowy"/>
    <e v="#N/A"/>
    <b v="1"/>
    <n v="1"/>
    <b v="1"/>
    <n v="101"/>
    <n v="101"/>
    <d v="2021-09-10T00:00:00"/>
    <m/>
    <s v="GOCZAŁKOWICE-ZDRÓJ"/>
    <s v="Relacja: SPS3.MD073 - POWSTAŃCÓW ŚLĄSKICH 28B"/>
    <s v="ND"/>
  </r>
  <r>
    <x v="5711"/>
    <s v="GOCZAŁKOWICE-ZDRÓJ"/>
    <s v="POWSTAŃCÓW ŚLĄSKICH"/>
    <n v="29"/>
    <n v="1"/>
    <n v="0"/>
    <s v="napowietrzne"/>
    <s v="SPS3.MD073"/>
    <n v="8"/>
    <n v="53"/>
    <x v="122"/>
    <s v="M.15.P"/>
    <s v="słup"/>
    <s v="SPS3"/>
    <s v="M.15.B"/>
    <s v="SPS3.OLT1/2/4"/>
    <s v=""/>
    <s v="punkt adresowy dodatkowy"/>
    <e v="#N/A"/>
    <b v="1"/>
    <n v="1"/>
    <b v="1"/>
    <n v="53"/>
    <n v="53"/>
    <d v="2021-09-10T00:00:00"/>
    <m/>
    <s v="GOCZAŁKOWICE-ZDRÓJ"/>
    <s v="Relacja: SPS3.MD073 - POWSTAŃCÓW ŚLĄSKICH 29"/>
    <s v="ND"/>
  </r>
  <r>
    <x v="5712"/>
    <s v="GOCZAŁKOWICE-ZDRÓJ"/>
    <s v="PCK"/>
    <n v="6"/>
    <n v="1"/>
    <n v="0"/>
    <s v="napowietrzne"/>
    <s v="SPS3.MD073"/>
    <n v="8"/>
    <n v="88"/>
    <x v="122"/>
    <s v="M.15.P"/>
    <s v="słup"/>
    <s v="SPS3"/>
    <s v="M.15.B"/>
    <s v="SPS3.OLT1/2/4"/>
    <s v=""/>
    <s v="punkt adresowy dodatkowy"/>
    <e v="#N/A"/>
    <b v="1"/>
    <n v="1"/>
    <b v="1"/>
    <n v="88"/>
    <n v="88"/>
    <d v="2021-09-10T00:00:00"/>
    <m/>
    <s v="GOCZAŁKOWICE-ZDRÓJ"/>
    <s v="Relacja: SPS3.MD073 - PCK 6"/>
    <s v="ND"/>
  </r>
  <r>
    <x v="5713"/>
    <s v="GOCZAŁKOWICE-ZDRÓJ"/>
    <s v="PCK"/>
    <n v="2"/>
    <n v="1"/>
    <n v="0"/>
    <s v="napowietrzne"/>
    <s v="SPS3.MD073"/>
    <n v="8"/>
    <n v="33"/>
    <x v="122"/>
    <s v="M.15.P"/>
    <s v="słup"/>
    <s v="SPS3"/>
    <s v="M.15.B"/>
    <s v="SPS3.OLT1/2/4"/>
    <s v=""/>
    <s v="punkt adresowy dodatkowy"/>
    <e v="#N/A"/>
    <b v="1"/>
    <n v="1"/>
    <b v="1"/>
    <n v="33"/>
    <n v="33"/>
    <d v="2021-09-10T00:00:00"/>
    <m/>
    <s v="GOCZAŁKOWICE-ZDRÓJ"/>
    <s v="Relacja: SPS3.MD073 - PCK 2"/>
    <s v="ND"/>
  </r>
  <r>
    <x v="5714"/>
    <s v="GOCZAŁKOWICE-ZDRÓJ"/>
    <s v="PCK"/>
    <n v="4"/>
    <n v="1"/>
    <n v="0"/>
    <s v="napowietrzne"/>
    <s v="SPS3.MD073"/>
    <n v="8"/>
    <n v="77"/>
    <x v="122"/>
    <s v="M.15.P"/>
    <s v="słup"/>
    <s v="SPS3"/>
    <s v="M.15.B"/>
    <s v="SPS3.OLT1/2/4"/>
    <s v=""/>
    <s v="punkt adresowy dodatkowy"/>
    <e v="#N/A"/>
    <b v="1"/>
    <n v="1"/>
    <b v="1"/>
    <n v="77"/>
    <n v="77"/>
    <d v="2021-09-10T00:00:00"/>
    <m/>
    <s v="GOCZAŁKOWICE-ZDRÓJ"/>
    <s v="Relacja: SPS3.MD073 - PCK 4"/>
    <s v="ND"/>
  </r>
  <r>
    <x v="5715"/>
    <s v="GOCZAŁKOWICE-ZDRÓJ"/>
    <s v="POWSTAŃCÓW ŚLĄSKICH"/>
    <n v="28"/>
    <n v="1"/>
    <n v="0"/>
    <s v="napowietrzne"/>
    <s v="SPS3.MD073"/>
    <n v="8"/>
    <n v="28"/>
    <x v="122"/>
    <s v="M.15.P"/>
    <s v="słup"/>
    <s v="SPS3"/>
    <s v="M.15.B"/>
    <s v="SPS3.OLT1/2/4"/>
    <s v=""/>
    <s v="punkt adresowy dodatkowy"/>
    <e v="#N/A"/>
    <b v="1"/>
    <n v="1"/>
    <b v="1"/>
    <n v="28"/>
    <n v="28"/>
    <d v="2021-09-10T00:00:00"/>
    <m/>
    <s v="GOCZAŁKOWICE-ZDRÓJ"/>
    <s v="Relacja: SPS3.MD073 - POWSTAŃCÓW ŚLĄSKICH 28"/>
    <s v="ND"/>
  </r>
  <r>
    <x v="5716"/>
    <s v="GOCZAŁKOWICE-ZDRÓJ"/>
    <s v="POWSTAŃCÓW ŚLĄSKICH"/>
    <n v="32"/>
    <n v="2"/>
    <n v="0"/>
    <s v="napowietrzne"/>
    <s v="SPS3.MD074"/>
    <n v="5"/>
    <n v="198"/>
    <x v="122"/>
    <s v="M.15.P"/>
    <s v="słup"/>
    <s v="SPS3"/>
    <s v="M.15.B"/>
    <s v="SPS3.OLT1/2/4"/>
    <s v=""/>
    <s v="punkt adresowy podstawowy"/>
    <e v="#N/A"/>
    <b v="1"/>
    <n v="2"/>
    <b v="1"/>
    <n v="198"/>
    <n v="198"/>
    <d v="2021-09-10T00:00:00"/>
    <m/>
    <s v="GOCZAŁKOWICE-ZDRÓJ"/>
    <s v="Relacja: SPS3.MD074 - POWSTAŃCÓW ŚLĄSKICH 32"/>
    <s v="do pozyskania"/>
  </r>
  <r>
    <x v="5717"/>
    <s v="GOCZAŁKOWICE-ZDRÓJ"/>
    <s v="POWSTAŃCÓW ŚLĄSKICH"/>
    <n v="36"/>
    <n v="1"/>
    <n v="0"/>
    <s v="napowietrzne"/>
    <s v="SPS3.MD074"/>
    <n v="5"/>
    <n v="78"/>
    <x v="122"/>
    <s v="M.15.P"/>
    <s v="słup"/>
    <s v="SPS3"/>
    <s v="M.15.B"/>
    <s v="SPS3.OLT1/2/4"/>
    <s v=""/>
    <s v="punkt adresowy dodatkowy"/>
    <e v="#N/A"/>
    <b v="1"/>
    <n v="1"/>
    <b v="1"/>
    <n v="78"/>
    <n v="78"/>
    <d v="2021-09-10T00:00:00"/>
    <m/>
    <s v="GOCZAŁKOWICE-ZDRÓJ"/>
    <s v="Relacja: SPS3.MD074 - POWSTAŃCÓW ŚLĄSKICH 36"/>
    <s v="ND"/>
  </r>
  <r>
    <x v="5718"/>
    <s v="GOCZAŁKOWICE-ZDRÓJ"/>
    <s v="POWSTAŃCÓW ŚLĄSKICH"/>
    <n v="30"/>
    <n v="1"/>
    <n v="0"/>
    <s v="napowietrzne"/>
    <s v="SPS3.MD074"/>
    <n v="5"/>
    <n v="33"/>
    <x v="122"/>
    <s v="M.15.P"/>
    <s v="słup"/>
    <s v="SPS3"/>
    <s v="M.15.B"/>
    <s v="SPS3.OLT1/2/4"/>
    <s v=""/>
    <s v="punkt adresowy dodatkowy"/>
    <e v="#N/A"/>
    <b v="1"/>
    <n v="1"/>
    <b v="1"/>
    <n v="33"/>
    <n v="33"/>
    <d v="2021-09-10T00:00:00"/>
    <m/>
    <s v="GOCZAŁKOWICE-ZDRÓJ"/>
    <s v="Relacja: SPS3.MD074 - POWSTAŃCÓW ŚLĄSKICH 30"/>
    <s v="ND"/>
  </r>
  <r>
    <x v="5719"/>
    <s v="GOCZAŁKOWICE-ZDRÓJ"/>
    <s v="POWSTAŃCÓW ŚLĄSKICH"/>
    <n v="34"/>
    <n v="1"/>
    <n v="0"/>
    <s v="napowietrzne"/>
    <s v="SPS3.MD074"/>
    <n v="5"/>
    <n v="74"/>
    <x v="122"/>
    <s v="M.15.P"/>
    <s v="słup"/>
    <s v="SPS3"/>
    <s v="M.15.B"/>
    <s v="SPS3.OLT1/2/4"/>
    <s v=""/>
    <s v="punkt adresowy dodatkowy"/>
    <e v="#N/A"/>
    <b v="1"/>
    <n v="1"/>
    <b v="1"/>
    <n v="74"/>
    <n v="74"/>
    <d v="2021-09-10T00:00:00"/>
    <m/>
    <s v="GOCZAŁKOWICE-ZDRÓJ"/>
    <s v="Relacja: SPS3.MD074 - POWSTAŃCÓW ŚLĄSKICH 34"/>
    <s v="ND"/>
  </r>
  <r>
    <x v="5720"/>
    <s v="GOCZAŁKOWICE-ZDRÓJ"/>
    <s v="POWSTAŃCÓW ŚLĄSKICH"/>
    <s v="38C"/>
    <n v="1"/>
    <n v="0"/>
    <s v="napowietrzne"/>
    <s v="SPS3.MD075"/>
    <n v="4"/>
    <n v="141"/>
    <x v="122"/>
    <s v="M.15.P"/>
    <s v="słup"/>
    <s v="SPS3"/>
    <s v="M.15.B"/>
    <s v="SPS3.OLT1/1/13"/>
    <s v=""/>
    <s v="punkt adresowy podstawowy"/>
    <e v="#N/A"/>
    <b v="1"/>
    <n v="1"/>
    <b v="1"/>
    <n v="141"/>
    <n v="141"/>
    <d v="2021-09-10T00:00:00"/>
    <m/>
    <s v="GOCZAŁKOWICE-ZDRÓJ"/>
    <s v="Relacja: SPS3.MD075 - POWSTAŃCÓW ŚLĄSKICH 38C"/>
    <s v="ND"/>
  </r>
  <r>
    <x v="5721"/>
    <s v="GOCZAŁKOWICE-ZDRÓJ"/>
    <s v="POWSTAŃCÓW ŚLĄSKICH"/>
    <n v="38"/>
    <n v="1"/>
    <n v="0"/>
    <s v="napowietrzne"/>
    <s v="SPS3.MD075"/>
    <n v="4"/>
    <n v="35"/>
    <x v="122"/>
    <s v="M.15.P"/>
    <s v="słup"/>
    <s v="SPS3"/>
    <s v="M.15.B"/>
    <s v="SPS3.OLT1/1/13"/>
    <s v=""/>
    <s v="punkt adresowy dodatkowy"/>
    <e v="#N/A"/>
    <b v="1"/>
    <n v="1"/>
    <b v="1"/>
    <n v="35"/>
    <n v="35"/>
    <d v="2021-09-10T00:00:00"/>
    <m/>
    <s v="GOCZAŁKOWICE-ZDRÓJ"/>
    <s v="Relacja: SPS3.MD075 - POWSTAŃCÓW ŚLĄSKICH 38"/>
    <s v="ND"/>
  </r>
  <r>
    <x v="5722"/>
    <s v="GOCZAŁKOWICE-ZDRÓJ"/>
    <s v="POWSTAŃCÓW ŚLĄSKICH"/>
    <n v="33"/>
    <n v="1"/>
    <n v="0"/>
    <s v="napowietrzne"/>
    <s v="SPS3.MD075"/>
    <n v="4"/>
    <n v="23"/>
    <x v="122"/>
    <s v="M.15.P"/>
    <s v="słup"/>
    <s v="SPS3"/>
    <s v="M.15.B"/>
    <s v="SPS3.OLT1/1/13"/>
    <s v=""/>
    <s v="punkt adresowy dodatkowy"/>
    <e v="#N/A"/>
    <b v="1"/>
    <n v="1"/>
    <b v="1"/>
    <n v="23"/>
    <n v="23"/>
    <d v="2021-09-10T00:00:00"/>
    <m/>
    <s v="GOCZAŁKOWICE-ZDRÓJ"/>
    <s v="Relacja: SPS3.MD075 - POWSTAŃCÓW ŚLĄSKICH 33"/>
    <s v="ND"/>
  </r>
  <r>
    <x v="5723"/>
    <s v="GOCZAŁKOWICE-ZDRÓJ"/>
    <s v="POWSTAŃCÓW ŚLĄSKICH"/>
    <s v="38A"/>
    <n v="1"/>
    <n v="0"/>
    <s v="napowietrzne"/>
    <s v="SPS3.MD075"/>
    <n v="4"/>
    <n v="47"/>
    <x v="122"/>
    <s v="M.15.P"/>
    <s v="słup"/>
    <s v="SPS3"/>
    <s v="M.15.B"/>
    <s v="SPS3.OLT1/1/13"/>
    <s v=""/>
    <s v="punkt adresowy dodatkowy"/>
    <e v="#N/A"/>
    <b v="1"/>
    <n v="1"/>
    <b v="1"/>
    <n v="47"/>
    <n v="47"/>
    <d v="2021-09-10T00:00:00"/>
    <m/>
    <s v="GOCZAŁKOWICE-ZDRÓJ"/>
    <s v="Relacja: SPS3.MD075 - POWSTAŃCÓW ŚLĄSKICH 38A"/>
    <s v="ND"/>
  </r>
  <r>
    <x v="5724"/>
    <s v="GOCZAŁKOWICE-ZDRÓJ"/>
    <s v="POWSTAŃCÓW ŚLĄSKICH"/>
    <n v="41"/>
    <n v="1"/>
    <n v="0"/>
    <s v="napowietrzne"/>
    <s v="SPS3.MD076"/>
    <n v="7"/>
    <n v="39"/>
    <x v="122"/>
    <s v="M.15.P"/>
    <s v="słup"/>
    <s v="SPS3"/>
    <s v="M.15.B"/>
    <s v="SPS3.OLT1/1/13"/>
    <s v=""/>
    <s v="punkt adresowy dodatkowy"/>
    <e v="#N/A"/>
    <b v="1"/>
    <n v="1"/>
    <b v="1"/>
    <n v="39"/>
    <n v="39"/>
    <d v="2021-09-10T00:00:00"/>
    <m/>
    <s v="GOCZAŁKOWICE-ZDRÓJ"/>
    <s v="Relacja: SPS3.MD076 - POWSTAŃCÓW ŚLĄSKICH 41"/>
    <s v="ND"/>
  </r>
  <r>
    <x v="5725"/>
    <s v="GOCZAŁKOWICE-ZDRÓJ"/>
    <s v="POLNA"/>
    <s v="1A"/>
    <n v="1"/>
    <n v="0"/>
    <s v="napowietrzne"/>
    <s v="SPS3.MD076"/>
    <n v="7"/>
    <n v="69"/>
    <x v="122"/>
    <s v="M.15.P"/>
    <s v="słup"/>
    <s v="SPS3"/>
    <s v="M.15.B"/>
    <s v="SPS3.OLT1/1/13"/>
    <s v=""/>
    <s v="punkt adresowy dodatkowy"/>
    <e v="#N/A"/>
    <b v="1"/>
    <n v="1"/>
    <b v="1"/>
    <n v="69"/>
    <n v="69"/>
    <d v="2021-09-10T00:00:00"/>
    <m/>
    <s v="GOCZAŁKOWICE-ZDRÓJ"/>
    <s v="Relacja: SPS3.MD076 - POLNA 1A"/>
    <s v="ND"/>
  </r>
  <r>
    <x v="5726"/>
    <s v="GOCZAŁKOWICE-ZDRÓJ"/>
    <s v="POLNA"/>
    <s v="1C"/>
    <n v="1"/>
    <n v="0"/>
    <s v="napowietrzne"/>
    <s v="SPS3.MD076"/>
    <n v="7"/>
    <n v="104"/>
    <x v="122"/>
    <s v="M.15.P"/>
    <s v="słup"/>
    <s v="SPS3"/>
    <s v="M.15.B"/>
    <s v="SPS3.OLT1/1/13"/>
    <s v=""/>
    <s v="punkt adresowy dodatkowy"/>
    <e v="#N/A"/>
    <b v="1"/>
    <n v="1"/>
    <b v="1"/>
    <n v="104"/>
    <n v="104"/>
    <d v="2021-09-10T00:00:00"/>
    <m/>
    <s v="GOCZAŁKOWICE-ZDRÓJ"/>
    <s v="Relacja: SPS3.MD076 - POLNA 1C"/>
    <s v="ND"/>
  </r>
  <r>
    <x v="5727"/>
    <s v="GOCZAŁKOWICE-ZDRÓJ"/>
    <s v="POWSTAŃCÓW ŚLĄSKICH"/>
    <n v="43"/>
    <n v="1"/>
    <n v="0"/>
    <s v="napowietrzne"/>
    <s v="SPS3.MD076"/>
    <n v="7"/>
    <n v="74"/>
    <x v="122"/>
    <s v="M.15.P"/>
    <s v="słup"/>
    <s v="SPS3"/>
    <s v="M.15.B"/>
    <s v="SPS3.OLT1/1/13"/>
    <s v=""/>
    <s v="punkt adresowy dodatkowy"/>
    <e v="#N/A"/>
    <b v="1"/>
    <n v="1"/>
    <b v="1"/>
    <n v="74"/>
    <n v="74"/>
    <d v="2021-09-10T00:00:00"/>
    <m/>
    <s v="GOCZAŁKOWICE-ZDRÓJ"/>
    <s v="Relacja: SPS3.MD076 - POWSTAŃCÓW ŚLĄSKICH 43"/>
    <s v="ND"/>
  </r>
  <r>
    <x v="5728"/>
    <s v="GOCZAŁKOWICE-ZDRÓJ"/>
    <s v="POWSTAŃCÓW ŚLĄSKICH"/>
    <n v="44"/>
    <n v="1"/>
    <n v="0"/>
    <s v="napowietrzne"/>
    <s v="SPS3.MD076"/>
    <n v="7"/>
    <n v="41"/>
    <x v="122"/>
    <s v="M.15.P"/>
    <s v="słup"/>
    <s v="SPS3"/>
    <s v="M.15.B"/>
    <s v="SPS3.OLT1/1/13"/>
    <s v=""/>
    <s v="punkt adresowy dodatkowy"/>
    <e v="#N/A"/>
    <b v="1"/>
    <n v="1"/>
    <b v="1"/>
    <n v="41"/>
    <n v="41"/>
    <d v="2021-09-10T00:00:00"/>
    <m/>
    <s v="GOCZAŁKOWICE-ZDRÓJ"/>
    <s v="Relacja: SPS3.MD076 - POWSTAŃCÓW ŚLĄSKICH 44"/>
    <s v="ND"/>
  </r>
  <r>
    <x v="5729"/>
    <s v="GOCZAŁKOWICE-ZDRÓJ"/>
    <s v="POLNA"/>
    <s v="2A"/>
    <n v="1"/>
    <n v="0"/>
    <s v="napowietrzne"/>
    <s v="SPS3.MD076"/>
    <n v="7"/>
    <n v="101"/>
    <x v="122"/>
    <s v="M.15.P"/>
    <s v="słup"/>
    <s v="SPS3"/>
    <s v="M.15.B"/>
    <s v="SPS3.OLT1/1/13"/>
    <s v=""/>
    <s v="punkt adresowy dodatkowy"/>
    <e v="#N/A"/>
    <b v="1"/>
    <n v="1"/>
    <b v="1"/>
    <n v="101"/>
    <n v="101"/>
    <d v="2021-09-10T00:00:00"/>
    <m/>
    <s v="GOCZAŁKOWICE-ZDRÓJ"/>
    <s v="Relacja: SPS3.MD076 - POLNA 2A"/>
    <s v="ND"/>
  </r>
  <r>
    <x v="5730"/>
    <s v="GOCZAŁKOWICE-ZDRÓJ"/>
    <s v="POLNA"/>
    <s v="1E"/>
    <n v="1"/>
    <n v="0"/>
    <s v="napowietrzne"/>
    <s v="SPS3.MD076"/>
    <n v="7"/>
    <n v="135"/>
    <x v="122"/>
    <s v="M.15.P"/>
    <s v="słup"/>
    <s v="SPS3"/>
    <s v="M.15.B"/>
    <s v="SPS3.OLT1/1/13"/>
    <s v=""/>
    <s v="punkt adresowy dodatkowy"/>
    <e v="#N/A"/>
    <b v="1"/>
    <n v="1"/>
    <b v="1"/>
    <n v="135"/>
    <n v="135"/>
    <d v="2021-09-10T00:00:00"/>
    <m/>
    <s v="GOCZAŁKOWICE-ZDRÓJ"/>
    <s v="Relacja: SPS3.MD076 - POLNA 1E"/>
    <s v="ND"/>
  </r>
  <r>
    <x v="5731"/>
    <s v="GOCZAŁKOWICE-ZDRÓJ"/>
    <s v="POLNA"/>
    <n v="1"/>
    <n v="2"/>
    <n v="0"/>
    <s v="napowietrzne"/>
    <s v="SPS3.MD077"/>
    <n v="7"/>
    <n v="194"/>
    <x v="122"/>
    <s v="M.15.P"/>
    <s v="słup"/>
    <s v="SPS3"/>
    <s v="M.15.B"/>
    <s v="SPS3.OLT1/1/13"/>
    <s v=""/>
    <s v="punkt adresowy podstawowy"/>
    <e v="#N/A"/>
    <b v="1"/>
    <n v="2"/>
    <b v="1"/>
    <n v="194"/>
    <n v="194"/>
    <d v="2021-09-10T00:00:00"/>
    <m/>
    <s v="GOCZAŁKOWICE-ZDRÓJ"/>
    <s v="Relacja: SPS3.MD077 - POLNA 1"/>
    <s v="do pozyskania"/>
  </r>
  <r>
    <x v="5732"/>
    <s v="GOCZAŁKOWICE-ZDRÓJ"/>
    <s v="POLNA"/>
    <n v="2"/>
    <n v="1"/>
    <n v="0"/>
    <s v="napowietrzne"/>
    <s v="SPS3.MD077"/>
    <n v="7"/>
    <n v="104"/>
    <x v="122"/>
    <s v="M.15.P"/>
    <s v="słup"/>
    <s v="SPS3"/>
    <s v="M.15.B"/>
    <s v="SPS3.OLT1/1/13"/>
    <s v=""/>
    <s v="punkt adresowy podstawowy"/>
    <e v="#N/A"/>
    <b v="1"/>
    <n v="1"/>
    <b v="1"/>
    <n v="104"/>
    <n v="104"/>
    <d v="2021-09-10T00:00:00"/>
    <m/>
    <s v="GOCZAŁKOWICE-ZDRÓJ"/>
    <s v="Relacja: SPS3.MD077 - POLNA 2"/>
    <s v="ND"/>
  </r>
  <r>
    <x v="5733"/>
    <s v="GOCZAŁKOWICE-ZDRÓJ"/>
    <s v="POLNA"/>
    <n v="3"/>
    <n v="1"/>
    <n v="0"/>
    <s v="napowietrzne"/>
    <s v="SPS3.MD077"/>
    <n v="7"/>
    <n v="111"/>
    <x v="122"/>
    <s v="M.15.P"/>
    <s v="słup"/>
    <s v="SPS3"/>
    <s v="M.15.B"/>
    <s v="SPS3.OLT1/1/13"/>
    <s v=""/>
    <s v="punkt adresowy podstawowy"/>
    <e v="#N/A"/>
    <b v="1"/>
    <n v="1"/>
    <b v="1"/>
    <n v="111"/>
    <n v="111"/>
    <d v="2021-09-10T00:00:00"/>
    <m/>
    <s v="GOCZAŁKOWICE-ZDRÓJ"/>
    <s v="Relacja: SPS3.MD077 - POLNA 3"/>
    <s v="ND"/>
  </r>
  <r>
    <x v="5734"/>
    <s v="GOCZAŁKOWICE-ZDRÓJ"/>
    <s v="POLNA"/>
    <n v="8"/>
    <n v="1"/>
    <n v="0"/>
    <s v="napowietrzne"/>
    <s v="SPS3.MD077"/>
    <n v="7"/>
    <n v="71"/>
    <x v="122"/>
    <s v="M.15.P"/>
    <s v="słup"/>
    <s v="SPS3"/>
    <s v="M.15.B"/>
    <s v="SPS3.OLT1/1/13"/>
    <s v=""/>
    <s v="punkt adresowy podstawowy"/>
    <e v="#N/A"/>
    <b v="1"/>
    <n v="1"/>
    <b v="1"/>
    <n v="71"/>
    <n v="71"/>
    <d v="2021-09-10T00:00:00"/>
    <m/>
    <s v="GOCZAŁKOWICE-ZDRÓJ"/>
    <s v="Relacja: SPS3.MD077 - POLNA 8"/>
    <s v="ND"/>
  </r>
  <r>
    <x v="5735"/>
    <s v="GOCZAŁKOWICE-ZDRÓJ"/>
    <s v="POLNA"/>
    <n v="4"/>
    <n v="1"/>
    <n v="0"/>
    <s v="napowietrzne"/>
    <s v="SPS3.MD077"/>
    <n v="7"/>
    <n v="55"/>
    <x v="122"/>
    <s v="M.15.P"/>
    <s v="słup"/>
    <s v="SPS3"/>
    <s v="M.15.B"/>
    <s v="SPS3.OLT1/1/13"/>
    <s v=""/>
    <s v="punkt adresowy dodatkowy"/>
    <e v="#N/A"/>
    <b v="1"/>
    <n v="1"/>
    <b v="1"/>
    <n v="55"/>
    <n v="55"/>
    <d v="2021-09-10T00:00:00"/>
    <m/>
    <s v="GOCZAŁKOWICE-ZDRÓJ"/>
    <s v="Relacja: SPS3.MD077 - POLNA 4"/>
    <s v="ND"/>
  </r>
  <r>
    <x v="5736"/>
    <s v="GOCZAŁKOWICE-ZDRÓJ"/>
    <s v="POLNA"/>
    <s v="8A"/>
    <n v="1"/>
    <n v="0"/>
    <s v="napowietrzne"/>
    <s v="SPS3.MD077"/>
    <n v="7"/>
    <n v="116"/>
    <x v="122"/>
    <s v="M.15.P"/>
    <s v="słup"/>
    <s v="SPS3"/>
    <s v="M.15.B"/>
    <s v="SPS3.OLT1/1/13"/>
    <s v=""/>
    <s v="punkt adresowy dodatkowy"/>
    <e v="#N/A"/>
    <b v="1"/>
    <n v="1"/>
    <b v="1"/>
    <n v="116"/>
    <n v="116"/>
    <d v="2021-09-10T00:00:00"/>
    <m/>
    <s v="GOCZAŁKOWICE-ZDRÓJ"/>
    <s v="Relacja: SPS3.MD077 - POLNA 8A"/>
    <s v="ND"/>
  </r>
  <r>
    <x v="5737"/>
    <s v="GOCZAŁKOWICE-ZDRÓJ"/>
    <s v="POLNA"/>
    <s v="10B"/>
    <n v="1"/>
    <n v="0"/>
    <s v="napowietrzne"/>
    <s v="SPS3.MD078"/>
    <n v="8"/>
    <n v="177"/>
    <x v="122"/>
    <s v="M.15.P"/>
    <s v="słup"/>
    <s v="SPS3"/>
    <s v="M.15.B"/>
    <s v="SPS3.OLT1/1/13"/>
    <s v=""/>
    <s v="punkt adresowy podstawowy"/>
    <e v="#N/A"/>
    <b v="1"/>
    <n v="1"/>
    <b v="1"/>
    <n v="177"/>
    <n v="177"/>
    <d v="2021-09-10T00:00:00"/>
    <m/>
    <s v="GOCZAŁKOWICE-ZDRÓJ"/>
    <s v="Relacja: SPS3.MD078 - POLNA 10B"/>
    <s v="ND"/>
  </r>
  <r>
    <x v="5738"/>
    <s v="GOCZAŁKOWICE-ZDRÓJ"/>
    <s v="POLNA"/>
    <s v="10D"/>
    <n v="1"/>
    <n v="0"/>
    <s v="napowietrzne"/>
    <s v="SPS3.MD078"/>
    <n v="8"/>
    <n v="195"/>
    <x v="122"/>
    <s v="M.15.P"/>
    <s v="słup"/>
    <s v="SPS3"/>
    <s v="M.15.B"/>
    <s v="SPS3.OLT1/1/13"/>
    <s v=""/>
    <s v="punkt adresowy podstawowy"/>
    <e v="#N/A"/>
    <b v="1"/>
    <n v="1"/>
    <b v="1"/>
    <n v="195"/>
    <n v="195"/>
    <d v="2021-09-10T00:00:00"/>
    <m/>
    <s v="GOCZAŁKOWICE-ZDRÓJ"/>
    <s v="Relacja: SPS3.MD078 - POLNA 10D"/>
    <s v="ND"/>
  </r>
  <r>
    <x v="5739"/>
    <s v="GOCZAŁKOWICE-ZDRÓJ"/>
    <s v="POLNA"/>
    <n v="11"/>
    <n v="1"/>
    <n v="0"/>
    <s v="napowietrzne"/>
    <s v="SPS3.MD078"/>
    <n v="8"/>
    <n v="68"/>
    <x v="122"/>
    <s v="M.15.P"/>
    <s v="słup"/>
    <s v="SPS3"/>
    <s v="M.15.B"/>
    <s v="SPS3.OLT1/1/13"/>
    <s v=""/>
    <s v="punkt adresowy podstawowy"/>
    <e v="#N/A"/>
    <b v="1"/>
    <n v="1"/>
    <b v="1"/>
    <n v="68"/>
    <n v="68"/>
    <d v="2021-09-10T00:00:00"/>
    <m/>
    <s v="GOCZAŁKOWICE-ZDRÓJ"/>
    <s v="Relacja: SPS3.MD078 - POLNA 11"/>
    <s v="ND"/>
  </r>
  <r>
    <x v="5740"/>
    <s v="GOCZAŁKOWICE-ZDRÓJ"/>
    <s v="POLNA"/>
    <n v="12"/>
    <n v="1"/>
    <n v="0"/>
    <s v="napowietrzne"/>
    <s v="SPS3.MD078"/>
    <n v="8"/>
    <n v="77"/>
    <x v="122"/>
    <s v="M.15.P"/>
    <s v="słup"/>
    <s v="SPS3"/>
    <s v="M.15.B"/>
    <s v="SPS3.OLT1/1/13"/>
    <s v=""/>
    <s v="punkt adresowy podstawowy"/>
    <e v="#N/A"/>
    <b v="1"/>
    <n v="1"/>
    <b v="1"/>
    <n v="77"/>
    <n v="77"/>
    <d v="2021-09-10T00:00:00"/>
    <m/>
    <s v="GOCZAŁKOWICE-ZDRÓJ"/>
    <s v="Relacja: SPS3.MD078 - POLNA 12"/>
    <s v="ND"/>
  </r>
  <r>
    <x v="5741"/>
    <s v="GOCZAŁKOWICE-ZDRÓJ"/>
    <s v="POLNA"/>
    <n v="13"/>
    <n v="1"/>
    <n v="0"/>
    <s v="napowietrzne"/>
    <s v="SPS3.MD078"/>
    <n v="8"/>
    <n v="81"/>
    <x v="122"/>
    <s v="M.15.P"/>
    <s v="słup"/>
    <s v="SPS3"/>
    <s v="M.15.B"/>
    <s v="SPS3.OLT1/1/13"/>
    <s v=""/>
    <s v="punkt adresowy podstawowy"/>
    <e v="#N/A"/>
    <b v="1"/>
    <n v="1"/>
    <b v="1"/>
    <n v="81"/>
    <n v="81"/>
    <d v="2021-09-10T00:00:00"/>
    <m/>
    <s v="GOCZAŁKOWICE-ZDRÓJ"/>
    <s v="Relacja: SPS3.MD078 - POLNA 13"/>
    <s v="ND"/>
  </r>
  <r>
    <x v="5742"/>
    <s v="GOCZAŁKOWICE-ZDRÓJ"/>
    <s v="POLNA"/>
    <s v="10C"/>
    <n v="1"/>
    <n v="0"/>
    <s v="napowietrzne"/>
    <s v="SPS3.MD078"/>
    <n v="8"/>
    <n v="124"/>
    <x v="122"/>
    <s v="M.15.P"/>
    <s v="słup"/>
    <s v="SPS3"/>
    <s v="M.15.B"/>
    <s v="SPS3.OLT1/1/13"/>
    <s v=""/>
    <s v="punkt adresowy dodatkowy"/>
    <e v="#N/A"/>
    <b v="1"/>
    <n v="1"/>
    <b v="1"/>
    <n v="124"/>
    <n v="124"/>
    <d v="2021-09-10T00:00:00"/>
    <m/>
    <s v="GOCZAŁKOWICE-ZDRÓJ"/>
    <s v="Relacja: SPS3.MD078 - POLNA 10C"/>
    <s v="ND"/>
  </r>
  <r>
    <x v="5743"/>
    <s v="GOCZAŁKOWICE-ZDRÓJ"/>
    <s v="POLNA"/>
    <s v="10A"/>
    <n v="1"/>
    <n v="0"/>
    <s v="napowietrzne"/>
    <s v="SPS3.MD078"/>
    <n v="8"/>
    <n v="40"/>
    <x v="122"/>
    <s v="M.15.P"/>
    <s v="słup"/>
    <s v="SPS3"/>
    <s v="M.15.B"/>
    <s v="SPS3.OLT1/1/13"/>
    <s v=""/>
    <s v="punkt adresowy dodatkowy"/>
    <e v="#N/A"/>
    <b v="1"/>
    <n v="1"/>
    <b v="1"/>
    <n v="40"/>
    <n v="40"/>
    <d v="2021-09-10T00:00:00"/>
    <m/>
    <s v="GOCZAŁKOWICE-ZDRÓJ"/>
    <s v="Relacja: SPS3.MD078 - POLNA 10A"/>
    <s v="ND"/>
  </r>
  <r>
    <x v="5744"/>
    <s v="GOCZAŁKOWICE-ZDRÓJ"/>
    <s v="POLNA"/>
    <n v="9"/>
    <n v="1"/>
    <n v="0"/>
    <s v="napowietrzne"/>
    <s v="SPS3.MD078"/>
    <n v="8"/>
    <n v="30"/>
    <x v="122"/>
    <s v="M.15.P"/>
    <s v="słup"/>
    <s v="SPS3"/>
    <s v="M.15.B"/>
    <s v="SPS3.OLT1/1/13"/>
    <s v=""/>
    <s v="punkt adresowy dodatkowy"/>
    <e v="#N/A"/>
    <b v="1"/>
    <n v="1"/>
    <b v="1"/>
    <n v="30"/>
    <n v="30"/>
    <d v="2021-09-10T00:00:00"/>
    <m/>
    <s v="GOCZAŁKOWICE-ZDRÓJ"/>
    <s v="Relacja: SPS3.MD078 - POLNA 9"/>
    <s v="ND"/>
  </r>
  <r>
    <x v="5745"/>
    <s v="GOCZAŁKOWICE-ZDRÓJ"/>
    <s v="POLNA"/>
    <s v="12A"/>
    <n v="1"/>
    <n v="0"/>
    <s v="napowietrzne"/>
    <s v="SPS3.MD079"/>
    <n v="8"/>
    <n v="83"/>
    <x v="122"/>
    <s v="M.15.P"/>
    <s v="słup"/>
    <s v="SPS3"/>
    <s v="M.15.B"/>
    <s v="SPS3.OLT1/1/13"/>
    <s v=""/>
    <s v="punkt adresowy podstawowy"/>
    <e v="#N/A"/>
    <b v="1"/>
    <n v="1"/>
    <b v="1"/>
    <n v="83"/>
    <n v="83"/>
    <d v="2021-09-10T00:00:00"/>
    <m/>
    <s v="GOCZAŁKOWICE-ZDRÓJ"/>
    <s v="Relacja: SPS3.MD079 - POLNA 12A"/>
    <s v="ND"/>
  </r>
  <r>
    <x v="5746"/>
    <s v="GOCZAŁKOWICE-ZDRÓJ"/>
    <s v="POLNA"/>
    <s v="12B"/>
    <n v="1"/>
    <n v="0"/>
    <s v="napowietrzne"/>
    <s v="SPS3.MD079"/>
    <n v="8"/>
    <n v="33"/>
    <x v="122"/>
    <s v="M.15.P"/>
    <s v="słup"/>
    <s v="SPS3"/>
    <s v="M.15.B"/>
    <s v="SPS3.OLT1/1/13"/>
    <s v=""/>
    <s v="punkt adresowy podstawowy"/>
    <e v="#N/A"/>
    <b v="1"/>
    <n v="1"/>
    <b v="1"/>
    <n v="33"/>
    <n v="33"/>
    <d v="2021-09-10T00:00:00"/>
    <m/>
    <s v="GOCZAŁKOWICE-ZDRÓJ"/>
    <s v="Relacja: SPS3.MD079 - POLNA 12B"/>
    <s v="ND"/>
  </r>
  <r>
    <x v="5747"/>
    <s v="GOCZAŁKOWICE-ZDRÓJ"/>
    <s v="POLNA"/>
    <s v="12C"/>
    <n v="1"/>
    <n v="0"/>
    <s v="napowietrzne"/>
    <s v="SPS3.MD079"/>
    <n v="8"/>
    <n v="85"/>
    <x v="122"/>
    <s v="M.15.P"/>
    <s v="słup"/>
    <s v="SPS3"/>
    <s v="M.15.B"/>
    <s v="SPS3.OLT1/1/13"/>
    <s v=""/>
    <s v="punkt adresowy podstawowy"/>
    <e v="#N/A"/>
    <b v="1"/>
    <n v="1"/>
    <b v="1"/>
    <n v="85"/>
    <n v="85"/>
    <d v="2021-09-10T00:00:00"/>
    <m/>
    <s v="GOCZAŁKOWICE-ZDRÓJ"/>
    <s v="Relacja: SPS3.MD079 - POLNA 12C"/>
    <s v="ND"/>
  </r>
  <r>
    <x v="5748"/>
    <s v="GOCZAŁKOWICE-ZDRÓJ"/>
    <s v="POLNA"/>
    <s v="13A"/>
    <n v="1"/>
    <n v="0"/>
    <s v="napowietrzne"/>
    <s v="SPS3.MD079"/>
    <n v="8"/>
    <n v="81"/>
    <x v="122"/>
    <s v="M.15.P"/>
    <s v="słup"/>
    <s v="SPS3"/>
    <s v="M.15.B"/>
    <s v="SPS3.OLT1/1/13"/>
    <s v=""/>
    <s v="punkt adresowy podstawowy"/>
    <e v="#N/A"/>
    <b v="1"/>
    <n v="1"/>
    <b v="1"/>
    <n v="81"/>
    <n v="81"/>
    <d v="2021-09-10T00:00:00"/>
    <m/>
    <s v="GOCZAŁKOWICE-ZDRÓJ"/>
    <s v="Relacja: SPS3.MD079 - POLNA 13A"/>
    <s v="ND"/>
  </r>
  <r>
    <x v="5749"/>
    <s v="GOCZAŁKOWICE-ZDRÓJ"/>
    <s v="POLNA"/>
    <s v="13B"/>
    <n v="1"/>
    <n v="0"/>
    <s v="napowietrzne"/>
    <s v="SPS3.MD079"/>
    <n v="8"/>
    <n v="26"/>
    <x v="122"/>
    <s v="M.15.P"/>
    <s v="słup"/>
    <s v="SPS3"/>
    <s v="M.15.B"/>
    <s v="SPS3.OLT1/1/13"/>
    <s v=""/>
    <s v="punkt adresowy podstawowy"/>
    <e v="#N/A"/>
    <b v="1"/>
    <n v="1"/>
    <b v="1"/>
    <n v="26"/>
    <n v="26"/>
    <d v="2021-09-10T00:00:00"/>
    <m/>
    <s v="GOCZAŁKOWICE-ZDRÓJ"/>
    <s v="Relacja: SPS3.MD079 - POLNA 13B"/>
    <s v="ND"/>
  </r>
  <r>
    <x v="5750"/>
    <s v="GOCZAŁKOWICE-ZDRÓJ"/>
    <s v="POLNA"/>
    <n v="15"/>
    <n v="1"/>
    <n v="0"/>
    <s v="napowietrzne"/>
    <s v="SPS3.MD079"/>
    <n v="8"/>
    <n v="133"/>
    <x v="122"/>
    <s v="M.15.P"/>
    <s v="słup"/>
    <s v="SPS3"/>
    <s v="M.15.B"/>
    <s v="SPS3.OLT1/1/13"/>
    <s v=""/>
    <s v="punkt adresowy podstawowy"/>
    <e v="#N/A"/>
    <b v="1"/>
    <n v="1"/>
    <b v="1"/>
    <n v="133"/>
    <n v="133"/>
    <d v="2021-09-10T00:00:00"/>
    <m/>
    <s v="GOCZAŁKOWICE-ZDRÓJ"/>
    <s v="Relacja: SPS3.MD079 - POLNA 15"/>
    <s v="ND"/>
  </r>
  <r>
    <x v="5751"/>
    <s v="GOCZAŁKOWICE-ZDRÓJ"/>
    <s v="POLNA"/>
    <s v="15A"/>
    <n v="1"/>
    <n v="0"/>
    <s v="napowietrzne"/>
    <s v="SPS3.MD079"/>
    <n v="8"/>
    <n v="116"/>
    <x v="122"/>
    <s v="M.15.P"/>
    <s v="słup"/>
    <s v="SPS3"/>
    <s v="M.15.B"/>
    <s v="SPS3.OLT1/1/13"/>
    <s v=""/>
    <s v="punkt adresowy podstawowy"/>
    <e v="#N/A"/>
    <b v="1"/>
    <n v="1"/>
    <b v="1"/>
    <n v="116"/>
    <n v="116"/>
    <d v="2021-09-10T00:00:00"/>
    <m/>
    <s v="GOCZAŁKOWICE-ZDRÓJ"/>
    <s v="Relacja: SPS3.MD079 - POLNA 15A"/>
    <s v="ND"/>
  </r>
  <r>
    <x v="5752"/>
    <s v="GOCZAŁKOWICE-ZDRÓJ"/>
    <s v="POLNA"/>
    <s v="15B"/>
    <n v="1"/>
    <n v="0"/>
    <s v="napowietrzne"/>
    <s v="SPS3.MD079"/>
    <n v="8"/>
    <n v="72"/>
    <x v="122"/>
    <s v="M.15.P"/>
    <s v="słup"/>
    <s v="SPS3"/>
    <s v="M.15.B"/>
    <s v="SPS3.OLT1/1/13"/>
    <s v=""/>
    <s v="punkt adresowy podstawowy"/>
    <e v="#N/A"/>
    <b v="1"/>
    <n v="1"/>
    <b v="1"/>
    <n v="72"/>
    <n v="72"/>
    <d v="2021-09-10T00:00:00"/>
    <m/>
    <s v="GOCZAŁKOWICE-ZDRÓJ"/>
    <s v="Relacja: SPS3.MD079 - POLNA 15B"/>
    <s v="ND"/>
  </r>
  <r>
    <x v="5753"/>
    <s v="GOCZAŁKOWICE-ZDRÓJ"/>
    <s v="POLNA"/>
    <n v="14"/>
    <n v="2"/>
    <n v="0"/>
    <s v="napowietrzne"/>
    <s v="SPS3.MD080"/>
    <n v="8"/>
    <n v="100"/>
    <x v="122"/>
    <s v="M.15.P"/>
    <s v="słup"/>
    <s v="SPS3"/>
    <s v="M.15.B"/>
    <s v="SPS3.OLT1/1/13"/>
    <s v=""/>
    <s v="punkt adresowy podstawowy"/>
    <e v="#N/A"/>
    <b v="1"/>
    <n v="2"/>
    <b v="1"/>
    <n v="100"/>
    <n v="100"/>
    <d v="2021-09-10T00:00:00"/>
    <m/>
    <s v="GOCZAŁKOWICE-ZDRÓJ"/>
    <s v="Relacja: SPS3.MD080 - POLNA 14"/>
    <s v="do pozyskania"/>
  </r>
  <r>
    <x v="5754"/>
    <s v="GOCZAŁKOWICE-ZDRÓJ"/>
    <s v="POLNA"/>
    <n v="16"/>
    <n v="1"/>
    <n v="0"/>
    <s v="napowietrzne"/>
    <s v="SPS3.MD080"/>
    <n v="8"/>
    <n v="124"/>
    <x v="122"/>
    <s v="M.15.P"/>
    <s v="słup"/>
    <s v="SPS3"/>
    <s v="M.15.B"/>
    <s v="SPS3.OLT1/1/13"/>
    <s v=""/>
    <s v="punkt adresowy podstawowy"/>
    <e v="#N/A"/>
    <b v="1"/>
    <n v="1"/>
    <b v="1"/>
    <n v="124"/>
    <n v="124"/>
    <d v="2021-09-10T00:00:00"/>
    <m/>
    <s v="GOCZAŁKOWICE-ZDRÓJ"/>
    <s v="Relacja: SPS3.MD080 - POLNA 16"/>
    <s v="ND"/>
  </r>
  <r>
    <x v="5755"/>
    <s v="GOCZAŁKOWICE-ZDRÓJ"/>
    <s v="POLNA"/>
    <n v="17"/>
    <n v="1"/>
    <n v="0"/>
    <s v="napowietrzne"/>
    <s v="SPS3.MD080"/>
    <n v="8"/>
    <n v="124"/>
    <x v="122"/>
    <s v="M.15.P"/>
    <s v="słup"/>
    <s v="SPS3"/>
    <s v="M.15.B"/>
    <s v="SPS3.OLT1/1/13"/>
    <s v=""/>
    <s v="punkt adresowy podstawowy"/>
    <e v="#N/A"/>
    <b v="1"/>
    <n v="1"/>
    <b v="1"/>
    <n v="124"/>
    <n v="124"/>
    <d v="2021-09-10T00:00:00"/>
    <m/>
    <s v="GOCZAŁKOWICE-ZDRÓJ"/>
    <s v="Relacja: SPS3.MD080 - POLNA 17"/>
    <s v="ND"/>
  </r>
  <r>
    <x v="5756"/>
    <s v="GOCZAŁKOWICE-ZDRÓJ"/>
    <s v="POLNA"/>
    <n v="18"/>
    <n v="1"/>
    <n v="0"/>
    <s v="napowietrzne"/>
    <s v="SPS3.MD080"/>
    <n v="8"/>
    <n v="36"/>
    <x v="122"/>
    <s v="M.15.P"/>
    <s v="słup"/>
    <s v="SPS3"/>
    <s v="M.15.B"/>
    <s v="SPS3.OLT1/1/13"/>
    <s v=""/>
    <s v="punkt adresowy podstawowy"/>
    <e v="#N/A"/>
    <b v="1"/>
    <n v="1"/>
    <b v="1"/>
    <n v="36"/>
    <n v="36"/>
    <d v="2021-09-10T00:00:00"/>
    <m/>
    <s v="GOCZAŁKOWICE-ZDRÓJ"/>
    <s v="Relacja: SPS3.MD080 - POLNA 18"/>
    <s v="ND"/>
  </r>
  <r>
    <x v="5757"/>
    <s v="GOCZAŁKOWICE-ZDRÓJ"/>
    <s v="POLNA"/>
    <s v="18A"/>
    <n v="1"/>
    <n v="0"/>
    <s v="napowietrzne"/>
    <s v="SPS3.MD080"/>
    <n v="8"/>
    <n v="96"/>
    <x v="122"/>
    <s v="M.15.P"/>
    <s v="słup"/>
    <s v="SPS3"/>
    <s v="M.15.B"/>
    <s v="SPS3.OLT1/1/13"/>
    <s v=""/>
    <s v="punkt adresowy podstawowy"/>
    <e v="#N/A"/>
    <b v="1"/>
    <n v="1"/>
    <b v="1"/>
    <n v="96"/>
    <n v="96"/>
    <d v="2021-09-10T00:00:00"/>
    <m/>
    <s v="GOCZAŁKOWICE-ZDRÓJ"/>
    <s v="Relacja: SPS3.MD080 - POLNA 18A"/>
    <s v="ND"/>
  </r>
  <r>
    <x v="5758"/>
    <s v="GOCZAŁKOWICE-ZDRÓJ"/>
    <s v="POLNA"/>
    <s v="18B"/>
    <n v="1"/>
    <n v="0"/>
    <s v="napowietrzne"/>
    <s v="SPS3.MD080"/>
    <n v="8"/>
    <n v="110"/>
    <x v="122"/>
    <s v="M.15.P"/>
    <s v="słup"/>
    <s v="SPS3"/>
    <s v="M.15.B"/>
    <s v="SPS3.OLT1/1/13"/>
    <s v=""/>
    <s v="punkt adresowy podstawowy"/>
    <e v="#N/A"/>
    <b v="1"/>
    <n v="1"/>
    <b v="1"/>
    <n v="110"/>
    <n v="110"/>
    <d v="2021-09-10T00:00:00"/>
    <m/>
    <s v="GOCZAŁKOWICE-ZDRÓJ"/>
    <s v="Relacja: SPS3.MD080 - POLNA 18B"/>
    <s v="ND"/>
  </r>
  <r>
    <x v="5759"/>
    <s v="GOCZAŁKOWICE-ZDRÓJ"/>
    <s v="POLNA"/>
    <n v="19"/>
    <n v="1"/>
    <n v="0"/>
    <s v="napowietrzne"/>
    <s v="SPS3.MD080"/>
    <n v="8"/>
    <n v="68"/>
    <x v="122"/>
    <s v="M.15.P"/>
    <s v="słup"/>
    <s v="SPS3"/>
    <s v="M.15.B"/>
    <s v="SPS3.OLT1/1/13"/>
    <s v=""/>
    <s v="punkt adresowy podstawowy"/>
    <e v="#N/A"/>
    <b v="1"/>
    <n v="1"/>
    <b v="1"/>
    <n v="68"/>
    <n v="68"/>
    <d v="2021-09-10T00:00:00"/>
    <m/>
    <s v="GOCZAŁKOWICE-ZDRÓJ"/>
    <s v="Relacja: SPS3.MD080 - POLNA 19"/>
    <s v="ND"/>
  </r>
  <r>
    <x v="5760"/>
    <s v="GOCZAŁKOWICE-ZDRÓJ"/>
    <s v="POLNA"/>
    <n v="22"/>
    <n v="1"/>
    <n v="0"/>
    <s v="napowietrzne"/>
    <s v="SPS3.MD081"/>
    <n v="3"/>
    <n v="117"/>
    <x v="122"/>
    <s v="M.15.P"/>
    <s v="słup"/>
    <s v="SPS3"/>
    <s v="M.15.B"/>
    <s v="SPS3.OLT1/1/13"/>
    <s v=""/>
    <s v="punkt adresowy podstawowy"/>
    <e v="#N/A"/>
    <b v="1"/>
    <n v="1"/>
    <b v="1"/>
    <n v="117"/>
    <n v="117"/>
    <d v="2021-09-10T00:00:00"/>
    <m/>
    <s v="GOCZAŁKOWICE-ZDRÓJ"/>
    <s v="Relacja: SPS3.MD081 - POLNA 22"/>
    <s v="ND"/>
  </r>
  <r>
    <x v="5761"/>
    <s v="GOCZAŁKOWICE-ZDRÓJ"/>
    <s v="POLNA"/>
    <s v="22A"/>
    <n v="1"/>
    <n v="0"/>
    <s v="napowietrzne"/>
    <s v="SPS3.MD081"/>
    <n v="3"/>
    <n v="89"/>
    <x v="122"/>
    <s v="M.15.P"/>
    <s v="słup"/>
    <s v="SPS3"/>
    <s v="M.15.B"/>
    <s v="SPS3.OLT1/1/13"/>
    <s v=""/>
    <s v="punkt adresowy podstawowy"/>
    <e v="#N/A"/>
    <b v="1"/>
    <n v="1"/>
    <b v="1"/>
    <n v="89"/>
    <n v="89"/>
    <d v="2021-09-10T00:00:00"/>
    <m/>
    <s v="GOCZAŁKOWICE-ZDRÓJ"/>
    <s v="Relacja: SPS3.MD081 - POLNA 22A"/>
    <s v="ND"/>
  </r>
  <r>
    <x v="5762"/>
    <s v="GOCZAŁKOWICE-ZDRÓJ"/>
    <s v="POLNA"/>
    <s v="22B"/>
    <n v="1"/>
    <n v="0"/>
    <s v="napowietrzne"/>
    <s v="SPS3.MD081"/>
    <n v="3"/>
    <n v="74"/>
    <x v="122"/>
    <s v="M.15.P"/>
    <s v="słup"/>
    <s v="SPS3"/>
    <s v="M.15.B"/>
    <s v="SPS3.OLT1/1/13"/>
    <s v=""/>
    <s v="punkt adresowy podstawowy"/>
    <e v="#N/A"/>
    <b v="1"/>
    <n v="1"/>
    <b v="1"/>
    <n v="74"/>
    <n v="74"/>
    <d v="2021-09-10T00:00:00"/>
    <m/>
    <s v="GOCZAŁKOWICE-ZDRÓJ"/>
    <s v="Relacja: SPS3.MD081 - POLNA 22B"/>
    <s v="ND"/>
  </r>
  <r>
    <x v="5763"/>
    <s v="GOCZAŁKOWICE-ZDRÓJ"/>
    <s v="POLNA"/>
    <n v="20"/>
    <n v="1"/>
    <n v="0"/>
    <s v="napowietrzne"/>
    <s v="SPS3.MD082"/>
    <n v="5"/>
    <n v="28"/>
    <x v="122"/>
    <s v="M.15.P"/>
    <s v="słup"/>
    <s v="SPS3"/>
    <s v="M.15.B"/>
    <s v="SPS3.OLT1/1/13"/>
    <s v=""/>
    <s v="punkt adresowy podstawowy"/>
    <e v="#N/A"/>
    <b v="1"/>
    <n v="1"/>
    <b v="1"/>
    <n v="28"/>
    <n v="28"/>
    <d v="2021-09-10T00:00:00"/>
    <m/>
    <s v="GOCZAŁKOWICE-ZDRÓJ"/>
    <s v="Relacja: SPS3.MD082 - POLNA 20"/>
    <s v="ND"/>
  </r>
  <r>
    <x v="5764"/>
    <s v="GOCZAŁKOWICE-ZDRÓJ"/>
    <s v="POLNA"/>
    <n v="29"/>
    <n v="1"/>
    <n v="0"/>
    <s v="napowietrzne"/>
    <s v="SPS3.MD082"/>
    <n v="5"/>
    <n v="125"/>
    <x v="122"/>
    <s v="M.15.P"/>
    <s v="słup"/>
    <s v="SPS3"/>
    <s v="M.15.B"/>
    <s v="SPS3.OLT1/1/13"/>
    <s v=""/>
    <s v="punkt adresowy podstawowy"/>
    <e v="#N/A"/>
    <b v="1"/>
    <n v="1"/>
    <b v="1"/>
    <n v="125"/>
    <n v="125"/>
    <d v="2021-09-10T00:00:00"/>
    <m/>
    <s v="GOCZAŁKOWICE-ZDRÓJ"/>
    <s v="Relacja: SPS3.MD082 - POLNA 29"/>
    <s v="ND"/>
  </r>
  <r>
    <x v="5765"/>
    <s v="GOCZAŁKOWICE-ZDRÓJ"/>
    <s v="POLNA"/>
    <n v="27"/>
    <n v="1"/>
    <n v="0"/>
    <s v="napowietrzne"/>
    <s v="SPS3.MD082"/>
    <n v="5"/>
    <n v="87"/>
    <x v="122"/>
    <s v="M.15.P"/>
    <s v="słup"/>
    <s v="SPS3"/>
    <s v="M.15.B"/>
    <s v="SPS3.OLT1/1/13"/>
    <s v=""/>
    <s v="punkt adresowy dodatkowy"/>
    <e v="#N/A"/>
    <b v="1"/>
    <n v="1"/>
    <b v="1"/>
    <n v="87"/>
    <n v="87"/>
    <d v="2021-09-10T00:00:00"/>
    <m/>
    <s v="GOCZAŁKOWICE-ZDRÓJ"/>
    <s v="Relacja: SPS3.MD082 - POLNA 27"/>
    <s v="ND"/>
  </r>
  <r>
    <x v="5766"/>
    <s v="GOCZAŁKOWICE-ZDRÓJ"/>
    <s v="POLNA"/>
    <s v="20A"/>
    <n v="1"/>
    <n v="0"/>
    <s v="napowietrzne"/>
    <s v="SPS3.MD082"/>
    <n v="5"/>
    <n v="113"/>
    <x v="122"/>
    <s v="M.15.P"/>
    <s v="słup"/>
    <s v="SPS3"/>
    <s v="M.15.B"/>
    <s v="SPS3.OLT1/1/13"/>
    <s v=""/>
    <s v="punkt adresowy dodatkowy"/>
    <e v="#N/A"/>
    <b v="1"/>
    <n v="1"/>
    <b v="1"/>
    <n v="113"/>
    <n v="113"/>
    <d v="2021-09-10T00:00:00"/>
    <m/>
    <s v="GOCZAŁKOWICE-ZDRÓJ"/>
    <s v="Relacja: SPS3.MD082 - POLNA 20A"/>
    <s v="ND"/>
  </r>
  <r>
    <x v="5767"/>
    <s v="GOCZAŁKOWICE-ZDRÓJ"/>
    <s v="POLNA"/>
    <n v="25"/>
    <n v="1"/>
    <n v="0"/>
    <s v="napowietrzne"/>
    <s v="SPS3.MD082"/>
    <n v="5"/>
    <n v="42"/>
    <x v="122"/>
    <s v="M.15.P"/>
    <s v="słup"/>
    <s v="SPS3"/>
    <s v="M.15.B"/>
    <s v="SPS3.OLT1/1/13"/>
    <s v=""/>
    <s v="punkt adresowy dodatkowy"/>
    <e v="#N/A"/>
    <b v="1"/>
    <n v="1"/>
    <b v="1"/>
    <n v="42"/>
    <n v="42"/>
    <d v="2021-09-10T00:00:00"/>
    <m/>
    <s v="GOCZAŁKOWICE-ZDRÓJ"/>
    <s v="Relacja: SPS3.MD082 - POLNA 25"/>
    <s v="ND"/>
  </r>
  <r>
    <x v="5768"/>
    <s v="GOCZAŁKOWICE-ZDRÓJ"/>
    <s v="PCK"/>
    <n v="7"/>
    <n v="2"/>
    <n v="0"/>
    <s v="napowietrzne"/>
    <s v="SPS3.MD083"/>
    <n v="8"/>
    <n v="132"/>
    <x v="122"/>
    <s v="M.15.P"/>
    <s v="słup"/>
    <s v="SPS3"/>
    <s v="M.15.B"/>
    <s v="SPS3.OLT1/2/1"/>
    <s v=""/>
    <s v="punkt adresowy podstawowy"/>
    <e v="#N/A"/>
    <b v="1"/>
    <n v="2"/>
    <b v="1"/>
    <n v="132"/>
    <n v="132"/>
    <d v="2021-09-10T00:00:00"/>
    <m/>
    <s v="GOCZAŁKOWICE-ZDRÓJ"/>
    <s v="Relacja: SPS3.MD083 - PCK 7"/>
    <s v="do pozyskania"/>
  </r>
  <r>
    <x v="5769"/>
    <s v="GOCZAŁKOWICE-ZDRÓJ"/>
    <s v="PCK"/>
    <n v="11"/>
    <n v="1"/>
    <n v="0"/>
    <s v="napowietrzne"/>
    <s v="SPS3.MD083"/>
    <n v="8"/>
    <n v="34"/>
    <x v="122"/>
    <s v="M.15.P"/>
    <s v="słup"/>
    <s v="SPS3"/>
    <s v="M.15.B"/>
    <s v="SPS3.OLT1/2/1"/>
    <s v=""/>
    <s v="punkt adresowy podstawowy"/>
    <e v="#N/A"/>
    <b v="1"/>
    <n v="1"/>
    <b v="1"/>
    <n v="34"/>
    <n v="34"/>
    <d v="2021-09-10T00:00:00"/>
    <m/>
    <s v="GOCZAŁKOWICE-ZDRÓJ"/>
    <s v="Relacja: SPS3.MD083 - PCK 11"/>
    <s v="ND"/>
  </r>
  <r>
    <x v="5770"/>
    <s v="GOCZAŁKOWICE-ZDRÓJ"/>
    <s v="PCK"/>
    <n v="15"/>
    <n v="1"/>
    <n v="0"/>
    <s v="napowietrzne"/>
    <s v="SPS3.MD083"/>
    <n v="8"/>
    <n v="108"/>
    <x v="122"/>
    <s v="M.15.P"/>
    <s v="słup"/>
    <s v="SPS3"/>
    <s v="M.15.B"/>
    <s v="SPS3.OLT1/2/1"/>
    <s v=""/>
    <s v="punkt adresowy podstawowy"/>
    <e v="#N/A"/>
    <b v="1"/>
    <n v="1"/>
    <b v="1"/>
    <n v="108"/>
    <n v="108"/>
    <d v="2021-09-10T00:00:00"/>
    <m/>
    <s v="GOCZAŁKOWICE-ZDRÓJ"/>
    <s v="Relacja: SPS3.MD083 - PCK 15"/>
    <s v="ND"/>
  </r>
  <r>
    <x v="5771"/>
    <s v="GOCZAŁKOWICE-ZDRÓJ"/>
    <s v="PCK"/>
    <n v="20"/>
    <n v="1"/>
    <n v="0"/>
    <s v="napowietrzne"/>
    <s v="SPS3.MD083"/>
    <n v="8"/>
    <n v="57"/>
    <x v="122"/>
    <s v="M.15.P"/>
    <s v="słup"/>
    <s v="SPS3"/>
    <s v="M.15.B"/>
    <s v="SPS3.OLT1/2/1"/>
    <s v=""/>
    <s v="punkt adresowy podstawowy"/>
    <e v="#N/A"/>
    <b v="1"/>
    <n v="1"/>
    <b v="1"/>
    <n v="57"/>
    <n v="57"/>
    <d v="2021-09-10T00:00:00"/>
    <m/>
    <s v="GOCZAŁKOWICE-ZDRÓJ"/>
    <s v="Relacja: SPS3.MD083 - PCK 20"/>
    <s v="ND"/>
  </r>
  <r>
    <x v="5772"/>
    <s v="GOCZAŁKOWICE-ZDRÓJ"/>
    <s v="PCK"/>
    <s v="20A"/>
    <n v="1"/>
    <n v="0"/>
    <s v="napowietrzne"/>
    <s v="SPS3.MD083"/>
    <n v="8"/>
    <n v="75"/>
    <x v="122"/>
    <s v="M.15.P"/>
    <s v="słup"/>
    <s v="SPS3"/>
    <s v="M.15.B"/>
    <s v="SPS3.OLT1/2/1"/>
    <s v=""/>
    <s v="punkt adresowy podstawowy"/>
    <e v="#N/A"/>
    <b v="1"/>
    <n v="1"/>
    <b v="1"/>
    <n v="75"/>
    <n v="75"/>
    <d v="2021-09-10T00:00:00"/>
    <m/>
    <s v="GOCZAŁKOWICE-ZDRÓJ"/>
    <s v="Relacja: SPS3.MD083 - PCK 20A"/>
    <s v="ND"/>
  </r>
  <r>
    <x v="5773"/>
    <s v="GOCZAŁKOWICE-ZDRÓJ"/>
    <s v="PCK"/>
    <s v="20B"/>
    <n v="1"/>
    <n v="0"/>
    <s v="napowietrzne"/>
    <s v="SPS3.MD083"/>
    <n v="8"/>
    <n v="59"/>
    <x v="122"/>
    <s v="M.15.P"/>
    <s v="słup"/>
    <s v="SPS3"/>
    <s v="M.15.B"/>
    <s v="SPS3.OLT1/2/1"/>
    <s v=""/>
    <s v="punkt adresowy podstawowy"/>
    <e v="#N/A"/>
    <b v="1"/>
    <n v="1"/>
    <b v="1"/>
    <n v="59"/>
    <n v="59"/>
    <d v="2021-09-10T00:00:00"/>
    <m/>
    <s v="GOCZAŁKOWICE-ZDRÓJ"/>
    <s v="Relacja: SPS3.MD083 - PCK 20B"/>
    <s v="ND"/>
  </r>
  <r>
    <x v="5774"/>
    <s v="GOCZAŁKOWICE-ZDRÓJ"/>
    <s v="PCK"/>
    <s v="7A"/>
    <n v="1"/>
    <n v="0"/>
    <s v="napowietrzne"/>
    <s v="SPS3.MD083"/>
    <n v="8"/>
    <n v="78"/>
    <x v="122"/>
    <s v="M.15.P"/>
    <s v="słup"/>
    <s v="SPS3"/>
    <s v="M.15.B"/>
    <s v="SPS3.OLT1/2/1"/>
    <s v=""/>
    <s v="punkt adresowy podstawowy"/>
    <e v="#N/A"/>
    <b v="1"/>
    <n v="1"/>
    <b v="1"/>
    <n v="78"/>
    <n v="78"/>
    <d v="2021-09-10T00:00:00"/>
    <m/>
    <s v="GOCZAŁKOWICE-ZDRÓJ"/>
    <s v="Relacja: SPS3.MD083 - PCK 7A"/>
    <s v="ND"/>
  </r>
  <r>
    <x v="5775"/>
    <s v="GOCZAŁKOWICE-ZDRÓJ"/>
    <s v="STEFANA ŻEROMSKIEGO"/>
    <n v="43"/>
    <n v="2"/>
    <n v="0"/>
    <s v="napowietrzne"/>
    <s v="SPS3.MD084"/>
    <n v="5"/>
    <n v="126"/>
    <x v="122"/>
    <s v="M.15.P"/>
    <s v="słup"/>
    <s v="SPS3"/>
    <s v="M.15.B"/>
    <s v="SPS3.OLT1/2/1"/>
    <s v=""/>
    <s v="punkt adresowy podstawowy"/>
    <e v="#N/A"/>
    <b v="1"/>
    <n v="2"/>
    <b v="1"/>
    <n v="126"/>
    <n v="126"/>
    <d v="2021-09-10T00:00:00"/>
    <m/>
    <s v="GOCZAŁKOWICE-ZDRÓJ"/>
    <s v="Relacja: SPS3.MD084 - STEFANA ŻEROMSKIEGO 43"/>
    <s v="do pozyskania"/>
  </r>
  <r>
    <x v="5776"/>
    <s v="GOCZAŁKOWICE-ZDRÓJ"/>
    <s v="PCK"/>
    <n v="21"/>
    <n v="1"/>
    <n v="0"/>
    <s v="napowietrzne"/>
    <s v="SPS3.MD084"/>
    <n v="5"/>
    <n v="70"/>
    <x v="122"/>
    <s v="M.15.P"/>
    <s v="słup"/>
    <s v="SPS3"/>
    <s v="M.15.B"/>
    <s v="SPS3.OLT1/2/1"/>
    <s v=""/>
    <s v="punkt adresowy podstawowy"/>
    <e v="#N/A"/>
    <b v="1"/>
    <n v="1"/>
    <b v="1"/>
    <n v="70"/>
    <n v="70"/>
    <d v="2021-09-10T00:00:00"/>
    <m/>
    <s v="GOCZAŁKOWICE-ZDRÓJ"/>
    <s v="Relacja: SPS3.MD084 - PCK 21"/>
    <s v="ND"/>
  </r>
  <r>
    <x v="5777"/>
    <s v="GOCZAŁKOWICE-ZDRÓJ"/>
    <s v="PCK"/>
    <n v="22"/>
    <n v="1"/>
    <n v="0"/>
    <s v="napowietrzne"/>
    <s v="SPS3.MD084"/>
    <n v="5"/>
    <n v="31"/>
    <x v="122"/>
    <s v="M.15.P"/>
    <s v="słup"/>
    <s v="SPS3"/>
    <s v="M.15.B"/>
    <s v="SPS3.OLT1/2/1"/>
    <s v=""/>
    <s v="punkt adresowy podstawowy"/>
    <e v="#N/A"/>
    <b v="1"/>
    <n v="1"/>
    <b v="1"/>
    <n v="31"/>
    <n v="31"/>
    <d v="2021-09-10T00:00:00"/>
    <m/>
    <s v="GOCZAŁKOWICE-ZDRÓJ"/>
    <s v="Relacja: SPS3.MD084 - PCK 22"/>
    <s v="ND"/>
  </r>
  <r>
    <x v="5778"/>
    <s v="GOCZAŁKOWICE-ZDRÓJ"/>
    <s v="STEFANA ŻEROMSKIEGO"/>
    <n v="20"/>
    <n v="1"/>
    <n v="0"/>
    <s v="napowietrzne"/>
    <s v="SPS3.MD084"/>
    <n v="5"/>
    <n v="32"/>
    <x v="122"/>
    <s v="M.15.P"/>
    <s v="słup"/>
    <s v="SPS3"/>
    <s v="M.15.B"/>
    <s v="SPS3.OLT1/2/1"/>
    <s v=""/>
    <s v="punkt adresowy podstawowy"/>
    <e v="#N/A"/>
    <b v="1"/>
    <n v="1"/>
    <b v="1"/>
    <n v="32"/>
    <n v="32"/>
    <d v="2021-09-10T00:00:00"/>
    <m/>
    <s v="GOCZAŁKOWICE-ZDRÓJ"/>
    <s v="Relacja: SPS3.MD084 - STEFANA ŻEROMSKIEGO 20"/>
    <s v="ND"/>
  </r>
  <r>
    <x v="5779"/>
    <s v="GOCZAŁKOWICE-ZDRÓJ"/>
    <s v="WOJCIECHA KORFANTEGO"/>
    <n v="36"/>
    <n v="2"/>
    <n v="0"/>
    <s v="napowietrzne"/>
    <s v="SPS3.MD085"/>
    <n v="8"/>
    <n v="141"/>
    <x v="122"/>
    <s v="M.15.P"/>
    <s v="słup"/>
    <s v="SPS3"/>
    <s v="M.15.B"/>
    <s v="SPS3.OLT1/2/2"/>
    <s v=""/>
    <s v="punkt adresowy podstawowy"/>
    <e v="#N/A"/>
    <b v="1"/>
    <n v="2"/>
    <b v="1"/>
    <n v="141"/>
    <n v="141"/>
    <d v="2021-09-10T00:00:00"/>
    <m/>
    <s v="GOCZAŁKOWICE-ZDRÓJ"/>
    <s v="Relacja: SPS3.MD085 - WOJCIECHA KORFANTEGO 36"/>
    <s v="do pozyskania"/>
  </r>
  <r>
    <x v="5780"/>
    <s v="GOCZAŁKOWICE-ZDRÓJ"/>
    <s v="WOJCIECHA KORFANTEGO"/>
    <n v="34"/>
    <n v="1"/>
    <n v="0"/>
    <s v="napowietrzne"/>
    <s v="SPS3.MD085"/>
    <n v="8"/>
    <n v="146"/>
    <x v="122"/>
    <s v="M.15.P"/>
    <s v="słup"/>
    <s v="SPS3"/>
    <s v="M.15.B"/>
    <s v="SPS3.OLT1/2/2"/>
    <s v=""/>
    <s v="punkt adresowy podstawowy"/>
    <e v="#N/A"/>
    <b v="1"/>
    <n v="1"/>
    <b v="1"/>
    <n v="146"/>
    <n v="146"/>
    <d v="2021-09-10T00:00:00"/>
    <m/>
    <s v="GOCZAŁKOWICE-ZDRÓJ"/>
    <s v="Relacja: SPS3.MD085 - WOJCIECHA KORFANTEGO 34"/>
    <s v="ND"/>
  </r>
  <r>
    <x v="5781"/>
    <s v="GOCZAŁKOWICE-ZDRÓJ"/>
    <s v="STEFANA ŻEROMSKIEGO"/>
    <n v="14"/>
    <n v="1"/>
    <n v="0"/>
    <s v="napowietrzne"/>
    <s v="SPS3.MD085"/>
    <n v="8"/>
    <n v="72"/>
    <x v="122"/>
    <s v="M.15.P"/>
    <s v="słup"/>
    <s v="SPS3"/>
    <s v="M.15.B"/>
    <s v="SPS3.OLT1/2/2"/>
    <s v=""/>
    <s v="punkt adresowy podstawowy"/>
    <e v="#N/A"/>
    <b v="1"/>
    <n v="1"/>
    <b v="1"/>
    <n v="72"/>
    <n v="72"/>
    <d v="2021-09-10T00:00:00"/>
    <m/>
    <s v="GOCZAŁKOWICE-ZDRÓJ"/>
    <s v="Relacja: SPS3.MD085 - STEFANA ŻEROMSKIEGO 14"/>
    <s v="ND"/>
  </r>
  <r>
    <x v="5782"/>
    <s v="GOCZAŁKOWICE-ZDRÓJ"/>
    <s v="STEFANA ŻEROMSKIEGO"/>
    <n v="16"/>
    <n v="1"/>
    <n v="0"/>
    <s v="napowietrzne"/>
    <s v="SPS3.MD085"/>
    <n v="8"/>
    <n v="73"/>
    <x v="122"/>
    <s v="M.15.P"/>
    <s v="słup"/>
    <s v="SPS3"/>
    <s v="M.15.B"/>
    <s v="SPS3.OLT1/2/2"/>
    <s v=""/>
    <s v="punkt adresowy podstawowy"/>
    <e v="#N/A"/>
    <b v="1"/>
    <n v="1"/>
    <b v="1"/>
    <n v="73"/>
    <n v="73"/>
    <d v="2021-09-10T00:00:00"/>
    <m/>
    <s v="GOCZAŁKOWICE-ZDRÓJ"/>
    <s v="Relacja: SPS3.MD085 - STEFANA ŻEROMSKIEGO 16"/>
    <s v="ND"/>
  </r>
  <r>
    <x v="5783"/>
    <s v="GOCZAŁKOWICE-ZDRÓJ"/>
    <s v="STEFANA ŻEROMSKIEGO"/>
    <n v="18"/>
    <n v="1"/>
    <n v="0"/>
    <s v="napowietrzne"/>
    <s v="SPS3.MD085"/>
    <n v="8"/>
    <n v="36"/>
    <x v="122"/>
    <s v="M.15.P"/>
    <s v="słup"/>
    <s v="SPS3"/>
    <s v="M.15.B"/>
    <s v="SPS3.OLT1/2/2"/>
    <s v=""/>
    <s v="punkt adresowy podstawowy"/>
    <e v="#N/A"/>
    <b v="1"/>
    <n v="1"/>
    <b v="1"/>
    <n v="36"/>
    <n v="36"/>
    <d v="2021-09-10T00:00:00"/>
    <m/>
    <s v="GOCZAŁKOWICE-ZDRÓJ"/>
    <s v="Relacja: SPS3.MD085 - STEFANA ŻEROMSKIEGO 18"/>
    <s v="ND"/>
  </r>
  <r>
    <x v="5784"/>
    <s v="GOCZAŁKOWICE-ZDRÓJ"/>
    <s v="WOJCIECHA KORFANTEGO"/>
    <n v="32"/>
    <n v="1"/>
    <n v="0"/>
    <s v="napowietrzne"/>
    <s v="SPS3.MD085"/>
    <n v="8"/>
    <n v="104"/>
    <x v="122"/>
    <s v="M.15.P"/>
    <s v="słup"/>
    <s v="SPS3"/>
    <s v="M.15.B"/>
    <s v="SPS3.OLT1/2/2"/>
    <s v=""/>
    <s v="punkt adresowy dodatkowy"/>
    <e v="#N/A"/>
    <b v="1"/>
    <n v="1"/>
    <b v="1"/>
    <n v="104"/>
    <n v="104"/>
    <d v="2021-09-10T00:00:00"/>
    <m/>
    <s v="GOCZAŁKOWICE-ZDRÓJ"/>
    <s v="Relacja: SPS3.MD085 - WOJCIECHA KORFANTEGO 32"/>
    <s v="ND"/>
  </r>
  <r>
    <x v="5785"/>
    <s v="GOCZAŁKOWICE-ZDRÓJ"/>
    <s v="WOJCIECHA KORFANTEGO"/>
    <n v="28"/>
    <n v="1"/>
    <n v="0"/>
    <s v="napowietrzne"/>
    <s v="SPS3.MD085"/>
    <n v="8"/>
    <n v="65"/>
    <x v="122"/>
    <s v="M.15.P"/>
    <s v="słup"/>
    <s v="SPS3"/>
    <s v="M.15.B"/>
    <s v="SPS3.OLT1/2/2"/>
    <s v=""/>
    <s v="punkt adresowy dodatkowy"/>
    <e v="#N/A"/>
    <b v="1"/>
    <n v="1"/>
    <b v="1"/>
    <n v="65"/>
    <n v="65"/>
    <d v="2021-09-10T00:00:00"/>
    <m/>
    <s v="GOCZAŁKOWICE-ZDRÓJ"/>
    <s v="Relacja: SPS3.MD085 - WOJCIECHA KORFANTEGO 28"/>
    <s v="ND"/>
  </r>
  <r>
    <x v="5786"/>
    <s v="GOCZAŁKOWICE-ZDRÓJ"/>
    <s v="STEFANA ŻEROMSKIEGO"/>
    <n v="10"/>
    <n v="2"/>
    <n v="0"/>
    <s v="napowietrzne"/>
    <s v="SPS3.MD086"/>
    <n v="11"/>
    <n v="138"/>
    <x v="122"/>
    <s v="M.15.P"/>
    <s v="słup"/>
    <s v="SPS3"/>
    <s v="M.15.B"/>
    <s v="SPS3.OLT1/2/2"/>
    <s v=""/>
    <s v="punkt adresowy podstawowy"/>
    <e v="#N/A"/>
    <b v="1"/>
    <n v="2"/>
    <b v="1"/>
    <n v="138"/>
    <n v="138"/>
    <d v="2021-09-10T00:00:00"/>
    <m/>
    <s v="GOCZAŁKOWICE-ZDRÓJ"/>
    <s v="Relacja: SPS3.MD086 - STEFANA ŻEROMSKIEGO 10"/>
    <s v="do pozyskania"/>
  </r>
  <r>
    <x v="5787"/>
    <s v="GOCZAŁKOWICE-ZDRÓJ"/>
    <s v="STEFANA ŻEROMSKIEGO"/>
    <n v="12"/>
    <n v="1"/>
    <n v="0"/>
    <s v="napowietrzne"/>
    <s v="SPS3.MD086"/>
    <n v="11"/>
    <n v="48"/>
    <x v="122"/>
    <s v="M.15.P"/>
    <s v="słup"/>
    <s v="SPS3"/>
    <s v="M.15.B"/>
    <s v="SPS3.OLT1/2/2"/>
    <s v=""/>
    <s v="punkt adresowy podstawowy"/>
    <e v="#N/A"/>
    <b v="1"/>
    <n v="1"/>
    <b v="1"/>
    <n v="48"/>
    <n v="48"/>
    <d v="2021-09-10T00:00:00"/>
    <m/>
    <s v="GOCZAŁKOWICE-ZDRÓJ"/>
    <s v="Relacja: SPS3.MD086 - STEFANA ŻEROMSKIEGO 12"/>
    <s v="ND"/>
  </r>
  <r>
    <x v="5788"/>
    <s v="GOCZAŁKOWICE-ZDRÓJ"/>
    <s v="STEFANA ŻEROMSKIEGO"/>
    <n v="29"/>
    <n v="1"/>
    <n v="0"/>
    <s v="napowietrzne"/>
    <s v="SPS3.MD086"/>
    <n v="11"/>
    <n v="59"/>
    <x v="122"/>
    <s v="M.15.P"/>
    <s v="słup"/>
    <s v="SPS3"/>
    <s v="M.15.B"/>
    <s v="SPS3.OLT1/2/2"/>
    <s v=""/>
    <s v="punkt adresowy podstawowy"/>
    <e v="#N/A"/>
    <b v="1"/>
    <n v="1"/>
    <b v="1"/>
    <n v="59"/>
    <n v="59"/>
    <d v="2021-09-10T00:00:00"/>
    <m/>
    <s v="GOCZAŁKOWICE-ZDRÓJ"/>
    <s v="Relacja: SPS3.MD086 - STEFANA ŻEROMSKIEGO 29"/>
    <s v="ND"/>
  </r>
  <r>
    <x v="5789"/>
    <s v="GOCZAŁKOWICE-ZDRÓJ"/>
    <s v="STEFANA ŻEROMSKIEGO"/>
    <n v="31"/>
    <n v="1"/>
    <n v="0"/>
    <s v="napowietrzne"/>
    <s v="SPS3.MD086"/>
    <n v="11"/>
    <n v="84"/>
    <x v="122"/>
    <s v="M.15.P"/>
    <s v="słup"/>
    <s v="SPS3"/>
    <s v="M.15.B"/>
    <s v="SPS3.OLT1/2/2"/>
    <s v=""/>
    <s v="punkt adresowy podstawowy"/>
    <e v="#N/A"/>
    <b v="1"/>
    <n v="1"/>
    <b v="1"/>
    <n v="84"/>
    <n v="84"/>
    <d v="2021-09-10T00:00:00"/>
    <m/>
    <s v="GOCZAŁKOWICE-ZDRÓJ"/>
    <s v="Relacja: SPS3.MD086 - STEFANA ŻEROMSKIEGO 31"/>
    <s v="ND"/>
  </r>
  <r>
    <x v="5790"/>
    <s v="GOCZAŁKOWICE-ZDRÓJ"/>
    <s v="STEFANA ŻEROMSKIEGO"/>
    <n v="8"/>
    <n v="1"/>
    <n v="0"/>
    <s v="napowietrzne"/>
    <s v="SPS3.MD086"/>
    <n v="11"/>
    <n v="71"/>
    <x v="122"/>
    <s v="M.15.P"/>
    <s v="słup"/>
    <s v="SPS3"/>
    <s v="M.15.B"/>
    <s v="SPS3.OLT1/2/2"/>
    <s v=""/>
    <s v="punkt adresowy podstawowy"/>
    <e v="#N/A"/>
    <b v="1"/>
    <n v="1"/>
    <b v="1"/>
    <n v="71"/>
    <n v="71"/>
    <d v="2021-09-10T00:00:00"/>
    <m/>
    <s v="GOCZAŁKOWICE-ZDRÓJ"/>
    <s v="Relacja: SPS3.MD086 - STEFANA ŻEROMSKIEGO 8"/>
    <s v="ND"/>
  </r>
  <r>
    <x v="5791"/>
    <s v="GOCZAŁKOWICE-ZDRÓJ"/>
    <s v="STEFANA ŻEROMSKIEGO"/>
    <n v="27"/>
    <n v="2"/>
    <n v="0"/>
    <s v="napowietrzne"/>
    <s v="SPS3.MD086"/>
    <n v="11"/>
    <n v="54"/>
    <x v="122"/>
    <s v="M.15.P"/>
    <s v="słup"/>
    <s v="SPS3"/>
    <s v="M.15.B"/>
    <s v="SPS3.OLT1/2/2"/>
    <s v=""/>
    <s v="punkt adresowy podstawowy"/>
    <e v="#N/A"/>
    <b v="1"/>
    <n v="2"/>
    <b v="1"/>
    <n v="54"/>
    <n v="54"/>
    <d v="2021-09-10T00:00:00"/>
    <m/>
    <s v="GOCZAŁKOWICE-ZDRÓJ"/>
    <s v="Relacja: SPS3.MD086 - STEFANA ŻEROMSKIEGO 27"/>
    <s v="do pozyskania"/>
  </r>
  <r>
    <x v="5792"/>
    <s v="GOCZAŁKOWICE-ZDRÓJ"/>
    <s v="STEFANA ŻEROMSKIEGO"/>
    <n v="15"/>
    <n v="1"/>
    <n v="0"/>
    <s v="napowietrzne"/>
    <s v="SPS3.MD087"/>
    <n v="6"/>
    <n v="28"/>
    <x v="122"/>
    <s v="M.15.P"/>
    <s v="słup"/>
    <s v="SPS3"/>
    <s v="M.15.B"/>
    <s v="SPS3.OLT1/2/2"/>
    <s v=""/>
    <s v="punkt adresowy podstawowy"/>
    <e v="#N/A"/>
    <b v="1"/>
    <n v="1"/>
    <b v="1"/>
    <n v="28"/>
    <n v="28"/>
    <d v="2021-09-10T00:00:00"/>
    <m/>
    <s v="GOCZAŁKOWICE-ZDRÓJ"/>
    <s v="Relacja: SPS3.MD087 - STEFANA ŻEROMSKIEGO 15"/>
    <s v="ND"/>
  </r>
  <r>
    <x v="5793"/>
    <s v="GOCZAŁKOWICE-ZDRÓJ"/>
    <s v="STEFANA ŻEROMSKIEGO"/>
    <n v="19"/>
    <n v="1"/>
    <n v="0"/>
    <s v="napowietrzne"/>
    <s v="SPS3.MD087"/>
    <n v="6"/>
    <n v="109"/>
    <x v="122"/>
    <s v="M.15.P"/>
    <s v="słup"/>
    <s v="SPS3"/>
    <s v="M.15.B"/>
    <s v="SPS3.OLT1/2/2"/>
    <s v=""/>
    <s v="punkt adresowy podstawowy"/>
    <e v="#N/A"/>
    <b v="1"/>
    <n v="1"/>
    <b v="1"/>
    <n v="109"/>
    <n v="109"/>
    <d v="2021-09-10T00:00:00"/>
    <m/>
    <s v="GOCZAŁKOWICE-ZDRÓJ"/>
    <s v="Relacja: SPS3.MD087 - STEFANA ŻEROMSKIEGO 19"/>
    <s v="ND"/>
  </r>
  <r>
    <x v="5794"/>
    <s v="GOCZAŁKOWICE-ZDRÓJ"/>
    <s v="STEFANA ŻEROMSKIEGO"/>
    <n v="21"/>
    <n v="1"/>
    <n v="0"/>
    <s v="napowietrzne"/>
    <s v="SPS3.MD087"/>
    <n v="6"/>
    <n v="71"/>
    <x v="122"/>
    <s v="M.15.P"/>
    <s v="słup"/>
    <s v="SPS3"/>
    <s v="M.15.B"/>
    <s v="SPS3.OLT1/2/2"/>
    <s v=""/>
    <s v="punkt adresowy podstawowy"/>
    <e v="#N/A"/>
    <b v="1"/>
    <n v="1"/>
    <b v="1"/>
    <n v="71"/>
    <n v="71"/>
    <d v="2021-09-10T00:00:00"/>
    <m/>
    <s v="GOCZAŁKOWICE-ZDRÓJ"/>
    <s v="Relacja: SPS3.MD087 - STEFANA ŻEROMSKIEGO 21"/>
    <s v="ND"/>
  </r>
  <r>
    <x v="5795"/>
    <s v="GOCZAŁKOWICE-ZDRÓJ"/>
    <s v="STEFANA ŻEROMSKIEGO"/>
    <n v="23"/>
    <n v="1"/>
    <n v="0"/>
    <s v="napowietrzne"/>
    <s v="SPS3.MD087"/>
    <n v="6"/>
    <n v="72"/>
    <x v="122"/>
    <s v="M.15.P"/>
    <s v="słup"/>
    <s v="SPS3"/>
    <s v="M.15.B"/>
    <s v="SPS3.OLT1/2/2"/>
    <s v=""/>
    <s v="punkt adresowy podstawowy"/>
    <e v="#N/A"/>
    <b v="1"/>
    <n v="1"/>
    <b v="1"/>
    <n v="72"/>
    <n v="72"/>
    <d v="2021-09-10T00:00:00"/>
    <m/>
    <s v="GOCZAŁKOWICE-ZDRÓJ"/>
    <s v="Relacja: SPS3.MD087 - STEFANA ŻEROMSKIEGO 23"/>
    <s v="ND"/>
  </r>
  <r>
    <x v="5796"/>
    <s v="GOCZAŁKOWICE-ZDRÓJ"/>
    <s v="STEFANA ŻEROMSKIEGO"/>
    <n v="25"/>
    <n v="1"/>
    <n v="0"/>
    <s v="napowietrzne"/>
    <s v="SPS3.MD087"/>
    <n v="6"/>
    <n v="33"/>
    <x v="122"/>
    <s v="M.15.P"/>
    <s v="słup"/>
    <s v="SPS3"/>
    <s v="M.15.B"/>
    <s v="SPS3.OLT1/2/2"/>
    <s v=""/>
    <s v="punkt adresowy podstawowy"/>
    <e v="#N/A"/>
    <b v="1"/>
    <n v="1"/>
    <b v="1"/>
    <n v="33"/>
    <n v="33"/>
    <d v="2021-09-10T00:00:00"/>
    <m/>
    <s v="GOCZAŁKOWICE-ZDRÓJ"/>
    <s v="Relacja: SPS3.MD087 - STEFANA ŻEROMSKIEGO 25"/>
    <s v="ND"/>
  </r>
  <r>
    <x v="5797"/>
    <s v="GOCZAŁKOWICE-ZDRÓJ"/>
    <s v="STEFANA ŻEROMSKIEGO"/>
    <n v="6"/>
    <n v="1"/>
    <n v="0"/>
    <s v="napowietrzne"/>
    <s v="SPS3.MD087"/>
    <n v="6"/>
    <n v="32"/>
    <x v="122"/>
    <s v="M.15.P"/>
    <s v="słup"/>
    <s v="SPS3"/>
    <s v="M.15.B"/>
    <s v="SPS3.OLT1/2/2"/>
    <s v=""/>
    <s v="punkt adresowy podstawowy"/>
    <e v="#N/A"/>
    <b v="1"/>
    <n v="1"/>
    <b v="1"/>
    <n v="32"/>
    <n v="32"/>
    <d v="2021-09-10T00:00:00"/>
    <m/>
    <s v="GOCZAŁKOWICE-ZDRÓJ"/>
    <s v="Relacja: SPS3.MD087 - STEFANA ŻEROMSKIEGO 6"/>
    <s v="ND"/>
  </r>
  <r>
    <x v="5798"/>
    <s v="GOCZAŁKOWICE-ZDRÓJ"/>
    <s v="STEFANA ŻEROMSKIEGO"/>
    <n v="4"/>
    <n v="2"/>
    <n v="0"/>
    <s v="napowietrzne"/>
    <s v="SPS3.MD088"/>
    <n v="5"/>
    <n v="100"/>
    <x v="122"/>
    <s v="M.15.P"/>
    <s v="słup"/>
    <s v="SPS3"/>
    <s v="M.15.B"/>
    <s v="SPS3.OLT1/2/2"/>
    <s v=""/>
    <s v="punkt adresowy podstawowy"/>
    <e v="#N/A"/>
    <b v="1"/>
    <n v="2"/>
    <b v="1"/>
    <n v="100"/>
    <n v="100"/>
    <d v="2021-09-10T00:00:00"/>
    <m/>
    <s v="GOCZAŁKOWICE-ZDRÓJ"/>
    <s v="Relacja: SPS3.MD088 - STEFANA ŻEROMSKIEGO 4"/>
    <s v="do pozyskania"/>
  </r>
  <r>
    <x v="5799"/>
    <s v="GOCZAŁKOWICE-ZDRÓJ"/>
    <s v="WOJCIECHA KORFANTEGO"/>
    <n v="10"/>
    <n v="1"/>
    <n v="0"/>
    <s v="napowietrzne"/>
    <s v="SPS3.MD088"/>
    <n v="5"/>
    <n v="45"/>
    <x v="122"/>
    <s v="M.15.P"/>
    <s v="słup"/>
    <s v="SPS3"/>
    <s v="M.15.B"/>
    <s v="SPS3.OLT1/2/2"/>
    <s v=""/>
    <s v="punkt adresowy podstawowy"/>
    <e v="#N/A"/>
    <b v="1"/>
    <n v="1"/>
    <b v="1"/>
    <n v="45"/>
    <n v="45"/>
    <d v="2021-09-10T00:00:00"/>
    <m/>
    <s v="GOCZAŁKOWICE-ZDRÓJ"/>
    <s v="Relacja: SPS3.MD088 - WOJCIECHA KORFANTEGO 10"/>
    <s v="ND"/>
  </r>
  <r>
    <x v="5800"/>
    <s v="GOCZAŁKOWICE-ZDRÓJ"/>
    <s v="WOJCIECHA KORFANTEGO"/>
    <n v="11"/>
    <n v="1"/>
    <n v="0"/>
    <s v="napowietrzne"/>
    <s v="SPS3.MD088"/>
    <n v="5"/>
    <n v="69"/>
    <x v="122"/>
    <s v="M.15.P"/>
    <s v="słup"/>
    <s v="SPS3"/>
    <s v="M.15.B"/>
    <s v="SPS3.OLT1/2/2"/>
    <s v=""/>
    <s v="punkt adresowy podstawowy"/>
    <e v="#N/A"/>
    <b v="1"/>
    <n v="1"/>
    <b v="1"/>
    <n v="69"/>
    <n v="69"/>
    <d v="2021-09-10T00:00:00"/>
    <m/>
    <s v="GOCZAŁKOWICE-ZDRÓJ"/>
    <s v="Relacja: SPS3.MD088 - WOJCIECHA KORFANTEGO 11"/>
    <s v="ND"/>
  </r>
  <r>
    <x v="5801"/>
    <s v="GOCZAŁKOWICE-ZDRÓJ"/>
    <s v="STEFANA ŻEROMSKIEGO"/>
    <n v="13"/>
    <n v="1"/>
    <n v="0"/>
    <s v="napowietrzne"/>
    <s v="SPS3.MD088"/>
    <n v="5"/>
    <n v="28"/>
    <x v="122"/>
    <s v="M.15.P"/>
    <s v="słup"/>
    <s v="SPS3"/>
    <s v="M.15.B"/>
    <s v="SPS3.OLT1/2/2"/>
    <s v=""/>
    <s v="punkt adresowy podstawowy"/>
    <e v="#N/A"/>
    <b v="1"/>
    <n v="1"/>
    <b v="1"/>
    <n v="28"/>
    <n v="28"/>
    <d v="2021-09-10T00:00:00"/>
    <m/>
    <s v="GOCZAŁKOWICE-ZDRÓJ"/>
    <s v="Relacja: SPS3.MD088 - STEFANA ŻEROMSKIEGO 13"/>
    <s v="ND"/>
  </r>
  <r>
    <x v="5802"/>
    <s v="GOCZAŁKOWICE-ZDRÓJ"/>
    <s v="WOJCIECHA KORFANTEGO"/>
    <n v="6"/>
    <n v="1"/>
    <n v="0"/>
    <s v="napowietrzne"/>
    <s v="SPS3.MD089"/>
    <n v="11"/>
    <n v="27"/>
    <x v="122"/>
    <s v="M.15.P"/>
    <s v="słup"/>
    <s v="SPS3"/>
    <s v="M.15.B"/>
    <s v="SPS3.OLT1/2/2"/>
    <s v=""/>
    <s v="punkt adresowy podstawowy"/>
    <e v="#N/A"/>
    <b v="1"/>
    <n v="1"/>
    <b v="1"/>
    <n v="27"/>
    <n v="27"/>
    <d v="2021-09-10T00:00:00"/>
    <m/>
    <s v="GOCZAŁKOWICE-ZDRÓJ"/>
    <s v="Relacja: SPS3.MD089 - WOJCIECHA KORFANTEGO 6"/>
    <s v="ND"/>
  </r>
  <r>
    <x v="5803"/>
    <s v="GOCZAŁKOWICE-ZDRÓJ"/>
    <s v="WOJCIECHA KORFANTEGO"/>
    <n v="7"/>
    <n v="1"/>
    <n v="0"/>
    <s v="napowietrzne"/>
    <s v="SPS3.MD089"/>
    <n v="11"/>
    <n v="53"/>
    <x v="122"/>
    <s v="M.15.P"/>
    <s v="słup"/>
    <s v="SPS3"/>
    <s v="M.15.B"/>
    <s v="SPS3.OLT1/2/2"/>
    <s v=""/>
    <s v="punkt adresowy podstawowy"/>
    <e v="#N/A"/>
    <b v="1"/>
    <n v="1"/>
    <b v="1"/>
    <n v="53"/>
    <n v="53"/>
    <d v="2021-09-10T00:00:00"/>
    <m/>
    <s v="GOCZAŁKOWICE-ZDRÓJ"/>
    <s v="Relacja: SPS3.MD089 - WOJCIECHA KORFANTEGO 7"/>
    <s v="ND"/>
  </r>
  <r>
    <x v="5804"/>
    <s v="GOCZAŁKOWICE-ZDRÓJ"/>
    <s v="WOJCIECHA KORFANTEGO"/>
    <n v="9"/>
    <n v="1"/>
    <n v="0"/>
    <s v="napowietrzne"/>
    <s v="SPS3.MD089"/>
    <n v="11"/>
    <n v="96"/>
    <x v="122"/>
    <s v="M.15.P"/>
    <s v="słup"/>
    <s v="SPS3"/>
    <s v="M.15.B"/>
    <s v="SPS3.OLT1/2/2"/>
    <s v=""/>
    <s v="punkt adresowy podstawowy"/>
    <e v="#N/A"/>
    <b v="1"/>
    <n v="1"/>
    <b v="1"/>
    <n v="96"/>
    <n v="96"/>
    <d v="2021-09-10T00:00:00"/>
    <m/>
    <s v="GOCZAŁKOWICE-ZDRÓJ"/>
    <s v="Relacja: SPS3.MD089 - WOJCIECHA KORFANTEGO 9"/>
    <s v="ND"/>
  </r>
  <r>
    <x v="5805"/>
    <s v="GOCZAŁKOWICE-ZDRÓJ"/>
    <s v="WOJCIECHA KORFANTEGO"/>
    <n v="3"/>
    <n v="1"/>
    <n v="0"/>
    <s v="napowietrzne"/>
    <s v="SPS3.MD089"/>
    <n v="11"/>
    <n v="77"/>
    <x v="122"/>
    <s v="M.15.P"/>
    <s v="słup"/>
    <s v="SPS3"/>
    <s v="M.15.B"/>
    <s v="SPS3.OLT1/2/2"/>
    <s v=""/>
    <s v="punkt adresowy dodatkowy"/>
    <e v="#N/A"/>
    <b v="1"/>
    <n v="1"/>
    <b v="1"/>
    <n v="77"/>
    <n v="77"/>
    <d v="2021-09-10T00:00:00"/>
    <m/>
    <s v="GOCZAŁKOWICE-ZDRÓJ"/>
    <s v="Relacja: SPS3.MD089 - WOJCIECHA KORFANTEGO 3"/>
    <s v="ND"/>
  </r>
  <r>
    <x v="5806"/>
    <s v="GOCZAŁKOWICE-ZDRÓJ"/>
    <s v="WOJCIECHA KORFANTEGO"/>
    <n v="5"/>
    <n v="1"/>
    <n v="0"/>
    <s v="napowietrzne"/>
    <s v="SPS3.MD089"/>
    <n v="11"/>
    <n v="59"/>
    <x v="122"/>
    <s v="M.15.P"/>
    <s v="słup"/>
    <s v="SPS3"/>
    <s v="M.15.B"/>
    <s v="SPS3.OLT1/2/2"/>
    <s v=""/>
    <s v="punkt adresowy dodatkowy"/>
    <e v="#N/A"/>
    <b v="1"/>
    <n v="1"/>
    <b v="1"/>
    <n v="59"/>
    <n v="59"/>
    <d v="2021-09-10T00:00:00"/>
    <m/>
    <s v="GOCZAŁKOWICE-ZDRÓJ"/>
    <s v="Relacja: SPS3.MD089 - WOJCIECHA KORFANTEGO 5"/>
    <s v="ND"/>
  </r>
  <r>
    <x v="5807"/>
    <s v="GOCZAŁKOWICE-ZDRÓJ"/>
    <s v="WOJCIECHA KORFANTEGO"/>
    <n v="2"/>
    <n v="1"/>
    <n v="0"/>
    <s v="napowietrzne"/>
    <s v="SPS3.MD089"/>
    <n v="11"/>
    <n v="74"/>
    <x v="122"/>
    <s v="M.15.P"/>
    <s v="słup"/>
    <s v="SPS3"/>
    <s v="M.15.B"/>
    <s v="SPS3.OLT1/2/2"/>
    <s v=""/>
    <s v="punkt adresowy dodatkowy"/>
    <e v="#N/A"/>
    <b v="1"/>
    <n v="1"/>
    <b v="1"/>
    <n v="74"/>
    <n v="74"/>
    <d v="2021-09-10T00:00:00"/>
    <m/>
    <s v="GOCZAŁKOWICE-ZDRÓJ"/>
    <s v="Relacja: SPS3.MD089 - WOJCIECHA KORFANTEGO 2"/>
    <s v="ND"/>
  </r>
  <r>
    <x v="5808"/>
    <s v="GOCZAŁKOWICE-ZDRÓJ"/>
    <s v="WOJCIECHA KORFANTEGO"/>
    <n v="4"/>
    <n v="1"/>
    <n v="0"/>
    <s v="napowietrzne"/>
    <s v="SPS3.MD089"/>
    <n v="11"/>
    <n v="74"/>
    <x v="122"/>
    <s v="M.15.P"/>
    <s v="słup"/>
    <s v="SPS3"/>
    <s v="M.15.B"/>
    <s v="SPS3.OLT1/2/2"/>
    <s v=""/>
    <s v="punkt adresowy dodatkowy"/>
    <e v="#N/A"/>
    <b v="1"/>
    <n v="1"/>
    <b v="1"/>
    <n v="74"/>
    <n v="74"/>
    <d v="2021-09-10T00:00:00"/>
    <m/>
    <s v="GOCZAŁKOWICE-ZDRÓJ"/>
    <s v="Relacja: SPS3.MD089 - WOJCIECHA KORFANTEGO 4"/>
    <s v="ND"/>
  </r>
  <r>
    <x v="5809"/>
    <s v="GOCZAŁKOWICE-ZDRÓJ"/>
    <s v="WOJCIECHA KORFANTEGO"/>
    <n v="1"/>
    <n v="1"/>
    <n v="0"/>
    <s v="napowietrzne"/>
    <s v="SPS3.MD089"/>
    <n v="11"/>
    <n v="67"/>
    <x v="122"/>
    <s v="M.15.P"/>
    <s v="słup"/>
    <s v="SPS3"/>
    <s v="M.15.B"/>
    <s v="SPS3.OLT1/2/2"/>
    <s v=""/>
    <s v="punkt adresowy dodatkowy"/>
    <e v="#N/A"/>
    <b v="1"/>
    <n v="1"/>
    <b v="1"/>
    <n v="67"/>
    <n v="67"/>
    <d v="2021-09-10T00:00:00"/>
    <m/>
    <s v="GOCZAŁKOWICE-ZDRÓJ"/>
    <s v="Relacja: SPS3.MD089 - WOJCIECHA KORFANTEGO 1"/>
    <s v="ND"/>
  </r>
  <r>
    <x v="5810"/>
    <s v="GOCZAŁKOWICE-ZDRÓJ"/>
    <s v="WOJCIECHA KORFANTEGO"/>
    <n v="8"/>
    <n v="3"/>
    <n v="0"/>
    <s v="napowietrzne"/>
    <s v="SPS3.MD089"/>
    <n v="11"/>
    <n v="0"/>
    <x v="122"/>
    <s v="M.15.P"/>
    <s v="słup"/>
    <s v="SPS3"/>
    <s v="M.15.B"/>
    <s v="SPS3.OLT1/2/2"/>
    <s v=""/>
    <s v="punkt adresowy podstawowy"/>
    <e v="#N/A"/>
    <b v="1"/>
    <n v="3"/>
    <b v="1"/>
    <n v="0"/>
    <n v="0"/>
    <d v="2021-09-10T00:00:00"/>
    <m/>
    <s v="GOCZAŁKOWICE-ZDRÓJ"/>
    <s v="Relacja: SPS3.MD089 - WOJCIECHA KORFANTEGO 8"/>
    <s v="do pozyskania"/>
  </r>
  <r>
    <x v="5811"/>
    <s v="GOCZAŁKOWICE-ZDRÓJ"/>
    <s v="MIKOŁAJA KOPERNIKA"/>
    <n v="2"/>
    <n v="2"/>
    <n v="0"/>
    <s v="napowietrzne"/>
    <s v="SPS3.MD091"/>
    <n v="7"/>
    <n v="120"/>
    <x v="122"/>
    <s v="M.15.P"/>
    <s v="słup"/>
    <s v="SPS3"/>
    <s v="M.15.B"/>
    <s v="SPS3.OLT1/1/5"/>
    <s v=""/>
    <s v="punkt adresowy podstawowy"/>
    <e v="#N/A"/>
    <b v="1"/>
    <n v="2"/>
    <b v="1"/>
    <n v="120"/>
    <n v="120"/>
    <d v="2021-09-10T00:00:00"/>
    <m/>
    <s v="GOCZAŁKOWICE-ZDRÓJ"/>
    <s v="Relacja: SPS3.MD091 - MIKOŁAJA KOPERNIKA 2"/>
    <s v="do pozyskania"/>
  </r>
  <r>
    <x v="5812"/>
    <s v="GOCZAŁKOWICE-ZDRÓJ"/>
    <s v="MIKOŁAJA KOPERNIKA"/>
    <n v="1"/>
    <n v="1"/>
    <n v="0"/>
    <s v="napowietrzne"/>
    <s v="SPS3.MD091"/>
    <n v="7"/>
    <n v="67"/>
    <x v="122"/>
    <s v="M.15.P"/>
    <s v="słup"/>
    <s v="SPS3"/>
    <s v="M.15.B"/>
    <s v="SPS3.OLT1/1/5"/>
    <s v=""/>
    <s v="punkt adresowy podstawowy"/>
    <e v="#N/A"/>
    <b v="1"/>
    <n v="1"/>
    <b v="1"/>
    <n v="67"/>
    <n v="67"/>
    <d v="2021-09-10T00:00:00"/>
    <m/>
    <s v="GOCZAŁKOWICE-ZDRÓJ"/>
    <s v="Relacja: SPS3.MD091 - MIKOŁAJA KOPERNIKA 1"/>
    <s v="ND"/>
  </r>
  <r>
    <x v="5813"/>
    <s v="GOCZAŁKOWICE-ZDRÓJ"/>
    <s v="MIKOŁAJA KOPERNIKA"/>
    <n v="3"/>
    <n v="1"/>
    <n v="0"/>
    <s v="napowietrzne"/>
    <s v="SPS3.MD091"/>
    <n v="7"/>
    <n v="34"/>
    <x v="122"/>
    <s v="M.15.P"/>
    <s v="słup"/>
    <s v="SPS3"/>
    <s v="M.15.B"/>
    <s v="SPS3.OLT1/1/5"/>
    <s v=""/>
    <s v="punkt adresowy podstawowy"/>
    <e v="#N/A"/>
    <b v="1"/>
    <n v="1"/>
    <b v="1"/>
    <n v="34"/>
    <n v="34"/>
    <d v="2021-09-10T00:00:00"/>
    <m/>
    <s v="GOCZAŁKOWICE-ZDRÓJ"/>
    <s v="Relacja: SPS3.MD091 - MIKOŁAJA KOPERNIKA 3"/>
    <s v="ND"/>
  </r>
  <r>
    <x v="5814"/>
    <s v="GOCZAŁKOWICE-ZDRÓJ"/>
    <s v="MIKOŁAJA KOPERNIKA"/>
    <n v="4"/>
    <n v="1"/>
    <n v="0"/>
    <s v="napowietrzne"/>
    <s v="SPS3.MD091"/>
    <n v="7"/>
    <n v="26"/>
    <x v="122"/>
    <s v="M.15.P"/>
    <s v="słup"/>
    <s v="SPS3"/>
    <s v="M.15.B"/>
    <s v="SPS3.OLT1/1/5"/>
    <s v=""/>
    <s v="punkt adresowy podstawowy"/>
    <e v="#N/A"/>
    <b v="1"/>
    <n v="1"/>
    <b v="1"/>
    <n v="26"/>
    <n v="26"/>
    <d v="2021-09-10T00:00:00"/>
    <m/>
    <s v="GOCZAŁKOWICE-ZDRÓJ"/>
    <s v="Relacja: SPS3.MD091 - MIKOŁAJA KOPERNIKA 4"/>
    <s v="ND"/>
  </r>
  <r>
    <x v="5815"/>
    <s v="GOCZAŁKOWICE-ZDRÓJ"/>
    <s v="MIKOŁAJA KOPERNIKA"/>
    <n v="6"/>
    <n v="1"/>
    <n v="0"/>
    <s v="napowietrzne"/>
    <s v="SPS3.MD091"/>
    <n v="7"/>
    <n v="26"/>
    <x v="122"/>
    <s v="M.15.P"/>
    <s v="słup"/>
    <s v="SPS3"/>
    <s v="M.15.B"/>
    <s v="SPS3.OLT1/1/5"/>
    <s v=""/>
    <s v="punkt adresowy podstawowy"/>
    <e v="#N/A"/>
    <b v="1"/>
    <n v="1"/>
    <b v="1"/>
    <n v="26"/>
    <n v="26"/>
    <d v="2021-09-10T00:00:00"/>
    <m/>
    <s v="GOCZAŁKOWICE-ZDRÓJ"/>
    <s v="Relacja: SPS3.MD091 - MIKOŁAJA KOPERNIKA 6"/>
    <s v="ND"/>
  </r>
  <r>
    <x v="5816"/>
    <s v="GOCZAŁKOWICE-ZDRÓJ"/>
    <s v="MIKOŁAJA KOPERNIKA"/>
    <n v="8"/>
    <n v="1"/>
    <n v="0"/>
    <s v="napowietrzne"/>
    <s v="SPS3.MD091"/>
    <n v="7"/>
    <n v="39"/>
    <x v="122"/>
    <s v="M.15.P"/>
    <s v="słup"/>
    <s v="SPS3"/>
    <s v="M.15.B"/>
    <s v="SPS3.OLT1/1/5"/>
    <s v=""/>
    <s v="punkt adresowy podstawowy"/>
    <e v="#N/A"/>
    <b v="1"/>
    <n v="1"/>
    <b v="1"/>
    <n v="39"/>
    <n v="39"/>
    <d v="2021-09-10T00:00:00"/>
    <m/>
    <s v="GOCZAŁKOWICE-ZDRÓJ"/>
    <s v="Relacja: SPS3.MD091 - MIKOŁAJA KOPERNIKA 8"/>
    <s v="ND"/>
  </r>
  <r>
    <x v="5817"/>
    <s v="GOCZAŁKOWICE-ZDRÓJ"/>
    <s v="BOLESŁAWA PRUSA"/>
    <n v="2"/>
    <n v="2"/>
    <n v="0"/>
    <s v="napowietrzne"/>
    <s v="SPS3.MD092"/>
    <n v="8"/>
    <n v="130"/>
    <x v="122"/>
    <s v="M.15.P"/>
    <s v="słup"/>
    <s v="SPS3"/>
    <s v="M.15.B"/>
    <s v="SPS3.OLT1/1/5"/>
    <s v=""/>
    <s v="punkt adresowy podstawowy"/>
    <e v="#N/A"/>
    <b v="1"/>
    <n v="2"/>
    <b v="1"/>
    <n v="130"/>
    <n v="130"/>
    <d v="2021-09-10T00:00:00"/>
    <m/>
    <s v="GOCZAŁKOWICE-ZDRÓJ"/>
    <s v="Relacja: SPS3.MD092 - BOLESŁAWA PRUSA 2"/>
    <s v="do pozyskania"/>
  </r>
  <r>
    <x v="5818"/>
    <s v="GOCZAŁKOWICE-ZDRÓJ"/>
    <s v="BOLESŁAWA PRUSA"/>
    <n v="8"/>
    <n v="2"/>
    <n v="0"/>
    <s v="napowietrzne"/>
    <s v="SPS3.MD092"/>
    <n v="8"/>
    <n v="108"/>
    <x v="122"/>
    <s v="M.15.P"/>
    <s v="słup"/>
    <s v="SPS3"/>
    <s v="M.15.B"/>
    <s v="SPS3.OLT1/1/5"/>
    <s v=""/>
    <s v="punkt adresowy podstawowy"/>
    <e v="#N/A"/>
    <b v="1"/>
    <n v="2"/>
    <b v="1"/>
    <n v="108"/>
    <n v="108"/>
    <d v="2021-09-10T00:00:00"/>
    <m/>
    <s v="GOCZAŁKOWICE-ZDRÓJ"/>
    <s v="Relacja: SPS3.MD092 - BOLESŁAWA PRUSA 8"/>
    <s v="do pozyskania"/>
  </r>
  <r>
    <x v="5819"/>
    <s v="GOCZAŁKOWICE-ZDRÓJ"/>
    <s v="BOLESŁAWA PRUSA"/>
    <n v="3"/>
    <n v="1"/>
    <n v="0"/>
    <s v="napowietrzne"/>
    <s v="SPS3.MD092"/>
    <n v="8"/>
    <n v="32"/>
    <x v="122"/>
    <s v="M.15.P"/>
    <s v="słup"/>
    <s v="SPS3"/>
    <s v="M.15.B"/>
    <s v="SPS3.OLT1/1/5"/>
    <s v=""/>
    <s v="punkt adresowy podstawowy"/>
    <e v="#N/A"/>
    <b v="1"/>
    <n v="1"/>
    <b v="1"/>
    <n v="32"/>
    <n v="32"/>
    <d v="2021-09-10T00:00:00"/>
    <m/>
    <s v="GOCZAŁKOWICE-ZDRÓJ"/>
    <s v="Relacja: SPS3.MD092 - BOLESŁAWA PRUSA 3"/>
    <s v="ND"/>
  </r>
  <r>
    <x v="5820"/>
    <s v="GOCZAŁKOWICE-ZDRÓJ"/>
    <s v="BOLESŁAWA PRUSA"/>
    <n v="4"/>
    <n v="1"/>
    <n v="0"/>
    <s v="napowietrzne"/>
    <s v="SPS3.MD092"/>
    <n v="8"/>
    <n v="22"/>
    <x v="122"/>
    <s v="M.15.P"/>
    <s v="słup"/>
    <s v="SPS3"/>
    <s v="M.15.B"/>
    <s v="SPS3.OLT1/1/5"/>
    <s v=""/>
    <s v="punkt adresowy podstawowy"/>
    <e v="#N/A"/>
    <b v="1"/>
    <n v="1"/>
    <b v="1"/>
    <n v="22"/>
    <n v="22"/>
    <d v="2021-09-10T00:00:00"/>
    <m/>
    <s v="GOCZAŁKOWICE-ZDRÓJ"/>
    <s v="Relacja: SPS3.MD092 - BOLESŁAWA PRUSA 4"/>
    <s v="ND"/>
  </r>
  <r>
    <x v="5821"/>
    <s v="GOCZAŁKOWICE-ZDRÓJ"/>
    <s v="BOLESŁAWA PRUSA"/>
    <n v="5"/>
    <n v="1"/>
    <n v="0"/>
    <s v="napowietrzne"/>
    <s v="SPS3.MD092"/>
    <n v="8"/>
    <n v="39"/>
    <x v="122"/>
    <s v="M.15.P"/>
    <s v="słup"/>
    <s v="SPS3"/>
    <s v="M.15.B"/>
    <s v="SPS3.OLT1/1/5"/>
    <s v=""/>
    <s v="punkt adresowy podstawowy"/>
    <e v="#N/A"/>
    <b v="1"/>
    <n v="1"/>
    <b v="1"/>
    <n v="39"/>
    <n v="39"/>
    <d v="2021-09-10T00:00:00"/>
    <m/>
    <s v="GOCZAŁKOWICE-ZDRÓJ"/>
    <s v="Relacja: SPS3.MD092 - BOLESŁAWA PRUSA 5"/>
    <s v="ND"/>
  </r>
  <r>
    <x v="5822"/>
    <s v="GOCZAŁKOWICE-ZDRÓJ"/>
    <s v="BOLESŁAWA PRUSA"/>
    <n v="6"/>
    <n v="1"/>
    <n v="0"/>
    <s v="napowietrzne"/>
    <s v="SPS3.MD092"/>
    <n v="8"/>
    <n v="32"/>
    <x v="122"/>
    <s v="M.15.P"/>
    <s v="słup"/>
    <s v="SPS3"/>
    <s v="M.15.B"/>
    <s v="SPS3.OLT1/1/5"/>
    <s v=""/>
    <s v="punkt adresowy podstawowy"/>
    <e v="#N/A"/>
    <b v="1"/>
    <n v="1"/>
    <b v="1"/>
    <n v="32"/>
    <n v="32"/>
    <d v="2021-09-10T00:00:00"/>
    <m/>
    <s v="GOCZAŁKOWICE-ZDRÓJ"/>
    <s v="Relacja: SPS3.MD092 - BOLESŁAWA PRUSA 6"/>
    <s v="ND"/>
  </r>
  <r>
    <x v="5823"/>
    <s v="GOCZAŁKOWICE-ZDRÓJ"/>
    <s v="WIŚLNA"/>
    <n v="28"/>
    <n v="3"/>
    <n v="0"/>
    <s v="napowietrzne"/>
    <s v="SPS3.MD070"/>
    <n v="8"/>
    <n v="0"/>
    <x v="122"/>
    <s v="M.15.P"/>
    <s v="słup"/>
    <s v="SPS3"/>
    <s v="M.15.B"/>
    <s v="SPS3.OLT1/2/1"/>
    <s v=""/>
    <s v="punkt adresowy podstawowy"/>
    <e v="#N/A"/>
    <b v="1"/>
    <n v="3"/>
    <b v="1"/>
    <n v="0"/>
    <n v="0"/>
    <d v="2021-09-10T00:00:00"/>
    <m/>
    <s v="GOCZAŁKOWICE-ZDRÓJ"/>
    <s v="Relacja: SPS3.MD070 - WIŚLNA 28"/>
    <s v="do pozyskania"/>
  </r>
  <r>
    <x v="5824"/>
    <s v="GOCZAŁKOWICE-ZDRÓJ"/>
    <s v="WIŚLNA"/>
    <n v="32"/>
    <n v="1"/>
    <n v="0"/>
    <s v="napowietrzne"/>
    <s v="SPS3.MD096"/>
    <n v="7"/>
    <n v="30"/>
    <x v="122"/>
    <s v="M.15.P"/>
    <s v="słup"/>
    <s v="SPS3"/>
    <s v="M.15.B"/>
    <s v="SPS3.OLT1/2/1"/>
    <s v=""/>
    <s v="punkt adresowy podstawowy"/>
    <e v="#N/A"/>
    <b v="1"/>
    <n v="1"/>
    <b v="1"/>
    <n v="30"/>
    <n v="30"/>
    <d v="2021-09-10T00:00:00"/>
    <m/>
    <s v="GOCZAŁKOWICE-ZDRÓJ"/>
    <s v="Relacja: SPS3.MD096 - WIŚLNA 32"/>
    <s v="ND"/>
  </r>
  <r>
    <x v="5825"/>
    <s v="GOCZAŁKOWICE-ZDRÓJ"/>
    <s v="WIŚLNA"/>
    <n v="34"/>
    <n v="1"/>
    <n v="0"/>
    <s v="napowietrzne"/>
    <s v="SPS3.MD096"/>
    <n v="7"/>
    <n v="35"/>
    <x v="122"/>
    <s v="M.15.P"/>
    <s v="słup"/>
    <s v="SPS3"/>
    <s v="M.15.B"/>
    <s v="SPS3.OLT1/2/1"/>
    <s v=""/>
    <s v="punkt adresowy podstawowy"/>
    <e v="#N/A"/>
    <b v="1"/>
    <n v="1"/>
    <b v="1"/>
    <n v="35"/>
    <n v="35"/>
    <d v="2021-09-10T00:00:00"/>
    <m/>
    <s v="GOCZAŁKOWICE-ZDRÓJ"/>
    <s v="Relacja: SPS3.MD096 - WIŚLNA 34"/>
    <s v="ND"/>
  </r>
  <r>
    <x v="5826"/>
    <s v="GOCZAŁKOWICE-ZDRÓJ"/>
    <s v="WIŚLNA"/>
    <n v="36"/>
    <n v="1"/>
    <n v="0"/>
    <s v="napowietrzne"/>
    <s v="SPS3.MD096"/>
    <n v="7"/>
    <n v="39"/>
    <x v="122"/>
    <s v="M.15.P"/>
    <s v="słup"/>
    <s v="SPS3"/>
    <s v="M.15.B"/>
    <s v="SPS3.OLT1/2/1"/>
    <s v=""/>
    <s v="punkt adresowy podstawowy"/>
    <e v="#N/A"/>
    <b v="1"/>
    <n v="1"/>
    <b v="1"/>
    <n v="39"/>
    <n v="39"/>
    <d v="2021-09-10T00:00:00"/>
    <m/>
    <s v="GOCZAŁKOWICE-ZDRÓJ"/>
    <s v="Relacja: SPS3.MD096 - WIŚLNA 36"/>
    <s v="ND"/>
  </r>
  <r>
    <x v="5827"/>
    <s v="GOCZAŁKOWICE-ZDRÓJ"/>
    <s v="WIŚLNA"/>
    <s v="36A"/>
    <n v="1"/>
    <n v="0"/>
    <s v="napowietrzne"/>
    <s v="SPS3.MD096"/>
    <n v="7"/>
    <n v="59"/>
    <x v="122"/>
    <s v="M.15.P"/>
    <s v="słup"/>
    <s v="SPS3"/>
    <s v="M.15.B"/>
    <s v="SPS3.OLT1/2/1"/>
    <s v=""/>
    <s v="punkt adresowy podstawowy"/>
    <e v="#N/A"/>
    <b v="1"/>
    <n v="1"/>
    <b v="1"/>
    <n v="59"/>
    <n v="59"/>
    <d v="2021-09-10T00:00:00"/>
    <m/>
    <s v="GOCZAŁKOWICE-ZDRÓJ"/>
    <s v="Relacja: SPS3.MD096 - WIŚLNA 36A"/>
    <s v="ND"/>
  </r>
  <r>
    <x v="5828"/>
    <s v="GOCZAŁKOWICE-ZDRÓJ"/>
    <s v="WIŚLNA"/>
    <n v="38"/>
    <n v="1"/>
    <n v="0"/>
    <s v="napowietrzne"/>
    <s v="SPS3.MD096"/>
    <n v="7"/>
    <n v="53"/>
    <x v="122"/>
    <s v="M.15.P"/>
    <s v="słup"/>
    <s v="SPS3"/>
    <s v="M.15.B"/>
    <s v="SPS3.OLT1/2/1"/>
    <s v=""/>
    <s v="punkt adresowy podstawowy"/>
    <e v="#N/A"/>
    <b v="1"/>
    <n v="1"/>
    <b v="1"/>
    <n v="53"/>
    <n v="53"/>
    <d v="2021-09-10T00:00:00"/>
    <m/>
    <s v="GOCZAŁKOWICE-ZDRÓJ"/>
    <s v="Relacja: SPS3.MD096 - WIŚLNA 38"/>
    <s v="ND"/>
  </r>
  <r>
    <x v="5829"/>
    <s v="GOCZAŁKOWICE-ZDRÓJ"/>
    <s v="WIŚLNA"/>
    <n v="40"/>
    <n v="2"/>
    <n v="0"/>
    <s v="napowietrzne"/>
    <s v="SPS3.MD096"/>
    <n v="7"/>
    <n v="30"/>
    <x v="122"/>
    <s v="M.15.P"/>
    <s v="słup"/>
    <s v="SPS3"/>
    <s v="M.15.B"/>
    <s v="SPS3.OLT1/2/1"/>
    <s v=""/>
    <s v="punkt adresowy podstawowy"/>
    <e v="#N/A"/>
    <b v="1"/>
    <n v="2"/>
    <b v="1"/>
    <n v="30"/>
    <n v="30"/>
    <d v="2021-09-10T00:00:00"/>
    <m/>
    <s v="GOCZAŁKOWICE-ZDRÓJ"/>
    <s v="Relacja: SPS3.MD096 - WIŚLNA 40"/>
    <s v="do pozyskania"/>
  </r>
  <r>
    <x v="5830"/>
    <s v="GOCZAŁKOWICE-ZDRÓJ"/>
    <s v="WIŚLNA"/>
    <n v="31"/>
    <n v="2"/>
    <n v="0"/>
    <s v="napowietrzne"/>
    <s v="SPS3.MD097"/>
    <n v="7"/>
    <n v="128"/>
    <x v="122"/>
    <s v="M.15.P"/>
    <s v="słup"/>
    <s v="SPS3"/>
    <s v="M.15.B"/>
    <s v="SPS3.OLT1/2/4"/>
    <s v=""/>
    <s v="punkt adresowy podstawowy"/>
    <e v="#N/A"/>
    <b v="1"/>
    <n v="2"/>
    <b v="1"/>
    <n v="128"/>
    <n v="128"/>
    <d v="2021-09-10T00:00:00"/>
    <m/>
    <s v="GOCZAŁKOWICE-ZDRÓJ"/>
    <s v="Relacja: SPS3.MD097 - WIŚLNA 31"/>
    <s v="do pozyskania"/>
  </r>
  <r>
    <x v="5831"/>
    <s v="GOCZAŁKOWICE-ZDRÓJ"/>
    <s v="WIŚLNA"/>
    <n v="33"/>
    <n v="1"/>
    <n v="0"/>
    <s v="napowietrzne"/>
    <s v="SPS3.MD097"/>
    <n v="7"/>
    <n v="31"/>
    <x v="122"/>
    <s v="M.15.P"/>
    <s v="słup"/>
    <s v="SPS3"/>
    <s v="M.15.B"/>
    <s v="SPS3.OLT1/2/4"/>
    <s v=""/>
    <s v="punkt adresowy podstawowy"/>
    <e v="#N/A"/>
    <b v="1"/>
    <n v="1"/>
    <b v="1"/>
    <n v="31"/>
    <n v="31"/>
    <d v="2021-09-10T00:00:00"/>
    <m/>
    <s v="GOCZAŁKOWICE-ZDRÓJ"/>
    <s v="Relacja: SPS3.MD097 - WIŚLNA 33"/>
    <s v="ND"/>
  </r>
  <r>
    <x v="5832"/>
    <s v="GOCZAŁKOWICE-ZDRÓJ"/>
    <s v="WIŚLNA"/>
    <n v="35"/>
    <n v="1"/>
    <n v="0"/>
    <s v="napowietrzne"/>
    <s v="SPS3.MD097"/>
    <n v="7"/>
    <n v="25"/>
    <x v="122"/>
    <s v="M.15.P"/>
    <s v="słup"/>
    <s v="SPS3"/>
    <s v="M.15.B"/>
    <s v="SPS3.OLT1/2/4"/>
    <s v=""/>
    <s v="punkt adresowy podstawowy"/>
    <e v="#N/A"/>
    <b v="1"/>
    <n v="1"/>
    <b v="1"/>
    <n v="25"/>
    <n v="25"/>
    <d v="2021-09-10T00:00:00"/>
    <m/>
    <s v="GOCZAŁKOWICE-ZDRÓJ"/>
    <s v="Relacja: SPS3.MD097 - WIŚLNA 35"/>
    <s v="ND"/>
  </r>
  <r>
    <x v="5833"/>
    <s v="GOCZAŁKOWICE-ZDRÓJ"/>
    <s v="WIŚLNA"/>
    <n v="37"/>
    <n v="1"/>
    <n v="0"/>
    <s v="napowietrzne"/>
    <s v="SPS3.MD097"/>
    <n v="7"/>
    <n v="55"/>
    <x v="122"/>
    <s v="M.15.P"/>
    <s v="słup"/>
    <s v="SPS3"/>
    <s v="M.15.B"/>
    <s v="SPS3.OLT1/2/4"/>
    <s v=""/>
    <s v="punkt adresowy podstawowy"/>
    <e v="#N/A"/>
    <b v="1"/>
    <n v="1"/>
    <b v="1"/>
    <n v="55"/>
    <n v="55"/>
    <d v="2021-09-10T00:00:00"/>
    <m/>
    <s v="GOCZAŁKOWICE-ZDRÓJ"/>
    <s v="Relacja: SPS3.MD097 - WIŚLNA 37"/>
    <s v="ND"/>
  </r>
  <r>
    <x v="5834"/>
    <s v="GOCZAŁKOWICE-ZDRÓJ"/>
    <s v="WIŚLNA"/>
    <n v="39"/>
    <n v="1"/>
    <n v="0"/>
    <s v="napowietrzne"/>
    <s v="SPS3.MD097"/>
    <n v="7"/>
    <n v="93"/>
    <x v="122"/>
    <s v="M.15.P"/>
    <s v="słup"/>
    <s v="SPS3"/>
    <s v="M.15.B"/>
    <s v="SPS3.OLT1/2/4"/>
    <s v=""/>
    <s v="punkt adresowy podstawowy"/>
    <e v="#N/A"/>
    <b v="1"/>
    <n v="1"/>
    <b v="1"/>
    <n v="93"/>
    <n v="93"/>
    <d v="2021-09-10T00:00:00"/>
    <m/>
    <s v="GOCZAŁKOWICE-ZDRÓJ"/>
    <s v="Relacja: SPS3.MD097 - WIŚLNA 39"/>
    <s v="ND"/>
  </r>
  <r>
    <x v="5835"/>
    <s v="GOCZAŁKOWICE-ZDRÓJ"/>
    <s v="WIŚLNA"/>
    <n v="41"/>
    <n v="1"/>
    <n v="0"/>
    <s v="napowietrzne"/>
    <s v="SPS3.MD097"/>
    <n v="7"/>
    <n v="90"/>
    <x v="122"/>
    <s v="M.15.P"/>
    <s v="słup"/>
    <s v="SPS3"/>
    <s v="M.15.B"/>
    <s v="SPS3.OLT1/2/4"/>
    <s v=""/>
    <s v="punkt adresowy podstawowy"/>
    <e v="#N/A"/>
    <b v="1"/>
    <n v="1"/>
    <b v="1"/>
    <n v="90"/>
    <n v="90"/>
    <d v="2021-09-10T00:00:00"/>
    <m/>
    <s v="GOCZAŁKOWICE-ZDRÓJ"/>
    <s v="Relacja: SPS3.MD097 - WIŚLNA 41"/>
    <s v="ND"/>
  </r>
  <r>
    <x v="5836"/>
    <s v="GOCZAŁKOWICE-ZDRÓJ"/>
    <s v="PCK"/>
    <n v="24"/>
    <n v="2"/>
    <n v="0"/>
    <s v="napowietrzne"/>
    <s v="SPS3.MD098"/>
    <n v="8"/>
    <n v="130"/>
    <x v="122"/>
    <s v="M.15.P"/>
    <s v="słup"/>
    <s v="SPS3"/>
    <s v="M.15.B"/>
    <s v="SPS3.OLT1/2/1"/>
    <s v=""/>
    <s v="punkt adresowy podstawowy"/>
    <e v="#N/A"/>
    <b v="1"/>
    <n v="2"/>
    <b v="1"/>
    <n v="130"/>
    <n v="130"/>
    <d v="2021-09-10T00:00:00"/>
    <m/>
    <s v="GOCZAŁKOWICE-ZDRÓJ"/>
    <s v="Relacja: SPS3.MD098 - PCK 24"/>
    <s v="do pozyskania"/>
  </r>
  <r>
    <x v="5837"/>
    <s v="GOCZAŁKOWICE-ZDRÓJ"/>
    <s v="PCK"/>
    <s v="22D"/>
    <n v="1"/>
    <n v="0"/>
    <s v="napowietrzne"/>
    <s v="SPS3.MD098"/>
    <n v="8"/>
    <n v="28"/>
    <x v="122"/>
    <s v="M.15.P"/>
    <s v="słup"/>
    <s v="SPS3"/>
    <s v="M.15.B"/>
    <s v="SPS3.OLT1/2/1"/>
    <s v=""/>
    <s v="punkt adresowy podstawowy"/>
    <e v="#N/A"/>
    <b v="1"/>
    <n v="1"/>
    <b v="1"/>
    <n v="28"/>
    <n v="28"/>
    <d v="2021-09-10T00:00:00"/>
    <m/>
    <s v="GOCZAŁKOWICE-ZDRÓJ"/>
    <s v="Relacja: SPS3.MD098 - PCK 22D"/>
    <s v="ND"/>
  </r>
  <r>
    <x v="5838"/>
    <s v="GOCZAŁKOWICE-ZDRÓJ"/>
    <s v="PCK"/>
    <s v="22E"/>
    <n v="1"/>
    <n v="0"/>
    <s v="napowietrzne"/>
    <s v="SPS3.MD098"/>
    <n v="8"/>
    <n v="54"/>
    <x v="122"/>
    <s v="M.15.P"/>
    <s v="słup"/>
    <s v="SPS3"/>
    <s v="M.15.B"/>
    <s v="SPS3.OLT1/2/1"/>
    <s v=""/>
    <s v="punkt adresowy podstawowy"/>
    <e v="#N/A"/>
    <b v="1"/>
    <n v="1"/>
    <b v="1"/>
    <n v="54"/>
    <n v="54"/>
    <d v="2021-09-10T00:00:00"/>
    <m/>
    <s v="GOCZAŁKOWICE-ZDRÓJ"/>
    <s v="Relacja: SPS3.MD098 - PCK 22E"/>
    <s v="ND"/>
  </r>
  <r>
    <x v="5839"/>
    <s v="GOCZAŁKOWICE-ZDRÓJ"/>
    <s v="PCK"/>
    <n v="23"/>
    <n v="1"/>
    <n v="0"/>
    <s v="napowietrzne"/>
    <s v="SPS3.MD098"/>
    <n v="8"/>
    <n v="68"/>
    <x v="122"/>
    <s v="M.15.P"/>
    <s v="słup"/>
    <s v="SPS3"/>
    <s v="M.15.B"/>
    <s v="SPS3.OLT1/2/1"/>
    <s v=""/>
    <s v="punkt adresowy podstawowy"/>
    <e v="#N/A"/>
    <b v="1"/>
    <n v="1"/>
    <b v="1"/>
    <n v="68"/>
    <n v="68"/>
    <d v="2021-09-10T00:00:00"/>
    <m/>
    <s v="GOCZAŁKOWICE-ZDRÓJ"/>
    <s v="Relacja: SPS3.MD098 - PCK 23"/>
    <s v="ND"/>
  </r>
  <r>
    <x v="5840"/>
    <s v="GOCZAŁKOWICE-ZDRÓJ"/>
    <s v="PCK"/>
    <n v="25"/>
    <n v="1"/>
    <n v="0"/>
    <s v="napowietrzne"/>
    <s v="SPS3.MD098"/>
    <n v="8"/>
    <n v="34"/>
    <x v="122"/>
    <s v="M.15.P"/>
    <s v="słup"/>
    <s v="SPS3"/>
    <s v="M.15.B"/>
    <s v="SPS3.OLT1/2/1"/>
    <s v=""/>
    <s v="punkt adresowy podstawowy"/>
    <e v="#N/A"/>
    <b v="1"/>
    <n v="1"/>
    <b v="1"/>
    <n v="34"/>
    <n v="34"/>
    <d v="2021-09-10T00:00:00"/>
    <m/>
    <s v="GOCZAŁKOWICE-ZDRÓJ"/>
    <s v="Relacja: SPS3.MD098 - PCK 25"/>
    <s v="ND"/>
  </r>
  <r>
    <x v="5841"/>
    <s v="GOCZAŁKOWICE-ZDRÓJ"/>
    <s v="PCK"/>
    <n v="27"/>
    <n v="1"/>
    <n v="0"/>
    <s v="napowietrzne"/>
    <s v="SPS3.MD098"/>
    <n v="8"/>
    <n v="75"/>
    <x v="122"/>
    <s v="M.15.P"/>
    <s v="słup"/>
    <s v="SPS3"/>
    <s v="M.15.B"/>
    <s v="SPS3.OLT1/2/1"/>
    <s v=""/>
    <s v="punkt adresowy podstawowy"/>
    <e v="#N/A"/>
    <b v="1"/>
    <n v="1"/>
    <b v="1"/>
    <n v="75"/>
    <n v="75"/>
    <d v="2021-09-10T00:00:00"/>
    <m/>
    <s v="GOCZAŁKOWICE-ZDRÓJ"/>
    <s v="Relacja: SPS3.MD098 - PCK 27"/>
    <s v="ND"/>
  </r>
  <r>
    <x v="5842"/>
    <s v="GOCZAŁKOWICE-ZDRÓJ"/>
    <s v="PCK"/>
    <n v="31"/>
    <n v="1"/>
    <n v="0"/>
    <s v="napowietrzne"/>
    <s v="SPS3.MD098"/>
    <n v="8"/>
    <n v="122"/>
    <x v="122"/>
    <s v="M.15.P"/>
    <s v="słup"/>
    <s v="SPS3"/>
    <s v="M.15.B"/>
    <s v="SPS3.OLT1/2/1"/>
    <s v=""/>
    <s v="punkt adresowy podstawowy"/>
    <e v="#N/A"/>
    <b v="1"/>
    <n v="1"/>
    <b v="1"/>
    <n v="122"/>
    <n v="122"/>
    <d v="2021-09-10T00:00:00"/>
    <m/>
    <s v="GOCZAŁKOWICE-ZDRÓJ"/>
    <s v="Relacja: SPS3.MD098 - PCK 31"/>
    <s v="ND"/>
  </r>
  <r>
    <x v="5843"/>
    <s v="GOCZAŁKOWICE-ZDRÓJ"/>
    <s v="WOJCIECHA KORFANTEGO"/>
    <n v="19"/>
    <n v="1"/>
    <n v="0"/>
    <s v="napowietrzne"/>
    <s v="SPS3.MD099"/>
    <n v="8"/>
    <n v="65"/>
    <x v="122"/>
    <s v="M.15.P"/>
    <s v="słup"/>
    <s v="SPS3"/>
    <s v="M.15.B"/>
    <s v="SPS3.OLT1/2/2"/>
    <s v=""/>
    <s v="punkt adresowy podstawowy"/>
    <e v="#N/A"/>
    <b v="1"/>
    <n v="1"/>
    <b v="1"/>
    <n v="65"/>
    <n v="65"/>
    <d v="2021-09-10T00:00:00"/>
    <m/>
    <s v="GOCZAŁKOWICE-ZDRÓJ"/>
    <s v="Relacja: SPS3.MD099 - WOJCIECHA KORFANTEGO 19"/>
    <s v="ND"/>
  </r>
  <r>
    <x v="5844"/>
    <s v="GOCZAŁKOWICE-ZDRÓJ"/>
    <s v="WOJCIECHA KORFANTEGO"/>
    <n v="20"/>
    <n v="1"/>
    <n v="0"/>
    <s v="napowietrzne"/>
    <s v="SPS3.MD099"/>
    <n v="8"/>
    <n v="56"/>
    <x v="122"/>
    <s v="M.15.P"/>
    <s v="słup"/>
    <s v="SPS3"/>
    <s v="M.15.B"/>
    <s v="SPS3.OLT1/2/2"/>
    <s v=""/>
    <s v="punkt adresowy podstawowy"/>
    <e v="#N/A"/>
    <b v="1"/>
    <n v="1"/>
    <b v="1"/>
    <n v="56"/>
    <n v="56"/>
    <d v="2021-09-10T00:00:00"/>
    <m/>
    <s v="GOCZAŁKOWICE-ZDRÓJ"/>
    <s v="Relacja: SPS3.MD099 - WOJCIECHA KORFANTEGO 20"/>
    <s v="ND"/>
  </r>
  <r>
    <x v="5845"/>
    <s v="GOCZAŁKOWICE-ZDRÓJ"/>
    <s v="WOJCIECHA KORFANTEGO"/>
    <n v="21"/>
    <n v="1"/>
    <n v="0"/>
    <s v="napowietrzne"/>
    <s v="SPS3.MD099"/>
    <n v="8"/>
    <n v="67"/>
    <x v="122"/>
    <s v="M.15.P"/>
    <s v="słup"/>
    <s v="SPS3"/>
    <s v="M.15.B"/>
    <s v="SPS3.OLT1/2/2"/>
    <s v=""/>
    <s v="punkt adresowy podstawowy"/>
    <e v="#N/A"/>
    <b v="1"/>
    <n v="1"/>
    <b v="1"/>
    <n v="67"/>
    <n v="67"/>
    <d v="2021-09-10T00:00:00"/>
    <m/>
    <s v="GOCZAŁKOWICE-ZDRÓJ"/>
    <s v="Relacja: SPS3.MD099 - WOJCIECHA KORFANTEGO 21"/>
    <s v="ND"/>
  </r>
  <r>
    <x v="5846"/>
    <s v="GOCZAŁKOWICE-ZDRÓJ"/>
    <s v="WOJCIECHA KORFANTEGO"/>
    <n v="23"/>
    <n v="1"/>
    <n v="0"/>
    <s v="napowietrzne"/>
    <s v="SPS3.MD099"/>
    <n v="8"/>
    <n v="42"/>
    <x v="122"/>
    <s v="M.15.P"/>
    <s v="słup"/>
    <s v="SPS3"/>
    <s v="M.15.B"/>
    <s v="SPS3.OLT1/2/2"/>
    <s v=""/>
    <s v="punkt adresowy podstawowy"/>
    <e v="#N/A"/>
    <b v="1"/>
    <n v="1"/>
    <b v="1"/>
    <n v="42"/>
    <n v="42"/>
    <d v="2021-09-10T00:00:00"/>
    <m/>
    <s v="GOCZAŁKOWICE-ZDRÓJ"/>
    <s v="Relacja: SPS3.MD099 - WOJCIECHA KORFANTEGO 23"/>
    <s v="ND"/>
  </r>
  <r>
    <x v="5847"/>
    <s v="GOCZAŁKOWICE-ZDRÓJ"/>
    <s v="WOJCIECHA KORFANTEGO"/>
    <n v="25"/>
    <n v="1"/>
    <n v="0"/>
    <s v="napowietrzne"/>
    <s v="SPS3.MD099"/>
    <n v="8"/>
    <n v="31"/>
    <x v="122"/>
    <s v="M.15.P"/>
    <s v="słup"/>
    <s v="SPS3"/>
    <s v="M.15.B"/>
    <s v="SPS3.OLT1/2/2"/>
    <s v=""/>
    <s v="punkt adresowy podstawowy"/>
    <e v="#N/A"/>
    <b v="1"/>
    <n v="1"/>
    <b v="1"/>
    <n v="31"/>
    <n v="31"/>
    <d v="2021-09-10T00:00:00"/>
    <m/>
    <s v="GOCZAŁKOWICE-ZDRÓJ"/>
    <s v="Relacja: SPS3.MD099 - WOJCIECHA KORFANTEGO 25"/>
    <s v="ND"/>
  </r>
  <r>
    <x v="5848"/>
    <s v="GOCZAŁKOWICE-ZDRÓJ"/>
    <s v="WOJCIECHA KORFANTEGO"/>
    <n v="26"/>
    <n v="1"/>
    <n v="0"/>
    <s v="napowietrzne"/>
    <s v="SPS3.MD099"/>
    <n v="8"/>
    <n v="59"/>
    <x v="122"/>
    <s v="M.15.P"/>
    <s v="słup"/>
    <s v="SPS3"/>
    <s v="M.15.B"/>
    <s v="SPS3.OLT1/2/2"/>
    <s v=""/>
    <s v="punkt adresowy podstawowy"/>
    <e v="#N/A"/>
    <b v="1"/>
    <n v="1"/>
    <b v="1"/>
    <n v="59"/>
    <n v="59"/>
    <d v="2021-09-10T00:00:00"/>
    <m/>
    <s v="GOCZAŁKOWICE-ZDRÓJ"/>
    <s v="Relacja: SPS3.MD099 - WOJCIECHA KORFANTEGO 26"/>
    <s v="ND"/>
  </r>
  <r>
    <x v="5849"/>
    <s v="GOCZAŁKOWICE-ZDRÓJ"/>
    <s v="WOJCIECHA KORFANTEGO"/>
    <n v="24"/>
    <n v="2"/>
    <n v="0"/>
    <s v="napowietrzne"/>
    <s v="SPS3.MD099"/>
    <n v="8"/>
    <n v="50"/>
    <x v="122"/>
    <s v="M.15.P"/>
    <s v="słup"/>
    <s v="SPS3"/>
    <s v="M.15.B"/>
    <s v="SPS3.OLT1/2/2"/>
    <s v=""/>
    <s v="punkt adresowy podstawowy"/>
    <e v="#N/A"/>
    <b v="1"/>
    <n v="2"/>
    <b v="1"/>
    <n v="50"/>
    <n v="50"/>
    <d v="2021-09-10T00:00:00"/>
    <m/>
    <s v="GOCZAŁKOWICE-ZDRÓJ"/>
    <s v="Relacja: SPS3.MD099 - WOJCIECHA KORFANTEGO 24"/>
    <s v="do pozyskania"/>
  </r>
  <r>
    <x v="5850"/>
    <s v="GOCZAŁKOWICE-ZDRÓJ"/>
    <s v="WOJCIECHA KORFANTEGO"/>
    <n v="12"/>
    <n v="1"/>
    <n v="0"/>
    <s v="napowietrzne"/>
    <s v="SPS3.MD100"/>
    <n v="8"/>
    <n v="68"/>
    <x v="122"/>
    <s v="M.15.P"/>
    <s v="słup"/>
    <s v="SPS3"/>
    <s v="M.15.B"/>
    <s v="SPS3.OLT1/2/1"/>
    <s v=""/>
    <s v="punkt adresowy podstawowy"/>
    <e v="#N/A"/>
    <b v="1"/>
    <n v="1"/>
    <b v="1"/>
    <n v="68"/>
    <n v="68"/>
    <d v="2021-09-10T00:00:00"/>
    <m/>
    <s v="GOCZAŁKOWICE-ZDRÓJ"/>
    <s v="Relacja: SPS3.MD100 - WOJCIECHA KORFANTEGO 12"/>
    <s v="ND"/>
  </r>
  <r>
    <x v="5851"/>
    <s v="GOCZAŁKOWICE-ZDRÓJ"/>
    <s v="WOJCIECHA KORFANTEGO"/>
    <n v="14"/>
    <n v="1"/>
    <n v="0"/>
    <s v="napowietrzne"/>
    <s v="SPS3.MD100"/>
    <n v="8"/>
    <n v="56"/>
    <x v="122"/>
    <s v="M.15.P"/>
    <s v="słup"/>
    <s v="SPS3"/>
    <s v="M.15.B"/>
    <s v="SPS3.OLT1/2/1"/>
    <s v=""/>
    <s v="punkt adresowy podstawowy"/>
    <e v="#N/A"/>
    <b v="1"/>
    <n v="1"/>
    <b v="1"/>
    <n v="56"/>
    <n v="56"/>
    <d v="2021-09-10T00:00:00"/>
    <m/>
    <s v="GOCZAŁKOWICE-ZDRÓJ"/>
    <s v="Relacja: SPS3.MD100 - WOJCIECHA KORFANTEGO 14"/>
    <s v="ND"/>
  </r>
  <r>
    <x v="5852"/>
    <s v="GOCZAŁKOWICE-ZDRÓJ"/>
    <s v="WOJCIECHA KORFANTEGO"/>
    <n v="15"/>
    <n v="1"/>
    <n v="0"/>
    <s v="napowietrzne"/>
    <s v="SPS3.MD100"/>
    <n v="8"/>
    <n v="27"/>
    <x v="122"/>
    <s v="M.15.P"/>
    <s v="słup"/>
    <s v="SPS3"/>
    <s v="M.15.B"/>
    <s v="SPS3.OLT1/2/1"/>
    <s v=""/>
    <s v="punkt adresowy podstawowy"/>
    <e v="#N/A"/>
    <b v="1"/>
    <n v="1"/>
    <b v="1"/>
    <n v="27"/>
    <n v="27"/>
    <d v="2021-09-10T00:00:00"/>
    <m/>
    <s v="GOCZAŁKOWICE-ZDRÓJ"/>
    <s v="Relacja: SPS3.MD100 - WOJCIECHA KORFANTEGO 15"/>
    <s v="ND"/>
  </r>
  <r>
    <x v="5853"/>
    <s v="GOCZAŁKOWICE-ZDRÓJ"/>
    <s v="WOJCIECHA KORFANTEGO"/>
    <n v="17"/>
    <n v="1"/>
    <n v="0"/>
    <s v="napowietrzne"/>
    <s v="SPS3.MD100"/>
    <n v="8"/>
    <n v="54"/>
    <x v="122"/>
    <s v="M.15.P"/>
    <s v="słup"/>
    <s v="SPS3"/>
    <s v="M.15.B"/>
    <s v="SPS3.OLT1/2/1"/>
    <s v=""/>
    <s v="punkt adresowy podstawowy"/>
    <e v="#N/A"/>
    <b v="1"/>
    <n v="1"/>
    <b v="1"/>
    <n v="54"/>
    <n v="54"/>
    <d v="2021-09-10T00:00:00"/>
    <m/>
    <s v="GOCZAŁKOWICE-ZDRÓJ"/>
    <s v="Relacja: SPS3.MD100 - WOJCIECHA KORFANTEGO 17"/>
    <s v="ND"/>
  </r>
  <r>
    <x v="5854"/>
    <s v="GOCZAŁKOWICE-ZDRÓJ"/>
    <s v="WOJCIECHA KORFANTEGO"/>
    <n v="18"/>
    <n v="1"/>
    <n v="0"/>
    <s v="napowietrzne"/>
    <s v="SPS3.MD100"/>
    <n v="8"/>
    <n v="59"/>
    <x v="122"/>
    <s v="M.15.P"/>
    <s v="słup"/>
    <s v="SPS3"/>
    <s v="M.15.B"/>
    <s v="SPS3.OLT1/2/1"/>
    <s v=""/>
    <s v="punkt adresowy podstawowy"/>
    <e v="#N/A"/>
    <b v="1"/>
    <n v="1"/>
    <b v="1"/>
    <n v="59"/>
    <n v="59"/>
    <d v="2021-09-10T00:00:00"/>
    <m/>
    <s v="GOCZAŁKOWICE-ZDRÓJ"/>
    <s v="Relacja: SPS3.MD100 - WOJCIECHA KORFANTEGO 18"/>
    <s v="ND"/>
  </r>
  <r>
    <x v="5855"/>
    <s v="GOCZAŁKOWICE-ZDRÓJ"/>
    <s v="WOJCIECHA KORFANTEGO"/>
    <n v="13"/>
    <n v="1"/>
    <n v="0"/>
    <s v="napowietrzne"/>
    <s v="SPS3.MD100"/>
    <n v="8"/>
    <n v="72"/>
    <x v="122"/>
    <s v="M.15.P"/>
    <s v="słup"/>
    <s v="SPS3"/>
    <s v="M.15.B"/>
    <s v="SPS3.OLT1/2/1"/>
    <s v=""/>
    <s v="punkt adresowy dodatkowy"/>
    <e v="#N/A"/>
    <b v="1"/>
    <n v="1"/>
    <b v="1"/>
    <n v="72"/>
    <n v="72"/>
    <d v="2021-09-10T00:00:00"/>
    <m/>
    <s v="GOCZAŁKOWICE-ZDRÓJ"/>
    <s v="Relacja: SPS3.MD100 - WOJCIECHA KORFANTEGO 13"/>
    <s v="ND"/>
  </r>
  <r>
    <x v="5856"/>
    <s v="GOCZAŁKOWICE-ZDRÓJ"/>
    <s v="WOJCIECHA KORFANTEGO"/>
    <n v="16"/>
    <n v="2"/>
    <n v="0"/>
    <s v="napowietrzne"/>
    <s v="SPS3.MD100"/>
    <n v="8"/>
    <n v="42"/>
    <x v="122"/>
    <s v="M.15.P"/>
    <s v="słup"/>
    <s v="SPS3"/>
    <s v="M.15.B"/>
    <s v="SPS3.OLT1/2/1"/>
    <s v=""/>
    <s v="punkt adresowy podstawowy"/>
    <e v="#N/A"/>
    <b v="1"/>
    <n v="2"/>
    <b v="1"/>
    <n v="42"/>
    <n v="42"/>
    <d v="2021-09-10T00:00:00"/>
    <m/>
    <s v="GOCZAŁKOWICE-ZDRÓJ"/>
    <s v="Relacja: SPS3.MD100 - WOJCIECHA KORFANTEGO 16"/>
    <s v="do pozyskania"/>
  </r>
  <r>
    <x v="5857"/>
    <s v="GOCZAŁKOWICE-ZDRÓJ"/>
    <s v="STEFANA ŻEROMSKIEGO"/>
    <n v="37"/>
    <n v="3"/>
    <n v="0"/>
    <s v="napowietrzne"/>
    <s v="SPS3.MD086"/>
    <n v="11"/>
    <n v="0"/>
    <x v="122"/>
    <s v="M.15.P"/>
    <s v="słup"/>
    <s v="SPS3"/>
    <s v="M.15.B"/>
    <s v="SPS3.OLT1/2/2"/>
    <s v=""/>
    <s v="punkt adresowy podstawowy"/>
    <e v="#N/A"/>
    <b v="1"/>
    <n v="3"/>
    <b v="1"/>
    <n v="0"/>
    <n v="0"/>
    <d v="2021-09-10T00:00:00"/>
    <m/>
    <s v="GOCZAŁKOWICE-ZDRÓJ"/>
    <s v="Relacja: SPS3.MD086 - STEFANA ŻEROMSKIEGO 37"/>
    <s v="do pozyskania"/>
  </r>
  <r>
    <x v="5858"/>
    <s v="GOCZAŁKOWICE-ZDRÓJ"/>
    <s v="WITA STWOSZA"/>
    <n v="10"/>
    <n v="1"/>
    <n v="0"/>
    <s v="napowietrzne"/>
    <s v="SPS3.MD102"/>
    <n v="8"/>
    <n v="56"/>
    <x v="122"/>
    <s v="M.15.P"/>
    <s v="słup"/>
    <s v="SPS3"/>
    <s v="M.15.B"/>
    <s v="SPS3.OLT1/2/4"/>
    <s v=""/>
    <s v="punkt adresowy podstawowy"/>
    <e v="#N/A"/>
    <b v="1"/>
    <n v="1"/>
    <b v="1"/>
    <n v="56"/>
    <n v="56"/>
    <d v="2021-09-10T00:00:00"/>
    <m/>
    <s v="GOCZAŁKOWICE-ZDRÓJ"/>
    <s v="Relacja: SPS3.MD102 - WITA STWOSZA 10"/>
    <s v="ND"/>
  </r>
  <r>
    <x v="5859"/>
    <s v="GOCZAŁKOWICE-ZDRÓJ"/>
    <s v="WITA STWOSZA"/>
    <s v="3A"/>
    <n v="1"/>
    <n v="0"/>
    <s v="napowietrzne"/>
    <s v="SPS3.MD102"/>
    <n v="8"/>
    <n v="23"/>
    <x v="122"/>
    <s v="M.15.P"/>
    <s v="słup"/>
    <s v="SPS3"/>
    <s v="M.15.B"/>
    <s v="SPS3.OLT1/2/4"/>
    <s v=""/>
    <s v="punkt adresowy podstawowy"/>
    <e v="#N/A"/>
    <b v="1"/>
    <n v="1"/>
    <b v="1"/>
    <n v="23"/>
    <n v="23"/>
    <d v="2021-09-10T00:00:00"/>
    <m/>
    <s v="GOCZAŁKOWICE-ZDRÓJ"/>
    <s v="Relacja: SPS3.MD102 - WITA STWOSZA 3A"/>
    <s v="ND"/>
  </r>
  <r>
    <x v="5860"/>
    <s v="GOCZAŁKOWICE-ZDRÓJ"/>
    <s v="WITA STWOSZA"/>
    <n v="5"/>
    <n v="1"/>
    <n v="0"/>
    <s v="napowietrzne"/>
    <s v="SPS3.MD102"/>
    <n v="8"/>
    <n v="25"/>
    <x v="122"/>
    <s v="M.15.P"/>
    <s v="słup"/>
    <s v="SPS3"/>
    <s v="M.15.B"/>
    <s v="SPS3.OLT1/2/4"/>
    <s v=""/>
    <s v="punkt adresowy podstawowy"/>
    <e v="#N/A"/>
    <b v="1"/>
    <n v="1"/>
    <b v="1"/>
    <n v="25"/>
    <n v="25"/>
    <d v="2021-09-10T00:00:00"/>
    <m/>
    <s v="GOCZAŁKOWICE-ZDRÓJ"/>
    <s v="Relacja: SPS3.MD102 - WITA STWOSZA 5"/>
    <s v="ND"/>
  </r>
  <r>
    <x v="5861"/>
    <s v="GOCZAŁKOWICE-ZDRÓJ"/>
    <s v="WITA STWOSZA"/>
    <n v="8"/>
    <n v="1"/>
    <n v="0"/>
    <s v="napowietrzne"/>
    <s v="SPS3.MD102"/>
    <n v="8"/>
    <n v="35"/>
    <x v="122"/>
    <s v="M.15.P"/>
    <s v="słup"/>
    <s v="SPS3"/>
    <s v="M.15.B"/>
    <s v="SPS3.OLT1/2/4"/>
    <s v=""/>
    <s v="punkt adresowy dodatkowy"/>
    <e v="#N/A"/>
    <b v="1"/>
    <n v="1"/>
    <b v="1"/>
    <n v="35"/>
    <n v="35"/>
    <d v="2021-09-10T00:00:00"/>
    <m/>
    <s v="GOCZAŁKOWICE-ZDRÓJ"/>
    <s v="Relacja: SPS3.MD102 - WITA STWOSZA 8"/>
    <s v="ND"/>
  </r>
  <r>
    <x v="5862"/>
    <s v="GOCZAŁKOWICE-ZDRÓJ"/>
    <s v="WITA STWOSZA"/>
    <n v="4"/>
    <n v="1"/>
    <n v="0"/>
    <s v="napowietrzne"/>
    <s v="SPS3.MD102"/>
    <n v="8"/>
    <n v="86"/>
    <x v="122"/>
    <s v="M.15.P"/>
    <s v="słup"/>
    <s v="SPS3"/>
    <s v="M.15.B"/>
    <s v="SPS3.OLT1/2/4"/>
    <s v=""/>
    <s v="punkt adresowy dodatkowy"/>
    <e v="#N/A"/>
    <b v="1"/>
    <n v="1"/>
    <b v="1"/>
    <n v="86"/>
    <n v="86"/>
    <d v="2021-09-10T00:00:00"/>
    <m/>
    <s v="GOCZAŁKOWICE-ZDRÓJ"/>
    <s v="Relacja: SPS3.MD102 - WITA STWOSZA 4"/>
    <s v="ND"/>
  </r>
  <r>
    <x v="5863"/>
    <s v="GOCZAŁKOWICE-ZDRÓJ"/>
    <s v="WITA STWOSZA"/>
    <n v="2"/>
    <n v="1"/>
    <n v="0"/>
    <s v="napowietrzne"/>
    <s v="SPS3.MD102"/>
    <n v="8"/>
    <n v="77"/>
    <x v="122"/>
    <s v="M.15.P"/>
    <s v="słup"/>
    <s v="SPS3"/>
    <s v="M.15.B"/>
    <s v="SPS3.OLT1/2/4"/>
    <s v=""/>
    <s v="punkt adresowy dodatkowy"/>
    <e v="#N/A"/>
    <b v="1"/>
    <n v="1"/>
    <b v="1"/>
    <n v="77"/>
    <n v="77"/>
    <d v="2021-09-10T00:00:00"/>
    <m/>
    <s v="GOCZAŁKOWICE-ZDRÓJ"/>
    <s v="Relacja: SPS3.MD102 - WITA STWOSZA 2"/>
    <s v="ND"/>
  </r>
  <r>
    <x v="5864"/>
    <s v="GOCZAŁKOWICE-ZDRÓJ"/>
    <s v="WITA STWOSZA"/>
    <n v="3"/>
    <n v="1"/>
    <n v="0"/>
    <s v="napowietrzne"/>
    <s v="SPS3.MD102"/>
    <n v="8"/>
    <n v="75"/>
    <x v="122"/>
    <s v="M.15.P"/>
    <s v="słup"/>
    <s v="SPS3"/>
    <s v="M.15.B"/>
    <s v="SPS3.OLT1/2/4"/>
    <s v=""/>
    <s v="punkt adresowy dodatkowy"/>
    <e v="#N/A"/>
    <b v="1"/>
    <n v="1"/>
    <b v="1"/>
    <n v="75"/>
    <n v="75"/>
    <d v="2021-09-10T00:00:00"/>
    <m/>
    <s v="GOCZAŁKOWICE-ZDRÓJ"/>
    <s v="Relacja: SPS3.MD102 - WITA STWOSZA 3"/>
    <s v="ND"/>
  </r>
  <r>
    <x v="5865"/>
    <s v="GOCZAŁKOWICE-ZDRÓJ"/>
    <s v="WITA STWOSZA"/>
    <n v="6"/>
    <n v="1"/>
    <n v="0"/>
    <s v="napowietrzne"/>
    <s v="SPS3.MD102"/>
    <n v="8"/>
    <n v="34"/>
    <x v="122"/>
    <s v="M.15.P"/>
    <s v="słup"/>
    <s v="SPS3"/>
    <s v="M.15.B"/>
    <s v="SPS3.OLT1/2/4"/>
    <s v=""/>
    <s v="punkt adresowy dodatkowy"/>
    <e v="#N/A"/>
    <b v="1"/>
    <n v="1"/>
    <b v="1"/>
    <n v="34"/>
    <n v="34"/>
    <d v="2021-09-10T00:00:00"/>
    <m/>
    <s v="GOCZAŁKOWICE-ZDRÓJ"/>
    <s v="Relacja: SPS3.MD102 - WITA STWOSZA 6"/>
    <s v="ND"/>
  </r>
  <r>
    <x v="5866"/>
    <s v="GOCZAŁKOWICE-ZDRÓJ"/>
    <s v="WITA STWOSZA"/>
    <n v="7"/>
    <n v="3"/>
    <n v="0"/>
    <s v="napowietrzne"/>
    <s v="SPS3.MD103"/>
    <n v="3"/>
    <n v="0"/>
    <x v="122"/>
    <s v="M.15.P"/>
    <s v="słup"/>
    <s v="SPS3"/>
    <s v="M.15.B"/>
    <s v="SPS3.OLT1/2/4"/>
    <s v=""/>
    <s v="punkt adresowy podstawowy"/>
    <e v="#N/A"/>
    <b v="1"/>
    <n v="3"/>
    <b v="1"/>
    <n v="0"/>
    <n v="0"/>
    <d v="2021-09-10T00:00:00"/>
    <m/>
    <s v="GOCZAŁKOWICE-ZDRÓJ"/>
    <s v="Relacja: SPS3.MD103 - WITA STWOSZA 7"/>
    <s v="do pozyskania"/>
  </r>
  <r>
    <x v="5867"/>
    <s v="GOCZAŁKOWICE-ZDRÓJ"/>
    <s v="UZDROWISKOWA"/>
    <n v="61"/>
    <n v="1"/>
    <n v="0"/>
    <s v="napowietrzne"/>
    <s v="SPS3.MD176"/>
    <n v="1"/>
    <n v="46"/>
    <x v="123"/>
    <s v="M.33.P"/>
    <s v="słup"/>
    <s v="SPS3"/>
    <s v="M.31.B"/>
    <s v="SPS3.OLT1/2/7"/>
    <s v=""/>
    <s v="punkt adresowy podstawowy"/>
    <e v="#N/A"/>
    <b v="1"/>
    <n v="1"/>
    <b v="1"/>
    <n v="46"/>
    <n v="0"/>
    <s v=""/>
    <m/>
    <s v="GOCZAŁKOWICE-ZDRÓJ"/>
    <s v="Relacja: SPS3.MD176 - UZDROWISKOWA 61"/>
    <s v="ND"/>
  </r>
  <r>
    <x v="5868"/>
    <s v="GOCZAŁKOWICE-ZDRÓJ"/>
    <s v="STAWOWA"/>
    <n v="5"/>
    <n v="2"/>
    <n v="0"/>
    <s v="napowietrzne"/>
    <s v="SPS3.MD177"/>
    <n v="6"/>
    <n v="162"/>
    <x v="123"/>
    <s v="M.33.P"/>
    <s v="słup"/>
    <s v="SPS3"/>
    <s v="M.31.B"/>
    <s v="SPS3.OLT1/2/7"/>
    <s v=""/>
    <s v="punkt adresowy podstawowy"/>
    <e v="#N/A"/>
    <b v="1"/>
    <n v="2"/>
    <b v="1"/>
    <n v="162"/>
    <n v="0"/>
    <s v=""/>
    <m/>
    <s v="GOCZAŁKOWICE-ZDRÓJ"/>
    <s v="Relacja: SPS3.MD177 - STAWOWA 5"/>
    <s v="ND"/>
  </r>
  <r>
    <x v="5869"/>
    <s v="GOCZAŁKOWICE-ZDRÓJ"/>
    <s v="STAWOWA"/>
    <n v="6"/>
    <n v="1"/>
    <n v="0"/>
    <s v="napowietrzne"/>
    <s v="SPS3.MD177"/>
    <n v="6"/>
    <n v="131"/>
    <x v="123"/>
    <s v="M.33.P"/>
    <s v="słup"/>
    <s v="SPS3"/>
    <s v="M.31.B"/>
    <s v="SPS3.OLT1/2/7"/>
    <s v=""/>
    <s v="punkt adresowy podstawowy"/>
    <e v="#N/A"/>
    <b v="1"/>
    <n v="1"/>
    <b v="1"/>
    <n v="131"/>
    <n v="0"/>
    <s v=""/>
    <m/>
    <s v="GOCZAŁKOWICE-ZDRÓJ"/>
    <s v="Relacja: SPS3.MD177 - STAWOWA 6"/>
    <s v="ND"/>
  </r>
  <r>
    <x v="5870"/>
    <s v="GOCZAŁKOWICE-ZDRÓJ"/>
    <s v="STAWOWA"/>
    <n v="4"/>
    <n v="1"/>
    <n v="0"/>
    <s v="napowietrzne"/>
    <s v="SPS3.MD177"/>
    <n v="6"/>
    <n v="95"/>
    <x v="123"/>
    <s v="M.33.P"/>
    <s v="słup"/>
    <s v="SPS3"/>
    <s v="M.31.B"/>
    <s v="SPS3.OLT1/2/7"/>
    <s v=""/>
    <s v="punkt adresowy podstawowy"/>
    <e v="#N/A"/>
    <b v="1"/>
    <n v="1"/>
    <b v="1"/>
    <n v="95"/>
    <n v="0"/>
    <s v=""/>
    <m/>
    <s v="GOCZAŁKOWICE-ZDRÓJ"/>
    <s v="Relacja: SPS3.MD177 - STAWOWA 4"/>
    <s v="ND"/>
  </r>
  <r>
    <x v="5871"/>
    <s v="GOCZAŁKOWICE-ZDRÓJ"/>
    <s v="STAWOWA"/>
    <n v="2"/>
    <n v="1"/>
    <n v="0"/>
    <s v="napowietrzne"/>
    <s v="SPS3.MD177"/>
    <n v="6"/>
    <n v="61"/>
    <x v="123"/>
    <s v="M.33.P"/>
    <s v="słup"/>
    <s v="SPS3"/>
    <s v="M.31.B"/>
    <s v="SPS3.OLT1/2/7"/>
    <s v=""/>
    <s v="punkt adresowy podstawowy"/>
    <e v="#N/A"/>
    <b v="1"/>
    <n v="1"/>
    <b v="1"/>
    <n v="61"/>
    <n v="0"/>
    <s v=""/>
    <m/>
    <s v="GOCZAŁKOWICE-ZDRÓJ"/>
    <s v="Relacja: SPS3.MD177 - STAWOWA 2"/>
    <s v="ND"/>
  </r>
  <r>
    <x v="5872"/>
    <s v="GOCZAŁKOWICE-ZDRÓJ"/>
    <s v="STAWOWA"/>
    <n v="1"/>
    <n v="1"/>
    <n v="0"/>
    <s v="napowietrzne"/>
    <s v="SPS3.MD177"/>
    <n v="6"/>
    <n v="58"/>
    <x v="123"/>
    <s v="M.33.P"/>
    <s v="słup"/>
    <s v="SPS3"/>
    <s v="M.31.B"/>
    <s v="SPS3.OLT1/2/7"/>
    <s v=""/>
    <s v="punkt adresowy podstawowy"/>
    <e v="#N/A"/>
    <b v="1"/>
    <n v="1"/>
    <b v="1"/>
    <n v="58"/>
    <n v="0"/>
    <s v=""/>
    <m/>
    <s v="GOCZAŁKOWICE-ZDRÓJ"/>
    <s v="Relacja: SPS3.MD177 - STAWOWA 1"/>
    <s v="ND"/>
  </r>
  <r>
    <x v="5873"/>
    <s v="GOCZAŁKOWICE-ZDRÓJ"/>
    <s v="STAWOWA"/>
    <s v="9A"/>
    <n v="1"/>
    <n v="0"/>
    <s v="napowietrzne"/>
    <s v="SPS3.MD178"/>
    <n v="7"/>
    <n v="79"/>
    <x v="123"/>
    <s v="M.33.P"/>
    <s v="słup"/>
    <s v="SPS3"/>
    <s v="M.31.B"/>
    <s v="SPS3.OLT1/2/7"/>
    <s v=""/>
    <s v="punkt adresowy podstawowy"/>
    <e v="#N/A"/>
    <b v="1"/>
    <n v="1"/>
    <b v="1"/>
    <n v="79"/>
    <n v="0"/>
    <s v=""/>
    <m/>
    <s v="GOCZAŁKOWICE-ZDRÓJ"/>
    <s v="Relacja: SPS3.MD178 - STAWOWA 9A"/>
    <s v="ND"/>
  </r>
  <r>
    <x v="5874"/>
    <s v="GOCZAŁKOWICE-ZDRÓJ"/>
    <s v="STAWOWA"/>
    <n v="7"/>
    <n v="1"/>
    <n v="0"/>
    <s v="napowietrzne"/>
    <s v="SPS3.MD178"/>
    <n v="7"/>
    <n v="67"/>
    <x v="123"/>
    <s v="M.33.P"/>
    <s v="słup"/>
    <s v="SPS3"/>
    <s v="M.31.B"/>
    <s v="SPS3.OLT1/2/7"/>
    <s v=""/>
    <s v="punkt adresowy podstawowy"/>
    <e v="#N/A"/>
    <b v="1"/>
    <n v="1"/>
    <b v="1"/>
    <n v="67"/>
    <n v="0"/>
    <s v=""/>
    <m/>
    <s v="GOCZAŁKOWICE-ZDRÓJ"/>
    <s v="Relacja: SPS3.MD178 - STAWOWA 7"/>
    <s v="ND"/>
  </r>
  <r>
    <x v="5875"/>
    <s v="GOCZAŁKOWICE-ZDRÓJ"/>
    <s v="STAWOWA"/>
    <n v="11"/>
    <n v="1"/>
    <n v="0"/>
    <s v="napowietrzne"/>
    <s v="SPS3.MD178"/>
    <n v="7"/>
    <n v="62"/>
    <x v="123"/>
    <s v="M.33.P"/>
    <s v="słup"/>
    <s v="SPS3"/>
    <s v="M.31.B"/>
    <s v="SPS3.OLT1/2/7"/>
    <s v=""/>
    <s v="punkt adresowy podstawowy"/>
    <e v="#N/A"/>
    <b v="1"/>
    <n v="1"/>
    <b v="1"/>
    <n v="62"/>
    <n v="0"/>
    <s v=""/>
    <m/>
    <s v="GOCZAŁKOWICE-ZDRÓJ"/>
    <s v="Relacja: SPS3.MD178 - STAWOWA 11"/>
    <s v="ND"/>
  </r>
  <r>
    <x v="5876"/>
    <s v="GOCZAŁKOWICE-ZDRÓJ"/>
    <s v="STAWOWA"/>
    <s v="8A"/>
    <n v="1"/>
    <n v="0"/>
    <s v="napowietrzne"/>
    <s v="SPS3.MD178"/>
    <n v="7"/>
    <n v="55"/>
    <x v="123"/>
    <s v="M.33.P"/>
    <s v="słup"/>
    <s v="SPS3"/>
    <s v="M.31.B"/>
    <s v="SPS3.OLT1/2/7"/>
    <s v=""/>
    <s v="punkt adresowy podstawowy"/>
    <e v="#N/A"/>
    <b v="1"/>
    <n v="1"/>
    <b v="1"/>
    <n v="55"/>
    <n v="0"/>
    <s v=""/>
    <m/>
    <s v="GOCZAŁKOWICE-ZDRÓJ"/>
    <s v="Relacja: SPS3.MD178 - STAWOWA 8A"/>
    <s v="ND"/>
  </r>
  <r>
    <x v="5877"/>
    <s v="GOCZAŁKOWICE-ZDRÓJ"/>
    <s v="STAWOWA"/>
    <n v="9"/>
    <n v="1"/>
    <n v="0"/>
    <s v="napowietrzne"/>
    <s v="SPS3.MD178"/>
    <n v="7"/>
    <n v="35"/>
    <x v="123"/>
    <s v="M.33.P"/>
    <s v="słup"/>
    <s v="SPS3"/>
    <s v="M.31.B"/>
    <s v="SPS3.OLT1/2/7"/>
    <s v=""/>
    <s v="punkt adresowy podstawowy"/>
    <e v="#N/A"/>
    <b v="1"/>
    <n v="1"/>
    <b v="1"/>
    <n v="35"/>
    <n v="0"/>
    <s v=""/>
    <m/>
    <s v="GOCZAŁKOWICE-ZDRÓJ"/>
    <s v="Relacja: SPS3.MD178 - STAWOWA 9"/>
    <s v="ND"/>
  </r>
  <r>
    <x v="5878"/>
    <s v="GOCZAŁKOWICE-ZDRÓJ"/>
    <s v="STAWOWA"/>
    <n v="10"/>
    <n v="1"/>
    <n v="0"/>
    <s v="napowietrzne"/>
    <s v="SPS3.MD178"/>
    <n v="7"/>
    <n v="32"/>
    <x v="123"/>
    <s v="M.33.P"/>
    <s v="słup"/>
    <s v="SPS3"/>
    <s v="M.31.B"/>
    <s v="SPS3.OLT1/2/7"/>
    <s v=""/>
    <s v="punkt adresowy podstawowy"/>
    <e v="#N/A"/>
    <b v="1"/>
    <n v="1"/>
    <b v="1"/>
    <n v="32"/>
    <n v="0"/>
    <s v=""/>
    <m/>
    <s v="GOCZAŁKOWICE-ZDRÓJ"/>
    <s v="Relacja: SPS3.MD178 - STAWOWA 10"/>
    <s v="ND"/>
  </r>
  <r>
    <x v="5879"/>
    <s v="GOCZAŁKOWICE-ZDRÓJ"/>
    <s v="STAWOWA"/>
    <n v="8"/>
    <n v="1"/>
    <n v="0"/>
    <s v="napowietrzne"/>
    <s v="SPS3.MD178"/>
    <n v="7"/>
    <n v="23"/>
    <x v="123"/>
    <s v="M.33.P"/>
    <s v="słup"/>
    <s v="SPS3"/>
    <s v="M.31.B"/>
    <s v="SPS3.OLT1/2/7"/>
    <s v=""/>
    <s v="punkt adresowy podstawowy"/>
    <e v="#N/A"/>
    <b v="1"/>
    <n v="1"/>
    <b v="1"/>
    <n v="23"/>
    <n v="0"/>
    <s v=""/>
    <m/>
    <s v="GOCZAŁKOWICE-ZDRÓJ"/>
    <s v="Relacja: SPS3.MD178 - STAWOWA 8"/>
    <s v="ND"/>
  </r>
  <r>
    <x v="5880"/>
    <s v="GOCZAŁKOWICE-ZDRÓJ"/>
    <s v="STAWOWA"/>
    <n v="13"/>
    <n v="2"/>
    <n v="0"/>
    <s v="napowietrzne"/>
    <s v="SPS3.MD179"/>
    <n v="7"/>
    <n v="199"/>
    <x v="123"/>
    <s v="M.33.P"/>
    <s v="słup"/>
    <s v="SPS3"/>
    <s v="M.31.B"/>
    <s v="SPS3.OLT1/2/7"/>
    <s v=""/>
    <s v="punkt adresowy podstawowy"/>
    <e v="#N/A"/>
    <b v="1"/>
    <n v="2"/>
    <b v="1"/>
    <n v="199"/>
    <n v="0"/>
    <s v=""/>
    <m/>
    <s v="GOCZAŁKOWICE-ZDRÓJ"/>
    <s v="Relacja: SPS3.MD179 - STAWOWA 13"/>
    <s v="ND"/>
  </r>
  <r>
    <x v="5881"/>
    <s v="GOCZAŁKOWICE-ZDRÓJ"/>
    <s v="STAWOWA"/>
    <n v="14"/>
    <n v="1"/>
    <n v="0"/>
    <s v="napowietrzne"/>
    <s v="SPS3.MD179"/>
    <n v="7"/>
    <n v="168"/>
    <x v="123"/>
    <s v="M.33.P"/>
    <s v="słup"/>
    <s v="SPS3"/>
    <s v="M.31.B"/>
    <s v="SPS3.OLT1/2/7"/>
    <s v=""/>
    <s v="punkt adresowy podstawowy"/>
    <e v="#N/A"/>
    <b v="1"/>
    <n v="1"/>
    <b v="1"/>
    <n v="168"/>
    <n v="0"/>
    <s v=""/>
    <m/>
    <s v="GOCZAŁKOWICE-ZDRÓJ"/>
    <s v="Relacja: SPS3.MD179 - STAWOWA 14"/>
    <s v="ND"/>
  </r>
  <r>
    <x v="5882"/>
    <s v="GOCZAŁKOWICE-ZDRÓJ"/>
    <s v="STAWOWA"/>
    <n v="19"/>
    <n v="1"/>
    <n v="0"/>
    <s v="napowietrzne"/>
    <s v="SPS3.MD179"/>
    <n v="7"/>
    <n v="150"/>
    <x v="123"/>
    <s v="M.33.P"/>
    <s v="słup"/>
    <s v="SPS3"/>
    <s v="M.31.B"/>
    <s v="SPS3.OLT1/2/7"/>
    <s v=""/>
    <s v="punkt adresowy podstawowy"/>
    <e v="#N/A"/>
    <b v="1"/>
    <n v="1"/>
    <b v="1"/>
    <n v="150"/>
    <n v="0"/>
    <s v=""/>
    <m/>
    <s v="GOCZAŁKOWICE-ZDRÓJ"/>
    <s v="Relacja: SPS3.MD179 - STAWOWA 19"/>
    <s v="ND"/>
  </r>
  <r>
    <x v="5883"/>
    <s v="GOCZAŁKOWICE-ZDRÓJ"/>
    <s v="STAWOWA"/>
    <n v="12"/>
    <n v="1"/>
    <n v="0"/>
    <s v="napowietrzne"/>
    <s v="SPS3.MD179"/>
    <n v="7"/>
    <n v="141"/>
    <x v="123"/>
    <s v="M.33.P"/>
    <s v="słup"/>
    <s v="SPS3"/>
    <s v="M.31.B"/>
    <s v="SPS3.OLT1/2/7"/>
    <s v=""/>
    <s v="punkt adresowy podstawowy"/>
    <e v="#N/A"/>
    <b v="1"/>
    <n v="1"/>
    <b v="1"/>
    <n v="141"/>
    <n v="0"/>
    <s v=""/>
    <m/>
    <s v="GOCZAŁKOWICE-ZDRÓJ"/>
    <s v="Relacja: SPS3.MD179 - STAWOWA 12"/>
    <s v="ND"/>
  </r>
  <r>
    <x v="5884"/>
    <s v="GOCZAŁKOWICE-ZDRÓJ"/>
    <s v="STAWOWA"/>
    <n v="15"/>
    <n v="1"/>
    <n v="0"/>
    <s v="napowietrzne"/>
    <s v="SPS3.MD179"/>
    <n v="7"/>
    <n v="100"/>
    <x v="123"/>
    <s v="M.33.P"/>
    <s v="słup"/>
    <s v="SPS3"/>
    <s v="M.31.B"/>
    <s v="SPS3.OLT1/2/7"/>
    <s v=""/>
    <s v="punkt adresowy podstawowy"/>
    <e v="#N/A"/>
    <b v="1"/>
    <n v="1"/>
    <b v="1"/>
    <n v="100"/>
    <n v="0"/>
    <s v=""/>
    <m/>
    <s v="GOCZAŁKOWICE-ZDRÓJ"/>
    <s v="Relacja: SPS3.MD179 - STAWOWA 15"/>
    <s v="ND"/>
  </r>
  <r>
    <x v="5885"/>
    <s v="GOCZAŁKOWICE-ZDRÓJ"/>
    <s v="STAWOWA"/>
    <n v="18"/>
    <n v="1"/>
    <n v="0"/>
    <s v="napowietrzne"/>
    <s v="SPS3.MD179"/>
    <n v="7"/>
    <n v="88"/>
    <x v="123"/>
    <s v="M.33.P"/>
    <s v="słup"/>
    <s v="SPS3"/>
    <s v="M.31.B"/>
    <s v="SPS3.OLT1/2/7"/>
    <s v=""/>
    <s v="punkt adresowy podstawowy"/>
    <e v="#N/A"/>
    <b v="1"/>
    <n v="1"/>
    <b v="1"/>
    <n v="88"/>
    <n v="0"/>
    <s v=""/>
    <m/>
    <s v="GOCZAŁKOWICE-ZDRÓJ"/>
    <s v="Relacja: SPS3.MD179 - STAWOWA 18"/>
    <s v="ND"/>
  </r>
  <r>
    <x v="5886"/>
    <s v="GOCZAŁKOWICE-ZDRÓJ"/>
    <s v="UZDROWISKOWA"/>
    <n v="62"/>
    <n v="1"/>
    <n v="0"/>
    <s v="napowietrzne"/>
    <s v="SPS3.MD180"/>
    <n v="5"/>
    <n v="192"/>
    <x v="123"/>
    <s v="M.33.P"/>
    <s v="słup"/>
    <s v="SPS3"/>
    <s v="M.31.B"/>
    <s v="SPS3.OLT1/2/7"/>
    <s v=""/>
    <s v="punkt adresowy podstawowy"/>
    <e v="#N/A"/>
    <b v="1"/>
    <n v="1"/>
    <b v="1"/>
    <n v="192"/>
    <n v="0"/>
    <s v=""/>
    <m/>
    <s v="GOCZAŁKOWICE-ZDRÓJ"/>
    <s v="Relacja: SPS3.MD180 - UZDROWISKOWA 62"/>
    <s v="ND"/>
  </r>
  <r>
    <x v="5887"/>
    <s v="GOCZAŁKOWICE-ZDRÓJ"/>
    <s v="UZDROWISKOWA"/>
    <n v="86"/>
    <n v="1"/>
    <n v="0"/>
    <s v="napowietrzne"/>
    <s v="SPS3.MD180"/>
    <n v="5"/>
    <n v="163"/>
    <x v="123"/>
    <s v="M.33.P"/>
    <s v="słup"/>
    <s v="SPS3"/>
    <s v="M.31.B"/>
    <s v="SPS3.OLT1/2/7"/>
    <s v=""/>
    <s v="punkt adresowy podstawowy"/>
    <e v="#N/A"/>
    <b v="1"/>
    <n v="1"/>
    <b v="1"/>
    <n v="163"/>
    <n v="0"/>
    <s v=""/>
    <m/>
    <s v="GOCZAŁKOWICE-ZDRÓJ"/>
    <s v="Relacja: SPS3.MD180 - UZDROWISKOWA 86"/>
    <s v="ND"/>
  </r>
  <r>
    <x v="5888"/>
    <s v="GOCZAŁKOWICE-ZDRÓJ"/>
    <s v="UZDROWISKOWA"/>
    <n v="60"/>
    <n v="1"/>
    <n v="0"/>
    <s v="napowietrzne"/>
    <s v="SPS3.MD180"/>
    <n v="5"/>
    <n v="132"/>
    <x v="123"/>
    <s v="M.33.P"/>
    <s v="słup"/>
    <s v="SPS3"/>
    <s v="M.31.B"/>
    <s v="SPS3.OLT1/2/7"/>
    <s v=""/>
    <s v="punkt adresowy podstawowy"/>
    <e v="#N/A"/>
    <b v="1"/>
    <n v="1"/>
    <b v="1"/>
    <n v="132"/>
    <n v="0"/>
    <s v=""/>
    <m/>
    <s v="GOCZAŁKOWICE-ZDRÓJ"/>
    <s v="Relacja: SPS3.MD180 - UZDROWISKOWA 60"/>
    <s v="ND"/>
  </r>
  <r>
    <x v="5889"/>
    <s v="GOCZAŁKOWICE-ZDRÓJ"/>
    <s v="UZDROWISKOWA"/>
    <n v="84"/>
    <n v="1"/>
    <n v="0"/>
    <s v="napowietrzne"/>
    <s v="SPS3.MD180"/>
    <n v="5"/>
    <n v="68"/>
    <x v="123"/>
    <s v="M.33.P"/>
    <s v="słup"/>
    <s v="SPS3"/>
    <s v="M.31.B"/>
    <s v="SPS3.OLT1/2/7"/>
    <s v=""/>
    <s v="punkt adresowy podstawowy"/>
    <e v="#N/A"/>
    <b v="1"/>
    <n v="1"/>
    <b v="1"/>
    <n v="68"/>
    <n v="0"/>
    <s v=""/>
    <m/>
    <s v="GOCZAŁKOWICE-ZDRÓJ"/>
    <s v="Relacja: SPS3.MD180 - UZDROWISKOWA 84"/>
    <s v="ND"/>
  </r>
  <r>
    <x v="5890"/>
    <s v="GOCZAŁKOWICE-ZDRÓJ"/>
    <s v="UZDROWISKOWA"/>
    <n v="58"/>
    <n v="1"/>
    <n v="0"/>
    <s v="napowietrzne"/>
    <s v="SPS3.MD180"/>
    <n v="5"/>
    <n v="67"/>
    <x v="123"/>
    <s v="M.33.P"/>
    <s v="słup"/>
    <s v="SPS3"/>
    <s v="M.31.B"/>
    <s v="SPS3.OLT1/2/7"/>
    <s v=""/>
    <s v="punkt adresowy podstawowy"/>
    <e v="#N/A"/>
    <b v="1"/>
    <n v="1"/>
    <b v="1"/>
    <n v="67"/>
    <n v="0"/>
    <s v=""/>
    <m/>
    <s v="GOCZAŁKOWICE-ZDRÓJ"/>
    <s v="Relacja: SPS3.MD180 - UZDROWISKOWA 58"/>
    <s v="ND"/>
  </r>
  <r>
    <x v="5891"/>
    <s v="RUDOŁTOWICE"/>
    <s v="CZESŁAWA WYCECHA"/>
    <n v="6"/>
    <n v="1"/>
    <n v="0"/>
    <s v="napowietrzne"/>
    <s v="SPS3.MD031"/>
    <n v="2"/>
    <n v="38"/>
    <x v="124"/>
    <s v="M.33.P"/>
    <s v="słup"/>
    <s v="SPS3"/>
    <s v="M.32.B"/>
    <s v="SPS3.OLT1/2/11"/>
    <s v=""/>
    <s v="punkt adresowy podstawowy"/>
    <e v="#N/A"/>
    <b v="1"/>
    <n v="1"/>
    <b v="1"/>
    <n v="38"/>
    <n v="0"/>
    <s v=""/>
    <m/>
    <s v="PSZCZYNA"/>
    <s v="Relacja: SPS3.MD031 - CZESŁAWA WYCECHA 6"/>
    <s v="ND"/>
  </r>
  <r>
    <x v="5892"/>
    <s v="RUDOŁTOWICE"/>
    <s v="CZESŁAWA WYCECHA"/>
    <n v="4"/>
    <n v="1"/>
    <n v="0"/>
    <s v="napowietrzne"/>
    <s v="SPS3.MD031"/>
    <n v="2"/>
    <n v="21"/>
    <x v="124"/>
    <s v="M.33.P"/>
    <s v="słup"/>
    <s v="SPS3"/>
    <s v="M.32.B"/>
    <s v="SPS3.OLT1/2/11"/>
    <s v=""/>
    <s v="punkt adresowy podstawowy"/>
    <e v="#N/A"/>
    <b v="1"/>
    <n v="1"/>
    <b v="1"/>
    <n v="21"/>
    <n v="0"/>
    <s v=""/>
    <m/>
    <s v="PSZCZYNA"/>
    <s v="Relacja: SPS3.MD031 - CZESŁAWA WYCECHA 4"/>
    <s v="ND"/>
  </r>
  <r>
    <x v="5893"/>
    <s v="RUDOŁTOWICE"/>
    <s v="ALEKSANDRA ZAWADZKIEGO"/>
    <n v="129"/>
    <n v="1"/>
    <n v="0"/>
    <s v="napowietrzne"/>
    <s v="SPS3.MD032"/>
    <n v="1"/>
    <n v="0"/>
    <x v="124"/>
    <s v="M.33.P"/>
    <s v="słup"/>
    <s v="SPS3"/>
    <s v="M.32.B"/>
    <s v="SPS3.OLT1/2/11"/>
    <s v=""/>
    <s v="punkt adresowy podstawowy"/>
    <e v="#N/A"/>
    <b v="1"/>
    <n v="1"/>
    <b v="1"/>
    <n v="0"/>
    <n v="0"/>
    <s v=""/>
    <m/>
    <s v="PSZCZYNA"/>
    <s v="Relacja: SPS3.MD032 - ALEKSANDRA ZAWADZKIEGO 129"/>
    <s v="ND"/>
  </r>
  <r>
    <x v="5894"/>
    <s v="RUDOŁTOWICE"/>
    <s v="WINCENTEGO WITOSA"/>
    <n v="1"/>
    <n v="2"/>
    <n v="0"/>
    <s v="napowietrzne"/>
    <s v="SPS3.MD181"/>
    <n v="2"/>
    <n v="126"/>
    <x v="124"/>
    <s v="M.33.P"/>
    <s v="słup"/>
    <s v="SPS3"/>
    <s v="M.32.B"/>
    <s v="SPS3.OLT1/2/11"/>
    <s v=""/>
    <s v="punkt adresowy podstawowy"/>
    <e v="#N/A"/>
    <b v="1"/>
    <n v="2"/>
    <b v="1"/>
    <n v="126"/>
    <n v="0"/>
    <s v=""/>
    <m/>
    <s v="PSZCZYNA"/>
    <s v="Relacja: SPS3.MD181 - WINCENTEGO WITOSA 1"/>
    <s v="ND"/>
  </r>
  <r>
    <x v="5895"/>
    <s v="ĆWIKLICE"/>
    <s v="SPOKOJNA"/>
    <n v="45"/>
    <n v="1"/>
    <n v="0"/>
    <s v="napowietrzne"/>
    <s v="SPS3.MD183"/>
    <n v="3"/>
    <n v="132"/>
    <x v="124"/>
    <s v="M.33.P"/>
    <s v="słup"/>
    <s v="SPS3"/>
    <s v="M.32.B"/>
    <s v="SPS3.OLT1/2/10"/>
    <s v=""/>
    <s v="punkt adresowy podstawowy"/>
    <e v="#N/A"/>
    <b v="1"/>
    <n v="1"/>
    <b v="1"/>
    <n v="132"/>
    <n v="0"/>
    <s v=""/>
    <m/>
    <s v="PSZCZYNA"/>
    <s v="Relacja: SPS3.MD183 - SPOKOJNA 45"/>
    <s v="ND"/>
  </r>
  <r>
    <x v="5896"/>
    <s v="ĆWIKLICE"/>
    <s v="SPOKOJNA"/>
    <n v="36"/>
    <n v="1"/>
    <n v="0"/>
    <s v="napowietrzne"/>
    <s v="SPS3.MD183"/>
    <n v="3"/>
    <n v="135"/>
    <x v="124"/>
    <s v="M.33.P"/>
    <s v="słup"/>
    <s v="SPS3"/>
    <s v="M.32.B"/>
    <s v="SPS3.OLT1/2/10"/>
    <s v=""/>
    <s v="punkt adresowy podstawowy"/>
    <e v="#N/A"/>
    <b v="1"/>
    <n v="1"/>
    <b v="1"/>
    <n v="135"/>
    <n v="0"/>
    <s v=""/>
    <m/>
    <s v="PSZCZYNA"/>
    <s v="Relacja: SPS3.MD183 - SPOKOJNA 36"/>
    <s v="ND"/>
  </r>
  <r>
    <x v="5897"/>
    <s v="ĆWIKLICE"/>
    <s v="SPOKOJNA"/>
    <n v="40"/>
    <n v="1"/>
    <n v="0"/>
    <s v="napowietrzne"/>
    <s v="SPS3.MD183"/>
    <n v="3"/>
    <n v="70"/>
    <x v="124"/>
    <s v="M.33.P"/>
    <s v="słup"/>
    <s v="SPS3"/>
    <s v="M.32.B"/>
    <s v="SPS3.OLT1/2/10"/>
    <s v=""/>
    <s v="punkt adresowy podstawowy"/>
    <e v="#N/A"/>
    <b v="1"/>
    <n v="1"/>
    <b v="1"/>
    <n v="70"/>
    <n v="0"/>
    <s v=""/>
    <m/>
    <s v="PSZCZYNA"/>
    <s v="Relacja: SPS3.MD183 - SPOKOJNA 40"/>
    <s v="ND"/>
  </r>
  <r>
    <x v="5898"/>
    <s v="ĆWIKLICE"/>
    <s v="SPOKOJNA"/>
    <n v="59"/>
    <n v="1"/>
    <n v="0"/>
    <s v="napowietrzne"/>
    <s v="SPS3.MD184"/>
    <n v="3"/>
    <n v="258"/>
    <x v="124"/>
    <s v="M.33.P"/>
    <s v="słup"/>
    <s v="SPS3"/>
    <s v="M.32.B"/>
    <s v="SPS3.OLT1/2/10"/>
    <s v=""/>
    <s v="punkt adresowy podstawowy"/>
    <e v="#N/A"/>
    <b v="1"/>
    <n v="1"/>
    <b v="1"/>
    <n v="258"/>
    <n v="0"/>
    <s v=""/>
    <m/>
    <s v="PSZCZYNA"/>
    <s v="Relacja: SPS3.MD184 - SPOKOJNA 59"/>
    <s v="ND"/>
  </r>
  <r>
    <x v="5899"/>
    <s v="ĆWIKLICE"/>
    <s v="SPOKOJNA"/>
    <n v="54"/>
    <n v="1"/>
    <n v="0"/>
    <s v="napowietrzne"/>
    <s v="SPS3.MD184"/>
    <n v="3"/>
    <n v="132"/>
    <x v="124"/>
    <s v="M.33.P"/>
    <s v="słup"/>
    <s v="SPS3"/>
    <s v="M.32.B"/>
    <s v="SPS3.OLT1/2/10"/>
    <s v=""/>
    <s v="punkt adresowy podstawowy"/>
    <e v="#N/A"/>
    <b v="1"/>
    <n v="1"/>
    <b v="1"/>
    <n v="132"/>
    <n v="0"/>
    <s v=""/>
    <m/>
    <s v="PSZCZYNA"/>
    <s v="Relacja: SPS3.MD184 - SPOKOJNA 54"/>
    <s v="ND"/>
  </r>
  <r>
    <x v="5900"/>
    <s v="ĆWIKLICE"/>
    <s v="SPOKOJNA"/>
    <n v="56"/>
    <n v="1"/>
    <n v="0"/>
    <s v="napowietrzne"/>
    <s v="SPS3.MD184"/>
    <n v="3"/>
    <n v="96"/>
    <x v="124"/>
    <s v="M.33.P"/>
    <s v="słup"/>
    <s v="SPS3"/>
    <s v="M.32.B"/>
    <s v="SPS3.OLT1/2/10"/>
    <s v=""/>
    <s v="punkt adresowy podstawowy"/>
    <e v="#N/A"/>
    <b v="1"/>
    <n v="1"/>
    <b v="1"/>
    <n v="96"/>
    <n v="0"/>
    <s v=""/>
    <m/>
    <s v="PSZCZYNA"/>
    <s v="Relacja: SPS3.MD184 - SPOKOJNA 56"/>
    <s v="ND"/>
  </r>
  <r>
    <x v="5901"/>
    <s v="ĆWIKLICE"/>
    <s v="SPOKOJNA"/>
    <n v="73"/>
    <n v="1"/>
    <n v="0"/>
    <s v="napowietrzne"/>
    <s v="SPS3.MD185"/>
    <n v="3"/>
    <n v="136"/>
    <x v="124"/>
    <s v="M.33.P"/>
    <s v="słup"/>
    <s v="SPS3"/>
    <s v="M.32.B"/>
    <s v="SPS3.OLT1/2/10"/>
    <s v=""/>
    <s v="punkt adresowy podstawowy"/>
    <e v="#N/A"/>
    <b v="1"/>
    <n v="1"/>
    <b v="1"/>
    <n v="136"/>
    <n v="0"/>
    <s v=""/>
    <m/>
    <s v="PSZCZYNA"/>
    <s v="Relacja: SPS3.MD185 - SPOKOJNA 73"/>
    <s v="ND"/>
  </r>
  <r>
    <x v="5902"/>
    <s v="ĆWIKLICE"/>
    <s v="SPOKOJNA"/>
    <n v="67"/>
    <n v="1"/>
    <n v="0"/>
    <s v="napowietrzne"/>
    <s v="SPS3.MD185"/>
    <n v="3"/>
    <n v="134"/>
    <x v="124"/>
    <s v="M.33.P"/>
    <s v="słup"/>
    <s v="SPS3"/>
    <s v="M.32.B"/>
    <s v="SPS3.OLT1/2/10"/>
    <s v=""/>
    <s v="punkt adresowy podstawowy"/>
    <e v="#N/A"/>
    <b v="1"/>
    <n v="1"/>
    <b v="1"/>
    <n v="134"/>
    <n v="0"/>
    <s v=""/>
    <m/>
    <s v="PSZCZYNA"/>
    <s v="Relacja: SPS3.MD185 - SPOKOJNA 67"/>
    <s v="ND"/>
  </r>
  <r>
    <x v="5903"/>
    <s v="ĆWIKLICE"/>
    <s v="SPOKOJNA"/>
    <n v="66"/>
    <n v="1"/>
    <n v="0"/>
    <s v="napowietrzne"/>
    <s v="SPS3.MD185"/>
    <n v="3"/>
    <n v="72"/>
    <x v="124"/>
    <s v="M.33.P"/>
    <s v="słup"/>
    <s v="SPS3"/>
    <s v="M.32.B"/>
    <s v="SPS3.OLT1/2/10"/>
    <s v=""/>
    <s v="punkt adresowy podstawowy"/>
    <e v="#N/A"/>
    <b v="1"/>
    <n v="1"/>
    <b v="1"/>
    <n v="72"/>
    <n v="0"/>
    <s v=""/>
    <m/>
    <s v="PSZCZYNA"/>
    <s v="Relacja: SPS3.MD185 - SPOKOJNA 66"/>
    <s v="ND"/>
  </r>
  <r>
    <x v="5904"/>
    <s v="ĆWIKLICE"/>
    <s v="SPOKOJNA"/>
    <s v="53A"/>
    <n v="1"/>
    <n v="0"/>
    <s v="napowietrzne"/>
    <s v="SPS3.MD186"/>
    <n v="2"/>
    <n v="132"/>
    <x v="124"/>
    <s v="M.33.P"/>
    <s v="słup"/>
    <s v="SPS3"/>
    <s v="M.32.B"/>
    <s v="SPS3.OLT1/2/10"/>
    <s v=""/>
    <s v="punkt adresowy podstawowy"/>
    <e v="#N/A"/>
    <b v="1"/>
    <n v="1"/>
    <b v="1"/>
    <n v="132"/>
    <n v="0"/>
    <s v=""/>
    <m/>
    <s v="PSZCZYNA"/>
    <s v="Relacja: SPS3.MD186 - SPOKOJNA 53A"/>
    <s v="ND"/>
  </r>
  <r>
    <x v="5905"/>
    <s v="ĆWIKLICE"/>
    <s v="SPOKOJNA"/>
    <n v="57"/>
    <n v="1"/>
    <n v="0"/>
    <s v="napowietrzne"/>
    <s v="SPS3.MD186"/>
    <n v="2"/>
    <n v="119"/>
    <x v="124"/>
    <s v="M.33.P"/>
    <s v="słup"/>
    <s v="SPS3"/>
    <s v="M.32.B"/>
    <s v="SPS3.OLT1/2/10"/>
    <s v=""/>
    <s v="punkt adresowy podstawowy"/>
    <e v="#N/A"/>
    <b v="1"/>
    <n v="1"/>
    <b v="1"/>
    <n v="119"/>
    <n v="0"/>
    <s v=""/>
    <m/>
    <s v="PSZCZYNA"/>
    <s v="Relacja: SPS3.MD186 - SPOKOJNA 57"/>
    <s v="ND"/>
  </r>
  <r>
    <x v="5906"/>
    <s v="ĆWIKLICE"/>
    <s v="WOLNOŚCI"/>
    <n v="52"/>
    <n v="1"/>
    <n v="0"/>
    <s v="napowietrzne"/>
    <s v="SPS3.MD187"/>
    <n v="1"/>
    <n v="103"/>
    <x v="124"/>
    <s v="M.33.P"/>
    <s v="słup"/>
    <s v="SPS3"/>
    <s v="M.32.B"/>
    <s v="SPS3.OLT1/2/10"/>
    <s v=""/>
    <s v="punkt adresowy podstawowy"/>
    <e v="#N/A"/>
    <b v="1"/>
    <n v="1"/>
    <b v="1"/>
    <n v="103"/>
    <n v="0"/>
    <s v=""/>
    <m/>
    <s v="PSZCZYNA"/>
    <s v="Relacja: SPS3.MD187 - WOLNOŚCI 52"/>
    <s v="ND"/>
  </r>
  <r>
    <x v="5907"/>
    <s v="RUDOŁTOWICE"/>
    <s v="WINCENTEGO WITOSA"/>
    <n v="13"/>
    <n v="1"/>
    <n v="0"/>
    <s v="napowietrzne"/>
    <s v="SPS3.MD188"/>
    <n v="3"/>
    <n v="147"/>
    <x v="124"/>
    <s v="M.33.P"/>
    <s v="słup"/>
    <s v="SPS3"/>
    <s v="M.32.B"/>
    <s v="SPS3.OLT1/2/11"/>
    <s v=""/>
    <s v="punkt adresowy podstawowy"/>
    <e v="#N/A"/>
    <b v="1"/>
    <n v="1"/>
    <b v="1"/>
    <n v="147"/>
    <n v="0"/>
    <s v=""/>
    <m/>
    <s v="PSZCZYNA"/>
    <s v="Relacja: SPS3.MD188 - WINCENTEGO WITOSA 13"/>
    <s v="ND"/>
  </r>
  <r>
    <x v="5908"/>
    <s v="RUDOŁTOWICE"/>
    <s v="ALEKSANDRA ZAWADZKIEGO"/>
    <s v="181A"/>
    <n v="1"/>
    <n v="0"/>
    <s v="napowietrzne"/>
    <s v="SPS3.MD188"/>
    <n v="3"/>
    <n v="147"/>
    <x v="124"/>
    <s v="M.33.P"/>
    <s v="słup"/>
    <s v="SPS3"/>
    <s v="M.32.B"/>
    <s v="SPS3.OLT1/2/11"/>
    <s v=""/>
    <s v="punkt adresowy podstawowy"/>
    <e v="#N/A"/>
    <b v="1"/>
    <n v="1"/>
    <b v="1"/>
    <n v="147"/>
    <n v="0"/>
    <s v=""/>
    <m/>
    <s v="PSZCZYNA"/>
    <s v="Relacja: SPS3.MD188 - ALEKSANDRA ZAWADZKIEGO 181A"/>
    <s v="ND"/>
  </r>
  <r>
    <x v="5909"/>
    <s v="RUDOŁTOWICE"/>
    <s v="ALEKSANDRA ZAWADZKIEGO"/>
    <n v="138"/>
    <n v="1"/>
    <n v="0"/>
    <s v="napowietrzne"/>
    <s v="SPS3.MD188"/>
    <n v="3"/>
    <n v="118"/>
    <x v="124"/>
    <s v="M.33.P"/>
    <s v="słup"/>
    <s v="SPS3"/>
    <s v="M.32.B"/>
    <s v="SPS3.OLT1/2/11"/>
    <s v=""/>
    <s v="punkt adresowy podstawowy"/>
    <e v="#N/A"/>
    <b v="1"/>
    <n v="1"/>
    <b v="1"/>
    <n v="118"/>
    <n v="0"/>
    <s v=""/>
    <m/>
    <s v="PSZCZYNA"/>
    <s v="Relacja: SPS3.MD188 - ALEKSANDRA ZAWADZKIEGO 138"/>
    <s v="ND"/>
  </r>
  <r>
    <x v="5910"/>
    <s v="RUDOŁTOWICE"/>
    <s v="ALEKSANDRA ZAWADZKIEGO"/>
    <n v="140"/>
    <n v="1"/>
    <n v="0"/>
    <s v="napowietrzne"/>
    <s v="SPS3.MD189"/>
    <n v="3"/>
    <n v="71"/>
    <x v="124"/>
    <s v="M.33.P"/>
    <s v="słup"/>
    <s v="SPS3"/>
    <s v="M.32.B"/>
    <s v="SPS3.OLT1/2/11"/>
    <s v=""/>
    <s v="punkt adresowy podstawowy"/>
    <e v="#N/A"/>
    <b v="1"/>
    <n v="1"/>
    <b v="1"/>
    <n v="71"/>
    <n v="0"/>
    <s v=""/>
    <m/>
    <s v="PSZCZYNA"/>
    <s v="Relacja: SPS3.MD189 - ALEKSANDRA ZAWADZKIEGO 140"/>
    <s v="ND"/>
  </r>
  <r>
    <x v="5911"/>
    <s v="RUDOŁTOWICE"/>
    <s v="ALEKSANDRA ZAWADZKIEGO"/>
    <n v="185"/>
    <n v="1"/>
    <n v="0"/>
    <s v="napowietrzne"/>
    <s v="SPS3.MD189"/>
    <n v="3"/>
    <n v="67"/>
    <x v="124"/>
    <s v="M.33.P"/>
    <s v="słup"/>
    <s v="SPS3"/>
    <s v="M.32.B"/>
    <s v="SPS3.OLT1/2/11"/>
    <s v=""/>
    <s v="punkt adresowy podstawowy"/>
    <e v="#N/A"/>
    <b v="1"/>
    <n v="1"/>
    <b v="1"/>
    <n v="67"/>
    <n v="0"/>
    <s v=""/>
    <m/>
    <s v="PSZCZYNA"/>
    <s v="Relacja: SPS3.MD189 - ALEKSANDRA ZAWADZKIEGO 185"/>
    <s v="ND"/>
  </r>
  <r>
    <x v="5912"/>
    <s v="RUDOŁTOWICE"/>
    <s v="ALEKSANDRA ZAWADZKIEGO"/>
    <n v="142"/>
    <n v="1"/>
    <n v="0"/>
    <s v="napowietrzne"/>
    <s v="SPS3.MD189"/>
    <n v="3"/>
    <n v="32"/>
    <x v="124"/>
    <s v="M.33.P"/>
    <s v="słup"/>
    <s v="SPS3"/>
    <s v="M.32.B"/>
    <s v="SPS3.OLT1/2/11"/>
    <s v=""/>
    <s v="punkt adresowy podstawowy"/>
    <e v="#N/A"/>
    <b v="1"/>
    <n v="1"/>
    <b v="1"/>
    <n v="32"/>
    <n v="0"/>
    <s v=""/>
    <m/>
    <s v="PSZCZYNA"/>
    <s v="Relacja: SPS3.MD189 - ALEKSANDRA ZAWADZKIEGO 142"/>
    <s v="ND"/>
  </r>
  <r>
    <x v="5913"/>
    <s v="GOCZAŁKOWICE-ZDRÓJ"/>
    <s v="RÓŻ"/>
    <n v="12"/>
    <n v="1"/>
    <n v="0"/>
    <s v="napowietrzne"/>
    <s v="SPS3.MD011a"/>
    <n v="8"/>
    <n v="62"/>
    <x v="125"/>
    <s v="M.15.P"/>
    <s v="słup"/>
    <s v="SPS3"/>
    <s v="M.15.B"/>
    <s v="SPS3.OLT1/1/6"/>
    <s v=""/>
    <s v="punkt adresowy dodatkowy"/>
    <e v="#N/A"/>
    <b v="1"/>
    <n v="1"/>
    <b v="1"/>
    <n v="62"/>
    <n v="62"/>
    <d v="2021-09-10T00:00:00"/>
    <m/>
    <s v="GOCZAŁKOWICE-ZDRÓJ"/>
    <s v="Relacja: SPS3.MD011a - RÓŻ 12"/>
    <s v="ND"/>
  </r>
  <r>
    <x v="5914"/>
    <s v="GOCZAŁKOWICE-ZDRÓJ"/>
    <s v="BRZOZOWA"/>
    <n v="33"/>
    <n v="1"/>
    <n v="0"/>
    <s v="napowietrzne"/>
    <s v="SPS3.MD011a"/>
    <n v="8"/>
    <n v="73"/>
    <x v="125"/>
    <s v="M.15.P"/>
    <s v="słup"/>
    <s v="SPS3"/>
    <s v="M.15.B"/>
    <s v="SPS3.OLT1/1/6"/>
    <s v=""/>
    <s v="punkt adresowy dodatkowy"/>
    <e v="#N/A"/>
    <b v="1"/>
    <n v="1"/>
    <b v="1"/>
    <n v="73"/>
    <n v="73"/>
    <d v="2021-09-10T00:00:00"/>
    <m/>
    <s v="GOCZAŁKOWICE-ZDRÓJ"/>
    <s v="Relacja: SPS3.MD011a - BRZOZOWA 33"/>
    <s v="ND"/>
  </r>
  <r>
    <x v="5915"/>
    <s v="GOCZAŁKOWICE-ZDRÓJ"/>
    <s v="BRZOZOWA"/>
    <n v="24"/>
    <n v="1"/>
    <n v="0"/>
    <s v="napowietrzne"/>
    <s v="SPS3.MD011a"/>
    <n v="8"/>
    <n v="55"/>
    <x v="125"/>
    <s v="M.15.P"/>
    <s v="słup"/>
    <s v="SPS3"/>
    <s v="M.15.B"/>
    <s v="SPS3.OLT1/1/6"/>
    <s v=""/>
    <s v="punkt adresowy dodatkowy"/>
    <e v="#N/A"/>
    <b v="1"/>
    <n v="1"/>
    <b v="1"/>
    <n v="55"/>
    <n v="55"/>
    <d v="2021-09-10T00:00:00"/>
    <m/>
    <s v="GOCZAŁKOWICE-ZDRÓJ"/>
    <s v="Relacja: SPS3.MD011a - BRZOZOWA 24"/>
    <s v="ND"/>
  </r>
  <r>
    <x v="5916"/>
    <s v="GOCZAŁKOWICE-ZDRÓJ"/>
    <s v="BRZOZOWA"/>
    <n v="28"/>
    <n v="1"/>
    <n v="0"/>
    <s v="napowietrzne"/>
    <s v="SPS3.MD011a"/>
    <n v="8"/>
    <n v="45"/>
    <x v="125"/>
    <s v="M.15.P"/>
    <s v="słup"/>
    <s v="SPS3"/>
    <s v="M.15.B"/>
    <s v="SPS3.OLT1/1/6"/>
    <s v=""/>
    <s v="punkt adresowy dodatkowy"/>
    <e v="#N/A"/>
    <b v="1"/>
    <n v="1"/>
    <b v="1"/>
    <n v="45"/>
    <n v="45"/>
    <d v="2021-09-10T00:00:00"/>
    <m/>
    <s v="GOCZAŁKOWICE-ZDRÓJ"/>
    <s v="Relacja: SPS3.MD011a - BRZOZOWA 28"/>
    <s v="ND"/>
  </r>
  <r>
    <x v="5917"/>
    <s v="GOCZAŁKOWICE-ZDRÓJ"/>
    <s v="RÓŻ"/>
    <n v="18"/>
    <n v="1"/>
    <n v="0"/>
    <s v="napowietrzne"/>
    <s v="SPS3.MD011a"/>
    <n v="8"/>
    <n v="130"/>
    <x v="125"/>
    <s v="M.15.P"/>
    <s v="słup"/>
    <s v="SPS3"/>
    <s v="M.15.B"/>
    <s v="SPS3.OLT1/1/6"/>
    <s v=""/>
    <s v="punkt adresowy dodatkowy"/>
    <e v="#N/A"/>
    <b v="1"/>
    <n v="1"/>
    <b v="1"/>
    <n v="130"/>
    <n v="130"/>
    <d v="2021-09-10T00:00:00"/>
    <m/>
    <s v="GOCZAŁKOWICE-ZDRÓJ"/>
    <s v="Relacja: SPS3.MD011a - RÓŻ 18"/>
    <s v="ND"/>
  </r>
  <r>
    <x v="5918"/>
    <s v="GOCZAŁKOWICE-ZDRÓJ"/>
    <s v="BRZOZOWA"/>
    <n v="26"/>
    <n v="1"/>
    <n v="0"/>
    <s v="napowietrzne"/>
    <s v="SPS3.MD011a"/>
    <n v="8"/>
    <n v="25"/>
    <x v="125"/>
    <s v="M.15.P"/>
    <s v="słup"/>
    <s v="SPS3"/>
    <s v="M.15.B"/>
    <s v="SPS3.OLT1/1/6"/>
    <s v=""/>
    <s v="punkt adresowy dodatkowy"/>
    <e v="#N/A"/>
    <b v="1"/>
    <n v="1"/>
    <b v="1"/>
    <n v="25"/>
    <n v="25"/>
    <d v="2021-09-10T00:00:00"/>
    <m/>
    <s v="GOCZAŁKOWICE-ZDRÓJ"/>
    <s v="Relacja: SPS3.MD011a - BRZOZOWA 26"/>
    <s v="ND"/>
  </r>
  <r>
    <x v="5919"/>
    <s v="GOCZAŁKOWICE-ZDRÓJ"/>
    <s v="RÓŻ"/>
    <n v="7"/>
    <n v="1"/>
    <n v="0"/>
    <s v="napowietrzne"/>
    <s v="SPS3.MD011a"/>
    <n v="8"/>
    <n v="85"/>
    <x v="125"/>
    <s v="M.15.P"/>
    <s v="słup"/>
    <s v="SPS3"/>
    <s v="M.15.B"/>
    <s v="SPS3.OLT1/1/6"/>
    <s v=""/>
    <s v="punkt adresowy dodatkowy"/>
    <e v="#N/A"/>
    <b v="1"/>
    <n v="1"/>
    <b v="1"/>
    <n v="85"/>
    <n v="85"/>
    <d v="2021-09-10T00:00:00"/>
    <m/>
    <s v="GOCZAŁKOWICE-ZDRÓJ"/>
    <s v="Relacja: SPS3.MD011a - RÓŻ 7"/>
    <s v="ND"/>
  </r>
  <r>
    <x v="5920"/>
    <s v="GOCZAŁKOWICE-ZDRÓJ"/>
    <s v="RÓŻ"/>
    <n v="14"/>
    <n v="1"/>
    <n v="0"/>
    <s v="napowietrzne"/>
    <s v="SPS3.MD011a"/>
    <n v="8"/>
    <n v="94"/>
    <x v="125"/>
    <s v="M.15.P"/>
    <s v="słup"/>
    <s v="SPS3"/>
    <s v="M.15.B"/>
    <s v="SPS3.OLT1/1/6"/>
    <s v=""/>
    <s v="punkt adresowy dodatkowy"/>
    <e v="#N/A"/>
    <b v="1"/>
    <n v="1"/>
    <b v="1"/>
    <n v="94"/>
    <n v="94"/>
    <d v="2021-09-10T00:00:00"/>
    <m/>
    <s v="GOCZAŁKOWICE-ZDRÓJ"/>
    <s v="Relacja: SPS3.MD011a - RÓŻ 14"/>
    <s v="ND"/>
  </r>
  <r>
    <x v="5921"/>
    <s v="GOCZAŁKOWICE-ZDRÓJ"/>
    <s v="BRZOZOWA"/>
    <s v="65A"/>
    <n v="1"/>
    <n v="0"/>
    <s v="napowietrzne"/>
    <s v="SPS3.MD012a"/>
    <n v="5"/>
    <n v="132"/>
    <x v="125"/>
    <s v="M.15.P"/>
    <s v="słup"/>
    <s v="SPS3"/>
    <s v="M.15.B"/>
    <s v="SPS3.OLT1/1/7"/>
    <s v=""/>
    <s v="punkt adresowy podstawowy"/>
    <e v="#N/A"/>
    <b v="1"/>
    <n v="1"/>
    <b v="1"/>
    <n v="132"/>
    <n v="132"/>
    <d v="2021-09-10T00:00:00"/>
    <m/>
    <s v="GOCZAŁKOWICE-ZDRÓJ"/>
    <s v="Relacja: SPS3.MD012a - BRZOZOWA 65A"/>
    <s v="ND"/>
  </r>
  <r>
    <x v="5922"/>
    <s v="GOCZAŁKOWICE-ZDRÓJ"/>
    <s v="BRZOZOWA"/>
    <n v="67"/>
    <n v="1"/>
    <n v="0"/>
    <s v="napowietrzne"/>
    <s v="SPS3.MD012a"/>
    <n v="5"/>
    <n v="98"/>
    <x v="125"/>
    <s v="M.15.P"/>
    <s v="słup"/>
    <s v="SPS3"/>
    <s v="M.15.B"/>
    <s v="SPS3.OLT1/1/7"/>
    <s v=""/>
    <s v="punkt adresowy podstawowy"/>
    <e v="#N/A"/>
    <b v="1"/>
    <n v="1"/>
    <b v="1"/>
    <n v="98"/>
    <n v="98"/>
    <d v="2021-09-10T00:00:00"/>
    <m/>
    <s v="GOCZAŁKOWICE-ZDRÓJ"/>
    <s v="Relacja: SPS3.MD012a - BRZOZOWA 67"/>
    <s v="ND"/>
  </r>
  <r>
    <x v="5923"/>
    <s v="GOCZAŁKOWICE-ZDRÓJ"/>
    <s v="BRZOZOWA"/>
    <n v="69"/>
    <n v="1"/>
    <n v="0"/>
    <s v="napowietrzne"/>
    <s v="SPS3.MD012a"/>
    <n v="5"/>
    <n v="74"/>
    <x v="125"/>
    <s v="M.15.P"/>
    <s v="słup"/>
    <s v="SPS3"/>
    <s v="M.15.B"/>
    <s v="SPS3.OLT1/1/7"/>
    <s v=""/>
    <s v="punkt adresowy podstawowy"/>
    <e v="#N/A"/>
    <b v="1"/>
    <n v="1"/>
    <b v="1"/>
    <n v="74"/>
    <n v="74"/>
    <d v="2021-09-10T00:00:00"/>
    <m/>
    <s v="GOCZAŁKOWICE-ZDRÓJ"/>
    <s v="Relacja: SPS3.MD012a - BRZOZOWA 69"/>
    <s v="ND"/>
  </r>
  <r>
    <x v="5924"/>
    <s v="GOCZAŁKOWICE-ZDRÓJ"/>
    <s v="BRZOZOWA"/>
    <n v="68"/>
    <n v="1"/>
    <n v="0"/>
    <s v="napowietrzne"/>
    <s v="SPS3.MD012a"/>
    <n v="5"/>
    <n v="120"/>
    <x v="125"/>
    <s v="M.15.P"/>
    <s v="słup"/>
    <s v="SPS3"/>
    <s v="M.15.B"/>
    <s v="SPS3.OLT1/1/7"/>
    <s v=""/>
    <s v="punkt adresowy podstawowy"/>
    <e v="#N/A"/>
    <b v="1"/>
    <n v="1"/>
    <b v="1"/>
    <n v="120"/>
    <n v="120"/>
    <d v="2021-09-10T00:00:00"/>
    <m/>
    <s v="GOCZAŁKOWICE-ZDRÓJ"/>
    <s v="Relacja: SPS3.MD012a - BRZOZOWA 68"/>
    <s v="ND"/>
  </r>
  <r>
    <x v="5925"/>
    <s v="GOCZAŁKOWICE-ZDRÓJ"/>
    <s v="BRZOZOWA"/>
    <n v="65"/>
    <n v="1"/>
    <n v="0"/>
    <s v="napowietrzne"/>
    <s v="SPS3.MD012a"/>
    <n v="5"/>
    <n v="135"/>
    <x v="125"/>
    <s v="M.15.P"/>
    <s v="słup"/>
    <s v="SPS3"/>
    <s v="M.15.B"/>
    <s v="SPS3.OLT1/1/7"/>
    <s v=""/>
    <s v="punkt adresowy dodatkowy"/>
    <e v="#N/A"/>
    <b v="1"/>
    <n v="1"/>
    <b v="1"/>
    <n v="135"/>
    <n v="135"/>
    <d v="2021-09-10T00:00:00"/>
    <m/>
    <s v="GOCZAŁKOWICE-ZDRÓJ"/>
    <s v="Relacja: SPS3.MD012a - BRZOZOWA 65"/>
    <s v="ND"/>
  </r>
  <r>
    <x v="5926"/>
    <s v="GOCZAŁKOWICE-ZDRÓJ"/>
    <s v="UZDROWISKOWA"/>
    <n v="23"/>
    <n v="2"/>
    <n v="0"/>
    <s v="napowietrzne"/>
    <s v="SPS3.MD023"/>
    <n v="8"/>
    <n v="206"/>
    <x v="125"/>
    <s v="M.15.P"/>
    <s v="słup"/>
    <s v="SPS3"/>
    <s v="M.15.B"/>
    <s v="SPS3.OLT1/2/5"/>
    <s v=""/>
    <s v="punkt adresowy podstawowy"/>
    <e v="#N/A"/>
    <b v="1"/>
    <n v="2"/>
    <b v="1"/>
    <n v="206"/>
    <n v="206"/>
    <d v="2021-09-10T00:00:00"/>
    <m/>
    <s v="GOCZAŁKOWICE-ZDRÓJ"/>
    <s v="Relacja: SPS3.MD023 - UZDROWISKOWA 23"/>
    <s v="do pozyskania"/>
  </r>
  <r>
    <x v="5927"/>
    <s v="GOCZAŁKOWICE-ZDRÓJ"/>
    <s v="BRZOZOWA"/>
    <n v="3"/>
    <n v="1"/>
    <n v="0"/>
    <s v="napowietrzne"/>
    <s v="SPS3.MD023"/>
    <n v="8"/>
    <n v="60"/>
    <x v="125"/>
    <s v="M.15.P"/>
    <s v="słup"/>
    <s v="SPS3"/>
    <s v="M.15.B"/>
    <s v="SPS3.OLT1/2/5"/>
    <s v=""/>
    <s v="punkt adresowy podstawowy"/>
    <e v="#N/A"/>
    <b v="1"/>
    <n v="1"/>
    <b v="1"/>
    <n v="60"/>
    <n v="60"/>
    <d v="2021-09-10T00:00:00"/>
    <m/>
    <s v="GOCZAŁKOWICE-ZDRÓJ"/>
    <s v="Relacja: SPS3.MD023 - BRZOZOWA 3"/>
    <s v="ND"/>
  </r>
  <r>
    <x v="5928"/>
    <s v="GOCZAŁKOWICE-ZDRÓJ"/>
    <s v="BRZOZOWA"/>
    <n v="5"/>
    <n v="1"/>
    <n v="0"/>
    <s v="napowietrzne"/>
    <s v="SPS3.MD023"/>
    <n v="8"/>
    <n v="95"/>
    <x v="125"/>
    <s v="M.15.P"/>
    <s v="słup"/>
    <s v="SPS3"/>
    <s v="M.15.B"/>
    <s v="SPS3.OLT1/2/5"/>
    <s v=""/>
    <s v="punkt adresowy podstawowy"/>
    <e v="#N/A"/>
    <b v="1"/>
    <n v="1"/>
    <b v="1"/>
    <n v="95"/>
    <n v="95"/>
    <d v="2021-09-10T00:00:00"/>
    <m/>
    <s v="GOCZAŁKOWICE-ZDRÓJ"/>
    <s v="Relacja: SPS3.MD023 - BRZOZOWA 5"/>
    <s v="ND"/>
  </r>
  <r>
    <x v="5929"/>
    <s v="GOCZAŁKOWICE-ZDRÓJ"/>
    <s v="BRZOZOWA"/>
    <n v="7"/>
    <n v="1"/>
    <n v="0"/>
    <s v="napowietrzne"/>
    <s v="SPS3.MD023"/>
    <n v="8"/>
    <n v="97"/>
    <x v="125"/>
    <s v="M.15.P"/>
    <s v="słup"/>
    <s v="SPS3"/>
    <s v="M.15.B"/>
    <s v="SPS3.OLT1/2/5"/>
    <s v=""/>
    <s v="punkt adresowy podstawowy"/>
    <e v="#N/A"/>
    <b v="1"/>
    <n v="1"/>
    <b v="1"/>
    <n v="97"/>
    <n v="97"/>
    <d v="2021-09-10T00:00:00"/>
    <m/>
    <s v="GOCZAŁKOWICE-ZDRÓJ"/>
    <s v="Relacja: SPS3.MD023 - BRZOZOWA 7"/>
    <s v="ND"/>
  </r>
  <r>
    <x v="5930"/>
    <s v="GOCZAŁKOWICE-ZDRÓJ"/>
    <s v="BRZOZOWA"/>
    <n v="2"/>
    <n v="1"/>
    <n v="0"/>
    <s v="napowietrzne"/>
    <s v="SPS3.MD023"/>
    <n v="8"/>
    <n v="38"/>
    <x v="125"/>
    <s v="M.15.P"/>
    <s v="słup"/>
    <s v="SPS3"/>
    <s v="M.15.B"/>
    <s v="SPS3.OLT1/2/5"/>
    <s v=""/>
    <s v="punkt adresowy podstawowy"/>
    <e v="#N/A"/>
    <b v="1"/>
    <n v="1"/>
    <b v="1"/>
    <n v="38"/>
    <n v="38"/>
    <d v="2021-09-10T00:00:00"/>
    <m/>
    <s v="GOCZAŁKOWICE-ZDRÓJ"/>
    <s v="Relacja: SPS3.MD023 - BRZOZOWA 2"/>
    <s v="ND"/>
  </r>
  <r>
    <x v="5931"/>
    <s v="GOCZAŁKOWICE-ZDRÓJ"/>
    <s v="BRZOZOWA"/>
    <s v="2A"/>
    <n v="1"/>
    <n v="0"/>
    <s v="napowietrzne"/>
    <s v="SPS3.MD023"/>
    <n v="8"/>
    <n v="116"/>
    <x v="125"/>
    <s v="M.15.P"/>
    <s v="słup"/>
    <s v="SPS3"/>
    <s v="M.15.B"/>
    <s v="SPS3.OLT1/2/5"/>
    <s v=""/>
    <s v="punkt adresowy podstawowy"/>
    <e v="#N/A"/>
    <b v="1"/>
    <n v="1"/>
    <b v="1"/>
    <n v="116"/>
    <n v="116"/>
    <d v="2021-09-10T00:00:00"/>
    <m/>
    <s v="GOCZAŁKOWICE-ZDRÓJ"/>
    <s v="Relacja: SPS3.MD023 - BRZOZOWA 2A"/>
    <s v="ND"/>
  </r>
  <r>
    <x v="5932"/>
    <s v="GOCZAŁKOWICE-ZDRÓJ"/>
    <s v="BRZOZOWA"/>
    <n v="6"/>
    <n v="1"/>
    <n v="0"/>
    <s v="napowietrzne"/>
    <s v="SPS3.MD023"/>
    <n v="8"/>
    <n v="96"/>
    <x v="125"/>
    <s v="M.15.P"/>
    <s v="słup"/>
    <s v="SPS3"/>
    <s v="M.15.B"/>
    <s v="SPS3.OLT1/2/5"/>
    <s v=""/>
    <s v="punkt adresowy podstawowy"/>
    <e v="#N/A"/>
    <b v="1"/>
    <n v="1"/>
    <b v="1"/>
    <n v="96"/>
    <n v="96"/>
    <d v="2021-09-10T00:00:00"/>
    <m/>
    <s v="GOCZAŁKOWICE-ZDRÓJ"/>
    <s v="Relacja: SPS3.MD023 - BRZOZOWA 6"/>
    <s v="ND"/>
  </r>
  <r>
    <x v="5933"/>
    <s v="GOCZAŁKOWICE-ZDRÓJ"/>
    <s v="BRZOZOWA"/>
    <n v="8"/>
    <n v="2"/>
    <n v="0"/>
    <s v="napowietrzne"/>
    <s v="SPS3.MD024"/>
    <n v="8"/>
    <n v="162"/>
    <x v="125"/>
    <s v="M.15.P"/>
    <s v="słup"/>
    <s v="SPS3"/>
    <s v="M.15.B"/>
    <s v="SPS3.OLT1/2/5"/>
    <s v=""/>
    <s v="punkt adresowy podstawowy"/>
    <e v="#N/A"/>
    <b v="1"/>
    <n v="2"/>
    <b v="1"/>
    <n v="162"/>
    <n v="162"/>
    <d v="2021-09-10T00:00:00"/>
    <m/>
    <s v="GOCZAŁKOWICE-ZDRÓJ"/>
    <s v="Relacja: SPS3.MD024 - BRZOZOWA 8"/>
    <s v="do pozyskania"/>
  </r>
  <r>
    <x v="5934"/>
    <s v="GOCZAŁKOWICE-ZDRÓJ"/>
    <s v="BRZOZOWA"/>
    <n v="9"/>
    <n v="2"/>
    <n v="0"/>
    <s v="napowietrzne"/>
    <s v="SPS3.MD024"/>
    <n v="8"/>
    <n v="152"/>
    <x v="125"/>
    <s v="M.15.P"/>
    <s v="słup"/>
    <s v="SPS3"/>
    <s v="M.15.B"/>
    <s v="SPS3.OLT1/2/5"/>
    <s v=""/>
    <s v="punkt adresowy podstawowy"/>
    <e v="#N/A"/>
    <b v="1"/>
    <n v="2"/>
    <b v="1"/>
    <n v="152"/>
    <n v="152"/>
    <d v="2021-09-10T00:00:00"/>
    <m/>
    <s v="GOCZAŁKOWICE-ZDRÓJ"/>
    <s v="Relacja: SPS3.MD024 - BRZOZOWA 9"/>
    <s v="do pozyskania"/>
  </r>
  <r>
    <x v="5935"/>
    <s v="GOCZAŁKOWICE-ZDRÓJ"/>
    <s v="BRZOZOWA"/>
    <n v="10"/>
    <n v="2"/>
    <n v="0"/>
    <s v="napowietrzne"/>
    <s v="SPS3.MD024"/>
    <n v="8"/>
    <n v="76"/>
    <x v="125"/>
    <s v="M.15.P"/>
    <s v="słup"/>
    <s v="SPS3"/>
    <s v="M.15.B"/>
    <s v="SPS3.OLT1/2/5"/>
    <s v=""/>
    <s v="punkt adresowy podstawowy"/>
    <e v="#N/A"/>
    <b v="1"/>
    <n v="2"/>
    <b v="1"/>
    <n v="76"/>
    <n v="76"/>
    <d v="2021-09-10T00:00:00"/>
    <m/>
    <s v="GOCZAŁKOWICE-ZDRÓJ"/>
    <s v="Relacja: SPS3.MD024 - BRZOZOWA 10"/>
    <s v="do pozyskania"/>
  </r>
  <r>
    <x v="5936"/>
    <s v="GOCZAŁKOWICE-ZDRÓJ"/>
    <s v="BRZOZOWA"/>
    <n v="11"/>
    <n v="1"/>
    <n v="0"/>
    <s v="napowietrzne"/>
    <s v="SPS3.MD024"/>
    <n v="8"/>
    <n v="29"/>
    <x v="125"/>
    <s v="M.15.P"/>
    <s v="słup"/>
    <s v="SPS3"/>
    <s v="M.15.B"/>
    <s v="SPS3.OLT1/2/5"/>
    <s v=""/>
    <s v="punkt adresowy podstawowy"/>
    <e v="#N/A"/>
    <b v="1"/>
    <n v="1"/>
    <b v="1"/>
    <n v="29"/>
    <n v="29"/>
    <d v="2021-09-10T00:00:00"/>
    <m/>
    <s v="GOCZAŁKOWICE-ZDRÓJ"/>
    <s v="Relacja: SPS3.MD024 - BRZOZOWA 11"/>
    <s v="ND"/>
  </r>
  <r>
    <x v="5937"/>
    <s v="GOCZAŁKOWICE-ZDRÓJ"/>
    <s v="BRZOZOWA"/>
    <s v="11A"/>
    <n v="1"/>
    <n v="0"/>
    <s v="napowietrzne"/>
    <s v="SPS3.MD024"/>
    <n v="8"/>
    <n v="67"/>
    <x v="125"/>
    <s v="M.15.P"/>
    <s v="słup"/>
    <s v="SPS3"/>
    <s v="M.15.B"/>
    <s v="SPS3.OLT1/2/5"/>
    <s v=""/>
    <s v="punkt adresowy podstawowy"/>
    <e v="#N/A"/>
    <b v="1"/>
    <n v="1"/>
    <b v="1"/>
    <n v="67"/>
    <n v="67"/>
    <d v="2021-09-10T00:00:00"/>
    <m/>
    <s v="GOCZAŁKOWICE-ZDRÓJ"/>
    <s v="Relacja: SPS3.MD024 - BRZOZOWA 11A"/>
    <s v="ND"/>
  </r>
  <r>
    <x v="5938"/>
    <s v="GOCZAŁKOWICE-ZDRÓJ"/>
    <s v="BRZOZOWA"/>
    <n v="13"/>
    <n v="1"/>
    <n v="0"/>
    <s v="napowietrzne"/>
    <s v="SPS3.MD025"/>
    <n v="8"/>
    <n v="63"/>
    <x v="125"/>
    <s v="M.15.P"/>
    <s v="słup"/>
    <s v="SPS3"/>
    <s v="M.15.B"/>
    <s v="SPS3.OLT1/2/5"/>
    <s v=""/>
    <s v="punkt adresowy podstawowy"/>
    <e v="#N/A"/>
    <b v="1"/>
    <n v="1"/>
    <b v="1"/>
    <n v="63"/>
    <n v="63"/>
    <d v="2021-09-10T00:00:00"/>
    <m/>
    <s v="GOCZAŁKOWICE-ZDRÓJ"/>
    <s v="Relacja: SPS3.MD025 - BRZOZOWA 13"/>
    <s v="ND"/>
  </r>
  <r>
    <x v="5939"/>
    <s v="GOCZAŁKOWICE-ZDRÓJ"/>
    <s v="BRZOZOWA"/>
    <n v="15"/>
    <n v="1"/>
    <n v="0"/>
    <s v="napowietrzne"/>
    <s v="SPS3.MD025"/>
    <n v="8"/>
    <n v="36"/>
    <x v="125"/>
    <s v="M.15.P"/>
    <s v="słup"/>
    <s v="SPS3"/>
    <s v="M.15.B"/>
    <s v="SPS3.OLT1/2/5"/>
    <s v=""/>
    <s v="punkt adresowy podstawowy"/>
    <e v="#N/A"/>
    <b v="1"/>
    <n v="1"/>
    <b v="1"/>
    <n v="36"/>
    <n v="36"/>
    <d v="2021-09-10T00:00:00"/>
    <m/>
    <s v="GOCZAŁKOWICE-ZDRÓJ"/>
    <s v="Relacja: SPS3.MD025 - BRZOZOWA 15"/>
    <s v="ND"/>
  </r>
  <r>
    <x v="5940"/>
    <s v="GOCZAŁKOWICE-ZDRÓJ"/>
    <s v="BRZOZOWA"/>
    <s v="13A"/>
    <n v="1"/>
    <n v="0"/>
    <s v="napowietrzne"/>
    <s v="SPS3.MD025"/>
    <n v="8"/>
    <n v="117"/>
    <x v="125"/>
    <s v="M.15.P"/>
    <s v="słup"/>
    <s v="SPS3"/>
    <s v="M.15.B"/>
    <s v="SPS3.OLT1/2/5"/>
    <s v=""/>
    <s v="punkt adresowy dodatkowy"/>
    <e v="#N/A"/>
    <b v="1"/>
    <n v="1"/>
    <b v="1"/>
    <n v="117"/>
    <n v="117"/>
    <d v="2021-09-10T00:00:00"/>
    <m/>
    <s v="GOCZAŁKOWICE-ZDRÓJ"/>
    <s v="Relacja: SPS3.MD025 - BRZOZOWA 13A"/>
    <s v="ND"/>
  </r>
  <r>
    <x v="5941"/>
    <s v="GOCZAŁKOWICE-ZDRÓJ"/>
    <s v="BRZOZOWA"/>
    <s v="11C"/>
    <n v="1"/>
    <n v="0"/>
    <s v="napowietrzne"/>
    <s v="SPS3.MD025"/>
    <n v="8"/>
    <n v="113"/>
    <x v="125"/>
    <s v="M.15.P"/>
    <s v="słup"/>
    <s v="SPS3"/>
    <s v="M.15.B"/>
    <s v="SPS3.OLT1/2/5"/>
    <s v=""/>
    <s v="punkt adresowy dodatkowy"/>
    <e v="#N/A"/>
    <b v="1"/>
    <n v="1"/>
    <b v="1"/>
    <n v="113"/>
    <n v="113"/>
    <d v="2021-09-10T00:00:00"/>
    <m/>
    <s v="GOCZAŁKOWICE-ZDRÓJ"/>
    <s v="Relacja: SPS3.MD025 - BRZOZOWA 11C"/>
    <s v="ND"/>
  </r>
  <r>
    <x v="5942"/>
    <s v="GOCZAŁKOWICE-ZDRÓJ"/>
    <s v="BRZOZOWA"/>
    <n v="14"/>
    <n v="1"/>
    <n v="0"/>
    <s v="napowietrzne"/>
    <s v="SPS3.MD025"/>
    <n v="8"/>
    <n v="74"/>
    <x v="125"/>
    <s v="M.15.P"/>
    <s v="słup"/>
    <s v="SPS3"/>
    <s v="M.15.B"/>
    <s v="SPS3.OLT1/2/5"/>
    <s v=""/>
    <s v="punkt adresowy dodatkowy"/>
    <e v="#N/A"/>
    <b v="1"/>
    <n v="1"/>
    <b v="1"/>
    <n v="74"/>
    <n v="74"/>
    <d v="2021-09-10T00:00:00"/>
    <m/>
    <s v="GOCZAŁKOWICE-ZDRÓJ"/>
    <s v="Relacja: SPS3.MD025 - BRZOZOWA 14"/>
    <s v="ND"/>
  </r>
  <r>
    <x v="5943"/>
    <s v="GOCZAŁKOWICE-ZDRÓJ"/>
    <s v="BRZOZOWA"/>
    <n v="19"/>
    <n v="1"/>
    <n v="0"/>
    <s v="napowietrzne"/>
    <s v="SPS3.MD025"/>
    <n v="8"/>
    <n v="83"/>
    <x v="125"/>
    <s v="M.15.P"/>
    <s v="słup"/>
    <s v="SPS3"/>
    <s v="M.15.B"/>
    <s v="SPS3.OLT1/2/5"/>
    <s v=""/>
    <s v="punkt adresowy dodatkowy"/>
    <e v="#N/A"/>
    <b v="1"/>
    <n v="1"/>
    <b v="1"/>
    <n v="83"/>
    <n v="83"/>
    <d v="2021-09-10T00:00:00"/>
    <m/>
    <s v="GOCZAŁKOWICE-ZDRÓJ"/>
    <s v="Relacja: SPS3.MD025 - BRZOZOWA 19"/>
    <s v="ND"/>
  </r>
  <r>
    <x v="5944"/>
    <s v="GOCZAŁKOWICE-ZDRÓJ"/>
    <s v="BRZOZOWA"/>
    <n v="17"/>
    <n v="1"/>
    <n v="0"/>
    <s v="napowietrzne"/>
    <s v="SPS3.MD025"/>
    <n v="8"/>
    <n v="44"/>
    <x v="125"/>
    <s v="M.15.P"/>
    <s v="słup"/>
    <s v="SPS3"/>
    <s v="M.15.B"/>
    <s v="SPS3.OLT1/2/5"/>
    <s v=""/>
    <s v="punkt adresowy dodatkowy"/>
    <e v="#N/A"/>
    <b v="1"/>
    <n v="1"/>
    <b v="1"/>
    <n v="44"/>
    <n v="44"/>
    <d v="2021-09-10T00:00:00"/>
    <m/>
    <s v="GOCZAŁKOWICE-ZDRÓJ"/>
    <s v="Relacja: SPS3.MD025 - BRZOZOWA 17"/>
    <s v="ND"/>
  </r>
  <r>
    <x v="5945"/>
    <s v="GOCZAŁKOWICE-ZDRÓJ"/>
    <s v="BRZOZOWA"/>
    <n v="12"/>
    <n v="1"/>
    <n v="0"/>
    <s v="napowietrzne"/>
    <s v="SPS3.MD025"/>
    <n v="8"/>
    <n v="32"/>
    <x v="125"/>
    <s v="M.15.P"/>
    <s v="słup"/>
    <s v="SPS3"/>
    <s v="M.15.B"/>
    <s v="SPS3.OLT1/2/5"/>
    <s v=""/>
    <s v="punkt adresowy dodatkowy"/>
    <e v="#N/A"/>
    <b v="1"/>
    <n v="1"/>
    <b v="1"/>
    <n v="32"/>
    <n v="32"/>
    <d v="2021-09-10T00:00:00"/>
    <m/>
    <s v="GOCZAŁKOWICE-ZDRÓJ"/>
    <s v="Relacja: SPS3.MD025 - BRZOZOWA 12"/>
    <s v="ND"/>
  </r>
  <r>
    <x v="5946"/>
    <s v="GOCZAŁKOWICE-ZDRÓJ"/>
    <s v="BRZOZOWA"/>
    <n v="34"/>
    <n v="2"/>
    <n v="0"/>
    <s v="napowietrzne"/>
    <s v="SPS3.MD026"/>
    <n v="6"/>
    <n v="120"/>
    <x v="125"/>
    <s v="M.15.P"/>
    <s v="słup"/>
    <s v="SPS3"/>
    <s v="M.15.B"/>
    <s v="SPS3.OLT1/1/7"/>
    <s v=""/>
    <s v="punkt adresowy podstawowy"/>
    <e v="#N/A"/>
    <b v="1"/>
    <n v="2"/>
    <b v="1"/>
    <n v="120"/>
    <n v="120"/>
    <d v="2021-09-10T00:00:00"/>
    <m/>
    <s v="GOCZAŁKOWICE-ZDRÓJ"/>
    <s v="Relacja: SPS3.MD026 - BRZOZOWA 34"/>
    <s v="do pozyskania"/>
  </r>
  <r>
    <x v="5947"/>
    <s v="GOCZAŁKOWICE-ZDRÓJ"/>
    <s v="BRZOZOWA"/>
    <n v="37"/>
    <n v="1"/>
    <n v="0"/>
    <s v="napowietrzne"/>
    <s v="SPS3.MD026"/>
    <n v="6"/>
    <n v="33"/>
    <x v="125"/>
    <s v="M.15.P"/>
    <s v="słup"/>
    <s v="SPS3"/>
    <s v="M.15.B"/>
    <s v="SPS3.OLT1/1/7"/>
    <s v=""/>
    <s v="punkt adresowy podstawowy"/>
    <e v="#N/A"/>
    <b v="1"/>
    <n v="1"/>
    <b v="1"/>
    <n v="33"/>
    <n v="33"/>
    <d v="2021-09-10T00:00:00"/>
    <m/>
    <s v="GOCZAŁKOWICE-ZDRÓJ"/>
    <s v="Relacja: SPS3.MD026 - BRZOZOWA 37"/>
    <s v="ND"/>
  </r>
  <r>
    <x v="5948"/>
    <s v="GOCZAŁKOWICE-ZDRÓJ"/>
    <s v="BRZOZOWA"/>
    <n v="32"/>
    <n v="1"/>
    <n v="0"/>
    <s v="napowietrzne"/>
    <s v="SPS3.MD026"/>
    <n v="6"/>
    <n v="74"/>
    <x v="125"/>
    <s v="M.15.P"/>
    <s v="słup"/>
    <s v="SPS3"/>
    <s v="M.15.B"/>
    <s v="SPS3.OLT1/1/7"/>
    <s v=""/>
    <s v="punkt adresowy podstawowy"/>
    <e v="#N/A"/>
    <b v="1"/>
    <n v="1"/>
    <b v="1"/>
    <n v="74"/>
    <n v="74"/>
    <d v="2021-09-10T00:00:00"/>
    <m/>
    <s v="GOCZAŁKOWICE-ZDRÓJ"/>
    <s v="Relacja: SPS3.MD026 - BRZOZOWA 32"/>
    <s v="ND"/>
  </r>
  <r>
    <x v="5949"/>
    <s v="GOCZAŁKOWICE-ZDRÓJ"/>
    <s v="BRZOZOWA"/>
    <n v="36"/>
    <n v="1"/>
    <n v="0"/>
    <s v="napowietrzne"/>
    <s v="SPS3.MD026"/>
    <n v="6"/>
    <n v="25"/>
    <x v="125"/>
    <s v="M.15.P"/>
    <s v="słup"/>
    <s v="SPS3"/>
    <s v="M.15.B"/>
    <s v="SPS3.OLT1/1/7"/>
    <s v=""/>
    <s v="punkt adresowy podstawowy"/>
    <e v="#N/A"/>
    <b v="1"/>
    <n v="1"/>
    <b v="1"/>
    <n v="25"/>
    <n v="25"/>
    <d v="2021-09-10T00:00:00"/>
    <m/>
    <s v="GOCZAŁKOWICE-ZDRÓJ"/>
    <s v="Relacja: SPS3.MD026 - BRZOZOWA 36"/>
    <s v="ND"/>
  </r>
  <r>
    <x v="5950"/>
    <s v="GOCZAŁKOWICE-ZDRÓJ"/>
    <s v="BRZOZOWA"/>
    <n v="35"/>
    <n v="1"/>
    <n v="0"/>
    <s v="napowietrzne"/>
    <s v="SPS3.MD026"/>
    <n v="6"/>
    <n v="90"/>
    <x v="125"/>
    <s v="M.15.P"/>
    <s v="słup"/>
    <s v="SPS3"/>
    <s v="M.15.B"/>
    <s v="SPS3.OLT1/1/7"/>
    <s v=""/>
    <s v="punkt adresowy dodatkowy"/>
    <e v="#N/A"/>
    <b v="1"/>
    <n v="1"/>
    <b v="1"/>
    <n v="90"/>
    <n v="90"/>
    <d v="2021-09-10T00:00:00"/>
    <m/>
    <s v="GOCZAŁKOWICE-ZDRÓJ"/>
    <s v="Relacja: SPS3.MD026 - BRZOZOWA 35"/>
    <s v="ND"/>
  </r>
  <r>
    <x v="5951"/>
    <s v="GOCZAŁKOWICE-ZDRÓJ"/>
    <s v="BRZOZOWA"/>
    <s v="37A"/>
    <n v="1"/>
    <n v="0"/>
    <s v="napowietrzne"/>
    <s v="SPS3.MD027"/>
    <n v="5"/>
    <n v="88"/>
    <x v="125"/>
    <s v="M.15.P"/>
    <s v="słup"/>
    <s v="SPS3"/>
    <s v="M.15.B"/>
    <s v="SPS3.OLT1/1/7"/>
    <s v=""/>
    <s v="punkt adresowy podstawowy"/>
    <e v="#N/A"/>
    <b v="1"/>
    <n v="1"/>
    <b v="1"/>
    <n v="88"/>
    <n v="88"/>
    <d v="2021-09-10T00:00:00"/>
    <m/>
    <s v="GOCZAŁKOWICE-ZDRÓJ"/>
    <s v="Relacja: SPS3.MD027 - BRZOZOWA 37A"/>
    <s v="ND"/>
  </r>
  <r>
    <x v="5952"/>
    <s v="GOCZAŁKOWICE-ZDRÓJ"/>
    <s v="BRZOZOWA"/>
    <n v="39"/>
    <n v="1"/>
    <n v="0"/>
    <s v="napowietrzne"/>
    <s v="SPS3.MD027"/>
    <n v="5"/>
    <n v="73"/>
    <x v="125"/>
    <s v="M.15.P"/>
    <s v="słup"/>
    <s v="SPS3"/>
    <s v="M.15.B"/>
    <s v="SPS3.OLT1/1/7"/>
    <s v=""/>
    <s v="punkt adresowy podstawowy"/>
    <e v="#N/A"/>
    <b v="1"/>
    <n v="1"/>
    <b v="1"/>
    <n v="73"/>
    <n v="73"/>
    <d v="2021-09-10T00:00:00"/>
    <m/>
    <s v="GOCZAŁKOWICE-ZDRÓJ"/>
    <s v="Relacja: SPS3.MD027 - BRZOZOWA 39"/>
    <s v="ND"/>
  </r>
  <r>
    <x v="5953"/>
    <s v="GOCZAŁKOWICE-ZDRÓJ"/>
    <s v="BRZOZOWA"/>
    <n v="38"/>
    <n v="1"/>
    <n v="0"/>
    <s v="napowietrzne"/>
    <s v="SPS3.MD027"/>
    <n v="5"/>
    <n v="62"/>
    <x v="125"/>
    <s v="M.15.P"/>
    <s v="słup"/>
    <s v="SPS3"/>
    <s v="M.15.B"/>
    <s v="SPS3.OLT1/1/7"/>
    <s v=""/>
    <s v="punkt adresowy podstawowy"/>
    <e v="#N/A"/>
    <b v="1"/>
    <n v="1"/>
    <b v="1"/>
    <n v="62"/>
    <n v="62"/>
    <d v="2021-09-10T00:00:00"/>
    <m/>
    <s v="GOCZAŁKOWICE-ZDRÓJ"/>
    <s v="Relacja: SPS3.MD027 - BRZOZOWA 38"/>
    <s v="ND"/>
  </r>
  <r>
    <x v="5954"/>
    <s v="GOCZAŁKOWICE-ZDRÓJ"/>
    <s v="BRZOZOWA"/>
    <n v="40"/>
    <n v="1"/>
    <n v="0"/>
    <s v="napowietrzne"/>
    <s v="SPS3.MD027"/>
    <n v="5"/>
    <n v="33"/>
    <x v="125"/>
    <s v="M.15.P"/>
    <s v="słup"/>
    <s v="SPS3"/>
    <s v="M.15.B"/>
    <s v="SPS3.OLT1/1/7"/>
    <s v=""/>
    <s v="punkt adresowy podstawowy"/>
    <e v="#N/A"/>
    <b v="1"/>
    <n v="1"/>
    <b v="1"/>
    <n v="33"/>
    <n v="33"/>
    <d v="2021-09-10T00:00:00"/>
    <m/>
    <s v="GOCZAŁKOWICE-ZDRÓJ"/>
    <s v="Relacja: SPS3.MD027 - BRZOZOWA 40"/>
    <s v="ND"/>
  </r>
  <r>
    <x v="5955"/>
    <s v="GOCZAŁKOWICE-ZDRÓJ"/>
    <s v="BRZOZOWA"/>
    <s v="40A"/>
    <n v="1"/>
    <n v="0"/>
    <s v="napowietrzne"/>
    <s v="SPS3.MD027"/>
    <n v="5"/>
    <n v="27"/>
    <x v="125"/>
    <s v="M.15.P"/>
    <s v="słup"/>
    <s v="SPS3"/>
    <s v="M.15.B"/>
    <s v="SPS3.OLT1/1/7"/>
    <s v=""/>
    <s v="punkt adresowy podstawowy"/>
    <e v="#N/A"/>
    <b v="1"/>
    <n v="1"/>
    <b v="1"/>
    <n v="27"/>
    <n v="27"/>
    <d v="2021-09-10T00:00:00"/>
    <m/>
    <s v="GOCZAŁKOWICE-ZDRÓJ"/>
    <s v="Relacja: SPS3.MD027 - BRZOZOWA 40A"/>
    <s v="ND"/>
  </r>
  <r>
    <x v="5956"/>
    <s v="GOCZAŁKOWICE-ZDRÓJ"/>
    <s v="BRZOZOWA"/>
    <n v="41"/>
    <n v="1"/>
    <n v="0"/>
    <s v="napowietrzne"/>
    <s v="SPS3.MD028"/>
    <n v="8"/>
    <n v="66"/>
    <x v="125"/>
    <s v="M.15.P"/>
    <s v="słup"/>
    <s v="SPS3"/>
    <s v="M.15.B"/>
    <s v="SPS3.OLT1/1/7"/>
    <s v=""/>
    <s v="punkt adresowy podstawowy"/>
    <e v="#N/A"/>
    <b v="1"/>
    <n v="1"/>
    <b v="1"/>
    <n v="66"/>
    <n v="66"/>
    <d v="2021-09-10T00:00:00"/>
    <m/>
    <s v="GOCZAŁKOWICE-ZDRÓJ"/>
    <s v="Relacja: SPS3.MD028 - BRZOZOWA 41"/>
    <s v="ND"/>
  </r>
  <r>
    <x v="5957"/>
    <s v="GOCZAŁKOWICE-ZDRÓJ"/>
    <s v="BRZOZOWA"/>
    <n v="43"/>
    <n v="1"/>
    <n v="0"/>
    <s v="napowietrzne"/>
    <s v="SPS3.MD028"/>
    <n v="8"/>
    <n v="123"/>
    <x v="125"/>
    <s v="M.15.P"/>
    <s v="słup"/>
    <s v="SPS3"/>
    <s v="M.15.B"/>
    <s v="SPS3.OLT1/1/7"/>
    <s v=""/>
    <s v="punkt adresowy podstawowy"/>
    <e v="#N/A"/>
    <b v="1"/>
    <n v="1"/>
    <b v="1"/>
    <n v="123"/>
    <n v="123"/>
    <d v="2021-09-10T00:00:00"/>
    <m/>
    <s v="GOCZAŁKOWICE-ZDRÓJ"/>
    <s v="Relacja: SPS3.MD028 - BRZOZOWA 43"/>
    <s v="ND"/>
  </r>
  <r>
    <x v="5958"/>
    <s v="GOCZAŁKOWICE-ZDRÓJ"/>
    <s v="ŹRÓDLANA"/>
    <n v="34"/>
    <n v="1"/>
    <n v="0"/>
    <s v="napowietrzne"/>
    <s v="SPS3.MD028"/>
    <n v="8"/>
    <n v="111"/>
    <x v="125"/>
    <s v="M.15.P"/>
    <s v="słup"/>
    <s v="SPS3"/>
    <s v="M.15.B"/>
    <s v="SPS3.OLT1/1/7"/>
    <s v=""/>
    <s v="punkt adresowy podstawowy"/>
    <e v="#N/A"/>
    <b v="1"/>
    <n v="1"/>
    <b v="1"/>
    <n v="111"/>
    <n v="111"/>
    <d v="2021-09-10T00:00:00"/>
    <m/>
    <s v="GOCZAŁKOWICE-ZDRÓJ"/>
    <s v="Relacja: SPS3.MD028 - ŹRÓDLANA 34"/>
    <s v="ND"/>
  </r>
  <r>
    <x v="5959"/>
    <s v="GOCZAŁKOWICE-ZDRÓJ"/>
    <s v="BRZOZOWA"/>
    <n v="42"/>
    <n v="1"/>
    <n v="0"/>
    <s v="napowietrzne"/>
    <s v="SPS3.MD028"/>
    <n v="8"/>
    <n v="59"/>
    <x v="125"/>
    <s v="M.15.P"/>
    <s v="słup"/>
    <s v="SPS3"/>
    <s v="M.15.B"/>
    <s v="SPS3.OLT1/1/7"/>
    <s v=""/>
    <s v="punkt adresowy podstawowy"/>
    <e v="#N/A"/>
    <b v="1"/>
    <n v="1"/>
    <b v="1"/>
    <n v="59"/>
    <n v="59"/>
    <d v="2021-09-10T00:00:00"/>
    <m/>
    <s v="GOCZAŁKOWICE-ZDRÓJ"/>
    <s v="Relacja: SPS3.MD028 - BRZOZOWA 42"/>
    <s v="ND"/>
  </r>
  <r>
    <x v="5960"/>
    <s v="GOCZAŁKOWICE-ZDRÓJ"/>
    <s v="BRZOZOWA"/>
    <n v="44"/>
    <n v="1"/>
    <n v="0"/>
    <s v="napowietrzne"/>
    <s v="SPS3.MD028"/>
    <n v="8"/>
    <n v="25"/>
    <x v="125"/>
    <s v="M.15.P"/>
    <s v="słup"/>
    <s v="SPS3"/>
    <s v="M.15.B"/>
    <s v="SPS3.OLT1/1/7"/>
    <s v=""/>
    <s v="punkt adresowy podstawowy"/>
    <e v="#N/A"/>
    <b v="1"/>
    <n v="1"/>
    <b v="1"/>
    <n v="25"/>
    <n v="25"/>
    <d v="2021-09-10T00:00:00"/>
    <m/>
    <s v="GOCZAŁKOWICE-ZDRÓJ"/>
    <s v="Relacja: SPS3.MD028 - BRZOZOWA 44"/>
    <s v="ND"/>
  </r>
  <r>
    <x v="5961"/>
    <s v="GOCZAŁKOWICE-ZDRÓJ"/>
    <s v="BRZOZOWA"/>
    <n v="48"/>
    <n v="1"/>
    <n v="0"/>
    <s v="napowietrzne"/>
    <s v="SPS3.MD028"/>
    <n v="8"/>
    <n v="38"/>
    <x v="125"/>
    <s v="M.15.P"/>
    <s v="słup"/>
    <s v="SPS3"/>
    <s v="M.15.B"/>
    <s v="SPS3.OLT1/1/7"/>
    <s v=""/>
    <s v="punkt adresowy podstawowy"/>
    <e v="#N/A"/>
    <b v="1"/>
    <n v="1"/>
    <b v="1"/>
    <n v="38"/>
    <n v="38"/>
    <d v="2021-09-10T00:00:00"/>
    <m/>
    <s v="GOCZAŁKOWICE-ZDRÓJ"/>
    <s v="Relacja: SPS3.MD028 - BRZOZOWA 48"/>
    <s v="ND"/>
  </r>
  <r>
    <x v="5962"/>
    <s v="GOCZAŁKOWICE-ZDRÓJ"/>
    <s v="BRZOZOWA"/>
    <n v="50"/>
    <n v="1"/>
    <n v="0"/>
    <s v="napowietrzne"/>
    <s v="SPS3.MD028"/>
    <n v="8"/>
    <n v="57"/>
    <x v="125"/>
    <s v="M.15.P"/>
    <s v="słup"/>
    <s v="SPS3"/>
    <s v="M.15.B"/>
    <s v="SPS3.OLT1/1/7"/>
    <s v=""/>
    <s v="punkt adresowy podstawowy"/>
    <e v="#N/A"/>
    <b v="1"/>
    <n v="1"/>
    <b v="1"/>
    <n v="57"/>
    <n v="57"/>
    <d v="2021-09-10T00:00:00"/>
    <m/>
    <s v="GOCZAŁKOWICE-ZDRÓJ"/>
    <s v="Relacja: SPS3.MD028 - BRZOZOWA 50"/>
    <s v="ND"/>
  </r>
  <r>
    <x v="5963"/>
    <s v="GOCZAŁKOWICE-ZDRÓJ"/>
    <s v="ŻRÓDLANA"/>
    <n v="32"/>
    <n v="1"/>
    <n v="0"/>
    <s v="napowietrzne"/>
    <s v="SPS3.MD028"/>
    <n v="8"/>
    <n v="152"/>
    <x v="125"/>
    <s v="M.15.P"/>
    <s v="słup"/>
    <s v="SPS3"/>
    <s v="M.15.B"/>
    <s v="SPS3.OLT1/1/7"/>
    <s v=""/>
    <s v="punkt adresowy dodatkowy"/>
    <e v="#N/A"/>
    <b v="1"/>
    <n v="1"/>
    <b v="1"/>
    <n v="152"/>
    <n v="152"/>
    <d v="2021-09-10T00:00:00"/>
    <m/>
    <s v="GOCZAŁKOWICE-ZDRÓJ"/>
    <s v="Relacja: SPS3.MD028 - ŻRÓDLANA 32"/>
    <s v="ND"/>
  </r>
  <r>
    <x v="5964"/>
    <s v="GOCZAŁKOWICE-ZDRÓJ"/>
    <s v="BRZOZOWA"/>
    <s v="45A"/>
    <n v="1"/>
    <n v="0"/>
    <s v="napowietrzne"/>
    <s v="SPS3.MD029"/>
    <n v="8"/>
    <n v="62"/>
    <x v="125"/>
    <s v="M.15.P"/>
    <s v="słup"/>
    <s v="SPS3"/>
    <s v="M.15.B"/>
    <s v="SPS3.OLT1/1/7"/>
    <s v=""/>
    <s v="punkt adresowy podstawowy"/>
    <e v="#N/A"/>
    <b v="1"/>
    <n v="1"/>
    <b v="1"/>
    <n v="62"/>
    <n v="62"/>
    <d v="2021-09-10T00:00:00"/>
    <m/>
    <s v="GOCZAŁKOWICE-ZDRÓJ"/>
    <s v="Relacja: SPS3.MD029 - BRZOZOWA 45A"/>
    <s v="ND"/>
  </r>
  <r>
    <x v="5965"/>
    <s v="GOCZAŁKOWICE-ZDRÓJ"/>
    <s v="LETNIA"/>
    <n v="2"/>
    <n v="1"/>
    <n v="0"/>
    <s v="napowietrzne"/>
    <s v="SPS3.MD029"/>
    <n v="8"/>
    <n v="92"/>
    <x v="125"/>
    <s v="M.15.P"/>
    <s v="słup"/>
    <s v="SPS3"/>
    <s v="M.15.B"/>
    <s v="SPS3.OLT1/1/7"/>
    <s v=""/>
    <s v="punkt adresowy podstawowy"/>
    <e v="#N/A"/>
    <b v="1"/>
    <n v="1"/>
    <b v="1"/>
    <n v="92"/>
    <n v="92"/>
    <d v="2021-09-10T00:00:00"/>
    <m/>
    <s v="GOCZAŁKOWICE-ZDRÓJ"/>
    <s v="Relacja: SPS3.MD029 - LETNIA 2"/>
    <s v="ND"/>
  </r>
  <r>
    <x v="5966"/>
    <s v="GOCZAŁKOWICE-ZDRÓJ"/>
    <s v="LETNIA"/>
    <n v="4"/>
    <n v="1"/>
    <n v="0"/>
    <s v="napowietrzne"/>
    <s v="SPS3.MD029"/>
    <n v="8"/>
    <n v="145"/>
    <x v="125"/>
    <s v="M.15.P"/>
    <s v="słup"/>
    <s v="SPS3"/>
    <s v="M.15.B"/>
    <s v="SPS3.OLT1/1/7"/>
    <s v=""/>
    <s v="punkt adresowy podstawowy"/>
    <e v="#N/A"/>
    <b v="1"/>
    <n v="1"/>
    <b v="1"/>
    <n v="145"/>
    <n v="145"/>
    <d v="2021-09-10T00:00:00"/>
    <m/>
    <s v="GOCZAŁKOWICE-ZDRÓJ"/>
    <s v="Relacja: SPS3.MD029 - LETNIA 4"/>
    <s v="ND"/>
  </r>
  <r>
    <x v="5967"/>
    <s v="GOCZAŁKOWICE-ZDRÓJ"/>
    <s v="LETNIA"/>
    <s v="40A"/>
    <n v="1"/>
    <n v="0"/>
    <s v="napowietrzne"/>
    <s v="SPS3.MD029"/>
    <n v="8"/>
    <n v="53"/>
    <x v="125"/>
    <s v="M.15.P"/>
    <s v="słup"/>
    <s v="SPS3"/>
    <s v="M.15.B"/>
    <s v="SPS3.OLT1/1/7"/>
    <s v=""/>
    <s v="punkt adresowy podstawowy"/>
    <e v="#N/A"/>
    <b v="1"/>
    <n v="1"/>
    <b v="1"/>
    <n v="53"/>
    <n v="53"/>
    <d v="2021-09-10T00:00:00"/>
    <m/>
    <s v="GOCZAŁKOWICE-ZDRÓJ"/>
    <s v="Relacja: SPS3.MD029 - LETNIA 40A"/>
    <s v="ND"/>
  </r>
  <r>
    <x v="5968"/>
    <s v="GOCZAŁKOWICE-ZDRÓJ"/>
    <s v="BRZOZOWA"/>
    <n v="52"/>
    <n v="1"/>
    <n v="0"/>
    <s v="napowietrzne"/>
    <s v="SPS3.MD029"/>
    <n v="8"/>
    <n v="28"/>
    <x v="125"/>
    <s v="M.15.P"/>
    <s v="słup"/>
    <s v="SPS3"/>
    <s v="M.15.B"/>
    <s v="SPS3.OLT1/1/7"/>
    <s v=""/>
    <s v="punkt adresowy podstawowy"/>
    <e v="#N/A"/>
    <b v="1"/>
    <n v="1"/>
    <b v="1"/>
    <n v="28"/>
    <n v="28"/>
    <d v="2021-09-10T00:00:00"/>
    <m/>
    <s v="GOCZAŁKOWICE-ZDRÓJ"/>
    <s v="Relacja: SPS3.MD029 - BRZOZOWA 52"/>
    <s v="ND"/>
  </r>
  <r>
    <x v="5969"/>
    <s v="GOCZAŁKOWICE-ZDRÓJ"/>
    <s v="BRZOZOWA"/>
    <s v="52A"/>
    <n v="1"/>
    <n v="0"/>
    <s v="napowietrzne"/>
    <s v="SPS3.MD029"/>
    <n v="8"/>
    <n v="99"/>
    <x v="125"/>
    <s v="M.15.P"/>
    <s v="słup"/>
    <s v="SPS3"/>
    <s v="M.15.B"/>
    <s v="SPS3.OLT1/1/7"/>
    <s v=""/>
    <s v="punkt adresowy dodatkowy"/>
    <e v="#N/A"/>
    <b v="1"/>
    <n v="1"/>
    <b v="1"/>
    <n v="99"/>
    <n v="99"/>
    <d v="2021-09-10T00:00:00"/>
    <m/>
    <s v="GOCZAŁKOWICE-ZDRÓJ"/>
    <s v="Relacja: SPS3.MD029 - BRZOZOWA 52A"/>
    <s v="ND"/>
  </r>
  <r>
    <x v="5970"/>
    <s v="GOCZAŁKOWICE-ZDRÓJ"/>
    <s v="LETNIA"/>
    <n v="1"/>
    <n v="1"/>
    <n v="0"/>
    <s v="napowietrzne"/>
    <s v="SPS3.MD029"/>
    <n v="8"/>
    <n v="105"/>
    <x v="125"/>
    <s v="M.15.P"/>
    <s v="słup"/>
    <s v="SPS3"/>
    <s v="M.15.B"/>
    <s v="SPS3.OLT1/1/7"/>
    <s v=""/>
    <s v="punkt adresowy dodatkowy"/>
    <e v="#N/A"/>
    <b v="1"/>
    <n v="1"/>
    <b v="1"/>
    <n v="105"/>
    <n v="105"/>
    <d v="2021-09-10T00:00:00"/>
    <m/>
    <s v="GOCZAŁKOWICE-ZDRÓJ"/>
    <s v="Relacja: SPS3.MD029 - LETNIA 1"/>
    <s v="ND"/>
  </r>
  <r>
    <x v="5971"/>
    <s v="GOCZAŁKOWICE-ZDRÓJ"/>
    <s v="BRZOZOWA"/>
    <n v="54"/>
    <n v="1"/>
    <n v="0"/>
    <s v="napowietrzne"/>
    <s v="SPS3.MD029"/>
    <n v="8"/>
    <n v="112"/>
    <x v="125"/>
    <s v="M.15.P"/>
    <s v="słup"/>
    <s v="SPS3"/>
    <s v="M.15.B"/>
    <s v="SPS3.OLT1/1/7"/>
    <s v=""/>
    <s v="punkt adresowy dodatkowy"/>
    <e v="#N/A"/>
    <b v="1"/>
    <n v="1"/>
    <b v="1"/>
    <n v="112"/>
    <n v="112"/>
    <d v="2021-09-10T00:00:00"/>
    <m/>
    <s v="GOCZAŁKOWICE-ZDRÓJ"/>
    <s v="Relacja: SPS3.MD029 - BRZOZOWA 54"/>
    <s v="ND"/>
  </r>
  <r>
    <x v="5972"/>
    <s v="GOCZAŁKOWICE-ZDRÓJ"/>
    <s v="BRZOZOWA"/>
    <n v="64"/>
    <n v="1"/>
    <n v="0"/>
    <s v="napowietrzne"/>
    <s v="SPS3.MD030"/>
    <n v="5"/>
    <n v="97"/>
    <x v="125"/>
    <s v="M.15.P"/>
    <s v="słup"/>
    <s v="SPS3"/>
    <s v="M.15.B"/>
    <s v="SPS3.OLT1/1/7"/>
    <s v=""/>
    <s v="punkt adresowy podstawowy"/>
    <e v="#N/A"/>
    <b v="1"/>
    <n v="1"/>
    <b v="1"/>
    <n v="97"/>
    <n v="97"/>
    <d v="2021-09-10T00:00:00"/>
    <m/>
    <s v="GOCZAŁKOWICE-ZDRÓJ"/>
    <s v="Relacja: SPS3.MD030 - BRZOZOWA 64"/>
    <s v="ND"/>
  </r>
  <r>
    <x v="5973"/>
    <s v="GOCZAŁKOWICE-ZDRÓJ"/>
    <s v="BRZOZOWA"/>
    <n v="66"/>
    <n v="1"/>
    <n v="0"/>
    <s v="napowietrzne"/>
    <s v="SPS3.MD030"/>
    <n v="5"/>
    <n v="42"/>
    <x v="125"/>
    <s v="M.15.P"/>
    <s v="słup"/>
    <s v="SPS3"/>
    <s v="M.15.B"/>
    <s v="SPS3.OLT1/1/7"/>
    <s v=""/>
    <s v="punkt adresowy podstawowy"/>
    <e v="#N/A"/>
    <b v="1"/>
    <n v="1"/>
    <b v="1"/>
    <n v="42"/>
    <n v="42"/>
    <d v="2021-09-10T00:00:00"/>
    <m/>
    <s v="GOCZAŁKOWICE-ZDRÓJ"/>
    <s v="Relacja: SPS3.MD030 - BRZOZOWA 66"/>
    <s v="ND"/>
  </r>
  <r>
    <x v="5974"/>
    <s v="GOCZAŁKOWICE-ZDRÓJ"/>
    <s v="BRZOZOWA"/>
    <n v="61"/>
    <n v="1"/>
    <n v="0"/>
    <s v="napowietrzne"/>
    <s v="SPS3.MD030"/>
    <n v="5"/>
    <n v="85"/>
    <x v="125"/>
    <s v="M.15.P"/>
    <s v="słup"/>
    <s v="SPS3"/>
    <s v="M.15.B"/>
    <s v="SPS3.OLT1/1/7"/>
    <s v=""/>
    <s v="punkt adresowy dodatkowy"/>
    <e v="#N/A"/>
    <b v="1"/>
    <n v="1"/>
    <b v="1"/>
    <n v="85"/>
    <n v="85"/>
    <d v="2021-09-10T00:00:00"/>
    <m/>
    <s v="GOCZAŁKOWICE-ZDRÓJ"/>
    <s v="Relacja: SPS3.MD030 - BRZOZOWA 61"/>
    <s v="ND"/>
  </r>
  <r>
    <x v="5975"/>
    <s v="GOCZAŁKOWICE-ZDRÓJ"/>
    <s v="BRZOZOWA"/>
    <n v="57"/>
    <n v="1"/>
    <n v="0"/>
    <s v="napowietrzne"/>
    <s v="SPS3.MD030"/>
    <n v="5"/>
    <n v="88"/>
    <x v="125"/>
    <s v="M.15.P"/>
    <s v="słup"/>
    <s v="SPS3"/>
    <s v="M.15.B"/>
    <s v="SPS3.OLT1/1/7"/>
    <s v=""/>
    <s v="punkt adresowy dodatkowy"/>
    <e v="#N/A"/>
    <b v="1"/>
    <n v="1"/>
    <b v="1"/>
    <n v="88"/>
    <n v="88"/>
    <d v="2021-09-10T00:00:00"/>
    <m/>
    <s v="GOCZAŁKOWICE-ZDRÓJ"/>
    <s v="Relacja: SPS3.MD030 - BRZOZOWA 57"/>
    <s v="ND"/>
  </r>
  <r>
    <x v="5976"/>
    <s v="GOCZAŁKOWICE-ZDRÓJ"/>
    <s v="BRZOZOWA"/>
    <s v="61A"/>
    <n v="1"/>
    <n v="0"/>
    <s v="napowietrzne"/>
    <s v="SPS3.MD030"/>
    <n v="5"/>
    <n v="46"/>
    <x v="125"/>
    <s v="M.15.P"/>
    <s v="słup"/>
    <s v="SPS3"/>
    <s v="M.15.B"/>
    <s v="SPS3.OLT1/1/7"/>
    <s v=""/>
    <s v="punkt adresowy dodatkowy"/>
    <e v="#N/A"/>
    <b v="1"/>
    <n v="1"/>
    <b v="1"/>
    <n v="46"/>
    <n v="46"/>
    <d v="2021-09-10T00:00:00"/>
    <m/>
    <s v="GOCZAŁKOWICE-ZDRÓJ"/>
    <s v="Relacja: SPS3.MD030 - BRZOZOWA 61A"/>
    <s v="ND"/>
  </r>
  <r>
    <x v="5977"/>
    <s v="GOCZAŁKOWICE-ZDRÓJ"/>
    <s v="RÓŻ"/>
    <n v="11"/>
    <n v="1"/>
    <n v="0"/>
    <s v="napowietrzne"/>
    <s v="SPS3.MD117"/>
    <n v="8"/>
    <n v="53"/>
    <x v="125"/>
    <s v="M.15.P"/>
    <s v="słup"/>
    <s v="SPS3"/>
    <s v="M.15.B"/>
    <s v="SPS3.OLT1/1/6"/>
    <s v=""/>
    <s v="punkt adresowy podstawowy"/>
    <e v="#N/A"/>
    <b v="1"/>
    <n v="1"/>
    <b v="1"/>
    <n v="53"/>
    <n v="53"/>
    <d v="2021-09-10T00:00:00"/>
    <m/>
    <s v="GOCZAŁKOWICE-ZDRÓJ"/>
    <s v="Relacja: SPS3.MD117 - RÓŻ 11"/>
    <s v="ND"/>
  </r>
  <r>
    <x v="5978"/>
    <s v="GOCZAŁKOWICE-ZDRÓJ"/>
    <s v="SOŁECKA"/>
    <n v="11"/>
    <n v="1"/>
    <n v="0"/>
    <s v="napowietrzne"/>
    <s v="SPS3.MD117"/>
    <n v="8"/>
    <n v="86"/>
    <x v="125"/>
    <s v="M.15.P"/>
    <s v="słup"/>
    <s v="SPS3"/>
    <s v="M.15.B"/>
    <s v="SPS3.OLT1/1/6"/>
    <s v=""/>
    <s v="punkt adresowy podstawowy"/>
    <e v="#N/A"/>
    <b v="1"/>
    <n v="1"/>
    <b v="1"/>
    <n v="86"/>
    <n v="86"/>
    <d v="2021-09-10T00:00:00"/>
    <m/>
    <s v="GOCZAŁKOWICE-ZDRÓJ"/>
    <s v="Relacja: SPS3.MD117 - SOŁECKA 11"/>
    <s v="ND"/>
  </r>
  <r>
    <x v="5979"/>
    <s v="GOCZAŁKOWICE-ZDRÓJ"/>
    <s v="SOŁECKA"/>
    <n v="12"/>
    <n v="1"/>
    <n v="0"/>
    <s v="napowietrzne"/>
    <s v="SPS3.MD117"/>
    <n v="8"/>
    <n v="39"/>
    <x v="125"/>
    <s v="M.15.P"/>
    <s v="słup"/>
    <s v="SPS3"/>
    <s v="M.15.B"/>
    <s v="SPS3.OLT1/1/6"/>
    <s v=""/>
    <s v="punkt adresowy podstawowy"/>
    <e v="#N/A"/>
    <b v="1"/>
    <n v="1"/>
    <b v="1"/>
    <n v="39"/>
    <n v="39"/>
    <d v="2021-09-10T00:00:00"/>
    <m/>
    <s v="GOCZAŁKOWICE-ZDRÓJ"/>
    <s v="Relacja: SPS3.MD117 - SOŁECKA 12"/>
    <s v="ND"/>
  </r>
  <r>
    <x v="5980"/>
    <s v="GOCZAŁKOWICE-ZDRÓJ"/>
    <s v="SOŁECKA"/>
    <n v="16"/>
    <n v="1"/>
    <n v="0"/>
    <s v="napowietrzne"/>
    <s v="SPS3.MD117"/>
    <n v="8"/>
    <n v="141"/>
    <x v="125"/>
    <s v="M.15.P"/>
    <s v="słup"/>
    <s v="SPS3"/>
    <s v="M.15.B"/>
    <s v="SPS3.OLT1/1/6"/>
    <s v=""/>
    <s v="punkt adresowy podstawowy"/>
    <e v="#N/A"/>
    <b v="1"/>
    <n v="1"/>
    <b v="1"/>
    <n v="141"/>
    <n v="141"/>
    <d v="2021-09-10T00:00:00"/>
    <m/>
    <s v="GOCZAŁKOWICE-ZDRÓJ"/>
    <s v="Relacja: SPS3.MD117 - SOŁECKA 16"/>
    <s v="ND"/>
  </r>
  <r>
    <x v="5981"/>
    <s v="GOCZAŁKOWICE-ZDRÓJ"/>
    <s v="SOŁECKA"/>
    <n v="18"/>
    <n v="1"/>
    <n v="0"/>
    <s v="napowietrzne"/>
    <s v="SPS3.MD117"/>
    <n v="8"/>
    <n v="140"/>
    <x v="125"/>
    <s v="M.15.P"/>
    <s v="słup"/>
    <s v="SPS3"/>
    <s v="M.15.B"/>
    <s v="SPS3.OLT1/1/6"/>
    <s v=""/>
    <s v="punkt adresowy podstawowy"/>
    <e v="#N/A"/>
    <b v="1"/>
    <n v="1"/>
    <b v="1"/>
    <n v="140"/>
    <n v="140"/>
    <d v="2021-09-10T00:00:00"/>
    <m/>
    <s v="GOCZAŁKOWICE-ZDRÓJ"/>
    <s v="Relacja: SPS3.MD117 - SOŁECKA 18"/>
    <s v="ND"/>
  </r>
  <r>
    <x v="5982"/>
    <s v="GOCZAŁKOWICE-ZDRÓJ"/>
    <s v="SOŁECKA"/>
    <n v="7"/>
    <n v="1"/>
    <n v="0"/>
    <s v="napowietrzne"/>
    <s v="SPS3.MD117"/>
    <n v="8"/>
    <n v="119"/>
    <x v="125"/>
    <s v="M.15.P"/>
    <s v="słup"/>
    <s v="SPS3"/>
    <s v="M.15.B"/>
    <s v="SPS3.OLT1/1/6"/>
    <s v=""/>
    <s v="punkt adresowy dodatkowy"/>
    <e v="#N/A"/>
    <b v="1"/>
    <n v="1"/>
    <b v="1"/>
    <n v="119"/>
    <n v="119"/>
    <d v="2021-09-10T00:00:00"/>
    <m/>
    <s v="GOCZAŁKOWICE-ZDRÓJ"/>
    <s v="Relacja: SPS3.MD117 - SOŁECKA 7"/>
    <s v="ND"/>
  </r>
  <r>
    <x v="5983"/>
    <s v="GOCZAŁKOWICE-ZDRÓJ"/>
    <s v="SOŁECKA"/>
    <n v="8"/>
    <n v="1"/>
    <n v="0"/>
    <s v="napowietrzne"/>
    <s v="SPS3.MD117"/>
    <n v="8"/>
    <n v="129"/>
    <x v="125"/>
    <s v="M.15.P"/>
    <s v="słup"/>
    <s v="SPS3"/>
    <s v="M.15.B"/>
    <s v="SPS3.OLT1/1/6"/>
    <s v=""/>
    <s v="punkt adresowy dodatkowy"/>
    <e v="#N/A"/>
    <b v="1"/>
    <n v="1"/>
    <b v="1"/>
    <n v="129"/>
    <n v="129"/>
    <d v="2021-09-10T00:00:00"/>
    <m/>
    <s v="GOCZAŁKOWICE-ZDRÓJ"/>
    <s v="Relacja: SPS3.MD117 - SOŁECKA 8"/>
    <s v="ND"/>
  </r>
  <r>
    <x v="5984"/>
    <s v="GOCZAŁKOWICE-ZDRÓJ"/>
    <s v="SOŁECKA"/>
    <n v="10"/>
    <n v="1"/>
    <n v="0"/>
    <s v="napowietrzne"/>
    <s v="SPS3.MD117"/>
    <n v="8"/>
    <n v="81"/>
    <x v="125"/>
    <s v="M.15.P"/>
    <s v="słup"/>
    <s v="SPS3"/>
    <s v="M.15.B"/>
    <s v="SPS3.OLT1/1/6"/>
    <s v=""/>
    <s v="punkt adresowy dodatkowy"/>
    <e v="#N/A"/>
    <b v="1"/>
    <n v="1"/>
    <b v="1"/>
    <n v="81"/>
    <n v="81"/>
    <d v="2021-09-10T00:00:00"/>
    <m/>
    <s v="GOCZAŁKOWICE-ZDRÓJ"/>
    <s v="Relacja: SPS3.MD117 - SOŁECKA 10"/>
    <s v="ND"/>
  </r>
  <r>
    <x v="5985"/>
    <s v="GOCZAŁKOWICE-ZDRÓJ"/>
    <s v="KRYNICZANKA"/>
    <s v="13A"/>
    <n v="1"/>
    <n v="0"/>
    <s v="napowietrzne"/>
    <s v="SPS3.MD118"/>
    <n v="8"/>
    <n v="89"/>
    <x v="125"/>
    <s v="M.15.P"/>
    <s v="słup"/>
    <s v="SPS3"/>
    <s v="M.15.B"/>
    <s v="SPS3.OLT1/1/6"/>
    <s v=""/>
    <s v="punkt adresowy podstawowy"/>
    <e v="#N/A"/>
    <b v="1"/>
    <n v="1"/>
    <b v="1"/>
    <n v="89"/>
    <n v="89"/>
    <d v="2021-09-10T00:00:00"/>
    <m/>
    <s v="GOCZAŁKOWICE-ZDRÓJ"/>
    <s v="Relacja: SPS3.MD118 - KRYNICZANKA 13A"/>
    <s v="ND"/>
  </r>
  <r>
    <x v="5986"/>
    <s v="GOCZAŁKOWICE-ZDRÓJ"/>
    <s v="KRYNICZANKA"/>
    <s v="15A"/>
    <n v="1"/>
    <n v="0"/>
    <s v="napowietrzne"/>
    <s v="SPS3.MD118"/>
    <n v="8"/>
    <n v="145"/>
    <x v="125"/>
    <s v="M.15.P"/>
    <s v="słup"/>
    <s v="SPS3"/>
    <s v="M.15.B"/>
    <s v="SPS3.OLT1/1/6"/>
    <s v=""/>
    <s v="punkt adresowy podstawowy"/>
    <e v="#N/A"/>
    <b v="1"/>
    <n v="1"/>
    <b v="1"/>
    <n v="145"/>
    <n v="145"/>
    <d v="2021-09-10T00:00:00"/>
    <m/>
    <s v="GOCZAŁKOWICE-ZDRÓJ"/>
    <s v="Relacja: SPS3.MD118 - KRYNICZANKA 15A"/>
    <s v="ND"/>
  </r>
  <r>
    <x v="5987"/>
    <s v="GOCZAŁKOWICE-ZDRÓJ"/>
    <s v="KRYNICZANKA"/>
    <s v="15C"/>
    <n v="1"/>
    <n v="0"/>
    <s v="napowietrzne"/>
    <s v="SPS3.MD118"/>
    <n v="8"/>
    <n v="170"/>
    <x v="125"/>
    <s v="M.15.P"/>
    <s v="słup"/>
    <s v="SPS3"/>
    <s v="M.15.B"/>
    <s v="SPS3.OLT1/1/6"/>
    <s v=""/>
    <s v="punkt adresowy podstawowy"/>
    <e v="#N/A"/>
    <b v="1"/>
    <n v="1"/>
    <b v="1"/>
    <n v="170"/>
    <n v="170"/>
    <d v="2021-09-10T00:00:00"/>
    <m/>
    <s v="GOCZAŁKOWICE-ZDRÓJ"/>
    <s v="Relacja: SPS3.MD118 - KRYNICZANKA 15C"/>
    <s v="ND"/>
  </r>
  <r>
    <x v="5988"/>
    <s v="GOCZAŁKOWICE-ZDRÓJ"/>
    <s v="KRYNICZANKA"/>
    <n v="20"/>
    <n v="1"/>
    <n v="0"/>
    <s v="napowietrzne"/>
    <s v="SPS3.MD118"/>
    <n v="8"/>
    <n v="91"/>
    <x v="125"/>
    <s v="M.15.P"/>
    <s v="słup"/>
    <s v="SPS3"/>
    <s v="M.15.B"/>
    <s v="SPS3.OLT1/1/6"/>
    <s v=""/>
    <s v="punkt adresowy podstawowy"/>
    <e v="#N/A"/>
    <b v="1"/>
    <n v="1"/>
    <b v="1"/>
    <n v="91"/>
    <n v="91"/>
    <d v="2021-09-10T00:00:00"/>
    <m/>
    <s v="GOCZAŁKOWICE-ZDRÓJ"/>
    <s v="Relacja: SPS3.MD118 - KRYNICZANKA 20"/>
    <s v="ND"/>
  </r>
  <r>
    <x v="5989"/>
    <s v="GOCZAŁKOWICE-ZDRÓJ"/>
    <s v="KRYNICZANKA"/>
    <n v="22"/>
    <n v="1"/>
    <n v="0"/>
    <s v="napowietrzne"/>
    <s v="SPS3.MD118"/>
    <n v="8"/>
    <n v="139"/>
    <x v="125"/>
    <s v="M.15.P"/>
    <s v="słup"/>
    <s v="SPS3"/>
    <s v="M.15.B"/>
    <s v="SPS3.OLT1/1/6"/>
    <s v=""/>
    <s v="punkt adresowy podstawowy"/>
    <e v="#N/A"/>
    <b v="1"/>
    <n v="1"/>
    <b v="1"/>
    <n v="139"/>
    <n v="139"/>
    <d v="2021-09-10T00:00:00"/>
    <m/>
    <s v="GOCZAŁKOWICE-ZDRÓJ"/>
    <s v="Relacja: SPS3.MD118 - KRYNICZANKA 22"/>
    <s v="ND"/>
  </r>
  <r>
    <x v="5990"/>
    <s v="GOCZAŁKOWICE-ZDRÓJ"/>
    <s v="KRYNICZANKA"/>
    <s v="13B"/>
    <n v="1"/>
    <n v="0"/>
    <s v="napowietrzne"/>
    <s v="SPS3.MD118"/>
    <n v="8"/>
    <n v="146"/>
    <x v="125"/>
    <s v="M.15.P"/>
    <s v="słup"/>
    <s v="SPS3"/>
    <s v="M.15.B"/>
    <s v="SPS3.OLT1/1/6"/>
    <s v=""/>
    <s v="punkt adresowy podstawowy"/>
    <e v="#N/A"/>
    <b v="1"/>
    <n v="1"/>
    <b v="1"/>
    <n v="146"/>
    <n v="146"/>
    <d v="2021-09-10T00:00:00"/>
    <m/>
    <s v="GOCZAŁKOWICE-ZDRÓJ"/>
    <s v="Relacja: SPS3.MD118 - KRYNICZANKA 13B"/>
    <s v="ND"/>
  </r>
  <r>
    <x v="5991"/>
    <s v="GOCZAŁKOWICE-ZDRÓJ"/>
    <s v="KRYNICZANKA"/>
    <s v="20A"/>
    <n v="1"/>
    <n v="0"/>
    <s v="napowietrzne"/>
    <s v="SPS3.MD118"/>
    <n v="8"/>
    <n v="144"/>
    <x v="125"/>
    <s v="M.15.P"/>
    <s v="słup"/>
    <s v="SPS3"/>
    <s v="M.15.B"/>
    <s v="SPS3.OLT1/1/6"/>
    <s v=""/>
    <s v="punkt adresowy dodatkowy"/>
    <e v="#N/A"/>
    <b v="1"/>
    <n v="1"/>
    <b v="1"/>
    <n v="144"/>
    <n v="144"/>
    <d v="2021-09-10T00:00:00"/>
    <m/>
    <s v="GOCZAŁKOWICE-ZDRÓJ"/>
    <s v="Relacja: SPS3.MD118 - KRYNICZANKA 20A"/>
    <s v="ND"/>
  </r>
  <r>
    <x v="5992"/>
    <s v="GOCZAŁKOWICE-ZDRÓJ"/>
    <s v="KRYNICZANKA"/>
    <n v="18"/>
    <n v="1"/>
    <n v="0"/>
    <s v="napowietrzne"/>
    <s v="SPS3.MD118"/>
    <n v="8"/>
    <n v="46"/>
    <x v="125"/>
    <s v="M.15.P"/>
    <s v="słup"/>
    <s v="SPS3"/>
    <s v="M.15.B"/>
    <s v="SPS3.OLT1/1/6"/>
    <s v=""/>
    <s v="punkt adresowy dodatkowy"/>
    <e v="#N/A"/>
    <b v="1"/>
    <n v="1"/>
    <b v="1"/>
    <n v="46"/>
    <n v="46"/>
    <d v="2021-09-10T00:00:00"/>
    <m/>
    <s v="GOCZAŁKOWICE-ZDRÓJ"/>
    <s v="Relacja: SPS3.MD118 - KRYNICZANKA 18"/>
    <s v="ND"/>
  </r>
  <r>
    <x v="5993"/>
    <s v="GOCZAŁKOWICE-ZDRÓJ"/>
    <s v="KRYNICZANKA"/>
    <s v="15B"/>
    <n v="1"/>
    <n v="0"/>
    <s v="napowietrzne"/>
    <s v="SPS3.MD119"/>
    <n v="6"/>
    <n v="61"/>
    <x v="125"/>
    <s v="M.15.P"/>
    <s v="słup"/>
    <s v="SPS3"/>
    <s v="M.15.B"/>
    <s v="SPS3.OLT1/1/6"/>
    <s v=""/>
    <s v="punkt adresowy podstawowy"/>
    <e v="#N/A"/>
    <b v="1"/>
    <n v="1"/>
    <b v="1"/>
    <n v="61"/>
    <n v="61"/>
    <d v="2021-09-10T00:00:00"/>
    <m/>
    <s v="GOCZAŁKOWICE-ZDRÓJ"/>
    <s v="Relacja: SPS3.MD119 - KRYNICZANKA 15B"/>
    <s v="ND"/>
  </r>
  <r>
    <x v="5994"/>
    <s v="GOCZAŁKOWICE-ZDRÓJ"/>
    <s v="KRYNICZANKA"/>
    <s v="17A"/>
    <n v="1"/>
    <n v="0"/>
    <s v="napowietrzne"/>
    <s v="SPS3.MD119"/>
    <n v="6"/>
    <n v="31"/>
    <x v="125"/>
    <s v="M.15.P"/>
    <s v="słup"/>
    <s v="SPS3"/>
    <s v="M.15.B"/>
    <s v="SPS3.OLT1/1/6"/>
    <s v=""/>
    <s v="punkt adresowy podstawowy"/>
    <e v="#N/A"/>
    <b v="1"/>
    <n v="1"/>
    <b v="1"/>
    <n v="31"/>
    <n v="31"/>
    <d v="2021-09-10T00:00:00"/>
    <m/>
    <s v="GOCZAŁKOWICE-ZDRÓJ"/>
    <s v="Relacja: SPS3.MD119 - KRYNICZANKA 17A"/>
    <s v="ND"/>
  </r>
  <r>
    <x v="5995"/>
    <s v="GOCZAŁKOWICE-ZDRÓJ"/>
    <s v="KRYNICZANKA"/>
    <n v="21"/>
    <n v="1"/>
    <n v="0"/>
    <s v="napowietrzne"/>
    <s v="SPS3.MD119"/>
    <n v="6"/>
    <n v="109"/>
    <x v="125"/>
    <s v="M.15.P"/>
    <s v="słup"/>
    <s v="SPS3"/>
    <s v="M.15.B"/>
    <s v="SPS3.OLT1/1/6"/>
    <s v=""/>
    <s v="punkt adresowy podstawowy"/>
    <e v="#N/A"/>
    <b v="1"/>
    <n v="1"/>
    <b v="1"/>
    <n v="109"/>
    <n v="109"/>
    <d v="2021-09-10T00:00:00"/>
    <m/>
    <s v="GOCZAŁKOWICE-ZDRÓJ"/>
    <s v="Relacja: SPS3.MD119 - KRYNICZANKA 21"/>
    <s v="ND"/>
  </r>
  <r>
    <x v="5996"/>
    <s v="GOCZAŁKOWICE-ZDRÓJ"/>
    <s v="KRYNICZANKA"/>
    <s v="22A"/>
    <n v="1"/>
    <n v="0"/>
    <s v="napowietrzne"/>
    <s v="SPS3.MD119"/>
    <n v="6"/>
    <n v="26"/>
    <x v="125"/>
    <s v="M.15.P"/>
    <s v="słup"/>
    <s v="SPS3"/>
    <s v="M.15.B"/>
    <s v="SPS3.OLT1/1/6"/>
    <s v=""/>
    <s v="punkt adresowy podstawowy"/>
    <e v="#N/A"/>
    <b v="1"/>
    <n v="1"/>
    <b v="1"/>
    <n v="26"/>
    <n v="26"/>
    <d v="2021-09-10T00:00:00"/>
    <m/>
    <s v="GOCZAŁKOWICE-ZDRÓJ"/>
    <s v="Relacja: SPS3.MD119 - KRYNICZANKA 22A"/>
    <s v="ND"/>
  </r>
  <r>
    <x v="5997"/>
    <s v="GOCZAŁKOWICE-ZDRÓJ"/>
    <s v="KRYNICZANKA"/>
    <n v="24"/>
    <n v="1"/>
    <n v="0"/>
    <s v="napowietrzne"/>
    <s v="SPS3.MD119"/>
    <n v="6"/>
    <n v="34"/>
    <x v="125"/>
    <s v="M.15.P"/>
    <s v="słup"/>
    <s v="SPS3"/>
    <s v="M.15.B"/>
    <s v="SPS3.OLT1/1/6"/>
    <s v=""/>
    <s v="punkt adresowy podstawowy"/>
    <e v="#N/A"/>
    <b v="1"/>
    <n v="1"/>
    <b v="1"/>
    <n v="34"/>
    <n v="34"/>
    <d v="2021-09-10T00:00:00"/>
    <m/>
    <s v="GOCZAŁKOWICE-ZDRÓJ"/>
    <s v="Relacja: SPS3.MD119 - KRYNICZANKA 24"/>
    <s v="ND"/>
  </r>
  <r>
    <x v="5998"/>
    <s v="GOCZAŁKOWICE-ZDRÓJ"/>
    <s v="KRYNICZANKA"/>
    <n v="32"/>
    <n v="1"/>
    <n v="0"/>
    <s v="napowietrzne"/>
    <s v="SPS3.MD119"/>
    <n v="6"/>
    <n v="115"/>
    <x v="125"/>
    <s v="M.15.P"/>
    <s v="słup"/>
    <s v="SPS3"/>
    <s v="M.15.B"/>
    <s v="SPS3.OLT1/1/6"/>
    <s v=""/>
    <s v="punkt adresowy dodatkowy"/>
    <e v="#N/A"/>
    <b v="1"/>
    <n v="1"/>
    <b v="1"/>
    <n v="115"/>
    <n v="115"/>
    <d v="2021-09-10T00:00:00"/>
    <m/>
    <s v="GOCZAŁKOWICE-ZDRÓJ"/>
    <s v="Relacja: SPS3.MD119 - KRYNICZANKA 32"/>
    <s v="ND"/>
  </r>
  <r>
    <x v="5999"/>
    <s v="GOCZAŁKOWICE-ZDRÓJ"/>
    <s v="SOŁECKA"/>
    <n v="26"/>
    <n v="2"/>
    <n v="0"/>
    <s v="napowietrzne"/>
    <s v="SPS3.MD120"/>
    <n v="8"/>
    <n v="234"/>
    <x v="125"/>
    <s v="M.15.P"/>
    <s v="słup"/>
    <s v="SPS3"/>
    <s v="M.15.B"/>
    <s v="SPS3.OLT1/1/6"/>
    <s v=""/>
    <s v="punkt adresowy podstawowy"/>
    <e v="#N/A"/>
    <b v="1"/>
    <n v="2"/>
    <b v="1"/>
    <n v="234"/>
    <n v="234"/>
    <d v="2021-09-10T00:00:00"/>
    <m/>
    <s v="GOCZAŁKOWICE-ZDRÓJ"/>
    <s v="Relacja: SPS3.MD120 - SOŁECKA 26"/>
    <s v="do pozyskania"/>
  </r>
  <r>
    <x v="6000"/>
    <s v="GOCZAŁKOWICE-ZDRÓJ"/>
    <s v="SOŁECKA"/>
    <n v="21"/>
    <n v="1"/>
    <n v="0"/>
    <s v="napowietrzne"/>
    <s v="SPS3.MD120"/>
    <n v="8"/>
    <n v="85"/>
    <x v="125"/>
    <s v="M.15.P"/>
    <s v="słup"/>
    <s v="SPS3"/>
    <s v="M.15.B"/>
    <s v="SPS3.OLT1/1/6"/>
    <s v=""/>
    <s v="punkt adresowy podstawowy"/>
    <e v="#N/A"/>
    <b v="1"/>
    <n v="1"/>
    <b v="1"/>
    <n v="85"/>
    <n v="85"/>
    <d v="2021-09-10T00:00:00"/>
    <m/>
    <s v="GOCZAŁKOWICE-ZDRÓJ"/>
    <s v="Relacja: SPS3.MD120 - SOŁECKA 21"/>
    <s v="ND"/>
  </r>
  <r>
    <x v="6001"/>
    <s v="GOCZAŁKOWICE-ZDRÓJ"/>
    <s v="SOŁECKA"/>
    <s v="21A"/>
    <n v="1"/>
    <n v="0"/>
    <s v="napowietrzne"/>
    <s v="SPS3.MD120"/>
    <n v="8"/>
    <n v="24"/>
    <x v="125"/>
    <s v="M.15.P"/>
    <s v="słup"/>
    <s v="SPS3"/>
    <s v="M.15.B"/>
    <s v="SPS3.OLT1/1/6"/>
    <s v=""/>
    <s v="punkt adresowy podstawowy"/>
    <e v="#N/A"/>
    <b v="1"/>
    <n v="1"/>
    <b v="1"/>
    <n v="24"/>
    <n v="24"/>
    <d v="2021-09-10T00:00:00"/>
    <m/>
    <s v="GOCZAŁKOWICE-ZDRÓJ"/>
    <s v="Relacja: SPS3.MD120 - SOŁECKA 21A"/>
    <s v="ND"/>
  </r>
  <r>
    <x v="6002"/>
    <s v="GOCZAŁKOWICE-ZDRÓJ"/>
    <s v="SOŁECKA"/>
    <n v="23"/>
    <n v="1"/>
    <n v="0"/>
    <s v="napowietrzne"/>
    <s v="SPS3.MD120"/>
    <n v="8"/>
    <n v="105"/>
    <x v="125"/>
    <s v="M.15.P"/>
    <s v="słup"/>
    <s v="SPS3"/>
    <s v="M.15.B"/>
    <s v="SPS3.OLT1/1/6"/>
    <s v=""/>
    <s v="punkt adresowy podstawowy"/>
    <e v="#N/A"/>
    <b v="1"/>
    <n v="1"/>
    <b v="1"/>
    <n v="105"/>
    <n v="105"/>
    <d v="2021-09-10T00:00:00"/>
    <m/>
    <s v="GOCZAŁKOWICE-ZDRÓJ"/>
    <s v="Relacja: SPS3.MD120 - SOŁECKA 23"/>
    <s v="ND"/>
  </r>
  <r>
    <x v="6003"/>
    <s v="GOCZAŁKOWICE-ZDRÓJ"/>
    <s v="SOŁECKA"/>
    <n v="24"/>
    <n v="1"/>
    <n v="0"/>
    <s v="napowietrzne"/>
    <s v="SPS3.MD120"/>
    <n v="8"/>
    <n v="97"/>
    <x v="125"/>
    <s v="M.15.P"/>
    <s v="słup"/>
    <s v="SPS3"/>
    <s v="M.15.B"/>
    <s v="SPS3.OLT1/1/6"/>
    <s v=""/>
    <s v="punkt adresowy podstawowy"/>
    <e v="#N/A"/>
    <b v="1"/>
    <n v="1"/>
    <b v="1"/>
    <n v="97"/>
    <n v="97"/>
    <d v="2021-09-10T00:00:00"/>
    <m/>
    <s v="GOCZAŁKOWICE-ZDRÓJ"/>
    <s v="Relacja: SPS3.MD120 - SOŁECKA 24"/>
    <s v="ND"/>
  </r>
  <r>
    <x v="6004"/>
    <s v="GOCZAŁKOWICE-ZDRÓJ"/>
    <s v="SOŁECKA"/>
    <n v="20"/>
    <n v="2"/>
    <n v="0"/>
    <s v="napowietrzne"/>
    <s v="SPS3.MD120"/>
    <n v="8"/>
    <n v="66"/>
    <x v="125"/>
    <s v="M.15.P"/>
    <s v="słup"/>
    <s v="SPS3"/>
    <s v="M.15.B"/>
    <s v="SPS3.OLT1/1/6"/>
    <s v=""/>
    <s v="punkt adresowy podstawowy"/>
    <e v="#N/A"/>
    <b v="1"/>
    <n v="2"/>
    <b v="1"/>
    <n v="66"/>
    <n v="66"/>
    <d v="2021-09-10T00:00:00"/>
    <m/>
    <s v="GOCZAŁKOWICE-ZDRÓJ"/>
    <s v="Relacja: SPS3.MD120 - SOŁECKA 20"/>
    <s v="do pozyskania"/>
  </r>
  <r>
    <x v="6005"/>
    <s v="GOCZAŁKOWICE-ZDRÓJ"/>
    <s v="ŹRÓDLANA"/>
    <n v="22"/>
    <n v="2"/>
    <n v="0"/>
    <s v="napowietrzne"/>
    <s v="SPS3.MD121"/>
    <n v="7"/>
    <n v="212"/>
    <x v="125"/>
    <s v="M.15.P"/>
    <s v="słup"/>
    <s v="SPS3"/>
    <s v="M.15.B"/>
    <s v="SPS3.OLT1/2/5"/>
    <s v=""/>
    <s v="punkt adresowy podstawowy"/>
    <e v="#N/A"/>
    <b v="1"/>
    <n v="2"/>
    <b v="1"/>
    <n v="212"/>
    <n v="212"/>
    <d v="2021-09-10T00:00:00"/>
    <m/>
    <s v="GOCZAŁKOWICE-ZDRÓJ"/>
    <s v="Relacja: SPS3.MD121 - ŹRÓDLANA 22"/>
    <s v="do pozyskania"/>
  </r>
  <r>
    <x v="6006"/>
    <s v="GOCZAŁKOWICE-ZDRÓJ"/>
    <s v="ŹRÓDLANA"/>
    <n v="25"/>
    <n v="1"/>
    <n v="0"/>
    <s v="napowietrzne"/>
    <s v="SPS3.MD121"/>
    <n v="7"/>
    <n v="143"/>
    <x v="125"/>
    <s v="M.15.P"/>
    <s v="słup"/>
    <s v="SPS3"/>
    <s v="M.15.B"/>
    <s v="SPS3.OLT1/2/5"/>
    <s v=""/>
    <s v="punkt adresowy podstawowy"/>
    <e v="#N/A"/>
    <b v="1"/>
    <n v="1"/>
    <b v="1"/>
    <n v="143"/>
    <n v="143"/>
    <d v="2021-09-10T00:00:00"/>
    <m/>
    <s v="GOCZAŁKOWICE-ZDRÓJ"/>
    <s v="Relacja: SPS3.MD121 - ŹRÓDLANA 25"/>
    <s v="ND"/>
  </r>
  <r>
    <x v="6007"/>
    <s v="GOCZAŁKOWICE-ZDRÓJ"/>
    <s v="ŹRÓDLANA"/>
    <n v="26"/>
    <n v="1"/>
    <n v="0"/>
    <s v="napowietrzne"/>
    <s v="SPS3.MD121"/>
    <n v="7"/>
    <n v="26"/>
    <x v="125"/>
    <s v="M.15.P"/>
    <s v="słup"/>
    <s v="SPS3"/>
    <s v="M.15.B"/>
    <s v="SPS3.OLT1/2/5"/>
    <s v=""/>
    <s v="punkt adresowy podstawowy"/>
    <e v="#N/A"/>
    <b v="1"/>
    <n v="1"/>
    <b v="1"/>
    <n v="26"/>
    <n v="26"/>
    <d v="2021-09-10T00:00:00"/>
    <m/>
    <s v="GOCZAŁKOWICE-ZDRÓJ"/>
    <s v="Relacja: SPS3.MD121 - ŹRÓDLANA 26"/>
    <s v="ND"/>
  </r>
  <r>
    <x v="6008"/>
    <s v="GOCZAŁKOWICE-ZDRÓJ"/>
    <s v="ŹRÓDLANA"/>
    <n v="27"/>
    <n v="1"/>
    <n v="0"/>
    <s v="napowietrzne"/>
    <s v="SPS3.MD121"/>
    <n v="7"/>
    <n v="117"/>
    <x v="125"/>
    <s v="M.15.P"/>
    <s v="słup"/>
    <s v="SPS3"/>
    <s v="M.15.B"/>
    <s v="SPS3.OLT1/2/5"/>
    <s v=""/>
    <s v="punkt adresowy podstawowy"/>
    <e v="#N/A"/>
    <b v="1"/>
    <n v="1"/>
    <b v="1"/>
    <n v="117"/>
    <n v="117"/>
    <d v="2021-09-10T00:00:00"/>
    <m/>
    <s v="GOCZAŁKOWICE-ZDRÓJ"/>
    <s v="Relacja: SPS3.MD121 - ŹRÓDLANA 27"/>
    <s v="ND"/>
  </r>
  <r>
    <x v="6009"/>
    <s v="GOCZAŁKOWICE-ZDRÓJ"/>
    <s v="ŹRÓDLANA"/>
    <n v="35"/>
    <n v="1"/>
    <n v="0"/>
    <s v="napowietrzne"/>
    <s v="SPS3.MD121"/>
    <n v="7"/>
    <n v="112"/>
    <x v="125"/>
    <s v="M.15.P"/>
    <s v="słup"/>
    <s v="SPS3"/>
    <s v="M.15.B"/>
    <s v="SPS3.OLT1/2/5"/>
    <s v=""/>
    <s v="punkt adresowy podstawowy"/>
    <e v="#N/A"/>
    <b v="1"/>
    <n v="1"/>
    <b v="1"/>
    <n v="112"/>
    <n v="112"/>
    <d v="2021-09-10T00:00:00"/>
    <m/>
    <s v="GOCZAŁKOWICE-ZDRÓJ"/>
    <s v="Relacja: SPS3.MD121 - ŹRÓDLANA 35"/>
    <s v="ND"/>
  </r>
  <r>
    <x v="6010"/>
    <s v="GOCZAŁKOWICE-ZDRÓJ"/>
    <s v="ŹRÓDLANA"/>
    <n v="37"/>
    <n v="1"/>
    <n v="0"/>
    <s v="napowietrzne"/>
    <s v="SPS3.MD121"/>
    <n v="7"/>
    <n v="34"/>
    <x v="125"/>
    <s v="M.15.P"/>
    <s v="słup"/>
    <s v="SPS3"/>
    <s v="M.15.B"/>
    <s v="SPS3.OLT1/2/5"/>
    <s v=""/>
    <s v="punkt adresowy podstawowy"/>
    <e v="#N/A"/>
    <b v="1"/>
    <n v="1"/>
    <b v="1"/>
    <n v="34"/>
    <n v="34"/>
    <d v="2021-09-10T00:00:00"/>
    <m/>
    <s v="GOCZAŁKOWICE-ZDRÓJ"/>
    <s v="Relacja: SPS3.MD121 - ŹRÓDLANA 37"/>
    <s v="ND"/>
  </r>
  <r>
    <x v="6011"/>
    <s v="GOCZAŁKOWICE-ZDRÓJ"/>
    <s v="ŹRÓDLANA"/>
    <s v="33A"/>
    <n v="1"/>
    <n v="0"/>
    <s v="napowietrzne"/>
    <s v="SPS3.MD122"/>
    <n v="4"/>
    <n v="38"/>
    <x v="125"/>
    <s v="M.15.P"/>
    <s v="słup"/>
    <s v="SPS3"/>
    <s v="M.15.B"/>
    <s v="SPS3.OLT1/2/5"/>
    <s v=""/>
    <s v="punkt adresowy podstawowy"/>
    <e v="#N/A"/>
    <b v="1"/>
    <n v="1"/>
    <b v="1"/>
    <n v="38"/>
    <n v="38"/>
    <d v="2021-09-10T00:00:00"/>
    <m/>
    <s v="GOCZAŁKOWICE-ZDRÓJ"/>
    <s v="Relacja: SPS3.MD122 - ŹRÓDLANA 33A"/>
    <s v="ND"/>
  </r>
  <r>
    <x v="6012"/>
    <s v="GOCZAŁKOWICE-ZDRÓJ"/>
    <s v="ŹRÓDLANA"/>
    <s v="33C"/>
    <n v="1"/>
    <n v="0"/>
    <s v="napowietrzne"/>
    <s v="SPS3.MD122"/>
    <n v="4"/>
    <n v="35"/>
    <x v="125"/>
    <s v="M.15.P"/>
    <s v="słup"/>
    <s v="SPS3"/>
    <s v="M.15.B"/>
    <s v="SPS3.OLT1/2/5"/>
    <s v=""/>
    <s v="punkt adresowy podstawowy"/>
    <e v="#N/A"/>
    <b v="1"/>
    <n v="1"/>
    <b v="1"/>
    <n v="35"/>
    <n v="35"/>
    <d v="2021-09-10T00:00:00"/>
    <m/>
    <s v="GOCZAŁKOWICE-ZDRÓJ"/>
    <s v="Relacja: SPS3.MD122 - ŹRÓDLANA 33C"/>
    <s v="ND"/>
  </r>
  <r>
    <x v="6013"/>
    <s v="GOCZAŁKOWICE-ZDRÓJ"/>
    <s v="ŹRÓDLANA"/>
    <s v="33E"/>
    <n v="1"/>
    <n v="0"/>
    <s v="napowietrzne"/>
    <s v="SPS3.MD122"/>
    <n v="4"/>
    <n v="60"/>
    <x v="125"/>
    <s v="M.15.P"/>
    <s v="słup"/>
    <s v="SPS3"/>
    <s v="M.15.B"/>
    <s v="SPS3.OLT1/2/5"/>
    <s v=""/>
    <s v="punkt adresowy podstawowy"/>
    <e v="#N/A"/>
    <b v="1"/>
    <n v="1"/>
    <b v="1"/>
    <n v="60"/>
    <n v="60"/>
    <d v="2021-09-10T00:00:00"/>
    <m/>
    <s v="GOCZAŁKOWICE-ZDRÓJ"/>
    <s v="Relacja: SPS3.MD122 - ŹRÓDLANA 33E"/>
    <s v="ND"/>
  </r>
  <r>
    <x v="6014"/>
    <s v="GOCZAŁKOWICE-ZDRÓJ"/>
    <s v="ŹRÓDLANA"/>
    <s v="33I"/>
    <n v="1"/>
    <n v="0"/>
    <s v="napowietrzne"/>
    <s v="SPS3.MD122"/>
    <n v="4"/>
    <n v="90"/>
    <x v="125"/>
    <s v="M.15.P"/>
    <s v="słup"/>
    <s v="SPS3"/>
    <s v="M.15.B"/>
    <s v="SPS3.OLT1/2/5"/>
    <s v=""/>
    <s v="punkt adresowy podstawowy"/>
    <e v="#N/A"/>
    <b v="1"/>
    <n v="1"/>
    <b v="1"/>
    <n v="90"/>
    <n v="90"/>
    <d v="2021-09-10T00:00:00"/>
    <m/>
    <s v="GOCZAŁKOWICE-ZDRÓJ"/>
    <s v="Relacja: SPS3.MD122 - ŹRÓDLANA 33I"/>
    <s v="ND"/>
  </r>
  <r>
    <x v="6015"/>
    <s v="GOCZAŁKOWICE-ZDRÓJ"/>
    <s v="JESIENNA"/>
    <n v="23"/>
    <n v="1"/>
    <n v="0"/>
    <s v="napowietrzne"/>
    <s v="SPS3.MD123"/>
    <n v="8"/>
    <n v="41"/>
    <x v="125"/>
    <s v="M.15.P"/>
    <s v="słup"/>
    <s v="SPS3"/>
    <s v="M.15.B"/>
    <s v="SPS3.OLT1/2/5"/>
    <s v=""/>
    <s v="punkt adresowy podstawowy"/>
    <e v="#N/A"/>
    <b v="1"/>
    <n v="1"/>
    <b v="1"/>
    <n v="41"/>
    <n v="41"/>
    <d v="2021-09-10T00:00:00"/>
    <m/>
    <s v="GOCZAŁKOWICE-ZDRÓJ"/>
    <s v="Relacja: SPS3.MD123 - JESIENNA 23"/>
    <s v="ND"/>
  </r>
  <r>
    <x v="6016"/>
    <s v="GOCZAŁKOWICE-ZDRÓJ"/>
    <s v="JESIENNA"/>
    <n v="25"/>
    <n v="1"/>
    <n v="0"/>
    <s v="napowietrzne"/>
    <s v="SPS3.MD123"/>
    <n v="8"/>
    <n v="88"/>
    <x v="125"/>
    <s v="M.15.P"/>
    <s v="słup"/>
    <s v="SPS3"/>
    <s v="M.15.B"/>
    <s v="SPS3.OLT1/2/5"/>
    <s v=""/>
    <s v="punkt adresowy podstawowy"/>
    <e v="#N/A"/>
    <b v="1"/>
    <n v="1"/>
    <b v="1"/>
    <n v="88"/>
    <n v="88"/>
    <d v="2021-09-10T00:00:00"/>
    <m/>
    <s v="GOCZAŁKOWICE-ZDRÓJ"/>
    <s v="Relacja: SPS3.MD123 - JESIENNA 25"/>
    <s v="ND"/>
  </r>
  <r>
    <x v="6017"/>
    <s v="GOCZAŁKOWICE-ZDRÓJ"/>
    <s v="JESIENNA"/>
    <n v="28"/>
    <n v="1"/>
    <n v="0"/>
    <s v="napowietrzne"/>
    <s v="SPS3.MD123"/>
    <n v="8"/>
    <n v="75"/>
    <x v="125"/>
    <s v="M.15.P"/>
    <s v="słup"/>
    <s v="SPS3"/>
    <s v="M.15.B"/>
    <s v="SPS3.OLT1/2/5"/>
    <s v=""/>
    <s v="punkt adresowy podstawowy"/>
    <e v="#N/A"/>
    <b v="1"/>
    <n v="1"/>
    <b v="1"/>
    <n v="75"/>
    <n v="75"/>
    <d v="2021-09-10T00:00:00"/>
    <m/>
    <s v="GOCZAŁKOWICE-ZDRÓJ"/>
    <s v="Relacja: SPS3.MD123 - JESIENNA 28"/>
    <s v="ND"/>
  </r>
  <r>
    <x v="6018"/>
    <s v="GOCZAŁKOWICE-ZDRÓJ"/>
    <s v="JESIENNA"/>
    <n v="30"/>
    <n v="1"/>
    <n v="0"/>
    <s v="napowietrzne"/>
    <s v="SPS3.MD123"/>
    <n v="8"/>
    <n v="78"/>
    <x v="125"/>
    <s v="M.15.P"/>
    <s v="słup"/>
    <s v="SPS3"/>
    <s v="M.15.B"/>
    <s v="SPS3.OLT1/2/5"/>
    <s v=""/>
    <s v="punkt adresowy podstawowy"/>
    <e v="#N/A"/>
    <b v="1"/>
    <n v="1"/>
    <b v="1"/>
    <n v="78"/>
    <n v="78"/>
    <d v="2021-09-10T00:00:00"/>
    <m/>
    <s v="GOCZAŁKOWICE-ZDRÓJ"/>
    <s v="Relacja: SPS3.MD123 - JESIENNA 30"/>
    <s v="ND"/>
  </r>
  <r>
    <x v="6019"/>
    <s v="GOCZAŁKOWICE-ZDRÓJ"/>
    <s v="JESIENNA"/>
    <n v="32"/>
    <n v="1"/>
    <n v="0"/>
    <s v="napowietrzne"/>
    <s v="SPS3.MD123"/>
    <n v="8"/>
    <n v="71"/>
    <x v="125"/>
    <s v="M.15.P"/>
    <s v="słup"/>
    <s v="SPS3"/>
    <s v="M.15.B"/>
    <s v="SPS3.OLT1/2/5"/>
    <s v=""/>
    <s v="punkt adresowy podstawowy"/>
    <e v="#N/A"/>
    <b v="1"/>
    <n v="1"/>
    <b v="1"/>
    <n v="71"/>
    <n v="71"/>
    <d v="2021-09-10T00:00:00"/>
    <m/>
    <s v="GOCZAŁKOWICE-ZDRÓJ"/>
    <s v="Relacja: SPS3.MD123 - JESIENNA 32"/>
    <s v="ND"/>
  </r>
  <r>
    <x v="6020"/>
    <s v="GOCZAŁKOWICE-ZDRÓJ"/>
    <s v="JESIENNA"/>
    <n v="34"/>
    <n v="1"/>
    <n v="0"/>
    <s v="napowietrzne"/>
    <s v="SPS3.MD123"/>
    <n v="8"/>
    <n v="47"/>
    <x v="125"/>
    <s v="M.15.P"/>
    <s v="słup"/>
    <s v="SPS3"/>
    <s v="M.15.B"/>
    <s v="SPS3.OLT1/2/5"/>
    <s v=""/>
    <s v="punkt adresowy podstawowy"/>
    <e v="#N/A"/>
    <b v="1"/>
    <n v="1"/>
    <b v="1"/>
    <n v="47"/>
    <n v="47"/>
    <d v="2021-09-10T00:00:00"/>
    <m/>
    <s v="GOCZAŁKOWICE-ZDRÓJ"/>
    <s v="Relacja: SPS3.MD123 - JESIENNA 34"/>
    <s v="ND"/>
  </r>
  <r>
    <x v="6021"/>
    <s v="GOCZAŁKOWICE-ZDRÓJ"/>
    <s v="JESIENNA"/>
    <n v="24"/>
    <n v="1"/>
    <n v="0"/>
    <s v="napowietrzne"/>
    <s v="SPS3.MD123"/>
    <n v="8"/>
    <n v="49"/>
    <x v="125"/>
    <s v="M.15.P"/>
    <s v="słup"/>
    <s v="SPS3"/>
    <s v="M.15.B"/>
    <s v="SPS3.OLT1/2/5"/>
    <s v=""/>
    <s v="punkt adresowy dodatkowy"/>
    <e v="#N/A"/>
    <b v="1"/>
    <n v="1"/>
    <b v="1"/>
    <n v="49"/>
    <n v="49"/>
    <d v="2021-09-10T00:00:00"/>
    <m/>
    <s v="GOCZAŁKOWICE-ZDRÓJ"/>
    <s v="Relacja: SPS3.MD123 - JESIENNA 24"/>
    <s v="ND"/>
  </r>
  <r>
    <x v="6022"/>
    <s v="GOCZAŁKOWICE-ZDRÓJ"/>
    <s v="JESIENNA"/>
    <n v="21"/>
    <n v="1"/>
    <n v="0"/>
    <s v="napowietrzne"/>
    <s v="SPS3.MD123"/>
    <n v="8"/>
    <n v="32"/>
    <x v="125"/>
    <s v="M.15.P"/>
    <s v="słup"/>
    <s v="SPS3"/>
    <s v="M.15.B"/>
    <s v="SPS3.OLT1/2/5"/>
    <s v=""/>
    <s v="punkt adresowy dodatkowy"/>
    <e v="#N/A"/>
    <b v="1"/>
    <n v="1"/>
    <b v="1"/>
    <n v="32"/>
    <n v="32"/>
    <d v="2021-09-10T00:00:00"/>
    <m/>
    <s v="GOCZAŁKOWICE-ZDRÓJ"/>
    <s v="Relacja: SPS3.MD123 - JESIENNA 21"/>
    <s v="ND"/>
  </r>
  <r>
    <x v="6023"/>
    <s v="GOCZAŁKOWICE-ZDRÓJ"/>
    <s v="JESIENNA"/>
    <n v="2"/>
    <n v="1"/>
    <n v="0"/>
    <s v="napowietrzne"/>
    <s v="SPS3.MD124"/>
    <n v="8"/>
    <n v="59"/>
    <x v="125"/>
    <s v="M.15.P"/>
    <s v="słup"/>
    <s v="SPS3"/>
    <s v="M.15.B"/>
    <s v="SPS3.OLT1/2/5"/>
    <s v=""/>
    <s v="punkt adresowy podstawowy"/>
    <e v="#N/A"/>
    <b v="1"/>
    <n v="1"/>
    <b v="1"/>
    <n v="59"/>
    <n v="59"/>
    <d v="2021-09-10T00:00:00"/>
    <m/>
    <s v="GOCZAŁKOWICE-ZDRÓJ"/>
    <s v="Relacja: SPS3.MD124 - JESIENNA 2"/>
    <s v="ND"/>
  </r>
  <r>
    <x v="6024"/>
    <s v="GOCZAŁKOWICE-ZDRÓJ"/>
    <s v="JESIENNA"/>
    <n v="4"/>
    <n v="1"/>
    <n v="0"/>
    <s v="napowietrzne"/>
    <s v="SPS3.MD124"/>
    <n v="8"/>
    <n v="31"/>
    <x v="125"/>
    <s v="M.15.P"/>
    <s v="słup"/>
    <s v="SPS3"/>
    <s v="M.15.B"/>
    <s v="SPS3.OLT1/2/5"/>
    <s v=""/>
    <s v="punkt adresowy podstawowy"/>
    <e v="#N/A"/>
    <b v="1"/>
    <n v="1"/>
    <b v="1"/>
    <n v="31"/>
    <n v="31"/>
    <d v="2021-09-10T00:00:00"/>
    <m/>
    <s v="GOCZAŁKOWICE-ZDRÓJ"/>
    <s v="Relacja: SPS3.MD124 - JESIENNA 4"/>
    <s v="ND"/>
  </r>
  <r>
    <x v="6025"/>
    <s v="GOCZAŁKOWICE-ZDRÓJ"/>
    <s v="ŹRÓDLANA"/>
    <s v="1A"/>
    <n v="1"/>
    <n v="0"/>
    <s v="napowietrzne"/>
    <s v="SPS3.MD124"/>
    <n v="8"/>
    <n v="129"/>
    <x v="125"/>
    <s v="M.15.P"/>
    <s v="słup"/>
    <s v="SPS3"/>
    <s v="M.15.B"/>
    <s v="SPS3.OLT1/2/5"/>
    <s v=""/>
    <s v="punkt adresowy podstawowy"/>
    <e v="#N/A"/>
    <b v="1"/>
    <n v="1"/>
    <b v="1"/>
    <n v="129"/>
    <n v="129"/>
    <d v="2021-09-10T00:00:00"/>
    <m/>
    <s v="GOCZAŁKOWICE-ZDRÓJ"/>
    <s v="Relacja: SPS3.MD124 - ŹRÓDLANA 1A"/>
    <s v="ND"/>
  </r>
  <r>
    <x v="6026"/>
    <s v="GOCZAŁKOWICE-ZDRÓJ"/>
    <s v="ŹRÓDLANA"/>
    <n v="2"/>
    <n v="1"/>
    <n v="0"/>
    <s v="napowietrzne"/>
    <s v="SPS3.MD124"/>
    <n v="8"/>
    <n v="98"/>
    <x v="125"/>
    <s v="M.15.P"/>
    <s v="słup"/>
    <s v="SPS3"/>
    <s v="M.15.B"/>
    <s v="SPS3.OLT1/2/5"/>
    <s v=""/>
    <s v="punkt adresowy podstawowy"/>
    <e v="#N/A"/>
    <b v="1"/>
    <n v="1"/>
    <b v="1"/>
    <n v="98"/>
    <n v="98"/>
    <d v="2021-09-10T00:00:00"/>
    <m/>
    <s v="GOCZAŁKOWICE-ZDRÓJ"/>
    <s v="Relacja: SPS3.MD124 - ŹRÓDLANA 2"/>
    <s v="ND"/>
  </r>
  <r>
    <x v="6027"/>
    <s v="GOCZAŁKOWICE-ZDRÓJ"/>
    <s v="JESIENNA"/>
    <n v="7"/>
    <n v="1"/>
    <n v="0"/>
    <s v="napowietrzne"/>
    <s v="SPS3.MD124"/>
    <n v="8"/>
    <n v="84"/>
    <x v="125"/>
    <s v="M.15.P"/>
    <s v="słup"/>
    <s v="SPS3"/>
    <s v="M.15.B"/>
    <s v="SPS3.OLT1/2/5"/>
    <s v=""/>
    <s v="punkt adresowy dodatkowy"/>
    <e v="#N/A"/>
    <b v="1"/>
    <n v="1"/>
    <b v="1"/>
    <n v="84"/>
    <n v="84"/>
    <d v="2021-09-10T00:00:00"/>
    <m/>
    <s v="GOCZAŁKOWICE-ZDRÓJ"/>
    <s v="Relacja: SPS3.MD124 - JESIENNA 7"/>
    <s v="ND"/>
  </r>
  <r>
    <x v="6028"/>
    <s v="GOCZAŁKOWICE-ZDRÓJ"/>
    <s v="JESIENNA"/>
    <n v="9"/>
    <n v="1"/>
    <n v="0"/>
    <s v="napowietrzne"/>
    <s v="SPS3.MD124"/>
    <n v="8"/>
    <n v="129"/>
    <x v="125"/>
    <s v="M.15.P"/>
    <s v="słup"/>
    <s v="SPS3"/>
    <s v="M.15.B"/>
    <s v="SPS3.OLT1/2/5"/>
    <s v=""/>
    <s v="punkt adresowy dodatkowy"/>
    <e v="#N/A"/>
    <b v="1"/>
    <n v="1"/>
    <b v="1"/>
    <n v="129"/>
    <n v="129"/>
    <d v="2021-09-10T00:00:00"/>
    <m/>
    <s v="GOCZAŁKOWICE-ZDRÓJ"/>
    <s v="Relacja: SPS3.MD124 - JESIENNA 9"/>
    <s v="ND"/>
  </r>
  <r>
    <x v="6029"/>
    <s v="GOCZAŁKOWICE-ZDRÓJ"/>
    <s v="JESIENNA"/>
    <n v="8"/>
    <n v="1"/>
    <n v="0"/>
    <s v="napowietrzne"/>
    <s v="SPS3.MD124"/>
    <n v="8"/>
    <n v="90"/>
    <x v="125"/>
    <s v="M.15.P"/>
    <s v="słup"/>
    <s v="SPS3"/>
    <s v="M.15.B"/>
    <s v="SPS3.OLT1/2/5"/>
    <s v=""/>
    <s v="punkt adresowy dodatkowy"/>
    <e v="#N/A"/>
    <b v="1"/>
    <n v="1"/>
    <b v="1"/>
    <n v="90"/>
    <n v="90"/>
    <d v="2021-09-10T00:00:00"/>
    <m/>
    <s v="GOCZAŁKOWICE-ZDRÓJ"/>
    <s v="Relacja: SPS3.MD124 - JESIENNA 8"/>
    <s v="ND"/>
  </r>
  <r>
    <x v="6030"/>
    <s v="GOCZAŁKOWICE-ZDRÓJ"/>
    <s v="JESIENNA"/>
    <n v="6"/>
    <n v="1"/>
    <n v="0"/>
    <s v="napowietrzne"/>
    <s v="SPS3.MD124"/>
    <n v="8"/>
    <n v="72"/>
    <x v="125"/>
    <s v="M.15.P"/>
    <s v="słup"/>
    <s v="SPS3"/>
    <s v="M.15.B"/>
    <s v="SPS3.OLT1/2/5"/>
    <s v=""/>
    <s v="punkt adresowy dodatkowy"/>
    <e v="#N/A"/>
    <b v="1"/>
    <n v="1"/>
    <b v="1"/>
    <n v="72"/>
    <n v="72"/>
    <d v="2021-09-10T00:00:00"/>
    <m/>
    <s v="GOCZAŁKOWICE-ZDRÓJ"/>
    <s v="Relacja: SPS3.MD124 - JESIENNA 6"/>
    <s v="ND"/>
  </r>
  <r>
    <x v="6031"/>
    <s v="GOCZAŁKOWICE-ZDRÓJ"/>
    <s v="LETNIA"/>
    <n v="7"/>
    <n v="2"/>
    <n v="0"/>
    <s v="napowietrzne"/>
    <s v="SPS3.MD125"/>
    <n v="6"/>
    <n v="178"/>
    <x v="125"/>
    <s v="M.15.P"/>
    <s v="słup"/>
    <s v="SPS3"/>
    <s v="M.15.B"/>
    <s v="SPS3.OLT1/1/8"/>
    <s v=""/>
    <s v="punkt adresowy podstawowy"/>
    <e v="#N/A"/>
    <b v="1"/>
    <n v="2"/>
    <b v="1"/>
    <n v="178"/>
    <n v="178"/>
    <d v="2021-09-10T00:00:00"/>
    <m/>
    <s v="GOCZAŁKOWICE-ZDRÓJ"/>
    <s v="Relacja: SPS3.MD125 - LETNIA 7"/>
    <s v="do pozyskania"/>
  </r>
  <r>
    <x v="6032"/>
    <s v="GOCZAŁKOWICE-ZDRÓJ"/>
    <s v="LETNIA"/>
    <n v="11"/>
    <n v="2"/>
    <n v="0"/>
    <s v="napowietrzne"/>
    <s v="SPS3.MD125"/>
    <n v="6"/>
    <n v="160"/>
    <x v="125"/>
    <s v="M.15.P"/>
    <s v="słup"/>
    <s v="SPS3"/>
    <s v="M.15.B"/>
    <s v="SPS3.OLT1/1/8"/>
    <s v=""/>
    <s v="punkt adresowy podstawowy"/>
    <e v="#N/A"/>
    <b v="1"/>
    <n v="2"/>
    <b v="1"/>
    <n v="160"/>
    <n v="160"/>
    <d v="2021-09-10T00:00:00"/>
    <m/>
    <s v="GOCZAŁKOWICE-ZDRÓJ"/>
    <s v="Relacja: SPS3.MD125 - LETNIA 11"/>
    <s v="do pozyskania"/>
  </r>
  <r>
    <x v="6033"/>
    <s v="GOCZAŁKOWICE-ZDRÓJ"/>
    <s v="LETNIA"/>
    <n v="10"/>
    <n v="1"/>
    <n v="0"/>
    <s v="napowietrzne"/>
    <s v="SPS3.MD125"/>
    <n v="6"/>
    <n v="80"/>
    <x v="125"/>
    <s v="M.15.P"/>
    <s v="słup"/>
    <s v="SPS3"/>
    <s v="M.15.B"/>
    <s v="SPS3.OLT1/1/8"/>
    <s v=""/>
    <s v="punkt adresowy podstawowy"/>
    <e v="#N/A"/>
    <b v="1"/>
    <n v="1"/>
    <b v="1"/>
    <n v="80"/>
    <n v="80"/>
    <d v="2021-09-10T00:00:00"/>
    <m/>
    <s v="GOCZAŁKOWICE-ZDRÓJ"/>
    <s v="Relacja: SPS3.MD125 - LETNIA 10"/>
    <s v="ND"/>
  </r>
  <r>
    <x v="6034"/>
    <s v="GOCZAŁKOWICE-ZDRÓJ"/>
    <s v="LETNIA"/>
    <n v="12"/>
    <n v="1"/>
    <n v="0"/>
    <s v="napowietrzne"/>
    <s v="SPS3.MD125"/>
    <n v="6"/>
    <n v="24"/>
    <x v="125"/>
    <s v="M.15.P"/>
    <s v="słup"/>
    <s v="SPS3"/>
    <s v="M.15.B"/>
    <s v="SPS3.OLT1/1/8"/>
    <s v=""/>
    <s v="punkt adresowy podstawowy"/>
    <e v="#N/A"/>
    <b v="1"/>
    <n v="1"/>
    <b v="1"/>
    <n v="24"/>
    <n v="24"/>
    <d v="2021-09-10T00:00:00"/>
    <m/>
    <s v="GOCZAŁKOWICE-ZDRÓJ"/>
    <s v="Relacja: SPS3.MD125 - LETNIA 12"/>
    <s v="ND"/>
  </r>
  <r>
    <x v="6035"/>
    <s v="GOCZAŁKOWICE-ZDRÓJ"/>
    <s v="SOLANKOWA"/>
    <s v="23D"/>
    <n v="1"/>
    <n v="0"/>
    <s v="napowietrzne"/>
    <s v="SPS3.MD126"/>
    <n v="8"/>
    <n v="169"/>
    <x v="125"/>
    <s v="M.15.P"/>
    <s v="słup"/>
    <s v="SPS3"/>
    <s v="M.15.B"/>
    <s v="SPS3.OLT1/1/8"/>
    <s v=""/>
    <s v="punkt adresowy podstawowy"/>
    <e v="#N/A"/>
    <b v="1"/>
    <n v="1"/>
    <b v="1"/>
    <n v="169"/>
    <n v="169"/>
    <d v="2021-09-10T00:00:00"/>
    <m/>
    <s v="GOCZAŁKOWICE-ZDRÓJ"/>
    <s v="Relacja: SPS3.MD126 - SOLANKOWA 23D"/>
    <s v="ND"/>
  </r>
  <r>
    <x v="6036"/>
    <s v="GOCZAŁKOWICE-ZDRÓJ"/>
    <s v="LETNIA"/>
    <n v="13"/>
    <n v="1"/>
    <n v="0"/>
    <s v="napowietrzne"/>
    <s v="SPS3.MD126"/>
    <n v="8"/>
    <n v="43"/>
    <x v="125"/>
    <s v="M.15.P"/>
    <s v="słup"/>
    <s v="SPS3"/>
    <s v="M.15.B"/>
    <s v="SPS3.OLT1/1/8"/>
    <s v=""/>
    <s v="punkt adresowy podstawowy"/>
    <e v="#N/A"/>
    <b v="1"/>
    <n v="1"/>
    <b v="1"/>
    <n v="43"/>
    <n v="43"/>
    <d v="2021-09-10T00:00:00"/>
    <m/>
    <s v="GOCZAŁKOWICE-ZDRÓJ"/>
    <s v="Relacja: SPS3.MD126 - LETNIA 13"/>
    <s v="ND"/>
  </r>
  <r>
    <x v="6037"/>
    <s v="GOCZAŁKOWICE-ZDRÓJ"/>
    <s v="LETNIA"/>
    <n v="15"/>
    <n v="1"/>
    <n v="0"/>
    <s v="napowietrzne"/>
    <s v="SPS3.MD126"/>
    <n v="8"/>
    <n v="238"/>
    <x v="125"/>
    <s v="M.15.P"/>
    <s v="słup"/>
    <s v="SPS3"/>
    <s v="M.15.B"/>
    <s v="SPS3.OLT1/1/8"/>
    <s v=""/>
    <s v="punkt adresowy podstawowy"/>
    <e v="#N/A"/>
    <b v="1"/>
    <n v="1"/>
    <b v="1"/>
    <n v="238"/>
    <n v="238"/>
    <d v="2021-09-10T00:00:00"/>
    <m/>
    <s v="GOCZAŁKOWICE-ZDRÓJ"/>
    <s v="Relacja: SPS3.MD126 - LETNIA 15"/>
    <s v="ND"/>
  </r>
  <r>
    <x v="6038"/>
    <s v="GOCZAŁKOWICE-ZDRÓJ"/>
    <s v="LETNIA"/>
    <n v="17"/>
    <n v="1"/>
    <n v="0"/>
    <s v="napowietrzne"/>
    <s v="SPS3.MD126"/>
    <n v="8"/>
    <n v="45"/>
    <x v="125"/>
    <s v="M.15.P"/>
    <s v="słup"/>
    <s v="SPS3"/>
    <s v="M.15.B"/>
    <s v="SPS3.OLT1/1/8"/>
    <s v=""/>
    <s v="punkt adresowy podstawowy"/>
    <e v="#N/A"/>
    <b v="1"/>
    <n v="1"/>
    <b v="1"/>
    <n v="45"/>
    <n v="45"/>
    <d v="2021-09-10T00:00:00"/>
    <m/>
    <s v="GOCZAŁKOWICE-ZDRÓJ"/>
    <s v="Relacja: SPS3.MD126 - LETNIA 17"/>
    <s v="ND"/>
  </r>
  <r>
    <x v="6039"/>
    <s v="GOCZAŁKOWICE-ZDRÓJ"/>
    <s v="LETNIA"/>
    <s v="17A"/>
    <n v="1"/>
    <n v="0"/>
    <s v="napowietrzne"/>
    <s v="SPS3.MD126"/>
    <n v="8"/>
    <n v="117"/>
    <x v="125"/>
    <s v="M.15.P"/>
    <s v="słup"/>
    <s v="SPS3"/>
    <s v="M.15.B"/>
    <s v="SPS3.OLT1/1/8"/>
    <s v=""/>
    <s v="punkt adresowy podstawowy"/>
    <e v="#N/A"/>
    <b v="1"/>
    <n v="1"/>
    <b v="1"/>
    <n v="117"/>
    <n v="117"/>
    <d v="2021-09-10T00:00:00"/>
    <m/>
    <s v="GOCZAŁKOWICE-ZDRÓJ"/>
    <s v="Relacja: SPS3.MD126 - LETNIA 17A"/>
    <s v="ND"/>
  </r>
  <r>
    <x v="6040"/>
    <s v="GOCZAŁKOWICE-ZDRÓJ"/>
    <s v="LETNIA"/>
    <n v="19"/>
    <n v="1"/>
    <n v="0"/>
    <s v="napowietrzne"/>
    <s v="SPS3.MD126"/>
    <n v="8"/>
    <n v="135"/>
    <x v="125"/>
    <s v="M.15.P"/>
    <s v="słup"/>
    <s v="SPS3"/>
    <s v="M.15.B"/>
    <s v="SPS3.OLT1/1/8"/>
    <s v=""/>
    <s v="punkt adresowy podstawowy"/>
    <e v="#N/A"/>
    <b v="1"/>
    <n v="1"/>
    <b v="1"/>
    <n v="135"/>
    <n v="135"/>
    <d v="2021-09-10T00:00:00"/>
    <m/>
    <s v="GOCZAŁKOWICE-ZDRÓJ"/>
    <s v="Relacja: SPS3.MD126 - LETNIA 19"/>
    <s v="ND"/>
  </r>
  <r>
    <x v="6041"/>
    <s v="GOCZAŁKOWICE-ZDRÓJ"/>
    <s v="SOLANKOWA"/>
    <n v="21"/>
    <n v="1"/>
    <n v="0"/>
    <s v="napowietrzne"/>
    <s v="SPS3.MD126"/>
    <n v="8"/>
    <n v="144"/>
    <x v="125"/>
    <s v="M.15.P"/>
    <s v="słup"/>
    <s v="SPS3"/>
    <s v="M.15.B"/>
    <s v="SPS3.OLT1/1/8"/>
    <s v=""/>
    <s v="punkt adresowy dodatkowy"/>
    <e v="#N/A"/>
    <b v="1"/>
    <n v="1"/>
    <b v="1"/>
    <n v="144"/>
    <n v="144"/>
    <d v="2021-09-10T00:00:00"/>
    <m/>
    <s v="GOCZAŁKOWICE-ZDRÓJ"/>
    <s v="Relacja: SPS3.MD126 - SOLANKOWA 21"/>
    <s v="ND"/>
  </r>
  <r>
    <x v="6042"/>
    <s v="GOCZAŁKOWICE-ZDRÓJ"/>
    <s v="SOLANKOWA"/>
    <n v="23"/>
    <n v="1"/>
    <n v="0"/>
    <s v="napowietrzne"/>
    <s v="SPS3.MD126"/>
    <n v="8"/>
    <n v="68"/>
    <x v="125"/>
    <s v="M.15.P"/>
    <s v="słup"/>
    <s v="SPS3"/>
    <s v="M.15.B"/>
    <s v="SPS3.OLT1/1/8"/>
    <s v=""/>
    <s v="punkt adresowy dodatkowy"/>
    <e v="#N/A"/>
    <b v="1"/>
    <n v="1"/>
    <b v="1"/>
    <n v="68"/>
    <n v="68"/>
    <d v="2021-09-10T00:00:00"/>
    <m/>
    <s v="GOCZAŁKOWICE-ZDRÓJ"/>
    <s v="Relacja: SPS3.MD126 - SOLANKOWA 23"/>
    <s v="ND"/>
  </r>
  <r>
    <x v="6043"/>
    <s v="GOCZAŁKOWICE-ZDRÓJ"/>
    <s v="LETNIA"/>
    <n v="39"/>
    <n v="2"/>
    <n v="0"/>
    <s v="napowietrzne"/>
    <s v="SPS3.MD127"/>
    <n v="8"/>
    <n v="238"/>
    <x v="125"/>
    <s v="M.15.P"/>
    <s v="słup"/>
    <s v="SPS3"/>
    <s v="M.15.B"/>
    <s v="SPS3.OLT1/1/8"/>
    <s v=""/>
    <s v="punkt adresowy podstawowy"/>
    <e v="#N/A"/>
    <b v="1"/>
    <n v="2"/>
    <b v="1"/>
    <n v="238"/>
    <n v="238"/>
    <d v="2021-09-10T00:00:00"/>
    <m/>
    <s v="GOCZAŁKOWICE-ZDRÓJ"/>
    <s v="Relacja: SPS3.MD127 - LETNIA 39"/>
    <s v="do pozyskania"/>
  </r>
  <r>
    <x v="6044"/>
    <s v="GOCZAŁKOWICE-ZDRÓJ"/>
    <s v="LETNIA"/>
    <n v="30"/>
    <n v="1"/>
    <n v="0"/>
    <s v="napowietrzne"/>
    <s v="SPS3.MD127"/>
    <n v="8"/>
    <n v="144"/>
    <x v="125"/>
    <s v="M.15.P"/>
    <s v="słup"/>
    <s v="SPS3"/>
    <s v="M.15.B"/>
    <s v="SPS3.OLT1/1/8"/>
    <s v=""/>
    <s v="punkt adresowy podstawowy"/>
    <e v="#N/A"/>
    <b v="1"/>
    <n v="1"/>
    <b v="1"/>
    <n v="144"/>
    <n v="144"/>
    <d v="2021-09-10T00:00:00"/>
    <m/>
    <s v="GOCZAŁKOWICE-ZDRÓJ"/>
    <s v="Relacja: SPS3.MD127 - LETNIA 30"/>
    <s v="ND"/>
  </r>
  <r>
    <x v="6045"/>
    <s v="GOCZAŁKOWICE-ZDRÓJ"/>
    <s v="LETNIA"/>
    <n v="29"/>
    <n v="1"/>
    <n v="0"/>
    <s v="napowietrzne"/>
    <s v="SPS3.MD127"/>
    <n v="8"/>
    <n v="98"/>
    <x v="125"/>
    <s v="M.15.P"/>
    <s v="słup"/>
    <s v="SPS3"/>
    <s v="M.15.B"/>
    <s v="SPS3.OLT1/1/8"/>
    <s v=""/>
    <s v="punkt adresowy podstawowy"/>
    <e v="#N/A"/>
    <b v="1"/>
    <n v="1"/>
    <b v="1"/>
    <n v="98"/>
    <n v="98"/>
    <d v="2021-09-10T00:00:00"/>
    <m/>
    <s v="GOCZAŁKOWICE-ZDRÓJ"/>
    <s v="Relacja: SPS3.MD127 - LETNIA 29"/>
    <s v="ND"/>
  </r>
  <r>
    <x v="6046"/>
    <s v="GOCZAŁKOWICE-ZDRÓJ"/>
    <s v="LETNIA"/>
    <n v="31"/>
    <n v="1"/>
    <n v="0"/>
    <s v="napowietrzne"/>
    <s v="SPS3.MD127"/>
    <n v="8"/>
    <n v="111"/>
    <x v="125"/>
    <s v="M.15.P"/>
    <s v="słup"/>
    <s v="SPS3"/>
    <s v="M.15.B"/>
    <s v="SPS3.OLT1/1/8"/>
    <s v=""/>
    <s v="punkt adresowy podstawowy"/>
    <e v="#N/A"/>
    <b v="1"/>
    <n v="1"/>
    <b v="1"/>
    <n v="111"/>
    <n v="111"/>
    <d v="2021-09-10T00:00:00"/>
    <m/>
    <s v="GOCZAŁKOWICE-ZDRÓJ"/>
    <s v="Relacja: SPS3.MD127 - LETNIA 31"/>
    <s v="ND"/>
  </r>
  <r>
    <x v="6047"/>
    <s v="GOCZAŁKOWICE-ZDRÓJ"/>
    <s v="LETNIA"/>
    <s v="33A"/>
    <n v="1"/>
    <n v="0"/>
    <s v="napowietrzne"/>
    <s v="SPS3.MD127"/>
    <n v="8"/>
    <n v="41"/>
    <x v="125"/>
    <s v="M.15.P"/>
    <s v="słup"/>
    <s v="SPS3"/>
    <s v="M.15.B"/>
    <s v="SPS3.OLT1/1/8"/>
    <s v=""/>
    <s v="punkt adresowy podstawowy"/>
    <e v="#N/A"/>
    <b v="1"/>
    <n v="1"/>
    <b v="1"/>
    <n v="41"/>
    <n v="41"/>
    <d v="2021-09-10T00:00:00"/>
    <m/>
    <s v="GOCZAŁKOWICE-ZDRÓJ"/>
    <s v="Relacja: SPS3.MD127 - LETNIA 33A"/>
    <s v="ND"/>
  </r>
  <r>
    <x v="6048"/>
    <s v="GOCZAŁKOWICE-ZDRÓJ"/>
    <s v="LETNIA"/>
    <s v="33B"/>
    <n v="1"/>
    <n v="0"/>
    <s v="napowietrzne"/>
    <s v="SPS3.MD127"/>
    <n v="8"/>
    <n v="39"/>
    <x v="125"/>
    <s v="M.15.P"/>
    <s v="słup"/>
    <s v="SPS3"/>
    <s v="M.15.B"/>
    <s v="SPS3.OLT1/1/8"/>
    <s v=""/>
    <s v="punkt adresowy podstawowy"/>
    <e v="#N/A"/>
    <b v="1"/>
    <n v="1"/>
    <b v="1"/>
    <n v="39"/>
    <n v="39"/>
    <d v="2021-09-10T00:00:00"/>
    <m/>
    <s v="GOCZAŁKOWICE-ZDRÓJ"/>
    <s v="Relacja: SPS3.MD127 - LETNIA 33B"/>
    <s v="ND"/>
  </r>
  <r>
    <x v="6049"/>
    <s v="GOCZAŁKOWICE-ZDRÓJ"/>
    <s v="LETNIA"/>
    <n v="35"/>
    <n v="1"/>
    <n v="0"/>
    <s v="napowietrzne"/>
    <s v="SPS3.MD127"/>
    <n v="8"/>
    <n v="66"/>
    <x v="125"/>
    <s v="M.15.P"/>
    <s v="słup"/>
    <s v="SPS3"/>
    <s v="M.15.B"/>
    <s v="SPS3.OLT1/1/8"/>
    <s v=""/>
    <s v="punkt adresowy podstawowy"/>
    <e v="#N/A"/>
    <b v="1"/>
    <n v="1"/>
    <b v="1"/>
    <n v="66"/>
    <n v="66"/>
    <d v="2021-09-10T00:00:00"/>
    <m/>
    <s v="GOCZAŁKOWICE-ZDRÓJ"/>
    <s v="Relacja: SPS3.MD127 - LETNIA 35"/>
    <s v="ND"/>
  </r>
  <r>
    <x v="6050"/>
    <s v="GOCZAŁKOWICE-ZDRÓJ"/>
    <s v="DĘBOWA"/>
    <n v="12"/>
    <n v="2"/>
    <n v="0"/>
    <s v="napowietrzne"/>
    <s v="SPS3.MD128"/>
    <n v="7"/>
    <n v="250"/>
    <x v="125"/>
    <s v="M.15.P"/>
    <s v="słup"/>
    <s v="SPS3"/>
    <s v="M.15.B"/>
    <s v="SPS3.OLT1/1/8"/>
    <s v=""/>
    <s v="punkt adresowy podstawowy"/>
    <e v="#N/A"/>
    <b v="1"/>
    <n v="2"/>
    <b v="1"/>
    <n v="250"/>
    <n v="250"/>
    <d v="2021-09-10T00:00:00"/>
    <m/>
    <s v="GOCZAŁKOWICE-ZDRÓJ"/>
    <s v="Relacja: SPS3.MD128 - DĘBOWA 12"/>
    <s v="do pozyskania"/>
  </r>
  <r>
    <x v="6051"/>
    <s v="GOCZAŁKOWICE-ZDRÓJ"/>
    <s v="DĘBOWA"/>
    <n v="13"/>
    <n v="1"/>
    <n v="0"/>
    <s v="napowietrzne"/>
    <s v="SPS3.MD128"/>
    <n v="7"/>
    <n v="27"/>
    <x v="125"/>
    <s v="M.15.P"/>
    <s v="słup"/>
    <s v="SPS3"/>
    <s v="M.15.B"/>
    <s v="SPS3.OLT1/1/8"/>
    <s v=""/>
    <s v="punkt adresowy podstawowy"/>
    <e v="#N/A"/>
    <b v="1"/>
    <n v="1"/>
    <b v="1"/>
    <n v="27"/>
    <n v="27"/>
    <d v="2021-09-10T00:00:00"/>
    <m/>
    <s v="GOCZAŁKOWICE-ZDRÓJ"/>
    <s v="Relacja: SPS3.MD128 - DĘBOWA 13"/>
    <s v="ND"/>
  </r>
  <r>
    <x v="6052"/>
    <s v="GOCZAŁKOWICE-ZDRÓJ"/>
    <s v="DĘBOWA"/>
    <s v="13A"/>
    <n v="1"/>
    <n v="0"/>
    <s v="napowietrzne"/>
    <s v="SPS3.MD128"/>
    <n v="7"/>
    <n v="91"/>
    <x v="125"/>
    <s v="M.15.P"/>
    <s v="słup"/>
    <s v="SPS3"/>
    <s v="M.15.B"/>
    <s v="SPS3.OLT1/1/8"/>
    <s v=""/>
    <s v="punkt adresowy podstawowy"/>
    <e v="#N/A"/>
    <b v="1"/>
    <n v="1"/>
    <b v="1"/>
    <n v="91"/>
    <n v="91"/>
    <d v="2021-09-10T00:00:00"/>
    <m/>
    <s v="GOCZAŁKOWICE-ZDRÓJ"/>
    <s v="Relacja: SPS3.MD128 - DĘBOWA 13A"/>
    <s v="ND"/>
  </r>
  <r>
    <x v="6053"/>
    <s v="GOCZAŁKOWICE-ZDRÓJ"/>
    <s v="DĘBOWA"/>
    <n v="14"/>
    <n v="1"/>
    <n v="0"/>
    <s v="napowietrzne"/>
    <s v="SPS3.MD128"/>
    <n v="7"/>
    <n v="86"/>
    <x v="125"/>
    <s v="M.15.P"/>
    <s v="słup"/>
    <s v="SPS3"/>
    <s v="M.15.B"/>
    <s v="SPS3.OLT1/1/8"/>
    <s v=""/>
    <s v="punkt adresowy podstawowy"/>
    <e v="#N/A"/>
    <b v="1"/>
    <n v="1"/>
    <b v="1"/>
    <n v="86"/>
    <n v="86"/>
    <d v="2021-09-10T00:00:00"/>
    <m/>
    <s v="GOCZAŁKOWICE-ZDRÓJ"/>
    <s v="Relacja: SPS3.MD128 - DĘBOWA 14"/>
    <s v="ND"/>
  </r>
  <r>
    <x v="6054"/>
    <s v="GOCZAŁKOWICE-ZDRÓJ"/>
    <s v="DĘBOWA"/>
    <n v="16"/>
    <n v="1"/>
    <n v="0"/>
    <s v="napowietrzne"/>
    <s v="SPS3.MD128"/>
    <n v="7"/>
    <n v="89"/>
    <x v="125"/>
    <s v="M.15.P"/>
    <s v="słup"/>
    <s v="SPS3"/>
    <s v="M.15.B"/>
    <s v="SPS3.OLT1/1/8"/>
    <s v=""/>
    <s v="punkt adresowy podstawowy"/>
    <e v="#N/A"/>
    <b v="1"/>
    <n v="1"/>
    <b v="1"/>
    <n v="89"/>
    <n v="89"/>
    <d v="2021-09-10T00:00:00"/>
    <m/>
    <s v="GOCZAŁKOWICE-ZDRÓJ"/>
    <s v="Relacja: SPS3.MD128 - DĘBOWA 16"/>
    <s v="ND"/>
  </r>
  <r>
    <x v="6055"/>
    <s v="GOCZAŁKOWICE-ZDRÓJ"/>
    <s v="DĘBOWA"/>
    <n v="18"/>
    <n v="1"/>
    <n v="0"/>
    <s v="napowietrzne"/>
    <s v="SPS3.MD128"/>
    <n v="7"/>
    <n v="94"/>
    <x v="125"/>
    <s v="M.15.P"/>
    <s v="słup"/>
    <s v="SPS3"/>
    <s v="M.15.B"/>
    <s v="SPS3.OLT1/1/8"/>
    <s v=""/>
    <s v="punkt adresowy podstawowy"/>
    <e v="#N/A"/>
    <b v="1"/>
    <n v="1"/>
    <b v="1"/>
    <n v="94"/>
    <n v="94"/>
    <d v="2021-09-10T00:00:00"/>
    <m/>
    <s v="GOCZAŁKOWICE-ZDRÓJ"/>
    <s v="Relacja: SPS3.MD128 - DĘBOWA 18"/>
    <s v="ND"/>
  </r>
  <r>
    <x v="6056"/>
    <s v="GOCZAŁKOWICE-ZDRÓJ"/>
    <s v="DĘBOWA"/>
    <n v="10"/>
    <n v="1"/>
    <n v="0"/>
    <s v="napowietrzne"/>
    <s v="SPS3.MD129"/>
    <n v="5"/>
    <n v="122"/>
    <x v="125"/>
    <s v="M.15.P"/>
    <s v="słup"/>
    <s v="SPS3"/>
    <s v="M.15.B"/>
    <s v="SPS3.OLT1/1/6"/>
    <s v=""/>
    <s v="punkt adresowy podstawowy"/>
    <e v="#N/A"/>
    <b v="1"/>
    <n v="1"/>
    <b v="1"/>
    <n v="122"/>
    <n v="122"/>
    <d v="2021-09-10T00:00:00"/>
    <m/>
    <s v="GOCZAŁKOWICE-ZDRÓJ"/>
    <s v="Relacja: SPS3.MD129 - DĘBOWA 10"/>
    <s v="ND"/>
  </r>
  <r>
    <x v="6057"/>
    <s v="GOCZAŁKOWICE-ZDRÓJ"/>
    <s v="DĘBOWA"/>
    <n v="11"/>
    <n v="1"/>
    <n v="0"/>
    <s v="napowietrzne"/>
    <s v="SPS3.MD129"/>
    <n v="5"/>
    <n v="112"/>
    <x v="125"/>
    <s v="M.15.P"/>
    <s v="słup"/>
    <s v="SPS3"/>
    <s v="M.15.B"/>
    <s v="SPS3.OLT1/1/6"/>
    <s v=""/>
    <s v="punkt adresowy podstawowy"/>
    <e v="#N/A"/>
    <b v="1"/>
    <n v="1"/>
    <b v="1"/>
    <n v="112"/>
    <n v="112"/>
    <d v="2021-09-10T00:00:00"/>
    <m/>
    <s v="GOCZAŁKOWICE-ZDRÓJ"/>
    <s v="Relacja: SPS3.MD129 - DĘBOWA 11"/>
    <s v="ND"/>
  </r>
  <r>
    <x v="6058"/>
    <s v="GOCZAŁKOWICE-ZDRÓJ"/>
    <s v="DĘBOWA"/>
    <n v="8"/>
    <n v="1"/>
    <n v="0"/>
    <s v="napowietrzne"/>
    <s v="SPS3.MD129"/>
    <n v="5"/>
    <n v="46"/>
    <x v="125"/>
    <s v="M.15.P"/>
    <s v="słup"/>
    <s v="SPS3"/>
    <s v="M.15.B"/>
    <s v="SPS3.OLT1/1/6"/>
    <s v=""/>
    <s v="punkt adresowy dodatkowy"/>
    <e v="#N/A"/>
    <b v="1"/>
    <n v="1"/>
    <b v="1"/>
    <n v="46"/>
    <n v="46"/>
    <d v="2021-09-10T00:00:00"/>
    <m/>
    <s v="GOCZAŁKOWICE-ZDRÓJ"/>
    <s v="Relacja: SPS3.MD129 - DĘBOWA 8"/>
    <s v="ND"/>
  </r>
  <r>
    <x v="6059"/>
    <s v="GOCZAŁKOWICE-ZDRÓJ"/>
    <s v="DĘBOWA"/>
    <n v="9"/>
    <n v="2"/>
    <n v="0"/>
    <s v="napowietrzne"/>
    <s v="SPS3.MD129"/>
    <n v="5"/>
    <n v="58"/>
    <x v="125"/>
    <s v="M.15.P"/>
    <s v="słup"/>
    <s v="SPS3"/>
    <s v="M.15.B"/>
    <s v="SPS3.OLT1/1/6"/>
    <s v=""/>
    <s v="punkt adresowy podstawowy"/>
    <e v="#N/A"/>
    <b v="1"/>
    <n v="2"/>
    <b v="1"/>
    <n v="58"/>
    <n v="58"/>
    <d v="2021-09-10T00:00:00"/>
    <m/>
    <s v="GOCZAŁKOWICE-ZDRÓJ"/>
    <s v="Relacja: SPS3.MD129 - DĘBOWA 9"/>
    <s v="do pozyskania"/>
  </r>
  <r>
    <x v="6060"/>
    <s v="GOCZAŁKOWICE-ZDRÓJ"/>
    <s v="DĘBOWA"/>
    <n v="1"/>
    <n v="1"/>
    <n v="0"/>
    <s v="napowietrzne"/>
    <s v="SPS3.MD130"/>
    <n v="7"/>
    <n v="125"/>
    <x v="125"/>
    <s v="M.15.P"/>
    <s v="słup"/>
    <s v="SPS3"/>
    <s v="M.15.B"/>
    <s v="SPS3.OLT1/1/6"/>
    <s v=""/>
    <s v="punkt adresowy podstawowy"/>
    <e v="#N/A"/>
    <b v="1"/>
    <n v="1"/>
    <b v="1"/>
    <n v="125"/>
    <n v="125"/>
    <d v="2021-09-10T00:00:00"/>
    <m/>
    <s v="GOCZAŁKOWICE-ZDRÓJ"/>
    <s v="Relacja: SPS3.MD130 - DĘBOWA 1"/>
    <s v="ND"/>
  </r>
  <r>
    <x v="6061"/>
    <s v="GOCZAŁKOWICE-ZDRÓJ"/>
    <s v="DĘBOWA"/>
    <n v="3"/>
    <n v="1"/>
    <n v="0"/>
    <s v="napowietrzne"/>
    <s v="SPS3.MD130"/>
    <n v="7"/>
    <n v="81"/>
    <x v="125"/>
    <s v="M.15.P"/>
    <s v="słup"/>
    <s v="SPS3"/>
    <s v="M.15.B"/>
    <s v="SPS3.OLT1/1/6"/>
    <s v=""/>
    <s v="punkt adresowy podstawowy"/>
    <e v="#N/A"/>
    <b v="1"/>
    <n v="1"/>
    <b v="1"/>
    <n v="81"/>
    <n v="81"/>
    <d v="2021-09-10T00:00:00"/>
    <m/>
    <s v="GOCZAŁKOWICE-ZDRÓJ"/>
    <s v="Relacja: SPS3.MD130 - DĘBOWA 3"/>
    <s v="ND"/>
  </r>
  <r>
    <x v="6062"/>
    <s v="GOCZAŁKOWICE-ZDRÓJ"/>
    <s v="DĘBOWA"/>
    <n v="5"/>
    <n v="1"/>
    <n v="0"/>
    <s v="napowietrzne"/>
    <s v="SPS3.MD130"/>
    <n v="7"/>
    <n v="39"/>
    <x v="125"/>
    <s v="M.15.P"/>
    <s v="słup"/>
    <s v="SPS3"/>
    <s v="M.15.B"/>
    <s v="SPS3.OLT1/1/6"/>
    <s v=""/>
    <s v="punkt adresowy podstawowy"/>
    <e v="#N/A"/>
    <b v="1"/>
    <n v="1"/>
    <b v="1"/>
    <n v="39"/>
    <n v="39"/>
    <d v="2021-09-10T00:00:00"/>
    <m/>
    <s v="GOCZAŁKOWICE-ZDRÓJ"/>
    <s v="Relacja: SPS3.MD130 - DĘBOWA 5"/>
    <s v="ND"/>
  </r>
  <r>
    <x v="6063"/>
    <s v="GOCZAŁKOWICE-ZDRÓJ"/>
    <s v="DĘBOWA"/>
    <n v="6"/>
    <n v="1"/>
    <n v="0"/>
    <s v="napowietrzne"/>
    <s v="SPS3.MD130"/>
    <n v="7"/>
    <n v="35"/>
    <x v="125"/>
    <s v="M.15.P"/>
    <s v="słup"/>
    <s v="SPS3"/>
    <s v="M.15.B"/>
    <s v="SPS3.OLT1/1/6"/>
    <s v=""/>
    <s v="punkt adresowy podstawowy"/>
    <e v="#N/A"/>
    <b v="1"/>
    <n v="1"/>
    <b v="1"/>
    <n v="35"/>
    <n v="35"/>
    <d v="2021-09-10T00:00:00"/>
    <m/>
    <s v="GOCZAŁKOWICE-ZDRÓJ"/>
    <s v="Relacja: SPS3.MD130 - DĘBOWA 6"/>
    <s v="ND"/>
  </r>
  <r>
    <x v="6064"/>
    <s v="GOCZAŁKOWICE-ZDRÓJ"/>
    <s v="ROLNA"/>
    <s v="13A"/>
    <n v="1"/>
    <n v="0"/>
    <s v="napowietrzne"/>
    <s v="SPS3.MD130"/>
    <n v="7"/>
    <n v="162"/>
    <x v="125"/>
    <s v="M.15.P"/>
    <s v="słup"/>
    <s v="SPS3"/>
    <s v="M.15.B"/>
    <s v="SPS3.OLT1/1/6"/>
    <s v=""/>
    <s v="punkt adresowy podstawowy"/>
    <e v="#N/A"/>
    <b v="1"/>
    <n v="1"/>
    <b v="1"/>
    <n v="162"/>
    <n v="162"/>
    <d v="2021-09-10T00:00:00"/>
    <m/>
    <s v="GOCZAŁKOWICE-ZDRÓJ"/>
    <s v="Relacja: SPS3.MD130 - ROLNA 13A"/>
    <s v="ND"/>
  </r>
  <r>
    <x v="6065"/>
    <s v="GOCZAŁKOWICE-ZDRÓJ"/>
    <s v="ROLNA"/>
    <n v="4"/>
    <n v="1"/>
    <n v="0"/>
    <s v="napowietrzne"/>
    <s v="SPS3.MD130"/>
    <n v="7"/>
    <n v="136"/>
    <x v="125"/>
    <s v="M.15.P"/>
    <s v="słup"/>
    <s v="SPS3"/>
    <s v="M.15.B"/>
    <s v="SPS3.OLT1/1/6"/>
    <s v=""/>
    <s v="punkt adresowy podstawowy"/>
    <e v="#N/A"/>
    <b v="1"/>
    <n v="1"/>
    <b v="1"/>
    <n v="136"/>
    <n v="136"/>
    <d v="2021-09-10T00:00:00"/>
    <m/>
    <s v="GOCZAŁKOWICE-ZDRÓJ"/>
    <s v="Relacja: SPS3.MD130 - ROLNA 4"/>
    <s v="ND"/>
  </r>
  <r>
    <x v="6066"/>
    <s v="GOCZAŁKOWICE-ZDRÓJ"/>
    <s v="ROLNA"/>
    <n v="6"/>
    <n v="1"/>
    <n v="0"/>
    <s v="napowietrzne"/>
    <s v="SPS3.MD130"/>
    <n v="7"/>
    <n v="154"/>
    <x v="125"/>
    <s v="M.15.P"/>
    <s v="słup"/>
    <s v="SPS3"/>
    <s v="M.15.B"/>
    <s v="SPS3.OLT1/1/6"/>
    <s v=""/>
    <s v="punkt adresowy podstawowy"/>
    <e v="#N/A"/>
    <b v="1"/>
    <n v="1"/>
    <b v="1"/>
    <n v="154"/>
    <n v="154"/>
    <d v="2021-09-10T00:00:00"/>
    <m/>
    <s v="GOCZAŁKOWICE-ZDRÓJ"/>
    <s v="Relacja: SPS3.MD130 - ROLNA 6"/>
    <s v="ND"/>
  </r>
  <r>
    <x v="6067"/>
    <s v="GOCZAŁKOWICE-ZDRÓJ"/>
    <s v="ROLNA"/>
    <s v="11A"/>
    <n v="1"/>
    <n v="0"/>
    <s v="napowietrzne"/>
    <s v="SPS3.MD131"/>
    <n v="8"/>
    <n v="101"/>
    <x v="125"/>
    <s v="M.15.P"/>
    <s v="słup"/>
    <s v="SPS3"/>
    <s v="M.15.B"/>
    <s v="SPS3.OLT1/1/6"/>
    <s v=""/>
    <s v="punkt adresowy podstawowy"/>
    <e v="#N/A"/>
    <b v="1"/>
    <n v="1"/>
    <b v="1"/>
    <n v="101"/>
    <n v="101"/>
    <d v="2021-09-10T00:00:00"/>
    <m/>
    <s v="GOCZAŁKOWICE-ZDRÓJ"/>
    <s v="Relacja: SPS3.MD131 - ROLNA 11A"/>
    <s v="ND"/>
  </r>
  <r>
    <x v="6068"/>
    <s v="GOCZAŁKOWICE-ZDRÓJ"/>
    <s v="ROLNA"/>
    <n v="2"/>
    <n v="1"/>
    <n v="0"/>
    <s v="napowietrzne"/>
    <s v="SPS3.MD131"/>
    <n v="8"/>
    <n v="103"/>
    <x v="125"/>
    <s v="M.15.P"/>
    <s v="słup"/>
    <s v="SPS3"/>
    <s v="M.15.B"/>
    <s v="SPS3.OLT1/1/6"/>
    <s v=""/>
    <s v="punkt adresowy podstawowy"/>
    <e v="#N/A"/>
    <b v="1"/>
    <n v="1"/>
    <b v="1"/>
    <n v="103"/>
    <n v="103"/>
    <d v="2021-09-10T00:00:00"/>
    <m/>
    <s v="GOCZAŁKOWICE-ZDRÓJ"/>
    <s v="Relacja: SPS3.MD131 - ROLNA 2"/>
    <s v="ND"/>
  </r>
  <r>
    <x v="6069"/>
    <s v="GOCZAŁKOWICE-ZDRÓJ"/>
    <s v="ROLNA"/>
    <s v="5B"/>
    <n v="1"/>
    <n v="0"/>
    <s v="napowietrzne"/>
    <s v="SPS3.MD131"/>
    <n v="8"/>
    <n v="122"/>
    <x v="125"/>
    <s v="M.15.P"/>
    <s v="słup"/>
    <s v="SPS3"/>
    <s v="M.15.B"/>
    <s v="SPS3.OLT1/1/6"/>
    <s v=""/>
    <s v="punkt adresowy dodatkowy"/>
    <e v="#N/A"/>
    <b v="1"/>
    <n v="1"/>
    <b v="1"/>
    <n v="122"/>
    <n v="122"/>
    <d v="2021-09-10T00:00:00"/>
    <m/>
    <s v="GOCZAŁKOWICE-ZDRÓJ"/>
    <s v="Relacja: SPS3.MD131 - ROLNA 5B"/>
    <s v="ND"/>
  </r>
  <r>
    <x v="6070"/>
    <s v="GOCZAŁKOWICE-ZDRÓJ"/>
    <s v="ROLNA"/>
    <s v="9A"/>
    <n v="1"/>
    <n v="0"/>
    <s v="napowietrzne"/>
    <s v="SPS3.MD131"/>
    <n v="8"/>
    <n v="139"/>
    <x v="125"/>
    <s v="M.15.P"/>
    <s v="słup"/>
    <s v="SPS3"/>
    <s v="M.15.B"/>
    <s v="SPS3.OLT1/1/6"/>
    <s v=""/>
    <s v="punkt adresowy dodatkowy"/>
    <e v="#N/A"/>
    <b v="1"/>
    <n v="1"/>
    <b v="1"/>
    <n v="139"/>
    <n v="139"/>
    <d v="2021-09-10T00:00:00"/>
    <m/>
    <s v="GOCZAŁKOWICE-ZDRÓJ"/>
    <s v="Relacja: SPS3.MD131 - ROLNA 9A"/>
    <s v="ND"/>
  </r>
  <r>
    <x v="6071"/>
    <s v="GOCZAŁKOWICE-ZDRÓJ"/>
    <s v="ROLNA"/>
    <s v="5C"/>
    <n v="1"/>
    <n v="0"/>
    <s v="napowietrzne"/>
    <s v="SPS3.MD131"/>
    <n v="8"/>
    <n v="86"/>
    <x v="125"/>
    <s v="M.15.P"/>
    <s v="słup"/>
    <s v="SPS3"/>
    <s v="M.15.B"/>
    <s v="SPS3.OLT1/1/6"/>
    <s v=""/>
    <s v="punkt adresowy dodatkowy"/>
    <e v="#N/A"/>
    <b v="1"/>
    <n v="1"/>
    <b v="1"/>
    <n v="86"/>
    <n v="86"/>
    <d v="2021-09-10T00:00:00"/>
    <m/>
    <s v="GOCZAŁKOWICE-ZDRÓJ"/>
    <s v="Relacja: SPS3.MD131 - ROLNA 5C"/>
    <s v="ND"/>
  </r>
  <r>
    <x v="6072"/>
    <s v="GOCZAŁKOWICE-ZDRÓJ"/>
    <s v="ROLNA"/>
    <s v="9B"/>
    <n v="1"/>
    <n v="0"/>
    <s v="napowietrzne"/>
    <s v="SPS3.MD131"/>
    <n v="8"/>
    <n v="157"/>
    <x v="125"/>
    <s v="M.15.P"/>
    <s v="słup"/>
    <s v="SPS3"/>
    <s v="M.15.B"/>
    <s v="SPS3.OLT1/1/6"/>
    <s v=""/>
    <s v="punkt adresowy dodatkowy"/>
    <e v="#N/A"/>
    <b v="1"/>
    <n v="1"/>
    <b v="1"/>
    <n v="157"/>
    <n v="157"/>
    <d v="2021-09-10T00:00:00"/>
    <m/>
    <s v="GOCZAŁKOWICE-ZDRÓJ"/>
    <s v="Relacja: SPS3.MD131 - ROLNA 9B"/>
    <s v="ND"/>
  </r>
  <r>
    <x v="6073"/>
    <s v="GOCZAŁKOWICE-ZDRÓJ"/>
    <s v="ROLNA"/>
    <s v="5E"/>
    <n v="1"/>
    <n v="0"/>
    <s v="napowietrzne"/>
    <s v="SPS3.MD131"/>
    <n v="8"/>
    <n v="30"/>
    <x v="125"/>
    <s v="M.15.P"/>
    <s v="słup"/>
    <s v="SPS3"/>
    <s v="M.15.B"/>
    <s v="SPS3.OLT1/1/6"/>
    <s v=""/>
    <s v="punkt adresowy dodatkowy"/>
    <e v="#N/A"/>
    <b v="1"/>
    <n v="1"/>
    <b v="1"/>
    <n v="30"/>
    <n v="30"/>
    <d v="2021-09-10T00:00:00"/>
    <m/>
    <s v="GOCZAŁKOWICE-ZDRÓJ"/>
    <s v="Relacja: SPS3.MD131 - ROLNA 5E"/>
    <s v="ND"/>
  </r>
  <r>
    <x v="6074"/>
    <s v="GOCZAŁKOWICE-ZDRÓJ"/>
    <s v="ROLNA"/>
    <s v="2A"/>
    <n v="1"/>
    <n v="0"/>
    <s v="napowietrzne"/>
    <s v="SPS3.MD131"/>
    <n v="8"/>
    <n v="44"/>
    <x v="125"/>
    <s v="M.15.P"/>
    <s v="słup"/>
    <s v="SPS3"/>
    <s v="M.15.B"/>
    <s v="SPS3.OLT1/1/6"/>
    <s v=""/>
    <s v="punkt adresowy dodatkowy"/>
    <e v="#N/A"/>
    <b v="1"/>
    <n v="1"/>
    <b v="1"/>
    <n v="44"/>
    <n v="44"/>
    <d v="2021-09-10T00:00:00"/>
    <m/>
    <s v="GOCZAŁKOWICE-ZDRÓJ"/>
    <s v="Relacja: SPS3.MD131 - ROLNA 2A"/>
    <s v="ND"/>
  </r>
  <r>
    <x v="6075"/>
    <s v="GOCZAŁKOWICE-ZDRÓJ"/>
    <s v="DĘBOWA"/>
    <n v="15"/>
    <n v="1"/>
    <n v="0"/>
    <s v="napowietrzne"/>
    <s v="SPS3.MD132"/>
    <n v="5"/>
    <n v="27"/>
    <x v="125"/>
    <s v="M.15.P"/>
    <s v="słup"/>
    <s v="SPS3"/>
    <s v="M.15.B"/>
    <s v="SPS3.OLT1/1/8"/>
    <s v=""/>
    <s v="punkt adresowy podstawowy"/>
    <e v="#N/A"/>
    <b v="1"/>
    <n v="1"/>
    <b v="1"/>
    <n v="27"/>
    <n v="27"/>
    <d v="2021-09-10T00:00:00"/>
    <m/>
    <s v="GOCZAŁKOWICE-ZDRÓJ"/>
    <s v="Relacja: SPS3.MD132 - DĘBOWA 15"/>
    <s v="ND"/>
  </r>
  <r>
    <x v="6076"/>
    <s v="GOCZAŁKOWICE-ZDRÓJ"/>
    <s v="DĘBOWA"/>
    <n v="17"/>
    <n v="1"/>
    <n v="0"/>
    <s v="napowietrzne"/>
    <s v="SPS3.MD132"/>
    <n v="5"/>
    <n v="81"/>
    <x v="125"/>
    <s v="M.15.P"/>
    <s v="słup"/>
    <s v="SPS3"/>
    <s v="M.15.B"/>
    <s v="SPS3.OLT1/1/8"/>
    <s v=""/>
    <s v="punkt adresowy podstawowy"/>
    <e v="#N/A"/>
    <b v="1"/>
    <n v="1"/>
    <b v="1"/>
    <n v="81"/>
    <n v="81"/>
    <d v="2021-09-10T00:00:00"/>
    <m/>
    <s v="GOCZAŁKOWICE-ZDRÓJ"/>
    <s v="Relacja: SPS3.MD132 - DĘBOWA 17"/>
    <s v="ND"/>
  </r>
  <r>
    <x v="6077"/>
    <s v="GOCZAŁKOWICE-ZDRÓJ"/>
    <s v="DĘBOWA"/>
    <n v="19"/>
    <n v="1"/>
    <n v="0"/>
    <s v="napowietrzne"/>
    <s v="SPS3.MD132"/>
    <n v="5"/>
    <n v="138"/>
    <x v="125"/>
    <s v="M.15.P"/>
    <s v="słup"/>
    <s v="SPS3"/>
    <s v="M.15.B"/>
    <s v="SPS3.OLT1/1/8"/>
    <s v=""/>
    <s v="punkt adresowy podstawowy"/>
    <e v="#N/A"/>
    <b v="1"/>
    <n v="1"/>
    <b v="1"/>
    <n v="138"/>
    <n v="138"/>
    <d v="2021-09-10T00:00:00"/>
    <m/>
    <s v="GOCZAŁKOWICE-ZDRÓJ"/>
    <s v="Relacja: SPS3.MD132 - DĘBOWA 19"/>
    <s v="ND"/>
  </r>
  <r>
    <x v="6078"/>
    <s v="GOCZAŁKOWICE-ZDRÓJ"/>
    <s v="DĘBOWA"/>
    <n v="20"/>
    <n v="1"/>
    <n v="0"/>
    <s v="napowietrzne"/>
    <s v="SPS3.MD132"/>
    <n v="5"/>
    <n v="38"/>
    <x v="125"/>
    <s v="M.15.P"/>
    <s v="słup"/>
    <s v="SPS3"/>
    <s v="M.15.B"/>
    <s v="SPS3.OLT1/1/8"/>
    <s v=""/>
    <s v="punkt adresowy podstawowy"/>
    <e v="#N/A"/>
    <b v="1"/>
    <n v="1"/>
    <b v="1"/>
    <n v="38"/>
    <n v="38"/>
    <d v="2021-09-10T00:00:00"/>
    <m/>
    <s v="GOCZAŁKOWICE-ZDRÓJ"/>
    <s v="Relacja: SPS3.MD132 - DĘBOWA 20"/>
    <s v="ND"/>
  </r>
  <r>
    <x v="6079"/>
    <s v="GOCZAŁKOWICE-ZDRÓJ"/>
    <s v="DĘBOWA"/>
    <s v="20A"/>
    <n v="1"/>
    <n v="0"/>
    <s v="napowietrzne"/>
    <s v="SPS3.MD132"/>
    <n v="5"/>
    <n v="72"/>
    <x v="125"/>
    <s v="M.15.P"/>
    <s v="słup"/>
    <s v="SPS3"/>
    <s v="M.15.B"/>
    <s v="SPS3.OLT1/1/8"/>
    <s v=""/>
    <s v="punkt adresowy podstawowy"/>
    <e v="#N/A"/>
    <b v="1"/>
    <n v="1"/>
    <b v="1"/>
    <n v="72"/>
    <n v="72"/>
    <d v="2021-09-10T00:00:00"/>
    <m/>
    <s v="GOCZAŁKOWICE-ZDRÓJ"/>
    <s v="Relacja: SPS3.MD132 - DĘBOWA 20A"/>
    <s v="ND"/>
  </r>
  <r>
    <x v="6080"/>
    <s v="GOCZAŁKOWICE-ZDRÓJ"/>
    <s v="DĘBOWA"/>
    <n v="21"/>
    <n v="1"/>
    <n v="0"/>
    <s v="napowietrzne"/>
    <s v="SPS3.MD133"/>
    <n v="5"/>
    <n v="65"/>
    <x v="125"/>
    <s v="M.15.P"/>
    <s v="słup"/>
    <s v="SPS3"/>
    <s v="M.15.B"/>
    <s v="SPS3.OLT1/1/8"/>
    <s v=""/>
    <s v="punkt adresowy podstawowy"/>
    <e v="#N/A"/>
    <b v="1"/>
    <n v="1"/>
    <b v="1"/>
    <n v="65"/>
    <n v="65"/>
    <d v="2021-09-10T00:00:00"/>
    <m/>
    <s v="GOCZAŁKOWICE-ZDRÓJ"/>
    <s v="Relacja: SPS3.MD133 - DĘBOWA 21"/>
    <s v="ND"/>
  </r>
  <r>
    <x v="6081"/>
    <s v="GOCZAŁKOWICE-ZDRÓJ"/>
    <s v="DĘBOWA"/>
    <n v="22"/>
    <n v="1"/>
    <n v="0"/>
    <s v="napowietrzne"/>
    <s v="SPS3.MD133"/>
    <n v="5"/>
    <n v="131"/>
    <x v="125"/>
    <s v="M.15.P"/>
    <s v="słup"/>
    <s v="SPS3"/>
    <s v="M.15.B"/>
    <s v="SPS3.OLT1/1/8"/>
    <s v=""/>
    <s v="punkt adresowy podstawowy"/>
    <e v="#N/A"/>
    <b v="1"/>
    <n v="1"/>
    <b v="1"/>
    <n v="131"/>
    <n v="131"/>
    <d v="2021-09-10T00:00:00"/>
    <m/>
    <s v="GOCZAŁKOWICE-ZDRÓJ"/>
    <s v="Relacja: SPS3.MD133 - DĘBOWA 22"/>
    <s v="ND"/>
  </r>
  <r>
    <x v="6082"/>
    <s v="GOCZAŁKOWICE-ZDRÓJ"/>
    <s v="DĘBOWA"/>
    <n v="23"/>
    <n v="1"/>
    <n v="0"/>
    <s v="napowietrzne"/>
    <s v="SPS3.MD133"/>
    <n v="5"/>
    <n v="29"/>
    <x v="125"/>
    <s v="M.15.P"/>
    <s v="słup"/>
    <s v="SPS3"/>
    <s v="M.15.B"/>
    <s v="SPS3.OLT1/1/8"/>
    <s v=""/>
    <s v="punkt adresowy podstawowy"/>
    <e v="#N/A"/>
    <b v="1"/>
    <n v="1"/>
    <b v="1"/>
    <n v="29"/>
    <n v="29"/>
    <d v="2021-09-10T00:00:00"/>
    <m/>
    <s v="GOCZAŁKOWICE-ZDRÓJ"/>
    <s v="Relacja: SPS3.MD133 - DĘBOWA 23"/>
    <s v="ND"/>
  </r>
  <r>
    <x v="6083"/>
    <s v="GOCZAŁKOWICE-ZDRÓJ"/>
    <s v="DĘBOWA"/>
    <n v="27"/>
    <n v="1"/>
    <n v="0"/>
    <s v="napowietrzne"/>
    <s v="SPS3.MD133"/>
    <n v="5"/>
    <n v="80"/>
    <x v="125"/>
    <s v="M.15.P"/>
    <s v="słup"/>
    <s v="SPS3"/>
    <s v="M.15.B"/>
    <s v="SPS3.OLT1/1/8"/>
    <s v=""/>
    <s v="punkt adresowy podstawowy"/>
    <e v="#N/A"/>
    <b v="1"/>
    <n v="1"/>
    <b v="1"/>
    <n v="80"/>
    <n v="80"/>
    <d v="2021-09-10T00:00:00"/>
    <m/>
    <s v="GOCZAŁKOWICE-ZDRÓJ"/>
    <s v="Relacja: SPS3.MD133 - DĘBOWA 27"/>
    <s v="ND"/>
  </r>
  <r>
    <x v="6084"/>
    <s v="GOCZAŁKOWICE-ZDRÓJ"/>
    <s v="DĘBOWA"/>
    <n v="29"/>
    <n v="1"/>
    <n v="0"/>
    <s v="napowietrzne"/>
    <s v="SPS3.MD133"/>
    <n v="5"/>
    <n v="83"/>
    <x v="125"/>
    <s v="M.15.P"/>
    <s v="słup"/>
    <s v="SPS3"/>
    <s v="M.15.B"/>
    <s v="SPS3.OLT1/1/8"/>
    <s v=""/>
    <s v="punkt adresowy dodatkowy"/>
    <e v="#N/A"/>
    <b v="1"/>
    <n v="1"/>
    <b v="1"/>
    <n v="83"/>
    <n v="83"/>
    <d v="2021-09-10T00:00:00"/>
    <m/>
    <s v="GOCZAŁKOWICE-ZDRÓJ"/>
    <s v="Relacja: SPS3.MD133 - DĘBOWA 29"/>
    <s v="ND"/>
  </r>
  <r>
    <x v="6085"/>
    <s v="GOCZAŁKOWICE-ZDRÓJ"/>
    <s v="GRANICZNA"/>
    <n v="1"/>
    <n v="1"/>
    <n v="0"/>
    <s v="napowietrzne"/>
    <s v="SPS3.MD134"/>
    <n v="5"/>
    <n v="89"/>
    <x v="125"/>
    <s v="M.15.P"/>
    <s v="słup"/>
    <s v="SPS3"/>
    <s v="M.15.B"/>
    <s v="SPS3.OLT1/1/7"/>
    <s v=""/>
    <s v="punkt adresowy podstawowy"/>
    <e v="#N/A"/>
    <b v="1"/>
    <n v="1"/>
    <b v="1"/>
    <n v="89"/>
    <n v="89"/>
    <d v="2021-09-10T00:00:00"/>
    <m/>
    <s v="GOCZAŁKOWICE-ZDRÓJ"/>
    <s v="Relacja: SPS3.MD134 - GRANICZNA 1"/>
    <s v="ND"/>
  </r>
  <r>
    <x v="6086"/>
    <s v="GOCZAŁKOWICE-ZDRÓJ"/>
    <s v="GRANICZNA"/>
    <n v="2"/>
    <n v="1"/>
    <n v="0"/>
    <s v="napowietrzne"/>
    <s v="SPS3.MD134"/>
    <n v="5"/>
    <n v="140"/>
    <x v="125"/>
    <s v="M.15.P"/>
    <s v="słup"/>
    <s v="SPS3"/>
    <s v="M.15.B"/>
    <s v="SPS3.OLT1/1/7"/>
    <s v=""/>
    <s v="punkt adresowy podstawowy"/>
    <e v="#N/A"/>
    <b v="1"/>
    <n v="1"/>
    <b v="1"/>
    <n v="140"/>
    <n v="140"/>
    <d v="2021-09-10T00:00:00"/>
    <m/>
    <s v="GOCZAŁKOWICE-ZDRÓJ"/>
    <s v="Relacja: SPS3.MD134 - GRANICZNA 2"/>
    <s v="ND"/>
  </r>
  <r>
    <x v="6087"/>
    <s v="GOCZAŁKOWICE-ZDRÓJ"/>
    <s v="GRANICZNA"/>
    <n v="3"/>
    <n v="1"/>
    <n v="0"/>
    <s v="napowietrzne"/>
    <s v="SPS3.MD134"/>
    <n v="5"/>
    <n v="156"/>
    <x v="125"/>
    <s v="M.15.P"/>
    <s v="słup"/>
    <s v="SPS3"/>
    <s v="M.15.B"/>
    <s v="SPS3.OLT1/1/7"/>
    <s v=""/>
    <s v="punkt adresowy podstawowy"/>
    <e v="#N/A"/>
    <b v="1"/>
    <n v="1"/>
    <b v="1"/>
    <n v="156"/>
    <n v="156"/>
    <d v="2021-09-10T00:00:00"/>
    <m/>
    <s v="GOCZAŁKOWICE-ZDRÓJ"/>
    <s v="Relacja: SPS3.MD134 - GRANICZNA 3"/>
    <s v="ND"/>
  </r>
  <r>
    <x v="6088"/>
    <s v="RUDOŁTOWICE"/>
    <s v="CZESŁAWA WYCECHA"/>
    <n v="14"/>
    <n v="1"/>
    <n v="0"/>
    <s v="napowietrzne"/>
    <s v="SPS3.MD134"/>
    <n v="5"/>
    <n v="90"/>
    <x v="125"/>
    <s v="M.15.P"/>
    <s v="słup"/>
    <s v="SPS3"/>
    <s v="M.15.B"/>
    <s v="SPS3.OLT1/1/7"/>
    <s v=""/>
    <s v="punkt adresowy podstawowy"/>
    <e v="#N/A"/>
    <b v="1"/>
    <n v="1"/>
    <b v="1"/>
    <n v="90"/>
    <n v="90"/>
    <d v="2021-09-10T00:00:00"/>
    <m/>
    <s v="PSZCZYNA"/>
    <s v="Relacja: SPS3.MD134 - CZESŁAWA WYCECHA 14"/>
    <s v="ND"/>
  </r>
  <r>
    <x v="6089"/>
    <s v="RUDOŁTOWICE"/>
    <s v="CZESŁAWA WYCECHA"/>
    <n v="18"/>
    <n v="1"/>
    <n v="0"/>
    <s v="napowietrzne"/>
    <s v="SPS3.MD134"/>
    <n v="5"/>
    <n v="108"/>
    <x v="125"/>
    <s v="M.15.P"/>
    <s v="słup"/>
    <s v="SPS3"/>
    <s v="M.15.B"/>
    <s v="SPS3.OLT1/1/7"/>
    <s v=""/>
    <s v="punkt adresowy podstawowy"/>
    <e v="#N/A"/>
    <b v="1"/>
    <n v="1"/>
    <b v="1"/>
    <n v="108"/>
    <n v="108"/>
    <d v="2021-09-10T00:00:00"/>
    <m/>
    <s v="PSZCZYNA"/>
    <s v="Relacja: SPS3.MD134 - CZESŁAWA WYCECHA 18"/>
    <s v="ND"/>
  </r>
  <r>
    <x v="6090"/>
    <s v="GOCZAŁKOWICE-ZDRÓJ"/>
    <s v="GRANICZNA"/>
    <n v="4"/>
    <n v="2"/>
    <n v="0"/>
    <s v="napowietrzne"/>
    <s v="SPS3.MD135"/>
    <n v="7"/>
    <n v="208"/>
    <x v="125"/>
    <s v="M.15.P"/>
    <s v="słup"/>
    <s v="SPS3"/>
    <s v="M.15.B"/>
    <s v="SPS3.OLT1/1/7"/>
    <s v=""/>
    <s v="punkt adresowy podstawowy"/>
    <e v="#N/A"/>
    <b v="1"/>
    <n v="2"/>
    <b v="1"/>
    <n v="208"/>
    <n v="208"/>
    <d v="2021-09-10T00:00:00"/>
    <m/>
    <s v="GOCZAŁKOWICE-ZDRÓJ"/>
    <s v="Relacja: SPS3.MD135 - GRANICZNA 4"/>
    <s v="do pozyskania"/>
  </r>
  <r>
    <x v="6091"/>
    <s v="GOCZAŁKOWICE-ZDRÓJ"/>
    <s v="GRANICZNA"/>
    <n v="5"/>
    <n v="2"/>
    <n v="0"/>
    <s v="napowietrzne"/>
    <s v="SPS3.MD135"/>
    <n v="7"/>
    <n v="108"/>
    <x v="125"/>
    <s v="M.15.P"/>
    <s v="słup"/>
    <s v="SPS3"/>
    <s v="M.15.B"/>
    <s v="SPS3.OLT1/1/7"/>
    <s v=""/>
    <s v="punkt adresowy podstawowy"/>
    <e v="#N/A"/>
    <b v="1"/>
    <n v="2"/>
    <b v="1"/>
    <n v="108"/>
    <n v="108"/>
    <d v="2021-09-10T00:00:00"/>
    <m/>
    <s v="GOCZAŁKOWICE-ZDRÓJ"/>
    <s v="Relacja: SPS3.MD135 - GRANICZNA 5"/>
    <s v="do pozyskania"/>
  </r>
  <r>
    <x v="6092"/>
    <s v="GOCZAŁKOWICE-ZDRÓJ"/>
    <s v="GRANICZNA"/>
    <s v="3A"/>
    <n v="1"/>
    <n v="0"/>
    <s v="napowietrzne"/>
    <s v="SPS3.MD135"/>
    <n v="7"/>
    <n v="138"/>
    <x v="125"/>
    <s v="M.15.P"/>
    <s v="słup"/>
    <s v="SPS3"/>
    <s v="M.15.B"/>
    <s v="SPS3.OLT1/1/7"/>
    <s v=""/>
    <s v="punkt adresowy podstawowy"/>
    <e v="#N/A"/>
    <b v="1"/>
    <n v="1"/>
    <b v="1"/>
    <n v="138"/>
    <n v="138"/>
    <d v="2021-09-10T00:00:00"/>
    <m/>
    <s v="GOCZAŁKOWICE-ZDRÓJ"/>
    <s v="Relacja: SPS3.MD135 - GRANICZNA 3A"/>
    <s v="ND"/>
  </r>
  <r>
    <x v="6093"/>
    <s v="GOCZAŁKOWICE-ZDRÓJ"/>
    <s v="GRANICZNA"/>
    <s v="4A"/>
    <n v="1"/>
    <n v="0"/>
    <s v="napowietrzne"/>
    <s v="SPS3.MD135"/>
    <n v="7"/>
    <n v="95"/>
    <x v="125"/>
    <s v="M.15.P"/>
    <s v="słup"/>
    <s v="SPS3"/>
    <s v="M.15.B"/>
    <s v="SPS3.OLT1/1/7"/>
    <s v=""/>
    <s v="punkt adresowy podstawowy"/>
    <e v="#N/A"/>
    <b v="1"/>
    <n v="1"/>
    <b v="1"/>
    <n v="95"/>
    <n v="95"/>
    <d v="2021-09-10T00:00:00"/>
    <m/>
    <s v="GOCZAŁKOWICE-ZDRÓJ"/>
    <s v="Relacja: SPS3.MD135 - GRANICZNA 4A"/>
    <s v="ND"/>
  </r>
  <r>
    <x v="6094"/>
    <s v="GOCZAŁKOWICE-ZDRÓJ"/>
    <s v="GRANICZNA"/>
    <n v="6"/>
    <n v="1"/>
    <n v="0"/>
    <s v="napowietrzne"/>
    <s v="SPS3.MD135"/>
    <n v="7"/>
    <n v="107"/>
    <x v="125"/>
    <s v="M.15.P"/>
    <s v="słup"/>
    <s v="SPS3"/>
    <s v="M.15.B"/>
    <s v="SPS3.OLT1/1/7"/>
    <s v=""/>
    <s v="punkt adresowy podstawowy"/>
    <e v="#N/A"/>
    <b v="1"/>
    <n v="1"/>
    <b v="1"/>
    <n v="107"/>
    <n v="107"/>
    <d v="2021-09-10T00:00:00"/>
    <m/>
    <s v="GOCZAŁKOWICE-ZDRÓJ"/>
    <s v="Relacja: SPS3.MD135 - GRANICZNA 6"/>
    <s v="ND"/>
  </r>
  <r>
    <x v="6095"/>
    <s v="GOCZAŁKOWICE-ZDRÓJ"/>
    <s v="LIPOWA"/>
    <n v="46"/>
    <n v="1"/>
    <n v="0"/>
    <s v="napowietrzne"/>
    <s v="SPS3.MD160"/>
    <n v="2"/>
    <n v="118"/>
    <x v="126"/>
    <s v="M.34.P"/>
    <s v="słup"/>
    <s v="SPS3"/>
    <s v="M.24.B"/>
    <s v="SPS3.OLT1/2/8"/>
    <s v=""/>
    <s v="punkt adresowy podstawowy"/>
    <e v="#N/A"/>
    <b v="1"/>
    <n v="1"/>
    <b v="1"/>
    <n v="118"/>
    <n v="0"/>
    <s v=""/>
    <m/>
    <s v="GOCZAŁKOWICE-ZDRÓJ"/>
    <s v="Relacja: SPS3.MD160 - LIPOWA 46"/>
    <s v="ND"/>
  </r>
  <r>
    <x v="6096"/>
    <s v="GOCZAŁKOWICE-ZDRÓJ"/>
    <s v="ROBOTNICZA"/>
    <n v="7"/>
    <n v="1"/>
    <n v="0"/>
    <s v="napowietrzne"/>
    <s v="SPS3.MD160"/>
    <n v="2"/>
    <n v="81"/>
    <x v="126"/>
    <s v="M.34.P"/>
    <s v="słup"/>
    <s v="SPS3"/>
    <s v="M.24.B"/>
    <s v="SPS3.OLT1/2/8"/>
    <s v=""/>
    <s v="punkt adresowy podstawowy"/>
    <e v="#N/A"/>
    <b v="1"/>
    <n v="1"/>
    <b v="1"/>
    <n v="81"/>
    <n v="0"/>
    <s v=""/>
    <m/>
    <s v="GOCZAŁKOWICE-ZDRÓJ"/>
    <s v="Relacja: SPS3.MD160 - ROBOTNICZA 7"/>
    <s v="ND"/>
  </r>
  <r>
    <x v="6097"/>
    <s v="GOCZAŁKOWICE-ZDRÓJ"/>
    <s v="KOLEJOWA"/>
    <s v="6C"/>
    <n v="1"/>
    <n v="0"/>
    <s v="napowietrzne"/>
    <s v="SPS3.MD161"/>
    <n v="3"/>
    <n v="63"/>
    <x v="126"/>
    <s v="M.34.P"/>
    <s v="słup"/>
    <s v="SPS3"/>
    <s v="M.24.B"/>
    <s v="SPS3.OLT1/2/8"/>
    <s v=""/>
    <s v="punkt adresowy podstawowy"/>
    <e v="#N/A"/>
    <b v="1"/>
    <n v="1"/>
    <b v="1"/>
    <n v="63"/>
    <n v="0"/>
    <s v=""/>
    <m/>
    <s v="GOCZAŁKOWICE-ZDRÓJ"/>
    <s v="Relacja: SPS3.MD161 - KOLEJOWA 6C"/>
    <s v="ND"/>
  </r>
  <r>
    <x v="6098"/>
    <s v="GOCZAŁKOWICE-ZDRÓJ"/>
    <s v="KOLEJOWA"/>
    <n v="6"/>
    <n v="1"/>
    <n v="0"/>
    <s v="napowietrzne"/>
    <s v="SPS3.MD161"/>
    <n v="3"/>
    <n v="32"/>
    <x v="126"/>
    <s v="M.34.P"/>
    <s v="słup"/>
    <s v="SPS3"/>
    <s v="M.24.B"/>
    <s v="SPS3.OLT1/2/8"/>
    <s v=""/>
    <s v="punkt adresowy podstawowy"/>
    <e v="#N/A"/>
    <b v="1"/>
    <n v="1"/>
    <b v="1"/>
    <n v="32"/>
    <n v="0"/>
    <s v=""/>
    <m/>
    <s v="GOCZAŁKOWICE-ZDRÓJ"/>
    <s v="Relacja: SPS3.MD161 - KOLEJOWA 6"/>
    <s v="ND"/>
  </r>
  <r>
    <x v="6099"/>
    <s v="GOCZAŁKOWICE-ZDRÓJ"/>
    <s v="KOLEJOWA"/>
    <s v="6A"/>
    <n v="1"/>
    <n v="0"/>
    <s v="napowietrzne"/>
    <s v="SPS3.MD161"/>
    <n v="3"/>
    <n v="35"/>
    <x v="126"/>
    <s v="M.34.P"/>
    <s v="słup"/>
    <s v="SPS3"/>
    <s v="M.24.B"/>
    <s v="SPS3.OLT1/2/8"/>
    <s v=""/>
    <s v="punkt adresowy podstawowy"/>
    <e v="#N/A"/>
    <b v="1"/>
    <n v="1"/>
    <b v="1"/>
    <n v="35"/>
    <n v="0"/>
    <s v=""/>
    <m/>
    <s v="GOCZAŁKOWICE-ZDRÓJ"/>
    <s v="Relacja: SPS3.MD161 - KOLEJOWA 6A"/>
    <s v="ND"/>
  </r>
  <r>
    <x v="6100"/>
    <s v="GOCZAŁKOWICE-ZDRÓJ"/>
    <s v="KOLEJOWA"/>
    <s v="10C"/>
    <n v="1"/>
    <n v="0"/>
    <s v="napowietrzne"/>
    <s v="SPS3.MD162"/>
    <n v="6"/>
    <n v="93"/>
    <x v="126"/>
    <s v="M.34.P"/>
    <s v="słup"/>
    <s v="SPS3"/>
    <s v="M.24.B"/>
    <s v="SPS3.OLT1/2/8"/>
    <s v=""/>
    <s v="punkt adresowy podstawowy"/>
    <e v="#N/A"/>
    <b v="1"/>
    <n v="1"/>
    <b v="1"/>
    <n v="93"/>
    <n v="0"/>
    <s v=""/>
    <m/>
    <s v="GOCZAŁKOWICE-ZDRÓJ"/>
    <s v="Relacja: SPS3.MD162 - KOLEJOWA 10C"/>
    <s v="ND"/>
  </r>
  <r>
    <x v="6101"/>
    <s v="GOCZAŁKOWICE-ZDRÓJ"/>
    <s v="KOLEJOWA"/>
    <s v="10B"/>
    <n v="1"/>
    <n v="0"/>
    <s v="napowietrzne"/>
    <s v="SPS3.MD162"/>
    <n v="6"/>
    <n v="65"/>
    <x v="126"/>
    <s v="M.34.P"/>
    <s v="słup"/>
    <s v="SPS3"/>
    <s v="M.24.B"/>
    <s v="SPS3.OLT1/2/8"/>
    <s v=""/>
    <s v="punkt adresowy podstawowy"/>
    <e v="#N/A"/>
    <b v="1"/>
    <n v="1"/>
    <b v="1"/>
    <n v="65"/>
    <n v="0"/>
    <s v=""/>
    <m/>
    <s v="GOCZAŁKOWICE-ZDRÓJ"/>
    <s v="Relacja: SPS3.MD162 - KOLEJOWA 10B"/>
    <s v="ND"/>
  </r>
  <r>
    <x v="6102"/>
    <s v="GOCZAŁKOWICE-ZDRÓJ"/>
    <s v="KOLEJOWA"/>
    <s v="10A"/>
    <n v="1"/>
    <n v="0"/>
    <s v="napowietrzne"/>
    <s v="SPS3.MD162"/>
    <n v="6"/>
    <n v="62"/>
    <x v="126"/>
    <s v="M.34.P"/>
    <s v="słup"/>
    <s v="SPS3"/>
    <s v="M.24.B"/>
    <s v="SPS3.OLT1/2/8"/>
    <s v=""/>
    <s v="punkt adresowy podstawowy"/>
    <e v="#N/A"/>
    <b v="1"/>
    <n v="1"/>
    <b v="1"/>
    <n v="62"/>
    <n v="0"/>
    <s v=""/>
    <m/>
    <s v="GOCZAŁKOWICE-ZDRÓJ"/>
    <s v="Relacja: SPS3.MD162 - KOLEJOWA 10A"/>
    <s v="ND"/>
  </r>
  <r>
    <x v="6103"/>
    <s v="GOCZAŁKOWICE-ZDRÓJ"/>
    <s v="KOLEJOWA"/>
    <n v="10"/>
    <n v="2"/>
    <n v="0"/>
    <s v="napowietrzne"/>
    <s v="SPS3.MD162"/>
    <n v="6"/>
    <n v="39"/>
    <x v="126"/>
    <s v="M.34.P"/>
    <s v="słup"/>
    <s v="SPS3"/>
    <s v="M.24.B"/>
    <s v="SPS3.OLT1/2/8"/>
    <s v=""/>
    <s v="punkt adresowy podstawowy"/>
    <e v="#N/A"/>
    <b v="1"/>
    <n v="2"/>
    <b v="1"/>
    <n v="39"/>
    <n v="0"/>
    <s v=""/>
    <m/>
    <s v="GOCZAŁKOWICE-ZDRÓJ"/>
    <s v="Relacja: SPS3.MD162 - KOLEJOWA 10"/>
    <s v="ND"/>
  </r>
  <r>
    <x v="6104"/>
    <s v="GOCZAŁKOWICE-ZDRÓJ"/>
    <s v="KOLEJOWA"/>
    <s v="6E"/>
    <n v="1"/>
    <n v="0"/>
    <s v="napowietrzne"/>
    <s v="SPS3.MD162"/>
    <n v="6"/>
    <n v="33"/>
    <x v="126"/>
    <s v="M.34.P"/>
    <s v="słup"/>
    <s v="SPS3"/>
    <s v="M.24.B"/>
    <s v="SPS3.OLT1/2/8"/>
    <s v=""/>
    <s v="punkt adresowy podstawowy"/>
    <e v="#N/A"/>
    <b v="1"/>
    <n v="1"/>
    <b v="1"/>
    <n v="33"/>
    <n v="0"/>
    <s v=""/>
    <m/>
    <s v="GOCZAŁKOWICE-ZDRÓJ"/>
    <s v="Relacja: SPS3.MD162 - KOLEJOWA 6E"/>
    <s v="ND"/>
  </r>
  <r>
    <x v="6105"/>
    <s v="GOCZAŁKOWICE-ZDRÓJ"/>
    <s v="ROBOTNICZA"/>
    <n v="1"/>
    <n v="2"/>
    <n v="0"/>
    <s v="napowietrzne"/>
    <s v="SPS3.MD163"/>
    <n v="6"/>
    <n v="132"/>
    <x v="126"/>
    <s v="M.34.P"/>
    <s v="słup"/>
    <s v="SPS3"/>
    <s v="M.24.B"/>
    <s v="SPS3.OLT1/2/9"/>
    <s v=""/>
    <s v="punkt adresowy podstawowy"/>
    <e v="#N/A"/>
    <b v="1"/>
    <n v="2"/>
    <b v="1"/>
    <n v="132"/>
    <n v="0"/>
    <s v=""/>
    <m/>
    <s v="GOCZAŁKOWICE-ZDRÓJ"/>
    <s v="Relacja: SPS3.MD163 - ROBOTNICZA 1"/>
    <s v="ND"/>
  </r>
  <r>
    <x v="6106"/>
    <s v="GOCZAŁKOWICE-ZDRÓJ"/>
    <s v="KOLEJOWA"/>
    <s v="10F"/>
    <n v="1"/>
    <n v="0"/>
    <s v="napowietrzne"/>
    <s v="SPS3.MD163"/>
    <n v="6"/>
    <n v="109"/>
    <x v="126"/>
    <s v="M.34.P"/>
    <s v="słup"/>
    <s v="SPS3"/>
    <s v="M.24.B"/>
    <s v="SPS3.OLT1/2/9"/>
    <s v=""/>
    <s v="punkt adresowy podstawowy"/>
    <e v="#N/A"/>
    <b v="1"/>
    <n v="1"/>
    <b v="1"/>
    <n v="109"/>
    <n v="0"/>
    <s v=""/>
    <m/>
    <s v="GOCZAŁKOWICE-ZDRÓJ"/>
    <s v="Relacja: SPS3.MD163 - KOLEJOWA 10F"/>
    <s v="ND"/>
  </r>
  <r>
    <x v="6107"/>
    <s v="GOCZAŁKOWICE-ZDRÓJ"/>
    <s v="ROBOTNICZA"/>
    <n v="3"/>
    <n v="1"/>
    <n v="0"/>
    <s v="napowietrzne"/>
    <s v="SPS3.MD163"/>
    <n v="6"/>
    <n v="65"/>
    <x v="126"/>
    <s v="M.34.P"/>
    <s v="słup"/>
    <s v="SPS3"/>
    <s v="M.24.B"/>
    <s v="SPS3.OLT1/2/9"/>
    <s v=""/>
    <s v="punkt adresowy podstawowy"/>
    <e v="#N/A"/>
    <b v="1"/>
    <n v="1"/>
    <b v="1"/>
    <n v="65"/>
    <n v="0"/>
    <s v=""/>
    <m/>
    <s v="GOCZAŁKOWICE-ZDRÓJ"/>
    <s v="Relacja: SPS3.MD163 - ROBOTNICZA 3"/>
    <s v="ND"/>
  </r>
  <r>
    <x v="6108"/>
    <s v="GOCZAŁKOWICE-ZDRÓJ"/>
    <s v="KOLEJOWA"/>
    <s v="10H"/>
    <n v="1"/>
    <n v="0"/>
    <s v="napowietrzne"/>
    <s v="SPS3.MD163"/>
    <n v="6"/>
    <n v="59"/>
    <x v="126"/>
    <s v="M.34.P"/>
    <s v="słup"/>
    <s v="SPS3"/>
    <s v="M.24.B"/>
    <s v="SPS3.OLT1/2/9"/>
    <s v=""/>
    <s v="punkt adresowy podstawowy"/>
    <e v="#N/A"/>
    <b v="1"/>
    <n v="1"/>
    <b v="1"/>
    <n v="59"/>
    <n v="0"/>
    <s v=""/>
    <m/>
    <s v="GOCZAŁKOWICE-ZDRÓJ"/>
    <s v="Relacja: SPS3.MD163 - KOLEJOWA 10H"/>
    <s v="ND"/>
  </r>
  <r>
    <x v="6109"/>
    <s v="GOCZAŁKOWICE-ZDRÓJ"/>
    <s v="ROBOTNICZA"/>
    <n v="5"/>
    <n v="1"/>
    <n v="0"/>
    <s v="napowietrzne"/>
    <s v="SPS3.MD163"/>
    <n v="6"/>
    <n v="33"/>
    <x v="126"/>
    <s v="M.34.P"/>
    <s v="słup"/>
    <s v="SPS3"/>
    <s v="M.24.B"/>
    <s v="SPS3.OLT1/2/9"/>
    <s v=""/>
    <s v="punkt adresowy podstawowy"/>
    <e v="#N/A"/>
    <b v="1"/>
    <n v="1"/>
    <b v="1"/>
    <n v="33"/>
    <n v="0"/>
    <s v=""/>
    <m/>
    <s v="GOCZAŁKOWICE-ZDRÓJ"/>
    <s v="Relacja: SPS3.MD163 - ROBOTNICZA 5"/>
    <s v="ND"/>
  </r>
  <r>
    <x v="6110"/>
    <s v="GOCZAŁKOWICE-ZDRÓJ"/>
    <s v="KOLEJOWA"/>
    <n v="13"/>
    <n v="1"/>
    <n v="0"/>
    <s v="napowietrzne"/>
    <s v="SPS3.MD164"/>
    <n v="7"/>
    <n v="66"/>
    <x v="126"/>
    <s v="M.34.P"/>
    <s v="słup"/>
    <s v="SPS3"/>
    <s v="M.24.B"/>
    <s v="SPS3.OLT1/2/9"/>
    <s v=""/>
    <s v="punkt adresowy podstawowy"/>
    <e v="#N/A"/>
    <b v="1"/>
    <n v="1"/>
    <b v="1"/>
    <n v="66"/>
    <n v="0"/>
    <s v=""/>
    <m/>
    <s v="GOCZAŁKOWICE-ZDRÓJ"/>
    <s v="Relacja: SPS3.MD164 - KOLEJOWA 13"/>
    <s v="ND"/>
  </r>
  <r>
    <x v="6111"/>
    <s v="GOCZAŁKOWICE-ZDRÓJ"/>
    <s v="KOLEJOWA"/>
    <s v="14A"/>
    <n v="1"/>
    <n v="0"/>
    <s v="napowietrzne"/>
    <s v="SPS3.MD164"/>
    <n v="7"/>
    <n v="62"/>
    <x v="126"/>
    <s v="M.34.P"/>
    <s v="słup"/>
    <s v="SPS3"/>
    <s v="M.24.B"/>
    <s v="SPS3.OLT1/2/9"/>
    <s v=""/>
    <s v="punkt adresowy podstawowy"/>
    <e v="#N/A"/>
    <b v="1"/>
    <n v="1"/>
    <b v="1"/>
    <n v="62"/>
    <n v="0"/>
    <s v=""/>
    <m/>
    <s v="GOCZAŁKOWICE-ZDRÓJ"/>
    <s v="Relacja: SPS3.MD164 - KOLEJOWA 14A"/>
    <s v="ND"/>
  </r>
  <r>
    <x v="6112"/>
    <s v="GOCZAŁKOWICE-ZDRÓJ"/>
    <s v="KOLEJOWA"/>
    <n v="11"/>
    <n v="1"/>
    <n v="0"/>
    <s v="napowietrzne"/>
    <s v="SPS3.MD164"/>
    <n v="7"/>
    <n v="51"/>
    <x v="126"/>
    <s v="M.34.P"/>
    <s v="słup"/>
    <s v="SPS3"/>
    <s v="M.24.B"/>
    <s v="SPS3.OLT1/2/9"/>
    <s v=""/>
    <s v="punkt adresowy podstawowy"/>
    <e v="#N/A"/>
    <b v="1"/>
    <n v="1"/>
    <b v="1"/>
    <n v="51"/>
    <n v="0"/>
    <s v=""/>
    <m/>
    <s v="GOCZAŁKOWICE-ZDRÓJ"/>
    <s v="Relacja: SPS3.MD164 - KOLEJOWA 11"/>
    <s v="ND"/>
  </r>
  <r>
    <x v="6113"/>
    <s v="GOCZAŁKOWICE-ZDRÓJ"/>
    <s v="KOLEJOWA"/>
    <n v="14"/>
    <n v="4"/>
    <n v="0"/>
    <s v="napowietrzne"/>
    <s v="SPS3.MD164"/>
    <n v="7"/>
    <n v="0"/>
    <x v="126"/>
    <s v="M.34.P"/>
    <s v="słup"/>
    <s v="SPS3"/>
    <s v="M.24.B"/>
    <s v="SPS3.OLT1/2/9"/>
    <s v=""/>
    <s v="punkt adresowy podstawowy"/>
    <e v="#N/A"/>
    <b v="1"/>
    <n v="4"/>
    <b v="1"/>
    <n v="0"/>
    <n v="0"/>
    <s v=""/>
    <m/>
    <s v="GOCZAŁKOWICE-ZDRÓJ"/>
    <s v="Relacja: SPS3.MD164 - KOLEJOWA 14"/>
    <s v="ND"/>
  </r>
  <r>
    <x v="6114"/>
    <s v="GOCZAŁKOWICE-ZDRÓJ"/>
    <s v="KOLEJOWA"/>
    <n v="5"/>
    <n v="1"/>
    <n v="0"/>
    <s v="napowietrzne"/>
    <s v="SPS3.MD165"/>
    <n v="3"/>
    <n v="78"/>
    <x v="126"/>
    <s v="M.34.P"/>
    <s v="słup"/>
    <s v="SPS3"/>
    <s v="M.24.B"/>
    <s v="SPS3.OLT1/2/9"/>
    <s v=""/>
    <s v="punkt adresowy podstawowy"/>
    <e v="#N/A"/>
    <b v="1"/>
    <n v="1"/>
    <b v="1"/>
    <n v="78"/>
    <n v="0"/>
    <s v=""/>
    <m/>
    <s v="GOCZAŁKOWICE-ZDRÓJ"/>
    <s v="Relacja: SPS3.MD165 - KOLEJOWA 5"/>
    <s v="ND"/>
  </r>
  <r>
    <x v="6115"/>
    <s v="GOCZAŁKOWICE-ZDRÓJ"/>
    <s v="KOLEJOWA"/>
    <n v="3"/>
    <n v="1"/>
    <n v="0"/>
    <s v="napowietrzne"/>
    <s v="SPS3.MD165"/>
    <n v="3"/>
    <n v="65"/>
    <x v="126"/>
    <s v="M.34.P"/>
    <s v="słup"/>
    <s v="SPS3"/>
    <s v="M.24.B"/>
    <s v="SPS3.OLT1/2/9"/>
    <s v=""/>
    <s v="punkt adresowy podstawowy"/>
    <e v="#N/A"/>
    <b v="1"/>
    <n v="1"/>
    <b v="1"/>
    <n v="65"/>
    <n v="0"/>
    <s v=""/>
    <m/>
    <s v="GOCZAŁKOWICE-ZDRÓJ"/>
    <s v="Relacja: SPS3.MD165 - KOLEJOWA 3"/>
    <s v="ND"/>
  </r>
  <r>
    <x v="6116"/>
    <s v="GOCZAŁKOWICE-ZDRÓJ"/>
    <s v="ROBOTNICZA"/>
    <n v="2"/>
    <n v="1"/>
    <n v="0"/>
    <s v="napowietrzne"/>
    <s v="SPS3.MD165"/>
    <n v="3"/>
    <n v="27"/>
    <x v="126"/>
    <s v="M.34.P"/>
    <s v="słup"/>
    <s v="SPS3"/>
    <s v="M.24.B"/>
    <s v="SPS3.OLT1/2/9"/>
    <s v=""/>
    <s v="punkt adresowy podstawowy"/>
    <e v="#N/A"/>
    <b v="1"/>
    <n v="1"/>
    <b v="1"/>
    <n v="27"/>
    <n v="0"/>
    <s v=""/>
    <m/>
    <s v="GOCZAŁKOWICE-ZDRÓJ"/>
    <s v="Relacja: SPS3.MD165 - ROBOTNICZA 2"/>
    <s v="ND"/>
  </r>
  <r>
    <x v="6117"/>
    <s v="GOCZAŁKOWICE-ZDRÓJ"/>
    <s v="KOLEJOWA"/>
    <n v="1"/>
    <n v="1"/>
    <n v="0"/>
    <s v="napowietrzne"/>
    <s v="SPS3.MD168"/>
    <n v="3"/>
    <n v="133"/>
    <x v="126"/>
    <s v="M.34.P"/>
    <s v="słup"/>
    <s v="SPS3"/>
    <s v="M.24.B"/>
    <s v="SPS3.OLT1/2/8"/>
    <s v=""/>
    <s v="punkt adresowy podstawowy"/>
    <e v="#N/A"/>
    <b v="1"/>
    <n v="1"/>
    <b v="1"/>
    <n v="133"/>
    <n v="0"/>
    <s v=""/>
    <m/>
    <s v="GOCZAŁKOWICE-ZDRÓJ"/>
    <s v="Relacja: SPS3.MD168 - KOLEJOWA 1"/>
    <s v="ND"/>
  </r>
  <r>
    <x v="6118"/>
    <s v="GOCZAŁKOWICE-ZDRÓJ"/>
    <s v="KOLEJOWA"/>
    <n v="8"/>
    <n v="2"/>
    <n v="0"/>
    <s v="napowietrzne"/>
    <s v="SPS3.MD168"/>
    <n v="3"/>
    <n v="36"/>
    <x v="126"/>
    <s v="M.34.P"/>
    <s v="słup"/>
    <s v="SPS3"/>
    <s v="M.24.B"/>
    <s v="SPS3.OLT1/2/8"/>
    <s v=""/>
    <s v="punkt adresowy podstawowy"/>
    <e v="#N/A"/>
    <b v="1"/>
    <n v="2"/>
    <b v="1"/>
    <n v="36"/>
    <n v="0"/>
    <s v=""/>
    <m/>
    <s v="GOCZAŁKOWICE-ZDRÓJ"/>
    <s v="Relacja: SPS3.MD168 - KOLEJOWA 8"/>
    <s v="ND"/>
  </r>
  <r>
    <x v="6119"/>
    <s v="GOCZAŁKOWICE-ZDRÓJ"/>
    <s v="KOLEJOWA"/>
    <n v="9"/>
    <n v="1"/>
    <n v="0"/>
    <s v="napowietrzne"/>
    <s v="SPS3.MD191"/>
    <n v="6"/>
    <n v="118"/>
    <x v="126"/>
    <s v="M.34.P"/>
    <s v="słup"/>
    <s v="SPS3"/>
    <s v="M.24.B"/>
    <s v="SPS3.OLT1/2/9"/>
    <s v=""/>
    <s v="punkt adresowy podstawowy"/>
    <e v="#N/A"/>
    <b v="1"/>
    <n v="1"/>
    <b v="1"/>
    <n v="118"/>
    <n v="0"/>
    <s v=""/>
    <m/>
    <s v="GOCZAŁKOWICE-ZDRÓJ"/>
    <s v="Relacja: SPS3.MD191 - KOLEJOWA 9"/>
    <s v="ND"/>
  </r>
  <r>
    <x v="6120"/>
    <s v="GOCZAŁKOWICE-ZDRÓJ"/>
    <s v="KOLEJOWA"/>
    <n v="7"/>
    <n v="2"/>
    <n v="0"/>
    <s v="napowietrzne"/>
    <s v="SPS3.MD191"/>
    <n v="6"/>
    <n v="52"/>
    <x v="126"/>
    <s v="M.34.P"/>
    <s v="słup"/>
    <s v="SPS3"/>
    <s v="M.24.B"/>
    <s v="SPS3.OLT1/2/9"/>
    <s v=""/>
    <s v="punkt adresowy podstawowy"/>
    <e v="#N/A"/>
    <b v="1"/>
    <n v="2"/>
    <b v="1"/>
    <n v="52"/>
    <n v="0"/>
    <s v=""/>
    <m/>
    <s v="GOCZAŁKOWICE-ZDRÓJ"/>
    <s v="Relacja: SPS3.MD191 - KOLEJOWA 7"/>
    <s v="ND"/>
  </r>
  <r>
    <x v="6121"/>
    <s v="GOCZAŁKOWICE-ZDRÓJ"/>
    <s v="KOLEJOWA"/>
    <n v="12"/>
    <n v="3"/>
    <n v="0"/>
    <s v="napowietrzne"/>
    <s v="SPS3.MD191"/>
    <n v="6"/>
    <n v="0"/>
    <x v="126"/>
    <s v="M.34.P"/>
    <s v="słup"/>
    <s v="SPS3"/>
    <s v="M.24.B"/>
    <s v="SPS3.OLT1/2/9"/>
    <s v=""/>
    <s v="punkt adresowy podstawowy"/>
    <e v="#N/A"/>
    <b v="1"/>
    <n v="3"/>
    <b v="1"/>
    <n v="0"/>
    <n v="0"/>
    <s v=""/>
    <m/>
    <s v="GOCZAŁKOWICE-ZDRÓJ"/>
    <s v="Relacja: SPS3.MD191 - KOLEJOWA 12"/>
    <s v="ND"/>
  </r>
  <r>
    <x v="6122"/>
    <s v="GOCZAŁKOWICE-ZDRÓJ"/>
    <s v="SZKOLNA"/>
    <s v="75A"/>
    <n v="1"/>
    <n v="0"/>
    <s v="napowietrzne"/>
    <s v="SPS3.MD004a"/>
    <n v="8"/>
    <n v="117"/>
    <x v="127"/>
    <s v="M.14.P"/>
    <s v="słup"/>
    <s v="SPS3"/>
    <s v="M.16.B"/>
    <s v="SPS3.OLT1/1/4"/>
    <s v=""/>
    <s v="punkt adresowy dodatkowy"/>
    <e v="#N/A"/>
    <b v="1"/>
    <n v="1"/>
    <b v="1"/>
    <n v="117"/>
    <n v="117"/>
    <d v="2022-03-23T00:00:00"/>
    <m/>
    <s v="GOCZAŁKOWICE-ZDRÓJ"/>
    <s v="Relacja: SPS3.MD004a - SZKOLNA 75A"/>
    <s v="ND"/>
  </r>
  <r>
    <x v="6123"/>
    <s v="GOCZAŁKOWICE-ZDRÓJ"/>
    <s v="SZKOLNA"/>
    <s v="68A"/>
    <n v="1"/>
    <n v="0"/>
    <s v="napowietrzne"/>
    <s v="SPS3.MD004a"/>
    <n v="8"/>
    <n v="110"/>
    <x v="127"/>
    <s v="M.14.P"/>
    <s v="słup"/>
    <s v="SPS3"/>
    <s v="M.16.B"/>
    <s v="SPS3.OLT1/1/4"/>
    <s v=""/>
    <s v="punkt adresowy dodatkowy"/>
    <e v="#N/A"/>
    <b v="1"/>
    <n v="1"/>
    <b v="1"/>
    <n v="110"/>
    <n v="110"/>
    <d v="2022-03-23T00:00:00"/>
    <m/>
    <s v="GOCZAŁKOWICE-ZDRÓJ"/>
    <s v="Relacja: SPS3.MD004a - SZKOLNA 68A"/>
    <s v="ND"/>
  </r>
  <r>
    <x v="6124"/>
    <s v="GOCZAŁKOWICE-ZDRÓJ"/>
    <s v="SZKOLNA"/>
    <s v="81A"/>
    <n v="1"/>
    <n v="0"/>
    <s v="napowietrzne"/>
    <s v="SPS3.MD004a"/>
    <n v="8"/>
    <n v="107"/>
    <x v="127"/>
    <s v="M.14.P"/>
    <s v="słup"/>
    <s v="SPS3"/>
    <s v="M.16.B"/>
    <s v="SPS3.OLT1/1/4"/>
    <s v=""/>
    <s v="punkt adresowy podstawowy"/>
    <e v="#N/A"/>
    <b v="1"/>
    <n v="1"/>
    <b v="1"/>
    <n v="107"/>
    <n v="107"/>
    <d v="2022-03-23T00:00:00"/>
    <m/>
    <s v="GOCZAŁKOWICE-ZDRÓJ"/>
    <s v="Relacja: SPS3.MD004a - SZKOLNA 81A"/>
    <s v="ND"/>
  </r>
  <r>
    <x v="6125"/>
    <s v="GOCZAŁKOWICE-ZDRÓJ"/>
    <s v="SZKOLNA"/>
    <s v="68B"/>
    <n v="1"/>
    <n v="0"/>
    <s v="napowietrzne"/>
    <s v="SPS3.MD004a"/>
    <n v="8"/>
    <n v="97"/>
    <x v="127"/>
    <s v="M.14.P"/>
    <s v="słup"/>
    <s v="SPS3"/>
    <s v="M.16.B"/>
    <s v="SPS3.OLT1/1/4"/>
    <s v=""/>
    <s v="punkt adresowy dodatkowy"/>
    <e v="#N/A"/>
    <b v="1"/>
    <n v="1"/>
    <b v="1"/>
    <n v="97"/>
    <n v="97"/>
    <d v="2022-03-23T00:00:00"/>
    <m/>
    <s v="GOCZAŁKOWICE-ZDRÓJ"/>
    <s v="Relacja: SPS3.MD004a - SZKOLNA 68B"/>
    <s v="ND"/>
  </r>
  <r>
    <x v="6126"/>
    <s v="GOCZAŁKOWICE-ZDRÓJ"/>
    <s v="SZKOLNA"/>
    <n v="75"/>
    <n v="1"/>
    <n v="0"/>
    <s v="napowietrzne"/>
    <s v="SPS3.MD004a"/>
    <n v="8"/>
    <n v="83"/>
    <x v="127"/>
    <s v="M.14.P"/>
    <s v="słup"/>
    <s v="SPS3"/>
    <s v="M.16.B"/>
    <s v="SPS3.OLT1/1/4"/>
    <s v=""/>
    <s v="punkt adresowy dodatkowy"/>
    <e v="#N/A"/>
    <b v="1"/>
    <n v="1"/>
    <b v="1"/>
    <n v="83"/>
    <n v="83"/>
    <d v="2022-03-23T00:00:00"/>
    <m/>
    <s v="GOCZAŁKOWICE-ZDRÓJ"/>
    <s v="Relacja: SPS3.MD004a - SZKOLNA 75"/>
    <s v="ND"/>
  </r>
  <r>
    <x v="6127"/>
    <s v="GOCZAŁKOWICE-ZDRÓJ"/>
    <s v="SZKOLNA"/>
    <n v="81"/>
    <n v="1"/>
    <n v="0"/>
    <s v="napowietrzne"/>
    <s v="SPS3.MD004a"/>
    <n v="8"/>
    <n v="63"/>
    <x v="127"/>
    <s v="M.14.P"/>
    <s v="słup"/>
    <s v="SPS3"/>
    <s v="M.16.B"/>
    <s v="SPS3.OLT1/1/4"/>
    <s v=""/>
    <s v="punkt adresowy dodatkowy"/>
    <e v="#N/A"/>
    <b v="1"/>
    <n v="1"/>
    <b v="1"/>
    <n v="63"/>
    <n v="63"/>
    <d v="2022-03-23T00:00:00"/>
    <m/>
    <s v="GOCZAŁKOWICE-ZDRÓJ"/>
    <s v="Relacja: SPS3.MD004a - SZKOLNA 81"/>
    <s v="ND"/>
  </r>
  <r>
    <x v="6128"/>
    <s v="GOCZAŁKOWICE-ZDRÓJ"/>
    <s v="SZKOLNA"/>
    <n v="77"/>
    <n v="1"/>
    <n v="0"/>
    <s v="napowietrzne"/>
    <s v="SPS3.MD004a"/>
    <n v="8"/>
    <n v="45"/>
    <x v="127"/>
    <s v="M.14.P"/>
    <s v="słup"/>
    <s v="SPS3"/>
    <s v="M.16.B"/>
    <s v="SPS3.OLT1/1/4"/>
    <s v=""/>
    <s v="punkt adresowy dodatkowy"/>
    <e v="#N/A"/>
    <b v="1"/>
    <n v="1"/>
    <b v="1"/>
    <n v="45"/>
    <n v="45"/>
    <d v="2022-03-23T00:00:00"/>
    <m/>
    <s v="GOCZAŁKOWICE-ZDRÓJ"/>
    <s v="Relacja: SPS3.MD004a - SZKOLNA 77"/>
    <s v="ND"/>
  </r>
  <r>
    <x v="6129"/>
    <s v="GOCZAŁKOWICE-ZDRÓJ"/>
    <s v="SZKOLNA"/>
    <n v="70"/>
    <n v="1"/>
    <n v="0"/>
    <s v="napowietrzne"/>
    <s v="SPS3.MD004a"/>
    <n v="8"/>
    <n v="38"/>
    <x v="127"/>
    <s v="M.14.P"/>
    <s v="słup"/>
    <s v="SPS3"/>
    <s v="M.16.B"/>
    <s v="SPS3.OLT1/1/4"/>
    <s v=""/>
    <s v="punkt adresowy dodatkowy"/>
    <e v="#N/A"/>
    <b v="1"/>
    <n v="1"/>
    <b v="1"/>
    <n v="38"/>
    <n v="38"/>
    <d v="2022-03-23T00:00:00"/>
    <m/>
    <s v="GOCZAŁKOWICE-ZDRÓJ"/>
    <s v="Relacja: SPS3.MD004a - SZKOLNA 70"/>
    <s v="ND"/>
  </r>
  <r>
    <x v="6130"/>
    <s v="GOCZAŁKOWICE-ZDRÓJ"/>
    <s v="GŁÓWNA"/>
    <s v="130A"/>
    <n v="1"/>
    <n v="0"/>
    <s v="napowietrzne"/>
    <s v="SPS3.MD006"/>
    <n v="8"/>
    <n v="155"/>
    <x v="127"/>
    <s v="M.14.P"/>
    <s v="słup"/>
    <s v="SPS3"/>
    <s v="M.16.B"/>
    <s v="SPS3.OLT1/1/1"/>
    <s v=""/>
    <s v="punkt adresowy podstawowy"/>
    <e v="#N/A"/>
    <b v="1"/>
    <n v="1"/>
    <b v="1"/>
    <n v="155"/>
    <n v="155"/>
    <d v="2022-03-23T00:00:00"/>
    <m/>
    <s v="GOCZAŁKOWICE-ZDRÓJ"/>
    <s v="Relacja: SPS3.MD006 - GŁÓWNA 130A"/>
    <s v="ND"/>
  </r>
  <r>
    <x v="6131"/>
    <s v="GOCZAŁKOWICE-ZDRÓJ"/>
    <s v="GŁÓWNA"/>
    <n v="120"/>
    <n v="1"/>
    <n v="0"/>
    <s v="napowietrzne"/>
    <s v="SPS3.MD006"/>
    <n v="8"/>
    <n v="144"/>
    <x v="127"/>
    <s v="M.14.P"/>
    <s v="słup"/>
    <s v="SPS3"/>
    <s v="M.16.B"/>
    <s v="SPS3.OLT1/1/1"/>
    <s v=""/>
    <s v="punkt adresowy podstawowy"/>
    <e v="#N/A"/>
    <b v="1"/>
    <n v="1"/>
    <b v="1"/>
    <n v="144"/>
    <n v="144"/>
    <d v="2022-03-23T00:00:00"/>
    <m/>
    <s v="GOCZAŁKOWICE-ZDRÓJ"/>
    <s v="Relacja: SPS3.MD006 - GŁÓWNA 120"/>
    <s v="ND"/>
  </r>
  <r>
    <x v="6132"/>
    <s v="GOCZAŁKOWICE-ZDRÓJ"/>
    <s v="GŁÓWNA"/>
    <s v="128A"/>
    <n v="1"/>
    <n v="0"/>
    <s v="napowietrzne"/>
    <s v="SPS3.MD006"/>
    <n v="8"/>
    <n v="136"/>
    <x v="127"/>
    <s v="M.14.P"/>
    <s v="słup"/>
    <s v="SPS3"/>
    <s v="M.16.B"/>
    <s v="SPS3.OLT1/1/1"/>
    <s v=""/>
    <s v="punkt adresowy podstawowy"/>
    <e v="#N/A"/>
    <b v="1"/>
    <n v="1"/>
    <b v="1"/>
    <n v="136"/>
    <n v="136"/>
    <d v="2022-03-23T00:00:00"/>
    <m/>
    <s v="GOCZAŁKOWICE-ZDRÓJ"/>
    <s v="Relacja: SPS3.MD006 - GŁÓWNA 128A"/>
    <s v="ND"/>
  </r>
  <r>
    <x v="6133"/>
    <s v="GOCZAŁKOWICE-ZDRÓJ"/>
    <s v="GŁÓWNA"/>
    <n v="95"/>
    <n v="2"/>
    <n v="0"/>
    <s v="napowietrzne"/>
    <s v="SPS3.MD006"/>
    <n v="8"/>
    <n v="124"/>
    <x v="127"/>
    <s v="M.14.P"/>
    <s v="słup"/>
    <s v="SPS3"/>
    <s v="M.16.B"/>
    <s v="SPS3.OLT1/1/1"/>
    <s v=""/>
    <s v="punkt adresowy podstawowy"/>
    <e v="#N/A"/>
    <b v="1"/>
    <n v="2"/>
    <b v="1"/>
    <n v="124"/>
    <n v="124"/>
    <d v="2022-03-23T00:00:00"/>
    <m/>
    <s v="GOCZAŁKOWICE-ZDRÓJ"/>
    <s v="Relacja: SPS3.MD006 - GŁÓWNA 95"/>
    <s v="do pozyskania"/>
  </r>
  <r>
    <x v="6134"/>
    <s v="GOCZAŁKOWICE-ZDRÓJ"/>
    <s v="GŁÓWNA"/>
    <s v="120A"/>
    <n v="1"/>
    <n v="0"/>
    <s v="napowietrzne"/>
    <s v="SPS3.MD006"/>
    <n v="8"/>
    <n v="112"/>
    <x v="127"/>
    <s v="M.14.P"/>
    <s v="słup"/>
    <s v="SPS3"/>
    <s v="M.16.B"/>
    <s v="SPS3.OLT1/1/1"/>
    <s v=""/>
    <s v="punkt adresowy podstawowy"/>
    <e v="#N/A"/>
    <b v="1"/>
    <n v="1"/>
    <b v="1"/>
    <n v="112"/>
    <n v="112"/>
    <d v="2022-03-23T00:00:00"/>
    <m/>
    <s v="GOCZAŁKOWICE-ZDRÓJ"/>
    <s v="Relacja: SPS3.MD006 - GŁÓWNA 120A"/>
    <s v="ND"/>
  </r>
  <r>
    <x v="6135"/>
    <s v="GOCZAŁKOWICE-ZDRÓJ"/>
    <s v="GŁÓWNA"/>
    <n v="122"/>
    <n v="1"/>
    <n v="0"/>
    <s v="napowietrzne"/>
    <s v="SPS3.MD006"/>
    <n v="8"/>
    <n v="89"/>
    <x v="127"/>
    <s v="M.14.P"/>
    <s v="słup"/>
    <s v="SPS3"/>
    <s v="M.16.B"/>
    <s v="SPS3.OLT1/1/1"/>
    <s v=""/>
    <s v="punkt adresowy podstawowy"/>
    <e v="#N/A"/>
    <b v="1"/>
    <n v="1"/>
    <b v="1"/>
    <n v="89"/>
    <n v="89"/>
    <d v="2022-03-23T00:00:00"/>
    <m/>
    <s v="GOCZAŁKOWICE-ZDRÓJ"/>
    <s v="Relacja: SPS3.MD006 - GŁÓWNA 122"/>
    <s v="ND"/>
  </r>
  <r>
    <x v="6136"/>
    <s v="GOCZAŁKOWICE-ZDRÓJ"/>
    <s v="GŁÓWNA"/>
    <n v="128"/>
    <n v="1"/>
    <n v="0"/>
    <s v="napowietrzne"/>
    <s v="SPS3.MD006"/>
    <n v="8"/>
    <n v="72"/>
    <x v="127"/>
    <s v="M.14.P"/>
    <s v="słup"/>
    <s v="SPS3"/>
    <s v="M.16.B"/>
    <s v="SPS3.OLT1/1/1"/>
    <s v=""/>
    <s v="punkt adresowy podstawowy"/>
    <e v="#N/A"/>
    <b v="1"/>
    <n v="1"/>
    <b v="1"/>
    <n v="72"/>
    <n v="72"/>
    <d v="2022-03-23T00:00:00"/>
    <m/>
    <s v="GOCZAŁKOWICE-ZDRÓJ"/>
    <s v="Relacja: SPS3.MD006 - GŁÓWNA 128"/>
    <s v="ND"/>
  </r>
  <r>
    <x v="6137"/>
    <s v="GOCZAŁKOWICE-ZDRÓJ"/>
    <s v="GŁÓWNA"/>
    <n v="110"/>
    <n v="1"/>
    <n v="0"/>
    <s v="napowietrzne"/>
    <s v="SPS3.MD007"/>
    <n v="7"/>
    <n v="114"/>
    <x v="127"/>
    <s v="M.14.P"/>
    <s v="słup"/>
    <s v="SPS3"/>
    <s v="M.16.B"/>
    <s v="SPS3.OLT1/1/1"/>
    <s v=""/>
    <s v="punkt adresowy podstawowy"/>
    <e v="#N/A"/>
    <b v="1"/>
    <n v="1"/>
    <b v="1"/>
    <n v="114"/>
    <n v="114"/>
    <d v="2022-03-23T00:00:00"/>
    <m/>
    <s v="GOCZAŁKOWICE-ZDRÓJ"/>
    <s v="Relacja: SPS3.MD007 - GŁÓWNA 110"/>
    <s v="ND"/>
  </r>
  <r>
    <x v="6138"/>
    <s v="GOCZAŁKOWICE-ZDRÓJ"/>
    <s v="GŁÓWNA"/>
    <n v="118"/>
    <n v="1"/>
    <n v="0"/>
    <s v="napowietrzne"/>
    <s v="SPS3.MD007"/>
    <n v="7"/>
    <n v="104"/>
    <x v="127"/>
    <s v="M.14.P"/>
    <s v="słup"/>
    <s v="SPS3"/>
    <s v="M.16.B"/>
    <s v="SPS3.OLT1/1/1"/>
    <s v=""/>
    <s v="punkt adresowy podstawowy"/>
    <e v="#N/A"/>
    <b v="1"/>
    <n v="1"/>
    <b v="1"/>
    <n v="104"/>
    <n v="104"/>
    <d v="2022-03-23T00:00:00"/>
    <m/>
    <s v="GOCZAŁKOWICE-ZDRÓJ"/>
    <s v="Relacja: SPS3.MD007 - GŁÓWNA 118"/>
    <s v="ND"/>
  </r>
  <r>
    <x v="6139"/>
    <s v="GOCZAŁKOWICE-ZDRÓJ"/>
    <s v="GŁÓWNA"/>
    <n v="93"/>
    <n v="1"/>
    <n v="0"/>
    <s v="napowietrzne"/>
    <s v="SPS3.MD007"/>
    <n v="7"/>
    <n v="86"/>
    <x v="127"/>
    <s v="M.14.P"/>
    <s v="słup"/>
    <s v="SPS3"/>
    <s v="M.16.B"/>
    <s v="SPS3.OLT1/1/1"/>
    <s v=""/>
    <s v="punkt adresowy podstawowy"/>
    <e v="#N/A"/>
    <b v="1"/>
    <n v="1"/>
    <b v="1"/>
    <n v="86"/>
    <n v="86"/>
    <d v="2022-03-23T00:00:00"/>
    <m/>
    <s v="GOCZAŁKOWICE-ZDRÓJ"/>
    <s v="Relacja: SPS3.MD007 - GŁÓWNA 93"/>
    <s v="ND"/>
  </r>
  <r>
    <x v="6140"/>
    <s v="GOCZAŁKOWICE-ZDRÓJ"/>
    <s v="GŁÓWNA"/>
    <s v="116A"/>
    <n v="1"/>
    <n v="0"/>
    <s v="napowietrzne"/>
    <s v="SPS3.MD007"/>
    <n v="7"/>
    <n v="84"/>
    <x v="127"/>
    <s v="M.14.P"/>
    <s v="słup"/>
    <s v="SPS3"/>
    <s v="M.16.B"/>
    <s v="SPS3.OLT1/1/1"/>
    <s v=""/>
    <s v="punkt adresowy podstawowy"/>
    <e v="#N/A"/>
    <b v="1"/>
    <n v="1"/>
    <b v="1"/>
    <n v="84"/>
    <n v="84"/>
    <d v="2022-03-23T00:00:00"/>
    <m/>
    <s v="GOCZAŁKOWICE-ZDRÓJ"/>
    <s v="Relacja: SPS3.MD007 - GŁÓWNA 116A"/>
    <s v="ND"/>
  </r>
  <r>
    <x v="6141"/>
    <s v="GOCZAŁKOWICE-ZDRÓJ"/>
    <s v="GŁÓWNA"/>
    <n v="114"/>
    <n v="1"/>
    <n v="0"/>
    <s v="napowietrzne"/>
    <s v="SPS3.MD007"/>
    <n v="7"/>
    <n v="49"/>
    <x v="127"/>
    <s v="M.14.P"/>
    <s v="słup"/>
    <s v="SPS3"/>
    <s v="M.16.B"/>
    <s v="SPS3.OLT1/1/1"/>
    <s v=""/>
    <s v="punkt adresowy podstawowy"/>
    <e v="#N/A"/>
    <b v="1"/>
    <n v="1"/>
    <b v="1"/>
    <n v="49"/>
    <n v="49"/>
    <d v="2022-03-23T00:00:00"/>
    <m/>
    <s v="GOCZAŁKOWICE-ZDRÓJ"/>
    <s v="Relacja: SPS3.MD007 - GŁÓWNA 114"/>
    <s v="ND"/>
  </r>
  <r>
    <x v="6142"/>
    <s v="GOCZAŁKOWICE-ZDRÓJ"/>
    <s v="GŁÓWNA"/>
    <n v="91"/>
    <n v="1"/>
    <n v="0"/>
    <s v="napowietrzne"/>
    <s v="SPS3.MD007"/>
    <n v="7"/>
    <n v="42"/>
    <x v="127"/>
    <s v="M.14.P"/>
    <s v="słup"/>
    <s v="SPS3"/>
    <s v="M.16.B"/>
    <s v="SPS3.OLT1/1/1"/>
    <s v=""/>
    <s v="punkt adresowy podstawowy"/>
    <e v="#N/A"/>
    <b v="1"/>
    <n v="1"/>
    <b v="1"/>
    <n v="42"/>
    <n v="42"/>
    <d v="2022-03-23T00:00:00"/>
    <m/>
    <s v="GOCZAŁKOWICE-ZDRÓJ"/>
    <s v="Relacja: SPS3.MD007 - GŁÓWNA 91"/>
    <s v="ND"/>
  </r>
  <r>
    <x v="6143"/>
    <s v="GOCZAŁKOWICE-ZDRÓJ"/>
    <s v="GŁÓWNA"/>
    <s v="89B"/>
    <n v="1"/>
    <n v="0"/>
    <s v="napowietrzne"/>
    <s v="SPS3.MD007"/>
    <n v="7"/>
    <n v="41"/>
    <x v="127"/>
    <s v="M.14.P"/>
    <s v="słup"/>
    <s v="SPS3"/>
    <s v="M.16.B"/>
    <s v="SPS3.OLT1/1/1"/>
    <s v=""/>
    <s v="punkt adresowy podstawowy"/>
    <e v="#N/A"/>
    <b v="1"/>
    <n v="1"/>
    <b v="1"/>
    <n v="41"/>
    <n v="41"/>
    <d v="2022-03-23T00:00:00"/>
    <m/>
    <s v="GOCZAŁKOWICE-ZDRÓJ"/>
    <s v="Relacja: SPS3.MD007 - GŁÓWNA 89B"/>
    <s v="ND"/>
  </r>
  <r>
    <x v="6144"/>
    <s v="GOCZAŁKOWICE-ZDRÓJ"/>
    <s v="GŁÓWNA"/>
    <n v="104"/>
    <n v="2"/>
    <n v="0"/>
    <s v="napowietrzne"/>
    <s v="SPS3.MD008"/>
    <n v="8"/>
    <n v="134"/>
    <x v="127"/>
    <s v="M.14.P"/>
    <s v="słup"/>
    <s v="SPS3"/>
    <s v="M.16.B"/>
    <s v="SPS3.OLT1/1/2"/>
    <s v=""/>
    <s v="punkt adresowy podstawowy"/>
    <e v="#N/A"/>
    <b v="1"/>
    <n v="2"/>
    <b v="1"/>
    <n v="134"/>
    <n v="134"/>
    <d v="2022-03-23T00:00:00"/>
    <m/>
    <s v="GOCZAŁKOWICE-ZDRÓJ"/>
    <s v="Relacja: SPS3.MD008 - GŁÓWNA 104"/>
    <s v="do pozyskania"/>
  </r>
  <r>
    <x v="6145"/>
    <s v="GOCZAŁKOWICE-ZDRÓJ"/>
    <s v="GŁÓWNA"/>
    <n v="106"/>
    <n v="1"/>
    <n v="0"/>
    <s v="napowietrzne"/>
    <s v="SPS3.MD008"/>
    <n v="8"/>
    <n v="112"/>
    <x v="127"/>
    <s v="M.14.P"/>
    <s v="słup"/>
    <s v="SPS3"/>
    <s v="M.16.B"/>
    <s v="SPS3.OLT1/1/2"/>
    <s v=""/>
    <s v="punkt adresowy podstawowy"/>
    <e v="#N/A"/>
    <b v="1"/>
    <n v="1"/>
    <b v="1"/>
    <n v="112"/>
    <n v="112"/>
    <d v="2022-03-23T00:00:00"/>
    <m/>
    <s v="GOCZAŁKOWICE-ZDRÓJ"/>
    <s v="Relacja: SPS3.MD008 - GŁÓWNA 106"/>
    <s v="ND"/>
  </r>
  <r>
    <x v="6146"/>
    <s v="GOCZAŁKOWICE-ZDRÓJ"/>
    <s v="GŁÓWNA"/>
    <s v="102A"/>
    <n v="1"/>
    <n v="0"/>
    <s v="napowietrzne"/>
    <s v="SPS3.MD008"/>
    <n v="8"/>
    <n v="106"/>
    <x v="127"/>
    <s v="M.14.P"/>
    <s v="słup"/>
    <s v="SPS3"/>
    <s v="M.16.B"/>
    <s v="SPS3.OLT1/1/2"/>
    <s v=""/>
    <s v="punkt adresowy podstawowy"/>
    <e v="#N/A"/>
    <b v="1"/>
    <n v="1"/>
    <b v="1"/>
    <n v="106"/>
    <n v="106"/>
    <d v="2022-03-23T00:00:00"/>
    <m/>
    <s v="GOCZAŁKOWICE-ZDRÓJ"/>
    <s v="Relacja: SPS3.MD008 - GŁÓWNA 102A"/>
    <s v="ND"/>
  </r>
  <r>
    <x v="6147"/>
    <s v="GOCZAŁKOWICE-ZDRÓJ"/>
    <s v="GŁÓWNA"/>
    <n v="87"/>
    <n v="1"/>
    <n v="0"/>
    <s v="napowietrzne"/>
    <s v="SPS3.MD008"/>
    <n v="8"/>
    <n v="59"/>
    <x v="127"/>
    <s v="M.14.P"/>
    <s v="słup"/>
    <s v="SPS3"/>
    <s v="M.16.B"/>
    <s v="SPS3.OLT1/1/2"/>
    <s v=""/>
    <s v="punkt adresowy dodatkowy"/>
    <e v="#N/A"/>
    <b v="1"/>
    <n v="1"/>
    <b v="1"/>
    <n v="59"/>
    <n v="59"/>
    <d v="2022-03-23T00:00:00"/>
    <m/>
    <s v="GOCZAŁKOWICE-ZDRÓJ"/>
    <s v="Relacja: SPS3.MD008 - GŁÓWNA 87"/>
    <s v="ND"/>
  </r>
  <r>
    <x v="6148"/>
    <s v="GOCZAŁKOWICE-ZDRÓJ"/>
    <s v="GŁÓWNA"/>
    <n v="81"/>
    <n v="1"/>
    <n v="0"/>
    <s v="napowietrzne"/>
    <s v="SPS3.MD008"/>
    <n v="8"/>
    <n v="51"/>
    <x v="127"/>
    <s v="M.14.P"/>
    <s v="słup"/>
    <s v="SPS3"/>
    <s v="M.16.B"/>
    <s v="SPS3.OLT1/1/2"/>
    <s v=""/>
    <s v="punkt adresowy dodatkowy"/>
    <e v="#N/A"/>
    <b v="1"/>
    <n v="1"/>
    <b v="1"/>
    <n v="51"/>
    <n v="51"/>
    <d v="2022-03-23T00:00:00"/>
    <m/>
    <s v="GOCZAŁKOWICE-ZDRÓJ"/>
    <s v="Relacja: SPS3.MD008 - GŁÓWNA 81"/>
    <s v="ND"/>
  </r>
  <r>
    <x v="6149"/>
    <s v="GOCZAŁKOWICE-ZDRÓJ"/>
    <s v="GŁÓWNA"/>
    <n v="83"/>
    <n v="1"/>
    <n v="0"/>
    <s v="napowietrzne"/>
    <s v="SPS3.MD008"/>
    <n v="8"/>
    <n v="42"/>
    <x v="127"/>
    <s v="M.14.P"/>
    <s v="słup"/>
    <s v="SPS3"/>
    <s v="M.16.B"/>
    <s v="SPS3.OLT1/1/2"/>
    <s v=""/>
    <s v="punkt adresowy dodatkowy"/>
    <e v="#N/A"/>
    <b v="1"/>
    <n v="1"/>
    <b v="1"/>
    <n v="42"/>
    <n v="42"/>
    <d v="2022-03-23T00:00:00"/>
    <m/>
    <s v="GOCZAŁKOWICE-ZDRÓJ"/>
    <s v="Relacja: SPS3.MD008 - GŁÓWNA 83"/>
    <s v="ND"/>
  </r>
  <r>
    <x v="6150"/>
    <s v="GOCZAŁKOWICE-ZDRÓJ"/>
    <s v="GŁÓWNA"/>
    <n v="85"/>
    <n v="1"/>
    <n v="0"/>
    <s v="napowietrzne"/>
    <s v="SPS3.MD008"/>
    <n v="8"/>
    <n v="25"/>
    <x v="127"/>
    <s v="M.14.P"/>
    <s v="słup"/>
    <s v="SPS3"/>
    <s v="M.16.B"/>
    <s v="SPS3.OLT1/1/2"/>
    <s v=""/>
    <s v="punkt adresowy dodatkowy"/>
    <e v="#N/A"/>
    <b v="1"/>
    <n v="1"/>
    <b v="1"/>
    <n v="25"/>
    <n v="25"/>
    <d v="2022-03-23T00:00:00"/>
    <m/>
    <s v="GOCZAŁKOWICE-ZDRÓJ"/>
    <s v="Relacja: SPS3.MD008 - GŁÓWNA 85"/>
    <s v="ND"/>
  </r>
  <r>
    <x v="6151"/>
    <s v="GOCZAŁKOWICE-ZDRÓJ"/>
    <s v="SZKOLNA"/>
    <n v="66"/>
    <n v="1"/>
    <n v="0"/>
    <s v="napowietrzne"/>
    <s v="SPS3.MD008a"/>
    <n v="8"/>
    <n v="75"/>
    <x v="127"/>
    <s v="M.14.P"/>
    <s v="słup"/>
    <s v="SPS3"/>
    <s v="M.16.B"/>
    <s v="SPS3.OLT1/1/4"/>
    <s v=""/>
    <s v="punkt adresowy dodatkowy"/>
    <e v="#N/A"/>
    <b v="1"/>
    <n v="1"/>
    <b v="1"/>
    <n v="75"/>
    <n v="75"/>
    <d v="2022-03-23T00:00:00"/>
    <m/>
    <s v="GOCZAŁKOWICE-ZDRÓJ"/>
    <s v="Relacja: SPS3.MD008a - SZKOLNA 66"/>
    <s v="ND"/>
  </r>
  <r>
    <x v="6152"/>
    <s v="GOCZAŁKOWICE-ZDRÓJ"/>
    <s v="SZKOLNA"/>
    <n v="67"/>
    <n v="1"/>
    <n v="0"/>
    <s v="napowietrzne"/>
    <s v="SPS3.MD008a"/>
    <n v="8"/>
    <n v="65"/>
    <x v="127"/>
    <s v="M.14.P"/>
    <s v="słup"/>
    <s v="SPS3"/>
    <s v="M.16.B"/>
    <s v="SPS3.OLT1/1/4"/>
    <s v=""/>
    <s v="punkt adresowy dodatkowy"/>
    <e v="#N/A"/>
    <b v="1"/>
    <n v="1"/>
    <b v="1"/>
    <n v="65"/>
    <n v="65"/>
    <d v="2022-03-23T00:00:00"/>
    <m/>
    <s v="GOCZAŁKOWICE-ZDRÓJ"/>
    <s v="Relacja: SPS3.MD008a - SZKOLNA 67"/>
    <s v="ND"/>
  </r>
  <r>
    <x v="6153"/>
    <s v="GOCZAŁKOWICE-ZDRÓJ"/>
    <s v="SZKOLNA"/>
    <n v="65"/>
    <n v="1"/>
    <n v="0"/>
    <s v="napowietrzne"/>
    <s v="SPS3.MD008a"/>
    <n v="8"/>
    <n v="65"/>
    <x v="127"/>
    <s v="M.14.P"/>
    <s v="słup"/>
    <s v="SPS3"/>
    <s v="M.16.B"/>
    <s v="SPS3.OLT1/1/4"/>
    <s v=""/>
    <s v="punkt adresowy dodatkowy"/>
    <e v="#N/A"/>
    <b v="1"/>
    <n v="1"/>
    <b v="1"/>
    <n v="65"/>
    <n v="65"/>
    <d v="2022-03-23T00:00:00"/>
    <m/>
    <s v="GOCZAŁKOWICE-ZDRÓJ"/>
    <s v="Relacja: SPS3.MD008a - SZKOLNA 65"/>
    <s v="ND"/>
  </r>
  <r>
    <x v="6154"/>
    <s v="GOCZAŁKOWICE-ZDRÓJ"/>
    <s v="SZKOLNA"/>
    <n v="62"/>
    <n v="1"/>
    <n v="0"/>
    <s v="napowietrzne"/>
    <s v="SPS3.MD008a"/>
    <n v="8"/>
    <n v="54"/>
    <x v="127"/>
    <s v="M.14.P"/>
    <s v="słup"/>
    <s v="SPS3"/>
    <s v="M.16.B"/>
    <s v="SPS3.OLT1/1/4"/>
    <s v=""/>
    <s v="punkt adresowy dodatkowy"/>
    <e v="#N/A"/>
    <b v="1"/>
    <n v="1"/>
    <b v="1"/>
    <n v="54"/>
    <n v="54"/>
    <d v="2022-03-23T00:00:00"/>
    <m/>
    <s v="GOCZAŁKOWICE-ZDRÓJ"/>
    <s v="Relacja: SPS3.MD008a - SZKOLNA 62"/>
    <s v="ND"/>
  </r>
  <r>
    <x v="6155"/>
    <s v="GOCZAŁKOWICE-ZDRÓJ"/>
    <s v="SZKOLNA"/>
    <s v="61A"/>
    <n v="1"/>
    <n v="0"/>
    <s v="napowietrzne"/>
    <s v="SPS3.MD008a"/>
    <n v="8"/>
    <n v="39"/>
    <x v="127"/>
    <s v="M.14.P"/>
    <s v="słup"/>
    <s v="SPS3"/>
    <s v="M.16.B"/>
    <s v="SPS3.OLT1/1/4"/>
    <s v=""/>
    <s v="punkt adresowy dodatkowy"/>
    <e v="#N/A"/>
    <b v="1"/>
    <n v="1"/>
    <b v="1"/>
    <n v="39"/>
    <n v="39"/>
    <d v="2022-03-23T00:00:00"/>
    <m/>
    <s v="GOCZAŁKOWICE-ZDRÓJ"/>
    <s v="Relacja: SPS3.MD008a - SZKOLNA 61A"/>
    <s v="ND"/>
  </r>
  <r>
    <x v="6156"/>
    <s v="GOCZAŁKOWICE-ZDRÓJ"/>
    <s v="SZKOLNA"/>
    <n v="63"/>
    <n v="1"/>
    <n v="0"/>
    <s v="napowietrzne"/>
    <s v="SPS3.MD008a"/>
    <n v="8"/>
    <n v="34"/>
    <x v="127"/>
    <s v="M.14.P"/>
    <s v="słup"/>
    <s v="SPS3"/>
    <s v="M.16.B"/>
    <s v="SPS3.OLT1/1/4"/>
    <s v=""/>
    <s v="punkt adresowy dodatkowy"/>
    <e v="#N/A"/>
    <b v="1"/>
    <n v="1"/>
    <b v="1"/>
    <n v="34"/>
    <n v="34"/>
    <d v="2022-03-23T00:00:00"/>
    <m/>
    <s v="GOCZAŁKOWICE-ZDRÓJ"/>
    <s v="Relacja: SPS3.MD008a - SZKOLNA 63"/>
    <s v="ND"/>
  </r>
  <r>
    <x v="6157"/>
    <s v="GOCZAŁKOWICE-ZDRÓJ"/>
    <s v="SZKOLNA"/>
    <n v="60"/>
    <n v="1"/>
    <n v="0"/>
    <s v="napowietrzne"/>
    <s v="SPS3.MD008a"/>
    <n v="8"/>
    <n v="35"/>
    <x v="127"/>
    <s v="M.14.P"/>
    <s v="słup"/>
    <s v="SPS3"/>
    <s v="M.16.B"/>
    <s v="SPS3.OLT1/1/4"/>
    <s v=""/>
    <s v="punkt adresowy dodatkowy"/>
    <e v="#N/A"/>
    <b v="1"/>
    <n v="1"/>
    <b v="1"/>
    <n v="35"/>
    <n v="35"/>
    <d v="2022-03-23T00:00:00"/>
    <m/>
    <s v="GOCZAŁKOWICE-ZDRÓJ"/>
    <s v="Relacja: SPS3.MD008a - SZKOLNA 60"/>
    <s v="ND"/>
  </r>
  <r>
    <x v="6158"/>
    <s v="GOCZAŁKOWICE-ZDRÓJ"/>
    <s v="SZKOLNA"/>
    <n v="58"/>
    <n v="1"/>
    <n v="0"/>
    <s v="napowietrzne"/>
    <s v="SPS3.MD008a"/>
    <n v="8"/>
    <n v="30"/>
    <x v="127"/>
    <s v="M.14.P"/>
    <s v="słup"/>
    <s v="SPS3"/>
    <s v="M.16.B"/>
    <s v="SPS3.OLT1/1/4"/>
    <s v=""/>
    <s v="punkt adresowy dodatkowy"/>
    <e v="#N/A"/>
    <b v="1"/>
    <n v="1"/>
    <b v="1"/>
    <n v="30"/>
    <n v="30"/>
    <d v="2022-03-23T00:00:00"/>
    <m/>
    <s v="GOCZAŁKOWICE-ZDRÓJ"/>
    <s v="Relacja: SPS3.MD008a - SZKOLNA 58"/>
    <s v="ND"/>
  </r>
  <r>
    <x v="6159"/>
    <s v="GOCZAŁKOWICE-ZDRÓJ"/>
    <s v="SZKOLNA"/>
    <n v="112"/>
    <n v="1"/>
    <n v="0"/>
    <s v="napowietrzne"/>
    <s v="SPS3.MD009"/>
    <n v="8"/>
    <n v="123"/>
    <x v="127"/>
    <s v="M.14.P"/>
    <s v="słup"/>
    <s v="SPS3"/>
    <s v="M.16.B"/>
    <s v="SPS3.OLT1/1/2"/>
    <s v=""/>
    <s v="punkt adresowy dodatkowy"/>
    <e v="#N/A"/>
    <b v="1"/>
    <n v="1"/>
    <b v="1"/>
    <n v="123"/>
    <n v="123"/>
    <d v="2022-03-23T00:00:00"/>
    <m/>
    <s v="GOCZAŁKOWICE-ZDRÓJ"/>
    <s v="Relacja: SPS3.MD009 - SZKOLNA 112"/>
    <s v="ND"/>
  </r>
  <r>
    <x v="6160"/>
    <s v="GOCZAŁKOWICE-ZDRÓJ"/>
    <s v="SZKOLNA"/>
    <s v="112A"/>
    <n v="1"/>
    <n v="0"/>
    <s v="napowietrzne"/>
    <s v="SPS3.MD009"/>
    <n v="8"/>
    <n v="115"/>
    <x v="127"/>
    <s v="M.14.P"/>
    <s v="słup"/>
    <s v="SPS3"/>
    <s v="M.16.B"/>
    <s v="SPS3.OLT1/1/2"/>
    <s v=""/>
    <s v="punkt adresowy dodatkowy"/>
    <e v="#N/A"/>
    <b v="1"/>
    <n v="1"/>
    <b v="1"/>
    <n v="115"/>
    <n v="115"/>
    <d v="2022-03-23T00:00:00"/>
    <m/>
    <s v="GOCZAŁKOWICE-ZDRÓJ"/>
    <s v="Relacja: SPS3.MD009 - SZKOLNA 112A"/>
    <s v="ND"/>
  </r>
  <r>
    <x v="6161"/>
    <s v="GOCZAŁKOWICE-ZDRÓJ"/>
    <s v="GŁÓWNA"/>
    <n v="100"/>
    <n v="1"/>
    <n v="0"/>
    <s v="napowietrzne"/>
    <s v="SPS3.MD009"/>
    <n v="8"/>
    <n v="73"/>
    <x v="127"/>
    <s v="M.14.P"/>
    <s v="słup"/>
    <s v="SPS3"/>
    <s v="M.16.B"/>
    <s v="SPS3.OLT1/1/2"/>
    <s v=""/>
    <s v="punkt adresowy podstawowy"/>
    <e v="#N/A"/>
    <b v="1"/>
    <n v="1"/>
    <b v="1"/>
    <n v="73"/>
    <n v="73"/>
    <d v="2022-03-23T00:00:00"/>
    <m/>
    <s v="GOCZAŁKOWICE-ZDRÓJ"/>
    <s v="Relacja: SPS3.MD009 - GŁÓWNA 100"/>
    <s v="ND"/>
  </r>
  <r>
    <x v="6162"/>
    <s v="GOCZAŁKOWICE-ZDRÓJ"/>
    <s v="GŁÓWNA"/>
    <n v="98"/>
    <n v="1"/>
    <n v="0"/>
    <s v="napowietrzne"/>
    <s v="SPS3.MD009"/>
    <n v="8"/>
    <n v="68"/>
    <x v="127"/>
    <s v="M.14.P"/>
    <s v="słup"/>
    <s v="SPS3"/>
    <s v="M.16.B"/>
    <s v="SPS3.OLT1/1/2"/>
    <s v=""/>
    <s v="punkt adresowy podstawowy"/>
    <e v="#N/A"/>
    <b v="1"/>
    <n v="1"/>
    <b v="1"/>
    <n v="68"/>
    <n v="68"/>
    <d v="2022-03-23T00:00:00"/>
    <m/>
    <s v="GOCZAŁKOWICE-ZDRÓJ"/>
    <s v="Relacja: SPS3.MD009 - GŁÓWNA 98"/>
    <s v="ND"/>
  </r>
  <r>
    <x v="6163"/>
    <s v="GOCZAŁKOWICE-ZDRÓJ"/>
    <s v="GŁÓWNA"/>
    <s v="77A"/>
    <n v="1"/>
    <n v="0"/>
    <s v="napowietrzne"/>
    <s v="SPS3.MD009"/>
    <n v="8"/>
    <n v="57"/>
    <x v="127"/>
    <s v="M.14.P"/>
    <s v="słup"/>
    <s v="SPS3"/>
    <s v="M.16.B"/>
    <s v="SPS3.OLT1/1/2"/>
    <s v=""/>
    <s v="punkt adresowy podstawowy"/>
    <e v="#N/A"/>
    <b v="1"/>
    <n v="1"/>
    <b v="1"/>
    <n v="57"/>
    <n v="57"/>
    <d v="2022-03-23T00:00:00"/>
    <m/>
    <s v="GOCZAŁKOWICE-ZDRÓJ"/>
    <s v="Relacja: SPS3.MD009 - GŁÓWNA 77A"/>
    <s v="ND"/>
  </r>
  <r>
    <x v="6164"/>
    <s v="GOCZAŁKOWICE-ZDRÓJ"/>
    <s v="GŁÓWNA"/>
    <n v="77"/>
    <n v="1"/>
    <n v="0"/>
    <s v="napowietrzne"/>
    <s v="SPS3.MD009"/>
    <n v="8"/>
    <n v="53"/>
    <x v="127"/>
    <s v="M.14.P"/>
    <s v="słup"/>
    <s v="SPS3"/>
    <s v="M.16.B"/>
    <s v="SPS3.OLT1/1/2"/>
    <s v=""/>
    <s v="punkt adresowy dodatkowy"/>
    <e v="#N/A"/>
    <b v="1"/>
    <n v="1"/>
    <b v="1"/>
    <n v="53"/>
    <n v="53"/>
    <d v="2022-03-23T00:00:00"/>
    <m/>
    <s v="GOCZAŁKOWICE-ZDRÓJ"/>
    <s v="Relacja: SPS3.MD009 - GŁÓWNA 77"/>
    <s v="ND"/>
  </r>
  <r>
    <x v="6165"/>
    <s v="GOCZAŁKOWICE-ZDRÓJ"/>
    <s v="GŁÓWNA"/>
    <s v="77B"/>
    <n v="1"/>
    <n v="0"/>
    <s v="napowietrzne"/>
    <s v="SPS3.MD009"/>
    <n v="8"/>
    <n v="29"/>
    <x v="127"/>
    <s v="M.14.P"/>
    <s v="słup"/>
    <s v="SPS3"/>
    <s v="M.16.B"/>
    <s v="SPS3.OLT1/1/2"/>
    <s v=""/>
    <s v="punkt adresowy podstawowy"/>
    <e v="#N/A"/>
    <b v="1"/>
    <n v="1"/>
    <b v="1"/>
    <n v="29"/>
    <n v="29"/>
    <d v="2022-03-23T00:00:00"/>
    <m/>
    <s v="GOCZAŁKOWICE-ZDRÓJ"/>
    <s v="Relacja: SPS3.MD009 - GŁÓWNA 77B"/>
    <s v="ND"/>
  </r>
  <r>
    <x v="6166"/>
    <s v="GOCZAŁKOWICE-ZDRÓJ"/>
    <s v="GŁÓWNA"/>
    <s v="77C"/>
    <n v="1"/>
    <n v="0"/>
    <s v="napowietrzne"/>
    <s v="SPS3.MD009"/>
    <n v="8"/>
    <n v="25"/>
    <x v="127"/>
    <s v="M.14.P"/>
    <s v="słup"/>
    <s v="SPS3"/>
    <s v="M.16.B"/>
    <s v="SPS3.OLT1/1/2"/>
    <s v=""/>
    <s v="punkt adresowy podstawowy"/>
    <e v="#N/A"/>
    <b v="1"/>
    <n v="1"/>
    <b v="1"/>
    <n v="25"/>
    <n v="25"/>
    <d v="2022-03-23T00:00:00"/>
    <m/>
    <s v="GOCZAŁKOWICE-ZDRÓJ"/>
    <s v="Relacja: SPS3.MD009 - GŁÓWNA 77C"/>
    <s v="ND"/>
  </r>
  <r>
    <x v="6167"/>
    <s v="GOCZAŁKOWICE-ZDRÓJ"/>
    <s v="GŁÓWNA"/>
    <n v="92"/>
    <n v="2"/>
    <n v="0"/>
    <s v="napowietrzne"/>
    <s v="SPS3.MD010"/>
    <n v="8"/>
    <n v="132"/>
    <x v="127"/>
    <s v="M.14.P"/>
    <s v="słup"/>
    <s v="SPS3"/>
    <s v="M.16.B"/>
    <s v="SPS3.OLT1/1/2"/>
    <s v=""/>
    <s v="punkt adresowy podstawowy"/>
    <e v="#N/A"/>
    <b v="1"/>
    <n v="2"/>
    <b v="1"/>
    <n v="132"/>
    <n v="132"/>
    <d v="2022-03-23T00:00:00"/>
    <m/>
    <s v="GOCZAŁKOWICE-ZDRÓJ"/>
    <s v="Relacja: SPS3.MD010 - GŁÓWNA 92"/>
    <s v="do pozyskania"/>
  </r>
  <r>
    <x v="6168"/>
    <s v="GOCZAŁKOWICE-ZDRÓJ"/>
    <s v="GŁÓWNA"/>
    <n v="73"/>
    <n v="2"/>
    <n v="0"/>
    <s v="napowietrzne"/>
    <s v="SPS3.MD010"/>
    <n v="8"/>
    <n v="119"/>
    <x v="127"/>
    <s v="M.14.P"/>
    <s v="słup"/>
    <s v="SPS3"/>
    <s v="M.16.B"/>
    <s v="SPS3.OLT1/1/2"/>
    <s v=""/>
    <s v="punkt adresowy podstawowy"/>
    <e v="#N/A"/>
    <b v="1"/>
    <n v="2"/>
    <b v="1"/>
    <n v="119"/>
    <n v="119"/>
    <d v="2022-03-23T00:00:00"/>
    <m/>
    <s v="GOCZAŁKOWICE-ZDRÓJ"/>
    <s v="Relacja: SPS3.MD010 - GŁÓWNA 73"/>
    <s v="do pozyskania"/>
  </r>
  <r>
    <x v="6169"/>
    <s v="GOCZAŁKOWICE-ZDRÓJ"/>
    <s v="GŁÓWNA"/>
    <n v="96"/>
    <n v="1"/>
    <n v="0"/>
    <s v="napowietrzne"/>
    <s v="SPS3.MD010"/>
    <n v="8"/>
    <n v="81"/>
    <x v="127"/>
    <s v="M.14.P"/>
    <s v="słup"/>
    <s v="SPS3"/>
    <s v="M.16.B"/>
    <s v="SPS3.OLT1/1/2"/>
    <s v=""/>
    <s v="punkt adresowy podstawowy"/>
    <e v="#N/A"/>
    <b v="1"/>
    <n v="1"/>
    <b v="1"/>
    <n v="81"/>
    <n v="81"/>
    <d v="2022-03-23T00:00:00"/>
    <m/>
    <s v="GOCZAŁKOWICE-ZDRÓJ"/>
    <s v="Relacja: SPS3.MD010 - GŁÓWNA 96"/>
    <s v="ND"/>
  </r>
  <r>
    <x v="6170"/>
    <s v="GOCZAŁKOWICE-ZDRÓJ"/>
    <s v="GŁÓWNA"/>
    <n v="69"/>
    <n v="1"/>
    <n v="0"/>
    <s v="napowietrzne"/>
    <s v="SPS3.MD010"/>
    <n v="8"/>
    <n v="54"/>
    <x v="127"/>
    <s v="M.14.P"/>
    <s v="słup"/>
    <s v="SPS3"/>
    <s v="M.16.B"/>
    <s v="SPS3.OLT1/1/2"/>
    <s v=""/>
    <s v="punkt adresowy podstawowy"/>
    <e v="#N/A"/>
    <b v="1"/>
    <n v="1"/>
    <b v="1"/>
    <n v="54"/>
    <n v="54"/>
    <d v="2022-03-23T00:00:00"/>
    <m/>
    <s v="GOCZAŁKOWICE-ZDRÓJ"/>
    <s v="Relacja: SPS3.MD010 - GŁÓWNA 69"/>
    <s v="ND"/>
  </r>
  <r>
    <x v="6171"/>
    <s v="GOCZAŁKOWICE-ZDRÓJ"/>
    <s v="GŁÓWNA"/>
    <n v="90"/>
    <n v="1"/>
    <n v="0"/>
    <s v="napowietrzne"/>
    <s v="SPS3.MD010"/>
    <n v="8"/>
    <n v="48"/>
    <x v="127"/>
    <s v="M.14.P"/>
    <s v="słup"/>
    <s v="SPS3"/>
    <s v="M.16.B"/>
    <s v="SPS3.OLT1/1/2"/>
    <s v=""/>
    <s v="punkt adresowy podstawowy"/>
    <e v="#N/A"/>
    <b v="1"/>
    <n v="1"/>
    <b v="1"/>
    <n v="48"/>
    <n v="48"/>
    <d v="2022-03-23T00:00:00"/>
    <m/>
    <s v="GOCZAŁKOWICE-ZDRÓJ"/>
    <s v="Relacja: SPS3.MD010 - GŁÓWNA 90"/>
    <s v="ND"/>
  </r>
  <r>
    <x v="6172"/>
    <s v="GOCZAŁKOWICE-ZDRÓJ"/>
    <s v="GŁÓWNA"/>
    <n v="71"/>
    <n v="1"/>
    <n v="0"/>
    <s v="napowietrzne"/>
    <s v="SPS3.MD010"/>
    <n v="8"/>
    <n v="36"/>
    <x v="127"/>
    <s v="M.14.P"/>
    <s v="słup"/>
    <s v="SPS3"/>
    <s v="M.16.B"/>
    <s v="SPS3.OLT1/1/2"/>
    <s v=""/>
    <s v="punkt adresowy podstawowy"/>
    <e v="#N/A"/>
    <b v="1"/>
    <n v="1"/>
    <b v="1"/>
    <n v="36"/>
    <n v="36"/>
    <d v="2022-03-23T00:00:00"/>
    <m/>
    <s v="GOCZAŁKOWICE-ZDRÓJ"/>
    <s v="Relacja: SPS3.MD010 - GŁÓWNA 71"/>
    <s v="ND"/>
  </r>
  <r>
    <x v="6173"/>
    <s v="GOCZAŁKOWICE-ZDRÓJ"/>
    <s v="GŁÓWNA"/>
    <n v="80"/>
    <n v="2"/>
    <n v="0"/>
    <s v="napowietrzne"/>
    <s v="SPS3.MD011"/>
    <n v="8"/>
    <n v="103"/>
    <x v="127"/>
    <s v="M.14.P"/>
    <s v="słup"/>
    <s v="SPS3"/>
    <s v="M.16.B"/>
    <s v="SPS3.OLT1/1/2"/>
    <s v=""/>
    <s v="punkt adresowy podstawowy"/>
    <e v="#N/A"/>
    <b v="1"/>
    <n v="2"/>
    <b v="1"/>
    <n v="103"/>
    <n v="103"/>
    <d v="2022-03-23T00:00:00"/>
    <m/>
    <s v="GOCZAŁKOWICE-ZDRÓJ"/>
    <s v="Relacja: SPS3.MD011 - GŁÓWNA 80"/>
    <s v="do pozyskania"/>
  </r>
  <r>
    <x v="6174"/>
    <s v="GOCZAŁKOWICE-ZDRÓJ"/>
    <s v="GŁÓWNA"/>
    <n v="67"/>
    <n v="1"/>
    <n v="0"/>
    <s v="napowietrzne"/>
    <s v="SPS3.MD011"/>
    <n v="8"/>
    <n v="91"/>
    <x v="127"/>
    <s v="M.14.P"/>
    <s v="słup"/>
    <s v="SPS3"/>
    <s v="M.16.B"/>
    <s v="SPS3.OLT1/1/2"/>
    <s v=""/>
    <s v="punkt adresowy podstawowy"/>
    <e v="#N/A"/>
    <b v="1"/>
    <n v="1"/>
    <b v="1"/>
    <n v="91"/>
    <n v="91"/>
    <d v="2022-03-23T00:00:00"/>
    <m/>
    <s v="GOCZAŁKOWICE-ZDRÓJ"/>
    <s v="Relacja: SPS3.MD011 - GŁÓWNA 67"/>
    <s v="ND"/>
  </r>
  <r>
    <x v="6175"/>
    <s v="GOCZAŁKOWICE-ZDRÓJ"/>
    <s v="GŁÓWNA"/>
    <n v="78"/>
    <n v="2"/>
    <n v="0"/>
    <s v="napowietrzne"/>
    <s v="SPS3.MD011"/>
    <n v="8"/>
    <n v="72"/>
    <x v="127"/>
    <s v="M.14.P"/>
    <s v="słup"/>
    <s v="SPS3"/>
    <s v="M.16.B"/>
    <s v="SPS3.OLT1/1/2"/>
    <s v=""/>
    <s v="punkt adresowy podstawowy"/>
    <e v="#N/A"/>
    <b v="1"/>
    <n v="2"/>
    <b v="1"/>
    <n v="72"/>
    <n v="72"/>
    <d v="2022-03-23T00:00:00"/>
    <m/>
    <s v="GOCZAŁKOWICE-ZDRÓJ"/>
    <s v="Relacja: SPS3.MD011 - GŁÓWNA 78"/>
    <s v="do pozyskania"/>
  </r>
  <r>
    <x v="6176"/>
    <s v="GOCZAŁKOWICE-ZDRÓJ"/>
    <s v="GŁÓWNA"/>
    <s v="76A"/>
    <n v="1"/>
    <n v="0"/>
    <s v="napowietrzne"/>
    <s v="SPS3.MD011"/>
    <n v="8"/>
    <n v="52"/>
    <x v="127"/>
    <s v="M.14.P"/>
    <s v="słup"/>
    <s v="SPS3"/>
    <s v="M.16.B"/>
    <s v="SPS3.OLT1/1/2"/>
    <s v=""/>
    <s v="punkt adresowy podstawowy"/>
    <e v="#N/A"/>
    <b v="1"/>
    <n v="1"/>
    <b v="1"/>
    <n v="52"/>
    <n v="52"/>
    <d v="2022-03-23T00:00:00"/>
    <m/>
    <s v="GOCZAŁKOWICE-ZDRÓJ"/>
    <s v="Relacja: SPS3.MD011 - GŁÓWNA 76A"/>
    <s v="ND"/>
  </r>
  <r>
    <x v="6177"/>
    <s v="GOCZAŁKOWICE-ZDRÓJ"/>
    <s v="GŁÓWNA"/>
    <s v="61A"/>
    <n v="1"/>
    <n v="0"/>
    <s v="napowietrzne"/>
    <s v="SPS3.MD011"/>
    <n v="8"/>
    <n v="41"/>
    <x v="127"/>
    <s v="M.14.P"/>
    <s v="słup"/>
    <s v="SPS3"/>
    <s v="M.16.B"/>
    <s v="SPS3.OLT1/1/2"/>
    <s v=""/>
    <s v="punkt adresowy dodatkowy"/>
    <e v="#N/A"/>
    <b v="1"/>
    <n v="1"/>
    <b v="1"/>
    <n v="41"/>
    <n v="41"/>
    <d v="2022-03-23T00:00:00"/>
    <m/>
    <s v="GOCZAŁKOWICE-ZDRÓJ"/>
    <s v="Relacja: SPS3.MD011 - GŁÓWNA 61A"/>
    <s v="ND"/>
  </r>
  <r>
    <x v="6178"/>
    <s v="GOCZAŁKOWICE-ZDRÓJ"/>
    <s v="GŁÓWNA"/>
    <n v="63"/>
    <n v="1"/>
    <n v="0"/>
    <s v="napowietrzne"/>
    <s v="SPS3.MD011"/>
    <n v="8"/>
    <n v="38"/>
    <x v="127"/>
    <s v="M.14.P"/>
    <s v="słup"/>
    <s v="SPS3"/>
    <s v="M.16.B"/>
    <s v="SPS3.OLT1/1/2"/>
    <s v=""/>
    <s v="punkt adresowy podstawowy"/>
    <e v="#N/A"/>
    <b v="1"/>
    <n v="1"/>
    <b v="1"/>
    <n v="38"/>
    <n v="38"/>
    <d v="2022-03-23T00:00:00"/>
    <m/>
    <s v="GOCZAŁKOWICE-ZDRÓJ"/>
    <s v="Relacja: SPS3.MD011 - GŁÓWNA 63"/>
    <s v="ND"/>
  </r>
  <r>
    <x v="6179"/>
    <s v="GOCZAŁKOWICE-ZDRÓJ"/>
    <s v="ŚW. ANNY"/>
    <s v="2A"/>
    <n v="2"/>
    <n v="0"/>
    <s v="napowietrzne"/>
    <s v="SPS3.MD012"/>
    <n v="8"/>
    <n v="145"/>
    <x v="127"/>
    <s v="M.14.P"/>
    <s v="słup"/>
    <s v="SPS3"/>
    <s v="M.16.B"/>
    <s v="SPS3.OLT1/1/2"/>
    <s v=""/>
    <s v="punkt adresowy podstawowy"/>
    <e v="#N/A"/>
    <b v="1"/>
    <n v="2"/>
    <b v="1"/>
    <n v="145"/>
    <n v="145"/>
    <d v="2022-03-23T00:00:00"/>
    <m/>
    <s v="GOCZAŁKOWICE-ZDRÓJ"/>
    <s v="Relacja: SPS3.MD012 - ŚW. ANNY 2A"/>
    <s v="do pozyskania"/>
  </r>
  <r>
    <x v="6180"/>
    <s v="GOCZAŁKOWICE-ZDRÓJ"/>
    <s v="ŚW. ANNY"/>
    <n v="4"/>
    <n v="1"/>
    <n v="0"/>
    <s v="napowietrzne"/>
    <s v="SPS3.MD012"/>
    <n v="8"/>
    <n v="90"/>
    <x v="127"/>
    <s v="M.14.P"/>
    <s v="słup"/>
    <s v="SPS3"/>
    <s v="M.16.B"/>
    <s v="SPS3.OLT1/1/2"/>
    <s v=""/>
    <s v="punkt adresowy podstawowy"/>
    <e v="#N/A"/>
    <b v="1"/>
    <n v="1"/>
    <b v="1"/>
    <n v="90"/>
    <n v="90"/>
    <d v="2022-03-23T00:00:00"/>
    <m/>
    <s v="GOCZAŁKOWICE-ZDRÓJ"/>
    <s v="Relacja: SPS3.MD012 - ŚW. ANNY 4"/>
    <s v="ND"/>
  </r>
  <r>
    <x v="6181"/>
    <s v="GOCZAŁKOWICE-ZDRÓJ"/>
    <s v="GŁÓWNA"/>
    <n v="76"/>
    <n v="2"/>
    <n v="0"/>
    <s v="napowietrzne"/>
    <s v="SPS3.MD012"/>
    <n v="8"/>
    <n v="75"/>
    <x v="127"/>
    <s v="M.14.P"/>
    <s v="słup"/>
    <s v="SPS3"/>
    <s v="M.16.B"/>
    <s v="SPS3.OLT1/1/2"/>
    <s v=""/>
    <s v="punkt adresowy podstawowy"/>
    <e v="#N/A"/>
    <b v="1"/>
    <n v="2"/>
    <b v="1"/>
    <n v="75"/>
    <n v="75"/>
    <d v="2022-03-23T00:00:00"/>
    <m/>
    <s v="GOCZAŁKOWICE-ZDRÓJ"/>
    <s v="Relacja: SPS3.MD012 - GŁÓWNA 76"/>
    <s v="do pozyskania"/>
  </r>
  <r>
    <x v="6182"/>
    <s v="GOCZAŁKOWICE-ZDRÓJ"/>
    <s v="GŁÓWNA"/>
    <n v="74"/>
    <n v="1"/>
    <n v="0"/>
    <s v="napowietrzne"/>
    <s v="SPS3.MD012"/>
    <n v="8"/>
    <n v="72"/>
    <x v="127"/>
    <s v="M.14.P"/>
    <s v="słup"/>
    <s v="SPS3"/>
    <s v="M.16.B"/>
    <s v="SPS3.OLT1/1/2"/>
    <s v=""/>
    <s v="punkt adresowy podstawowy"/>
    <e v="#N/A"/>
    <b v="1"/>
    <n v="1"/>
    <b v="1"/>
    <n v="72"/>
    <n v="72"/>
    <d v="2022-03-23T00:00:00"/>
    <m/>
    <s v="GOCZAŁKOWICE-ZDRÓJ"/>
    <s v="Relacja: SPS3.MD012 - GŁÓWNA 74"/>
    <s v="ND"/>
  </r>
  <r>
    <x v="6183"/>
    <s v="GOCZAŁKOWICE-ZDRÓJ"/>
    <s v="GŁÓWNA"/>
    <n v="70"/>
    <n v="2"/>
    <n v="0"/>
    <s v="napowietrzne"/>
    <s v="SPS3.MD012"/>
    <n v="8"/>
    <n v="54"/>
    <x v="127"/>
    <s v="M.14.P"/>
    <s v="słup"/>
    <s v="SPS3"/>
    <s v="M.16.B"/>
    <s v="SPS3.OLT1/1/2"/>
    <s v=""/>
    <s v="punkt adresowy podstawowy"/>
    <e v="#N/A"/>
    <b v="1"/>
    <n v="2"/>
    <b v="1"/>
    <n v="54"/>
    <n v="54"/>
    <d v="2022-03-23T00:00:00"/>
    <m/>
    <s v="GOCZAŁKOWICE-ZDRÓJ"/>
    <s v="Relacja: SPS3.MD012 - GŁÓWNA 70"/>
    <s v="do pozyskania"/>
  </r>
  <r>
    <x v="6184"/>
    <s v="GOCZAŁKOWICE-ZDRÓJ"/>
    <s v="GŁÓWNA"/>
    <n v="55"/>
    <n v="1"/>
    <n v="0"/>
    <s v="napowietrzne"/>
    <s v="SPS3.MD013"/>
    <n v="5"/>
    <n v="61"/>
    <x v="127"/>
    <s v="M.14.P"/>
    <s v="słup"/>
    <s v="SPS3"/>
    <s v="M.16.B"/>
    <s v="SPS3.OLT1/1/2"/>
    <s v=""/>
    <s v="punkt adresowy podstawowy"/>
    <e v="#N/A"/>
    <b v="1"/>
    <n v="1"/>
    <b v="1"/>
    <n v="61"/>
    <n v="61"/>
    <d v="2022-03-23T00:00:00"/>
    <m/>
    <s v="GOCZAŁKOWICE-ZDRÓJ"/>
    <s v="Relacja: SPS3.MD013 - GŁÓWNA 55"/>
    <s v="ND"/>
  </r>
  <r>
    <x v="6185"/>
    <s v="GOCZAŁKOWICE-ZDRÓJ"/>
    <s v="SZKOLNA"/>
    <s v="82E"/>
    <n v="1"/>
    <n v="0"/>
    <s v="napowietrzne"/>
    <s v="SPS3.MD013"/>
    <n v="5"/>
    <n v="54"/>
    <x v="127"/>
    <s v="M.14.P"/>
    <s v="słup"/>
    <s v="SPS3"/>
    <s v="M.16.B"/>
    <s v="SPS3.OLT1/1/2"/>
    <s v=""/>
    <s v="punkt adresowy podstawowy"/>
    <e v="#N/A"/>
    <b v="1"/>
    <n v="1"/>
    <b v="1"/>
    <n v="54"/>
    <n v="54"/>
    <d v="2022-03-23T00:00:00"/>
    <m/>
    <s v="GOCZAŁKOWICE-ZDRÓJ"/>
    <s v="Relacja: SPS3.MD013 - SZKOLNA 82E"/>
    <s v="ND"/>
  </r>
  <r>
    <x v="6186"/>
    <s v="GOCZAŁKOWICE-ZDRÓJ"/>
    <s v="SZKOLNA"/>
    <s v="82D"/>
    <n v="1"/>
    <n v="0"/>
    <s v="napowietrzne"/>
    <s v="SPS3.MD013"/>
    <n v="5"/>
    <n v="53"/>
    <x v="127"/>
    <s v="M.14.P"/>
    <s v="słup"/>
    <s v="SPS3"/>
    <s v="M.16.B"/>
    <s v="SPS3.OLT1/1/2"/>
    <s v=""/>
    <s v="punkt adresowy podstawowy"/>
    <e v="#N/A"/>
    <b v="1"/>
    <n v="1"/>
    <b v="1"/>
    <n v="53"/>
    <n v="53"/>
    <d v="2022-03-23T00:00:00"/>
    <m/>
    <s v="GOCZAŁKOWICE-ZDRÓJ"/>
    <s v="Relacja: SPS3.MD013 - SZKOLNA 82D"/>
    <s v="ND"/>
  </r>
  <r>
    <x v="6187"/>
    <s v="GOCZAŁKOWICE-ZDRÓJ"/>
    <s v="GŁÓWNA"/>
    <n v="53"/>
    <n v="1"/>
    <n v="0"/>
    <s v="napowietrzne"/>
    <s v="SPS3.MD013"/>
    <n v="5"/>
    <n v="52"/>
    <x v="127"/>
    <s v="M.14.P"/>
    <s v="słup"/>
    <s v="SPS3"/>
    <s v="M.16.B"/>
    <s v="SPS3.OLT1/1/2"/>
    <s v=""/>
    <s v="punkt adresowy podstawowy"/>
    <e v="#N/A"/>
    <b v="1"/>
    <n v="1"/>
    <b v="1"/>
    <n v="52"/>
    <n v="52"/>
    <d v="2022-03-23T00:00:00"/>
    <m/>
    <s v="GOCZAŁKOWICE-ZDRÓJ"/>
    <s v="Relacja: SPS3.MD013 - GŁÓWNA 53"/>
    <s v="ND"/>
  </r>
  <r>
    <x v="6188"/>
    <s v="GOCZAŁKOWICE-ZDRÓJ"/>
    <s v="GŁÓWNA"/>
    <n v="51"/>
    <n v="1"/>
    <n v="0"/>
    <s v="napowietrzne"/>
    <s v="SPS3.MD013"/>
    <n v="5"/>
    <n v="25"/>
    <x v="127"/>
    <s v="M.14.P"/>
    <s v="słup"/>
    <s v="SPS3"/>
    <s v="M.16.B"/>
    <s v="SPS3.OLT1/1/2"/>
    <s v=""/>
    <s v="punkt adresowy podstawowy"/>
    <e v="#N/A"/>
    <b v="1"/>
    <n v="1"/>
    <b v="1"/>
    <n v="25"/>
    <n v="25"/>
    <d v="2022-03-23T00:00:00"/>
    <m/>
    <s v="GOCZAŁKOWICE-ZDRÓJ"/>
    <s v="Relacja: SPS3.MD013 - GŁÓWNA 51"/>
    <s v="ND"/>
  </r>
  <r>
    <x v="6189"/>
    <s v="GOCZAŁKOWICE-ZDRÓJ"/>
    <s v="GŁÓWNA"/>
    <n v="62"/>
    <n v="1"/>
    <n v="0"/>
    <s v="napowietrzne"/>
    <s v="SPS3.MD014"/>
    <n v="2"/>
    <n v="63"/>
    <x v="127"/>
    <s v="M.14.P"/>
    <s v="słup"/>
    <s v="SPS3"/>
    <s v="M.16.B"/>
    <s v="SPS3.OLT1/1/2"/>
    <s v=""/>
    <s v="punkt adresowy podstawowy"/>
    <e v="#N/A"/>
    <b v="1"/>
    <n v="1"/>
    <b v="1"/>
    <n v="63"/>
    <n v="63"/>
    <d v="2022-03-23T00:00:00"/>
    <m/>
    <s v="GOCZAŁKOWICE-ZDRÓJ"/>
    <s v="Relacja: SPS3.MD014 - GŁÓWNA 62"/>
    <s v="ND"/>
  </r>
  <r>
    <x v="6190"/>
    <s v="GOCZAŁKOWICE-ZDRÓJ"/>
    <s v="GŁÓWNA"/>
    <n v="47"/>
    <n v="1"/>
    <n v="0"/>
    <s v="napowietrzne"/>
    <s v="SPS3.MD014"/>
    <n v="2"/>
    <n v="25"/>
    <x v="127"/>
    <s v="M.14.P"/>
    <s v="słup"/>
    <s v="SPS3"/>
    <s v="M.16.B"/>
    <s v="SPS3.OLT1/1/2"/>
    <s v=""/>
    <s v="punkt adresowy podstawowy"/>
    <e v="#N/A"/>
    <b v="1"/>
    <n v="1"/>
    <b v="1"/>
    <n v="25"/>
    <n v="25"/>
    <d v="2022-03-23T00:00:00"/>
    <m/>
    <s v="GOCZAŁKOWICE-ZDRÓJ"/>
    <s v="Relacja: SPS3.MD014 - GŁÓWNA 47"/>
    <s v="ND"/>
  </r>
  <r>
    <x v="6191"/>
    <s v="GOCZAŁKOWICE-ZDRÓJ"/>
    <s v="GŁÓWNA"/>
    <n v="39"/>
    <n v="1"/>
    <n v="0"/>
    <s v="napowietrzne"/>
    <s v="SPS3.MD016"/>
    <n v="8"/>
    <n v="90"/>
    <x v="127"/>
    <s v="M.14.P"/>
    <s v="słup"/>
    <s v="SPS3"/>
    <s v="M.16.B"/>
    <s v="SPS3.OLT1/1/3"/>
    <s v=""/>
    <s v="punkt adresowy podstawowy"/>
    <e v="#N/A"/>
    <b v="1"/>
    <n v="1"/>
    <b v="1"/>
    <n v="90"/>
    <n v="90"/>
    <d v="2022-03-23T00:00:00"/>
    <m/>
    <s v="GOCZAŁKOWICE-ZDRÓJ"/>
    <s v="Relacja: SPS3.MD016 - GŁÓWNA 39"/>
    <s v="ND"/>
  </r>
  <r>
    <x v="6192"/>
    <s v="GOCZAŁKOWICE-ZDRÓJ"/>
    <s v="GŁÓWNA"/>
    <s v="60A"/>
    <n v="1"/>
    <n v="0"/>
    <s v="napowietrzne"/>
    <s v="SPS3.MD016"/>
    <n v="8"/>
    <n v="81"/>
    <x v="127"/>
    <s v="M.14.P"/>
    <s v="słup"/>
    <s v="SPS3"/>
    <s v="M.16.B"/>
    <s v="SPS3.OLT1/1/3"/>
    <s v=""/>
    <s v="punkt adresowy podstawowy"/>
    <e v="#N/A"/>
    <b v="1"/>
    <n v="1"/>
    <b v="1"/>
    <n v="81"/>
    <n v="81"/>
    <d v="2022-03-23T00:00:00"/>
    <m/>
    <s v="GOCZAŁKOWICE-ZDRÓJ"/>
    <s v="Relacja: SPS3.MD016 - GŁÓWNA 60A"/>
    <s v="ND"/>
  </r>
  <r>
    <x v="6193"/>
    <s v="GOCZAŁKOWICE-ZDRÓJ"/>
    <s v="GŁÓWNA"/>
    <n v="37"/>
    <n v="1"/>
    <n v="0"/>
    <s v="napowietrzne"/>
    <s v="SPS3.MD016"/>
    <n v="8"/>
    <n v="69"/>
    <x v="127"/>
    <s v="M.14.P"/>
    <s v="słup"/>
    <s v="SPS3"/>
    <s v="M.16.B"/>
    <s v="SPS3.OLT1/1/3"/>
    <s v=""/>
    <s v="punkt adresowy podstawowy"/>
    <e v="#N/A"/>
    <b v="1"/>
    <n v="1"/>
    <b v="1"/>
    <n v="69"/>
    <n v="69"/>
    <d v="2022-03-23T00:00:00"/>
    <m/>
    <s v="GOCZAŁKOWICE-ZDRÓJ"/>
    <s v="Relacja: SPS3.MD016 - GŁÓWNA 37"/>
    <s v="ND"/>
  </r>
  <r>
    <x v="6194"/>
    <s v="GOCZAŁKOWICE-ZDRÓJ"/>
    <s v="GŁÓWNA"/>
    <n v="52"/>
    <n v="1"/>
    <n v="0"/>
    <s v="napowietrzne"/>
    <s v="SPS3.MD016"/>
    <n v="8"/>
    <n v="65"/>
    <x v="127"/>
    <s v="M.14.P"/>
    <s v="słup"/>
    <s v="SPS3"/>
    <s v="M.16.B"/>
    <s v="SPS3.OLT1/1/3"/>
    <s v=""/>
    <s v="punkt adresowy podstawowy"/>
    <e v="#N/A"/>
    <b v="1"/>
    <n v="1"/>
    <b v="1"/>
    <n v="65"/>
    <n v="65"/>
    <d v="2022-03-23T00:00:00"/>
    <m/>
    <s v="GOCZAŁKOWICE-ZDRÓJ"/>
    <s v="Relacja: SPS3.MD016 - GŁÓWNA 52"/>
    <s v="ND"/>
  </r>
  <r>
    <x v="6195"/>
    <s v="GOCZAŁKOWICE-ZDRÓJ"/>
    <s v="GŁÓWNA"/>
    <n v="41"/>
    <n v="1"/>
    <n v="0"/>
    <s v="napowietrzne"/>
    <s v="SPS3.MD016"/>
    <n v="8"/>
    <n v="51"/>
    <x v="127"/>
    <s v="M.14.P"/>
    <s v="słup"/>
    <s v="SPS3"/>
    <s v="M.16.B"/>
    <s v="SPS3.OLT1/1/3"/>
    <s v=""/>
    <s v="punkt adresowy dodatkowy"/>
    <e v="#N/A"/>
    <b v="1"/>
    <n v="1"/>
    <b v="1"/>
    <n v="51"/>
    <n v="51"/>
    <d v="2022-03-23T00:00:00"/>
    <m/>
    <s v="GOCZAŁKOWICE-ZDRÓJ"/>
    <s v="Relacja: SPS3.MD016 - GŁÓWNA 41"/>
    <s v="ND"/>
  </r>
  <r>
    <x v="6196"/>
    <s v="GOCZAŁKOWICE-ZDRÓJ"/>
    <s v="GŁÓWNA"/>
    <n v="43"/>
    <n v="1"/>
    <n v="0"/>
    <s v="napowietrzne"/>
    <s v="SPS3.MD016"/>
    <n v="8"/>
    <n v="50"/>
    <x v="127"/>
    <s v="M.14.P"/>
    <s v="słup"/>
    <s v="SPS3"/>
    <s v="M.16.B"/>
    <s v="SPS3.OLT1/1/3"/>
    <s v=""/>
    <s v="punkt adresowy podstawowy"/>
    <e v="#N/A"/>
    <b v="1"/>
    <n v="1"/>
    <b v="1"/>
    <n v="50"/>
    <n v="50"/>
    <d v="2022-03-23T00:00:00"/>
    <m/>
    <s v="GOCZAŁKOWICE-ZDRÓJ"/>
    <s v="Relacja: SPS3.MD016 - GŁÓWNA 43"/>
    <s v="ND"/>
  </r>
  <r>
    <x v="6197"/>
    <s v="GOCZAŁKOWICE-ZDRÓJ"/>
    <s v="GŁÓWNA"/>
    <n v="54"/>
    <n v="1"/>
    <n v="0"/>
    <s v="napowietrzne"/>
    <s v="SPS3.MD016"/>
    <n v="8"/>
    <n v="48"/>
    <x v="127"/>
    <s v="M.14.P"/>
    <s v="słup"/>
    <s v="SPS3"/>
    <s v="M.16.B"/>
    <s v="SPS3.OLT1/1/3"/>
    <s v=""/>
    <s v="punkt adresowy podstawowy"/>
    <e v="#N/A"/>
    <b v="1"/>
    <n v="1"/>
    <b v="1"/>
    <n v="48"/>
    <n v="48"/>
    <d v="2022-03-23T00:00:00"/>
    <m/>
    <s v="GOCZAŁKOWICE-ZDRÓJ"/>
    <s v="Relacja: SPS3.MD016 - GŁÓWNA 54"/>
    <s v="ND"/>
  </r>
  <r>
    <x v="6198"/>
    <s v="GOCZAŁKOWICE-ZDRÓJ"/>
    <s v="GŁÓWNA"/>
    <n v="58"/>
    <n v="1"/>
    <n v="0"/>
    <s v="napowietrzne"/>
    <s v="SPS3.MD016"/>
    <n v="8"/>
    <n v="43"/>
    <x v="127"/>
    <s v="M.14.P"/>
    <s v="słup"/>
    <s v="SPS3"/>
    <s v="M.16.B"/>
    <s v="SPS3.OLT1/1/3"/>
    <s v=""/>
    <s v="punkt adresowy podstawowy"/>
    <e v="#N/A"/>
    <b v="1"/>
    <n v="1"/>
    <b v="1"/>
    <n v="43"/>
    <n v="43"/>
    <d v="2022-03-23T00:00:00"/>
    <m/>
    <s v="GOCZAŁKOWICE-ZDRÓJ"/>
    <s v="Relacja: SPS3.MD016 - GŁÓWNA 58"/>
    <s v="ND"/>
  </r>
  <r>
    <x v="6199"/>
    <s v="GOCZAŁKOWICE-ZDRÓJ"/>
    <s v="GŁÓWNA"/>
    <s v="116C"/>
    <n v="1"/>
    <n v="0"/>
    <s v="napowietrzne"/>
    <s v="SPS3.MD033"/>
    <n v="7"/>
    <n v="73"/>
    <x v="127"/>
    <s v="M.14.P"/>
    <s v="słup"/>
    <s v="SPS3"/>
    <s v="M.16.B"/>
    <s v="SPS3.OLT1/1/1"/>
    <s v=""/>
    <s v="punkt adresowy podstawowy"/>
    <e v="#N/A"/>
    <b v="1"/>
    <n v="1"/>
    <b v="1"/>
    <n v="73"/>
    <n v="73"/>
    <d v="2022-03-23T00:00:00"/>
    <m/>
    <s v="GOCZAŁKOWICE-ZDRÓJ"/>
    <s v="Relacja: SPS3.MD033 - GŁÓWNA 116C"/>
    <s v="ND"/>
  </r>
  <r>
    <x v="6200"/>
    <s v="GOCZAŁKOWICE-ZDRÓJ"/>
    <s v="GŁÓWNA"/>
    <n v="116"/>
    <n v="1"/>
    <n v="0"/>
    <s v="napowietrzne"/>
    <s v="SPS3.MD033"/>
    <n v="7"/>
    <n v="72"/>
    <x v="127"/>
    <s v="M.14.P"/>
    <s v="słup"/>
    <s v="SPS3"/>
    <s v="M.16.B"/>
    <s v="SPS3.OLT1/1/1"/>
    <s v=""/>
    <s v="punkt adresowy dodatkowy"/>
    <e v="#N/A"/>
    <b v="1"/>
    <n v="1"/>
    <b v="1"/>
    <n v="72"/>
    <n v="72"/>
    <d v="2022-03-23T00:00:00"/>
    <m/>
    <s v="GOCZAŁKOWICE-ZDRÓJ"/>
    <s v="Relacja: SPS3.MD033 - GŁÓWNA 116"/>
    <s v="ND"/>
  </r>
  <r>
    <x v="6201"/>
    <s v="GOCZAŁKOWICE-ZDRÓJ"/>
    <s v="GŁÓWNA"/>
    <n v="112"/>
    <n v="1"/>
    <n v="0"/>
    <s v="napowietrzne"/>
    <s v="SPS3.MD033"/>
    <n v="7"/>
    <n v="68"/>
    <x v="127"/>
    <s v="M.14.P"/>
    <s v="słup"/>
    <s v="SPS3"/>
    <s v="M.16.B"/>
    <s v="SPS3.OLT1/1/1"/>
    <s v=""/>
    <s v="punkt adresowy podstawowy"/>
    <e v="#N/A"/>
    <b v="1"/>
    <n v="1"/>
    <b v="1"/>
    <n v="68"/>
    <n v="68"/>
    <d v="2022-03-23T00:00:00"/>
    <m/>
    <s v="GOCZAŁKOWICE-ZDRÓJ"/>
    <s v="Relacja: SPS3.MD033 - GŁÓWNA 112"/>
    <s v="ND"/>
  </r>
  <r>
    <x v="6202"/>
    <s v="GOCZAŁKOWICE-ZDRÓJ"/>
    <s v="ZIMOWA"/>
    <n v="50"/>
    <n v="2"/>
    <n v="0"/>
    <s v="napowietrzne"/>
    <s v="SPS3.MD033"/>
    <n v="7"/>
    <n v="65"/>
    <x v="127"/>
    <s v="M.14.P"/>
    <s v="słup"/>
    <s v="SPS3"/>
    <s v="M.16.B"/>
    <s v="SPS3.OLT1/1/1"/>
    <s v=""/>
    <s v="punkt adresowy podstawowy"/>
    <e v="#N/A"/>
    <b v="1"/>
    <n v="2"/>
    <b v="1"/>
    <n v="65"/>
    <n v="65"/>
    <d v="2022-03-23T00:00:00"/>
    <m/>
    <s v="GOCZAŁKOWICE-ZDRÓJ"/>
    <s v="Relacja: SPS3.MD033 - ZIMOWA 50"/>
    <s v="do pozyskania"/>
  </r>
  <r>
    <x v="6203"/>
    <s v="GOCZAŁKOWICE-ZDRÓJ"/>
    <s v="ZIMOWA"/>
    <s v="50A"/>
    <n v="1"/>
    <n v="0"/>
    <s v="napowietrzne"/>
    <s v="SPS3.MD033"/>
    <n v="7"/>
    <n v="40"/>
    <x v="127"/>
    <s v="M.14.P"/>
    <s v="słup"/>
    <s v="SPS3"/>
    <s v="M.16.B"/>
    <s v="SPS3.OLT1/1/1"/>
    <s v=""/>
    <s v="punkt adresowy podstawowy"/>
    <e v="#N/A"/>
    <b v="1"/>
    <n v="1"/>
    <b v="1"/>
    <n v="40"/>
    <n v="40"/>
    <d v="2022-03-23T00:00:00"/>
    <m/>
    <s v="GOCZAŁKOWICE-ZDRÓJ"/>
    <s v="Relacja: SPS3.MD033 - ZIMOWA 50A"/>
    <s v="ND"/>
  </r>
  <r>
    <x v="6204"/>
    <s v="GOCZAŁKOWICE-ZDRÓJ"/>
    <s v="ZIMOWA"/>
    <n v="55"/>
    <n v="1"/>
    <n v="0"/>
    <s v="napowietrzne"/>
    <s v="SPS3.MD033"/>
    <n v="7"/>
    <n v="23"/>
    <x v="127"/>
    <s v="M.14.P"/>
    <s v="słup"/>
    <s v="SPS3"/>
    <s v="M.16.B"/>
    <s v="SPS3.OLT1/1/1"/>
    <s v=""/>
    <s v="punkt adresowy dodatkowy"/>
    <e v="#N/A"/>
    <b v="1"/>
    <n v="1"/>
    <b v="1"/>
    <n v="23"/>
    <n v="23"/>
    <d v="2022-03-23T00:00:00"/>
    <m/>
    <s v="GOCZAŁKOWICE-ZDRÓJ"/>
    <s v="Relacja: SPS3.MD033 - ZIMOWA 55"/>
    <s v="ND"/>
  </r>
  <r>
    <x v="6205"/>
    <s v="GOCZAŁKOWICE-ZDRÓJ"/>
    <s v="ZIMOWA"/>
    <s v="49C"/>
    <n v="1"/>
    <n v="0"/>
    <s v="napowietrzne"/>
    <s v="SPS3.MD034"/>
    <n v="7"/>
    <n v="128"/>
    <x v="127"/>
    <s v="M.14.P"/>
    <s v="słup"/>
    <s v="SPS3"/>
    <s v="M.16.B"/>
    <s v="SPS3.OLT1/1/1"/>
    <s v=""/>
    <s v="punkt adresowy dodatkowy"/>
    <e v="#N/A"/>
    <b v="1"/>
    <n v="1"/>
    <b v="1"/>
    <n v="128"/>
    <n v="128"/>
    <d v="2022-03-23T00:00:00"/>
    <m/>
    <s v="GOCZAŁKOWICE-ZDRÓJ"/>
    <s v="Relacja: SPS3.MD034 - ZIMOWA 49C"/>
    <s v="ND"/>
  </r>
  <r>
    <x v="6206"/>
    <s v="GOCZAŁKOWICE-ZDRÓJ"/>
    <s v="ZIMOWA"/>
    <n v="49"/>
    <n v="1"/>
    <n v="0"/>
    <s v="napowietrzne"/>
    <s v="SPS3.MD034"/>
    <n v="7"/>
    <n v="118"/>
    <x v="127"/>
    <s v="M.14.P"/>
    <s v="słup"/>
    <s v="SPS3"/>
    <s v="M.16.B"/>
    <s v="SPS3.OLT1/1/1"/>
    <s v=""/>
    <s v="punkt adresowy podstawowy"/>
    <e v="#N/A"/>
    <b v="1"/>
    <n v="1"/>
    <b v="1"/>
    <n v="118"/>
    <n v="118"/>
    <d v="2022-03-23T00:00:00"/>
    <m/>
    <s v="GOCZAŁKOWICE-ZDRÓJ"/>
    <s v="Relacja: SPS3.MD034 - ZIMOWA 49"/>
    <s v="ND"/>
  </r>
  <r>
    <x v="6207"/>
    <s v="GOCZAŁKOWICE-ZDRÓJ"/>
    <s v="ZIMOWA"/>
    <n v="42"/>
    <n v="1"/>
    <n v="0"/>
    <s v="napowietrzne"/>
    <s v="SPS3.MD034"/>
    <n v="7"/>
    <n v="107"/>
    <x v="127"/>
    <s v="M.14.P"/>
    <s v="słup"/>
    <s v="SPS3"/>
    <s v="M.16.B"/>
    <s v="SPS3.OLT1/1/1"/>
    <s v=""/>
    <s v="punkt adresowy dodatkowy"/>
    <e v="#N/A"/>
    <b v="1"/>
    <n v="1"/>
    <b v="1"/>
    <n v="107"/>
    <n v="107"/>
    <d v="2022-03-23T00:00:00"/>
    <m/>
    <s v="GOCZAŁKOWICE-ZDRÓJ"/>
    <s v="Relacja: SPS3.MD034 - ZIMOWA 42"/>
    <s v="ND"/>
  </r>
  <r>
    <x v="6208"/>
    <s v="GOCZAŁKOWICE-ZDRÓJ"/>
    <s v="ZIMOWA"/>
    <n v="46"/>
    <n v="1"/>
    <n v="0"/>
    <s v="napowietrzne"/>
    <s v="SPS3.MD034"/>
    <n v="7"/>
    <n v="90"/>
    <x v="127"/>
    <s v="M.14.P"/>
    <s v="słup"/>
    <s v="SPS3"/>
    <s v="M.16.B"/>
    <s v="SPS3.OLT1/1/1"/>
    <s v=""/>
    <s v="punkt adresowy podstawowy"/>
    <e v="#N/A"/>
    <b v="1"/>
    <n v="1"/>
    <b v="1"/>
    <n v="90"/>
    <n v="90"/>
    <d v="2022-03-23T00:00:00"/>
    <m/>
    <s v="GOCZAŁKOWICE-ZDRÓJ"/>
    <s v="Relacja: SPS3.MD034 - ZIMOWA 46"/>
    <s v="ND"/>
  </r>
  <r>
    <x v="6209"/>
    <s v="GOCZAŁKOWICE-ZDRÓJ"/>
    <s v="ZIMOWA"/>
    <n v="51"/>
    <n v="1"/>
    <n v="0"/>
    <s v="napowietrzne"/>
    <s v="SPS3.MD034"/>
    <n v="7"/>
    <n v="85"/>
    <x v="127"/>
    <s v="M.14.P"/>
    <s v="słup"/>
    <s v="SPS3"/>
    <s v="M.16.B"/>
    <s v="SPS3.OLT1/1/1"/>
    <s v=""/>
    <s v="punkt adresowy dodatkowy"/>
    <e v="#N/A"/>
    <b v="1"/>
    <n v="1"/>
    <b v="1"/>
    <n v="85"/>
    <n v="85"/>
    <d v="2022-03-23T00:00:00"/>
    <m/>
    <s v="GOCZAŁKOWICE-ZDRÓJ"/>
    <s v="Relacja: SPS3.MD034 - ZIMOWA 51"/>
    <s v="ND"/>
  </r>
  <r>
    <x v="6210"/>
    <s v="GOCZAŁKOWICE-ZDRÓJ"/>
    <s v="ZIMOWA"/>
    <n v="48"/>
    <n v="1"/>
    <n v="0"/>
    <s v="napowietrzne"/>
    <s v="SPS3.MD034"/>
    <n v="7"/>
    <n v="59"/>
    <x v="127"/>
    <s v="M.14.P"/>
    <s v="słup"/>
    <s v="SPS3"/>
    <s v="M.16.B"/>
    <s v="SPS3.OLT1/1/1"/>
    <s v=""/>
    <s v="punkt adresowy podstawowy"/>
    <e v="#N/A"/>
    <b v="1"/>
    <n v="1"/>
    <b v="1"/>
    <n v="59"/>
    <n v="59"/>
    <d v="2022-03-23T00:00:00"/>
    <m/>
    <s v="GOCZAŁKOWICE-ZDRÓJ"/>
    <s v="Relacja: SPS3.MD034 - ZIMOWA 48"/>
    <s v="ND"/>
  </r>
  <r>
    <x v="6211"/>
    <s v="GOCZAŁKOWICE-ZDRÓJ"/>
    <s v="ZIMOWA"/>
    <s v="49A"/>
    <n v="1"/>
    <n v="0"/>
    <s v="napowietrzne"/>
    <s v="SPS3.MD034"/>
    <n v="7"/>
    <n v="28"/>
    <x v="127"/>
    <s v="M.14.P"/>
    <s v="słup"/>
    <s v="SPS3"/>
    <s v="M.16.B"/>
    <s v="SPS3.OLT1/1/1"/>
    <s v=""/>
    <s v="punkt adresowy podstawowy"/>
    <e v="#N/A"/>
    <b v="1"/>
    <n v="1"/>
    <b v="1"/>
    <n v="28"/>
    <n v="28"/>
    <d v="2022-03-23T00:00:00"/>
    <m/>
    <s v="GOCZAŁKOWICE-ZDRÓJ"/>
    <s v="Relacja: SPS3.MD034 - ZIMOWA 49A"/>
    <s v="ND"/>
  </r>
  <r>
    <x v="6212"/>
    <s v="GOCZAŁKOWICE-ZDRÓJ"/>
    <s v="GŁÓWNA"/>
    <n v="102"/>
    <n v="1"/>
    <n v="0"/>
    <s v="napowietrzne"/>
    <s v="SPS3.MD035"/>
    <n v="5"/>
    <n v="105"/>
    <x v="127"/>
    <s v="M.14.P"/>
    <s v="słup"/>
    <s v="SPS3"/>
    <s v="M.16.B"/>
    <s v="SPS3.OLT1/1/9"/>
    <s v=""/>
    <s v="punkt adresowy podstawowy"/>
    <e v="#N/A"/>
    <b v="1"/>
    <n v="1"/>
    <b v="1"/>
    <n v="105"/>
    <n v="105"/>
    <d v="2022-03-23T00:00:00"/>
    <m/>
    <s v="GOCZAŁKOWICE-ZDRÓJ"/>
    <s v="Relacja: SPS3.MD035 - GŁÓWNA 102"/>
    <s v="ND"/>
  </r>
  <r>
    <x v="6213"/>
    <s v="GOCZAŁKOWICE-ZDRÓJ"/>
    <s v="ZIMOWA"/>
    <n v="40"/>
    <n v="1"/>
    <n v="0"/>
    <s v="napowietrzne"/>
    <s v="SPS3.MD035"/>
    <n v="5"/>
    <n v="63"/>
    <x v="127"/>
    <s v="M.14.P"/>
    <s v="słup"/>
    <s v="SPS3"/>
    <s v="M.16.B"/>
    <s v="SPS3.OLT1/1/9"/>
    <s v=""/>
    <s v="punkt adresowy podstawowy"/>
    <e v="#N/A"/>
    <b v="1"/>
    <n v="1"/>
    <b v="1"/>
    <n v="63"/>
    <n v="63"/>
    <d v="2022-03-23T00:00:00"/>
    <m/>
    <s v="GOCZAŁKOWICE-ZDRÓJ"/>
    <s v="Relacja: SPS3.MD035 - ZIMOWA 40"/>
    <s v="ND"/>
  </r>
  <r>
    <x v="6214"/>
    <s v="GOCZAŁKOWICE-ZDRÓJ"/>
    <s v="ZIMOWA"/>
    <n v="38"/>
    <n v="2"/>
    <n v="0"/>
    <s v="napowietrzne"/>
    <s v="SPS3.MD035"/>
    <n v="5"/>
    <n v="50"/>
    <x v="127"/>
    <s v="M.14.P"/>
    <s v="słup"/>
    <s v="SPS3"/>
    <s v="M.16.B"/>
    <s v="SPS3.OLT1/1/9"/>
    <s v=""/>
    <s v="punkt adresowy podstawowy"/>
    <e v="#N/A"/>
    <b v="1"/>
    <n v="2"/>
    <b v="1"/>
    <n v="50"/>
    <n v="50"/>
    <d v="2022-03-23T00:00:00"/>
    <m/>
    <s v="GOCZAŁKOWICE-ZDRÓJ"/>
    <s v="Relacja: SPS3.MD035 - ZIMOWA 38"/>
    <s v="do pozyskania"/>
  </r>
  <r>
    <x v="6215"/>
    <s v="GOCZAŁKOWICE-ZDRÓJ"/>
    <s v="ZIMOWA"/>
    <s v="45A"/>
    <n v="1"/>
    <n v="0"/>
    <s v="napowietrzne"/>
    <s v="SPS3.MD035"/>
    <n v="5"/>
    <n v="29"/>
    <x v="127"/>
    <s v="M.14.P"/>
    <s v="słup"/>
    <s v="SPS3"/>
    <s v="M.16.B"/>
    <s v="SPS3.OLT1/1/9"/>
    <s v=""/>
    <s v="punkt adresowy dodatkowy"/>
    <e v="#N/A"/>
    <b v="1"/>
    <n v="1"/>
    <b v="1"/>
    <n v="29"/>
    <n v="29"/>
    <d v="2022-03-23T00:00:00"/>
    <m/>
    <s v="GOCZAŁKOWICE-ZDRÓJ"/>
    <s v="Relacja: SPS3.MD035 - ZIMOWA 45A"/>
    <s v="ND"/>
  </r>
  <r>
    <x v="6216"/>
    <s v="GOCZAŁKOWICE-ZDRÓJ"/>
    <s v="GŁÓWNA"/>
    <n v="88"/>
    <n v="2"/>
    <n v="0"/>
    <s v="napowietrzne"/>
    <s v="SPS3.MD036"/>
    <n v="8"/>
    <n v="132"/>
    <x v="127"/>
    <s v="M.14.P"/>
    <s v="słup"/>
    <s v="SPS3"/>
    <s v="M.16.B"/>
    <s v="SPS3.OLT1/1/9"/>
    <s v=""/>
    <s v="punkt adresowy podstawowy"/>
    <e v="#N/A"/>
    <b v="1"/>
    <n v="2"/>
    <b v="1"/>
    <n v="132"/>
    <n v="132"/>
    <d v="2022-03-23T00:00:00"/>
    <m/>
    <s v="GOCZAŁKOWICE-ZDRÓJ"/>
    <s v="Relacja: SPS3.MD036 - GŁÓWNA 88"/>
    <s v="do pozyskania"/>
  </r>
  <r>
    <x v="6217"/>
    <s v="GOCZAŁKOWICE-ZDRÓJ"/>
    <s v="ZIMOWA"/>
    <n v="47"/>
    <n v="2"/>
    <n v="0"/>
    <s v="napowietrzne"/>
    <s v="SPS3.MD036"/>
    <n v="8"/>
    <n v="127"/>
    <x v="127"/>
    <s v="M.14.P"/>
    <s v="słup"/>
    <s v="SPS3"/>
    <s v="M.16.B"/>
    <s v="SPS3.OLT1/1/9"/>
    <s v=""/>
    <s v="punkt adresowy podstawowy"/>
    <e v="#N/A"/>
    <b v="1"/>
    <n v="2"/>
    <b v="1"/>
    <n v="127"/>
    <n v="127"/>
    <d v="2022-03-23T00:00:00"/>
    <m/>
    <s v="GOCZAŁKOWICE-ZDRÓJ"/>
    <s v="Relacja: SPS3.MD036 - ZIMOWA 47"/>
    <s v="do pozyskania"/>
  </r>
  <r>
    <x v="6218"/>
    <s v="GOCZAŁKOWICE-ZDRÓJ"/>
    <s v="ZIMOWA"/>
    <s v="47A"/>
    <n v="1"/>
    <n v="0"/>
    <s v="napowietrzne"/>
    <s v="SPS3.MD036"/>
    <n v="8"/>
    <n v="76"/>
    <x v="127"/>
    <s v="M.14.P"/>
    <s v="słup"/>
    <s v="SPS3"/>
    <s v="M.16.B"/>
    <s v="SPS3.OLT1/1/9"/>
    <s v=""/>
    <s v="punkt adresowy dodatkowy"/>
    <e v="#N/A"/>
    <b v="1"/>
    <n v="1"/>
    <b v="1"/>
    <n v="76"/>
    <n v="76"/>
    <d v="2022-03-23T00:00:00"/>
    <m/>
    <s v="GOCZAŁKOWICE-ZDRÓJ"/>
    <s v="Relacja: SPS3.MD036 - ZIMOWA 47A"/>
    <s v="ND"/>
  </r>
  <r>
    <x v="6219"/>
    <s v="GOCZAŁKOWICE-ZDRÓJ"/>
    <s v="ZIMOWA"/>
    <n v="36"/>
    <n v="1"/>
    <n v="0"/>
    <s v="napowietrzne"/>
    <s v="SPS3.MD036"/>
    <n v="8"/>
    <n v="68"/>
    <x v="127"/>
    <s v="M.14.P"/>
    <s v="słup"/>
    <s v="SPS3"/>
    <s v="M.16.B"/>
    <s v="SPS3.OLT1/1/9"/>
    <s v=""/>
    <s v="punkt adresowy podstawowy"/>
    <e v="#N/A"/>
    <b v="1"/>
    <n v="1"/>
    <b v="1"/>
    <n v="68"/>
    <n v="68"/>
    <d v="2022-03-23T00:00:00"/>
    <m/>
    <s v="GOCZAŁKOWICE-ZDRÓJ"/>
    <s v="Relacja: SPS3.MD036 - ZIMOWA 36"/>
    <s v="ND"/>
  </r>
  <r>
    <x v="6220"/>
    <s v="GOCZAŁKOWICE-ZDRÓJ"/>
    <s v="ZIMOWA"/>
    <s v="36A"/>
    <n v="1"/>
    <n v="0"/>
    <s v="napowietrzne"/>
    <s v="SPS3.MD036"/>
    <n v="8"/>
    <n v="38"/>
    <x v="127"/>
    <s v="M.14.P"/>
    <s v="słup"/>
    <s v="SPS3"/>
    <s v="M.16.B"/>
    <s v="SPS3.OLT1/1/9"/>
    <s v=""/>
    <s v="punkt adresowy podstawowy"/>
    <e v="#N/A"/>
    <b v="1"/>
    <n v="1"/>
    <b v="1"/>
    <n v="38"/>
    <n v="38"/>
    <d v="2022-03-23T00:00:00"/>
    <m/>
    <s v="GOCZAŁKOWICE-ZDRÓJ"/>
    <s v="Relacja: SPS3.MD036 - ZIMOWA 36A"/>
    <s v="ND"/>
  </r>
  <r>
    <x v="6221"/>
    <s v="GOCZAŁKOWICE-ZDRÓJ"/>
    <s v="ZIMOWA"/>
    <n v="45"/>
    <n v="1"/>
    <n v="0"/>
    <s v="napowietrzne"/>
    <s v="SPS3.MD036"/>
    <n v="8"/>
    <n v="35"/>
    <x v="127"/>
    <s v="M.14.P"/>
    <s v="słup"/>
    <s v="SPS3"/>
    <s v="M.16.B"/>
    <s v="SPS3.OLT1/1/9"/>
    <s v=""/>
    <s v="punkt adresowy podstawowy"/>
    <e v="#N/A"/>
    <b v="1"/>
    <n v="1"/>
    <b v="1"/>
    <n v="35"/>
    <n v="35"/>
    <d v="2022-03-23T00:00:00"/>
    <m/>
    <s v="GOCZAŁKOWICE-ZDRÓJ"/>
    <s v="Relacja: SPS3.MD036 - ZIMOWA 45"/>
    <s v="ND"/>
  </r>
  <r>
    <x v="6222"/>
    <s v="GOCZAŁKOWICE-ZDRÓJ"/>
    <s v="GŁÓWNA"/>
    <n v="82"/>
    <n v="1"/>
    <n v="0"/>
    <s v="napowietrzne"/>
    <s v="SPS3.MD037"/>
    <n v="14"/>
    <n v="104"/>
    <x v="127"/>
    <s v="M.14.P"/>
    <s v="słup"/>
    <s v="SPS3"/>
    <s v="M.16.B"/>
    <s v="SPS3.OLT1/1/9"/>
    <s v=""/>
    <s v="punkt adresowy podstawowy"/>
    <e v="#N/A"/>
    <b v="1"/>
    <n v="1"/>
    <b v="1"/>
    <n v="104"/>
    <n v="104"/>
    <d v="2022-03-23T00:00:00"/>
    <m/>
    <s v="GOCZAŁKOWICE-ZDRÓJ"/>
    <s v="Relacja: SPS3.MD037 - GŁÓWNA 82"/>
    <s v="ND"/>
  </r>
  <r>
    <x v="6223"/>
    <s v="GOCZAŁKOWICE-ZDRÓJ"/>
    <s v="GŁÓWNA"/>
    <n v="84"/>
    <n v="2"/>
    <n v="0"/>
    <s v="napowietrzne"/>
    <s v="SPS3.MD037"/>
    <n v="14"/>
    <n v="96"/>
    <x v="127"/>
    <s v="M.14.P"/>
    <s v="słup"/>
    <s v="SPS3"/>
    <s v="M.16.B"/>
    <s v="SPS3.OLT1/1/9"/>
    <s v=""/>
    <s v="punkt adresowy podstawowy"/>
    <e v="#N/A"/>
    <b v="1"/>
    <n v="2"/>
    <b v="1"/>
    <n v="96"/>
    <n v="96"/>
    <d v="2022-03-23T00:00:00"/>
    <m/>
    <s v="GOCZAŁKOWICE-ZDRÓJ"/>
    <s v="Relacja: SPS3.MD037 - GŁÓWNA 84"/>
    <s v="do pozyskania"/>
  </r>
  <r>
    <x v="6224"/>
    <s v="GOCZAŁKOWICE-ZDRÓJ"/>
    <s v="GŁÓWNA"/>
    <s v="84B"/>
    <n v="1"/>
    <n v="0"/>
    <s v="napowietrzne"/>
    <s v="SPS3.MD037"/>
    <n v="14"/>
    <n v="89"/>
    <x v="127"/>
    <s v="M.14.P"/>
    <s v="słup"/>
    <s v="SPS3"/>
    <s v="M.16.B"/>
    <s v="SPS3.OLT1/1/9"/>
    <s v=""/>
    <s v="punkt adresowy podstawowy"/>
    <e v="#N/A"/>
    <b v="1"/>
    <n v="1"/>
    <b v="1"/>
    <n v="89"/>
    <n v="89"/>
    <d v="2022-03-23T00:00:00"/>
    <m/>
    <s v="GOCZAŁKOWICE-ZDRÓJ"/>
    <s v="Relacja: SPS3.MD037 - GŁÓWNA 84B"/>
    <s v="ND"/>
  </r>
  <r>
    <x v="6225"/>
    <s v="GOCZAŁKOWICE-ZDRÓJ"/>
    <s v="ZIMOWA"/>
    <s v="39B"/>
    <n v="1"/>
    <n v="0"/>
    <s v="napowietrzne"/>
    <s v="SPS3.MD037"/>
    <n v="14"/>
    <n v="88"/>
    <x v="127"/>
    <s v="M.14.P"/>
    <s v="słup"/>
    <s v="SPS3"/>
    <s v="M.16.B"/>
    <s v="SPS3.OLT1/1/9"/>
    <s v=""/>
    <s v="punkt adresowy podstawowy"/>
    <e v="#N/A"/>
    <b v="1"/>
    <n v="1"/>
    <b v="1"/>
    <n v="88"/>
    <n v="88"/>
    <d v="2022-03-23T00:00:00"/>
    <m/>
    <s v="GOCZAŁKOWICE-ZDRÓJ"/>
    <s v="Relacja: SPS3.MD037 - ZIMOWA 39B"/>
    <s v="ND"/>
  </r>
  <r>
    <x v="6226"/>
    <s v="GOCZAŁKOWICE-ZDRÓJ"/>
    <s v="ZIMOWA"/>
    <n v="28"/>
    <n v="1"/>
    <n v="0"/>
    <s v="napowietrzne"/>
    <s v="SPS3.MD037"/>
    <n v="14"/>
    <n v="72"/>
    <x v="127"/>
    <s v="M.14.P"/>
    <s v="słup"/>
    <s v="SPS3"/>
    <s v="M.16.B"/>
    <s v="SPS3.OLT1/1/9"/>
    <s v=""/>
    <s v="punkt adresowy podstawowy"/>
    <e v="#N/A"/>
    <b v="1"/>
    <n v="1"/>
    <b v="1"/>
    <n v="72"/>
    <n v="72"/>
    <d v="2022-03-23T00:00:00"/>
    <m/>
    <s v="GOCZAŁKOWICE-ZDRÓJ"/>
    <s v="Relacja: SPS3.MD037 - ZIMOWA 28"/>
    <s v="ND"/>
  </r>
  <r>
    <x v="6227"/>
    <s v="GOCZAŁKOWICE-ZDRÓJ"/>
    <s v="ZIMOWA"/>
    <n v="41"/>
    <n v="1"/>
    <n v="0"/>
    <s v="napowietrzne"/>
    <s v="SPS3.MD037"/>
    <n v="14"/>
    <n v="70"/>
    <x v="127"/>
    <s v="M.14.P"/>
    <s v="słup"/>
    <s v="SPS3"/>
    <s v="M.16.B"/>
    <s v="SPS3.OLT1/1/9"/>
    <s v=""/>
    <s v="punkt adresowy podstawowy"/>
    <e v="#N/A"/>
    <b v="1"/>
    <n v="1"/>
    <b v="1"/>
    <n v="70"/>
    <n v="70"/>
    <d v="2022-03-23T00:00:00"/>
    <m/>
    <s v="GOCZAŁKOWICE-ZDRÓJ"/>
    <s v="Relacja: SPS3.MD037 - ZIMOWA 41"/>
    <s v="ND"/>
  </r>
  <r>
    <x v="6228"/>
    <s v="GOCZAŁKOWICE-ZDRÓJ"/>
    <s v="ZIMOWA"/>
    <n v="35"/>
    <n v="1"/>
    <n v="0"/>
    <s v="napowietrzne"/>
    <s v="SPS3.MD037"/>
    <n v="14"/>
    <n v="63"/>
    <x v="127"/>
    <s v="M.14.P"/>
    <s v="słup"/>
    <s v="SPS3"/>
    <s v="M.16.B"/>
    <s v="SPS3.OLT1/1/9"/>
    <s v=""/>
    <s v="punkt adresowy podstawowy"/>
    <e v="#N/A"/>
    <b v="1"/>
    <n v="1"/>
    <b v="1"/>
    <n v="63"/>
    <n v="63"/>
    <d v="2022-03-23T00:00:00"/>
    <m/>
    <s v="GOCZAŁKOWICE-ZDRÓJ"/>
    <s v="Relacja: SPS3.MD037 - ZIMOWA 35"/>
    <s v="ND"/>
  </r>
  <r>
    <x v="6229"/>
    <s v="GOCZAŁKOWICE-ZDRÓJ"/>
    <s v="ZIMOWA"/>
    <n v="43"/>
    <n v="1"/>
    <n v="0"/>
    <s v="napowietrzne"/>
    <s v="SPS3.MD037"/>
    <n v="14"/>
    <n v="55"/>
    <x v="127"/>
    <s v="M.14.P"/>
    <s v="słup"/>
    <s v="SPS3"/>
    <s v="M.16.B"/>
    <s v="SPS3.OLT1/1/9"/>
    <s v=""/>
    <s v="punkt adresowy podstawowy"/>
    <e v="#N/A"/>
    <b v="1"/>
    <n v="1"/>
    <b v="1"/>
    <n v="55"/>
    <n v="55"/>
    <d v="2022-03-23T00:00:00"/>
    <m/>
    <s v="GOCZAŁKOWICE-ZDRÓJ"/>
    <s v="Relacja: SPS3.MD037 - ZIMOWA 43"/>
    <s v="ND"/>
  </r>
  <r>
    <x v="6230"/>
    <s v="GOCZAŁKOWICE-ZDRÓJ"/>
    <s v="ZIMOWA"/>
    <n v="37"/>
    <n v="1"/>
    <n v="0"/>
    <s v="napowietrzne"/>
    <s v="SPS3.MD037"/>
    <n v="14"/>
    <n v="51"/>
    <x v="127"/>
    <s v="M.14.P"/>
    <s v="słup"/>
    <s v="SPS3"/>
    <s v="M.16.B"/>
    <s v="SPS3.OLT1/1/9"/>
    <s v=""/>
    <s v="punkt adresowy podstawowy"/>
    <e v="#N/A"/>
    <b v="1"/>
    <n v="1"/>
    <b v="1"/>
    <n v="51"/>
    <n v="51"/>
    <d v="2022-03-23T00:00:00"/>
    <m/>
    <s v="GOCZAŁKOWICE-ZDRÓJ"/>
    <s v="Relacja: SPS3.MD037 - ZIMOWA 37"/>
    <s v="ND"/>
  </r>
  <r>
    <x v="6231"/>
    <s v="GOCZAŁKOWICE-ZDRÓJ"/>
    <s v="ZIMOWA"/>
    <n v="30"/>
    <n v="1"/>
    <n v="0"/>
    <s v="napowietrzne"/>
    <s v="SPS3.MD037"/>
    <n v="14"/>
    <n v="32"/>
    <x v="127"/>
    <s v="M.14.P"/>
    <s v="słup"/>
    <s v="SPS3"/>
    <s v="M.16.B"/>
    <s v="SPS3.OLT1/1/9"/>
    <s v=""/>
    <s v="punkt adresowy podstawowy"/>
    <e v="#N/A"/>
    <b v="1"/>
    <n v="1"/>
    <b v="1"/>
    <n v="32"/>
    <n v="32"/>
    <d v="2022-03-23T00:00:00"/>
    <m/>
    <s v="GOCZAŁKOWICE-ZDRÓJ"/>
    <s v="Relacja: SPS3.MD037 - ZIMOWA 30"/>
    <s v="ND"/>
  </r>
  <r>
    <x v="6232"/>
    <s v="GOCZAŁKOWICE-ZDRÓJ"/>
    <s v="ZIMOWA"/>
    <n v="39"/>
    <n v="3"/>
    <n v="0"/>
    <s v="napowietrzne"/>
    <s v="SPS3.MD037"/>
    <n v="14"/>
    <n v="0"/>
    <x v="127"/>
    <s v="M.14.P"/>
    <s v="słup"/>
    <s v="SPS3"/>
    <s v="M.16.B"/>
    <s v="SPS3.OLT1/1/9"/>
    <s v=""/>
    <s v="punkt adresowy podstawowy"/>
    <e v="#N/A"/>
    <b v="1"/>
    <n v="3"/>
    <b v="1"/>
    <n v="0"/>
    <n v="0"/>
    <d v="2022-03-23T00:00:00"/>
    <m/>
    <s v="GOCZAŁKOWICE-ZDRÓJ"/>
    <s v="Relacja: SPS3.MD037 - ZIMOWA 39"/>
    <s v="do pozyskania"/>
  </r>
  <r>
    <x v="6233"/>
    <s v="GOCZAŁKOWICE-ZDRÓJ"/>
    <s v="GŁÓWNA"/>
    <n v="72"/>
    <n v="2"/>
    <n v="0"/>
    <s v="napowietrzne"/>
    <s v="SPS3.MD038"/>
    <n v="8"/>
    <n v="142"/>
    <x v="127"/>
    <s v="M.14.P"/>
    <s v="słup"/>
    <s v="SPS3"/>
    <s v="M.16.B"/>
    <s v="SPS3.OLT1/1/9"/>
    <s v=""/>
    <s v="punkt adresowy podstawowy"/>
    <e v="#N/A"/>
    <b v="1"/>
    <n v="2"/>
    <b v="1"/>
    <n v="142"/>
    <n v="142"/>
    <d v="2022-03-23T00:00:00"/>
    <m/>
    <s v="GOCZAŁKOWICE-ZDRÓJ"/>
    <s v="Relacja: SPS3.MD038 - GŁÓWNA 72"/>
    <s v="do pozyskania"/>
  </r>
  <r>
    <x v="6234"/>
    <s v="GOCZAŁKOWICE-ZDRÓJ"/>
    <s v="ZIMOWA"/>
    <n v="33"/>
    <n v="1"/>
    <n v="0"/>
    <s v="napowietrzne"/>
    <s v="SPS3.MD038"/>
    <n v="8"/>
    <n v="77"/>
    <x v="127"/>
    <s v="M.14.P"/>
    <s v="słup"/>
    <s v="SPS3"/>
    <s v="M.16.B"/>
    <s v="SPS3.OLT1/1/9"/>
    <s v=""/>
    <s v="punkt adresowy podstawowy"/>
    <e v="#N/A"/>
    <b v="1"/>
    <n v="1"/>
    <b v="1"/>
    <n v="77"/>
    <n v="77"/>
    <d v="2022-03-23T00:00:00"/>
    <m/>
    <s v="GOCZAŁKOWICE-ZDRÓJ"/>
    <s v="Relacja: SPS3.MD038 - ZIMOWA 33"/>
    <s v="ND"/>
  </r>
  <r>
    <x v="6235"/>
    <s v="GOCZAŁKOWICE-ZDRÓJ"/>
    <s v="ZIMOWA"/>
    <s v="33B"/>
    <n v="1"/>
    <n v="0"/>
    <s v="napowietrzne"/>
    <s v="SPS3.MD038"/>
    <n v="8"/>
    <n v="46"/>
    <x v="127"/>
    <s v="M.14.P"/>
    <s v="słup"/>
    <s v="SPS3"/>
    <s v="M.16.B"/>
    <s v="SPS3.OLT1/1/9"/>
    <s v=""/>
    <s v="punkt adresowy podstawowy"/>
    <e v="#N/A"/>
    <b v="1"/>
    <n v="1"/>
    <b v="1"/>
    <n v="46"/>
    <n v="46"/>
    <d v="2022-03-23T00:00:00"/>
    <m/>
    <s v="GOCZAŁKOWICE-ZDRÓJ"/>
    <s v="Relacja: SPS3.MD038 - ZIMOWA 33B"/>
    <s v="ND"/>
  </r>
  <r>
    <x v="6236"/>
    <s v="GOCZAŁKOWICE-ZDRÓJ"/>
    <s v="ZIMOWA"/>
    <s v="33A"/>
    <n v="3"/>
    <n v="0"/>
    <s v="napowietrzne"/>
    <s v="SPS3.MD038"/>
    <n v="8"/>
    <n v="0"/>
    <x v="127"/>
    <s v="M.14.P"/>
    <s v="słup"/>
    <s v="SPS3"/>
    <s v="M.16.B"/>
    <s v="SPS3.OLT1/1/9"/>
    <s v=""/>
    <s v="punkt adresowy podstawowy"/>
    <e v="#N/A"/>
    <b v="1"/>
    <n v="3"/>
    <b v="1"/>
    <n v="0"/>
    <n v="0"/>
    <d v="2022-03-23T00:00:00"/>
    <m/>
    <s v="GOCZAŁKOWICE-ZDRÓJ"/>
    <s v="Relacja: SPS3.MD038 - ZIMOWA 33A"/>
    <s v="do pozyskania"/>
  </r>
  <r>
    <x v="6237"/>
    <s v="GOCZAŁKOWICE-ZDRÓJ"/>
    <s v="SIEDLECKA"/>
    <s v="2A"/>
    <n v="1"/>
    <n v="0"/>
    <s v="napowietrzne"/>
    <s v="SPS3.MD039"/>
    <n v="3"/>
    <n v="101"/>
    <x v="127"/>
    <s v="M.14.P"/>
    <s v="słup"/>
    <s v="SPS3"/>
    <s v="M.16.B"/>
    <s v="SPS3.OLT1/1/9"/>
    <s v=""/>
    <s v="punkt adresowy dodatkowy"/>
    <e v="#N/A"/>
    <b v="1"/>
    <n v="1"/>
    <b v="1"/>
    <n v="101"/>
    <n v="101"/>
    <d v="2022-03-23T00:00:00"/>
    <m/>
    <s v="GOCZAŁKOWICE-ZDRÓJ"/>
    <s v="Relacja: SPS3.MD039 - SIEDLECKA 2A"/>
    <s v="ND"/>
  </r>
  <r>
    <x v="6238"/>
    <s v="GOCZAŁKOWICE-ZDRÓJ"/>
    <s v="SIEDLECKA"/>
    <n v="1"/>
    <n v="1"/>
    <n v="0"/>
    <s v="napowietrzne"/>
    <s v="SPS3.MD039"/>
    <n v="3"/>
    <n v="67"/>
    <x v="127"/>
    <s v="M.14.P"/>
    <s v="słup"/>
    <s v="SPS3"/>
    <s v="M.16.B"/>
    <s v="SPS3.OLT1/1/9"/>
    <s v=""/>
    <s v="punkt adresowy podstawowy"/>
    <e v="#N/A"/>
    <b v="1"/>
    <n v="1"/>
    <b v="1"/>
    <n v="67"/>
    <n v="67"/>
    <d v="2022-03-23T00:00:00"/>
    <m/>
    <s v="GOCZAŁKOWICE-ZDRÓJ"/>
    <s v="Relacja: SPS3.MD039 - SIEDLECKA 1"/>
    <s v="ND"/>
  </r>
  <r>
    <x v="6239"/>
    <s v="GOCZAŁKOWICE-ZDRÓJ"/>
    <s v="SIEDLECKA"/>
    <n v="2"/>
    <n v="1"/>
    <n v="0"/>
    <s v="napowietrzne"/>
    <s v="SPS3.MD039"/>
    <n v="3"/>
    <n v="61"/>
    <x v="127"/>
    <s v="M.14.P"/>
    <s v="słup"/>
    <s v="SPS3"/>
    <s v="M.16.B"/>
    <s v="SPS3.OLT1/1/9"/>
    <s v=""/>
    <s v="punkt adresowy podstawowy"/>
    <e v="#N/A"/>
    <b v="1"/>
    <n v="1"/>
    <b v="1"/>
    <n v="61"/>
    <n v="61"/>
    <d v="2022-03-23T00:00:00"/>
    <m/>
    <s v="GOCZAŁKOWICE-ZDRÓJ"/>
    <s v="Relacja: SPS3.MD039 - SIEDLECKA 2"/>
    <s v="ND"/>
  </r>
  <r>
    <x v="6240"/>
    <s v="GOCZAŁKOWICE-ZDRÓJ"/>
    <s v="ZIMOWA"/>
    <n v="20"/>
    <n v="1"/>
    <n v="0"/>
    <s v="napowietrzne"/>
    <s v="SPS3.MD040"/>
    <n v="13"/>
    <n v="130"/>
    <x v="127"/>
    <s v="M.14.P"/>
    <s v="słup"/>
    <s v="SPS3"/>
    <s v="M.16.B"/>
    <s v="SPS3.OLT1/1/10"/>
    <s v=""/>
    <s v="punkt adresowy podstawowy"/>
    <e v="#N/A"/>
    <b v="1"/>
    <n v="1"/>
    <b v="1"/>
    <n v="130"/>
    <n v="130"/>
    <d v="2022-03-23T00:00:00"/>
    <m/>
    <s v="GOCZAŁKOWICE-ZDRÓJ"/>
    <s v="Relacja: SPS3.MD040 - ZIMOWA 20"/>
    <s v="ND"/>
  </r>
  <r>
    <x v="6241"/>
    <s v="GOCZAŁKOWICE-ZDRÓJ"/>
    <s v="ZIMOWA"/>
    <s v="20D"/>
    <n v="1"/>
    <n v="0"/>
    <s v="napowietrzne"/>
    <s v="SPS3.MD040"/>
    <n v="13"/>
    <n v="122"/>
    <x v="127"/>
    <s v="M.14.P"/>
    <s v="słup"/>
    <s v="SPS3"/>
    <s v="M.16.B"/>
    <s v="SPS3.OLT1/1/10"/>
    <s v=""/>
    <s v="punkt adresowy podstawowy"/>
    <e v="#N/A"/>
    <b v="1"/>
    <n v="1"/>
    <b v="1"/>
    <n v="122"/>
    <n v="122"/>
    <d v="2022-03-23T00:00:00"/>
    <m/>
    <s v="GOCZAŁKOWICE-ZDRÓJ"/>
    <s v="Relacja: SPS3.MD040 - ZIMOWA 20D"/>
    <s v="ND"/>
  </r>
  <r>
    <x v="6242"/>
    <s v="GOCZAŁKOWICE-ZDRÓJ"/>
    <s v="ZIMOWA"/>
    <n v="29"/>
    <n v="2"/>
    <n v="0"/>
    <s v="napowietrzne"/>
    <s v="SPS3.MD040"/>
    <n v="13"/>
    <n v="100"/>
    <x v="127"/>
    <s v="M.14.P"/>
    <s v="słup"/>
    <s v="SPS3"/>
    <s v="M.16.B"/>
    <s v="SPS3.OLT1/1/10"/>
    <s v=""/>
    <s v="punkt adresowy podstawowy"/>
    <e v="#N/A"/>
    <b v="1"/>
    <n v="2"/>
    <b v="1"/>
    <n v="100"/>
    <n v="100"/>
    <d v="2022-03-23T00:00:00"/>
    <m/>
    <s v="GOCZAŁKOWICE-ZDRÓJ"/>
    <s v="Relacja: SPS3.MD040 - ZIMOWA 29"/>
    <s v="do pozyskania"/>
  </r>
  <r>
    <x v="6243"/>
    <s v="GOCZAŁKOWICE-ZDRÓJ"/>
    <s v="ZIMOWA"/>
    <s v="20B"/>
    <n v="1"/>
    <n v="0"/>
    <s v="napowietrzne"/>
    <s v="SPS3.MD040"/>
    <n v="13"/>
    <n v="93"/>
    <x v="127"/>
    <s v="M.14.P"/>
    <s v="słup"/>
    <s v="SPS3"/>
    <s v="M.16.B"/>
    <s v="SPS3.OLT1/1/10"/>
    <s v=""/>
    <s v="punkt adresowy podstawowy"/>
    <e v="#N/A"/>
    <b v="1"/>
    <n v="1"/>
    <b v="1"/>
    <n v="93"/>
    <n v="93"/>
    <d v="2022-03-23T00:00:00"/>
    <m/>
    <s v="GOCZAŁKOWICE-ZDRÓJ"/>
    <s v="Relacja: SPS3.MD040 - ZIMOWA 20B"/>
    <s v="ND"/>
  </r>
  <r>
    <x v="6244"/>
    <s v="GOCZAŁKOWICE-ZDRÓJ"/>
    <s v="ZIMOWA"/>
    <s v="20C"/>
    <n v="1"/>
    <n v="0"/>
    <s v="napowietrzne"/>
    <s v="SPS3.MD040"/>
    <n v="13"/>
    <n v="82"/>
    <x v="127"/>
    <s v="M.14.P"/>
    <s v="słup"/>
    <s v="SPS3"/>
    <s v="M.16.B"/>
    <s v="SPS3.OLT1/1/10"/>
    <s v=""/>
    <s v="punkt adresowy podstawowy"/>
    <e v="#N/A"/>
    <b v="1"/>
    <n v="1"/>
    <b v="1"/>
    <n v="82"/>
    <n v="82"/>
    <d v="2022-03-23T00:00:00"/>
    <m/>
    <s v="GOCZAŁKOWICE-ZDRÓJ"/>
    <s v="Relacja: SPS3.MD040 - ZIMOWA 20C"/>
    <s v="ND"/>
  </r>
  <r>
    <x v="6245"/>
    <s v="GOCZAŁKOWICE-ZDRÓJ"/>
    <s v="ZIMOWA"/>
    <n v="24"/>
    <n v="1"/>
    <n v="0"/>
    <s v="napowietrzne"/>
    <s v="SPS3.MD040"/>
    <n v="13"/>
    <n v="72"/>
    <x v="127"/>
    <s v="M.14.P"/>
    <s v="słup"/>
    <s v="SPS3"/>
    <s v="M.16.B"/>
    <s v="SPS3.OLT1/1/10"/>
    <s v=""/>
    <s v="punkt adresowy dodatkowy"/>
    <e v="#N/A"/>
    <b v="1"/>
    <n v="1"/>
    <b v="1"/>
    <n v="72"/>
    <n v="72"/>
    <d v="2022-03-23T00:00:00"/>
    <m/>
    <s v="GOCZAŁKOWICE-ZDRÓJ"/>
    <s v="Relacja: SPS3.MD040 - ZIMOWA 24"/>
    <s v="ND"/>
  </r>
  <r>
    <x v="6246"/>
    <s v="GOCZAŁKOWICE-ZDRÓJ"/>
    <s v="ZIMOWA"/>
    <s v="20E"/>
    <n v="1"/>
    <n v="0"/>
    <s v="napowietrzne"/>
    <s v="SPS3.MD040"/>
    <n v="13"/>
    <n v="59"/>
    <x v="127"/>
    <s v="M.14.P"/>
    <s v="słup"/>
    <s v="SPS3"/>
    <s v="M.16.B"/>
    <s v="SPS3.OLT1/1/10"/>
    <s v=""/>
    <s v="punkt adresowy dodatkowy"/>
    <e v="#N/A"/>
    <b v="1"/>
    <n v="1"/>
    <b v="1"/>
    <n v="59"/>
    <n v="59"/>
    <d v="2022-03-23T00:00:00"/>
    <m/>
    <s v="GOCZAŁKOWICE-ZDRÓJ"/>
    <s v="Relacja: SPS3.MD040 - ZIMOWA 20E"/>
    <s v="ND"/>
  </r>
  <r>
    <x v="6247"/>
    <s v="GOCZAŁKOWICE-ZDRÓJ"/>
    <s v="ZIMOWA"/>
    <n v="22"/>
    <n v="1"/>
    <n v="0"/>
    <s v="napowietrzne"/>
    <s v="SPS3.MD040"/>
    <n v="13"/>
    <n v="33"/>
    <x v="127"/>
    <s v="M.14.P"/>
    <s v="słup"/>
    <s v="SPS3"/>
    <s v="M.16.B"/>
    <s v="SPS3.OLT1/1/10"/>
    <s v=""/>
    <s v="punkt adresowy podstawowy"/>
    <e v="#N/A"/>
    <b v="1"/>
    <n v="1"/>
    <b v="1"/>
    <n v="33"/>
    <n v="33"/>
    <d v="2022-03-23T00:00:00"/>
    <m/>
    <s v="GOCZAŁKOWICE-ZDRÓJ"/>
    <s v="Relacja: SPS3.MD040 - ZIMOWA 22"/>
    <s v="ND"/>
  </r>
  <r>
    <x v="6248"/>
    <s v="GOCZAŁKOWICE-ZDRÓJ"/>
    <s v="ZIMOWA"/>
    <n v="31"/>
    <n v="4"/>
    <n v="0"/>
    <s v="napowietrzne"/>
    <s v="SPS3.MD040"/>
    <n v="13"/>
    <n v="0"/>
    <x v="127"/>
    <s v="M.14.P"/>
    <s v="słup"/>
    <s v="SPS3"/>
    <s v="M.16.B"/>
    <s v="SPS3.OLT1/1/10"/>
    <s v=""/>
    <s v="punkt adresowy podstawowy"/>
    <e v="#N/A"/>
    <b v="1"/>
    <n v="4"/>
    <b v="1"/>
    <n v="0"/>
    <n v="0"/>
    <d v="2022-03-23T00:00:00"/>
    <m/>
    <s v="GOCZAŁKOWICE-ZDRÓJ"/>
    <s v="Relacja: SPS3.MD040 - ZIMOWA 31"/>
    <s v="do pozyskania"/>
  </r>
  <r>
    <x v="6249"/>
    <s v="GOCZAŁKOWICE-ZDRÓJ"/>
    <s v="ZIMOWA"/>
    <n v="27"/>
    <n v="2"/>
    <n v="0"/>
    <s v="napowietrzne"/>
    <s v="SPS3.MD041"/>
    <n v="7"/>
    <n v="162"/>
    <x v="127"/>
    <s v="M.14.P"/>
    <s v="słup"/>
    <s v="SPS3"/>
    <s v="M.16.B"/>
    <s v="SPS3.OLT1/1/10"/>
    <s v=""/>
    <s v="punkt adresowy podstawowy"/>
    <e v="#N/A"/>
    <b v="1"/>
    <n v="2"/>
    <b v="1"/>
    <n v="162"/>
    <n v="162"/>
    <d v="2022-03-23T00:00:00"/>
    <m/>
    <s v="GOCZAŁKOWICE-ZDRÓJ"/>
    <s v="Relacja: SPS3.MD041 - ZIMOWA 27"/>
    <s v="do pozyskania"/>
  </r>
  <r>
    <x v="6250"/>
    <s v="GOCZAŁKOWICE-ZDRÓJ"/>
    <s v="ZIMOWA"/>
    <n v="25"/>
    <n v="2"/>
    <n v="0"/>
    <s v="napowietrzne"/>
    <s v="SPS3.MD041"/>
    <n v="7"/>
    <n v="151"/>
    <x v="127"/>
    <s v="M.14.P"/>
    <s v="słup"/>
    <s v="SPS3"/>
    <s v="M.16.B"/>
    <s v="SPS3.OLT1/1/10"/>
    <s v=""/>
    <s v="punkt adresowy podstawowy"/>
    <e v="#N/A"/>
    <b v="1"/>
    <n v="2"/>
    <b v="1"/>
    <n v="151"/>
    <n v="151"/>
    <d v="2022-03-23T00:00:00"/>
    <m/>
    <s v="GOCZAŁKOWICE-ZDRÓJ"/>
    <s v="Relacja: SPS3.MD041 - ZIMOWA 25"/>
    <s v="do pozyskania"/>
  </r>
  <r>
    <x v="6251"/>
    <s v="GOCZAŁKOWICE-ZDRÓJ"/>
    <s v="ZIMOWA"/>
    <s v="25A"/>
    <n v="1"/>
    <n v="0"/>
    <s v="napowietrzne"/>
    <s v="SPS3.MD041"/>
    <n v="7"/>
    <n v="56"/>
    <x v="127"/>
    <s v="M.14.P"/>
    <s v="słup"/>
    <s v="SPS3"/>
    <s v="M.16.B"/>
    <s v="SPS3.OLT1/1/10"/>
    <s v=""/>
    <s v="punkt adresowy podstawowy"/>
    <e v="#N/A"/>
    <b v="1"/>
    <n v="1"/>
    <b v="1"/>
    <n v="56"/>
    <n v="56"/>
    <d v="2022-03-23T00:00:00"/>
    <m/>
    <s v="GOCZAŁKOWICE-ZDRÓJ"/>
    <s v="Relacja: SPS3.MD041 - ZIMOWA 25A"/>
    <s v="ND"/>
  </r>
  <r>
    <x v="6252"/>
    <s v="GOCZAŁKOWICE-ZDRÓJ"/>
    <s v="ZIMOWA"/>
    <n v="21"/>
    <n v="1"/>
    <n v="0"/>
    <s v="napowietrzne"/>
    <s v="SPS3.MD041"/>
    <n v="7"/>
    <n v="53"/>
    <x v="127"/>
    <s v="M.14.P"/>
    <s v="słup"/>
    <s v="SPS3"/>
    <s v="M.16.B"/>
    <s v="SPS3.OLT1/1/10"/>
    <s v=""/>
    <s v="punkt adresowy podstawowy"/>
    <e v="#N/A"/>
    <b v="1"/>
    <n v="1"/>
    <b v="1"/>
    <n v="53"/>
    <n v="53"/>
    <d v="2022-03-23T00:00:00"/>
    <m/>
    <s v="GOCZAŁKOWICE-ZDRÓJ"/>
    <s v="Relacja: SPS3.MD041 - ZIMOWA 21"/>
    <s v="ND"/>
  </r>
  <r>
    <x v="6253"/>
    <s v="GOCZAŁKOWICE-ZDRÓJ"/>
    <s v="ZIMOWA"/>
    <n v="23"/>
    <n v="1"/>
    <n v="0"/>
    <s v="napowietrzne"/>
    <s v="SPS3.MD041"/>
    <n v="7"/>
    <n v="28"/>
    <x v="127"/>
    <s v="M.14.P"/>
    <s v="słup"/>
    <s v="SPS3"/>
    <s v="M.16.B"/>
    <s v="SPS3.OLT1/1/10"/>
    <s v=""/>
    <s v="punkt adresowy podstawowy"/>
    <e v="#N/A"/>
    <b v="1"/>
    <n v="1"/>
    <b v="1"/>
    <n v="28"/>
    <n v="28"/>
    <d v="2022-03-23T00:00:00"/>
    <m/>
    <s v="GOCZAŁKOWICE-ZDRÓJ"/>
    <s v="Relacja: SPS3.MD041 - ZIMOWA 23"/>
    <s v="ND"/>
  </r>
  <r>
    <x v="6254"/>
    <s v="GOCZAŁKOWICE-ZDRÓJ"/>
    <s v="ZIMOWA"/>
    <n v="14"/>
    <n v="1"/>
    <n v="0"/>
    <s v="napowietrzne"/>
    <s v="SPS3.MD042"/>
    <n v="6"/>
    <n v="112"/>
    <x v="127"/>
    <s v="M.14.P"/>
    <s v="słup"/>
    <s v="SPS3"/>
    <s v="M.16.B"/>
    <s v="SPS3.OLT1/1/10"/>
    <s v=""/>
    <s v="punkt adresowy podstawowy"/>
    <e v="#N/A"/>
    <b v="1"/>
    <n v="1"/>
    <b v="1"/>
    <n v="112"/>
    <n v="112"/>
    <d v="2022-03-23T00:00:00"/>
    <m/>
    <s v="GOCZAŁKOWICE-ZDRÓJ"/>
    <s v="Relacja: SPS3.MD042 - ZIMOWA 14"/>
    <s v="ND"/>
  </r>
  <r>
    <x v="6255"/>
    <s v="GOCZAŁKOWICE-ZDRÓJ"/>
    <s v="ZIMOWA"/>
    <n v="17"/>
    <n v="1"/>
    <n v="0"/>
    <s v="napowietrzne"/>
    <s v="SPS3.MD042"/>
    <n v="6"/>
    <n v="63"/>
    <x v="127"/>
    <s v="M.14.P"/>
    <s v="słup"/>
    <s v="SPS3"/>
    <s v="M.16.B"/>
    <s v="SPS3.OLT1/1/10"/>
    <s v=""/>
    <s v="punkt adresowy podstawowy"/>
    <e v="#N/A"/>
    <b v="1"/>
    <n v="1"/>
    <b v="1"/>
    <n v="63"/>
    <n v="63"/>
    <d v="2022-03-23T00:00:00"/>
    <m/>
    <s v="GOCZAŁKOWICE-ZDRÓJ"/>
    <s v="Relacja: SPS3.MD042 - ZIMOWA 17"/>
    <s v="ND"/>
  </r>
  <r>
    <x v="6256"/>
    <s v="GOCZAŁKOWICE-ZDRÓJ"/>
    <s v="GŁÓWNA"/>
    <s v="58A"/>
    <n v="1"/>
    <n v="0"/>
    <s v="napowietrzne"/>
    <s v="SPS3.MD042"/>
    <n v="6"/>
    <n v="56"/>
    <x v="127"/>
    <s v="M.14.P"/>
    <s v="słup"/>
    <s v="SPS3"/>
    <s v="M.16.B"/>
    <s v="SPS3.OLT1/1/10"/>
    <s v=""/>
    <s v="punkt adresowy dodatkowy"/>
    <e v="#N/A"/>
    <b v="1"/>
    <n v="1"/>
    <b v="1"/>
    <n v="56"/>
    <n v="56"/>
    <d v="2022-03-23T00:00:00"/>
    <m/>
    <s v="GOCZAŁKOWICE-ZDRÓJ"/>
    <s v="Relacja: SPS3.MD042 - GŁÓWNA 58A"/>
    <s v="ND"/>
  </r>
  <r>
    <x v="6257"/>
    <s v="GOCZAŁKOWICE-ZDRÓJ"/>
    <s v="ZIMOWA"/>
    <n v="19"/>
    <n v="3"/>
    <n v="0"/>
    <s v="napowietrzne"/>
    <s v="SPS3.MD042"/>
    <n v="6"/>
    <n v="0"/>
    <x v="127"/>
    <s v="M.14.P"/>
    <s v="słup"/>
    <s v="SPS3"/>
    <s v="M.16.B"/>
    <s v="SPS3.OLT1/1/10"/>
    <s v=""/>
    <s v="punkt adresowy podstawowy"/>
    <e v="#N/A"/>
    <b v="1"/>
    <n v="3"/>
    <b v="1"/>
    <n v="0"/>
    <n v="0"/>
    <d v="2022-03-23T00:00:00"/>
    <m/>
    <s v="GOCZAŁKOWICE-ZDRÓJ"/>
    <s v="Relacja: SPS3.MD042 - ZIMOWA 19"/>
    <s v="do pozyskania"/>
  </r>
  <r>
    <x v="6258"/>
    <s v="GOCZAŁKOWICE-ZDRÓJ"/>
    <s v="ZIMOWA"/>
    <n v="9"/>
    <n v="2"/>
    <n v="0"/>
    <s v="napowietrzne"/>
    <s v="SPS3.MD043"/>
    <n v="7"/>
    <n v="145"/>
    <x v="127"/>
    <s v="M.14.P"/>
    <s v="słup"/>
    <s v="SPS3"/>
    <s v="M.16.B"/>
    <s v="SPS3.OLT1/1/10"/>
    <s v=""/>
    <s v="punkt adresowy podstawowy"/>
    <e v="#N/A"/>
    <b v="1"/>
    <n v="2"/>
    <b v="1"/>
    <n v="145"/>
    <n v="145"/>
    <d v="2022-03-23T00:00:00"/>
    <m/>
    <s v="GOCZAŁKOWICE-ZDRÓJ"/>
    <s v="Relacja: SPS3.MD043 - ZIMOWA 9"/>
    <s v="do pozyskania"/>
  </r>
  <r>
    <x v="6259"/>
    <s v="GOCZAŁKOWICE-ZDRÓJ"/>
    <s v="ZIMOWA"/>
    <n v="11"/>
    <n v="2"/>
    <n v="0"/>
    <s v="napowietrzne"/>
    <s v="SPS3.MD043"/>
    <n v="7"/>
    <n v="109"/>
    <x v="127"/>
    <s v="M.14.P"/>
    <s v="słup"/>
    <s v="SPS3"/>
    <s v="M.16.B"/>
    <s v="SPS3.OLT1/1/10"/>
    <s v=""/>
    <s v="punkt adresowy podstawowy"/>
    <e v="#N/A"/>
    <b v="1"/>
    <n v="2"/>
    <b v="1"/>
    <n v="109"/>
    <n v="109"/>
    <d v="2022-03-23T00:00:00"/>
    <m/>
    <s v="GOCZAŁKOWICE-ZDRÓJ"/>
    <s v="Relacja: SPS3.MD043 - ZIMOWA 11"/>
    <s v="do pozyskania"/>
  </r>
  <r>
    <x v="6260"/>
    <s v="GOCZAŁKOWICE-ZDRÓJ"/>
    <s v="ZIMOWA"/>
    <n v="15"/>
    <n v="1"/>
    <n v="0"/>
    <s v="napowietrzne"/>
    <s v="SPS3.MD043"/>
    <n v="7"/>
    <n v="57"/>
    <x v="127"/>
    <s v="M.14.P"/>
    <s v="słup"/>
    <s v="SPS3"/>
    <s v="M.16.B"/>
    <s v="SPS3.OLT1/1/10"/>
    <s v=""/>
    <s v="punkt adresowy podstawowy"/>
    <e v="#N/A"/>
    <b v="1"/>
    <n v="1"/>
    <b v="1"/>
    <n v="57"/>
    <n v="57"/>
    <d v="2022-03-23T00:00:00"/>
    <m/>
    <s v="GOCZAŁKOWICE-ZDRÓJ"/>
    <s v="Relacja: SPS3.MD043 - ZIMOWA 15"/>
    <s v="ND"/>
  </r>
  <r>
    <x v="6261"/>
    <s v="GOCZAŁKOWICE-ZDRÓJ"/>
    <s v="ZIMOWA"/>
    <s v="15A"/>
    <n v="1"/>
    <n v="0"/>
    <s v="napowietrzne"/>
    <s v="SPS3.MD043"/>
    <n v="7"/>
    <n v="56"/>
    <x v="127"/>
    <s v="M.14.P"/>
    <s v="słup"/>
    <s v="SPS3"/>
    <s v="M.16.B"/>
    <s v="SPS3.OLT1/1/10"/>
    <s v=""/>
    <s v="punkt adresowy podstawowy"/>
    <e v="#N/A"/>
    <b v="1"/>
    <n v="1"/>
    <b v="1"/>
    <n v="56"/>
    <n v="56"/>
    <d v="2022-03-23T00:00:00"/>
    <m/>
    <s v="GOCZAŁKOWICE-ZDRÓJ"/>
    <s v="Relacja: SPS3.MD043 - ZIMOWA 15A"/>
    <s v="ND"/>
  </r>
  <r>
    <x v="6262"/>
    <s v="GOCZAŁKOWICE-ZDRÓJ"/>
    <s v="ZIMOWA"/>
    <n v="13"/>
    <n v="1"/>
    <n v="0"/>
    <s v="napowietrzne"/>
    <s v="SPS3.MD043"/>
    <n v="7"/>
    <n v="44"/>
    <x v="127"/>
    <s v="M.14.P"/>
    <s v="słup"/>
    <s v="SPS3"/>
    <s v="M.16.B"/>
    <s v="SPS3.OLT1/1/10"/>
    <s v=""/>
    <s v="punkt adresowy podstawowy"/>
    <e v="#N/A"/>
    <b v="1"/>
    <n v="1"/>
    <b v="1"/>
    <n v="44"/>
    <n v="44"/>
    <d v="2022-03-23T00:00:00"/>
    <m/>
    <s v="GOCZAŁKOWICE-ZDRÓJ"/>
    <s v="Relacja: SPS3.MD043 - ZIMOWA 13"/>
    <s v="ND"/>
  </r>
  <r>
    <x v="6263"/>
    <s v="GOCZAŁKOWICE-ZDRÓJ"/>
    <s v="GŁÓWNA"/>
    <n v="36"/>
    <n v="1"/>
    <n v="0"/>
    <s v="napowietrzne"/>
    <s v="SPS3.MD044"/>
    <n v="8"/>
    <n v="104"/>
    <x v="127"/>
    <s v="M.14.P"/>
    <s v="słup"/>
    <s v="SPS3"/>
    <s v="M.16.B"/>
    <s v="SPS3.OLT1/1/10"/>
    <s v=""/>
    <s v="punkt adresowy podstawowy"/>
    <e v="#N/A"/>
    <b v="1"/>
    <n v="1"/>
    <b v="1"/>
    <n v="104"/>
    <n v="104"/>
    <d v="2022-03-23T00:00:00"/>
    <m/>
    <s v="GOCZAŁKOWICE-ZDRÓJ"/>
    <s v="Relacja: SPS3.MD044 - GŁÓWNA 36"/>
    <s v="ND"/>
  </r>
  <r>
    <x v="6264"/>
    <s v="GOCZAŁKOWICE-ZDRÓJ"/>
    <s v="ZIMOWA"/>
    <n v="6"/>
    <n v="1"/>
    <n v="0"/>
    <s v="napowietrzne"/>
    <s v="SPS3.MD044"/>
    <n v="8"/>
    <n v="89"/>
    <x v="127"/>
    <s v="M.14.P"/>
    <s v="słup"/>
    <s v="SPS3"/>
    <s v="M.16.B"/>
    <s v="SPS3.OLT1/1/10"/>
    <s v=""/>
    <s v="punkt adresowy podstawowy"/>
    <e v="#N/A"/>
    <b v="1"/>
    <n v="1"/>
    <b v="1"/>
    <n v="89"/>
    <n v="89"/>
    <d v="2022-03-23T00:00:00"/>
    <m/>
    <s v="GOCZAŁKOWICE-ZDRÓJ"/>
    <s v="Relacja: SPS3.MD044 - ZIMOWA 6"/>
    <s v="ND"/>
  </r>
  <r>
    <x v="6265"/>
    <s v="GOCZAŁKOWICE-ZDRÓJ"/>
    <s v="ZIMOWA"/>
    <n v="1"/>
    <n v="1"/>
    <n v="0"/>
    <s v="napowietrzne"/>
    <s v="SPS3.MD044"/>
    <n v="8"/>
    <n v="86"/>
    <x v="127"/>
    <s v="M.14.P"/>
    <s v="słup"/>
    <s v="SPS3"/>
    <s v="M.16.B"/>
    <s v="SPS3.OLT1/1/10"/>
    <s v=""/>
    <s v="punkt adresowy dodatkowy"/>
    <e v="#N/A"/>
    <b v="1"/>
    <n v="1"/>
    <b v="1"/>
    <n v="86"/>
    <n v="86"/>
    <d v="2022-03-23T00:00:00"/>
    <m/>
    <s v="GOCZAŁKOWICE-ZDRÓJ"/>
    <s v="Relacja: SPS3.MD044 - ZIMOWA 1"/>
    <s v="ND"/>
  </r>
  <r>
    <x v="6266"/>
    <s v="GOCZAŁKOWICE-ZDRÓJ"/>
    <s v="ZIMOWA"/>
    <n v="5"/>
    <n v="2"/>
    <n v="0"/>
    <s v="napowietrzne"/>
    <s v="SPS3.MD044"/>
    <n v="8"/>
    <n v="73"/>
    <x v="127"/>
    <s v="M.14.P"/>
    <s v="słup"/>
    <s v="SPS3"/>
    <s v="M.16.B"/>
    <s v="SPS3.OLT1/1/10"/>
    <s v=""/>
    <s v="punkt adresowy podstawowy"/>
    <e v="#N/A"/>
    <b v="1"/>
    <n v="2"/>
    <b v="1"/>
    <n v="73"/>
    <n v="73"/>
    <d v="2022-03-23T00:00:00"/>
    <m/>
    <s v="GOCZAŁKOWICE-ZDRÓJ"/>
    <s v="Relacja: SPS3.MD044 - ZIMOWA 5"/>
    <s v="do pozyskania"/>
  </r>
  <r>
    <x v="6267"/>
    <s v="GOCZAŁKOWICE-ZDRÓJ"/>
    <s v="ZIMOWA"/>
    <n v="4"/>
    <n v="1"/>
    <n v="0"/>
    <s v="napowietrzne"/>
    <s v="SPS3.MD044"/>
    <n v="8"/>
    <n v="57"/>
    <x v="127"/>
    <s v="M.14.P"/>
    <s v="słup"/>
    <s v="SPS3"/>
    <s v="M.16.B"/>
    <s v="SPS3.OLT1/1/10"/>
    <s v=""/>
    <s v="punkt adresowy podstawowy"/>
    <e v="#N/A"/>
    <b v="1"/>
    <n v="1"/>
    <b v="1"/>
    <n v="57"/>
    <n v="57"/>
    <d v="2022-03-23T00:00:00"/>
    <m/>
    <s v="GOCZAŁKOWICE-ZDRÓJ"/>
    <s v="Relacja: SPS3.MD044 - ZIMOWA 4"/>
    <s v="ND"/>
  </r>
  <r>
    <x v="6268"/>
    <s v="GOCZAŁKOWICE-ZDRÓJ"/>
    <s v="ZIMOWA"/>
    <n v="7"/>
    <n v="2"/>
    <n v="0"/>
    <s v="napowietrzne"/>
    <s v="SPS3.MD044"/>
    <n v="8"/>
    <n v="55"/>
    <x v="127"/>
    <s v="M.14.P"/>
    <s v="słup"/>
    <s v="SPS3"/>
    <s v="M.16.B"/>
    <s v="SPS3.OLT1/1/10"/>
    <s v=""/>
    <s v="punkt adresowy podstawowy"/>
    <e v="#N/A"/>
    <b v="1"/>
    <n v="2"/>
    <b v="1"/>
    <n v="55"/>
    <n v="55"/>
    <d v="2022-03-23T00:00:00"/>
    <m/>
    <s v="GOCZAŁKOWICE-ZDRÓJ"/>
    <s v="Relacja: SPS3.MD044 - ZIMOWA 7"/>
    <s v="do pozyskania"/>
  </r>
  <r>
    <x v="6269"/>
    <s v="GOCZAŁKOWICE-ZDRÓJ"/>
    <s v="ŚW. ANNY"/>
    <n v="7"/>
    <n v="1"/>
    <n v="0"/>
    <s v="napowietrzne"/>
    <s v="SPS3.MD045"/>
    <n v="6"/>
    <n v="62"/>
    <x v="127"/>
    <s v="M.14.P"/>
    <s v="słup"/>
    <s v="SPS3"/>
    <s v="M.16.B"/>
    <s v="SPS3.OLT1/1/2"/>
    <s v=""/>
    <s v="punkt adresowy dodatkowy"/>
    <e v="#N/A"/>
    <b v="1"/>
    <n v="1"/>
    <b v="1"/>
    <n v="62"/>
    <n v="62"/>
    <d v="2022-03-23T00:00:00"/>
    <m/>
    <s v="GOCZAŁKOWICE-ZDRÓJ"/>
    <s v="Relacja: SPS3.MD045 - ŚW. ANNY 7"/>
    <s v="ND"/>
  </r>
  <r>
    <x v="6270"/>
    <s v="GOCZAŁKOWICE-ZDRÓJ"/>
    <s v="ŚW. ANNY"/>
    <n v="2"/>
    <n v="1"/>
    <n v="0"/>
    <s v="napowietrzne"/>
    <s v="SPS3.MD045"/>
    <n v="6"/>
    <n v="57"/>
    <x v="127"/>
    <s v="M.14.P"/>
    <s v="słup"/>
    <s v="SPS3"/>
    <s v="M.16.B"/>
    <s v="SPS3.OLT1/1/2"/>
    <s v=""/>
    <s v="punkt adresowy dodatkowy"/>
    <e v="#N/A"/>
    <b v="1"/>
    <n v="1"/>
    <b v="1"/>
    <n v="57"/>
    <n v="57"/>
    <d v="2022-03-23T00:00:00"/>
    <m/>
    <s v="GOCZAŁKOWICE-ZDRÓJ"/>
    <s v="Relacja: SPS3.MD045 - ŚW. ANNY 2"/>
    <s v="ND"/>
  </r>
  <r>
    <x v="6271"/>
    <s v="GOCZAŁKOWICE-ZDRÓJ"/>
    <s v="ŚW. ANNY"/>
    <n v="1"/>
    <n v="1"/>
    <n v="0"/>
    <s v="napowietrzne"/>
    <s v="SPS3.MD045"/>
    <n v="6"/>
    <n v="53"/>
    <x v="127"/>
    <s v="M.14.P"/>
    <s v="słup"/>
    <s v="SPS3"/>
    <s v="M.16.B"/>
    <s v="SPS3.OLT1/1/2"/>
    <s v=""/>
    <s v="punkt adresowy dodatkowy"/>
    <e v="#N/A"/>
    <b v="1"/>
    <n v="1"/>
    <b v="1"/>
    <n v="53"/>
    <n v="53"/>
    <d v="2022-03-23T00:00:00"/>
    <m/>
    <s v="GOCZAŁKOWICE-ZDRÓJ"/>
    <s v="Relacja: SPS3.MD045 - ŚW. ANNY 1"/>
    <s v="ND"/>
  </r>
  <r>
    <x v="6272"/>
    <s v="GOCZAŁKOWICE-ZDRÓJ"/>
    <s v="ŚW. ANNY"/>
    <s v="2B"/>
    <n v="1"/>
    <n v="0"/>
    <s v="napowietrzne"/>
    <s v="SPS3.MD045"/>
    <n v="6"/>
    <n v="50"/>
    <x v="127"/>
    <s v="M.14.P"/>
    <s v="słup"/>
    <s v="SPS3"/>
    <s v="M.16.B"/>
    <s v="SPS3.OLT1/1/2"/>
    <s v=""/>
    <s v="punkt adresowy podstawowy"/>
    <e v="#N/A"/>
    <b v="1"/>
    <n v="1"/>
    <b v="1"/>
    <n v="50"/>
    <n v="50"/>
    <d v="2022-03-23T00:00:00"/>
    <m/>
    <s v="GOCZAŁKOWICE-ZDRÓJ"/>
    <s v="Relacja: SPS3.MD045 - ŚW. ANNY 2B"/>
    <s v="ND"/>
  </r>
  <r>
    <x v="6273"/>
    <s v="GOCZAŁKOWICE-ZDRÓJ"/>
    <s v="ŚW. ANNY"/>
    <n v="3"/>
    <n v="1"/>
    <n v="0"/>
    <s v="napowietrzne"/>
    <s v="SPS3.MD045"/>
    <n v="6"/>
    <n v="49"/>
    <x v="127"/>
    <s v="M.14.P"/>
    <s v="słup"/>
    <s v="SPS3"/>
    <s v="M.16.B"/>
    <s v="SPS3.OLT1/1/2"/>
    <s v=""/>
    <s v="punkt adresowy dodatkowy"/>
    <e v="#N/A"/>
    <b v="1"/>
    <n v="1"/>
    <b v="1"/>
    <n v="49"/>
    <n v="49"/>
    <d v="2022-03-23T00:00:00"/>
    <m/>
    <s v="GOCZAŁKOWICE-ZDRÓJ"/>
    <s v="Relacja: SPS3.MD045 - ŚW. ANNY 3"/>
    <s v="ND"/>
  </r>
  <r>
    <x v="6274"/>
    <s v="GOCZAŁKOWICE-ZDRÓJ"/>
    <s v="ŚW. ANNY"/>
    <n v="5"/>
    <n v="1"/>
    <n v="0"/>
    <s v="napowietrzne"/>
    <s v="SPS3.MD045"/>
    <n v="6"/>
    <n v="36"/>
    <x v="127"/>
    <s v="M.14.P"/>
    <s v="słup"/>
    <s v="SPS3"/>
    <s v="M.16.B"/>
    <s v="SPS3.OLT1/1/2"/>
    <s v=""/>
    <s v="punkt adresowy dodatkowy"/>
    <e v="#N/A"/>
    <b v="1"/>
    <n v="1"/>
    <b v="1"/>
    <n v="36"/>
    <n v="36"/>
    <d v="2022-03-23T00:00:00"/>
    <m/>
    <s v="GOCZAŁKOWICE-ZDRÓJ"/>
    <s v="Relacja: SPS3.MD045 - ŚW. ANNY 5"/>
    <s v="ND"/>
  </r>
  <r>
    <x v="6275"/>
    <s v="GOCZAŁKOWICE-ZDRÓJ"/>
    <s v="GŁÓWNA"/>
    <n v="48"/>
    <n v="1"/>
    <n v="0"/>
    <s v="napowietrzne"/>
    <s v="SPS3.MD046"/>
    <n v="7"/>
    <n v="98"/>
    <x v="127"/>
    <s v="M.14.P"/>
    <s v="słup"/>
    <s v="SPS3"/>
    <s v="M.16.B"/>
    <s v="SPS3.OLT1/1/3"/>
    <s v=""/>
    <s v="punkt adresowy dodatkowy"/>
    <e v="#N/A"/>
    <b v="1"/>
    <n v="1"/>
    <b v="1"/>
    <n v="98"/>
    <n v="98"/>
    <d v="2022-03-23T00:00:00"/>
    <m/>
    <s v="GOCZAŁKOWICE-ZDRÓJ"/>
    <s v="Relacja: SPS3.MD046 - GŁÓWNA 48"/>
    <s v="ND"/>
  </r>
  <r>
    <x v="6276"/>
    <s v="GOCZAŁKOWICE-ZDRÓJ"/>
    <s v="GŁÓWNA"/>
    <n v="44"/>
    <n v="1"/>
    <n v="0"/>
    <s v="napowietrzne"/>
    <s v="SPS3.MD046"/>
    <n v="7"/>
    <n v="86"/>
    <x v="127"/>
    <s v="M.14.P"/>
    <s v="słup"/>
    <s v="SPS3"/>
    <s v="M.16.B"/>
    <s v="SPS3.OLT1/1/3"/>
    <s v=""/>
    <s v="punkt adresowy podstawowy"/>
    <e v="#N/A"/>
    <b v="1"/>
    <n v="1"/>
    <b v="1"/>
    <n v="86"/>
    <n v="86"/>
    <d v="2022-03-23T00:00:00"/>
    <m/>
    <s v="GOCZAŁKOWICE-ZDRÓJ"/>
    <s v="Relacja: SPS3.MD046 - GŁÓWNA 44"/>
    <s v="ND"/>
  </r>
  <r>
    <x v="6277"/>
    <s v="GOCZAŁKOWICE-ZDRÓJ"/>
    <s v="GŁÓWNA"/>
    <s v="31C"/>
    <n v="1"/>
    <n v="0"/>
    <s v="napowietrzne"/>
    <s v="SPS3.MD046"/>
    <n v="7"/>
    <n v="59"/>
    <x v="127"/>
    <s v="M.14.P"/>
    <s v="słup"/>
    <s v="SPS3"/>
    <s v="M.16.B"/>
    <s v="SPS3.OLT1/1/3"/>
    <s v=""/>
    <s v="punkt adresowy podstawowy"/>
    <e v="#N/A"/>
    <b v="1"/>
    <n v="1"/>
    <b v="1"/>
    <n v="59"/>
    <n v="59"/>
    <d v="2022-03-23T00:00:00"/>
    <m/>
    <s v="GOCZAŁKOWICE-ZDRÓJ"/>
    <s v="Relacja: SPS3.MD046 - GŁÓWNA 31C"/>
    <s v="ND"/>
  </r>
  <r>
    <x v="6278"/>
    <s v="GOCZAŁKOWICE-ZDRÓJ"/>
    <s v="GŁÓWNA"/>
    <s v="46B"/>
    <n v="1"/>
    <n v="0"/>
    <s v="napowietrzne"/>
    <s v="SPS3.MD046"/>
    <n v="7"/>
    <n v="59"/>
    <x v="127"/>
    <s v="M.14.P"/>
    <s v="słup"/>
    <s v="SPS3"/>
    <s v="M.16.B"/>
    <s v="SPS3.OLT1/1/3"/>
    <s v=""/>
    <s v="punkt adresowy dodatkowy"/>
    <e v="#N/A"/>
    <b v="1"/>
    <n v="1"/>
    <b v="1"/>
    <n v="59"/>
    <n v="59"/>
    <d v="2022-03-23T00:00:00"/>
    <m/>
    <s v="GOCZAŁKOWICE-ZDRÓJ"/>
    <s v="Relacja: SPS3.MD046 - GŁÓWNA 46B"/>
    <s v="ND"/>
  </r>
  <r>
    <x v="6279"/>
    <s v="GOCZAŁKOWICE-ZDRÓJ"/>
    <s v="ZIMOWA"/>
    <s v="11A"/>
    <n v="1"/>
    <n v="0"/>
    <s v="napowietrzne"/>
    <s v="SPS3.MD046"/>
    <n v="7"/>
    <n v="57"/>
    <x v="127"/>
    <s v="M.14.P"/>
    <s v="słup"/>
    <s v="SPS3"/>
    <s v="M.16.B"/>
    <s v="SPS3.OLT1/1/3"/>
    <s v=""/>
    <s v="punkt adresowy podstawowy"/>
    <e v="#N/A"/>
    <b v="1"/>
    <n v="1"/>
    <b v="1"/>
    <n v="57"/>
    <n v="57"/>
    <d v="2022-03-23T00:00:00"/>
    <m/>
    <s v="GOCZAŁKOWICE-ZDRÓJ"/>
    <s v="Relacja: SPS3.MD046 - ZIMOWA 11A"/>
    <s v="ND"/>
  </r>
  <r>
    <x v="6280"/>
    <s v="GOCZAŁKOWICE-ZDRÓJ"/>
    <s v="GŁÓWNA"/>
    <s v="46A"/>
    <n v="1"/>
    <n v="0"/>
    <s v="napowietrzne"/>
    <s v="SPS3.MD046"/>
    <n v="7"/>
    <n v="31"/>
    <x v="127"/>
    <s v="M.14.P"/>
    <s v="słup"/>
    <s v="SPS3"/>
    <s v="M.16.B"/>
    <s v="SPS3.OLT1/1/3"/>
    <s v=""/>
    <s v="punkt adresowy podstawowy"/>
    <e v="#N/A"/>
    <b v="1"/>
    <n v="1"/>
    <b v="1"/>
    <n v="31"/>
    <n v="31"/>
    <d v="2022-03-23T00:00:00"/>
    <m/>
    <s v="GOCZAŁKOWICE-ZDRÓJ"/>
    <s v="Relacja: SPS3.MD046 - GŁÓWNA 46A"/>
    <s v="ND"/>
  </r>
  <r>
    <x v="6281"/>
    <s v="GOCZAŁKOWICE-ZDRÓJ"/>
    <s v="GŁÓWNA"/>
    <n v="46"/>
    <n v="1"/>
    <n v="0"/>
    <s v="napowietrzne"/>
    <s v="SPS3.MD046"/>
    <n v="7"/>
    <n v="28"/>
    <x v="127"/>
    <s v="M.14.P"/>
    <s v="słup"/>
    <s v="SPS3"/>
    <s v="M.16.B"/>
    <s v="SPS3.OLT1/1/3"/>
    <s v=""/>
    <s v="punkt adresowy podstawowy"/>
    <e v="#N/A"/>
    <b v="1"/>
    <n v="1"/>
    <b v="1"/>
    <n v="28"/>
    <n v="28"/>
    <d v="2022-03-23T00:00:00"/>
    <m/>
    <s v="GOCZAŁKOWICE-ZDRÓJ"/>
    <s v="Relacja: SPS3.MD046 - GŁÓWNA 46"/>
    <s v="ND"/>
  </r>
  <r>
    <x v="6282"/>
    <s v="GOCZAŁKOWICE-ZDRÓJ"/>
    <s v="GŁÓWNA"/>
    <n v="27"/>
    <n v="1"/>
    <n v="0"/>
    <s v="napowietrzne"/>
    <s v="SPS3.MD047"/>
    <n v="7"/>
    <n v="95"/>
    <x v="127"/>
    <s v="M.14.P"/>
    <s v="słup"/>
    <s v="SPS3"/>
    <s v="M.16.B"/>
    <s v="SPS3.OLT1/1/3"/>
    <s v=""/>
    <s v="punkt adresowy dodatkowy"/>
    <e v="#N/A"/>
    <b v="1"/>
    <n v="1"/>
    <b v="1"/>
    <n v="95"/>
    <n v="95"/>
    <d v="2022-03-23T00:00:00"/>
    <m/>
    <s v="GOCZAŁKOWICE-ZDRÓJ"/>
    <s v="Relacja: SPS3.MD047 - GŁÓWNA 27"/>
    <s v="ND"/>
  </r>
  <r>
    <x v="6283"/>
    <s v="GOCZAŁKOWICE-ZDRÓJ"/>
    <s v="GŁÓWNA"/>
    <n v="29"/>
    <n v="1"/>
    <n v="0"/>
    <s v="napowietrzne"/>
    <s v="SPS3.MD047"/>
    <n v="7"/>
    <n v="91"/>
    <x v="127"/>
    <s v="M.14.P"/>
    <s v="słup"/>
    <s v="SPS3"/>
    <s v="M.16.B"/>
    <s v="SPS3.OLT1/1/3"/>
    <s v=""/>
    <s v="punkt adresowy dodatkowy"/>
    <e v="#N/A"/>
    <b v="1"/>
    <n v="1"/>
    <b v="1"/>
    <n v="91"/>
    <n v="91"/>
    <d v="2022-03-23T00:00:00"/>
    <m/>
    <s v="GOCZAŁKOWICE-ZDRÓJ"/>
    <s v="Relacja: SPS3.MD047 - GŁÓWNA 29"/>
    <s v="ND"/>
  </r>
  <r>
    <x v="6284"/>
    <s v="GOCZAŁKOWICE-ZDRÓJ"/>
    <s v="GŁÓWNA"/>
    <s v="31B"/>
    <n v="1"/>
    <n v="0"/>
    <s v="napowietrzne"/>
    <s v="SPS3.MD047"/>
    <n v="7"/>
    <n v="55"/>
    <x v="127"/>
    <s v="M.14.P"/>
    <s v="słup"/>
    <s v="SPS3"/>
    <s v="M.16.B"/>
    <s v="SPS3.OLT1/1/3"/>
    <s v=""/>
    <s v="punkt adresowy podstawowy"/>
    <e v="#N/A"/>
    <b v="1"/>
    <n v="1"/>
    <b v="1"/>
    <n v="55"/>
    <n v="55"/>
    <d v="2022-03-23T00:00:00"/>
    <m/>
    <s v="GOCZAŁKOWICE-ZDRÓJ"/>
    <s v="Relacja: SPS3.MD047 - GŁÓWNA 31B"/>
    <s v="ND"/>
  </r>
  <r>
    <x v="6285"/>
    <s v="GOCZAŁKOWICE-ZDRÓJ"/>
    <s v="GŁÓWNA"/>
    <s v="31A"/>
    <n v="1"/>
    <n v="0"/>
    <s v="napowietrzne"/>
    <s v="SPS3.MD047"/>
    <n v="7"/>
    <n v="53"/>
    <x v="127"/>
    <s v="M.14.P"/>
    <s v="słup"/>
    <s v="SPS3"/>
    <s v="M.16.B"/>
    <s v="SPS3.OLT1/1/3"/>
    <s v=""/>
    <s v="punkt adresowy podstawowy"/>
    <e v="#N/A"/>
    <b v="1"/>
    <n v="1"/>
    <b v="1"/>
    <n v="53"/>
    <n v="53"/>
    <d v="2022-03-23T00:00:00"/>
    <m/>
    <s v="GOCZAŁKOWICE-ZDRÓJ"/>
    <s v="Relacja: SPS3.MD047 - GŁÓWNA 31A"/>
    <s v="ND"/>
  </r>
  <r>
    <x v="6286"/>
    <s v="GOCZAŁKOWICE-ZDRÓJ"/>
    <s v="GŁÓWNA"/>
    <n v="38"/>
    <n v="1"/>
    <n v="0"/>
    <s v="napowietrzne"/>
    <s v="SPS3.MD047"/>
    <n v="7"/>
    <n v="49"/>
    <x v="127"/>
    <s v="M.14.P"/>
    <s v="słup"/>
    <s v="SPS3"/>
    <s v="M.16.B"/>
    <s v="SPS3.OLT1/1/3"/>
    <s v=""/>
    <s v="punkt adresowy dodatkowy"/>
    <e v="#N/A"/>
    <b v="1"/>
    <n v="1"/>
    <b v="1"/>
    <n v="49"/>
    <n v="49"/>
    <d v="2022-03-23T00:00:00"/>
    <m/>
    <s v="GOCZAŁKOWICE-ZDRÓJ"/>
    <s v="Relacja: SPS3.MD047 - GŁÓWNA 38"/>
    <s v="ND"/>
  </r>
  <r>
    <x v="6287"/>
    <s v="GOCZAŁKOWICE-ZDRÓJ"/>
    <s v="GŁÓWNA"/>
    <n v="42"/>
    <n v="1"/>
    <n v="0"/>
    <s v="napowietrzne"/>
    <s v="SPS3.MD047"/>
    <n v="7"/>
    <n v="46"/>
    <x v="127"/>
    <s v="M.14.P"/>
    <s v="słup"/>
    <s v="SPS3"/>
    <s v="M.16.B"/>
    <s v="SPS3.OLT1/1/3"/>
    <s v=""/>
    <s v="punkt adresowy podstawowy"/>
    <e v="#N/A"/>
    <b v="1"/>
    <n v="1"/>
    <b v="1"/>
    <n v="46"/>
    <n v="46"/>
    <d v="2022-03-23T00:00:00"/>
    <m/>
    <s v="GOCZAŁKOWICE-ZDRÓJ"/>
    <s v="Relacja: SPS3.MD047 - GŁÓWNA 42"/>
    <s v="ND"/>
  </r>
  <r>
    <x v="6288"/>
    <s v="GOCZAŁKOWICE-ZDRÓJ"/>
    <s v="GŁÓWNA"/>
    <n v="40"/>
    <n v="1"/>
    <n v="0"/>
    <s v="napowietrzne"/>
    <s v="SPS3.MD047"/>
    <n v="7"/>
    <n v="33"/>
    <x v="127"/>
    <s v="M.14.P"/>
    <s v="słup"/>
    <s v="SPS3"/>
    <s v="M.16.B"/>
    <s v="SPS3.OLT1/1/3"/>
    <s v=""/>
    <s v="punkt adresowy podstawowy"/>
    <e v="#N/A"/>
    <b v="1"/>
    <n v="1"/>
    <b v="1"/>
    <n v="33"/>
    <n v="33"/>
    <d v="2022-03-23T00:00:00"/>
    <m/>
    <s v="GOCZAŁKOWICE-ZDRÓJ"/>
    <s v="Relacja: SPS3.MD047 - GŁÓWNA 40"/>
    <s v="ND"/>
  </r>
  <r>
    <x v="6289"/>
    <s v="GOCZAŁKOWICE-ZDRÓJ"/>
    <s v="POŁUDNIOWA"/>
    <n v="4"/>
    <n v="2"/>
    <n v="0"/>
    <s v="napowietrzne"/>
    <s v="SPS3.MD048"/>
    <n v="7"/>
    <n v="171"/>
    <x v="127"/>
    <s v="M.14.P"/>
    <s v="słup"/>
    <s v="SPS3"/>
    <s v="M.16.B"/>
    <s v="SPS3.OLT1/1/4"/>
    <s v=""/>
    <s v="punkt adresowy podstawowy"/>
    <e v="#N/A"/>
    <b v="1"/>
    <n v="2"/>
    <b v="1"/>
    <n v="171"/>
    <n v="171"/>
    <d v="2022-03-23T00:00:00"/>
    <m/>
    <s v="GOCZAŁKOWICE-ZDRÓJ"/>
    <s v="Relacja: SPS3.MD048 - POŁUDNIOWA 4"/>
    <s v="do pozyskania"/>
  </r>
  <r>
    <x v="6290"/>
    <s v="GOCZAŁKOWICE-ZDRÓJ"/>
    <s v="POŁUDNIOWA"/>
    <n v="1"/>
    <n v="1"/>
    <n v="0"/>
    <s v="napowietrzne"/>
    <s v="SPS3.MD048"/>
    <n v="7"/>
    <n v="92"/>
    <x v="127"/>
    <s v="M.14.P"/>
    <s v="słup"/>
    <s v="SPS3"/>
    <s v="M.16.B"/>
    <s v="SPS3.OLT1/1/4"/>
    <s v=""/>
    <s v="punkt adresowy dodatkowy"/>
    <e v="#N/A"/>
    <b v="1"/>
    <n v="1"/>
    <b v="1"/>
    <n v="92"/>
    <n v="92"/>
    <d v="2022-03-23T00:00:00"/>
    <m/>
    <s v="GOCZAŁKOWICE-ZDRÓJ"/>
    <s v="Relacja: SPS3.MD048 - POŁUDNIOWA 1"/>
    <s v="ND"/>
  </r>
  <r>
    <x v="6291"/>
    <s v="GOCZAŁKOWICE-ZDRÓJ"/>
    <s v="SZKOLNA"/>
    <n v="79"/>
    <n v="1"/>
    <n v="0"/>
    <s v="napowietrzne"/>
    <s v="SPS3.MD048"/>
    <n v="7"/>
    <n v="89"/>
    <x v="127"/>
    <s v="M.14.P"/>
    <s v="słup"/>
    <s v="SPS3"/>
    <s v="M.16.B"/>
    <s v="SPS3.OLT1/1/4"/>
    <s v=""/>
    <s v="punkt adresowy podstawowy"/>
    <e v="#N/A"/>
    <b v="1"/>
    <n v="1"/>
    <b v="1"/>
    <n v="89"/>
    <n v="89"/>
    <d v="2022-03-23T00:00:00"/>
    <m/>
    <s v="GOCZAŁKOWICE-ZDRÓJ"/>
    <s v="Relacja: SPS3.MD048 - SZKOLNA 79"/>
    <s v="ND"/>
  </r>
  <r>
    <x v="6292"/>
    <s v="GOCZAŁKOWICE-ZDRÓJ"/>
    <s v="POŁUDNIOWA"/>
    <n v="7"/>
    <n v="1"/>
    <n v="0"/>
    <s v="napowietrzne"/>
    <s v="SPS3.MD048"/>
    <n v="7"/>
    <n v="58"/>
    <x v="127"/>
    <s v="M.14.P"/>
    <s v="słup"/>
    <s v="SPS3"/>
    <s v="M.16.B"/>
    <s v="SPS3.OLT1/1/4"/>
    <s v=""/>
    <s v="punkt adresowy dodatkowy"/>
    <e v="#N/A"/>
    <b v="1"/>
    <n v="1"/>
    <b v="1"/>
    <n v="58"/>
    <n v="58"/>
    <d v="2022-03-23T00:00:00"/>
    <m/>
    <s v="GOCZAŁKOWICE-ZDRÓJ"/>
    <s v="Relacja: SPS3.MD048 - POŁUDNIOWA 7"/>
    <s v="ND"/>
  </r>
  <r>
    <x v="6293"/>
    <s v="GOCZAŁKOWICE-ZDRÓJ"/>
    <s v="POŁUDNIOWA"/>
    <s v="2A"/>
    <n v="1"/>
    <n v="0"/>
    <s v="napowietrzne"/>
    <s v="SPS3.MD048"/>
    <n v="7"/>
    <n v="33"/>
    <x v="127"/>
    <s v="M.14.P"/>
    <s v="słup"/>
    <s v="SPS3"/>
    <s v="M.16.B"/>
    <s v="SPS3.OLT1/1/4"/>
    <s v=""/>
    <s v="punkt adresowy podstawowy"/>
    <e v="#N/A"/>
    <b v="1"/>
    <n v="1"/>
    <b v="1"/>
    <n v="33"/>
    <n v="33"/>
    <d v="2022-03-23T00:00:00"/>
    <m/>
    <s v="GOCZAŁKOWICE-ZDRÓJ"/>
    <s v="Relacja: SPS3.MD048 - POŁUDNIOWA 2A"/>
    <s v="ND"/>
  </r>
  <r>
    <x v="6294"/>
    <s v="GOCZAŁKOWICE-ZDRÓJ"/>
    <s v="POŁUDNIOWA"/>
    <n v="2"/>
    <n v="1"/>
    <n v="0"/>
    <s v="napowietrzne"/>
    <s v="SPS3.MD048"/>
    <n v="7"/>
    <n v="29"/>
    <x v="127"/>
    <s v="M.14.P"/>
    <s v="słup"/>
    <s v="SPS3"/>
    <s v="M.16.B"/>
    <s v="SPS3.OLT1/1/4"/>
    <s v=""/>
    <s v="punkt adresowy podstawowy"/>
    <e v="#N/A"/>
    <b v="1"/>
    <n v="1"/>
    <b v="1"/>
    <n v="29"/>
    <n v="29"/>
    <d v="2022-03-23T00:00:00"/>
    <m/>
    <s v="GOCZAŁKOWICE-ZDRÓJ"/>
    <s v="Relacja: SPS3.MD048 - POŁUDNIOWA 2"/>
    <s v="ND"/>
  </r>
  <r>
    <x v="6295"/>
    <s v="GOCZAŁKOWICE-ZDRÓJ"/>
    <s v="SZKOLNA"/>
    <n v="74"/>
    <n v="2"/>
    <n v="0"/>
    <s v="napowietrzne"/>
    <s v="SPS3.MD049"/>
    <n v="5"/>
    <n v="166"/>
    <x v="127"/>
    <s v="M.14.P"/>
    <s v="słup"/>
    <s v="SPS3"/>
    <s v="M.16.B"/>
    <s v="SPS3.OLT1/1/4"/>
    <s v=""/>
    <s v="punkt adresowy podstawowy"/>
    <e v="#N/A"/>
    <b v="1"/>
    <n v="2"/>
    <b v="1"/>
    <n v="166"/>
    <n v="166"/>
    <d v="2022-03-23T00:00:00"/>
    <m/>
    <s v="GOCZAŁKOWICE-ZDRÓJ"/>
    <s v="Relacja: SPS3.MD049 - SZKOLNA 74"/>
    <s v="do pozyskania"/>
  </r>
  <r>
    <x v="6296"/>
    <s v="GOCZAŁKOWICE-ZDRÓJ"/>
    <s v="SZKOLNA"/>
    <n v="83"/>
    <n v="1"/>
    <n v="0"/>
    <s v="napowietrzne"/>
    <s v="SPS3.MD049"/>
    <n v="5"/>
    <n v="58"/>
    <x v="127"/>
    <s v="M.14.P"/>
    <s v="słup"/>
    <s v="SPS3"/>
    <s v="M.16.B"/>
    <s v="SPS3.OLT1/1/4"/>
    <s v=""/>
    <s v="punkt adresowy podstawowy"/>
    <e v="#N/A"/>
    <b v="1"/>
    <n v="1"/>
    <b v="1"/>
    <n v="58"/>
    <n v="58"/>
    <d v="2022-03-23T00:00:00"/>
    <m/>
    <s v="GOCZAŁKOWICE-ZDRÓJ"/>
    <s v="Relacja: SPS3.MD049 - SZKOLNA 83"/>
    <s v="ND"/>
  </r>
  <r>
    <x v="6297"/>
    <s v="GOCZAŁKOWICE-ZDRÓJ"/>
    <s v="SZKOLNA"/>
    <n v="85"/>
    <n v="1"/>
    <n v="0"/>
    <s v="napowietrzne"/>
    <s v="SPS3.MD049"/>
    <n v="5"/>
    <n v="55"/>
    <x v="127"/>
    <s v="M.14.P"/>
    <s v="słup"/>
    <s v="SPS3"/>
    <s v="M.16.B"/>
    <s v="SPS3.OLT1/1/4"/>
    <s v=""/>
    <s v="punkt adresowy podstawowy"/>
    <e v="#N/A"/>
    <b v="1"/>
    <n v="1"/>
    <b v="1"/>
    <n v="55"/>
    <n v="55"/>
    <d v="2022-03-23T00:00:00"/>
    <m/>
    <s v="GOCZAŁKOWICE-ZDRÓJ"/>
    <s v="Relacja: SPS3.MD049 - SZKOLNA 85"/>
    <s v="ND"/>
  </r>
  <r>
    <x v="6298"/>
    <s v="GOCZAŁKOWICE-ZDRÓJ"/>
    <s v="SZKOLNA"/>
    <s v="70A"/>
    <n v="1"/>
    <n v="0"/>
    <s v="napowietrzne"/>
    <s v="SPS3.MD049"/>
    <n v="5"/>
    <n v="29"/>
    <x v="127"/>
    <s v="M.14.P"/>
    <s v="słup"/>
    <s v="SPS3"/>
    <s v="M.16.B"/>
    <s v="SPS3.OLT1/1/4"/>
    <s v=""/>
    <s v="punkt adresowy dodatkowy"/>
    <e v="#N/A"/>
    <b v="1"/>
    <n v="1"/>
    <b v="1"/>
    <n v="29"/>
    <n v="29"/>
    <d v="2022-03-23T00:00:00"/>
    <m/>
    <s v="GOCZAŁKOWICE-ZDRÓJ"/>
    <s v="Relacja: SPS3.MD049 - SZKOLNA 70A"/>
    <s v="ND"/>
  </r>
  <r>
    <x v="6299"/>
    <s v="GOCZAŁKOWICE-ZDRÓJ"/>
    <s v="SZKOLNA"/>
    <s v="81D"/>
    <n v="1"/>
    <n v="0"/>
    <s v="napowietrzne"/>
    <s v="SPS3.MD050"/>
    <n v="6"/>
    <n v="81"/>
    <x v="127"/>
    <s v="M.14.P"/>
    <s v="słup"/>
    <s v="SPS3"/>
    <s v="M.16.B"/>
    <s v="SPS3.OLT1/1/4"/>
    <s v=""/>
    <s v="punkt adresowy podstawowy"/>
    <e v="#N/A"/>
    <b v="1"/>
    <n v="1"/>
    <b v="1"/>
    <n v="81"/>
    <n v="81"/>
    <d v="2022-03-23T00:00:00"/>
    <m/>
    <s v="GOCZAŁKOWICE-ZDRÓJ"/>
    <s v="Relacja: SPS3.MD050 - SZKOLNA 81D"/>
    <s v="ND"/>
  </r>
  <r>
    <x v="6300"/>
    <s v="GOCZAŁKOWICE-ZDRÓJ"/>
    <s v="SZKOLNA"/>
    <s v="83D"/>
    <n v="1"/>
    <n v="0"/>
    <s v="napowietrzne"/>
    <s v="SPS3.MD050"/>
    <n v="6"/>
    <n v="56"/>
    <x v="127"/>
    <s v="M.14.P"/>
    <s v="słup"/>
    <s v="SPS3"/>
    <s v="M.16.B"/>
    <s v="SPS3.OLT1/1/4"/>
    <s v=""/>
    <s v="punkt adresowy podstawowy"/>
    <e v="#N/A"/>
    <b v="1"/>
    <n v="1"/>
    <b v="1"/>
    <n v="56"/>
    <n v="56"/>
    <d v="2022-03-23T00:00:00"/>
    <m/>
    <s v="GOCZAŁKOWICE-ZDRÓJ"/>
    <s v="Relacja: SPS3.MD050 - SZKOLNA 83D"/>
    <s v="ND"/>
  </r>
  <r>
    <x v="6301"/>
    <s v="GOCZAŁKOWICE-ZDRÓJ"/>
    <s v="SZKOLNA"/>
    <s v="83B"/>
    <n v="1"/>
    <n v="0"/>
    <s v="napowietrzne"/>
    <s v="SPS3.MD050"/>
    <n v="6"/>
    <n v="55"/>
    <x v="127"/>
    <s v="M.14.P"/>
    <s v="słup"/>
    <s v="SPS3"/>
    <s v="M.16.B"/>
    <s v="SPS3.OLT1/1/4"/>
    <s v=""/>
    <s v="punkt adresowy podstawowy"/>
    <e v="#N/A"/>
    <b v="1"/>
    <n v="1"/>
    <b v="1"/>
    <n v="55"/>
    <n v="55"/>
    <d v="2022-03-23T00:00:00"/>
    <m/>
    <s v="GOCZAŁKOWICE-ZDRÓJ"/>
    <s v="Relacja: SPS3.MD050 - SZKOLNA 83B"/>
    <s v="ND"/>
  </r>
  <r>
    <x v="6302"/>
    <s v="GOCZAŁKOWICE-ZDRÓJ"/>
    <s v="SZKOLNA"/>
    <s v="85A"/>
    <n v="1"/>
    <n v="0"/>
    <s v="napowietrzne"/>
    <s v="SPS3.MD050"/>
    <n v="6"/>
    <n v="38"/>
    <x v="127"/>
    <s v="M.14.P"/>
    <s v="słup"/>
    <s v="SPS3"/>
    <s v="M.16.B"/>
    <s v="SPS3.OLT1/1/4"/>
    <s v=""/>
    <s v="punkt adresowy podstawowy"/>
    <e v="#N/A"/>
    <b v="1"/>
    <n v="1"/>
    <b v="1"/>
    <n v="38"/>
    <n v="38"/>
    <d v="2022-03-23T00:00:00"/>
    <m/>
    <s v="GOCZAŁKOWICE-ZDRÓJ"/>
    <s v="Relacja: SPS3.MD050 - SZKOLNA 85A"/>
    <s v="ND"/>
  </r>
  <r>
    <x v="6303"/>
    <s v="GOCZAŁKOWICE-ZDRÓJ"/>
    <s v="SZKOLNA"/>
    <s v="83A"/>
    <n v="1"/>
    <n v="0"/>
    <s v="napowietrzne"/>
    <s v="SPS3.MD050"/>
    <n v="6"/>
    <n v="30"/>
    <x v="127"/>
    <s v="M.14.P"/>
    <s v="słup"/>
    <s v="SPS3"/>
    <s v="M.16.B"/>
    <s v="SPS3.OLT1/1/4"/>
    <s v=""/>
    <s v="punkt adresowy podstawowy"/>
    <e v="#N/A"/>
    <b v="1"/>
    <n v="1"/>
    <b v="1"/>
    <n v="30"/>
    <n v="30"/>
    <d v="2022-03-23T00:00:00"/>
    <m/>
    <s v="GOCZAŁKOWICE-ZDRÓJ"/>
    <s v="Relacja: SPS3.MD050 - SZKOLNA 83A"/>
    <s v="ND"/>
  </r>
  <r>
    <x v="6304"/>
    <s v="GOCZAŁKOWICE-ZDRÓJ"/>
    <s v="SZKOLNA"/>
    <s v="83C"/>
    <n v="1"/>
    <n v="0"/>
    <s v="napowietrzne"/>
    <s v="SPS3.MD050"/>
    <n v="6"/>
    <n v="25"/>
    <x v="127"/>
    <s v="M.14.P"/>
    <s v="słup"/>
    <s v="SPS3"/>
    <s v="M.16.B"/>
    <s v="SPS3.OLT1/1/4"/>
    <s v=""/>
    <s v="punkt adresowy podstawowy"/>
    <e v="#N/A"/>
    <b v="1"/>
    <n v="1"/>
    <b v="1"/>
    <n v="25"/>
    <n v="25"/>
    <d v="2022-03-23T00:00:00"/>
    <m/>
    <s v="GOCZAŁKOWICE-ZDRÓJ"/>
    <s v="Relacja: SPS3.MD050 - SZKOLNA 83C"/>
    <s v="ND"/>
  </r>
  <r>
    <x v="6305"/>
    <s v="GOCZAŁKOWICE-ZDRÓJ"/>
    <s v="SZKOLNA"/>
    <s v="87D"/>
    <n v="1"/>
    <n v="0"/>
    <s v="napowietrzne"/>
    <s v="SPS3.MD051"/>
    <n v="7"/>
    <n v="133"/>
    <x v="127"/>
    <s v="M.14.P"/>
    <s v="słup"/>
    <s v="SPS3"/>
    <s v="M.16.B"/>
    <s v="SPS3.OLT1/2/3"/>
    <s v=""/>
    <s v="punkt adresowy dodatkowy"/>
    <e v="#N/A"/>
    <b v="1"/>
    <n v="1"/>
    <b v="1"/>
    <n v="133"/>
    <n v="133"/>
    <d v="2022-03-23T00:00:00"/>
    <m/>
    <s v="GOCZAŁKOWICE-ZDRÓJ"/>
    <s v="Relacja: SPS3.MD051 - SZKOLNA 87D"/>
    <s v="ND"/>
  </r>
  <r>
    <x v="6306"/>
    <s v="GOCZAŁKOWICE-ZDRÓJ"/>
    <s v="SZKOLNA"/>
    <s v="87C"/>
    <n v="1"/>
    <n v="0"/>
    <s v="napowietrzne"/>
    <s v="SPS3.MD051"/>
    <n v="7"/>
    <n v="91"/>
    <x v="127"/>
    <s v="M.14.P"/>
    <s v="słup"/>
    <s v="SPS3"/>
    <s v="M.16.B"/>
    <s v="SPS3.OLT1/2/3"/>
    <s v=""/>
    <s v="punkt adresowy dodatkowy"/>
    <e v="#N/A"/>
    <b v="1"/>
    <n v="1"/>
    <b v="1"/>
    <n v="91"/>
    <n v="91"/>
    <d v="2022-03-23T00:00:00"/>
    <m/>
    <s v="GOCZAŁKOWICE-ZDRÓJ"/>
    <s v="Relacja: SPS3.MD051 - SZKOLNA 87C"/>
    <s v="ND"/>
  </r>
  <r>
    <x v="6307"/>
    <s v="GOCZAŁKOWICE-ZDRÓJ"/>
    <s v="SZKOLNA"/>
    <s v="87F"/>
    <n v="1"/>
    <n v="0"/>
    <s v="napowietrzne"/>
    <s v="SPS3.MD051"/>
    <n v="7"/>
    <n v="69"/>
    <x v="127"/>
    <s v="M.14.P"/>
    <s v="słup"/>
    <s v="SPS3"/>
    <s v="M.16.B"/>
    <s v="SPS3.OLT1/2/3"/>
    <s v=""/>
    <s v="punkt adresowy dodatkowy"/>
    <e v="#N/A"/>
    <b v="1"/>
    <n v="1"/>
    <b v="1"/>
    <n v="69"/>
    <n v="69"/>
    <d v="2022-03-23T00:00:00"/>
    <m/>
    <s v="GOCZAŁKOWICE-ZDRÓJ"/>
    <s v="Relacja: SPS3.MD051 - SZKOLNA 87F"/>
    <s v="ND"/>
  </r>
  <r>
    <x v="6308"/>
    <s v="GOCZAŁKOWICE-ZDRÓJ"/>
    <s v="SZKOLNA"/>
    <n v="87"/>
    <n v="1"/>
    <n v="0"/>
    <s v="napowietrzne"/>
    <s v="SPS3.MD051"/>
    <n v="7"/>
    <n v="59"/>
    <x v="127"/>
    <s v="M.14.P"/>
    <s v="słup"/>
    <s v="SPS3"/>
    <s v="M.16.B"/>
    <s v="SPS3.OLT1/2/3"/>
    <s v=""/>
    <s v="punkt adresowy dodatkowy"/>
    <e v="#N/A"/>
    <b v="1"/>
    <n v="1"/>
    <b v="1"/>
    <n v="59"/>
    <n v="59"/>
    <d v="2022-03-23T00:00:00"/>
    <m/>
    <s v="GOCZAŁKOWICE-ZDRÓJ"/>
    <s v="Relacja: SPS3.MD051 - SZKOLNA 87"/>
    <s v="ND"/>
  </r>
  <r>
    <x v="6309"/>
    <s v="GOCZAŁKOWICE-ZDRÓJ"/>
    <s v="SZKOLNA"/>
    <n v="89"/>
    <n v="1"/>
    <n v="0"/>
    <s v="napowietrzne"/>
    <s v="SPS3.MD051"/>
    <n v="7"/>
    <n v="58"/>
    <x v="127"/>
    <s v="M.14.P"/>
    <s v="słup"/>
    <s v="SPS3"/>
    <s v="M.16.B"/>
    <s v="SPS3.OLT1/2/3"/>
    <s v=""/>
    <s v="punkt adresowy dodatkowy"/>
    <e v="#N/A"/>
    <b v="1"/>
    <n v="1"/>
    <b v="1"/>
    <n v="58"/>
    <n v="58"/>
    <d v="2022-03-23T00:00:00"/>
    <m/>
    <s v="GOCZAŁKOWICE-ZDRÓJ"/>
    <s v="Relacja: SPS3.MD051 - SZKOLNA 89"/>
    <s v="ND"/>
  </r>
  <r>
    <x v="6310"/>
    <s v="GOCZAŁKOWICE-ZDRÓJ"/>
    <s v="SZKOLNA"/>
    <s v="87E"/>
    <n v="1"/>
    <n v="0"/>
    <s v="napowietrzne"/>
    <s v="SPS3.MD051"/>
    <n v="7"/>
    <n v="56"/>
    <x v="127"/>
    <s v="M.14.P"/>
    <s v="słup"/>
    <s v="SPS3"/>
    <s v="M.16.B"/>
    <s v="SPS3.OLT1/2/3"/>
    <s v=""/>
    <s v="punkt adresowy dodatkowy"/>
    <e v="#N/A"/>
    <b v="1"/>
    <n v="1"/>
    <b v="1"/>
    <n v="56"/>
    <n v="56"/>
    <d v="2022-03-23T00:00:00"/>
    <m/>
    <s v="GOCZAŁKOWICE-ZDRÓJ"/>
    <s v="Relacja: SPS3.MD051 - SZKOLNA 87E"/>
    <s v="ND"/>
  </r>
  <r>
    <x v="6311"/>
    <s v="GOCZAŁKOWICE-ZDRÓJ"/>
    <s v="SZKOLNA"/>
    <s v="87B"/>
    <n v="1"/>
    <n v="0"/>
    <s v="napowietrzne"/>
    <s v="SPS3.MD051"/>
    <n v="7"/>
    <n v="39"/>
    <x v="127"/>
    <s v="M.14.P"/>
    <s v="słup"/>
    <s v="SPS3"/>
    <s v="M.16.B"/>
    <s v="SPS3.OLT1/2/3"/>
    <s v=""/>
    <s v="punkt adresowy dodatkowy"/>
    <e v="#N/A"/>
    <b v="1"/>
    <n v="1"/>
    <b v="1"/>
    <n v="39"/>
    <n v="39"/>
    <d v="2022-03-23T00:00:00"/>
    <m/>
    <s v="GOCZAŁKOWICE-ZDRÓJ"/>
    <s v="Relacja: SPS3.MD051 - SZKOLNA 87B"/>
    <s v="ND"/>
  </r>
  <r>
    <x v="6312"/>
    <s v="GOCZAŁKOWICE-ZDRÓJ"/>
    <s v="SZKOLNA"/>
    <s v="93E"/>
    <n v="1"/>
    <n v="0"/>
    <s v="napowietrzne"/>
    <s v="SPS3.MD052"/>
    <n v="8"/>
    <n v="117"/>
    <x v="127"/>
    <s v="M.14.P"/>
    <s v="słup"/>
    <s v="SPS3"/>
    <s v="M.16.B"/>
    <s v="SPS3.OLT1/2/3"/>
    <s v=""/>
    <s v="punkt adresowy dodatkowy"/>
    <e v="#N/A"/>
    <b v="1"/>
    <n v="1"/>
    <b v="1"/>
    <n v="117"/>
    <n v="117"/>
    <d v="2022-03-23T00:00:00"/>
    <m/>
    <s v="GOCZAŁKOWICE-ZDRÓJ"/>
    <s v="Relacja: SPS3.MD052 - SZKOLNA 93E"/>
    <s v="ND"/>
  </r>
  <r>
    <x v="6313"/>
    <s v="GOCZAŁKOWICE-ZDRÓJ"/>
    <s v="SZKOLNA"/>
    <s v="91A"/>
    <n v="1"/>
    <n v="0"/>
    <s v="napowietrzne"/>
    <s v="SPS3.MD052"/>
    <n v="8"/>
    <n v="100"/>
    <x v="127"/>
    <s v="M.14.P"/>
    <s v="słup"/>
    <s v="SPS3"/>
    <s v="M.16.B"/>
    <s v="SPS3.OLT1/2/3"/>
    <s v=""/>
    <s v="punkt adresowy dodatkowy"/>
    <e v="#N/A"/>
    <b v="1"/>
    <n v="1"/>
    <b v="1"/>
    <n v="100"/>
    <n v="100"/>
    <d v="2022-03-23T00:00:00"/>
    <m/>
    <s v="GOCZAŁKOWICE-ZDRÓJ"/>
    <s v="Relacja: SPS3.MD052 - SZKOLNA 91A"/>
    <s v="ND"/>
  </r>
  <r>
    <x v="6314"/>
    <s v="GOCZAŁKOWICE-ZDRÓJ"/>
    <s v="SZKOLNA"/>
    <n v="93"/>
    <n v="1"/>
    <n v="0"/>
    <s v="napowietrzne"/>
    <s v="SPS3.MD052"/>
    <n v="8"/>
    <n v="80"/>
    <x v="127"/>
    <s v="M.14.P"/>
    <s v="słup"/>
    <s v="SPS3"/>
    <s v="M.16.B"/>
    <s v="SPS3.OLT1/2/3"/>
    <s v=""/>
    <s v="punkt adresowy dodatkowy"/>
    <e v="#N/A"/>
    <b v="1"/>
    <n v="1"/>
    <b v="1"/>
    <n v="80"/>
    <n v="80"/>
    <d v="2022-03-23T00:00:00"/>
    <m/>
    <s v="GOCZAŁKOWICE-ZDRÓJ"/>
    <s v="Relacja: SPS3.MD052 - SZKOLNA 93"/>
    <s v="ND"/>
  </r>
  <r>
    <x v="6315"/>
    <s v="GOCZAŁKOWICE-ZDRÓJ"/>
    <s v="SZKOLNA"/>
    <n v="91"/>
    <n v="1"/>
    <n v="0"/>
    <s v="napowietrzne"/>
    <s v="SPS3.MD052"/>
    <n v="8"/>
    <n v="79"/>
    <x v="127"/>
    <s v="M.14.P"/>
    <s v="słup"/>
    <s v="SPS3"/>
    <s v="M.16.B"/>
    <s v="SPS3.OLT1/2/3"/>
    <s v=""/>
    <s v="punkt adresowy dodatkowy"/>
    <e v="#N/A"/>
    <b v="1"/>
    <n v="1"/>
    <b v="1"/>
    <n v="79"/>
    <n v="79"/>
    <d v="2022-03-23T00:00:00"/>
    <m/>
    <s v="GOCZAŁKOWICE-ZDRÓJ"/>
    <s v="Relacja: SPS3.MD052 - SZKOLNA 91"/>
    <s v="ND"/>
  </r>
  <r>
    <x v="6316"/>
    <s v="GOCZAŁKOWICE-ZDRÓJ"/>
    <s v="SZKOLNA"/>
    <s v="78A"/>
    <n v="1"/>
    <n v="0"/>
    <s v="napowietrzne"/>
    <s v="SPS3.MD052"/>
    <n v="8"/>
    <n v="77"/>
    <x v="127"/>
    <s v="M.14.P"/>
    <s v="słup"/>
    <s v="SPS3"/>
    <s v="M.16.B"/>
    <s v="SPS3.OLT1/2/3"/>
    <s v=""/>
    <s v="punkt adresowy dodatkowy"/>
    <e v="#N/A"/>
    <b v="1"/>
    <n v="1"/>
    <b v="1"/>
    <n v="77"/>
    <n v="77"/>
    <d v="2022-03-23T00:00:00"/>
    <m/>
    <s v="GOCZAŁKOWICE-ZDRÓJ"/>
    <s v="Relacja: SPS3.MD052 - SZKOLNA 78A"/>
    <s v="ND"/>
  </r>
  <r>
    <x v="6317"/>
    <s v="GOCZAŁKOWICE-ZDRÓJ"/>
    <s v="SZKOLNA"/>
    <s v="93B"/>
    <n v="1"/>
    <n v="0"/>
    <s v="napowietrzne"/>
    <s v="SPS3.MD052"/>
    <n v="8"/>
    <n v="74"/>
    <x v="127"/>
    <s v="M.14.P"/>
    <s v="słup"/>
    <s v="SPS3"/>
    <s v="M.16.B"/>
    <s v="SPS3.OLT1/2/3"/>
    <s v=""/>
    <s v="punkt adresowy dodatkowy"/>
    <e v="#N/A"/>
    <b v="1"/>
    <n v="1"/>
    <b v="1"/>
    <n v="74"/>
    <n v="74"/>
    <d v="2022-03-23T00:00:00"/>
    <m/>
    <s v="GOCZAŁKOWICE-ZDRÓJ"/>
    <s v="Relacja: SPS3.MD052 - SZKOLNA 93B"/>
    <s v="ND"/>
  </r>
  <r>
    <x v="6318"/>
    <s v="GOCZAŁKOWICE-ZDRÓJ"/>
    <s v="SZKOLNA"/>
    <s v="93C"/>
    <n v="1"/>
    <n v="0"/>
    <s v="napowietrzne"/>
    <s v="SPS3.MD052"/>
    <n v="8"/>
    <n v="70"/>
    <x v="127"/>
    <s v="M.14.P"/>
    <s v="słup"/>
    <s v="SPS3"/>
    <s v="M.16.B"/>
    <s v="SPS3.OLT1/2/3"/>
    <s v=""/>
    <s v="punkt adresowy dodatkowy"/>
    <e v="#N/A"/>
    <b v="1"/>
    <n v="1"/>
    <b v="1"/>
    <n v="70"/>
    <n v="70"/>
    <d v="2022-03-23T00:00:00"/>
    <m/>
    <s v="GOCZAŁKOWICE-ZDRÓJ"/>
    <s v="Relacja: SPS3.MD052 - SZKOLNA 93C"/>
    <s v="ND"/>
  </r>
  <r>
    <x v="6319"/>
    <s v="GOCZAŁKOWICE-ZDRÓJ"/>
    <s v="SZKOLNA"/>
    <n v="76"/>
    <n v="1"/>
    <n v="0"/>
    <s v="napowietrzne"/>
    <s v="SPS3.MD052"/>
    <n v="8"/>
    <n v="31"/>
    <x v="127"/>
    <s v="M.14.P"/>
    <s v="słup"/>
    <s v="SPS3"/>
    <s v="M.16.B"/>
    <s v="SPS3.OLT1/2/3"/>
    <s v=""/>
    <s v="punkt adresowy dodatkowy"/>
    <e v="#N/A"/>
    <b v="1"/>
    <n v="1"/>
    <b v="1"/>
    <n v="31"/>
    <n v="31"/>
    <d v="2022-03-23T00:00:00"/>
    <m/>
    <s v="GOCZAŁKOWICE-ZDRÓJ"/>
    <s v="Relacja: SPS3.MD052 - SZKOLNA 76"/>
    <s v="ND"/>
  </r>
  <r>
    <x v="6320"/>
    <s v="GOCZAŁKOWICE-ZDRÓJ"/>
    <s v="SZKOLNA"/>
    <n v="78"/>
    <n v="1"/>
    <n v="0"/>
    <s v="napowietrzne"/>
    <s v="SPS3.MD053"/>
    <n v="7"/>
    <n v="91"/>
    <x v="127"/>
    <s v="M.14.P"/>
    <s v="słup"/>
    <s v="SPS3"/>
    <s v="M.16.B"/>
    <s v="SPS3.OLT1/2/3"/>
    <s v=""/>
    <s v="punkt adresowy dodatkowy"/>
    <e v="#N/A"/>
    <b v="1"/>
    <n v="1"/>
    <b v="1"/>
    <n v="91"/>
    <n v="91"/>
    <d v="2022-03-23T00:00:00"/>
    <m/>
    <s v="GOCZAŁKOWICE-ZDRÓJ"/>
    <s v="Relacja: SPS3.MD053 - SZKOLNA 78"/>
    <s v="ND"/>
  </r>
  <r>
    <x v="6321"/>
    <s v="GOCZAŁKOWICE-ZDRÓJ"/>
    <s v="SZKOLNA"/>
    <n v="80"/>
    <n v="1"/>
    <n v="0"/>
    <s v="napowietrzne"/>
    <s v="SPS3.MD053"/>
    <n v="7"/>
    <n v="68"/>
    <x v="127"/>
    <s v="M.14.P"/>
    <s v="słup"/>
    <s v="SPS3"/>
    <s v="M.16.B"/>
    <s v="SPS3.OLT1/2/3"/>
    <s v=""/>
    <s v="punkt adresowy dodatkowy"/>
    <e v="#N/A"/>
    <b v="1"/>
    <n v="1"/>
    <b v="1"/>
    <n v="68"/>
    <n v="68"/>
    <d v="2022-03-23T00:00:00"/>
    <m/>
    <s v="GOCZAŁKOWICE-ZDRÓJ"/>
    <s v="Relacja: SPS3.MD053 - SZKOLNA 80"/>
    <s v="ND"/>
  </r>
  <r>
    <x v="6322"/>
    <s v="GOCZAŁKOWICE-ZDRÓJ"/>
    <s v="SZKOLNA"/>
    <s v="82G"/>
    <n v="1"/>
    <n v="0"/>
    <s v="napowietrzne"/>
    <s v="SPS3.MD053"/>
    <n v="7"/>
    <n v="59"/>
    <x v="127"/>
    <s v="M.14.P"/>
    <s v="słup"/>
    <s v="SPS3"/>
    <s v="M.16.B"/>
    <s v="SPS3.OLT1/2/3"/>
    <s v=""/>
    <s v="punkt adresowy dodatkowy"/>
    <e v="#N/A"/>
    <b v="1"/>
    <n v="1"/>
    <b v="1"/>
    <n v="59"/>
    <n v="59"/>
    <d v="2022-03-23T00:00:00"/>
    <m/>
    <s v="GOCZAŁKOWICE-ZDRÓJ"/>
    <s v="Relacja: SPS3.MD053 - SZKOLNA 82G"/>
    <s v="ND"/>
  </r>
  <r>
    <x v="6323"/>
    <s v="GOCZAŁKOWICE-ZDRÓJ"/>
    <s v="SZKOLNA"/>
    <s v="82A"/>
    <n v="1"/>
    <n v="0"/>
    <s v="napowietrzne"/>
    <s v="SPS3.MD053"/>
    <n v="7"/>
    <n v="37"/>
    <x v="127"/>
    <s v="M.14.P"/>
    <s v="słup"/>
    <s v="SPS3"/>
    <s v="M.16.B"/>
    <s v="SPS3.OLT1/2/3"/>
    <s v=""/>
    <s v="punkt adresowy dodatkowy"/>
    <e v="#N/A"/>
    <b v="1"/>
    <n v="1"/>
    <b v="1"/>
    <n v="37"/>
    <n v="37"/>
    <d v="2022-03-23T00:00:00"/>
    <m/>
    <s v="GOCZAŁKOWICE-ZDRÓJ"/>
    <s v="Relacja: SPS3.MD053 - SZKOLNA 82A"/>
    <s v="ND"/>
  </r>
  <r>
    <x v="6324"/>
    <s v="GOCZAŁKOWICE-ZDRÓJ"/>
    <s v="SZKOLNA"/>
    <n v="82"/>
    <n v="1"/>
    <n v="0"/>
    <s v="napowietrzne"/>
    <s v="SPS3.MD053"/>
    <n v="7"/>
    <n v="33"/>
    <x v="127"/>
    <s v="M.14.P"/>
    <s v="słup"/>
    <s v="SPS3"/>
    <s v="M.16.B"/>
    <s v="SPS3.OLT1/2/3"/>
    <s v=""/>
    <s v="punkt adresowy dodatkowy"/>
    <e v="#N/A"/>
    <b v="1"/>
    <n v="1"/>
    <b v="1"/>
    <n v="33"/>
    <n v="33"/>
    <d v="2022-03-23T00:00:00"/>
    <m/>
    <s v="GOCZAŁKOWICE-ZDRÓJ"/>
    <s v="Relacja: SPS3.MD053 - SZKOLNA 82"/>
    <s v="ND"/>
  </r>
  <r>
    <x v="6325"/>
    <s v="GOCZAŁKOWICE-ZDRÓJ"/>
    <s v="SZKOLNA"/>
    <s v="82H"/>
    <n v="1"/>
    <n v="0"/>
    <s v="napowietrzne"/>
    <s v="SPS3.MD053"/>
    <n v="7"/>
    <n v="36"/>
    <x v="127"/>
    <s v="M.14.P"/>
    <s v="słup"/>
    <s v="SPS3"/>
    <s v="M.16.B"/>
    <s v="SPS3.OLT1/2/3"/>
    <s v=""/>
    <s v="punkt adresowy dodatkowy"/>
    <e v="#N/A"/>
    <b v="1"/>
    <n v="1"/>
    <b v="1"/>
    <n v="36"/>
    <n v="36"/>
    <d v="2022-03-23T00:00:00"/>
    <m/>
    <s v="GOCZAŁKOWICE-ZDRÓJ"/>
    <s v="Relacja: SPS3.MD053 - SZKOLNA 82H"/>
    <s v="ND"/>
  </r>
  <r>
    <x v="6326"/>
    <s v="GOCZAŁKOWICE-ZDRÓJ"/>
    <s v="SZKOLNA"/>
    <s v="99D"/>
    <n v="1"/>
    <n v="0"/>
    <s v="napowietrzne"/>
    <s v="SPS3.MD054"/>
    <n v="5"/>
    <n v="95"/>
    <x v="127"/>
    <s v="M.14.P"/>
    <s v="słup"/>
    <s v="SPS3"/>
    <s v="M.16.B"/>
    <s v="SPS3.OLT1/2/3"/>
    <s v=""/>
    <s v="punkt adresowy dodatkowy"/>
    <e v="#N/A"/>
    <b v="1"/>
    <n v="1"/>
    <b v="1"/>
    <n v="95"/>
    <n v="95"/>
    <d v="2022-03-23T00:00:00"/>
    <m/>
    <s v="GOCZAŁKOWICE-ZDRÓJ"/>
    <s v="Relacja: SPS3.MD054 - SZKOLNA 99D"/>
    <s v="ND"/>
  </r>
  <r>
    <x v="6327"/>
    <s v="GOCZAŁKOWICE-ZDRÓJ"/>
    <s v="SZKOLNA"/>
    <n v="97"/>
    <n v="1"/>
    <n v="0"/>
    <s v="napowietrzne"/>
    <s v="SPS3.MD054"/>
    <n v="5"/>
    <n v="73"/>
    <x v="127"/>
    <s v="M.14.P"/>
    <s v="słup"/>
    <s v="SPS3"/>
    <s v="M.16.B"/>
    <s v="SPS3.OLT1/2/3"/>
    <s v=""/>
    <s v="punkt adresowy dodatkowy"/>
    <e v="#N/A"/>
    <b v="1"/>
    <n v="1"/>
    <b v="1"/>
    <n v="73"/>
    <n v="73"/>
    <d v="2022-03-23T00:00:00"/>
    <m/>
    <s v="GOCZAŁKOWICE-ZDRÓJ"/>
    <s v="Relacja: SPS3.MD054 - SZKOLNA 97"/>
    <s v="ND"/>
  </r>
  <r>
    <x v="6328"/>
    <s v="GOCZAŁKOWICE-ZDRÓJ"/>
    <s v="SZKOLNA"/>
    <s v="97C"/>
    <n v="1"/>
    <n v="0"/>
    <s v="napowietrzne"/>
    <s v="SPS3.MD054"/>
    <n v="5"/>
    <n v="61"/>
    <x v="127"/>
    <s v="M.14.P"/>
    <s v="słup"/>
    <s v="SPS3"/>
    <s v="M.16.B"/>
    <s v="SPS3.OLT1/2/3"/>
    <s v=""/>
    <s v="punkt adresowy dodatkowy"/>
    <e v="#N/A"/>
    <b v="1"/>
    <n v="1"/>
    <b v="1"/>
    <n v="61"/>
    <n v="61"/>
    <d v="2022-03-23T00:00:00"/>
    <m/>
    <s v="GOCZAŁKOWICE-ZDRÓJ"/>
    <s v="Relacja: SPS3.MD054 - SZKOLNA 97C"/>
    <s v="ND"/>
  </r>
  <r>
    <x v="6329"/>
    <s v="GOCZAŁKOWICE-ZDRÓJ"/>
    <s v="SZKOLNA"/>
    <s v="97B"/>
    <n v="1"/>
    <n v="0"/>
    <s v="napowietrzne"/>
    <s v="SPS3.MD054"/>
    <n v="5"/>
    <n v="58"/>
    <x v="127"/>
    <s v="M.14.P"/>
    <s v="słup"/>
    <s v="SPS3"/>
    <s v="M.16.B"/>
    <s v="SPS3.OLT1/2/3"/>
    <s v=""/>
    <s v="punkt adresowy dodatkowy"/>
    <e v="#N/A"/>
    <b v="1"/>
    <n v="1"/>
    <b v="1"/>
    <n v="58"/>
    <n v="58"/>
    <d v="2022-03-23T00:00:00"/>
    <m/>
    <s v="GOCZAŁKOWICE-ZDRÓJ"/>
    <s v="Relacja: SPS3.MD054 - SZKOLNA 97B"/>
    <s v="ND"/>
  </r>
  <r>
    <x v="6330"/>
    <s v="GOCZAŁKOWICE-ZDRÓJ"/>
    <s v="SZKOLNA"/>
    <s v="99B"/>
    <n v="1"/>
    <n v="0"/>
    <s v="napowietrzne"/>
    <s v="SPS3.MD054"/>
    <n v="5"/>
    <n v="36"/>
    <x v="127"/>
    <s v="M.14.P"/>
    <s v="słup"/>
    <s v="SPS3"/>
    <s v="M.16.B"/>
    <s v="SPS3.OLT1/2/3"/>
    <s v=""/>
    <s v="punkt adresowy dodatkowy"/>
    <e v="#N/A"/>
    <b v="1"/>
    <n v="1"/>
    <b v="1"/>
    <n v="36"/>
    <n v="36"/>
    <d v="2022-03-23T00:00:00"/>
    <m/>
    <s v="GOCZAŁKOWICE-ZDRÓJ"/>
    <s v="Relacja: SPS3.MD054 - SZKOLNA 99B"/>
    <s v="ND"/>
  </r>
  <r>
    <x v="6331"/>
    <s v="GOCZAŁKOWICE-ZDRÓJ"/>
    <s v="SZKOLNA"/>
    <s v="101A"/>
    <n v="1"/>
    <n v="0"/>
    <s v="napowietrzne"/>
    <s v="SPS3.MD055"/>
    <n v="8"/>
    <n v="84"/>
    <x v="127"/>
    <s v="M.14.P"/>
    <s v="słup"/>
    <s v="SPS3"/>
    <s v="M.16.B"/>
    <s v="SPS3.OLT1/2/3"/>
    <s v=""/>
    <s v="punkt adresowy dodatkowy"/>
    <e v="#N/A"/>
    <b v="1"/>
    <n v="1"/>
    <b v="1"/>
    <n v="84"/>
    <n v="84"/>
    <d v="2022-03-23T00:00:00"/>
    <m/>
    <s v="GOCZAŁKOWICE-ZDRÓJ"/>
    <s v="Relacja: SPS3.MD055 - SZKOLNA 101A"/>
    <s v="ND"/>
  </r>
  <r>
    <x v="6332"/>
    <s v="GOCZAŁKOWICE-ZDRÓJ"/>
    <s v="SZKOLNA"/>
    <s v="82F"/>
    <n v="1"/>
    <n v="0"/>
    <s v="napowietrzne"/>
    <s v="SPS3.MD055"/>
    <n v="8"/>
    <n v="81"/>
    <x v="127"/>
    <s v="M.14.P"/>
    <s v="słup"/>
    <s v="SPS3"/>
    <s v="M.16.B"/>
    <s v="SPS3.OLT1/2/3"/>
    <s v=""/>
    <s v="punkt adresowy dodatkowy"/>
    <e v="#N/A"/>
    <b v="1"/>
    <n v="1"/>
    <b v="1"/>
    <n v="81"/>
    <n v="81"/>
    <d v="2022-03-23T00:00:00"/>
    <m/>
    <s v="GOCZAŁKOWICE-ZDRÓJ"/>
    <s v="Relacja: SPS3.MD055 - SZKOLNA 82F"/>
    <s v="ND"/>
  </r>
  <r>
    <x v="6333"/>
    <s v="GOCZAŁKOWICE-ZDRÓJ"/>
    <s v="SZKOLNA"/>
    <s v="84A"/>
    <n v="1"/>
    <n v="0"/>
    <s v="napowietrzne"/>
    <s v="SPS3.MD055"/>
    <n v="8"/>
    <n v="80"/>
    <x v="127"/>
    <s v="M.14.P"/>
    <s v="słup"/>
    <s v="SPS3"/>
    <s v="M.16.B"/>
    <s v="SPS3.OLT1/2/3"/>
    <s v=""/>
    <s v="punkt adresowy dodatkowy"/>
    <e v="#N/A"/>
    <b v="1"/>
    <n v="1"/>
    <b v="1"/>
    <n v="80"/>
    <n v="80"/>
    <d v="2022-03-23T00:00:00"/>
    <m/>
    <s v="GOCZAŁKOWICE-ZDRÓJ"/>
    <s v="Relacja: SPS3.MD055 - SZKOLNA 84A"/>
    <s v="ND"/>
  </r>
  <r>
    <x v="6334"/>
    <s v="GOCZAŁKOWICE-ZDRÓJ"/>
    <s v="SZKOLNA"/>
    <n v="84"/>
    <n v="1"/>
    <n v="0"/>
    <s v="napowietrzne"/>
    <s v="SPS3.MD055"/>
    <n v="8"/>
    <n v="78"/>
    <x v="127"/>
    <s v="M.14.P"/>
    <s v="słup"/>
    <s v="SPS3"/>
    <s v="M.16.B"/>
    <s v="SPS3.OLT1/2/3"/>
    <s v=""/>
    <s v="punkt adresowy dodatkowy"/>
    <e v="#N/A"/>
    <b v="1"/>
    <n v="1"/>
    <b v="1"/>
    <n v="78"/>
    <n v="78"/>
    <d v="2022-03-23T00:00:00"/>
    <m/>
    <s v="GOCZAŁKOWICE-ZDRÓJ"/>
    <s v="Relacja: SPS3.MD055 - SZKOLNA 84"/>
    <s v="ND"/>
  </r>
  <r>
    <x v="6335"/>
    <s v="GOCZAŁKOWICE-ZDRÓJ"/>
    <s v="SZKOLNA"/>
    <n v="103"/>
    <n v="1"/>
    <n v="0"/>
    <s v="napowietrzne"/>
    <s v="SPS3.MD055"/>
    <n v="8"/>
    <n v="62"/>
    <x v="127"/>
    <s v="M.14.P"/>
    <s v="słup"/>
    <s v="SPS3"/>
    <s v="M.16.B"/>
    <s v="SPS3.OLT1/2/3"/>
    <s v=""/>
    <s v="punkt adresowy dodatkowy"/>
    <e v="#N/A"/>
    <b v="1"/>
    <n v="1"/>
    <b v="1"/>
    <n v="62"/>
    <n v="62"/>
    <d v="2022-03-23T00:00:00"/>
    <m/>
    <s v="GOCZAŁKOWICE-ZDRÓJ"/>
    <s v="Relacja: SPS3.MD055 - SZKOLNA 103"/>
    <s v="ND"/>
  </r>
  <r>
    <x v="6336"/>
    <s v="GOCZAŁKOWICE-ZDRÓJ"/>
    <s v="SZKOLNA"/>
    <s v="84B"/>
    <n v="1"/>
    <n v="0"/>
    <s v="napowietrzne"/>
    <s v="SPS3.MD055"/>
    <n v="8"/>
    <n v="51"/>
    <x v="127"/>
    <s v="M.14.P"/>
    <s v="słup"/>
    <s v="SPS3"/>
    <s v="M.16.B"/>
    <s v="SPS3.OLT1/2/3"/>
    <s v=""/>
    <s v="punkt adresowy dodatkowy"/>
    <e v="#N/A"/>
    <b v="1"/>
    <n v="1"/>
    <b v="1"/>
    <n v="51"/>
    <n v="51"/>
    <d v="2022-03-23T00:00:00"/>
    <m/>
    <s v="GOCZAŁKOWICE-ZDRÓJ"/>
    <s v="Relacja: SPS3.MD055 - SZKOLNA 84B"/>
    <s v="ND"/>
  </r>
  <r>
    <x v="6337"/>
    <s v="GOCZAŁKOWICE-ZDRÓJ"/>
    <s v="SZKOLNA"/>
    <n v="99"/>
    <n v="1"/>
    <n v="0"/>
    <s v="napowietrzne"/>
    <s v="SPS3.MD055"/>
    <n v="8"/>
    <n v="41"/>
    <x v="127"/>
    <s v="M.14.P"/>
    <s v="słup"/>
    <s v="SPS3"/>
    <s v="M.16.B"/>
    <s v="SPS3.OLT1/2/3"/>
    <s v=""/>
    <s v="punkt adresowy dodatkowy"/>
    <e v="#N/A"/>
    <b v="1"/>
    <n v="1"/>
    <b v="1"/>
    <n v="41"/>
    <n v="41"/>
    <d v="2022-03-23T00:00:00"/>
    <m/>
    <s v="GOCZAŁKOWICE-ZDRÓJ"/>
    <s v="Relacja: SPS3.MD055 - SZKOLNA 99"/>
    <s v="ND"/>
  </r>
  <r>
    <x v="6338"/>
    <s v="GOCZAŁKOWICE-ZDRÓJ"/>
    <s v="SZKOLNA"/>
    <n v="101"/>
    <n v="1"/>
    <n v="0"/>
    <s v="napowietrzne"/>
    <s v="SPS3.MD055"/>
    <n v="8"/>
    <n v="36"/>
    <x v="127"/>
    <s v="M.14.P"/>
    <s v="słup"/>
    <s v="SPS3"/>
    <s v="M.16.B"/>
    <s v="SPS3.OLT1/2/3"/>
    <s v=""/>
    <s v="punkt adresowy dodatkowy"/>
    <e v="#N/A"/>
    <b v="1"/>
    <n v="1"/>
    <b v="1"/>
    <n v="36"/>
    <n v="36"/>
    <d v="2022-03-23T00:00:00"/>
    <m/>
    <s v="GOCZAŁKOWICE-ZDRÓJ"/>
    <s v="Relacja: SPS3.MD055 - SZKOLNA 101"/>
    <s v="ND"/>
  </r>
  <r>
    <x v="6339"/>
    <s v="GOCZAŁKOWICE-ZDRÓJ"/>
    <s v="ZIMOWA"/>
    <n v="16"/>
    <n v="6"/>
    <n v="0"/>
    <s v="napowietrzne"/>
    <s v="SPS3.MD060"/>
    <n v="6"/>
    <n v="0"/>
    <x v="127"/>
    <s v="M.14.P"/>
    <s v="słup"/>
    <s v="SPS3"/>
    <s v="M.16.B"/>
    <s v="SPS3.OLT1/1/10"/>
    <s v=""/>
    <s v="punkt adresowy podstawowy"/>
    <e v="#N/A"/>
    <b v="1"/>
    <n v="6"/>
    <b v="1"/>
    <n v="0"/>
    <n v="0"/>
    <d v="2022-03-23T00:00:00"/>
    <m/>
    <s v="GOCZAŁKOWICE-ZDRÓJ"/>
    <s v="Relacja: SPS3.MD060 - ZIMOWA 16"/>
    <s v="do pozyskania"/>
  </r>
  <r>
    <x v="6340"/>
    <s v="GOCZAŁKOWICE-ZDRÓJ"/>
    <s v="GŁÓWNA"/>
    <s v="66B"/>
    <n v="1"/>
    <n v="0"/>
    <s v="napowietrzne"/>
    <s v="SPS3.MD061"/>
    <n v="7"/>
    <n v="36"/>
    <x v="127"/>
    <s v="M.14.P"/>
    <s v="słup"/>
    <s v="SPS3"/>
    <s v="M.16.B"/>
    <s v="SPS3.OLT1/1/3"/>
    <s v=""/>
    <s v="punkt adresowy podstawowy"/>
    <e v="#N/A"/>
    <b v="1"/>
    <n v="1"/>
    <b v="1"/>
    <n v="36"/>
    <n v="36"/>
    <d v="2022-03-23T00:00:00"/>
    <m/>
    <s v="GOCZAŁKOWICE-ZDRÓJ"/>
    <s v="Relacja: SPS3.MD061 - GŁÓWNA 66B"/>
    <s v="ND"/>
  </r>
  <r>
    <x v="6341"/>
    <s v="GOCZAŁKOWICE-ZDRÓJ"/>
    <s v="GŁÓWNA"/>
    <n v="66"/>
    <n v="3"/>
    <n v="0"/>
    <s v="napowietrzne"/>
    <s v="SPS3.MD061"/>
    <n v="7"/>
    <n v="0"/>
    <x v="127"/>
    <s v="M.14.P"/>
    <s v="słup"/>
    <s v="SPS3"/>
    <s v="M.16.B"/>
    <s v="SPS3.OLT1/1/3"/>
    <s v=""/>
    <s v="punkt adresowy podstawowy"/>
    <e v="#N/A"/>
    <b v="1"/>
    <n v="3"/>
    <b v="1"/>
    <n v="0"/>
    <n v="0"/>
    <d v="2022-03-23T00:00:00"/>
    <m/>
    <s v="GOCZAŁKOWICE-ZDRÓJ"/>
    <s v="Relacja: SPS3.MD061 - GŁÓWNA 66"/>
    <s v="odmowa"/>
  </r>
  <r>
    <x v="6342"/>
    <s v="GOCZAŁKOWICE-ZDRÓJ"/>
    <s v="GŁÓWNA"/>
    <s v="66A"/>
    <n v="3"/>
    <n v="0"/>
    <s v="napowietrzne"/>
    <s v="SPS3.MD061"/>
    <n v="7"/>
    <n v="0"/>
    <x v="127"/>
    <s v="M.14.P"/>
    <s v="słup"/>
    <s v="SPS3"/>
    <s v="M.16.B"/>
    <s v="SPS3.OLT1/1/3"/>
    <s v=""/>
    <s v="punkt adresowy podstawowy"/>
    <e v="#N/A"/>
    <b v="1"/>
    <n v="3"/>
    <b v="1"/>
    <n v="0"/>
    <n v="0"/>
    <d v="2022-03-23T00:00:00"/>
    <m/>
    <s v="GOCZAŁKOWICE-ZDRÓJ"/>
    <s v="Relacja: SPS3.MD061 - GŁÓWNA 66A"/>
    <s v="do pozyskania"/>
  </r>
  <r>
    <x v="6343"/>
    <s v="GOCZAŁKOWICE-ZDRÓJ"/>
    <s v="GŁÓWNA"/>
    <n v="49"/>
    <n v="5"/>
    <n v="0"/>
    <s v="napowietrzne"/>
    <s v="SPS3.MD063"/>
    <n v="5"/>
    <n v="0"/>
    <x v="127"/>
    <s v="M.14.P"/>
    <s v="słup"/>
    <s v="SPS3"/>
    <s v="M.16.B"/>
    <s v="SPS3.OLT1/1/3"/>
    <s v=""/>
    <s v="punkt adresowy podstawowy"/>
    <e v="#N/A"/>
    <b v="1"/>
    <n v="5"/>
    <b v="1"/>
    <n v="0"/>
    <n v="0"/>
    <d v="2022-03-23T00:00:00"/>
    <m/>
    <s v="GOCZAŁKOWICE-ZDRÓJ"/>
    <s v="Relacja: SPS3.MD063 - GŁÓWNA 49"/>
    <s v="do pozyskania"/>
  </r>
  <r>
    <x v="6344"/>
    <s v="GOCZAŁKOWICE-ZDRÓJ"/>
    <s v="GŁÓWNA"/>
    <n v="60"/>
    <n v="1"/>
    <n v="0"/>
    <s v="napowietrzne"/>
    <s v="SPS3.MD064"/>
    <n v="4"/>
    <n v="25"/>
    <x v="127"/>
    <s v="M.14.P"/>
    <s v="słup"/>
    <s v="SPS3"/>
    <s v="M.16.B"/>
    <s v="SPS3.OLT1/1/3"/>
    <s v=""/>
    <s v="punkt adresowy podstawowy"/>
    <e v="#N/A"/>
    <b v="1"/>
    <n v="1"/>
    <b v="1"/>
    <n v="25"/>
    <n v="25"/>
    <d v="2022-03-23T00:00:00"/>
    <m/>
    <s v="GOCZAŁKOWICE-ZDRÓJ"/>
    <s v="Relacja: SPS3.MD064 - GŁÓWNA 60"/>
    <s v="ND"/>
  </r>
  <r>
    <x v="6345"/>
    <s v="GOCZAŁKOWICE-ZDRÓJ"/>
    <s v="GŁÓWNA"/>
    <n v="64"/>
    <n v="3"/>
    <n v="0"/>
    <s v="napowietrzne"/>
    <s v="SPS3.MD064"/>
    <n v="4"/>
    <n v="0"/>
    <x v="127"/>
    <s v="M.14.P"/>
    <s v="słup"/>
    <s v="SPS3"/>
    <s v="M.16.B"/>
    <s v="SPS3.OLT1/1/3"/>
    <s v=""/>
    <s v="punkt adresowy podstawowy"/>
    <e v="#N/A"/>
    <b v="1"/>
    <n v="3"/>
    <b v="1"/>
    <n v="0"/>
    <n v="0"/>
    <d v="2022-03-23T00:00:00"/>
    <m/>
    <s v="GOCZAŁKOWICE-ZDRÓJ"/>
    <s v="Relacja: SPS3.MD064 - GŁÓWNA 64"/>
    <s v="do pozyskania"/>
  </r>
  <r>
    <x v="6346"/>
    <s v="ŁĄKA"/>
    <s v="JEZIORNA"/>
    <n v="28"/>
    <n v="1"/>
    <n v="0"/>
    <s v="napowietrzne"/>
    <s v="SPS3.MD003"/>
    <n v="4"/>
    <n v="149"/>
    <x v="128"/>
    <s v="M.32.P"/>
    <s v="słup"/>
    <s v="SPS3"/>
    <s v="M.24.B"/>
    <s v="SPS3.OLT1/1/1"/>
    <s v=""/>
    <s v="punkt adresowy podstawowy"/>
    <e v="#N/A"/>
    <b v="1"/>
    <n v="1"/>
    <b v="1"/>
    <n v="149"/>
    <n v="0"/>
    <s v=""/>
    <m/>
    <s v="PSZCZYNA"/>
    <s v="Relacja: SPS3.MD003 - JEZIORNA 28"/>
    <s v="ND"/>
  </r>
  <r>
    <x v="6347"/>
    <s v="ŁĄKA"/>
    <s v="JEZIORNA"/>
    <n v="36"/>
    <n v="1"/>
    <n v="0"/>
    <s v="napowietrzne"/>
    <s v="SPS3.MD003"/>
    <n v="4"/>
    <n v="95"/>
    <x v="128"/>
    <s v="M.32.P"/>
    <s v="słup"/>
    <s v="SPS3"/>
    <s v="M.24.B"/>
    <s v="SPS3.OLT1/1/1"/>
    <s v=""/>
    <s v="punkt adresowy podstawowy"/>
    <e v="#N/A"/>
    <b v="1"/>
    <n v="1"/>
    <b v="1"/>
    <n v="95"/>
    <n v="0"/>
    <s v=""/>
    <m/>
    <s v="PSZCZYNA"/>
    <s v="Relacja: SPS3.MD003 - JEZIORNA 36"/>
    <s v="ND"/>
  </r>
  <r>
    <x v="6348"/>
    <s v="ŁĄKA"/>
    <s v="JEZIORNA"/>
    <n v="34"/>
    <n v="1"/>
    <n v="0"/>
    <s v="napowietrzne"/>
    <s v="SPS3.MD003"/>
    <n v="4"/>
    <n v="77"/>
    <x v="128"/>
    <s v="M.32.P"/>
    <s v="słup"/>
    <s v="SPS3"/>
    <s v="M.24.B"/>
    <s v="SPS3.OLT1/1/1"/>
    <s v=""/>
    <s v="punkt adresowy podstawowy"/>
    <e v="#N/A"/>
    <b v="1"/>
    <n v="1"/>
    <b v="1"/>
    <n v="77"/>
    <n v="0"/>
    <s v=""/>
    <m/>
    <s v="PSZCZYNA"/>
    <s v="Relacja: SPS3.MD003 - JEZIORNA 34"/>
    <s v="ND"/>
  </r>
  <r>
    <x v="6349"/>
    <s v="ŁĄKA"/>
    <s v="JEZIORNA"/>
    <n v="30"/>
    <n v="1"/>
    <n v="0"/>
    <s v="napowietrzne"/>
    <s v="SPS3.MD003"/>
    <n v="4"/>
    <n v="61"/>
    <x v="128"/>
    <s v="M.32.P"/>
    <s v="słup"/>
    <s v="SPS3"/>
    <s v="M.24.B"/>
    <s v="SPS3.OLT1/1/1"/>
    <s v=""/>
    <s v="punkt adresowy podstawowy"/>
    <e v="#N/A"/>
    <b v="1"/>
    <n v="1"/>
    <b v="1"/>
    <n v="61"/>
    <n v="0"/>
    <s v=""/>
    <m/>
    <s v="PSZCZYNA"/>
    <s v="Relacja: SPS3.MD003 - JEZIORNA 30"/>
    <s v="ND"/>
  </r>
  <r>
    <x v="6350"/>
    <s v="ŁĄKA"/>
    <s v="PODLASKA"/>
    <n v="4"/>
    <n v="1"/>
    <n v="0"/>
    <s v="napowietrzne"/>
    <s v="SPS3.MD004"/>
    <n v="7"/>
    <n v="125"/>
    <x v="128"/>
    <s v="M.32.P"/>
    <s v="słup"/>
    <s v="SPS3"/>
    <s v="M.24.B"/>
    <s v="SPS3.OLT1/1/1"/>
    <s v=""/>
    <s v="punkt adresowy podstawowy"/>
    <e v="#N/A"/>
    <b v="1"/>
    <n v="1"/>
    <b v="1"/>
    <n v="125"/>
    <n v="0"/>
    <s v=""/>
    <m/>
    <s v="PSZCZYNA"/>
    <s v="Relacja: SPS3.MD004 - PODLASKA 4"/>
    <s v="ND"/>
  </r>
  <r>
    <x v="6351"/>
    <s v="ŁĄKA"/>
    <s v="PODLASKA"/>
    <n v="7"/>
    <n v="1"/>
    <n v="0"/>
    <s v="napowietrzne"/>
    <s v="SPS3.MD004"/>
    <n v="7"/>
    <n v="125"/>
    <x v="128"/>
    <s v="M.32.P"/>
    <s v="słup"/>
    <s v="SPS3"/>
    <s v="M.24.B"/>
    <s v="SPS3.OLT1/1/1"/>
    <s v=""/>
    <s v="punkt adresowy podstawowy"/>
    <e v="#N/A"/>
    <b v="1"/>
    <n v="1"/>
    <b v="1"/>
    <n v="125"/>
    <n v="0"/>
    <s v=""/>
    <m/>
    <s v="PSZCZYNA"/>
    <s v="Relacja: SPS3.MD004 - PODLASKA 7"/>
    <s v="ND"/>
  </r>
  <r>
    <x v="6352"/>
    <s v="ŁĄKA"/>
    <s v="PODLASKA"/>
    <n v="3"/>
    <n v="1"/>
    <n v="0"/>
    <s v="napowietrzne"/>
    <s v="SPS3.MD004"/>
    <n v="7"/>
    <n v="67"/>
    <x v="128"/>
    <s v="M.32.P"/>
    <s v="słup"/>
    <s v="SPS3"/>
    <s v="M.24.B"/>
    <s v="SPS3.OLT1/1/1"/>
    <s v=""/>
    <s v="punkt adresowy podstawowy"/>
    <e v="#N/A"/>
    <b v="1"/>
    <n v="1"/>
    <b v="1"/>
    <n v="67"/>
    <n v="0"/>
    <s v=""/>
    <m/>
    <s v="PSZCZYNA"/>
    <s v="Relacja: SPS3.MD004 - PODLASKA 3"/>
    <s v="ND"/>
  </r>
  <r>
    <x v="6353"/>
    <s v="ŁĄKA"/>
    <s v="PODLASKA"/>
    <n v="2"/>
    <n v="1"/>
    <n v="0"/>
    <s v="napowietrzne"/>
    <s v="SPS3.MD004"/>
    <n v="7"/>
    <n v="66"/>
    <x v="128"/>
    <s v="M.32.P"/>
    <s v="słup"/>
    <s v="SPS3"/>
    <s v="M.24.B"/>
    <s v="SPS3.OLT1/1/1"/>
    <s v=""/>
    <s v="punkt adresowy podstawowy"/>
    <e v="#N/A"/>
    <b v="1"/>
    <n v="1"/>
    <b v="1"/>
    <n v="66"/>
    <n v="0"/>
    <s v=""/>
    <m/>
    <s v="PSZCZYNA"/>
    <s v="Relacja: SPS3.MD004 - PODLASKA 2"/>
    <s v="ND"/>
  </r>
  <r>
    <x v="6354"/>
    <s v="GOCZAŁKOWICE-ZDRÓJ"/>
    <s v="JEZIORNA"/>
    <n v="15"/>
    <n v="1"/>
    <n v="0"/>
    <s v="napowietrzne"/>
    <s v="SPS3.MD004"/>
    <n v="7"/>
    <n v="62"/>
    <x v="128"/>
    <s v="M.32.P"/>
    <s v="słup"/>
    <s v="SPS3"/>
    <s v="M.24.B"/>
    <s v="SPS3.OLT1/1/1"/>
    <s v=""/>
    <s v="punkt adresowy podstawowy"/>
    <e v="#N/A"/>
    <b v="1"/>
    <n v="1"/>
    <b v="1"/>
    <n v="62"/>
    <n v="0"/>
    <s v=""/>
    <m/>
    <s v="GOCZAŁKOWICE-ZDRÓJ"/>
    <s v="Relacja: SPS3.MD004 - JEZIORNA 15"/>
    <s v="ND"/>
  </r>
  <r>
    <x v="6355"/>
    <s v="ŁĄKA"/>
    <s v="PODLASKA"/>
    <n v="5"/>
    <n v="1"/>
    <n v="0"/>
    <s v="napowietrzne"/>
    <s v="SPS3.MD004"/>
    <n v="7"/>
    <n v="59"/>
    <x v="128"/>
    <s v="M.32.P"/>
    <s v="słup"/>
    <s v="SPS3"/>
    <s v="M.24.B"/>
    <s v="SPS3.OLT1/1/1"/>
    <s v=""/>
    <s v="punkt adresowy podstawowy"/>
    <e v="#N/A"/>
    <b v="1"/>
    <n v="1"/>
    <b v="1"/>
    <n v="59"/>
    <n v="0"/>
    <s v=""/>
    <m/>
    <s v="PSZCZYNA"/>
    <s v="Relacja: SPS3.MD004 - PODLASKA 5"/>
    <s v="ND"/>
  </r>
  <r>
    <x v="6356"/>
    <s v="ŁĄKA"/>
    <s v="PODLASKA"/>
    <n v="1"/>
    <n v="1"/>
    <n v="0"/>
    <s v="napowietrzne"/>
    <s v="SPS3.MD004"/>
    <n v="7"/>
    <n v="25"/>
    <x v="128"/>
    <s v="M.32.P"/>
    <s v="słup"/>
    <s v="SPS3"/>
    <s v="M.24.B"/>
    <s v="SPS3.OLT1/1/1"/>
    <s v=""/>
    <s v="punkt adresowy podstawowy"/>
    <e v="#N/A"/>
    <b v="1"/>
    <n v="1"/>
    <b v="1"/>
    <n v="25"/>
    <n v="0"/>
    <s v=""/>
    <m/>
    <s v="PSZCZYNA"/>
    <s v="Relacja: SPS3.MD004 - PODLASKA 1"/>
    <s v="ND"/>
  </r>
  <r>
    <x v="6357"/>
    <s v="ŁĄKA"/>
    <s v="RELAKSOWA"/>
    <s v="6A"/>
    <n v="1"/>
    <n v="0"/>
    <s v="napowietrzne"/>
    <s v="SPS3.MD005"/>
    <n v="6"/>
    <n v="149"/>
    <x v="128"/>
    <s v="M.32.P"/>
    <s v="słup"/>
    <s v="SPS3"/>
    <s v="M.24.B"/>
    <s v="SPS3.OLT1/1/1"/>
    <s v=""/>
    <s v="punkt adresowy podstawowy"/>
    <e v="#N/A"/>
    <b v="1"/>
    <n v="1"/>
    <b v="1"/>
    <n v="149"/>
    <n v="0"/>
    <s v=""/>
    <m/>
    <s v="PSZCZYNA"/>
    <s v="Relacja: SPS3.MD005 - RELAKSOWA 6A"/>
    <s v="ND"/>
  </r>
  <r>
    <x v="6358"/>
    <s v="ŁĄKA"/>
    <s v="RELAKSOWA"/>
    <s v="10A"/>
    <n v="1"/>
    <n v="0"/>
    <s v="napowietrzne"/>
    <s v="SPS3.MD005"/>
    <n v="6"/>
    <n v="135"/>
    <x v="128"/>
    <s v="M.32.P"/>
    <s v="słup"/>
    <s v="SPS3"/>
    <s v="M.24.B"/>
    <s v="SPS3.OLT1/1/1"/>
    <s v=""/>
    <s v="punkt adresowy podstawowy"/>
    <e v="#N/A"/>
    <b v="1"/>
    <n v="1"/>
    <b v="1"/>
    <n v="135"/>
    <n v="0"/>
    <s v=""/>
    <m/>
    <s v="PSZCZYNA"/>
    <s v="Relacja: SPS3.MD005 - RELAKSOWA 10A"/>
    <s v="ND"/>
  </r>
  <r>
    <x v="6359"/>
    <s v="ŁĄKA"/>
    <s v="RELAKSOWA"/>
    <n v="10"/>
    <n v="1"/>
    <n v="0"/>
    <s v="napowietrzne"/>
    <s v="SPS3.MD005"/>
    <n v="6"/>
    <n v="132"/>
    <x v="128"/>
    <s v="M.32.P"/>
    <s v="słup"/>
    <s v="SPS3"/>
    <s v="M.24.B"/>
    <s v="SPS3.OLT1/1/1"/>
    <s v=""/>
    <s v="punkt adresowy podstawowy"/>
    <e v="#N/A"/>
    <b v="1"/>
    <n v="1"/>
    <b v="1"/>
    <n v="132"/>
    <n v="0"/>
    <s v=""/>
    <m/>
    <s v="PSZCZYNA"/>
    <s v="Relacja: SPS3.MD005 - RELAKSOWA 10"/>
    <s v="ND"/>
  </r>
  <r>
    <x v="6360"/>
    <s v="ŁĄKA"/>
    <s v="RELAKSOWA"/>
    <n v="4"/>
    <n v="1"/>
    <n v="0"/>
    <s v="napowietrzne"/>
    <s v="SPS3.MD005"/>
    <n v="6"/>
    <n v="90"/>
    <x v="128"/>
    <s v="M.32.P"/>
    <s v="słup"/>
    <s v="SPS3"/>
    <s v="M.24.B"/>
    <s v="SPS3.OLT1/1/1"/>
    <s v=""/>
    <s v="punkt adresowy podstawowy"/>
    <e v="#N/A"/>
    <b v="1"/>
    <n v="1"/>
    <b v="1"/>
    <n v="90"/>
    <n v="0"/>
    <s v=""/>
    <m/>
    <s v="PSZCZYNA"/>
    <s v="Relacja: SPS3.MD005 - RELAKSOWA 4"/>
    <s v="ND"/>
  </r>
  <r>
    <x v="6361"/>
    <s v="GOCZAŁKOWICE-ZDRÓJ"/>
    <s v="JEZIORNA"/>
    <n v="17"/>
    <n v="1"/>
    <n v="0"/>
    <s v="napowietrzne"/>
    <s v="SPS3.MD005"/>
    <n v="6"/>
    <n v="85"/>
    <x v="128"/>
    <s v="M.32.P"/>
    <s v="słup"/>
    <s v="SPS3"/>
    <s v="M.24.B"/>
    <s v="SPS3.OLT1/1/1"/>
    <s v=""/>
    <s v="punkt adresowy podstawowy"/>
    <e v="#N/A"/>
    <b v="1"/>
    <n v="1"/>
    <b v="1"/>
    <n v="85"/>
    <n v="0"/>
    <s v=""/>
    <m/>
    <s v="GOCZAŁKOWICE-ZDRÓJ"/>
    <s v="Relacja: SPS3.MD005 - JEZIORNA 17"/>
    <s v="ND"/>
  </r>
  <r>
    <x v="6362"/>
    <s v="ŁĄKA"/>
    <s v="RELAKSOWA"/>
    <n v="2"/>
    <n v="1"/>
    <n v="0"/>
    <s v="napowietrzne"/>
    <s v="SPS3.MD005"/>
    <n v="6"/>
    <n v="59"/>
    <x v="128"/>
    <s v="M.32.P"/>
    <s v="słup"/>
    <s v="SPS3"/>
    <s v="M.24.B"/>
    <s v="SPS3.OLT1/1/1"/>
    <s v=""/>
    <s v="punkt adresowy podstawowy"/>
    <e v="#N/A"/>
    <b v="1"/>
    <n v="1"/>
    <b v="1"/>
    <n v="59"/>
    <n v="0"/>
    <s v=""/>
    <m/>
    <s v="PSZCZYNA"/>
    <s v="Relacja: SPS3.MD005 - RELAKSOWA 2"/>
    <s v="ND"/>
  </r>
  <r>
    <x v="6363"/>
    <s v="GOCZAŁKOWICE-ZDRÓJ"/>
    <s v="JEZIORNA"/>
    <s v="56A"/>
    <n v="1"/>
    <n v="0"/>
    <s v="napowietrzne"/>
    <s v="SPS3.MD104"/>
    <n v="6"/>
    <n v="89"/>
    <x v="128"/>
    <s v="M.32.P"/>
    <s v="słup"/>
    <s v="SPS3"/>
    <s v="M.24.B"/>
    <s v="SPS3.OLT1/1/11"/>
    <s v=""/>
    <s v="punkt adresowy dodatkowy"/>
    <e v="#N/A"/>
    <b v="1"/>
    <n v="1"/>
    <b v="1"/>
    <n v="89"/>
    <n v="0"/>
    <s v=""/>
    <m/>
    <s v="GOCZAŁKOWICE-ZDRÓJ"/>
    <s v="Relacja: SPS3.MD104 - JEZIORNA 56A"/>
    <s v="ND"/>
  </r>
  <r>
    <x v="6364"/>
    <s v="GOCZAŁKOWICE-ZDRÓJ"/>
    <s v="SZKOLNA"/>
    <n v="150"/>
    <n v="1"/>
    <n v="0"/>
    <s v="napowietrzne"/>
    <s v="SPS3.MD104"/>
    <n v="6"/>
    <n v="78"/>
    <x v="128"/>
    <s v="M.32.P"/>
    <s v="słup"/>
    <s v="SPS3"/>
    <s v="M.24.B"/>
    <s v="SPS3.OLT1/1/11"/>
    <s v=""/>
    <s v="punkt adresowy dodatkowy"/>
    <e v="#N/A"/>
    <b v="1"/>
    <n v="1"/>
    <b v="1"/>
    <n v="78"/>
    <n v="0"/>
    <s v=""/>
    <m/>
    <s v="GOCZAŁKOWICE-ZDRÓJ"/>
    <s v="Relacja: SPS3.MD104 - SZKOLNA 150"/>
    <s v="ND"/>
  </r>
  <r>
    <x v="6365"/>
    <s v="GOCZAŁKOWICE-ZDRÓJ"/>
    <s v="JEZIORNA"/>
    <n v="56"/>
    <n v="1"/>
    <n v="0"/>
    <s v="napowietrzne"/>
    <s v="SPS3.MD104"/>
    <n v="6"/>
    <n v="76"/>
    <x v="128"/>
    <s v="M.32.P"/>
    <s v="słup"/>
    <s v="SPS3"/>
    <s v="M.24.B"/>
    <s v="SPS3.OLT1/1/11"/>
    <s v=""/>
    <s v="punkt adresowy dodatkowy"/>
    <e v="#N/A"/>
    <b v="1"/>
    <n v="1"/>
    <b v="1"/>
    <n v="76"/>
    <n v="0"/>
    <s v=""/>
    <m/>
    <s v="GOCZAŁKOWICE-ZDRÓJ"/>
    <s v="Relacja: SPS3.MD104 - JEZIORNA 56"/>
    <s v="ND"/>
  </r>
  <r>
    <x v="6366"/>
    <s v="GOCZAŁKOWICE-ZDRÓJ"/>
    <s v="JEZIORNA"/>
    <n v="54"/>
    <n v="1"/>
    <n v="0"/>
    <s v="napowietrzne"/>
    <s v="SPS3.MD104"/>
    <n v="6"/>
    <n v="48"/>
    <x v="128"/>
    <s v="M.32.P"/>
    <s v="słup"/>
    <s v="SPS3"/>
    <s v="M.24.B"/>
    <s v="SPS3.OLT1/1/11"/>
    <s v=""/>
    <s v="punkt adresowy dodatkowy"/>
    <e v="#N/A"/>
    <b v="1"/>
    <n v="1"/>
    <b v="1"/>
    <n v="48"/>
    <n v="0"/>
    <s v=""/>
    <m/>
    <s v="GOCZAŁKOWICE-ZDRÓJ"/>
    <s v="Relacja: SPS3.MD104 - JEZIORNA 54"/>
    <s v="ND"/>
  </r>
  <r>
    <x v="6367"/>
    <s v="GOCZAŁKOWICE-ZDRÓJ"/>
    <s v="JEZIORNA"/>
    <s v="54A"/>
    <n v="1"/>
    <n v="0"/>
    <s v="napowietrzne"/>
    <s v="SPS3.MD104"/>
    <n v="6"/>
    <n v="32"/>
    <x v="128"/>
    <s v="M.32.P"/>
    <s v="słup"/>
    <s v="SPS3"/>
    <s v="M.24.B"/>
    <s v="SPS3.OLT1/1/11"/>
    <s v=""/>
    <s v="punkt adresowy dodatkowy"/>
    <e v="#N/A"/>
    <b v="1"/>
    <n v="1"/>
    <b v="1"/>
    <n v="32"/>
    <n v="0"/>
    <s v=""/>
    <m/>
    <s v="GOCZAŁKOWICE-ZDRÓJ"/>
    <s v="Relacja: SPS3.MD104 - JEZIORNA 54A"/>
    <s v="ND"/>
  </r>
  <r>
    <x v="6368"/>
    <s v="GOCZAŁKOWICE-ZDRÓJ"/>
    <s v="JEZIORNA"/>
    <s v="52A"/>
    <n v="1"/>
    <n v="0"/>
    <s v="napowietrzne"/>
    <s v="SPS3.MD104"/>
    <n v="6"/>
    <n v="23"/>
    <x v="128"/>
    <s v="M.32.P"/>
    <s v="słup"/>
    <s v="SPS3"/>
    <s v="M.24.B"/>
    <s v="SPS3.OLT1/1/11"/>
    <s v=""/>
    <s v="punkt adresowy dodatkowy"/>
    <e v="#N/A"/>
    <b v="1"/>
    <n v="1"/>
    <b v="1"/>
    <n v="23"/>
    <n v="0"/>
    <s v=""/>
    <m/>
    <s v="GOCZAŁKOWICE-ZDRÓJ"/>
    <s v="Relacja: SPS3.MD104 - JEZIORNA 52A"/>
    <s v="ND"/>
  </r>
  <r>
    <x v="6369"/>
    <s v="GOCZAŁKOWICE-ZDRÓJ"/>
    <s v="JEZIORNA"/>
    <n v="5"/>
    <n v="3"/>
    <n v="0"/>
    <s v="napowietrzne"/>
    <s v="SPS3.MD149"/>
    <n v="3"/>
    <n v="0"/>
    <x v="128"/>
    <s v="M.32.P"/>
    <s v="budynek"/>
    <s v="SPS3"/>
    <s v="M.24.B"/>
    <s v="SPS3.OLT1/1/1"/>
    <s v=""/>
    <s v="punkt adresowy podstawowy"/>
    <e v="#N/A"/>
    <b v="1"/>
    <n v="3"/>
    <b v="1"/>
    <n v="0"/>
    <n v="0"/>
    <s v=""/>
    <m/>
    <s v="GOCZAŁKOWICE-ZDRÓJ"/>
    <s v="Relacja: SPS3.MD149 - JEZIORNA 5"/>
    <s v="ND"/>
  </r>
  <r>
    <x v="6370"/>
    <s v="GOCZAŁKOWICE-ZDRÓJ"/>
    <s v="JEZIORNA"/>
    <s v="72A"/>
    <n v="2"/>
    <n v="0"/>
    <s v="napowietrzne"/>
    <s v="SPS3.MD150"/>
    <n v="6"/>
    <n v="108"/>
    <x v="128"/>
    <s v="M.32.P"/>
    <s v="słup"/>
    <s v="SPS3"/>
    <s v="M.24.B"/>
    <s v="SPS3.OLT1/2/6"/>
    <s v=""/>
    <s v="punkt adresowy podstawowy"/>
    <e v="#N/A"/>
    <b v="1"/>
    <n v="2"/>
    <b v="1"/>
    <n v="108"/>
    <n v="0"/>
    <s v=""/>
    <m/>
    <s v="GOCZAŁKOWICE-ZDRÓJ"/>
    <s v="Relacja: SPS3.MD150 - JEZIORNA 72A"/>
    <s v="ND"/>
  </r>
  <r>
    <x v="6371"/>
    <s v="GOCZAŁKOWICE-ZDRÓJ"/>
    <s v="JEZIORNA"/>
    <s v="58A"/>
    <n v="1"/>
    <n v="0"/>
    <s v="napowietrzne"/>
    <s v="SPS3.MD150"/>
    <n v="6"/>
    <n v="74"/>
    <x v="128"/>
    <s v="M.32.P"/>
    <s v="słup"/>
    <s v="SPS3"/>
    <s v="M.24.B"/>
    <s v="SPS3.OLT1/2/6"/>
    <s v=""/>
    <s v="punkt adresowy podstawowy"/>
    <e v="#N/A"/>
    <b v="1"/>
    <n v="1"/>
    <b v="1"/>
    <n v="74"/>
    <n v="0"/>
    <s v=""/>
    <m/>
    <s v="GOCZAŁKOWICE-ZDRÓJ"/>
    <s v="Relacja: SPS3.MD150 - JEZIORNA 58A"/>
    <s v="ND"/>
  </r>
  <r>
    <x v="6372"/>
    <s v="GOCZAŁKOWICE-ZDRÓJ"/>
    <s v="JEZIORNA"/>
    <n v="70"/>
    <n v="1"/>
    <n v="0"/>
    <s v="napowietrzne"/>
    <s v="SPS3.MD150"/>
    <n v="6"/>
    <n v="59"/>
    <x v="128"/>
    <s v="M.32.P"/>
    <s v="słup"/>
    <s v="SPS3"/>
    <s v="M.24.B"/>
    <s v="SPS3.OLT1/2/6"/>
    <s v=""/>
    <s v="punkt adresowy podstawowy"/>
    <e v="#N/A"/>
    <b v="1"/>
    <n v="1"/>
    <b v="1"/>
    <n v="59"/>
    <n v="0"/>
    <s v=""/>
    <m/>
    <s v="GOCZAŁKOWICE-ZDRÓJ"/>
    <s v="Relacja: SPS3.MD150 - JEZIORNA 70"/>
    <s v="ND"/>
  </r>
  <r>
    <x v="6373"/>
    <s v="GOCZAŁKOWICE-ZDRÓJ"/>
    <s v="JEZIORNA"/>
    <n v="72"/>
    <n v="1"/>
    <n v="0"/>
    <s v="napowietrzne"/>
    <s v="SPS3.MD150"/>
    <n v="6"/>
    <n v="52"/>
    <x v="128"/>
    <s v="M.32.P"/>
    <s v="słup"/>
    <s v="SPS3"/>
    <s v="M.24.B"/>
    <s v="SPS3.OLT1/2/6"/>
    <s v=""/>
    <s v="punkt adresowy podstawowy"/>
    <e v="#N/A"/>
    <b v="1"/>
    <n v="1"/>
    <b v="1"/>
    <n v="52"/>
    <n v="0"/>
    <s v=""/>
    <m/>
    <s v="GOCZAŁKOWICE-ZDRÓJ"/>
    <s v="Relacja: SPS3.MD150 - JEZIORNA 72"/>
    <s v="ND"/>
  </r>
  <r>
    <x v="6374"/>
    <s v="GOCZAŁKOWICE-ZDRÓJ"/>
    <s v="JEZIORNA"/>
    <n v="60"/>
    <n v="1"/>
    <n v="0"/>
    <s v="napowietrzne"/>
    <s v="SPS3.MD150"/>
    <n v="6"/>
    <n v="30"/>
    <x v="128"/>
    <s v="M.32.P"/>
    <s v="słup"/>
    <s v="SPS3"/>
    <s v="M.24.B"/>
    <s v="SPS3.OLT1/2/6"/>
    <s v=""/>
    <s v="punkt adresowy podstawowy"/>
    <e v="#N/A"/>
    <b v="1"/>
    <n v="1"/>
    <b v="1"/>
    <n v="30"/>
    <n v="0"/>
    <s v=""/>
    <m/>
    <s v="GOCZAŁKOWICE-ZDRÓJ"/>
    <s v="Relacja: SPS3.MD150 - JEZIORNA 60"/>
    <s v="ND"/>
  </r>
  <r>
    <x v="6375"/>
    <s v="ŁĄKA"/>
    <s v="JEZIORNA"/>
    <n v="78"/>
    <n v="1"/>
    <n v="0"/>
    <s v="napowietrzne"/>
    <s v="SPS3.MD151"/>
    <n v="7"/>
    <n v="174"/>
    <x v="128"/>
    <s v="M.32.P"/>
    <s v="słup"/>
    <s v="SPS3"/>
    <s v="M.24.B"/>
    <s v="SPS3.OLT1/2/6"/>
    <s v=""/>
    <s v="punkt adresowy podstawowy"/>
    <e v="#N/A"/>
    <b v="1"/>
    <n v="1"/>
    <b v="1"/>
    <n v="174"/>
    <n v="0"/>
    <s v=""/>
    <m/>
    <s v="PSZCZYNA"/>
    <s v="Relacja: SPS3.MD151 - JEZIORNA 78"/>
    <s v="ND"/>
  </r>
  <r>
    <x v="6376"/>
    <s v="ŁĄKA"/>
    <s v="JEZIORNA"/>
    <n v="76"/>
    <n v="1"/>
    <n v="0"/>
    <s v="napowietrzne"/>
    <s v="SPS3.MD151"/>
    <n v="7"/>
    <n v="86"/>
    <x v="128"/>
    <s v="M.32.P"/>
    <s v="słup"/>
    <s v="SPS3"/>
    <s v="M.24.B"/>
    <s v="SPS3.OLT1/2/6"/>
    <s v=""/>
    <s v="punkt adresowy podstawowy"/>
    <e v="#N/A"/>
    <b v="1"/>
    <n v="1"/>
    <b v="1"/>
    <n v="86"/>
    <n v="0"/>
    <s v=""/>
    <m/>
    <s v="PSZCZYNA"/>
    <s v="Relacja: SPS3.MD151 - JEZIORNA 76"/>
    <s v="ND"/>
  </r>
  <r>
    <x v="6377"/>
    <s v="GOCZAŁKOWICE-ZDRÓJ"/>
    <s v="JEZIORNA"/>
    <s v="23B"/>
    <n v="1"/>
    <n v="0"/>
    <s v="napowietrzne"/>
    <s v="SPS3.MD151"/>
    <n v="7"/>
    <n v="77"/>
    <x v="128"/>
    <s v="M.32.P"/>
    <s v="słup"/>
    <s v="SPS3"/>
    <s v="M.24.B"/>
    <s v="SPS3.OLT1/2/6"/>
    <s v=""/>
    <s v="punkt adresowy podstawowy"/>
    <e v="#N/A"/>
    <b v="1"/>
    <n v="1"/>
    <b v="1"/>
    <n v="77"/>
    <n v="0"/>
    <s v=""/>
    <m/>
    <s v="GOCZAŁKOWICE-ZDRÓJ"/>
    <s v="Relacja: SPS3.MD151 - JEZIORNA 23B"/>
    <s v="ND"/>
  </r>
  <r>
    <x v="6378"/>
    <s v="GOCZAŁKOWICE-ZDRÓJ"/>
    <s v="JEZIORNA"/>
    <n v="23"/>
    <n v="1"/>
    <n v="0"/>
    <s v="napowietrzne"/>
    <s v="SPS3.MD151"/>
    <n v="7"/>
    <n v="75"/>
    <x v="128"/>
    <s v="M.32.P"/>
    <s v="słup"/>
    <s v="SPS3"/>
    <s v="M.24.B"/>
    <s v="SPS3.OLT1/2/6"/>
    <s v=""/>
    <s v="punkt adresowy podstawowy"/>
    <e v="#N/A"/>
    <b v="1"/>
    <n v="1"/>
    <b v="1"/>
    <n v="75"/>
    <n v="0"/>
    <s v=""/>
    <m/>
    <s v="GOCZAŁKOWICE-ZDRÓJ"/>
    <s v="Relacja: SPS3.MD151 - JEZIORNA 23"/>
    <s v="ND"/>
  </r>
  <r>
    <x v="6379"/>
    <s v="GOCZAŁKOWICE-ZDRÓJ"/>
    <s v="JEZIORNA"/>
    <s v="23A"/>
    <n v="1"/>
    <n v="0"/>
    <s v="napowietrzne"/>
    <s v="SPS3.MD151"/>
    <n v="7"/>
    <n v="69"/>
    <x v="128"/>
    <s v="M.32.P"/>
    <s v="słup"/>
    <s v="SPS3"/>
    <s v="M.24.B"/>
    <s v="SPS3.OLT1/2/6"/>
    <s v=""/>
    <s v="punkt adresowy podstawowy"/>
    <e v="#N/A"/>
    <b v="1"/>
    <n v="1"/>
    <b v="1"/>
    <n v="69"/>
    <n v="0"/>
    <s v=""/>
    <m/>
    <s v="GOCZAŁKOWICE-ZDRÓJ"/>
    <s v="Relacja: SPS3.MD151 - JEZIORNA 23A"/>
    <s v="ND"/>
  </r>
  <r>
    <x v="6380"/>
    <s v="GOCZAŁKOWICE-ZDRÓJ"/>
    <s v="WYPOCZYNKOWA"/>
    <n v="2"/>
    <n v="1"/>
    <n v="0"/>
    <s v="napowietrzne"/>
    <s v="SPS3.MD151"/>
    <n v="7"/>
    <n v="38"/>
    <x v="128"/>
    <s v="M.32.P"/>
    <s v="słup"/>
    <s v="SPS3"/>
    <s v="M.24.B"/>
    <s v="SPS3.OLT1/2/6"/>
    <s v=""/>
    <s v="punkt adresowy podstawowy"/>
    <e v="#N/A"/>
    <b v="1"/>
    <n v="1"/>
    <b v="1"/>
    <n v="38"/>
    <n v="0"/>
    <s v=""/>
    <m/>
    <s v="GOCZAŁKOWICE-ZDRÓJ"/>
    <s v="Relacja: SPS3.MD151 - WYPOCZYNKOWA 2"/>
    <s v="ND"/>
  </r>
  <r>
    <x v="6381"/>
    <s v="GOCZAŁKOWICE-ZDRÓJ"/>
    <s v="JEZIORNA"/>
    <n v="25"/>
    <n v="1"/>
    <n v="0"/>
    <s v="napowietrzne"/>
    <s v="SPS3.MD151"/>
    <n v="7"/>
    <n v="38"/>
    <x v="128"/>
    <s v="M.32.P"/>
    <s v="słup"/>
    <s v="SPS3"/>
    <s v="M.24.B"/>
    <s v="SPS3.OLT1/2/6"/>
    <s v=""/>
    <s v="punkt adresowy podstawowy"/>
    <e v="#N/A"/>
    <b v="1"/>
    <n v="1"/>
    <b v="1"/>
    <n v="38"/>
    <n v="0"/>
    <s v=""/>
    <m/>
    <s v="GOCZAŁKOWICE-ZDRÓJ"/>
    <s v="Relacja: SPS3.MD151 - JEZIORNA 25"/>
    <s v="ND"/>
  </r>
  <r>
    <x v="6382"/>
    <s v="GOCZAŁKOWICE-ZDRÓJ"/>
    <s v="WYPOCZYNKOWA"/>
    <n v="14"/>
    <n v="2"/>
    <n v="0"/>
    <s v="napowietrzne"/>
    <s v="SPS3.MD152"/>
    <n v="8"/>
    <n v="136"/>
    <x v="128"/>
    <s v="M.32.P"/>
    <s v="słup"/>
    <s v="SPS3"/>
    <s v="M.24.B"/>
    <s v="SPS3.OLT1/2/6"/>
    <s v=""/>
    <s v="punkt adresowy podstawowy"/>
    <e v="#N/A"/>
    <b v="1"/>
    <n v="2"/>
    <b v="1"/>
    <n v="136"/>
    <n v="0"/>
    <s v=""/>
    <m/>
    <s v="GOCZAŁKOWICE-ZDRÓJ"/>
    <s v="Relacja: SPS3.MD152 - WYPOCZYNKOWA 14"/>
    <s v="ND"/>
  </r>
  <r>
    <x v="6383"/>
    <s v="GOCZAŁKOWICE-ZDRÓJ"/>
    <s v="WYPOCZYNKOWA"/>
    <n v="4"/>
    <n v="1"/>
    <n v="0"/>
    <s v="napowietrzne"/>
    <s v="SPS3.MD152"/>
    <n v="8"/>
    <n v="86"/>
    <x v="128"/>
    <s v="M.32.P"/>
    <s v="słup"/>
    <s v="SPS3"/>
    <s v="M.24.B"/>
    <s v="SPS3.OLT1/2/6"/>
    <s v=""/>
    <s v="punkt adresowy podstawowy"/>
    <e v="#N/A"/>
    <b v="1"/>
    <n v="1"/>
    <b v="1"/>
    <n v="86"/>
    <n v="0"/>
    <s v=""/>
    <m/>
    <s v="GOCZAŁKOWICE-ZDRÓJ"/>
    <s v="Relacja: SPS3.MD152 - WYPOCZYNKOWA 4"/>
    <s v="ND"/>
  </r>
  <r>
    <x v="6384"/>
    <s v="ŁĄKA"/>
    <s v="WYPOCZYNKOWA"/>
    <n v="1"/>
    <n v="1"/>
    <n v="0"/>
    <s v="napowietrzne"/>
    <s v="SPS3.MD152"/>
    <n v="8"/>
    <n v="77"/>
    <x v="128"/>
    <s v="M.32.P"/>
    <s v="słup"/>
    <s v="SPS3"/>
    <s v="M.24.B"/>
    <s v="SPS3.OLT1/2/6"/>
    <s v=""/>
    <s v="punkt adresowy podstawowy"/>
    <e v="#N/A"/>
    <b v="1"/>
    <n v="1"/>
    <b v="1"/>
    <n v="77"/>
    <n v="0"/>
    <s v=""/>
    <m/>
    <s v="PSZCZYNA"/>
    <s v="Relacja: SPS3.MD152 - WYPOCZYNKOWA 1"/>
    <s v="ND"/>
  </r>
  <r>
    <x v="6385"/>
    <s v="GOCZAŁKOWICE-ZDRÓJ"/>
    <s v="WYPOCZYNKOWA"/>
    <n v="6"/>
    <n v="1"/>
    <n v="0"/>
    <s v="napowietrzne"/>
    <s v="SPS3.MD152"/>
    <n v="8"/>
    <n v="63"/>
    <x v="128"/>
    <s v="M.32.P"/>
    <s v="słup"/>
    <s v="SPS3"/>
    <s v="M.24.B"/>
    <s v="SPS3.OLT1/2/6"/>
    <s v=""/>
    <s v="punkt adresowy podstawowy"/>
    <e v="#N/A"/>
    <b v="1"/>
    <n v="1"/>
    <b v="1"/>
    <n v="63"/>
    <n v="0"/>
    <s v=""/>
    <m/>
    <s v="GOCZAŁKOWICE-ZDRÓJ"/>
    <s v="Relacja: SPS3.MD152 - WYPOCZYNKOWA 6"/>
    <s v="ND"/>
  </r>
  <r>
    <x v="6386"/>
    <s v="GOCZAŁKOWICE-ZDRÓJ"/>
    <s v="WYPOCZYNKOWA"/>
    <n v="12"/>
    <n v="1"/>
    <n v="0"/>
    <s v="napowietrzne"/>
    <s v="SPS3.MD152"/>
    <n v="8"/>
    <n v="61"/>
    <x v="128"/>
    <s v="M.32.P"/>
    <s v="słup"/>
    <s v="SPS3"/>
    <s v="M.24.B"/>
    <s v="SPS3.OLT1/2/6"/>
    <s v=""/>
    <s v="punkt adresowy podstawowy"/>
    <e v="#N/A"/>
    <b v="1"/>
    <n v="1"/>
    <b v="1"/>
    <n v="61"/>
    <n v="0"/>
    <s v=""/>
    <m/>
    <s v="GOCZAŁKOWICE-ZDRÓJ"/>
    <s v="Relacja: SPS3.MD152 - WYPOCZYNKOWA 12"/>
    <s v="ND"/>
  </r>
  <r>
    <x v="6387"/>
    <s v="GOCZAŁKOWICE-ZDRÓJ"/>
    <s v="WYPOCZYNKOWA"/>
    <n v="8"/>
    <n v="1"/>
    <n v="0"/>
    <s v="napowietrzne"/>
    <s v="SPS3.MD152"/>
    <n v="8"/>
    <n v="57"/>
    <x v="128"/>
    <s v="M.32.P"/>
    <s v="słup"/>
    <s v="SPS3"/>
    <s v="M.24.B"/>
    <s v="SPS3.OLT1/2/6"/>
    <s v=""/>
    <s v="punkt adresowy podstawowy"/>
    <e v="#N/A"/>
    <b v="1"/>
    <n v="1"/>
    <b v="1"/>
    <n v="57"/>
    <n v="0"/>
    <s v=""/>
    <m/>
    <s v="GOCZAŁKOWICE-ZDRÓJ"/>
    <s v="Relacja: SPS3.MD152 - WYPOCZYNKOWA 8"/>
    <s v="ND"/>
  </r>
  <r>
    <x v="6388"/>
    <s v="GOCZAŁKOWICE-ZDRÓJ"/>
    <s v="WYPOCZYNKOWA"/>
    <n v="10"/>
    <n v="1"/>
    <n v="0"/>
    <s v="napowietrzne"/>
    <s v="SPS3.MD152"/>
    <n v="8"/>
    <n v="32"/>
    <x v="128"/>
    <s v="M.32.P"/>
    <s v="słup"/>
    <s v="SPS3"/>
    <s v="M.24.B"/>
    <s v="SPS3.OLT1/2/6"/>
    <s v=""/>
    <s v="punkt adresowy podstawowy"/>
    <e v="#N/A"/>
    <b v="1"/>
    <n v="1"/>
    <b v="1"/>
    <n v="32"/>
    <n v="0"/>
    <s v=""/>
    <m/>
    <s v="GOCZAŁKOWICE-ZDRÓJ"/>
    <s v="Relacja: SPS3.MD152 - WYPOCZYNKOWA 10"/>
    <s v="ND"/>
  </r>
  <r>
    <x v="6389"/>
    <s v="ŁĄKA"/>
    <s v="WYPOCZYNKOWA"/>
    <n v="20"/>
    <n v="2"/>
    <n v="0"/>
    <s v="napowietrzne"/>
    <s v="SPS3.MD153"/>
    <n v="8"/>
    <n v="162"/>
    <x v="128"/>
    <s v="M.32.P"/>
    <s v="słup"/>
    <s v="SPS3"/>
    <s v="M.24.B"/>
    <s v="SPS3.OLT1/2/6"/>
    <s v=""/>
    <s v="punkt adresowy podstawowy"/>
    <e v="#N/A"/>
    <b v="1"/>
    <n v="2"/>
    <b v="1"/>
    <n v="162"/>
    <n v="0"/>
    <s v=""/>
    <m/>
    <s v="PSZCZYNA"/>
    <s v="Relacja: SPS3.MD153 - WYPOCZYNKOWA 20"/>
    <s v="ND"/>
  </r>
  <r>
    <x v="6390"/>
    <s v="GOCZAŁKOWICE-ZDRÓJ"/>
    <s v="WYPOCZYNKOWA"/>
    <s v="18A"/>
    <n v="1"/>
    <n v="0"/>
    <s v="napowietrzne"/>
    <s v="SPS3.MD153"/>
    <n v="8"/>
    <n v="87"/>
    <x v="128"/>
    <s v="M.32.P"/>
    <s v="słup"/>
    <s v="SPS3"/>
    <s v="M.24.B"/>
    <s v="SPS3.OLT1/2/6"/>
    <s v=""/>
    <s v="punkt adresowy podstawowy"/>
    <e v="#N/A"/>
    <b v="1"/>
    <n v="1"/>
    <b v="1"/>
    <n v="87"/>
    <n v="0"/>
    <s v=""/>
    <m/>
    <s v="GOCZAŁKOWICE-ZDRÓJ"/>
    <s v="Relacja: SPS3.MD153 - WYPOCZYNKOWA 18A"/>
    <s v="ND"/>
  </r>
  <r>
    <x v="6391"/>
    <s v="GOCZAŁKOWICE-ZDRÓJ"/>
    <s v="WYPOCZYNKOWA"/>
    <n v="16"/>
    <n v="2"/>
    <n v="0"/>
    <s v="napowietrzne"/>
    <s v="SPS3.MD153"/>
    <n v="8"/>
    <n v="82"/>
    <x v="128"/>
    <s v="M.32.P"/>
    <s v="słup"/>
    <s v="SPS3"/>
    <s v="M.24.B"/>
    <s v="SPS3.OLT1/2/6"/>
    <s v=""/>
    <s v="punkt adresowy podstawowy"/>
    <e v="#N/A"/>
    <b v="1"/>
    <n v="2"/>
    <b v="1"/>
    <n v="82"/>
    <n v="0"/>
    <s v=""/>
    <m/>
    <s v="GOCZAŁKOWICE-ZDRÓJ"/>
    <s v="Relacja: SPS3.MD153 - WYPOCZYNKOWA 16"/>
    <s v="ND"/>
  </r>
  <r>
    <x v="6392"/>
    <s v="GOCZAŁKOWICE-ZDRÓJ"/>
    <s v="WYPOCZYNKOWA"/>
    <n v="18"/>
    <n v="2"/>
    <n v="0"/>
    <s v="napowietrzne"/>
    <s v="SPS3.MD153"/>
    <n v="8"/>
    <n v="57"/>
    <x v="128"/>
    <s v="M.32.P"/>
    <s v="słup"/>
    <s v="SPS3"/>
    <s v="M.24.B"/>
    <s v="SPS3.OLT1/2/6"/>
    <s v=""/>
    <s v="punkt adresowy podstawowy"/>
    <e v="#N/A"/>
    <b v="1"/>
    <n v="2"/>
    <b v="1"/>
    <n v="57"/>
    <n v="0"/>
    <s v=""/>
    <m/>
    <s v="GOCZAŁKOWICE-ZDRÓJ"/>
    <s v="Relacja: SPS3.MD153 - WYPOCZYNKOWA 18"/>
    <s v="ND"/>
  </r>
  <r>
    <x v="6393"/>
    <s v="GOCZAŁKOWICE-ZDRÓJ"/>
    <s v="WYPOCZYNKOWA"/>
    <s v="18B"/>
    <n v="1"/>
    <n v="0"/>
    <s v="napowietrzne"/>
    <s v="SPS3.MD153"/>
    <n v="8"/>
    <n v="34"/>
    <x v="128"/>
    <s v="M.32.P"/>
    <s v="słup"/>
    <s v="SPS3"/>
    <s v="M.24.B"/>
    <s v="SPS3.OLT1/2/6"/>
    <s v=""/>
    <s v="punkt adresowy podstawowy"/>
    <e v="#N/A"/>
    <b v="1"/>
    <n v="1"/>
    <b v="1"/>
    <n v="34"/>
    <n v="0"/>
    <s v=""/>
    <m/>
    <s v="GOCZAŁKOWICE-ZDRÓJ"/>
    <s v="Relacja: SPS3.MD153 - WYPOCZYNKOWA 18B"/>
    <s v="ND"/>
  </r>
  <r>
    <x v="6394"/>
    <s v="GOCZAŁKOWICE-ZDRÓJ"/>
    <s v="JEZIORNA"/>
    <n v="68"/>
    <n v="3"/>
    <n v="0"/>
    <s v="napowietrzne"/>
    <s v="SPS3.MD154"/>
    <n v="3"/>
    <n v="0"/>
    <x v="128"/>
    <s v="M.32.P"/>
    <s v="budynek"/>
    <s v="SPS3"/>
    <s v="M.24.B"/>
    <s v="SPS3.OLT1/2/6"/>
    <s v=""/>
    <s v="punkt adresowy podstawowy"/>
    <e v="#N/A"/>
    <b v="1"/>
    <n v="3"/>
    <b v="1"/>
    <n v="0"/>
    <n v="0"/>
    <s v=""/>
    <m/>
    <s v="GOCZAŁKOWICE-ZDRÓJ"/>
    <s v="Relacja: SPS3.MD154 - JEZIORNA 68"/>
    <s v="ND"/>
  </r>
  <r>
    <x v="6395"/>
    <s v="GOCZAŁKOWICE-ZDRÓJ"/>
    <s v="JEZIORNA"/>
    <n v="64"/>
    <n v="1"/>
    <n v="0"/>
    <s v="napowietrzne"/>
    <s v="SPS3.MD155"/>
    <n v="5"/>
    <n v="86"/>
    <x v="128"/>
    <s v="M.32.P"/>
    <s v="słup"/>
    <s v="SPS3"/>
    <s v="M.24.B"/>
    <s v="SPS3.OLT1/2/6"/>
    <s v=""/>
    <s v="punkt adresowy podstawowy"/>
    <e v="#N/A"/>
    <b v="1"/>
    <n v="1"/>
    <b v="1"/>
    <n v="86"/>
    <n v="0"/>
    <s v=""/>
    <m/>
    <s v="GOCZAŁKOWICE-ZDRÓJ"/>
    <s v="Relacja: SPS3.MD155 - JEZIORNA 64"/>
    <s v="ND"/>
  </r>
  <r>
    <x v="6396"/>
    <s v="GOCZAŁKOWICE-ZDRÓJ"/>
    <s v="JEZIORNA"/>
    <s v="60H"/>
    <n v="1"/>
    <n v="0"/>
    <s v="napowietrzne"/>
    <s v="SPS3.MD155"/>
    <n v="5"/>
    <n v="73"/>
    <x v="128"/>
    <s v="M.32.P"/>
    <s v="słup"/>
    <s v="SPS3"/>
    <s v="M.24.B"/>
    <s v="SPS3.OLT1/2/6"/>
    <s v=""/>
    <s v="punkt adresowy podstawowy"/>
    <e v="#N/A"/>
    <b v="1"/>
    <n v="1"/>
    <b v="1"/>
    <n v="73"/>
    <n v="0"/>
    <s v=""/>
    <m/>
    <s v="GOCZAŁKOWICE-ZDRÓJ"/>
    <s v="Relacja: SPS3.MD155 - JEZIORNA 60H"/>
    <s v="ND"/>
  </r>
  <r>
    <x v="6397"/>
    <s v="GOCZAŁKOWICE-ZDRÓJ"/>
    <s v="JEZIORNA"/>
    <n v="62"/>
    <n v="1"/>
    <n v="0"/>
    <s v="napowietrzne"/>
    <s v="SPS3.MD155"/>
    <n v="5"/>
    <n v="46"/>
    <x v="128"/>
    <s v="M.32.P"/>
    <s v="słup"/>
    <s v="SPS3"/>
    <s v="M.24.B"/>
    <s v="SPS3.OLT1/2/6"/>
    <s v=""/>
    <s v="punkt adresowy podstawowy"/>
    <e v="#N/A"/>
    <b v="1"/>
    <n v="1"/>
    <b v="1"/>
    <n v="46"/>
    <n v="0"/>
    <s v=""/>
    <m/>
    <s v="GOCZAŁKOWICE-ZDRÓJ"/>
    <s v="Relacja: SPS3.MD155 - JEZIORNA 62"/>
    <s v="ND"/>
  </r>
  <r>
    <x v="6398"/>
    <s v="GOCZAŁKOWICE-ZDRÓJ"/>
    <s v="JEZIORNA"/>
    <s v="62A"/>
    <n v="1"/>
    <n v="0"/>
    <s v="napowietrzne"/>
    <s v="SPS3.MD155"/>
    <n v="5"/>
    <n v="42"/>
    <x v="128"/>
    <s v="M.32.P"/>
    <s v="słup"/>
    <s v="SPS3"/>
    <s v="M.24.B"/>
    <s v="SPS3.OLT1/2/6"/>
    <s v=""/>
    <s v="punkt adresowy podstawowy"/>
    <e v="#N/A"/>
    <b v="1"/>
    <n v="1"/>
    <b v="1"/>
    <n v="42"/>
    <n v="0"/>
    <s v=""/>
    <m/>
    <s v="GOCZAŁKOWICE-ZDRÓJ"/>
    <s v="Relacja: SPS3.MD155 - JEZIORNA 62A"/>
    <s v="ND"/>
  </r>
  <r>
    <x v="6399"/>
    <s v="GOCZAŁKOWICE-ZDRÓJ"/>
    <s v="JEZIORNA"/>
    <s v="62C"/>
    <n v="1"/>
    <n v="0"/>
    <s v="napowietrzne"/>
    <s v="SPS3.MD155"/>
    <n v="5"/>
    <n v="25"/>
    <x v="128"/>
    <s v="M.32.P"/>
    <s v="słup"/>
    <s v="SPS3"/>
    <s v="M.24.B"/>
    <s v="SPS3.OLT1/2/6"/>
    <s v=""/>
    <s v="punkt adresowy podstawowy"/>
    <e v="#N/A"/>
    <b v="1"/>
    <n v="1"/>
    <b v="1"/>
    <n v="25"/>
    <n v="0"/>
    <s v=""/>
    <m/>
    <s v="GOCZAŁKOWICE-ZDRÓJ"/>
    <s v="Relacja: SPS3.MD155 - JEZIORNA 62C"/>
    <s v="ND"/>
  </r>
  <r>
    <x v="6400"/>
    <s v="GOCZAŁKOWICE-ZDRÓJ"/>
    <s v="JEZIORNA"/>
    <n v="74"/>
    <n v="4"/>
    <n v="0"/>
    <s v="napowietrzne"/>
    <s v="SPS3.MD156"/>
    <n v="4"/>
    <n v="0"/>
    <x v="128"/>
    <s v="M.32.P"/>
    <s v="słup"/>
    <s v="SPS3"/>
    <s v="M.24.B"/>
    <s v="SPS3.OLT1/2/6"/>
    <s v=""/>
    <s v="punkt adresowy podstawowy"/>
    <e v="#N/A"/>
    <b v="1"/>
    <n v="4"/>
    <b v="1"/>
    <n v="0"/>
    <n v="0"/>
    <s v=""/>
    <m/>
    <s v="GOCZAŁKOWICE-ZDRÓJ"/>
    <s v="Relacja: SPS3.MD156 - JEZIORNA 74"/>
    <s v="ND"/>
  </r>
  <r>
    <x v="6401"/>
    <s v="ŁĄKA"/>
    <s v="GRZEGORZA FITELBERGA"/>
    <n v="1"/>
    <n v="0"/>
    <n v="1"/>
    <s v="napowietrzne"/>
    <s v="SPS3.ML007"/>
    <n v="0"/>
    <m/>
    <x v="129"/>
    <s v="S.2.P"/>
    <s v="budynek"/>
    <s v="SPS3"/>
    <s v="S.2.B"/>
    <s v="OLT.SPS3"/>
    <s v=""/>
    <s v="placówka oświatowa A"/>
    <e v="#N/A"/>
    <b v="1"/>
    <n v="0"/>
    <b v="1"/>
    <n v="0"/>
    <n v="0"/>
    <s v=""/>
    <m/>
    <s v="PSZCZYNA"/>
    <s v="Relacja: SPS3.ML007 - GRZEGORZA FITELBERGA 1"/>
    <s v="ND"/>
  </r>
  <r>
    <x v="6402"/>
    <s v="RUDOŁTOWICE"/>
    <s v="ANIELI KRZYWOŃ"/>
    <n v="5"/>
    <n v="0"/>
    <n v="1"/>
    <s v="napowietrzne"/>
    <s v="SPS3.MD032"/>
    <n v="1"/>
    <m/>
    <x v="130"/>
    <s v="S.2.P"/>
    <s v="budynek"/>
    <s v="SPS3"/>
    <s v="S.2.B"/>
    <s v="OLT.SPS3"/>
    <s v=""/>
    <s v="placówka oświatowa A"/>
    <e v="#N/A"/>
    <b v="1"/>
    <n v="0"/>
    <b v="1"/>
    <n v="0"/>
    <n v="0"/>
    <s v=""/>
    <m/>
    <s v="PSZCZYNA"/>
    <s v="Relacja: SPS3.MD032 - ANIELI KRZYWOŃ 5"/>
    <s v="ND"/>
  </r>
  <r>
    <x v="6403"/>
    <s v="GOCZAŁKOWICE-ZDRÓJ"/>
    <s v="POWSTAŃCÓW ŚLĄSKICH"/>
    <n v="3"/>
    <n v="1"/>
    <n v="2"/>
    <s v="napowietrzne"/>
    <s v="SPS3.MD017"/>
    <n v="8"/>
    <n v="64"/>
    <x v="131"/>
    <s v="S.1.P"/>
    <s v="budynek"/>
    <s v="SPS3"/>
    <s v="S.1.B"/>
    <s v="SPS3.OLT1/1/3"/>
    <s v=""/>
    <s v="placówka oświatowa"/>
    <n v="5689239"/>
    <b v="1"/>
    <n v="1"/>
    <b v="1"/>
    <n v="0"/>
    <n v="0"/>
    <d v="2021-09-10T00:00:00"/>
    <m/>
    <s v="GOCZAŁKOWICE-ZDRÓJ"/>
    <s v="Relacja: SPS3.MD017 - POWSTAŃCÓW ŚLĄSKICH 3"/>
    <s v="ND"/>
  </r>
  <r>
    <x v="6404"/>
    <s v="GOCZAŁKOWICE-ZDRÓJ"/>
    <s v="POWSTAŃCÓW ŚLĄSKICH"/>
    <n v="5"/>
    <n v="2"/>
    <n v="0"/>
    <s v="napowietrzne"/>
    <s v="SPS3.MD017"/>
    <n v="8"/>
    <n v="126"/>
    <x v="131"/>
    <s v="S.1.P"/>
    <s v="słup"/>
    <s v="SPS3"/>
    <s v="S.1.B"/>
    <s v="SPS3.OLT1/1/3"/>
    <s v=""/>
    <s v="punkt adresowy podstawowy"/>
    <e v="#N/A"/>
    <b v="1"/>
    <n v="2"/>
    <b v="1"/>
    <n v="126"/>
    <n v="126"/>
    <d v="2021-09-10T00:00:00"/>
    <m/>
    <s v="GOCZAŁKOWICE-ZDRÓJ"/>
    <s v="Relacja: SPS3.MD017 - POWSTAŃCÓW ŚLĄSKICH 5"/>
    <s v="do pozyskania"/>
  </r>
  <r>
    <x v="6405"/>
    <s v="GOCZAŁKOWICE-ZDRÓJ"/>
    <s v="POWSTAŃCÓW ŚLĄSKICH"/>
    <n v="14"/>
    <n v="1"/>
    <n v="0"/>
    <s v="napowietrzne"/>
    <s v="SPS3.MD017"/>
    <n v="8"/>
    <n v="111"/>
    <x v="131"/>
    <s v="S.1.P"/>
    <s v="słup"/>
    <s v="SPS3"/>
    <s v="S.1.B"/>
    <s v="SPS3.OLT1/1/3"/>
    <s v=""/>
    <s v="punkt adresowy podstawowy"/>
    <e v="#N/A"/>
    <b v="1"/>
    <n v="1"/>
    <b v="1"/>
    <n v="111"/>
    <n v="111"/>
    <d v="2021-09-10T00:00:00"/>
    <m/>
    <s v="GOCZAŁKOWICE-ZDRÓJ"/>
    <s v="Relacja: SPS3.MD017 - POWSTAŃCÓW ŚLĄSKICH 14"/>
    <s v="ND"/>
  </r>
  <r>
    <x v="6406"/>
    <s v="GOCZAŁKOWICE-ZDRÓJ"/>
    <s v="POWSTAŃCÓW ŚLĄSKICH"/>
    <s v="14A"/>
    <n v="1"/>
    <n v="0"/>
    <s v="napowietrzne"/>
    <s v="SPS3.MD017"/>
    <n v="8"/>
    <n v="140"/>
    <x v="131"/>
    <s v="S.1.P"/>
    <s v="słup"/>
    <s v="SPS3"/>
    <s v="S.1.B"/>
    <s v="SPS3.OLT1/1/3"/>
    <s v=""/>
    <s v="punkt adresowy podstawowy"/>
    <e v="#N/A"/>
    <b v="1"/>
    <n v="1"/>
    <b v="1"/>
    <n v="140"/>
    <n v="140"/>
    <d v="2021-09-10T00:00:00"/>
    <m/>
    <s v="GOCZAŁKOWICE-ZDRÓJ"/>
    <s v="Relacja: SPS3.MD017 - POWSTAŃCÓW ŚLĄSKICH 14A"/>
    <s v="ND"/>
  </r>
  <r>
    <x v="6407"/>
    <s v="GOCZAŁKOWICE-ZDRÓJ"/>
    <s v="POWSTAŃCÓW ŚLĄSKICH"/>
    <n v="11"/>
    <n v="1"/>
    <n v="0"/>
    <s v="napowietrzne"/>
    <s v="SPS3.MD017"/>
    <n v="8"/>
    <n v="133"/>
    <x v="131"/>
    <s v="S.1.P"/>
    <s v="słup"/>
    <s v="SPS3"/>
    <s v="S.1.B"/>
    <s v="SPS3.OLT1/1/3"/>
    <s v=""/>
    <s v="punkt adresowy podstawowy"/>
    <e v="#N/A"/>
    <b v="1"/>
    <n v="1"/>
    <b v="1"/>
    <n v="133"/>
    <n v="133"/>
    <d v="2021-09-10T00:00:00"/>
    <m/>
    <s v="GOCZAŁKOWICE-ZDRÓJ"/>
    <s v="Relacja: SPS3.MD017 - POWSTAŃCÓW ŚLĄSKICH 11"/>
    <s v="ND"/>
  </r>
  <r>
    <x v="6408"/>
    <s v="GOCZAŁKOWICE-ZDRÓJ"/>
    <s v="POWSTAŃCÓW ŚLĄSKICH"/>
    <n v="9"/>
    <n v="1"/>
    <n v="0"/>
    <s v="napowietrzne"/>
    <s v="SPS3.MD017"/>
    <n v="8"/>
    <n v="133"/>
    <x v="131"/>
    <s v="S.1.P"/>
    <s v="słup"/>
    <s v="SPS3"/>
    <s v="S.1.B"/>
    <s v="SPS3.OLT1/1/3"/>
    <s v=""/>
    <s v="punkt adresowy podstawowy"/>
    <e v="#N/A"/>
    <b v="1"/>
    <n v="1"/>
    <b v="1"/>
    <n v="133"/>
    <n v="133"/>
    <d v="2021-09-10T00:00:00"/>
    <m/>
    <s v="GOCZAŁKOWICE-ZDRÓJ"/>
    <s v="Relacja: SPS3.MD017 - POWSTAŃCÓW ŚLĄSKICH 9"/>
    <s v="ND"/>
  </r>
  <r>
    <x v="6409"/>
    <s v="GOCZAŁKOWICE-ZDRÓJ"/>
    <s v="BOLESŁAWA DROBNERA"/>
    <n v="2"/>
    <n v="1"/>
    <n v="0"/>
    <s v="napowietrzne"/>
    <s v="SPS3.MD065"/>
    <n v="8"/>
    <n v="94"/>
    <x v="131"/>
    <s v="S.1.P"/>
    <s v="słup"/>
    <s v="SPS3"/>
    <s v="S.1.B"/>
    <s v="SPS3.OLT1/1/5"/>
    <s v=""/>
    <s v="punkt adresowy podstawowy"/>
    <e v="#N/A"/>
    <b v="1"/>
    <n v="1"/>
    <b v="1"/>
    <n v="94"/>
    <n v="94"/>
    <d v="2021-09-10T00:00:00"/>
    <m/>
    <s v="GOCZAŁKOWICE-ZDRÓJ"/>
    <s v="Relacja: SPS3.MD065 - BOLESŁAWA DROBNERA 2"/>
    <s v="ND"/>
  </r>
  <r>
    <x v="6410"/>
    <s v="ŁĄKA"/>
    <s v="ZDROJOWA"/>
    <n v="64"/>
    <n v="0"/>
    <n v="3"/>
    <s v="napowietrzne"/>
    <s v="SPS3.MD001"/>
    <n v="0"/>
    <n v="0"/>
    <x v="132"/>
    <s v="S.1.P"/>
    <s v="budynek"/>
    <s v="SPS3"/>
    <s v="S.1.B"/>
    <s v="OLT.SPS3"/>
    <s v=""/>
    <s v="placówka oświatowa"/>
    <e v="#N/A"/>
    <b v="1"/>
    <n v="0"/>
    <b v="1"/>
    <n v="0"/>
    <n v="0"/>
    <s v=""/>
    <m/>
    <s v="PSZCZYNA"/>
    <s v="Relacja: SPS3.MD001 - ZDROJOWA 64"/>
    <s v="ND"/>
  </r>
  <r>
    <x v="6411"/>
    <s v="ŁĄKA"/>
    <s v="GERBERÓW"/>
    <n v="22"/>
    <n v="1"/>
    <n v="0"/>
    <s v="napowietrzne"/>
    <s v="SPS3.MD145"/>
    <n v="4"/>
    <n v="123"/>
    <x v="133"/>
    <s v="M.37.P"/>
    <s v="słup"/>
    <s v="SPS3"/>
    <s v="M.37.B"/>
    <s v="SPS3.OLT1/1/14"/>
    <s v=""/>
    <s v="punkt adresowy podstawowy"/>
    <e v="#N/A"/>
    <b v="1"/>
    <n v="1"/>
    <b v="1"/>
    <n v="123"/>
    <n v="0"/>
    <s v=""/>
    <m/>
    <s v="PSZCZYNA"/>
    <s v="Relacja: SPS3.MD145 - GERBERÓW 22"/>
    <s v="ND"/>
  </r>
  <r>
    <x v="6412"/>
    <s v="ŁĄKA"/>
    <s v="GERBERÓW"/>
    <n v="6"/>
    <n v="1"/>
    <n v="0"/>
    <s v="napowietrzne"/>
    <s v="SPS3.MD145"/>
    <n v="4"/>
    <n v="82"/>
    <x v="133"/>
    <s v="M.37.P"/>
    <s v="słup"/>
    <s v="SPS3"/>
    <s v="M.37.B"/>
    <s v="SPS3.OLT1/1/14"/>
    <s v=""/>
    <s v="punkt adresowy podstawowy"/>
    <e v="#N/A"/>
    <b v="1"/>
    <n v="1"/>
    <b v="1"/>
    <n v="82"/>
    <n v="0"/>
    <s v=""/>
    <m/>
    <s v="PSZCZYNA"/>
    <s v="Relacja: SPS3.MD145 - GERBERÓW 6"/>
    <s v="ND"/>
  </r>
  <r>
    <x v="6413"/>
    <s v="ŁĄKA"/>
    <s v="GERBERÓW"/>
    <n v="4"/>
    <n v="1"/>
    <n v="0"/>
    <s v="napowietrzne"/>
    <s v="SPS3.MD145"/>
    <n v="4"/>
    <n v="80"/>
    <x v="133"/>
    <s v="M.37.P"/>
    <s v="słup"/>
    <s v="SPS3"/>
    <s v="M.37.B"/>
    <s v="SPS3.OLT1/1/14"/>
    <s v=""/>
    <s v="punkt adresowy podstawowy"/>
    <e v="#N/A"/>
    <b v="1"/>
    <n v="1"/>
    <b v="1"/>
    <n v="80"/>
    <n v="0"/>
    <s v=""/>
    <m/>
    <s v="PSZCZYNA"/>
    <s v="Relacja: SPS3.MD145 - GERBERÓW 4"/>
    <s v="ND"/>
  </r>
  <r>
    <x v="6414"/>
    <s v="ŁĄKA"/>
    <s v="GERBERÓW"/>
    <n v="8"/>
    <n v="1"/>
    <n v="0"/>
    <s v="napowietrzne"/>
    <s v="SPS3.MD145"/>
    <n v="4"/>
    <n v="56"/>
    <x v="133"/>
    <s v="M.37.P"/>
    <s v="słup"/>
    <s v="SPS3"/>
    <s v="M.37.B"/>
    <s v="SPS3.OLT1/1/14"/>
    <s v=""/>
    <s v="punkt adresowy podstawowy"/>
    <e v="#N/A"/>
    <b v="1"/>
    <n v="1"/>
    <b v="1"/>
    <n v="56"/>
    <n v="0"/>
    <s v=""/>
    <m/>
    <s v="PSZCZYNA"/>
    <s v="Relacja: SPS3.MD145 - GERBERÓW 8"/>
    <s v="ND"/>
  </r>
  <r>
    <x v="6415"/>
    <s v="ŁĄKA"/>
    <s v="GERBERÓW"/>
    <s v="2D"/>
    <n v="1"/>
    <n v="0"/>
    <s v="napowietrzne"/>
    <s v="SPS3.MD148"/>
    <n v="5"/>
    <n v="60"/>
    <x v="133"/>
    <s v="M.37.P"/>
    <s v="słup"/>
    <s v="SPS3"/>
    <s v="M.37.B"/>
    <s v="SPS3.OLT1/1/14"/>
    <s v=""/>
    <s v="punkt adresowy podstawowy"/>
    <e v="#N/A"/>
    <b v="1"/>
    <n v="1"/>
    <b v="1"/>
    <n v="60"/>
    <n v="0"/>
    <s v=""/>
    <m/>
    <s v="PSZCZYNA"/>
    <s v="Relacja: SPS3.MD148 - GERBERÓW 2D"/>
    <s v="ND"/>
  </r>
  <r>
    <x v="6416"/>
    <s v="ŁĄKA"/>
    <s v="GERBERÓW"/>
    <n v="2"/>
    <n v="1"/>
    <n v="0"/>
    <s v="napowietrzne"/>
    <s v="SPS3.MD148"/>
    <n v="5"/>
    <n v="55"/>
    <x v="133"/>
    <s v="M.37.P"/>
    <s v="słup"/>
    <s v="SPS3"/>
    <s v="M.37.B"/>
    <s v="SPS3.OLT1/1/14"/>
    <s v=""/>
    <s v="punkt adresowy podstawowy"/>
    <e v="#N/A"/>
    <b v="1"/>
    <n v="1"/>
    <b v="1"/>
    <n v="55"/>
    <n v="0"/>
    <s v=""/>
    <m/>
    <s v="PSZCZYNA"/>
    <s v="Relacja: SPS3.MD148 - GERBERÓW 2"/>
    <s v="ND"/>
  </r>
  <r>
    <x v="6417"/>
    <s v="ŁĄKA"/>
    <s v="GERBERÓW"/>
    <s v="2C"/>
    <n v="1"/>
    <n v="0"/>
    <s v="napowietrzne"/>
    <s v="SPS3.MD148"/>
    <n v="5"/>
    <n v="39"/>
    <x v="133"/>
    <s v="M.37.P"/>
    <s v="słup"/>
    <s v="SPS3"/>
    <s v="M.37.B"/>
    <s v="SPS3.OLT1/1/14"/>
    <s v=""/>
    <s v="punkt adresowy podstawowy"/>
    <e v="#N/A"/>
    <b v="1"/>
    <n v="1"/>
    <b v="1"/>
    <n v="39"/>
    <n v="0"/>
    <s v=""/>
    <m/>
    <s v="PSZCZYNA"/>
    <s v="Relacja: SPS3.MD148 - GERBERÓW 2C"/>
    <s v="ND"/>
  </r>
  <r>
    <x v="6418"/>
    <s v="ŁĄKA"/>
    <s v="GERBERÓW"/>
    <n v="16"/>
    <n v="1"/>
    <n v="0"/>
    <s v="napowietrzne"/>
    <s v="SPS3.MD148"/>
    <n v="5"/>
    <n v="36"/>
    <x v="133"/>
    <s v="M.37.P"/>
    <s v="słup"/>
    <s v="SPS3"/>
    <s v="M.37.B"/>
    <s v="SPS3.OLT1/1/14"/>
    <s v=""/>
    <s v="punkt adresowy podstawowy"/>
    <e v="#N/A"/>
    <b v="1"/>
    <n v="1"/>
    <b v="1"/>
    <n v="36"/>
    <n v="0"/>
    <s v=""/>
    <m/>
    <s v="PSZCZYNA"/>
    <s v="Relacja: SPS3.MD148 - GERBERÓW 16"/>
    <s v="ND"/>
  </r>
  <r>
    <x v="6419"/>
    <s v="ŁĄKA"/>
    <s v="GERBERÓW"/>
    <s v="6A"/>
    <n v="1"/>
    <n v="0"/>
    <s v="napowietrzne"/>
    <s v="SPS3.MD148"/>
    <n v="5"/>
    <n v="39"/>
    <x v="133"/>
    <s v="M.37.P"/>
    <s v="słup"/>
    <s v="SPS3"/>
    <s v="M.37.B"/>
    <s v="SPS3.OLT1/1/14"/>
    <s v=""/>
    <s v="punkt adresowy podstawowy"/>
    <e v="#N/A"/>
    <b v="1"/>
    <n v="1"/>
    <b v="1"/>
    <n v="39"/>
    <n v="0"/>
    <s v=""/>
    <m/>
    <s v="PSZCZYNA"/>
    <s v="Relacja: SPS3.MD148 - GERBERÓW 6A"/>
    <s v="ND"/>
  </r>
  <r>
    <x v="6420"/>
    <s v="PAWŁOWICE"/>
    <s v="WYZWOLENIA"/>
    <n v="11"/>
    <n v="1"/>
    <n v="0"/>
    <s v="napowietrzne"/>
    <s v="SPS4.MD012"/>
    <n v="4"/>
    <n v="132"/>
    <x v="134"/>
    <s v="M.04.P"/>
    <s v="słup"/>
    <s v="SPS4"/>
    <s v="M.01.B"/>
    <s v="SPS4.OLT1/1/3"/>
    <s v=""/>
    <s v="punkt adresowy podstawowy"/>
    <e v="#N/A"/>
    <b v="1"/>
    <n v="1"/>
    <b v="1"/>
    <n v="132"/>
    <n v="132"/>
    <d v="2020-11-20T00:00:00"/>
    <m/>
    <s v="PAWŁOWICE"/>
    <s v="Relacja: SPS4.MD012 - WYZWOLENIA 11"/>
    <s v="ND"/>
  </r>
  <r>
    <x v="6421"/>
    <s v="PAWŁOWICE"/>
    <s v="WYZWOLENIA"/>
    <s v="11A"/>
    <n v="1"/>
    <n v="0"/>
    <s v="napowietrzne"/>
    <s v="SPS4.MD012"/>
    <n v="4"/>
    <n v="154"/>
    <x v="134"/>
    <s v="M.04.P"/>
    <s v="słup"/>
    <s v="SPS4"/>
    <s v="M.01.B"/>
    <s v="SPS4.OLT1/1/3"/>
    <s v=""/>
    <s v="punkt adresowy podstawowy"/>
    <e v="#N/A"/>
    <b v="1"/>
    <n v="1"/>
    <b v="1"/>
    <n v="154"/>
    <n v="154"/>
    <d v="2020-11-20T00:00:00"/>
    <m/>
    <s v="PAWŁOWICE"/>
    <s v="Relacja: SPS4.MD012 - WYZWOLENIA 11A"/>
    <s v="ND"/>
  </r>
  <r>
    <x v="6422"/>
    <s v="PAWŁOWICE"/>
    <s v="WYZWOLENIA"/>
    <n v="13"/>
    <n v="1"/>
    <n v="0"/>
    <s v="napowietrzne"/>
    <s v="SPS4.MD012"/>
    <n v="4"/>
    <n v="123"/>
    <x v="134"/>
    <s v="M.04.P"/>
    <s v="słup"/>
    <s v="SPS4"/>
    <s v="M.01.B"/>
    <s v="SPS4.OLT1/1/3"/>
    <s v=""/>
    <s v="punkt adresowy podstawowy"/>
    <e v="#N/A"/>
    <b v="1"/>
    <n v="1"/>
    <b v="1"/>
    <n v="123"/>
    <n v="123"/>
    <d v="2020-11-20T00:00:00"/>
    <m/>
    <s v="PAWŁOWICE"/>
    <s v="Relacja: SPS4.MD012 - WYZWOLENIA 13"/>
    <s v="ND"/>
  </r>
  <r>
    <x v="6423"/>
    <s v="PAWŁOWICE"/>
    <s v="WYZWOLENIA"/>
    <n v="15"/>
    <n v="1"/>
    <n v="0"/>
    <s v="napowietrzne"/>
    <s v="SPS4.MD012"/>
    <n v="4"/>
    <n v="172"/>
    <x v="134"/>
    <s v="M.04.P"/>
    <s v="słup"/>
    <s v="SPS4"/>
    <s v="M.01.B"/>
    <s v="SPS4.OLT1/1/3"/>
    <s v=""/>
    <s v="punkt adresowy podstawowy"/>
    <e v="#N/A"/>
    <b v="1"/>
    <n v="1"/>
    <b v="1"/>
    <n v="172"/>
    <n v="172"/>
    <d v="2020-11-20T00:00:00"/>
    <m/>
    <s v="PAWŁOWICE"/>
    <s v="Relacja: SPS4.MD012 - WYZWOLENIA 15"/>
    <s v="ND"/>
  </r>
  <r>
    <x v="6424"/>
    <s v="PAWŁOWICE"/>
    <s v="WYZWOLENIA"/>
    <n v="17"/>
    <n v="1"/>
    <n v="0"/>
    <s v="napowietrzne"/>
    <s v="SPS4.MD013"/>
    <n v="4"/>
    <n v="165"/>
    <x v="134"/>
    <s v="M.04.P"/>
    <s v="słup"/>
    <s v="SPS4"/>
    <s v="M.01.B"/>
    <s v="SPS4.OLT1/1/3"/>
    <s v=""/>
    <s v="punkt adresowy podstawowy"/>
    <e v="#N/A"/>
    <b v="1"/>
    <n v="1"/>
    <b v="1"/>
    <n v="165"/>
    <n v="165"/>
    <d v="2020-11-20T00:00:00"/>
    <m/>
    <s v="PAWŁOWICE"/>
    <s v="Relacja: SPS4.MD013 - WYZWOLENIA 17"/>
    <s v="ND"/>
  </r>
  <r>
    <x v="6425"/>
    <s v="PAWŁOWICE"/>
    <s v="WYZWOLENIA"/>
    <n v="19"/>
    <n v="1"/>
    <n v="0"/>
    <s v="napowietrzne"/>
    <s v="SPS4.MD013"/>
    <n v="4"/>
    <n v="125"/>
    <x v="134"/>
    <s v="M.04.P"/>
    <s v="słup"/>
    <s v="SPS4"/>
    <s v="M.01.B"/>
    <s v="SPS4.OLT1/1/3"/>
    <s v=""/>
    <s v="punkt adresowy podstawowy"/>
    <e v="#N/A"/>
    <b v="1"/>
    <n v="1"/>
    <b v="1"/>
    <n v="125"/>
    <n v="125"/>
    <d v="2020-11-20T00:00:00"/>
    <m/>
    <s v="PAWŁOWICE"/>
    <s v="Relacja: SPS4.MD013 - WYZWOLENIA 19"/>
    <s v="ND"/>
  </r>
  <r>
    <x v="6426"/>
    <s v="PAWŁOWICE"/>
    <s v="WYZWOLENIA"/>
    <n v="21"/>
    <n v="1"/>
    <n v="0"/>
    <s v="napowietrzne"/>
    <s v="SPS4.MD013"/>
    <n v="4"/>
    <n v="141"/>
    <x v="134"/>
    <s v="M.04.P"/>
    <s v="słup"/>
    <s v="SPS4"/>
    <s v="M.01.B"/>
    <s v="SPS4.OLT1/1/3"/>
    <s v=""/>
    <s v="punkt adresowy podstawowy"/>
    <e v="#N/A"/>
    <b v="1"/>
    <n v="1"/>
    <b v="1"/>
    <n v="141"/>
    <n v="141"/>
    <d v="2020-11-20T00:00:00"/>
    <m/>
    <s v="PAWŁOWICE"/>
    <s v="Relacja: SPS4.MD013 - WYZWOLENIA 21"/>
    <s v="ND"/>
  </r>
  <r>
    <x v="6427"/>
    <s v="PAWŁOWICE"/>
    <s v="WYZWOLENIA"/>
    <n v="23"/>
    <n v="1"/>
    <n v="0"/>
    <s v="napowietrzne"/>
    <s v="SPS4.MD013"/>
    <n v="4"/>
    <n v="130"/>
    <x v="134"/>
    <s v="M.04.P"/>
    <s v="słup"/>
    <s v="SPS4"/>
    <s v="M.01.B"/>
    <s v="SPS4.OLT1/1/3"/>
    <s v=""/>
    <s v="punkt adresowy podstawowy"/>
    <e v="#N/A"/>
    <b v="1"/>
    <n v="1"/>
    <b v="1"/>
    <n v="130"/>
    <n v="130"/>
    <d v="2020-11-20T00:00:00"/>
    <m/>
    <s v="PAWŁOWICE"/>
    <s v="Relacja: SPS4.MD013 - WYZWOLENIA 23"/>
    <s v="ND"/>
  </r>
  <r>
    <x v="6428"/>
    <s v="PAWŁOWICE"/>
    <s v="WYZWOLENIA"/>
    <n v="25"/>
    <n v="1"/>
    <n v="0"/>
    <s v="napowietrzne"/>
    <s v="SPS4.MD014"/>
    <n v="3"/>
    <n v="165"/>
    <x v="134"/>
    <s v="M.04.P"/>
    <s v="słup"/>
    <s v="SPS4"/>
    <s v="M.01.B"/>
    <s v="SPS4.OLT1/1/1"/>
    <s v=""/>
    <s v="punkt adresowy podstawowy"/>
    <e v="#N/A"/>
    <b v="1"/>
    <n v="1"/>
    <b v="1"/>
    <n v="165"/>
    <n v="165"/>
    <d v="2020-11-20T00:00:00"/>
    <m/>
    <s v="PAWŁOWICE"/>
    <s v="Relacja: SPS4.MD014 - WYZWOLENIA 25"/>
    <s v="ND"/>
  </r>
  <r>
    <x v="6429"/>
    <s v="PAWŁOWICE"/>
    <s v="WYZWOLENIA"/>
    <s v="29A"/>
    <n v="1"/>
    <n v="0"/>
    <s v="napowietrzne"/>
    <s v="SPS4.MD014"/>
    <n v="3"/>
    <n v="161"/>
    <x v="134"/>
    <s v="M.04.P"/>
    <s v="słup"/>
    <s v="SPS4"/>
    <s v="M.01.B"/>
    <s v="SPS4.OLT1/1/1"/>
    <s v=""/>
    <s v="punkt adresowy podstawowy"/>
    <e v="#N/A"/>
    <b v="1"/>
    <n v="1"/>
    <b v="1"/>
    <n v="161"/>
    <n v="161"/>
    <d v="2020-11-20T00:00:00"/>
    <m/>
    <s v="PAWŁOWICE"/>
    <s v="Relacja: SPS4.MD014 - WYZWOLENIA 29A"/>
    <s v="ND"/>
  </r>
  <r>
    <x v="6430"/>
    <s v="PAWŁOWICE"/>
    <s v="WYZWOLENIA"/>
    <n v="30"/>
    <n v="1"/>
    <n v="0"/>
    <s v="napowietrzne"/>
    <s v="SPS4.MD014"/>
    <n v="3"/>
    <n v="36"/>
    <x v="134"/>
    <s v="M.04.P"/>
    <s v="słup"/>
    <s v="SPS4"/>
    <s v="M.01.B"/>
    <s v="SPS4.OLT1/1/1"/>
    <s v=""/>
    <s v="punkt adresowy podstawowy"/>
    <e v="#N/A"/>
    <b v="1"/>
    <n v="1"/>
    <b v="1"/>
    <n v="36"/>
    <n v="36"/>
    <d v="2020-11-20T00:00:00"/>
    <m/>
    <s v="PAWŁOWICE"/>
    <s v="Relacja: SPS4.MD014 - WYZWOLENIA 30"/>
    <s v="ND"/>
  </r>
  <r>
    <x v="6431"/>
    <s v="PAWŁOWICE"/>
    <s v="SPACEROWA"/>
    <n v="35"/>
    <n v="1"/>
    <n v="0"/>
    <s v="napowietrzne"/>
    <s v="SPS4.MD015"/>
    <n v="4"/>
    <n v="123"/>
    <x v="134"/>
    <s v="M.04.P"/>
    <s v="słup"/>
    <s v="SPS4"/>
    <s v="M.01.B"/>
    <s v="SPS4.OLT1/1/3"/>
    <s v=""/>
    <s v="punkt adresowy podstawowy"/>
    <e v="#N/A"/>
    <b v="1"/>
    <n v="1"/>
    <b v="1"/>
    <n v="123"/>
    <n v="123"/>
    <d v="2020-11-20T00:00:00"/>
    <m/>
    <s v="PAWŁOWICE"/>
    <s v="Relacja: SPS4.MD015 - SPACEROWA 35"/>
    <s v="ND"/>
  </r>
  <r>
    <x v="6432"/>
    <s v="PAWŁOWICE"/>
    <s v="WYZWOLENIA"/>
    <n v="29"/>
    <n v="1"/>
    <n v="0"/>
    <s v="napowietrzne"/>
    <s v="SPS4.MD015"/>
    <n v="4"/>
    <n v="76"/>
    <x v="134"/>
    <s v="M.04.P"/>
    <s v="słup"/>
    <s v="SPS4"/>
    <s v="M.01.B"/>
    <s v="SPS4.OLT1/1/3"/>
    <s v=""/>
    <s v="punkt adresowy podstawowy"/>
    <e v="#N/A"/>
    <b v="1"/>
    <n v="1"/>
    <b v="1"/>
    <n v="76"/>
    <n v="76"/>
    <d v="2020-11-20T00:00:00"/>
    <m/>
    <s v="PAWŁOWICE"/>
    <s v="Relacja: SPS4.MD015 - WYZWOLENIA 29"/>
    <s v="ND"/>
  </r>
  <r>
    <x v="6433"/>
    <s v="PAWŁOWICE"/>
    <s v="WYZWOLENIA"/>
    <n v="31"/>
    <n v="1"/>
    <n v="0"/>
    <s v="napowietrzne"/>
    <s v="SPS4.MD015"/>
    <n v="4"/>
    <n v="42"/>
    <x v="134"/>
    <s v="M.04.P"/>
    <s v="słup"/>
    <s v="SPS4"/>
    <s v="M.01.B"/>
    <s v="SPS4.OLT1/1/3"/>
    <s v=""/>
    <s v="punkt adresowy podstawowy"/>
    <e v="#N/A"/>
    <b v="1"/>
    <n v="1"/>
    <b v="1"/>
    <n v="42"/>
    <n v="42"/>
    <d v="2020-11-20T00:00:00"/>
    <m/>
    <s v="PAWŁOWICE"/>
    <s v="Relacja: SPS4.MD015 - WYZWOLENIA 31"/>
    <s v="ND"/>
  </r>
  <r>
    <x v="6434"/>
    <s v="PAWŁOWICE"/>
    <s v="WYZWOLENIA"/>
    <n v="33"/>
    <n v="1"/>
    <n v="0"/>
    <s v="napowietrzne"/>
    <s v="SPS4.MD015"/>
    <n v="4"/>
    <n v="82"/>
    <x v="134"/>
    <s v="M.04.P"/>
    <s v="słup"/>
    <s v="SPS4"/>
    <s v="M.01.B"/>
    <s v="SPS4.OLT1/1/3"/>
    <s v=""/>
    <s v="punkt adresowy podstawowy"/>
    <e v="#N/A"/>
    <b v="1"/>
    <n v="1"/>
    <b v="1"/>
    <n v="82"/>
    <n v="82"/>
    <d v="2020-11-20T00:00:00"/>
    <m/>
    <s v="PAWŁOWICE"/>
    <s v="Relacja: SPS4.MD015 - WYZWOLENIA 33"/>
    <s v="ND"/>
  </r>
  <r>
    <x v="6435"/>
    <s v="PAWŁOWICE"/>
    <s v="WYZWOLENIA"/>
    <n v="37"/>
    <n v="1"/>
    <n v="0"/>
    <s v="napowietrzne"/>
    <s v="SPS4.MD016"/>
    <n v="4"/>
    <n v="133"/>
    <x v="134"/>
    <s v="M.04.P"/>
    <s v="słup"/>
    <s v="SPS4"/>
    <s v="M.01.B"/>
    <s v="SPS4.OLT1/1/1"/>
    <s v=""/>
    <s v="punkt adresowy podstawowy"/>
    <e v="#N/A"/>
    <b v="1"/>
    <n v="1"/>
    <b v="1"/>
    <n v="133"/>
    <n v="133"/>
    <d v="2020-11-20T00:00:00"/>
    <m/>
    <s v="PAWŁOWICE"/>
    <s v="Relacja: SPS4.MD016 - WYZWOLENIA 37"/>
    <s v="ND"/>
  </r>
  <r>
    <x v="6436"/>
    <s v="PAWŁOWICE"/>
    <s v="WYZWOLENIA"/>
    <s v="37A"/>
    <n v="1"/>
    <n v="0"/>
    <s v="napowietrzne"/>
    <s v="SPS4.MD016"/>
    <n v="4"/>
    <n v="49"/>
    <x v="134"/>
    <s v="M.04.P"/>
    <s v="słup"/>
    <s v="SPS4"/>
    <s v="M.01.B"/>
    <s v="SPS4.OLT1/1/1"/>
    <s v=""/>
    <s v="punkt adresowy podstawowy"/>
    <e v="#N/A"/>
    <b v="1"/>
    <n v="1"/>
    <b v="1"/>
    <n v="49"/>
    <n v="49"/>
    <d v="2020-11-20T00:00:00"/>
    <m/>
    <s v="PAWŁOWICE"/>
    <s v="Relacja: SPS4.MD016 - WYZWOLENIA 37A"/>
    <s v="ND"/>
  </r>
  <r>
    <x v="6437"/>
    <s v="PAWŁOWICE"/>
    <s v="WYZWOLENIA"/>
    <n v="39"/>
    <n v="1"/>
    <n v="0"/>
    <s v="napowietrzne"/>
    <s v="SPS4.MD016"/>
    <n v="4"/>
    <n v="34"/>
    <x v="134"/>
    <s v="M.04.P"/>
    <s v="słup"/>
    <s v="SPS4"/>
    <s v="M.01.B"/>
    <s v="SPS4.OLT1/1/1"/>
    <s v=""/>
    <s v="punkt adresowy podstawowy"/>
    <e v="#N/A"/>
    <b v="1"/>
    <n v="1"/>
    <b v="1"/>
    <n v="34"/>
    <n v="34"/>
    <d v="2020-11-20T00:00:00"/>
    <m/>
    <s v="PAWŁOWICE"/>
    <s v="Relacja: SPS4.MD016 - WYZWOLENIA 39"/>
    <s v="ND"/>
  </r>
  <r>
    <x v="6438"/>
    <s v="PAWŁOWICE"/>
    <s v="WYZWOLENIA"/>
    <n v="41"/>
    <n v="1"/>
    <n v="0"/>
    <s v="napowietrzne"/>
    <s v="SPS4.MD016"/>
    <n v="4"/>
    <n v="153"/>
    <x v="134"/>
    <s v="M.04.P"/>
    <s v="słup"/>
    <s v="SPS4"/>
    <s v="M.01.B"/>
    <s v="SPS4.OLT1/1/1"/>
    <s v=""/>
    <s v="punkt adresowy podstawowy"/>
    <e v="#N/A"/>
    <b v="1"/>
    <n v="1"/>
    <b v="1"/>
    <n v="153"/>
    <n v="153"/>
    <d v="2020-11-20T00:00:00"/>
    <m/>
    <s v="PAWŁOWICE"/>
    <s v="Relacja: SPS4.MD016 - WYZWOLENIA 41"/>
    <s v="ND"/>
  </r>
  <r>
    <x v="6439"/>
    <s v="PAWŁOWICE"/>
    <s v="SPACEROWA"/>
    <n v="45"/>
    <n v="1"/>
    <n v="0"/>
    <s v="napowietrzne"/>
    <s v="SPS4.MD017"/>
    <n v="3"/>
    <n v="160"/>
    <x v="134"/>
    <s v="M.04.P"/>
    <s v="słup"/>
    <s v="SPS4"/>
    <s v="M.01.B"/>
    <s v="SPS4.OLT1/1/3"/>
    <s v=""/>
    <s v="punkt adresowy podstawowy"/>
    <e v="#N/A"/>
    <b v="1"/>
    <n v="1"/>
    <b v="1"/>
    <n v="160"/>
    <n v="160"/>
    <d v="2020-11-20T00:00:00"/>
    <m/>
    <s v="PAWŁOWICE"/>
    <s v="Relacja: SPS4.MD017 - SPACEROWA 45"/>
    <s v="ND"/>
  </r>
  <r>
    <x v="6440"/>
    <s v="PAWŁOWICE"/>
    <s v="WYZWOLENIA"/>
    <n v="43"/>
    <n v="1"/>
    <n v="0"/>
    <s v="napowietrzne"/>
    <s v="SPS4.MD017"/>
    <n v="3"/>
    <n v="98"/>
    <x v="134"/>
    <s v="M.04.P"/>
    <s v="słup"/>
    <s v="SPS4"/>
    <s v="M.01.B"/>
    <s v="SPS4.OLT1/1/3"/>
    <s v=""/>
    <s v="punkt adresowy podstawowy"/>
    <e v="#N/A"/>
    <b v="1"/>
    <n v="1"/>
    <b v="1"/>
    <n v="98"/>
    <n v="98"/>
    <d v="2020-11-20T00:00:00"/>
    <m/>
    <s v="PAWŁOWICE"/>
    <s v="Relacja: SPS4.MD017 - WYZWOLENIA 43"/>
    <s v="ND"/>
  </r>
  <r>
    <x v="6441"/>
    <s v="PAWŁOWICE"/>
    <s v="WYZWOLENIA"/>
    <n v="62"/>
    <n v="1"/>
    <n v="0"/>
    <s v="napowietrzne"/>
    <s v="SPS4.MD017"/>
    <n v="3"/>
    <n v="69"/>
    <x v="134"/>
    <s v="M.04.P"/>
    <s v="słup"/>
    <s v="SPS4"/>
    <s v="M.01.B"/>
    <s v="SPS4.OLT1/1/3"/>
    <s v=""/>
    <s v="punkt adresowy podstawowy"/>
    <e v="#N/A"/>
    <b v="1"/>
    <n v="1"/>
    <b v="1"/>
    <n v="69"/>
    <n v="69"/>
    <d v="2020-11-20T00:00:00"/>
    <m/>
    <s v="PAWŁOWICE"/>
    <s v="Relacja: SPS4.MD017 - WYZWOLENIA 62"/>
    <s v="ND"/>
  </r>
  <r>
    <x v="6442"/>
    <s v="PAWŁOWICE"/>
    <s v="ZAPŁOCIE"/>
    <n v="12"/>
    <n v="1"/>
    <n v="0"/>
    <s v="napowietrzne"/>
    <s v="SPS4.MD018"/>
    <n v="4"/>
    <n v="161"/>
    <x v="134"/>
    <s v="M.04.P"/>
    <s v="słup"/>
    <s v="SPS4"/>
    <s v="M.01.B"/>
    <s v="SPS4.OLT1/1/3"/>
    <s v=""/>
    <s v="punkt adresowy podstawowy"/>
    <e v="#N/A"/>
    <b v="1"/>
    <n v="1"/>
    <b v="1"/>
    <n v="161"/>
    <n v="161"/>
    <d v="2020-11-20T00:00:00"/>
    <m/>
    <s v="PAWŁOWICE"/>
    <s v="Relacja: SPS4.MD018 - ZAPŁOCIE 12"/>
    <s v="ND"/>
  </r>
  <r>
    <x v="6443"/>
    <s v="PAWŁOWICE"/>
    <s v="ZAPŁOCIE"/>
    <n v="13"/>
    <n v="1"/>
    <n v="0"/>
    <s v="napowietrzne"/>
    <s v="SPS4.MD018"/>
    <n v="4"/>
    <n v="94"/>
    <x v="134"/>
    <s v="M.04.P"/>
    <s v="słup"/>
    <s v="SPS4"/>
    <s v="M.01.B"/>
    <s v="SPS4.OLT1/1/3"/>
    <s v=""/>
    <s v="punkt adresowy podstawowy"/>
    <e v="#N/A"/>
    <b v="1"/>
    <n v="1"/>
    <b v="1"/>
    <n v="94"/>
    <n v="94"/>
    <d v="2020-11-20T00:00:00"/>
    <m/>
    <s v="PAWŁOWICE"/>
    <s v="Relacja: SPS4.MD018 - ZAPŁOCIE 13"/>
    <s v="ND"/>
  </r>
  <r>
    <x v="6444"/>
    <s v="PAWŁOWICE"/>
    <s v="ZAPŁOCIE"/>
    <n v="17"/>
    <n v="1"/>
    <n v="0"/>
    <s v="napowietrzne"/>
    <s v="SPS4.MD018"/>
    <n v="4"/>
    <n v="129"/>
    <x v="134"/>
    <s v="M.04.P"/>
    <s v="słup"/>
    <s v="SPS4"/>
    <s v="M.01.B"/>
    <s v="SPS4.OLT1/1/3"/>
    <s v=""/>
    <s v="punkt adresowy podstawowy"/>
    <e v="#N/A"/>
    <b v="1"/>
    <n v="1"/>
    <b v="1"/>
    <n v="129"/>
    <n v="129"/>
    <d v="2020-11-20T00:00:00"/>
    <m/>
    <s v="PAWŁOWICE"/>
    <s v="Relacja: SPS4.MD018 - ZAPŁOCIE 17"/>
    <s v="ND"/>
  </r>
  <r>
    <x v="6445"/>
    <s v="PAWŁOWICE"/>
    <s v="ZAPŁOCIE"/>
    <n v="21"/>
    <n v="1"/>
    <n v="0"/>
    <s v="napowietrzne"/>
    <s v="SPS4.MD018"/>
    <n v="4"/>
    <n v="140"/>
    <x v="134"/>
    <s v="M.04.P"/>
    <s v="słup"/>
    <s v="SPS4"/>
    <s v="M.01.B"/>
    <s v="SPS4.OLT1/1/3"/>
    <s v=""/>
    <s v="punkt adresowy podstawowy"/>
    <e v="#N/A"/>
    <b v="1"/>
    <n v="1"/>
    <b v="1"/>
    <n v="140"/>
    <n v="140"/>
    <d v="2020-11-20T00:00:00"/>
    <m/>
    <s v="PAWŁOWICE"/>
    <s v="Relacja: SPS4.MD018 - ZAPŁOCIE 21"/>
    <s v="ND"/>
  </r>
  <r>
    <x v="6446"/>
    <s v="PAWŁOWICE"/>
    <s v="ZAPŁOCIE"/>
    <n v="23"/>
    <n v="1"/>
    <n v="0"/>
    <s v="napowietrzne"/>
    <s v="SPS4.MD019"/>
    <n v="4"/>
    <n v="67"/>
    <x v="134"/>
    <s v="M.04.P"/>
    <s v="słup"/>
    <s v="SPS4"/>
    <s v="M.01.B"/>
    <s v="SPS4.OLT1/1/3"/>
    <s v=""/>
    <s v="punkt adresowy podstawowy"/>
    <e v="#N/A"/>
    <b v="1"/>
    <n v="1"/>
    <b v="1"/>
    <n v="67"/>
    <n v="67"/>
    <d v="2020-11-20T00:00:00"/>
    <m/>
    <s v="PAWŁOWICE"/>
    <s v="Relacja: SPS4.MD019 - ZAPŁOCIE 23"/>
    <s v="ND"/>
  </r>
  <r>
    <x v="6447"/>
    <s v="PAWŁOWICE"/>
    <s v="ZAPŁOCIE"/>
    <s v="24A"/>
    <n v="1"/>
    <n v="0"/>
    <s v="napowietrzne"/>
    <s v="SPS4.MD019"/>
    <n v="4"/>
    <n v="67"/>
    <x v="134"/>
    <s v="M.04.P"/>
    <s v="słup"/>
    <s v="SPS4"/>
    <s v="M.01.B"/>
    <s v="SPS4.OLT1/1/3"/>
    <s v=""/>
    <s v="punkt adresowy podstawowy"/>
    <e v="#N/A"/>
    <b v="1"/>
    <n v="1"/>
    <b v="1"/>
    <n v="67"/>
    <n v="67"/>
    <d v="2020-11-20T00:00:00"/>
    <m/>
    <s v="PAWŁOWICE"/>
    <s v="Relacja: SPS4.MD019 - ZAPŁOCIE 24A"/>
    <s v="ND"/>
  </r>
  <r>
    <x v="6448"/>
    <s v="PAWŁOWICE"/>
    <s v="ZAPŁOCIE"/>
    <s v="24B"/>
    <n v="1"/>
    <n v="0"/>
    <s v="napowietrzne"/>
    <s v="SPS4.MD019"/>
    <n v="4"/>
    <n v="152"/>
    <x v="134"/>
    <s v="M.04.P"/>
    <s v="słup"/>
    <s v="SPS4"/>
    <s v="M.01.B"/>
    <s v="SPS4.OLT1/1/3"/>
    <s v=""/>
    <s v="punkt adresowy podstawowy"/>
    <e v="#N/A"/>
    <b v="1"/>
    <n v="1"/>
    <b v="1"/>
    <n v="152"/>
    <n v="152"/>
    <d v="2020-11-20T00:00:00"/>
    <m/>
    <s v="PAWŁOWICE"/>
    <s v="Relacja: SPS4.MD019 - ZAPŁOCIE 24B"/>
    <s v="ND"/>
  </r>
  <r>
    <x v="6449"/>
    <s v="PAWŁOWICE"/>
    <s v="ZAPŁOCIE"/>
    <n v="29"/>
    <n v="1"/>
    <n v="0"/>
    <s v="napowietrzne"/>
    <s v="SPS4.MD019"/>
    <n v="4"/>
    <n v="130"/>
    <x v="134"/>
    <s v="M.04.P"/>
    <s v="słup"/>
    <s v="SPS4"/>
    <s v="M.01.B"/>
    <s v="SPS4.OLT1/1/3"/>
    <s v=""/>
    <s v="punkt adresowy podstawowy"/>
    <e v="#N/A"/>
    <b v="1"/>
    <n v="1"/>
    <b v="1"/>
    <n v="130"/>
    <n v="130"/>
    <d v="2020-11-20T00:00:00"/>
    <m/>
    <s v="PAWŁOWICE"/>
    <s v="Relacja: SPS4.MD019 - ZAPŁOCIE 29"/>
    <s v="ND"/>
  </r>
  <r>
    <x v="6450"/>
    <s v="PAWŁOWICE"/>
    <s v="WYZWOLENIA"/>
    <n v="36"/>
    <n v="1"/>
    <n v="0"/>
    <s v="napowietrzne"/>
    <s v="SPS4.MD020"/>
    <n v="8"/>
    <n v="44"/>
    <x v="134"/>
    <s v="M.04.P"/>
    <s v="słup"/>
    <s v="SPS4"/>
    <s v="M.01.B"/>
    <s v="SPS4.OLT1/1/3"/>
    <s v=""/>
    <s v="punkt adresowy podstawowy"/>
    <e v="#N/A"/>
    <b v="1"/>
    <n v="1"/>
    <b v="1"/>
    <n v="44"/>
    <n v="44"/>
    <d v="2020-11-20T00:00:00"/>
    <m/>
    <s v="PAWŁOWICE"/>
    <s v="Relacja: SPS4.MD020 - WYZWOLENIA 36"/>
    <s v="ND"/>
  </r>
  <r>
    <x v="6451"/>
    <s v="PAWŁOWICE"/>
    <s v="ZAPŁOCIE"/>
    <n v="30"/>
    <n v="1"/>
    <n v="0"/>
    <s v="napowietrzne"/>
    <s v="SPS4.MD020"/>
    <n v="8"/>
    <n v="141"/>
    <x v="134"/>
    <s v="M.04.P"/>
    <s v="słup"/>
    <s v="SPS4"/>
    <s v="M.01.B"/>
    <s v="SPS4.OLT1/1/3"/>
    <s v=""/>
    <s v="punkt adresowy podstawowy"/>
    <e v="#N/A"/>
    <b v="1"/>
    <n v="1"/>
    <b v="1"/>
    <n v="141"/>
    <n v="141"/>
    <d v="2020-11-20T00:00:00"/>
    <m/>
    <s v="PAWŁOWICE"/>
    <s v="Relacja: SPS4.MD020 - ZAPŁOCIE 30"/>
    <s v="ND"/>
  </r>
  <r>
    <x v="6452"/>
    <s v="PAWŁOWICE"/>
    <s v="ZAPŁOCIE"/>
    <n v="31"/>
    <n v="1"/>
    <n v="0"/>
    <s v="napowietrzne"/>
    <s v="SPS4.MD020"/>
    <n v="8"/>
    <n v="180"/>
    <x v="134"/>
    <s v="M.04.P"/>
    <s v="słup"/>
    <s v="SPS4"/>
    <s v="M.01.B"/>
    <s v="SPS4.OLT1/1/3"/>
    <s v=""/>
    <s v="punkt adresowy podstawowy"/>
    <e v="#N/A"/>
    <b v="1"/>
    <n v="1"/>
    <b v="1"/>
    <n v="180"/>
    <n v="180"/>
    <d v="2020-11-20T00:00:00"/>
    <m/>
    <s v="PAWŁOWICE"/>
    <s v="Relacja: SPS4.MD020 - ZAPŁOCIE 31"/>
    <s v="ND"/>
  </r>
  <r>
    <x v="6453"/>
    <s v="PAWŁOWICE"/>
    <s v="ZAPŁOCIE"/>
    <n v="33"/>
    <n v="1"/>
    <n v="0"/>
    <s v="napowietrzne"/>
    <s v="SPS4.MD020"/>
    <n v="8"/>
    <n v="147"/>
    <x v="134"/>
    <s v="M.04.P"/>
    <s v="słup"/>
    <s v="SPS4"/>
    <s v="M.01.B"/>
    <s v="SPS4.OLT1/1/3"/>
    <s v=""/>
    <s v="punkt adresowy podstawowy"/>
    <e v="#N/A"/>
    <b v="1"/>
    <n v="1"/>
    <b v="1"/>
    <n v="147"/>
    <n v="147"/>
    <d v="2020-11-20T00:00:00"/>
    <m/>
    <s v="PAWŁOWICE"/>
    <s v="Relacja: SPS4.MD020 - ZAPŁOCIE 33"/>
    <s v="ND"/>
  </r>
  <r>
    <x v="6454"/>
    <s v="PAWŁOWICE"/>
    <s v="ZAPŁOCIE"/>
    <n v="41"/>
    <n v="1"/>
    <n v="0"/>
    <s v="napowietrzne"/>
    <s v="SPS4.MD020"/>
    <n v="8"/>
    <n v="63"/>
    <x v="134"/>
    <s v="M.04.P"/>
    <s v="słup"/>
    <s v="SPS4"/>
    <s v="M.01.B"/>
    <s v="SPS4.OLT1/1/3"/>
    <s v=""/>
    <s v="punkt adresowy podstawowy"/>
    <e v="#N/A"/>
    <b v="1"/>
    <n v="1"/>
    <b v="1"/>
    <n v="63"/>
    <n v="63"/>
    <d v="2020-11-20T00:00:00"/>
    <m/>
    <s v="PAWŁOWICE"/>
    <s v="Relacja: SPS4.MD020 - ZAPŁOCIE 41"/>
    <s v="ND"/>
  </r>
  <r>
    <x v="6455"/>
    <s v="PAWŁOWICE"/>
    <s v="ZAPŁOCIE"/>
    <n v="43"/>
    <n v="1"/>
    <n v="0"/>
    <s v="napowietrzne"/>
    <s v="SPS4.MD020"/>
    <n v="8"/>
    <n v="70"/>
    <x v="134"/>
    <s v="M.04.P"/>
    <s v="słup"/>
    <s v="SPS4"/>
    <s v="M.01.B"/>
    <s v="SPS4.OLT1/1/3"/>
    <s v=""/>
    <s v="punkt adresowy podstawowy"/>
    <e v="#N/A"/>
    <b v="1"/>
    <n v="1"/>
    <b v="1"/>
    <n v="70"/>
    <n v="70"/>
    <d v="2020-11-20T00:00:00"/>
    <m/>
    <s v="PAWŁOWICE"/>
    <s v="Relacja: SPS4.MD020 - ZAPŁOCIE 43"/>
    <s v="ND"/>
  </r>
  <r>
    <x v="6456"/>
    <s v="PAWŁOWICE"/>
    <s v="ZAPŁOCIE"/>
    <n v="45"/>
    <n v="1"/>
    <n v="0"/>
    <s v="napowietrzne"/>
    <s v="SPS4.MD020"/>
    <n v="8"/>
    <n v="119"/>
    <x v="134"/>
    <s v="M.04.P"/>
    <s v="słup"/>
    <s v="SPS4"/>
    <s v="M.01.B"/>
    <s v="SPS4.OLT1/1/3"/>
    <s v=""/>
    <s v="punkt adresowy podstawowy"/>
    <e v="#N/A"/>
    <b v="1"/>
    <n v="1"/>
    <b v="1"/>
    <n v="119"/>
    <n v="119"/>
    <d v="2020-11-20T00:00:00"/>
    <m/>
    <s v="PAWŁOWICE"/>
    <s v="Relacja: SPS4.MD020 - ZAPŁOCIE 45"/>
    <s v="ND"/>
  </r>
  <r>
    <x v="6457"/>
    <s v="PAWŁOWICE"/>
    <s v="ZAPŁOCIE"/>
    <n v="47"/>
    <n v="1"/>
    <n v="0"/>
    <s v="napowietrzne"/>
    <s v="SPS4.MD020"/>
    <n v="8"/>
    <n v="177"/>
    <x v="134"/>
    <s v="M.04.P"/>
    <s v="słup"/>
    <s v="SPS4"/>
    <s v="M.01.B"/>
    <s v="SPS4.OLT1/1/3"/>
    <s v=""/>
    <s v="punkt adresowy podstawowy"/>
    <e v="#N/A"/>
    <b v="1"/>
    <n v="1"/>
    <b v="1"/>
    <n v="177"/>
    <n v="177"/>
    <d v="2020-11-20T00:00:00"/>
    <m/>
    <s v="PAWŁOWICE"/>
    <s v="Relacja: SPS4.MD020 - ZAPŁOCIE 47"/>
    <s v="ND"/>
  </r>
  <r>
    <x v="6458"/>
    <s v="PAWŁOWICE"/>
    <s v="WYZWOLENIA"/>
    <n v="46"/>
    <n v="1"/>
    <n v="0"/>
    <s v="napowietrzne"/>
    <s v="SPS4.MD021"/>
    <n v="4"/>
    <n v="71"/>
    <x v="134"/>
    <s v="M.04.P"/>
    <s v="słup"/>
    <s v="SPS4"/>
    <s v="M.01.B"/>
    <s v="SPS4.OLT1/1/2"/>
    <s v=""/>
    <s v="punkt adresowy podstawowy"/>
    <e v="#N/A"/>
    <b v="1"/>
    <n v="1"/>
    <b v="1"/>
    <n v="71"/>
    <n v="71"/>
    <d v="2020-11-20T00:00:00"/>
    <m/>
    <s v="PAWŁOWICE"/>
    <s v="Relacja: SPS4.MD021 - WYZWOLENIA 46"/>
    <s v="ND"/>
  </r>
  <r>
    <x v="6459"/>
    <s v="PAWŁOWICE"/>
    <s v="WYZWOLENIA"/>
    <n v="47"/>
    <n v="1"/>
    <n v="0"/>
    <s v="napowietrzne"/>
    <s v="SPS4.MD021"/>
    <n v="4"/>
    <n v="123"/>
    <x v="134"/>
    <s v="M.04.P"/>
    <s v="słup"/>
    <s v="SPS4"/>
    <s v="M.01.B"/>
    <s v="SPS4.OLT1/1/2"/>
    <s v=""/>
    <s v="punkt adresowy podstawowy"/>
    <e v="#N/A"/>
    <b v="1"/>
    <n v="1"/>
    <b v="1"/>
    <n v="123"/>
    <n v="123"/>
    <d v="2020-11-20T00:00:00"/>
    <m/>
    <s v="PAWŁOWICE"/>
    <s v="Relacja: SPS4.MD021 - WYZWOLENIA 47"/>
    <s v="ND"/>
  </r>
  <r>
    <x v="6460"/>
    <s v="PAWŁOWICE"/>
    <s v="WYZWOLENIA"/>
    <s v="47A"/>
    <n v="1"/>
    <n v="0"/>
    <s v="napowietrzne"/>
    <s v="SPS4.MD021"/>
    <n v="4"/>
    <n v="146"/>
    <x v="134"/>
    <s v="M.04.P"/>
    <s v="słup"/>
    <s v="SPS4"/>
    <s v="M.01.B"/>
    <s v="SPS4.OLT1/1/2"/>
    <s v=""/>
    <s v="punkt adresowy podstawowy"/>
    <e v="#N/A"/>
    <b v="1"/>
    <n v="1"/>
    <b v="1"/>
    <n v="146"/>
    <n v="146"/>
    <d v="2020-11-20T00:00:00"/>
    <m/>
    <s v="PAWŁOWICE"/>
    <s v="Relacja: SPS4.MD021 - WYZWOLENIA 47A"/>
    <s v="ND"/>
  </r>
  <r>
    <x v="6461"/>
    <s v="PAWŁOWICE"/>
    <s v="ZAPŁOCIE"/>
    <n v="51"/>
    <n v="1"/>
    <n v="0"/>
    <s v="napowietrzne"/>
    <s v="SPS4.MD021"/>
    <n v="4"/>
    <n v="234"/>
    <x v="134"/>
    <s v="M.04.P"/>
    <s v="słup"/>
    <s v="SPS4"/>
    <s v="M.01.B"/>
    <s v="SPS4.OLT1/1/2"/>
    <s v=""/>
    <s v="punkt adresowy podstawowy"/>
    <e v="#N/A"/>
    <b v="1"/>
    <n v="1"/>
    <b v="1"/>
    <n v="234"/>
    <n v="234"/>
    <d v="2020-11-20T00:00:00"/>
    <m/>
    <s v="PAWŁOWICE"/>
    <s v="Relacja: SPS4.MD021 - ZAPŁOCIE 51"/>
    <s v="ND"/>
  </r>
  <r>
    <x v="6462"/>
    <s v="PAWŁOWICE"/>
    <s v="WYZWOLENIA"/>
    <n v="48"/>
    <n v="1"/>
    <n v="0"/>
    <s v="napowietrzne"/>
    <s v="SPS4.MD022"/>
    <n v="7"/>
    <n v="111"/>
    <x v="134"/>
    <s v="M.04.P"/>
    <s v="słup"/>
    <s v="SPS4"/>
    <s v="M.01.B"/>
    <s v="SPS4.OLT1/1/2"/>
    <s v=""/>
    <s v="punkt adresowy podstawowy"/>
    <e v="#N/A"/>
    <b v="1"/>
    <n v="1"/>
    <b v="1"/>
    <n v="111"/>
    <n v="111"/>
    <d v="2020-11-20T00:00:00"/>
    <m/>
    <s v="PAWŁOWICE"/>
    <s v="Relacja: SPS4.MD022 - WYZWOLENIA 48"/>
    <s v="ND"/>
  </r>
  <r>
    <x v="6463"/>
    <s v="PAWŁOWICE"/>
    <s v="WYZWOLENIA"/>
    <s v="48A"/>
    <n v="1"/>
    <n v="0"/>
    <s v="napowietrzne"/>
    <s v="SPS4.MD022"/>
    <n v="7"/>
    <n v="109"/>
    <x v="134"/>
    <s v="M.04.P"/>
    <s v="słup"/>
    <s v="SPS4"/>
    <s v="M.01.B"/>
    <s v="SPS4.OLT1/1/2"/>
    <s v=""/>
    <s v="punkt adresowy podstawowy"/>
    <e v="#N/A"/>
    <b v="1"/>
    <n v="1"/>
    <b v="1"/>
    <n v="109"/>
    <n v="109"/>
    <d v="2020-11-20T00:00:00"/>
    <m/>
    <s v="PAWŁOWICE"/>
    <s v="Relacja: SPS4.MD022 - WYZWOLENIA 48A"/>
    <s v="ND"/>
  </r>
  <r>
    <x v="6464"/>
    <s v="PAWŁOWICE"/>
    <s v="WYZWOLENIA"/>
    <n v="49"/>
    <n v="1"/>
    <n v="0"/>
    <s v="napowietrzne"/>
    <s v="SPS4.MD022"/>
    <n v="7"/>
    <n v="36"/>
    <x v="134"/>
    <s v="M.04.P"/>
    <s v="słup"/>
    <s v="SPS4"/>
    <s v="M.01.B"/>
    <s v="SPS4.OLT1/1/2"/>
    <s v=""/>
    <s v="punkt adresowy podstawowy"/>
    <e v="#N/A"/>
    <b v="1"/>
    <n v="1"/>
    <b v="1"/>
    <n v="36"/>
    <n v="36"/>
    <d v="2020-11-20T00:00:00"/>
    <m/>
    <s v="PAWŁOWICE"/>
    <s v="Relacja: SPS4.MD022 - WYZWOLENIA 49"/>
    <s v="ND"/>
  </r>
  <r>
    <x v="6465"/>
    <s v="PAWŁOWICE"/>
    <s v="WYZWOLENIA"/>
    <n v="50"/>
    <n v="1"/>
    <n v="0"/>
    <s v="napowietrzne"/>
    <s v="SPS4.MD022"/>
    <n v="7"/>
    <n v="56"/>
    <x v="134"/>
    <s v="M.04.P"/>
    <s v="słup"/>
    <s v="SPS4"/>
    <s v="M.01.B"/>
    <s v="SPS4.OLT1/1/2"/>
    <s v=""/>
    <s v="punkt adresowy podstawowy"/>
    <e v="#N/A"/>
    <b v="1"/>
    <n v="1"/>
    <b v="1"/>
    <n v="56"/>
    <n v="56"/>
    <d v="2020-11-20T00:00:00"/>
    <m/>
    <s v="PAWŁOWICE"/>
    <s v="Relacja: SPS4.MD022 - WYZWOLENIA 50"/>
    <s v="ND"/>
  </r>
  <r>
    <x v="6466"/>
    <s v="PAWŁOWICE"/>
    <s v="WYZWOLENIA"/>
    <n v="52"/>
    <n v="1"/>
    <n v="0"/>
    <s v="napowietrzne"/>
    <s v="SPS4.MD022"/>
    <n v="7"/>
    <n v="80"/>
    <x v="134"/>
    <s v="M.04.P"/>
    <s v="słup"/>
    <s v="SPS4"/>
    <s v="M.01.B"/>
    <s v="SPS4.OLT1/1/2"/>
    <s v=""/>
    <s v="punkt adresowy podstawowy"/>
    <e v="#N/A"/>
    <b v="1"/>
    <n v="1"/>
    <b v="1"/>
    <n v="80"/>
    <n v="80"/>
    <d v="2020-11-20T00:00:00"/>
    <m/>
    <s v="PAWŁOWICE"/>
    <s v="Relacja: SPS4.MD022 - WYZWOLENIA 52"/>
    <s v="ND"/>
  </r>
  <r>
    <x v="6467"/>
    <s v="PAWŁOWICE"/>
    <s v="WYZWOLENIA"/>
    <s v="52A"/>
    <n v="1"/>
    <n v="0"/>
    <s v="napowietrzne"/>
    <s v="SPS4.MD022"/>
    <n v="7"/>
    <n v="137"/>
    <x v="134"/>
    <s v="M.04.P"/>
    <s v="słup"/>
    <s v="SPS4"/>
    <s v="M.01.B"/>
    <s v="SPS4.OLT1/1/2"/>
    <s v=""/>
    <s v="punkt adresowy podstawowy"/>
    <e v="#N/A"/>
    <b v="1"/>
    <n v="1"/>
    <b v="1"/>
    <n v="137"/>
    <n v="137"/>
    <d v="2020-11-20T00:00:00"/>
    <m/>
    <s v="PAWŁOWICE"/>
    <s v="Relacja: SPS4.MD022 - WYZWOLENIA 52A"/>
    <s v="ND"/>
  </r>
  <r>
    <x v="6468"/>
    <s v="PAWŁOWICE"/>
    <s v="WYZWOLENIA"/>
    <n v="53"/>
    <n v="1"/>
    <n v="0"/>
    <s v="napowietrzne"/>
    <s v="SPS4.MD022"/>
    <n v="7"/>
    <n v="134"/>
    <x v="134"/>
    <s v="M.04.P"/>
    <s v="słup"/>
    <s v="SPS4"/>
    <s v="M.01.B"/>
    <s v="SPS4.OLT1/1/2"/>
    <s v=""/>
    <s v="punkt adresowy podstawowy"/>
    <e v="#N/A"/>
    <b v="1"/>
    <n v="1"/>
    <b v="1"/>
    <n v="134"/>
    <n v="134"/>
    <d v="2020-11-20T00:00:00"/>
    <m/>
    <s v="PAWŁOWICE"/>
    <s v="Relacja: SPS4.MD022 - WYZWOLENIA 53"/>
    <s v="ND"/>
  </r>
  <r>
    <x v="6469"/>
    <s v="PAWŁOWICE"/>
    <s v="WYZWOLENIA"/>
    <n v="54"/>
    <n v="1"/>
    <n v="0"/>
    <s v="napowietrzne"/>
    <s v="SPS4.MD023"/>
    <n v="8"/>
    <n v="95"/>
    <x v="134"/>
    <s v="M.04.P"/>
    <s v="słup"/>
    <s v="SPS4"/>
    <s v="M.01.B"/>
    <s v="SPS4.OLT1/1/2"/>
    <s v=""/>
    <s v="punkt adresowy podstawowy"/>
    <e v="#N/A"/>
    <b v="1"/>
    <n v="1"/>
    <b v="1"/>
    <n v="95"/>
    <n v="95"/>
    <d v="2020-11-20T00:00:00"/>
    <m/>
    <s v="PAWŁOWICE"/>
    <s v="Relacja: SPS4.MD023 - WYZWOLENIA 54"/>
    <s v="ND"/>
  </r>
  <r>
    <x v="6470"/>
    <s v="PAWŁOWICE"/>
    <s v="WYZWOLENIA"/>
    <n v="55"/>
    <n v="1"/>
    <n v="0"/>
    <s v="napowietrzne"/>
    <s v="SPS4.MD023"/>
    <n v="8"/>
    <n v="143"/>
    <x v="134"/>
    <s v="M.04.P"/>
    <s v="słup"/>
    <s v="SPS4"/>
    <s v="M.01.B"/>
    <s v="SPS4.OLT1/1/2"/>
    <s v=""/>
    <s v="punkt adresowy podstawowy"/>
    <e v="#N/A"/>
    <b v="1"/>
    <n v="1"/>
    <b v="1"/>
    <n v="143"/>
    <n v="143"/>
    <d v="2020-11-20T00:00:00"/>
    <m/>
    <s v="PAWŁOWICE"/>
    <s v="Relacja: SPS4.MD023 - WYZWOLENIA 55"/>
    <s v="ND"/>
  </r>
  <r>
    <x v="6471"/>
    <s v="PAWŁOWICE"/>
    <s v="WYZWOLENIA"/>
    <n v="56"/>
    <n v="1"/>
    <n v="0"/>
    <s v="napowietrzne"/>
    <s v="SPS4.MD023"/>
    <n v="8"/>
    <n v="91"/>
    <x v="134"/>
    <s v="M.04.P"/>
    <s v="słup"/>
    <s v="SPS4"/>
    <s v="M.01.B"/>
    <s v="SPS4.OLT1/1/2"/>
    <s v=""/>
    <s v="punkt adresowy podstawowy"/>
    <e v="#N/A"/>
    <b v="1"/>
    <n v="1"/>
    <b v="1"/>
    <n v="91"/>
    <n v="91"/>
    <d v="2020-11-20T00:00:00"/>
    <m/>
    <s v="PAWŁOWICE"/>
    <s v="Relacja: SPS4.MD023 - WYZWOLENIA 56"/>
    <s v="ND"/>
  </r>
  <r>
    <x v="6472"/>
    <s v="PAWŁOWICE"/>
    <s v="WYZWOLENIA"/>
    <n v="57"/>
    <n v="1"/>
    <n v="0"/>
    <s v="napowietrzne"/>
    <s v="SPS4.MD023"/>
    <n v="8"/>
    <n v="94"/>
    <x v="134"/>
    <s v="M.04.P"/>
    <s v="słup"/>
    <s v="SPS4"/>
    <s v="M.01.B"/>
    <s v="SPS4.OLT1/1/2"/>
    <s v=""/>
    <s v="punkt adresowy podstawowy"/>
    <e v="#N/A"/>
    <b v="1"/>
    <n v="1"/>
    <b v="1"/>
    <n v="94"/>
    <n v="94"/>
    <d v="2020-11-20T00:00:00"/>
    <m/>
    <s v="PAWŁOWICE"/>
    <s v="Relacja: SPS4.MD023 - WYZWOLENIA 57"/>
    <s v="ND"/>
  </r>
  <r>
    <x v="6473"/>
    <s v="PAWŁOWICE"/>
    <s v="WYZWOLENIA"/>
    <n v="58"/>
    <n v="1"/>
    <n v="0"/>
    <s v="napowietrzne"/>
    <s v="SPS4.MD023"/>
    <n v="8"/>
    <n v="48"/>
    <x v="134"/>
    <s v="M.04.P"/>
    <s v="słup"/>
    <s v="SPS4"/>
    <s v="M.01.B"/>
    <s v="SPS4.OLT1/1/2"/>
    <s v=""/>
    <s v="punkt adresowy podstawowy"/>
    <e v="#N/A"/>
    <b v="1"/>
    <n v="1"/>
    <b v="1"/>
    <n v="48"/>
    <n v="48"/>
    <d v="2020-11-20T00:00:00"/>
    <m/>
    <s v="PAWŁOWICE"/>
    <s v="Relacja: SPS4.MD023 - WYZWOLENIA 58"/>
    <s v="ND"/>
  </r>
  <r>
    <x v="6474"/>
    <s v="PAWŁOWICE"/>
    <s v="WYZWOLENIA"/>
    <n v="59"/>
    <n v="1"/>
    <n v="0"/>
    <s v="napowietrzne"/>
    <s v="SPS4.MD023"/>
    <n v="8"/>
    <n v="32"/>
    <x v="134"/>
    <s v="M.04.P"/>
    <s v="słup"/>
    <s v="SPS4"/>
    <s v="M.01.B"/>
    <s v="SPS4.OLT1/1/2"/>
    <s v=""/>
    <s v="punkt adresowy podstawowy"/>
    <e v="#N/A"/>
    <b v="1"/>
    <n v="1"/>
    <b v="1"/>
    <n v="32"/>
    <n v="32"/>
    <d v="2020-11-20T00:00:00"/>
    <m/>
    <s v="PAWŁOWICE"/>
    <s v="Relacja: SPS4.MD023 - WYZWOLENIA 59"/>
    <s v="ND"/>
  </r>
  <r>
    <x v="6475"/>
    <s v="PAWŁOWICE"/>
    <s v="WYZWOLENIA"/>
    <n v="60"/>
    <n v="1"/>
    <n v="0"/>
    <s v="napowietrzne"/>
    <s v="SPS4.MD023"/>
    <n v="8"/>
    <n v="155"/>
    <x v="134"/>
    <s v="M.04.P"/>
    <s v="słup"/>
    <s v="SPS4"/>
    <s v="M.01.B"/>
    <s v="SPS4.OLT1/1/2"/>
    <s v=""/>
    <s v="punkt adresowy podstawowy"/>
    <e v="#N/A"/>
    <b v="1"/>
    <n v="1"/>
    <b v="1"/>
    <n v="155"/>
    <n v="155"/>
    <d v="2020-11-20T00:00:00"/>
    <m/>
    <s v="PAWŁOWICE"/>
    <s v="Relacja: SPS4.MD023 - WYZWOLENIA 60"/>
    <s v="ND"/>
  </r>
  <r>
    <x v="6476"/>
    <s v="PAWŁOWICE"/>
    <s v="WYZWOLENIA"/>
    <s v="62A"/>
    <n v="1"/>
    <n v="0"/>
    <s v="napowietrzne"/>
    <s v="SPS4.MD023"/>
    <n v="8"/>
    <n v="120"/>
    <x v="134"/>
    <s v="M.04.P"/>
    <s v="słup"/>
    <s v="SPS4"/>
    <s v="M.01.B"/>
    <s v="SPS4.OLT1/1/2"/>
    <s v=""/>
    <s v="punkt adresowy podstawowy"/>
    <e v="#N/A"/>
    <b v="1"/>
    <n v="1"/>
    <b v="1"/>
    <n v="120"/>
    <n v="120"/>
    <d v="2020-11-20T00:00:00"/>
    <m/>
    <s v="PAWŁOWICE"/>
    <s v="Relacja: SPS4.MD023 - WYZWOLENIA 62A"/>
    <s v="ND"/>
  </r>
  <r>
    <x v="6477"/>
    <s v="PAWŁOWICE"/>
    <s v="WYZWOLENIA"/>
    <n v="68"/>
    <n v="2"/>
    <n v="0"/>
    <s v="napowietrzne"/>
    <s v="SPS4.MD024"/>
    <n v="8"/>
    <n v="156"/>
    <x v="134"/>
    <s v="M.04.P"/>
    <s v="słup"/>
    <s v="SPS4"/>
    <s v="M.01.B"/>
    <s v="SPS4.OLT1/1/2"/>
    <s v=""/>
    <s v="punkt adresowy podstawowy"/>
    <e v="#N/A"/>
    <b v="1"/>
    <n v="2"/>
    <b v="1"/>
    <n v="156"/>
    <n v="156"/>
    <d v="2020-11-20T00:00:00"/>
    <m/>
    <s v="PAWŁOWICE"/>
    <s v="Relacja: SPS4.MD024 - WYZWOLENIA 68"/>
    <s v="do pozyskania"/>
  </r>
  <r>
    <x v="6478"/>
    <s v="PAWŁOWICE"/>
    <s v="WYZWOLENIA"/>
    <n v="64"/>
    <n v="1"/>
    <n v="0"/>
    <s v="napowietrzne"/>
    <s v="SPS4.MD024"/>
    <n v="8"/>
    <n v="154"/>
    <x v="134"/>
    <s v="M.04.P"/>
    <s v="słup"/>
    <s v="SPS4"/>
    <s v="M.01.B"/>
    <s v="SPS4.OLT1/1/2"/>
    <s v=""/>
    <s v="punkt adresowy podstawowy"/>
    <e v="#N/A"/>
    <b v="1"/>
    <n v="1"/>
    <b v="1"/>
    <n v="154"/>
    <n v="154"/>
    <d v="2020-11-20T00:00:00"/>
    <m/>
    <s v="PAWŁOWICE"/>
    <s v="Relacja: SPS4.MD024 - WYZWOLENIA 64"/>
    <s v="ND"/>
  </r>
  <r>
    <x v="6479"/>
    <s v="PAWŁOWICE"/>
    <s v="WYZWOLENIA"/>
    <s v="64A"/>
    <n v="1"/>
    <n v="0"/>
    <s v="napowietrzne"/>
    <s v="SPS4.MD024"/>
    <n v="8"/>
    <n v="170"/>
    <x v="134"/>
    <s v="M.04.P"/>
    <s v="słup"/>
    <s v="SPS4"/>
    <s v="M.01.B"/>
    <s v="SPS4.OLT1/1/2"/>
    <s v=""/>
    <s v="punkt adresowy podstawowy"/>
    <e v="#N/A"/>
    <b v="1"/>
    <n v="1"/>
    <b v="1"/>
    <n v="170"/>
    <n v="170"/>
    <d v="2020-11-20T00:00:00"/>
    <m/>
    <s v="PAWŁOWICE"/>
    <s v="Relacja: SPS4.MD024 - WYZWOLENIA 64A"/>
    <s v="ND"/>
  </r>
  <r>
    <x v="6480"/>
    <s v="PAWŁOWICE"/>
    <s v="WYZWOLENIA"/>
    <n v="66"/>
    <n v="1"/>
    <n v="0"/>
    <s v="napowietrzne"/>
    <s v="SPS4.MD024"/>
    <n v="8"/>
    <n v="116"/>
    <x v="134"/>
    <s v="M.04.P"/>
    <s v="słup"/>
    <s v="SPS4"/>
    <s v="M.01.B"/>
    <s v="SPS4.OLT1/1/2"/>
    <s v=""/>
    <s v="punkt adresowy podstawowy"/>
    <e v="#N/A"/>
    <b v="1"/>
    <n v="1"/>
    <b v="1"/>
    <n v="116"/>
    <n v="116"/>
    <d v="2020-11-20T00:00:00"/>
    <m/>
    <s v="PAWŁOWICE"/>
    <s v="Relacja: SPS4.MD024 - WYZWOLENIA 66"/>
    <s v="ND"/>
  </r>
  <r>
    <x v="6481"/>
    <s v="PAWŁOWICE"/>
    <s v="WYZWOLENIA"/>
    <n v="70"/>
    <n v="1"/>
    <n v="0"/>
    <s v="napowietrzne"/>
    <s v="SPS4.MD024"/>
    <n v="8"/>
    <n v="26"/>
    <x v="134"/>
    <s v="M.04.P"/>
    <s v="słup"/>
    <s v="SPS4"/>
    <s v="M.01.B"/>
    <s v="SPS4.OLT1/1/2"/>
    <s v=""/>
    <s v="punkt adresowy podstawowy"/>
    <e v="#N/A"/>
    <b v="1"/>
    <n v="1"/>
    <b v="1"/>
    <n v="26"/>
    <n v="26"/>
    <d v="2020-11-20T00:00:00"/>
    <m/>
    <s v="PAWŁOWICE"/>
    <s v="Relacja: SPS4.MD024 - WYZWOLENIA 70"/>
    <s v="ND"/>
  </r>
  <r>
    <x v="6482"/>
    <s v="PAWŁOWICE"/>
    <s v="WYZWOLENIA"/>
    <n v="72"/>
    <n v="1"/>
    <n v="0"/>
    <s v="napowietrzne"/>
    <s v="SPS4.MD024"/>
    <n v="8"/>
    <n v="127"/>
    <x v="134"/>
    <s v="M.04.P"/>
    <s v="słup"/>
    <s v="SPS4"/>
    <s v="M.01.B"/>
    <s v="SPS4.OLT1/1/2"/>
    <s v=""/>
    <s v="punkt adresowy podstawowy"/>
    <e v="#N/A"/>
    <b v="1"/>
    <n v="1"/>
    <b v="1"/>
    <n v="127"/>
    <n v="127"/>
    <d v="2020-11-20T00:00:00"/>
    <m/>
    <s v="PAWŁOWICE"/>
    <s v="Relacja: SPS4.MD024 - WYZWOLENIA 72"/>
    <s v="ND"/>
  </r>
  <r>
    <x v="6483"/>
    <s v="PAWŁOWICE"/>
    <s v="WYZWOLENIA"/>
    <s v="72A"/>
    <n v="1"/>
    <n v="0"/>
    <s v="napowietrzne"/>
    <s v="SPS4.MD024"/>
    <n v="8"/>
    <n v="72"/>
    <x v="134"/>
    <s v="M.04.P"/>
    <s v="słup"/>
    <s v="SPS4"/>
    <s v="M.01.B"/>
    <s v="SPS4.OLT1/1/2"/>
    <s v=""/>
    <s v="punkt adresowy podstawowy"/>
    <e v="#N/A"/>
    <b v="1"/>
    <n v="1"/>
    <b v="1"/>
    <n v="72"/>
    <n v="72"/>
    <d v="2020-11-20T00:00:00"/>
    <m/>
    <s v="PAWŁOWICE"/>
    <s v="Relacja: SPS4.MD024 - WYZWOLENIA 72A"/>
    <s v="ND"/>
  </r>
  <r>
    <x v="6484"/>
    <s v="PAWŁOWICE"/>
    <s v="WYZWOLENIA"/>
    <s v="74A"/>
    <n v="1"/>
    <n v="0"/>
    <s v="napowietrzne"/>
    <s v="SPS4.MD025"/>
    <n v="4"/>
    <n v="112"/>
    <x v="134"/>
    <s v="M.04.P"/>
    <s v="słup"/>
    <s v="SPS4"/>
    <s v="M.01.B"/>
    <s v="SPS4.OLT1/1/2"/>
    <s v=""/>
    <s v="punkt adresowy podstawowy"/>
    <e v="#N/A"/>
    <b v="1"/>
    <n v="1"/>
    <b v="1"/>
    <n v="112"/>
    <n v="112"/>
    <d v="2020-11-20T00:00:00"/>
    <m/>
    <s v="PAWŁOWICE"/>
    <s v="Relacja: SPS4.MD025 - WYZWOLENIA 74A"/>
    <s v="ND"/>
  </r>
  <r>
    <x v="6485"/>
    <s v="PAWŁOWICE"/>
    <s v="WYZWOLENIA"/>
    <n v="76"/>
    <n v="1"/>
    <n v="0"/>
    <s v="napowietrzne"/>
    <s v="SPS4.MD025"/>
    <n v="4"/>
    <n v="26"/>
    <x v="134"/>
    <s v="M.04.P"/>
    <s v="słup"/>
    <s v="SPS4"/>
    <s v="M.01.B"/>
    <s v="SPS4.OLT1/1/2"/>
    <s v=""/>
    <s v="punkt adresowy podstawowy"/>
    <e v="#N/A"/>
    <b v="1"/>
    <n v="1"/>
    <b v="1"/>
    <n v="26"/>
    <n v="26"/>
    <d v="2020-11-20T00:00:00"/>
    <m/>
    <s v="PAWŁOWICE"/>
    <s v="Relacja: SPS4.MD025 - WYZWOLENIA 76"/>
    <s v="ND"/>
  </r>
  <r>
    <x v="6486"/>
    <s v="PAWŁOWICE"/>
    <s v="WYZWOLENIA"/>
    <n v="78"/>
    <n v="1"/>
    <n v="0"/>
    <s v="napowietrzne"/>
    <s v="SPS4.MD025"/>
    <n v="4"/>
    <n v="46"/>
    <x v="134"/>
    <s v="M.04.P"/>
    <s v="słup"/>
    <s v="SPS4"/>
    <s v="M.01.B"/>
    <s v="SPS4.OLT1/1/2"/>
    <s v=""/>
    <s v="punkt adresowy podstawowy"/>
    <e v="#N/A"/>
    <b v="1"/>
    <n v="1"/>
    <b v="1"/>
    <n v="46"/>
    <n v="46"/>
    <d v="2020-11-20T00:00:00"/>
    <m/>
    <s v="PAWŁOWICE"/>
    <s v="Relacja: SPS4.MD025 - WYZWOLENIA 78"/>
    <s v="ND"/>
  </r>
  <r>
    <x v="6487"/>
    <s v="PAWŁOWICE"/>
    <s v="WYZWOLENIA"/>
    <n v="80"/>
    <n v="1"/>
    <n v="0"/>
    <s v="napowietrzne"/>
    <s v="SPS4.MD025"/>
    <n v="4"/>
    <n v="105"/>
    <x v="134"/>
    <s v="M.04.P"/>
    <s v="słup"/>
    <s v="SPS4"/>
    <s v="M.01.B"/>
    <s v="SPS4.OLT1/1/2"/>
    <s v=""/>
    <s v="punkt adresowy podstawowy"/>
    <e v="#N/A"/>
    <b v="1"/>
    <n v="1"/>
    <b v="1"/>
    <n v="105"/>
    <n v="105"/>
    <d v="2020-11-20T00:00:00"/>
    <m/>
    <s v="PAWŁOWICE"/>
    <s v="Relacja: SPS4.MD025 - WYZWOLENIA 80"/>
    <s v="ND"/>
  </r>
  <r>
    <x v="6488"/>
    <s v="PAWŁOWICE"/>
    <s v="WYZWOLENIA"/>
    <n v="82"/>
    <n v="1"/>
    <n v="0"/>
    <s v="napowietrzne"/>
    <s v="SPS4.MD026"/>
    <n v="5"/>
    <n v="67"/>
    <x v="134"/>
    <s v="M.04.P"/>
    <s v="słup"/>
    <s v="SPS4"/>
    <s v="M.01.B"/>
    <s v="SPS4.OLT1/1/2"/>
    <s v=""/>
    <s v="punkt adresowy podstawowy"/>
    <e v="#N/A"/>
    <b v="1"/>
    <n v="1"/>
    <b v="1"/>
    <n v="67"/>
    <n v="67"/>
    <d v="2020-11-20T00:00:00"/>
    <m/>
    <s v="PAWŁOWICE"/>
    <s v="Relacja: SPS4.MD026 - WYZWOLENIA 82"/>
    <s v="ND"/>
  </r>
  <r>
    <x v="6489"/>
    <s v="PAWŁOWICE"/>
    <s v="WYZWOLENIA"/>
    <s v="82A"/>
    <n v="1"/>
    <n v="0"/>
    <s v="napowietrzne"/>
    <s v="SPS4.MD026"/>
    <n v="5"/>
    <n v="92"/>
    <x v="134"/>
    <s v="M.04.P"/>
    <s v="słup"/>
    <s v="SPS4"/>
    <s v="M.01.B"/>
    <s v="SPS4.OLT1/1/2"/>
    <s v=""/>
    <s v="punkt adresowy podstawowy"/>
    <e v="#N/A"/>
    <b v="1"/>
    <n v="1"/>
    <b v="1"/>
    <n v="92"/>
    <n v="92"/>
    <d v="2020-11-20T00:00:00"/>
    <m/>
    <s v="PAWŁOWICE"/>
    <s v="Relacja: SPS4.MD026 - WYZWOLENIA 82A"/>
    <s v="ND"/>
  </r>
  <r>
    <x v="6490"/>
    <s v="PAWŁOWICE"/>
    <s v="WYZWOLENIA"/>
    <n v="84"/>
    <n v="1"/>
    <n v="0"/>
    <s v="napowietrzne"/>
    <s v="SPS4.MD026"/>
    <n v="5"/>
    <n v="62"/>
    <x v="134"/>
    <s v="M.04.P"/>
    <s v="słup"/>
    <s v="SPS4"/>
    <s v="M.01.B"/>
    <s v="SPS4.OLT1/1/2"/>
    <s v=""/>
    <s v="punkt adresowy podstawowy"/>
    <e v="#N/A"/>
    <b v="1"/>
    <n v="1"/>
    <b v="1"/>
    <n v="62"/>
    <n v="62"/>
    <d v="2020-11-20T00:00:00"/>
    <m/>
    <s v="PAWŁOWICE"/>
    <s v="Relacja: SPS4.MD026 - WYZWOLENIA 84"/>
    <s v="ND"/>
  </r>
  <r>
    <x v="6491"/>
    <s v="PAWŁOWICE"/>
    <s v="WYZWOLENIA"/>
    <n v="88"/>
    <n v="1"/>
    <n v="0"/>
    <s v="napowietrzne"/>
    <s v="SPS4.MD026"/>
    <n v="5"/>
    <n v="76"/>
    <x v="134"/>
    <s v="M.04.P"/>
    <s v="słup"/>
    <s v="SPS4"/>
    <s v="M.01.B"/>
    <s v="SPS4.OLT1/1/2"/>
    <s v=""/>
    <s v="punkt adresowy podstawowy"/>
    <e v="#N/A"/>
    <b v="1"/>
    <n v="1"/>
    <b v="1"/>
    <n v="76"/>
    <n v="76"/>
    <d v="2020-11-20T00:00:00"/>
    <m/>
    <s v="PAWŁOWICE"/>
    <s v="Relacja: SPS4.MD026 - WYZWOLENIA 88"/>
    <s v="ND"/>
  </r>
  <r>
    <x v="6492"/>
    <s v="WISŁA MAŁA"/>
    <s v="PAWIA"/>
    <n v="77"/>
    <n v="1"/>
    <n v="0"/>
    <s v="napowietrzne"/>
    <s v="SPS4.MD078"/>
    <n v="6"/>
    <n v="122"/>
    <x v="135"/>
    <s v="M.35.P"/>
    <s v="słup"/>
    <s v="SPS4"/>
    <s v="M.35.B"/>
    <s v="SPS4.OLT1/2/7"/>
    <s v=""/>
    <s v="punkt adresowy podstawowy"/>
    <e v="#N/A"/>
    <b v="1"/>
    <n v="1"/>
    <b v="1"/>
    <n v="122"/>
    <n v="0"/>
    <s v=""/>
    <m/>
    <s v="PSZCZYNA"/>
    <s v="Relacja: SPS4.MD078 - PAWIA 77"/>
    <s v="ND"/>
  </r>
  <r>
    <x v="6493"/>
    <s v="WISŁA MAŁA"/>
    <s v="PAWIA"/>
    <s v="70A"/>
    <n v="1"/>
    <n v="0"/>
    <s v="napowietrzne"/>
    <s v="SPS4.MD078"/>
    <n v="6"/>
    <n v="115"/>
    <x v="135"/>
    <s v="M.35.P"/>
    <s v="słup"/>
    <s v="SPS4"/>
    <s v="M.35.B"/>
    <s v="SPS4.OLT1/2/7"/>
    <s v=""/>
    <s v="punkt adresowy podstawowy"/>
    <e v="#N/A"/>
    <b v="1"/>
    <n v="1"/>
    <b v="1"/>
    <n v="115"/>
    <n v="0"/>
    <s v=""/>
    <m/>
    <s v="PSZCZYNA"/>
    <s v="Relacja: SPS4.MD078 - PAWIA 70A"/>
    <s v="ND"/>
  </r>
  <r>
    <x v="6494"/>
    <s v="WISŁA MAŁA"/>
    <s v="PAWIA"/>
    <n v="73"/>
    <n v="1"/>
    <n v="0"/>
    <s v="napowietrzne"/>
    <s v="SPS4.MD078"/>
    <n v="6"/>
    <n v="110"/>
    <x v="135"/>
    <s v="M.35.P"/>
    <s v="słup"/>
    <s v="SPS4"/>
    <s v="M.35.B"/>
    <s v="SPS4.OLT1/2/7"/>
    <s v=""/>
    <s v="punkt adresowy podstawowy"/>
    <e v="#N/A"/>
    <b v="1"/>
    <n v="1"/>
    <b v="1"/>
    <n v="110"/>
    <n v="0"/>
    <s v=""/>
    <m/>
    <s v="PSZCZYNA"/>
    <s v="Relacja: SPS4.MD078 - PAWIA 73"/>
    <s v="ND"/>
  </r>
  <r>
    <x v="6495"/>
    <s v="WISŁA MAŁA"/>
    <s v="PAWIA"/>
    <n v="71"/>
    <n v="1"/>
    <n v="0"/>
    <s v="napowietrzne"/>
    <s v="SPS4.MD078"/>
    <n v="6"/>
    <n v="91"/>
    <x v="135"/>
    <s v="M.35.P"/>
    <s v="słup"/>
    <s v="SPS4"/>
    <s v="M.35.B"/>
    <s v="SPS4.OLT1/2/7"/>
    <s v=""/>
    <s v="punkt adresowy podstawowy"/>
    <e v="#N/A"/>
    <b v="1"/>
    <n v="1"/>
    <b v="1"/>
    <n v="91"/>
    <n v="0"/>
    <s v=""/>
    <m/>
    <s v="PSZCZYNA"/>
    <s v="Relacja: SPS4.MD078 - PAWIA 71"/>
    <s v="ND"/>
  </r>
  <r>
    <x v="6496"/>
    <s v="WISŁA MAŁA"/>
    <s v="PAWIA"/>
    <s v="73A"/>
    <n v="1"/>
    <n v="0"/>
    <s v="napowietrzne"/>
    <s v="SPS4.MD078"/>
    <n v="6"/>
    <n v="71"/>
    <x v="135"/>
    <s v="M.35.P"/>
    <s v="słup"/>
    <s v="SPS4"/>
    <s v="M.35.B"/>
    <s v="SPS4.OLT1/2/7"/>
    <s v=""/>
    <s v="punkt adresowy podstawowy"/>
    <e v="#N/A"/>
    <b v="1"/>
    <n v="1"/>
    <b v="1"/>
    <n v="71"/>
    <n v="0"/>
    <s v=""/>
    <m/>
    <s v="PSZCZYNA"/>
    <s v="Relacja: SPS4.MD078 - PAWIA 73A"/>
    <s v="ND"/>
  </r>
  <r>
    <x v="6497"/>
    <s v="WISŁA MAŁA"/>
    <s v="PAWIA"/>
    <n v="75"/>
    <n v="1"/>
    <n v="0"/>
    <s v="napowietrzne"/>
    <s v="SPS4.MD078"/>
    <n v="6"/>
    <n v="48"/>
    <x v="135"/>
    <s v="M.35.P"/>
    <s v="słup"/>
    <s v="SPS4"/>
    <s v="M.35.B"/>
    <s v="SPS4.OLT1/2/7"/>
    <s v=""/>
    <s v="punkt adresowy podstawowy"/>
    <e v="#N/A"/>
    <b v="1"/>
    <n v="1"/>
    <b v="1"/>
    <n v="48"/>
    <n v="0"/>
    <s v=""/>
    <m/>
    <s v="PSZCZYNA"/>
    <s v="Relacja: SPS4.MD078 - PAWIA 75"/>
    <s v="ND"/>
  </r>
  <r>
    <x v="6498"/>
    <s v="WISŁA MAŁA"/>
    <s v="PAWIA"/>
    <n v="65"/>
    <n v="1"/>
    <n v="0"/>
    <s v="napowietrzne"/>
    <s v="SPS4.MD079"/>
    <n v="8"/>
    <n v="138"/>
    <x v="135"/>
    <s v="M.35.P"/>
    <s v="słup"/>
    <s v="SPS4"/>
    <s v="M.35.B"/>
    <s v="mufa liniowa"/>
    <s v=""/>
    <s v="punkt adresowy podstawowy"/>
    <e v="#N/A"/>
    <b v="1"/>
    <n v="1"/>
    <b v="1"/>
    <n v="138"/>
    <n v="0"/>
    <s v=""/>
    <m/>
    <s v="PSZCZYNA"/>
    <s v="Relacja: SPS4.MD079 - PAWIA 65"/>
    <s v="ND"/>
  </r>
  <r>
    <x v="6499"/>
    <s v="WISŁA MAŁA"/>
    <s v="PAWIA"/>
    <n v="70"/>
    <n v="1"/>
    <n v="0"/>
    <s v="napowietrzne"/>
    <s v="SPS4.MD079"/>
    <n v="8"/>
    <n v="125"/>
    <x v="135"/>
    <s v="M.35.P"/>
    <s v="słup"/>
    <s v="SPS4"/>
    <s v="M.35.B"/>
    <s v="mufa liniowa"/>
    <s v=""/>
    <s v="punkt adresowy podstawowy"/>
    <e v="#N/A"/>
    <b v="1"/>
    <n v="1"/>
    <b v="1"/>
    <n v="125"/>
    <n v="0"/>
    <s v=""/>
    <m/>
    <s v="PSZCZYNA"/>
    <s v="Relacja: SPS4.MD079 - PAWIA 70"/>
    <s v="ND"/>
  </r>
  <r>
    <x v="6500"/>
    <s v="WISŁA MAŁA"/>
    <s v="PAWIA"/>
    <s v="67B"/>
    <n v="2"/>
    <n v="0"/>
    <s v="napowietrzne"/>
    <s v="SPS4.MD079"/>
    <n v="8"/>
    <n v="113"/>
    <x v="135"/>
    <s v="M.35.P"/>
    <s v="słup"/>
    <s v="SPS4"/>
    <s v="M.35.B"/>
    <s v="mufa liniowa"/>
    <s v=""/>
    <s v="punkt adresowy podstawowy"/>
    <e v="#N/A"/>
    <b v="1"/>
    <n v="2"/>
    <b v="1"/>
    <n v="113"/>
    <n v="0"/>
    <s v=""/>
    <m/>
    <s v="PSZCZYNA"/>
    <s v="Relacja: SPS4.MD079 - PAWIA 67B"/>
    <s v="ND"/>
  </r>
  <r>
    <x v="6501"/>
    <s v="WISŁA MAŁA"/>
    <s v="PAWIA"/>
    <n v="63"/>
    <n v="1"/>
    <n v="0"/>
    <s v="napowietrzne"/>
    <s v="SPS4.MD079"/>
    <n v="8"/>
    <n v="113"/>
    <x v="135"/>
    <s v="M.35.P"/>
    <s v="słup"/>
    <s v="SPS4"/>
    <s v="M.35.B"/>
    <s v="mufa liniowa"/>
    <s v=""/>
    <s v="punkt adresowy podstawowy"/>
    <e v="#N/A"/>
    <b v="1"/>
    <n v="1"/>
    <b v="1"/>
    <n v="113"/>
    <n v="0"/>
    <s v=""/>
    <m/>
    <s v="PSZCZYNA"/>
    <s v="Relacja: SPS4.MD079 - PAWIA 63"/>
    <s v="ND"/>
  </r>
  <r>
    <x v="6502"/>
    <s v="WISŁA MAŁA"/>
    <s v="PAWIA"/>
    <n v="67"/>
    <n v="1"/>
    <n v="0"/>
    <s v="napowietrzne"/>
    <s v="SPS4.MD079"/>
    <n v="8"/>
    <n v="67"/>
    <x v="135"/>
    <s v="M.35.P"/>
    <s v="słup"/>
    <s v="SPS4"/>
    <s v="M.35.B"/>
    <s v="mufa liniowa"/>
    <s v=""/>
    <s v="punkt adresowy podstawowy"/>
    <e v="#N/A"/>
    <b v="1"/>
    <n v="1"/>
    <b v="1"/>
    <n v="67"/>
    <n v="0"/>
    <s v=""/>
    <m/>
    <s v="PSZCZYNA"/>
    <s v="Relacja: SPS4.MD079 - PAWIA 67"/>
    <s v="ND"/>
  </r>
  <r>
    <x v="6503"/>
    <s v="WISŁA MAŁA"/>
    <s v="PAWIA"/>
    <n v="69"/>
    <n v="1"/>
    <n v="0"/>
    <s v="napowietrzne"/>
    <s v="SPS4.MD079"/>
    <n v="8"/>
    <n v="60"/>
    <x v="135"/>
    <s v="M.35.P"/>
    <s v="słup"/>
    <s v="SPS4"/>
    <s v="M.35.B"/>
    <s v="mufa liniowa"/>
    <s v=""/>
    <s v="punkt adresowy podstawowy"/>
    <e v="#N/A"/>
    <b v="1"/>
    <n v="1"/>
    <b v="1"/>
    <n v="60"/>
    <n v="0"/>
    <s v=""/>
    <m/>
    <s v="PSZCZYNA"/>
    <s v="Relacja: SPS4.MD079 - PAWIA 69"/>
    <s v="ND"/>
  </r>
  <r>
    <x v="6504"/>
    <s v="WISŁA MAŁA"/>
    <s v="PAWIA"/>
    <s v="67A"/>
    <n v="1"/>
    <n v="0"/>
    <s v="napowietrzne"/>
    <s v="SPS4.MD079"/>
    <n v="8"/>
    <n v="32"/>
    <x v="135"/>
    <s v="M.35.P"/>
    <s v="słup"/>
    <s v="SPS4"/>
    <s v="M.35.B"/>
    <s v="mufa liniowa"/>
    <s v=""/>
    <s v="punkt adresowy podstawowy"/>
    <e v="#N/A"/>
    <b v="1"/>
    <n v="1"/>
    <b v="1"/>
    <n v="32"/>
    <n v="0"/>
    <s v=""/>
    <m/>
    <s v="PSZCZYNA"/>
    <s v="Relacja: SPS4.MD079 - PAWIA 67A"/>
    <s v="ND"/>
  </r>
  <r>
    <x v="6505"/>
    <s v="WISŁA MAŁA"/>
    <s v="PAWIA"/>
    <n v="64"/>
    <n v="1"/>
    <n v="0"/>
    <s v="napowietrzne"/>
    <s v="SPS4.MD080"/>
    <n v="6"/>
    <n v="93"/>
    <x v="135"/>
    <s v="M.35.P"/>
    <s v="słup"/>
    <s v="SPS4"/>
    <s v="M.35.B"/>
    <s v="mufa liniowa"/>
    <s v=""/>
    <s v="punkt adresowy podstawowy"/>
    <e v="#N/A"/>
    <b v="1"/>
    <n v="1"/>
    <b v="1"/>
    <n v="93"/>
    <n v="0"/>
    <s v=""/>
    <m/>
    <s v="PSZCZYNA"/>
    <s v="Relacja: SPS4.MD080 - PAWIA 64"/>
    <s v="ND"/>
  </r>
  <r>
    <x v="6506"/>
    <s v="WISŁA MAŁA"/>
    <s v="PAWIA"/>
    <s v="57A"/>
    <n v="1"/>
    <n v="0"/>
    <s v="napowietrzne"/>
    <s v="SPS4.MD080"/>
    <n v="6"/>
    <n v="91"/>
    <x v="135"/>
    <s v="M.35.P"/>
    <s v="słup"/>
    <s v="SPS4"/>
    <s v="M.35.B"/>
    <s v="mufa liniowa"/>
    <s v=""/>
    <s v="punkt adresowy podstawowy"/>
    <e v="#N/A"/>
    <b v="1"/>
    <n v="1"/>
    <b v="1"/>
    <n v="91"/>
    <n v="0"/>
    <s v=""/>
    <m/>
    <s v="PSZCZYNA"/>
    <s v="Relacja: SPS4.MD080 - PAWIA 57A"/>
    <s v="ND"/>
  </r>
  <r>
    <x v="6507"/>
    <s v="WISŁA MAŁA"/>
    <s v="PAWIA"/>
    <s v="64A"/>
    <n v="1"/>
    <n v="0"/>
    <s v="napowietrzne"/>
    <s v="SPS4.MD080"/>
    <n v="6"/>
    <n v="63"/>
    <x v="135"/>
    <s v="M.35.P"/>
    <s v="słup"/>
    <s v="SPS4"/>
    <s v="M.35.B"/>
    <s v="mufa liniowa"/>
    <s v=""/>
    <s v="punkt adresowy podstawowy"/>
    <e v="#N/A"/>
    <b v="1"/>
    <n v="1"/>
    <b v="1"/>
    <n v="63"/>
    <n v="0"/>
    <s v=""/>
    <m/>
    <s v="PSZCZYNA"/>
    <s v="Relacja: SPS4.MD080 - PAWIA 64A"/>
    <s v="ND"/>
  </r>
  <r>
    <x v="6508"/>
    <s v="WISŁA MAŁA"/>
    <s v="PAWIA"/>
    <s v="61A"/>
    <n v="1"/>
    <n v="0"/>
    <s v="napowietrzne"/>
    <s v="SPS4.MD080"/>
    <n v="6"/>
    <n v="62"/>
    <x v="135"/>
    <s v="M.35.P"/>
    <s v="słup"/>
    <s v="SPS4"/>
    <s v="M.35.B"/>
    <s v="mufa liniowa"/>
    <s v=""/>
    <s v="punkt adresowy podstawowy"/>
    <e v="#N/A"/>
    <b v="1"/>
    <n v="1"/>
    <b v="1"/>
    <n v="62"/>
    <n v="0"/>
    <s v=""/>
    <m/>
    <s v="PSZCZYNA"/>
    <s v="Relacja: SPS4.MD080 - PAWIA 61A"/>
    <s v="ND"/>
  </r>
  <r>
    <x v="6509"/>
    <s v="WISŁA MAŁA"/>
    <s v="PAWIA"/>
    <n v="61"/>
    <n v="1"/>
    <n v="0"/>
    <s v="napowietrzne"/>
    <s v="SPS4.MD080"/>
    <n v="6"/>
    <n v="61"/>
    <x v="135"/>
    <s v="M.35.P"/>
    <s v="słup"/>
    <s v="SPS4"/>
    <s v="M.35.B"/>
    <s v="mufa liniowa"/>
    <s v=""/>
    <s v="punkt adresowy podstawowy"/>
    <e v="#N/A"/>
    <b v="1"/>
    <n v="1"/>
    <b v="1"/>
    <n v="61"/>
    <n v="0"/>
    <s v=""/>
    <m/>
    <s v="PSZCZYNA"/>
    <s v="Relacja: SPS4.MD080 - PAWIA 61"/>
    <s v="ND"/>
  </r>
  <r>
    <x v="6510"/>
    <s v="WISŁA MAŁA"/>
    <s v="PAWIA"/>
    <s v="68A"/>
    <n v="1"/>
    <n v="0"/>
    <s v="napowietrzne"/>
    <s v="SPS4.MD080"/>
    <n v="6"/>
    <n v="45"/>
    <x v="135"/>
    <s v="M.35.P"/>
    <s v="słup"/>
    <s v="SPS4"/>
    <s v="M.35.B"/>
    <s v="mufa liniowa"/>
    <s v=""/>
    <s v="punkt adresowy podstawowy"/>
    <e v="#N/A"/>
    <b v="1"/>
    <n v="1"/>
    <b v="1"/>
    <n v="45"/>
    <n v="0"/>
    <s v=""/>
    <m/>
    <s v="PSZCZYNA"/>
    <s v="Relacja: SPS4.MD080 - PAWIA 68A"/>
    <s v="ND"/>
  </r>
  <r>
    <x v="6511"/>
    <s v="WISŁA MAŁA"/>
    <s v="BOBRÓW"/>
    <n v="10"/>
    <n v="1"/>
    <n v="0"/>
    <s v="napowietrzne"/>
    <s v="SPS4.MD081"/>
    <n v="8"/>
    <n v="180"/>
    <x v="135"/>
    <s v="M.35.P"/>
    <s v="słup"/>
    <s v="SPS4"/>
    <s v="M.35.B"/>
    <s v="mufa liniowa"/>
    <s v=""/>
    <s v="punkt adresowy podstawowy"/>
    <e v="#N/A"/>
    <b v="1"/>
    <n v="1"/>
    <b v="1"/>
    <n v="180"/>
    <n v="0"/>
    <s v=""/>
    <m/>
    <s v="PSZCZYNA"/>
    <s v="Relacja: SPS4.MD081 - BOBRÓW 10"/>
    <s v="ND"/>
  </r>
  <r>
    <x v="6512"/>
    <s v="WISŁA MAŁA"/>
    <s v="PAWIA"/>
    <n v="55"/>
    <n v="1"/>
    <n v="0"/>
    <s v="napowietrzne"/>
    <s v="SPS4.MD081"/>
    <n v="8"/>
    <n v="102"/>
    <x v="135"/>
    <s v="M.35.P"/>
    <s v="słup"/>
    <s v="SPS4"/>
    <s v="M.35.B"/>
    <s v="mufa liniowa"/>
    <s v=""/>
    <s v="punkt adresowy podstawowy"/>
    <e v="#N/A"/>
    <b v="1"/>
    <n v="1"/>
    <b v="1"/>
    <n v="102"/>
    <n v="0"/>
    <s v=""/>
    <m/>
    <s v="PSZCZYNA"/>
    <s v="Relacja: SPS4.MD081 - PAWIA 55"/>
    <s v="ND"/>
  </r>
  <r>
    <x v="6513"/>
    <s v="WISŁA MAŁA"/>
    <s v="PAWIA"/>
    <n v="56"/>
    <n v="1"/>
    <n v="0"/>
    <s v="napowietrzne"/>
    <s v="SPS4.MD081"/>
    <n v="8"/>
    <n v="92"/>
    <x v="135"/>
    <s v="M.35.P"/>
    <s v="słup"/>
    <s v="SPS4"/>
    <s v="M.35.B"/>
    <s v="mufa liniowa"/>
    <s v=""/>
    <s v="punkt adresowy podstawowy"/>
    <e v="#N/A"/>
    <b v="1"/>
    <n v="1"/>
    <b v="1"/>
    <n v="92"/>
    <n v="0"/>
    <s v=""/>
    <m/>
    <s v="PSZCZYNA"/>
    <s v="Relacja: SPS4.MD081 - PAWIA 56"/>
    <s v="ND"/>
  </r>
  <r>
    <x v="6514"/>
    <s v="WISŁA MAŁA"/>
    <s v="PAWIA"/>
    <n v="62"/>
    <n v="1"/>
    <n v="0"/>
    <s v="napowietrzne"/>
    <s v="SPS4.MD081"/>
    <n v="8"/>
    <n v="73"/>
    <x v="135"/>
    <s v="M.35.P"/>
    <s v="słup"/>
    <s v="SPS4"/>
    <s v="M.35.B"/>
    <s v="mufa liniowa"/>
    <s v=""/>
    <s v="punkt adresowy podstawowy"/>
    <e v="#N/A"/>
    <b v="1"/>
    <n v="1"/>
    <b v="1"/>
    <n v="73"/>
    <n v="0"/>
    <s v=""/>
    <m/>
    <s v="PSZCZYNA"/>
    <s v="Relacja: SPS4.MD081 - PAWIA 62"/>
    <s v="ND"/>
  </r>
  <r>
    <x v="6515"/>
    <s v="WISŁA MAŁA"/>
    <s v="PAWIA"/>
    <n v="60"/>
    <n v="1"/>
    <n v="0"/>
    <s v="napowietrzne"/>
    <s v="SPS4.MD081"/>
    <n v="8"/>
    <n v="72"/>
    <x v="135"/>
    <s v="M.35.P"/>
    <s v="słup"/>
    <s v="SPS4"/>
    <s v="M.35.B"/>
    <s v="mufa liniowa"/>
    <s v=""/>
    <s v="punkt adresowy podstawowy"/>
    <e v="#N/A"/>
    <b v="1"/>
    <n v="1"/>
    <b v="1"/>
    <n v="72"/>
    <n v="0"/>
    <s v=""/>
    <m/>
    <s v="PSZCZYNA"/>
    <s v="Relacja: SPS4.MD081 - PAWIA 60"/>
    <s v="ND"/>
  </r>
  <r>
    <x v="6516"/>
    <s v="WISŁA MAŁA"/>
    <s v="PAWIA"/>
    <n v="59"/>
    <n v="1"/>
    <n v="0"/>
    <s v="napowietrzne"/>
    <s v="SPS4.MD081"/>
    <n v="8"/>
    <n v="69"/>
    <x v="135"/>
    <s v="M.35.P"/>
    <s v="słup"/>
    <s v="SPS4"/>
    <s v="M.35.B"/>
    <s v="mufa liniowa"/>
    <s v=""/>
    <s v="punkt adresowy podstawowy"/>
    <e v="#N/A"/>
    <b v="1"/>
    <n v="1"/>
    <b v="1"/>
    <n v="69"/>
    <n v="0"/>
    <s v=""/>
    <m/>
    <s v="PSZCZYNA"/>
    <s v="Relacja: SPS4.MD081 - PAWIA 59"/>
    <s v="ND"/>
  </r>
  <r>
    <x v="6517"/>
    <s v="WISŁA MAŁA"/>
    <s v="PAWIA"/>
    <n v="58"/>
    <n v="1"/>
    <n v="0"/>
    <s v="napowietrzne"/>
    <s v="SPS4.MD081"/>
    <n v="8"/>
    <n v="60"/>
    <x v="135"/>
    <s v="M.35.P"/>
    <s v="słup"/>
    <s v="SPS4"/>
    <s v="M.35.B"/>
    <s v="mufa liniowa"/>
    <s v=""/>
    <s v="punkt adresowy podstawowy"/>
    <e v="#N/A"/>
    <b v="1"/>
    <n v="1"/>
    <b v="1"/>
    <n v="60"/>
    <n v="0"/>
    <s v=""/>
    <m/>
    <s v="PSZCZYNA"/>
    <s v="Relacja: SPS4.MD081 - PAWIA 58"/>
    <s v="ND"/>
  </r>
  <r>
    <x v="6518"/>
    <s v="WISŁA MAŁA"/>
    <s v="PAWIA"/>
    <n v="57"/>
    <n v="1"/>
    <n v="0"/>
    <s v="napowietrzne"/>
    <s v="SPS4.MD081"/>
    <n v="8"/>
    <n v="54"/>
    <x v="135"/>
    <s v="M.35.P"/>
    <s v="słup"/>
    <s v="SPS4"/>
    <s v="M.35.B"/>
    <s v="mufa liniowa"/>
    <s v=""/>
    <s v="punkt adresowy podstawowy"/>
    <e v="#N/A"/>
    <b v="1"/>
    <n v="1"/>
    <b v="1"/>
    <n v="54"/>
    <n v="0"/>
    <s v=""/>
    <m/>
    <s v="PSZCZYNA"/>
    <s v="Relacja: SPS4.MD081 - PAWIA 57"/>
    <s v="ND"/>
  </r>
  <r>
    <x v="6519"/>
    <s v="WISŁA MAŁA"/>
    <s v="PAWIA"/>
    <n v="43"/>
    <n v="1"/>
    <n v="0"/>
    <s v="napowietrzne"/>
    <s v="SPS4.MD082"/>
    <n v="8"/>
    <n v="106"/>
    <x v="135"/>
    <s v="M.35.P"/>
    <s v="słup"/>
    <s v="SPS4"/>
    <s v="M.35.B"/>
    <s v="mufa liniowa"/>
    <s v=""/>
    <s v="punkt adresowy podstawowy"/>
    <e v="#N/A"/>
    <b v="1"/>
    <n v="1"/>
    <b v="1"/>
    <n v="106"/>
    <n v="0"/>
    <s v=""/>
    <m/>
    <s v="PSZCZYNA"/>
    <s v="Relacja: SPS4.MD082 - PAWIA 43"/>
    <s v="ND"/>
  </r>
  <r>
    <x v="6520"/>
    <s v="WISŁA MAŁA"/>
    <s v="PAWIA"/>
    <n v="37"/>
    <n v="1"/>
    <n v="0"/>
    <s v="napowietrzne"/>
    <s v="SPS4.MD082"/>
    <n v="8"/>
    <n v="77"/>
    <x v="135"/>
    <s v="M.35.P"/>
    <s v="słup"/>
    <s v="SPS4"/>
    <s v="M.35.B"/>
    <s v="mufa liniowa"/>
    <s v=""/>
    <s v="punkt adresowy podstawowy"/>
    <e v="#N/A"/>
    <b v="1"/>
    <n v="1"/>
    <b v="1"/>
    <n v="77"/>
    <n v="0"/>
    <s v=""/>
    <m/>
    <s v="PSZCZYNA"/>
    <s v="Relacja: SPS4.MD082 - PAWIA 37"/>
    <s v="ND"/>
  </r>
  <r>
    <x v="6521"/>
    <s v="WISŁA MAŁA"/>
    <s v="PAWIA"/>
    <n v="54"/>
    <n v="1"/>
    <n v="0"/>
    <s v="napowietrzne"/>
    <s v="SPS4.MD082"/>
    <n v="8"/>
    <n v="77"/>
    <x v="135"/>
    <s v="M.35.P"/>
    <s v="słup"/>
    <s v="SPS4"/>
    <s v="M.35.B"/>
    <s v="mufa liniowa"/>
    <s v=""/>
    <s v="punkt adresowy podstawowy"/>
    <e v="#N/A"/>
    <b v="1"/>
    <n v="1"/>
    <b v="1"/>
    <n v="77"/>
    <n v="0"/>
    <s v=""/>
    <m/>
    <s v="PSZCZYNA"/>
    <s v="Relacja: SPS4.MD082 - PAWIA 54"/>
    <s v="ND"/>
  </r>
  <r>
    <x v="6522"/>
    <s v="WISŁA MAŁA"/>
    <s v="PAWIA"/>
    <n v="41"/>
    <n v="1"/>
    <n v="0"/>
    <s v="napowietrzne"/>
    <s v="SPS4.MD082"/>
    <n v="8"/>
    <n v="72"/>
    <x v="135"/>
    <s v="M.35.P"/>
    <s v="słup"/>
    <s v="SPS4"/>
    <s v="M.35.B"/>
    <s v="mufa liniowa"/>
    <s v=""/>
    <s v="punkt adresowy podstawowy"/>
    <e v="#N/A"/>
    <b v="1"/>
    <n v="1"/>
    <b v="1"/>
    <n v="72"/>
    <n v="0"/>
    <s v=""/>
    <m/>
    <s v="PSZCZYNA"/>
    <s v="Relacja: SPS4.MD082 - PAWIA 41"/>
    <s v="ND"/>
  </r>
  <r>
    <x v="6523"/>
    <s v="WISŁA MAŁA"/>
    <s v="PAWIA"/>
    <n v="49"/>
    <n v="1"/>
    <n v="0"/>
    <s v="napowietrzne"/>
    <s v="SPS4.MD082"/>
    <n v="8"/>
    <n v="72"/>
    <x v="135"/>
    <s v="M.35.P"/>
    <s v="słup"/>
    <s v="SPS4"/>
    <s v="M.35.B"/>
    <s v="mufa liniowa"/>
    <s v=""/>
    <s v="punkt adresowy podstawowy"/>
    <e v="#N/A"/>
    <b v="1"/>
    <n v="1"/>
    <b v="1"/>
    <n v="72"/>
    <n v="0"/>
    <s v=""/>
    <m/>
    <s v="PSZCZYNA"/>
    <s v="Relacja: SPS4.MD082 - PAWIA 49"/>
    <s v="ND"/>
  </r>
  <r>
    <x v="6524"/>
    <s v="WISŁA MAŁA"/>
    <s v="PAWIA"/>
    <n v="53"/>
    <n v="1"/>
    <n v="0"/>
    <s v="napowietrzne"/>
    <s v="SPS4.MD082"/>
    <n v="8"/>
    <n v="42"/>
    <x v="135"/>
    <s v="M.35.P"/>
    <s v="słup"/>
    <s v="SPS4"/>
    <s v="M.35.B"/>
    <s v="mufa liniowa"/>
    <s v=""/>
    <s v="punkt adresowy podstawowy"/>
    <e v="#N/A"/>
    <b v="1"/>
    <n v="1"/>
    <b v="1"/>
    <n v="42"/>
    <n v="0"/>
    <s v=""/>
    <m/>
    <s v="PSZCZYNA"/>
    <s v="Relacja: SPS4.MD082 - PAWIA 53"/>
    <s v="ND"/>
  </r>
  <r>
    <x v="6525"/>
    <s v="WISŁA MAŁA"/>
    <s v="PAWIA"/>
    <n v="51"/>
    <n v="1"/>
    <n v="0"/>
    <s v="napowietrzne"/>
    <s v="SPS4.MD082"/>
    <n v="8"/>
    <n v="30"/>
    <x v="135"/>
    <s v="M.35.P"/>
    <s v="słup"/>
    <s v="SPS4"/>
    <s v="M.35.B"/>
    <s v="mufa liniowa"/>
    <s v=""/>
    <s v="punkt adresowy podstawowy"/>
    <e v="#N/A"/>
    <b v="1"/>
    <n v="1"/>
    <b v="1"/>
    <n v="30"/>
    <n v="0"/>
    <s v=""/>
    <m/>
    <s v="PSZCZYNA"/>
    <s v="Relacja: SPS4.MD082 - PAWIA 51"/>
    <s v="ND"/>
  </r>
  <r>
    <x v="6526"/>
    <s v="WISŁA MAŁA"/>
    <s v="PAWIA"/>
    <s v="51A"/>
    <n v="1"/>
    <n v="0"/>
    <s v="napowietrzne"/>
    <s v="SPS4.MD082"/>
    <n v="8"/>
    <n v="28"/>
    <x v="135"/>
    <s v="M.35.P"/>
    <s v="słup"/>
    <s v="SPS4"/>
    <s v="M.35.B"/>
    <s v="mufa liniowa"/>
    <s v=""/>
    <s v="punkt adresowy podstawowy"/>
    <e v="#N/A"/>
    <b v="1"/>
    <n v="1"/>
    <b v="1"/>
    <n v="28"/>
    <n v="0"/>
    <s v=""/>
    <m/>
    <s v="PSZCZYNA"/>
    <s v="Relacja: SPS4.MD082 - PAWIA 51A"/>
    <s v="ND"/>
  </r>
  <r>
    <x v="6527"/>
    <s v="WISŁA MAŁA"/>
    <s v="PAWIA"/>
    <s v="33B"/>
    <n v="1"/>
    <n v="0"/>
    <s v="napowietrzne"/>
    <s v="SPS4.MD082A"/>
    <n v="4"/>
    <n v="147"/>
    <x v="135"/>
    <s v="M.35.P"/>
    <s v="słup"/>
    <s v="SPS4"/>
    <s v="M.35.B"/>
    <s v="SPS4.OLT1/2/10"/>
    <s v=""/>
    <s v="punkt adresowy podstawowy"/>
    <e v="#N/A"/>
    <b v="1"/>
    <n v="1"/>
    <b v="1"/>
    <n v="147"/>
    <n v="0"/>
    <s v=""/>
    <m/>
    <s v="PSZCZYNA"/>
    <s v="Relacja: SPS4.MD082A - PAWIA 33B"/>
    <s v="ND"/>
  </r>
  <r>
    <x v="6528"/>
    <s v="WISŁA MAŁA"/>
    <s v="PAWIA"/>
    <n v="35"/>
    <n v="1"/>
    <n v="0"/>
    <s v="napowietrzne"/>
    <s v="SPS4.MD082A"/>
    <n v="4"/>
    <n v="119"/>
    <x v="135"/>
    <s v="M.35.P"/>
    <s v="słup"/>
    <s v="SPS4"/>
    <s v="M.35.B"/>
    <s v="SPS4.OLT1/2/10"/>
    <s v=""/>
    <s v="punkt adresowy podstawowy"/>
    <e v="#N/A"/>
    <b v="1"/>
    <n v="1"/>
    <b v="1"/>
    <n v="119"/>
    <n v="0"/>
    <s v=""/>
    <m/>
    <s v="PSZCZYNA"/>
    <s v="Relacja: SPS4.MD082A - PAWIA 35"/>
    <s v="ND"/>
  </r>
  <r>
    <x v="6529"/>
    <s v="WISŁA MAŁA"/>
    <s v="PAWIA"/>
    <n v="47"/>
    <n v="1"/>
    <n v="0"/>
    <s v="napowietrzne"/>
    <s v="SPS4.MD082A"/>
    <n v="4"/>
    <n v="77"/>
    <x v="135"/>
    <s v="M.35.P"/>
    <s v="słup"/>
    <s v="SPS4"/>
    <s v="M.35.B"/>
    <s v="SPS4.OLT1/2/10"/>
    <s v=""/>
    <s v="punkt adresowy podstawowy"/>
    <e v="#N/A"/>
    <b v="1"/>
    <n v="1"/>
    <b v="1"/>
    <n v="77"/>
    <n v="0"/>
    <s v=""/>
    <m/>
    <s v="PSZCZYNA"/>
    <s v="Relacja: SPS4.MD082A - PAWIA 47"/>
    <s v="ND"/>
  </r>
  <r>
    <x v="6530"/>
    <s v="WISŁA MAŁA"/>
    <s v="PAWIA"/>
    <n v="52"/>
    <n v="1"/>
    <n v="0"/>
    <s v="napowietrzne"/>
    <s v="SPS4.MD082A"/>
    <n v="4"/>
    <n v="57"/>
    <x v="135"/>
    <s v="M.35.P"/>
    <s v="słup"/>
    <s v="SPS4"/>
    <s v="M.35.B"/>
    <s v="SPS4.OLT1/2/10"/>
    <s v=""/>
    <s v="punkt adresowy podstawowy"/>
    <e v="#N/A"/>
    <b v="1"/>
    <n v="1"/>
    <b v="1"/>
    <n v="57"/>
    <n v="0"/>
    <s v=""/>
    <m/>
    <s v="PSZCZYNA"/>
    <s v="Relacja: SPS4.MD082A - PAWIA 52"/>
    <s v="ND"/>
  </r>
  <r>
    <x v="6531"/>
    <s v="WISŁA MAŁA"/>
    <s v="PAWIA"/>
    <n v="42"/>
    <n v="1"/>
    <n v="0"/>
    <s v="napowietrzne"/>
    <s v="SPS4.MD083"/>
    <n v="4"/>
    <n v="93"/>
    <x v="135"/>
    <s v="M.35.P"/>
    <s v="słup"/>
    <s v="SPS4"/>
    <s v="M.35.B"/>
    <s v="mufa liniowa"/>
    <s v=""/>
    <s v="punkt adresowy podstawowy"/>
    <e v="#N/A"/>
    <b v="1"/>
    <n v="1"/>
    <b v="1"/>
    <n v="93"/>
    <n v="0"/>
    <s v=""/>
    <m/>
    <s v="PSZCZYNA"/>
    <s v="Relacja: SPS4.MD083 - PAWIA 42"/>
    <s v="ND"/>
  </r>
  <r>
    <x v="6532"/>
    <s v="WISŁA MAŁA"/>
    <s v="PAWIA"/>
    <n v="27"/>
    <n v="1"/>
    <n v="0"/>
    <s v="napowietrzne"/>
    <s v="SPS4.MD083"/>
    <n v="4"/>
    <n v="82"/>
    <x v="135"/>
    <s v="M.35.P"/>
    <s v="słup"/>
    <s v="SPS4"/>
    <s v="M.35.B"/>
    <s v="mufa liniowa"/>
    <s v=""/>
    <s v="punkt adresowy podstawowy"/>
    <e v="#N/A"/>
    <b v="1"/>
    <n v="1"/>
    <b v="1"/>
    <n v="82"/>
    <n v="0"/>
    <s v=""/>
    <m/>
    <s v="PSZCZYNA"/>
    <s v="Relacja: SPS4.MD083 - PAWIA 27"/>
    <s v="ND"/>
  </r>
  <r>
    <x v="6533"/>
    <s v="WISŁA MAŁA"/>
    <s v="PAWIA"/>
    <n v="29"/>
    <n v="1"/>
    <n v="0"/>
    <s v="napowietrzne"/>
    <s v="SPS4.MD083"/>
    <n v="4"/>
    <n v="52"/>
    <x v="135"/>
    <s v="M.35.P"/>
    <s v="słup"/>
    <s v="SPS4"/>
    <s v="M.35.B"/>
    <s v="mufa liniowa"/>
    <s v=""/>
    <s v="punkt adresowy podstawowy"/>
    <e v="#N/A"/>
    <b v="1"/>
    <n v="1"/>
    <b v="1"/>
    <n v="52"/>
    <n v="0"/>
    <s v=""/>
    <m/>
    <s v="PSZCZYNA"/>
    <s v="Relacja: SPS4.MD083 - PAWIA 29"/>
    <s v="ND"/>
  </r>
  <r>
    <x v="6534"/>
    <s v="WISŁA MAŁA"/>
    <s v="PAWIA"/>
    <n v="31"/>
    <n v="1"/>
    <n v="0"/>
    <s v="napowietrzne"/>
    <s v="SPS4.MD083"/>
    <n v="4"/>
    <n v="22"/>
    <x v="135"/>
    <s v="M.35.P"/>
    <s v="słup"/>
    <s v="SPS4"/>
    <s v="M.35.B"/>
    <s v="mufa liniowa"/>
    <s v=""/>
    <s v="punkt adresowy podstawowy"/>
    <e v="#N/A"/>
    <b v="1"/>
    <n v="1"/>
    <b v="1"/>
    <n v="22"/>
    <n v="0"/>
    <s v=""/>
    <m/>
    <s v="PSZCZYNA"/>
    <s v="Relacja: SPS4.MD083 - PAWIA 31"/>
    <s v="ND"/>
  </r>
  <r>
    <x v="6535"/>
    <s v="WISŁA MAŁA"/>
    <s v="PAWIA"/>
    <s v="18A"/>
    <n v="1"/>
    <n v="0"/>
    <s v="napowietrzne"/>
    <s v="SPS4.MD084"/>
    <n v="8"/>
    <n v="135"/>
    <x v="135"/>
    <s v="M.35.P"/>
    <s v="słup"/>
    <s v="SPS4"/>
    <s v="M.35.B"/>
    <s v="mufa liniowa"/>
    <s v=""/>
    <s v="punkt adresowy podstawowy"/>
    <e v="#N/A"/>
    <b v="1"/>
    <n v="1"/>
    <b v="1"/>
    <n v="135"/>
    <n v="0"/>
    <s v=""/>
    <m/>
    <s v="PSZCZYNA"/>
    <s v="Relacja: SPS4.MD084 - PAWIA 18A"/>
    <s v="ND"/>
  </r>
  <r>
    <x v="6536"/>
    <s v="WISŁA MAŁA"/>
    <s v="PAWIA"/>
    <n v="17"/>
    <n v="1"/>
    <n v="0"/>
    <s v="napowietrzne"/>
    <s v="SPS4.MD084"/>
    <n v="8"/>
    <n v="100"/>
    <x v="135"/>
    <s v="M.35.P"/>
    <s v="słup"/>
    <s v="SPS4"/>
    <s v="M.35.B"/>
    <s v="mufa liniowa"/>
    <s v=""/>
    <s v="punkt adresowy podstawowy"/>
    <e v="#N/A"/>
    <b v="1"/>
    <n v="1"/>
    <b v="1"/>
    <n v="100"/>
    <n v="0"/>
    <s v=""/>
    <m/>
    <s v="PSZCZYNA"/>
    <s v="Relacja: SPS4.MD084 - PAWIA 17"/>
    <s v="ND"/>
  </r>
  <r>
    <x v="6537"/>
    <s v="WISŁA MAŁA"/>
    <s v="PAWIA"/>
    <s v="15A"/>
    <n v="1"/>
    <n v="0"/>
    <s v="napowietrzne"/>
    <s v="SPS4.MD084"/>
    <n v="8"/>
    <n v="98"/>
    <x v="135"/>
    <s v="M.35.P"/>
    <s v="słup"/>
    <s v="SPS4"/>
    <s v="M.35.B"/>
    <s v="mufa liniowa"/>
    <s v=""/>
    <s v="punkt adresowy podstawowy"/>
    <e v="#N/A"/>
    <b v="1"/>
    <n v="1"/>
    <b v="1"/>
    <n v="98"/>
    <n v="0"/>
    <s v=""/>
    <m/>
    <s v="PSZCZYNA"/>
    <s v="Relacja: SPS4.MD084 - PAWIA 15A"/>
    <s v="ND"/>
  </r>
  <r>
    <x v="6538"/>
    <s v="WISŁA MAŁA"/>
    <s v="PAWIA"/>
    <n v="15"/>
    <n v="1"/>
    <n v="0"/>
    <s v="napowietrzne"/>
    <s v="SPS4.MD084"/>
    <n v="8"/>
    <n v="89"/>
    <x v="135"/>
    <s v="M.35.P"/>
    <s v="słup"/>
    <s v="SPS4"/>
    <s v="M.35.B"/>
    <s v="mufa liniowa"/>
    <s v=""/>
    <s v="punkt adresowy podstawowy"/>
    <e v="#N/A"/>
    <b v="1"/>
    <n v="1"/>
    <b v="1"/>
    <n v="89"/>
    <n v="0"/>
    <s v=""/>
    <m/>
    <s v="PSZCZYNA"/>
    <s v="Relacja: SPS4.MD084 - PAWIA 15"/>
    <s v="ND"/>
  </r>
  <r>
    <x v="6539"/>
    <s v="WISŁA MAŁA"/>
    <s v="PAWIA"/>
    <n v="19"/>
    <n v="1"/>
    <n v="0"/>
    <s v="napowietrzne"/>
    <s v="SPS4.MD084"/>
    <n v="8"/>
    <n v="75"/>
    <x v="135"/>
    <s v="M.35.P"/>
    <s v="słup"/>
    <s v="SPS4"/>
    <s v="M.35.B"/>
    <s v="mufa liniowa"/>
    <s v=""/>
    <s v="punkt adresowy podstawowy"/>
    <e v="#N/A"/>
    <b v="1"/>
    <n v="1"/>
    <b v="1"/>
    <n v="75"/>
    <n v="0"/>
    <s v=""/>
    <m/>
    <s v="PSZCZYNA"/>
    <s v="Relacja: SPS4.MD084 - PAWIA 19"/>
    <s v="ND"/>
  </r>
  <r>
    <x v="6540"/>
    <s v="WISŁA MAŁA"/>
    <s v="PAWIA"/>
    <n v="16"/>
    <n v="1"/>
    <n v="0"/>
    <s v="napowietrzne"/>
    <s v="SPS4.MD084"/>
    <n v="8"/>
    <n v="65"/>
    <x v="135"/>
    <s v="M.35.P"/>
    <s v="słup"/>
    <s v="SPS4"/>
    <s v="M.35.B"/>
    <s v="mufa liniowa"/>
    <s v=""/>
    <s v="punkt adresowy podstawowy"/>
    <e v="#N/A"/>
    <b v="1"/>
    <n v="1"/>
    <b v="1"/>
    <n v="65"/>
    <n v="0"/>
    <s v=""/>
    <m/>
    <s v="PSZCZYNA"/>
    <s v="Relacja: SPS4.MD084 - PAWIA 16"/>
    <s v="ND"/>
  </r>
  <r>
    <x v="6541"/>
    <s v="WISŁA MAŁA"/>
    <s v="PAWIA"/>
    <n v="22"/>
    <n v="1"/>
    <n v="0"/>
    <s v="napowietrzne"/>
    <s v="SPS4.MD084"/>
    <n v="8"/>
    <n v="45"/>
    <x v="135"/>
    <s v="M.35.P"/>
    <s v="słup"/>
    <s v="SPS4"/>
    <s v="M.35.B"/>
    <s v="mufa liniowa"/>
    <s v=""/>
    <s v="punkt adresowy podstawowy"/>
    <e v="#N/A"/>
    <b v="1"/>
    <n v="1"/>
    <b v="1"/>
    <n v="45"/>
    <n v="0"/>
    <s v=""/>
    <m/>
    <s v="PSZCZYNA"/>
    <s v="Relacja: SPS4.MD084 - PAWIA 22"/>
    <s v="ND"/>
  </r>
  <r>
    <x v="6542"/>
    <s v="WISŁA MAŁA"/>
    <s v="PAWIA"/>
    <n v="20"/>
    <n v="1"/>
    <n v="0"/>
    <s v="napowietrzne"/>
    <s v="SPS4.MD084"/>
    <n v="8"/>
    <n v="36"/>
    <x v="135"/>
    <s v="M.35.P"/>
    <s v="słup"/>
    <s v="SPS4"/>
    <s v="M.35.B"/>
    <s v="mufa liniowa"/>
    <s v=""/>
    <s v="punkt adresowy podstawowy"/>
    <e v="#N/A"/>
    <b v="1"/>
    <n v="1"/>
    <b v="1"/>
    <n v="36"/>
    <n v="0"/>
    <s v=""/>
    <m/>
    <s v="PSZCZYNA"/>
    <s v="Relacja: SPS4.MD084 - PAWIA 20"/>
    <s v="ND"/>
  </r>
  <r>
    <x v="6543"/>
    <s v="WISŁA MAŁA"/>
    <s v="SOKOLA"/>
    <n v="7"/>
    <n v="1"/>
    <n v="0"/>
    <s v="napowietrzne"/>
    <s v="SPS4.MD085"/>
    <n v="8"/>
    <n v="126"/>
    <x v="135"/>
    <s v="M.35.P"/>
    <s v="słup"/>
    <s v="SPS4"/>
    <s v="M.35.B"/>
    <s v="mufa liniowa"/>
    <s v=""/>
    <s v="punkt adresowy podstawowy"/>
    <e v="#N/A"/>
    <b v="1"/>
    <n v="1"/>
    <b v="1"/>
    <n v="126"/>
    <n v="0"/>
    <s v=""/>
    <m/>
    <s v="PSZCZYNA"/>
    <s v="Relacja: SPS4.MD085 - SOKOLA 7"/>
    <s v="ND"/>
  </r>
  <r>
    <x v="6544"/>
    <s v="WISŁA MAŁA"/>
    <s v="SOKOLA"/>
    <n v="9"/>
    <n v="1"/>
    <n v="0"/>
    <s v="napowietrzne"/>
    <s v="SPS4.MD085"/>
    <n v="8"/>
    <n v="126"/>
    <x v="135"/>
    <s v="M.35.P"/>
    <s v="słup"/>
    <s v="SPS4"/>
    <s v="M.35.B"/>
    <s v="mufa liniowa"/>
    <s v=""/>
    <s v="punkt adresowy podstawowy"/>
    <e v="#N/A"/>
    <b v="1"/>
    <n v="1"/>
    <b v="1"/>
    <n v="126"/>
    <n v="0"/>
    <s v=""/>
    <m/>
    <s v="PSZCZYNA"/>
    <s v="Relacja: SPS4.MD085 - SOKOLA 9"/>
    <s v="ND"/>
  </r>
  <r>
    <x v="6545"/>
    <s v="WISŁA MAŁA"/>
    <s v="PAWIA"/>
    <n v="13"/>
    <n v="1"/>
    <n v="0"/>
    <s v="napowietrzne"/>
    <s v="SPS4.MD085"/>
    <n v="8"/>
    <n v="109"/>
    <x v="135"/>
    <s v="M.35.P"/>
    <s v="słup"/>
    <s v="SPS4"/>
    <s v="M.35.B"/>
    <s v="mufa liniowa"/>
    <s v=""/>
    <s v="punkt adresowy podstawowy"/>
    <e v="#N/A"/>
    <b v="1"/>
    <n v="1"/>
    <b v="1"/>
    <n v="109"/>
    <n v="0"/>
    <s v=""/>
    <m/>
    <s v="PSZCZYNA"/>
    <s v="Relacja: SPS4.MD085 - PAWIA 13"/>
    <s v="ND"/>
  </r>
  <r>
    <x v="6546"/>
    <s v="WISŁA MAŁA"/>
    <s v="PAWIA"/>
    <n v="14"/>
    <n v="1"/>
    <n v="0"/>
    <s v="napowietrzne"/>
    <s v="SPS4.MD085"/>
    <n v="8"/>
    <n v="106"/>
    <x v="135"/>
    <s v="M.35.P"/>
    <s v="słup"/>
    <s v="SPS4"/>
    <s v="M.35.B"/>
    <s v="mufa liniowa"/>
    <s v=""/>
    <s v="punkt adresowy podstawowy"/>
    <e v="#N/A"/>
    <b v="1"/>
    <n v="1"/>
    <b v="1"/>
    <n v="106"/>
    <n v="0"/>
    <s v=""/>
    <m/>
    <s v="PSZCZYNA"/>
    <s v="Relacja: SPS4.MD085 - PAWIA 14"/>
    <s v="ND"/>
  </r>
  <r>
    <x v="6547"/>
    <s v="WISŁA MAŁA"/>
    <s v="SOKOLA"/>
    <n v="5"/>
    <n v="1"/>
    <n v="0"/>
    <s v="napowietrzne"/>
    <s v="SPS4.MD085"/>
    <n v="8"/>
    <n v="91"/>
    <x v="135"/>
    <s v="M.35.P"/>
    <s v="słup"/>
    <s v="SPS4"/>
    <s v="M.35.B"/>
    <s v="mufa liniowa"/>
    <s v=""/>
    <s v="punkt adresowy podstawowy"/>
    <e v="#N/A"/>
    <b v="1"/>
    <n v="1"/>
    <b v="1"/>
    <n v="91"/>
    <n v="0"/>
    <s v=""/>
    <m/>
    <s v="PSZCZYNA"/>
    <s v="Relacja: SPS4.MD085 - SOKOLA 5"/>
    <s v="ND"/>
  </r>
  <r>
    <x v="6548"/>
    <s v="WISŁA MAŁA"/>
    <s v="PAWIA"/>
    <n v="11"/>
    <n v="1"/>
    <n v="0"/>
    <s v="napowietrzne"/>
    <s v="SPS4.MD085"/>
    <n v="8"/>
    <n v="90"/>
    <x v="135"/>
    <s v="M.35.P"/>
    <s v="słup"/>
    <s v="SPS4"/>
    <s v="M.35.B"/>
    <s v="mufa liniowa"/>
    <s v=""/>
    <s v="punkt adresowy podstawowy"/>
    <e v="#N/A"/>
    <b v="1"/>
    <n v="1"/>
    <b v="1"/>
    <n v="90"/>
    <n v="0"/>
    <s v=""/>
    <m/>
    <s v="PSZCZYNA"/>
    <s v="Relacja: SPS4.MD085 - PAWIA 11"/>
    <s v="ND"/>
  </r>
  <r>
    <x v="6549"/>
    <s v="WISŁA MAŁA"/>
    <s v="SOKOLA"/>
    <n v="2"/>
    <n v="1"/>
    <n v="0"/>
    <s v="napowietrzne"/>
    <s v="SPS4.MD085"/>
    <n v="8"/>
    <n v="68"/>
    <x v="135"/>
    <s v="M.35.P"/>
    <s v="słup"/>
    <s v="SPS4"/>
    <s v="M.35.B"/>
    <s v="mufa liniowa"/>
    <s v=""/>
    <s v="punkt adresowy podstawowy"/>
    <e v="#N/A"/>
    <b v="1"/>
    <n v="1"/>
    <b v="1"/>
    <n v="68"/>
    <n v="0"/>
    <s v=""/>
    <m/>
    <s v="PSZCZYNA"/>
    <s v="Relacja: SPS4.MD085 - SOKOLA 2"/>
    <s v="ND"/>
  </r>
  <r>
    <x v="6550"/>
    <s v="WISŁA MAŁA"/>
    <s v="PAWIA"/>
    <n v="12"/>
    <n v="1"/>
    <n v="0"/>
    <s v="napowietrzne"/>
    <s v="SPS4.MD085"/>
    <n v="8"/>
    <n v="42"/>
    <x v="135"/>
    <s v="M.35.P"/>
    <s v="słup"/>
    <s v="SPS4"/>
    <s v="M.35.B"/>
    <s v="mufa liniowa"/>
    <s v=""/>
    <s v="punkt adresowy podstawowy"/>
    <e v="#N/A"/>
    <b v="1"/>
    <n v="1"/>
    <b v="1"/>
    <n v="42"/>
    <n v="0"/>
    <s v=""/>
    <m/>
    <s v="PSZCZYNA"/>
    <s v="Relacja: SPS4.MD085 - PAWIA 12"/>
    <s v="ND"/>
  </r>
  <r>
    <x v="6551"/>
    <s v="PIELGRZYMOWICE"/>
    <s v="ZEBRZYDOWICKA"/>
    <n v="11"/>
    <n v="1"/>
    <n v="0"/>
    <s v="napowietrzne"/>
    <s v="SPS4.MD103"/>
    <n v="8"/>
    <m/>
    <x v="135"/>
    <s v="M.35.P"/>
    <s v="słup"/>
    <s v="SPS4"/>
    <s v="M.35.B"/>
    <s v="SPS4.OLT1/1/12"/>
    <s v=""/>
    <s v="punkt adresowy podstawowy"/>
    <e v="#N/A"/>
    <b v="1"/>
    <n v="1"/>
    <b v="1"/>
    <n v="0"/>
    <n v="0"/>
    <s v=""/>
    <m/>
    <s v="PAWŁOWICE"/>
    <s v="Relacja: SPS4.MD103 - ZEBRZYDOWICKA 11"/>
    <s v="ND"/>
  </r>
  <r>
    <x v="6552"/>
    <s v="PIELGRZYMOWICE"/>
    <s v="ZEBRZYDOWICKA"/>
    <n v="13"/>
    <n v="1"/>
    <n v="0"/>
    <s v="napowietrzne"/>
    <s v="SPS4.MD103"/>
    <n v="8"/>
    <m/>
    <x v="135"/>
    <s v="M.35.P"/>
    <s v="słup"/>
    <s v="SPS4"/>
    <s v="M.35.B"/>
    <s v="SPS4.OLT1/1/12"/>
    <s v=""/>
    <s v="punkt adresowy podstawowy"/>
    <e v="#N/A"/>
    <b v="1"/>
    <n v="1"/>
    <b v="1"/>
    <n v="0"/>
    <n v="0"/>
    <s v=""/>
    <m/>
    <s v="PAWŁOWICE"/>
    <s v="Relacja: SPS4.MD103 - ZEBRZYDOWICKA 13"/>
    <s v="ND"/>
  </r>
  <r>
    <x v="6553"/>
    <s v="PIELGRZYMOWICE"/>
    <s v="PODLESIE"/>
    <s v="5K"/>
    <n v="1"/>
    <n v="0"/>
    <s v="napowietrzne"/>
    <s v="SPS4.MD107"/>
    <n v="8"/>
    <n v="63"/>
    <x v="135"/>
    <s v="M.35.P"/>
    <s v="słup"/>
    <s v="SPS4"/>
    <s v="M.35.B"/>
    <s v="SPS4.OLT1/1/12"/>
    <s v=""/>
    <s v="punkt adresowy podstawowy"/>
    <e v="#N/A"/>
    <b v="1"/>
    <n v="1"/>
    <b v="1"/>
    <n v="63"/>
    <n v="0"/>
    <s v=""/>
    <m/>
    <s v="PAWŁOWICE"/>
    <s v="Relacja: SPS4.MD107 - PODLESIE 5K"/>
    <s v="ND"/>
  </r>
  <r>
    <x v="6554"/>
    <s v="PIELGRZYMOWICE"/>
    <s v="PODLESIE"/>
    <n v="1"/>
    <n v="1"/>
    <n v="0"/>
    <s v="napowietrzne"/>
    <s v="SPS4.MD118"/>
    <n v="6"/>
    <n v="233"/>
    <x v="135"/>
    <s v="M.35.P"/>
    <s v="słup"/>
    <s v="SPS4"/>
    <s v="M.35.B"/>
    <s v="SPS4.OLT1/1/13"/>
    <s v=""/>
    <s v="punkt adresowy podstawowy"/>
    <e v="#N/A"/>
    <b v="1"/>
    <n v="1"/>
    <b v="1"/>
    <n v="233"/>
    <n v="0"/>
    <s v=""/>
    <m/>
    <s v="PAWŁOWICE"/>
    <s v="Relacja: SPS4.MD118 - PODLESIE 1"/>
    <s v="ND"/>
  </r>
  <r>
    <x v="6555"/>
    <s v="GOLASOWICE"/>
    <s v="GUSTAWA MORCINKA"/>
    <n v="7"/>
    <n v="1"/>
    <n v="0"/>
    <s v="napowietrzne"/>
    <s v="SPS4.MD142"/>
    <n v="8"/>
    <n v="184"/>
    <x v="135"/>
    <s v="M.35.P"/>
    <s v="słup"/>
    <s v="SPS4"/>
    <s v="M.35.B"/>
    <s v="SPS4.OLT1/2/6"/>
    <s v=""/>
    <s v="punkt adresowy podstawowy"/>
    <e v="#N/A"/>
    <b v="1"/>
    <n v="1"/>
    <b v="1"/>
    <n v="184"/>
    <n v="0"/>
    <s v=""/>
    <m/>
    <s v="PAWŁOWICE"/>
    <s v="Relacja: SPS4.MD142 - GUSTAWA MORCINKA 7"/>
    <s v="ND"/>
  </r>
  <r>
    <x v="6556"/>
    <s v="PIELGRZYMOWICE"/>
    <s v="DASZYŃSKIEGO"/>
    <n v="2"/>
    <n v="1"/>
    <n v="0"/>
    <s v="napowietrzne"/>
    <s v="SPS4.MD148"/>
    <n v="8"/>
    <n v="149"/>
    <x v="135"/>
    <s v="M.35.P"/>
    <s v="słup"/>
    <s v="SPS4"/>
    <s v="M.35.B"/>
    <s v="SPS4.OLT1/2/1"/>
    <s v=""/>
    <s v="punkt adresowy podstawowy"/>
    <e v="#N/A"/>
    <b v="1"/>
    <n v="1"/>
    <b v="1"/>
    <n v="149"/>
    <n v="0"/>
    <s v=""/>
    <m/>
    <s v="PAWŁOWICE"/>
    <s v="Relacja: SPS4.MD148 - DASZYŃSKIEGO 2"/>
    <s v="ND"/>
  </r>
  <r>
    <x v="6557"/>
    <s v="PIELGRZYMOWICE"/>
    <s v="GRUNTOWA"/>
    <n v="4"/>
    <n v="1"/>
    <n v="0"/>
    <s v="napowietrzne"/>
    <s v="SPS4.MD149"/>
    <n v="4"/>
    <n v="189"/>
    <x v="135"/>
    <s v="M.35.P"/>
    <s v="słup"/>
    <s v="SPS4"/>
    <s v="M.35.B"/>
    <s v="SPS4.OLT1/2/1"/>
    <s v=""/>
    <s v="punkt adresowy podstawowy"/>
    <e v="#N/A"/>
    <b v="1"/>
    <n v="1"/>
    <b v="1"/>
    <n v="189"/>
    <n v="0"/>
    <s v=""/>
    <m/>
    <s v="PAWŁOWICE"/>
    <s v="Relacja: SPS4.MD149 - GRUNTOWA 4"/>
    <s v="ND"/>
  </r>
  <r>
    <x v="6558"/>
    <s v="PIELGRZYMOWICE"/>
    <s v="GENERAŁA SIKORSKIEGO"/>
    <s v="50A"/>
    <n v="1"/>
    <n v="0"/>
    <s v="napowietrzne"/>
    <s v="SPS4.MD157"/>
    <n v="8"/>
    <n v="41"/>
    <x v="135"/>
    <s v="M.35.P"/>
    <s v="słup"/>
    <s v="SPS4"/>
    <s v="M.35.B"/>
    <s v="SPS4.OLT1/2/9"/>
    <s v=""/>
    <s v="punkt adresowy podstawowy"/>
    <e v="#N/A"/>
    <b v="1"/>
    <n v="1"/>
    <b v="1"/>
    <n v="41"/>
    <n v="0"/>
    <s v=""/>
    <m/>
    <s v="PAWŁOWICE"/>
    <s v="Relacja: SPS4.MD157 - GENERAŁA SIKORSKIEGO 50A"/>
    <s v="ND"/>
  </r>
  <r>
    <x v="6559"/>
    <s v="PIELGRZYMOWICE"/>
    <s v="JASTRZĘBSKA"/>
    <n v="13"/>
    <n v="1"/>
    <n v="0"/>
    <s v="napowietrzne"/>
    <s v="SPS4.MD168"/>
    <n v="7"/>
    <m/>
    <x v="135"/>
    <s v="M.35.P"/>
    <s v="słup"/>
    <s v="SPS4"/>
    <s v="M.35.B"/>
    <s v="SPS4.OLT1/2/3"/>
    <s v=""/>
    <s v="punkt adresowy podstawowy"/>
    <e v="#N/A"/>
    <b v="1"/>
    <n v="1"/>
    <b v="1"/>
    <n v="0"/>
    <n v="0"/>
    <s v=""/>
    <m/>
    <s v="PAWŁOWICE"/>
    <s v="Relacja: SPS4.MD168 - JASTRZĘBSKA 13"/>
    <s v="ND"/>
  </r>
  <r>
    <x v="6560"/>
    <s v="WISŁA MAŁA"/>
    <s v="BOBRÓW"/>
    <n v="26"/>
    <n v="1"/>
    <n v="0"/>
    <s v="napowietrzne"/>
    <s v="SPS4.MD195"/>
    <n v="6"/>
    <n v="139"/>
    <x v="135"/>
    <s v="M.35.P"/>
    <s v="słup"/>
    <s v="SPS4"/>
    <s v="M.35.B"/>
    <s v="SPS4.OLT1/2/7"/>
    <s v=""/>
    <s v="punkt adresowy podstawowy"/>
    <e v="#N/A"/>
    <b v="1"/>
    <n v="1"/>
    <b v="1"/>
    <n v="139"/>
    <n v="0"/>
    <s v=""/>
    <m/>
    <s v="PSZCZYNA"/>
    <s v="Relacja: SPS4.MD195 - BOBRÓW 26"/>
    <s v="ND"/>
  </r>
  <r>
    <x v="6561"/>
    <s v="WISŁA MAŁA"/>
    <s v="BOBRÓW"/>
    <n v="32"/>
    <n v="1"/>
    <n v="0"/>
    <s v="napowietrzne"/>
    <s v="SPS4.MD195"/>
    <n v="6"/>
    <n v="128"/>
    <x v="135"/>
    <s v="M.35.P"/>
    <s v="słup"/>
    <s v="SPS4"/>
    <s v="M.35.B"/>
    <s v="SPS4.OLT1/2/7"/>
    <s v=""/>
    <s v="punkt adresowy podstawowy"/>
    <e v="#N/A"/>
    <b v="1"/>
    <n v="1"/>
    <b v="1"/>
    <n v="128"/>
    <n v="0"/>
    <s v=""/>
    <m/>
    <s v="PSZCZYNA"/>
    <s v="Relacja: SPS4.MD195 - BOBRÓW 32"/>
    <s v="ND"/>
  </r>
  <r>
    <x v="6562"/>
    <s v="WISŁA MAŁA"/>
    <s v="BOBRÓW"/>
    <n v="40"/>
    <n v="1"/>
    <n v="0"/>
    <s v="napowietrzne"/>
    <s v="SPS4.MD195"/>
    <n v="6"/>
    <n v="117"/>
    <x v="135"/>
    <s v="M.35.P"/>
    <s v="słup"/>
    <s v="SPS4"/>
    <s v="M.35.B"/>
    <s v="SPS4.OLT1/2/7"/>
    <s v=""/>
    <s v="punkt adresowy podstawowy"/>
    <e v="#N/A"/>
    <b v="1"/>
    <n v="1"/>
    <b v="1"/>
    <n v="117"/>
    <n v="0"/>
    <s v=""/>
    <m/>
    <s v="PSZCZYNA"/>
    <s v="Relacja: SPS4.MD195 - BOBRÓW 40"/>
    <s v="ND"/>
  </r>
  <r>
    <x v="6563"/>
    <s v="WISŁA MAŁA"/>
    <s v="BOBRÓW"/>
    <n v="30"/>
    <n v="1"/>
    <n v="0"/>
    <s v="napowietrzne"/>
    <s v="SPS4.MD195"/>
    <n v="6"/>
    <n v="90"/>
    <x v="135"/>
    <s v="M.35.P"/>
    <s v="słup"/>
    <s v="SPS4"/>
    <s v="M.35.B"/>
    <s v="SPS4.OLT1/2/7"/>
    <s v=""/>
    <s v="punkt adresowy podstawowy"/>
    <e v="#N/A"/>
    <b v="1"/>
    <n v="1"/>
    <b v="1"/>
    <n v="90"/>
    <n v="0"/>
    <s v=""/>
    <m/>
    <s v="PSZCZYNA"/>
    <s v="Relacja: SPS4.MD195 - BOBRÓW 30"/>
    <s v="ND"/>
  </r>
  <r>
    <x v="6564"/>
    <s v="WISŁA MAŁA"/>
    <s v="BOBRÓW"/>
    <n v="38"/>
    <n v="1"/>
    <n v="0"/>
    <s v="napowietrzne"/>
    <s v="SPS4.MD195"/>
    <n v="6"/>
    <n v="58"/>
    <x v="135"/>
    <s v="M.35.P"/>
    <s v="słup"/>
    <s v="SPS4"/>
    <s v="M.35.B"/>
    <s v="SPS4.OLT1/2/7"/>
    <s v=""/>
    <s v="punkt adresowy podstawowy"/>
    <e v="#N/A"/>
    <b v="1"/>
    <n v="1"/>
    <b v="1"/>
    <n v="58"/>
    <n v="0"/>
    <s v=""/>
    <m/>
    <s v="PSZCZYNA"/>
    <s v="Relacja: SPS4.MD195 - BOBRÓW 38"/>
    <s v="ND"/>
  </r>
  <r>
    <x v="6565"/>
    <s v="WISŁA MAŁA"/>
    <s v="BOBRÓW"/>
    <n v="34"/>
    <n v="1"/>
    <n v="0"/>
    <s v="napowietrzne"/>
    <s v="SPS4.MD195"/>
    <n v="6"/>
    <n v="37"/>
    <x v="135"/>
    <s v="M.35.P"/>
    <s v="słup"/>
    <s v="SPS4"/>
    <s v="M.35.B"/>
    <s v="SPS4.OLT1/2/7"/>
    <s v=""/>
    <s v="punkt adresowy podstawowy"/>
    <e v="#N/A"/>
    <b v="1"/>
    <n v="1"/>
    <b v="1"/>
    <n v="37"/>
    <n v="0"/>
    <s v=""/>
    <m/>
    <s v="PSZCZYNA"/>
    <s v="Relacja: SPS4.MD195 - BOBRÓW 34"/>
    <s v="ND"/>
  </r>
  <r>
    <x v="6566"/>
    <s v="WISŁA MAŁA"/>
    <s v="BOBRÓW"/>
    <n v="14"/>
    <n v="1"/>
    <n v="0"/>
    <s v="napowietrzne"/>
    <s v="SPS4.MD196"/>
    <n v="2"/>
    <n v="34"/>
    <x v="135"/>
    <s v="M.35.P"/>
    <s v="słup"/>
    <s v="SPS4"/>
    <s v="M.35.B"/>
    <s v="SPS4.OLT1/2/7"/>
    <s v=""/>
    <s v="punkt adresowy podstawowy"/>
    <e v="#N/A"/>
    <b v="1"/>
    <n v="1"/>
    <b v="1"/>
    <n v="34"/>
    <n v="0"/>
    <s v=""/>
    <m/>
    <s v="PSZCZYNA"/>
    <s v="Relacja: SPS4.MD196 - BOBRÓW 14"/>
    <s v="ND"/>
  </r>
  <r>
    <x v="6567"/>
    <s v="WISŁA MAŁA"/>
    <s v="BOBRÓW"/>
    <s v="14A"/>
    <n v="1"/>
    <n v="0"/>
    <s v="napowietrzne"/>
    <s v="SPS4.MD196"/>
    <n v="2"/>
    <n v="26"/>
    <x v="135"/>
    <s v="M.35.P"/>
    <s v="słup"/>
    <s v="SPS4"/>
    <s v="M.35.B"/>
    <s v="SPS4.OLT1/2/7"/>
    <s v=""/>
    <s v="punkt adresowy podstawowy"/>
    <e v="#N/A"/>
    <b v="1"/>
    <n v="1"/>
    <b v="1"/>
    <n v="26"/>
    <n v="0"/>
    <s v=""/>
    <m/>
    <s v="PSZCZYNA"/>
    <s v="Relacja: SPS4.MD196 - BOBRÓW 14A"/>
    <s v="ND"/>
  </r>
  <r>
    <x v="6568"/>
    <s v="WISŁA MAŁA"/>
    <s v="ORLA"/>
    <n v="13"/>
    <n v="1"/>
    <n v="0"/>
    <s v="napowietrzne"/>
    <s v="SPS4.MD197"/>
    <n v="4"/>
    <n v="138"/>
    <x v="135"/>
    <s v="M.35.P"/>
    <s v="słup"/>
    <s v="SPS4"/>
    <s v="M.35.B"/>
    <s v="SPS4.OLT1/2/7"/>
    <s v=""/>
    <s v="punkt adresowy podstawowy"/>
    <e v="#N/A"/>
    <b v="1"/>
    <n v="1"/>
    <b v="1"/>
    <n v="138"/>
    <n v="0"/>
    <s v=""/>
    <m/>
    <s v="PSZCZYNA"/>
    <s v="Relacja: SPS4.MD197 - ORLA 13"/>
    <s v="ND"/>
  </r>
  <r>
    <x v="6569"/>
    <s v="WISŁA MAŁA"/>
    <s v="ORLA"/>
    <s v="7A"/>
    <n v="1"/>
    <n v="0"/>
    <s v="napowietrzne"/>
    <s v="SPS4.MD197"/>
    <n v="4"/>
    <n v="135"/>
    <x v="135"/>
    <s v="M.35.P"/>
    <s v="słup"/>
    <s v="SPS4"/>
    <s v="M.35.B"/>
    <s v="SPS4.OLT1/2/7"/>
    <s v=""/>
    <s v="punkt adresowy podstawowy"/>
    <e v="#N/A"/>
    <b v="1"/>
    <n v="1"/>
    <b v="1"/>
    <n v="135"/>
    <n v="0"/>
    <s v=""/>
    <m/>
    <s v="PSZCZYNA"/>
    <s v="Relacja: SPS4.MD197 - ORLA 7A"/>
    <s v="ND"/>
  </r>
  <r>
    <x v="6570"/>
    <s v="WISŁA MAŁA"/>
    <s v="ORLA"/>
    <n v="7"/>
    <n v="1"/>
    <n v="0"/>
    <s v="napowietrzne"/>
    <s v="SPS4.MD197"/>
    <n v="4"/>
    <n v="129"/>
    <x v="135"/>
    <s v="M.35.P"/>
    <s v="słup"/>
    <s v="SPS4"/>
    <s v="M.35.B"/>
    <s v="SPS4.OLT1/2/7"/>
    <s v=""/>
    <s v="punkt adresowy podstawowy"/>
    <e v="#N/A"/>
    <b v="1"/>
    <n v="1"/>
    <b v="1"/>
    <n v="129"/>
    <n v="0"/>
    <s v=""/>
    <m/>
    <s v="PSZCZYNA"/>
    <s v="Relacja: SPS4.MD197 - ORLA 7"/>
    <s v="ND"/>
  </r>
  <r>
    <x v="6571"/>
    <s v="WISŁA MAŁA"/>
    <s v="ORLA"/>
    <n v="9"/>
    <n v="1"/>
    <n v="0"/>
    <s v="napowietrzne"/>
    <s v="SPS4.MD197"/>
    <n v="4"/>
    <n v="69"/>
    <x v="135"/>
    <s v="M.35.P"/>
    <s v="słup"/>
    <s v="SPS4"/>
    <s v="M.35.B"/>
    <s v="SPS4.OLT1/2/7"/>
    <s v=""/>
    <s v="punkt adresowy podstawowy"/>
    <e v="#N/A"/>
    <b v="1"/>
    <n v="1"/>
    <b v="1"/>
    <n v="69"/>
    <n v="0"/>
    <s v=""/>
    <m/>
    <s v="PSZCZYNA"/>
    <s v="Relacja: SPS4.MD197 - ORLA 9"/>
    <s v="ND"/>
  </r>
  <r>
    <x v="6572"/>
    <s v="WISŁA MAŁA"/>
    <s v="PAWIA"/>
    <n v="68"/>
    <n v="2"/>
    <n v="0"/>
    <s v="napowietrzne"/>
    <s v="SPS4.MD198"/>
    <n v="8"/>
    <n v="220"/>
    <x v="135"/>
    <s v="M.35.P"/>
    <s v="słup"/>
    <s v="SPS4"/>
    <s v="M.35.B"/>
    <s v="SPS4.OLT1/2/10"/>
    <s v=""/>
    <s v="punkt adresowy podstawowy"/>
    <e v="#N/A"/>
    <b v="1"/>
    <n v="2"/>
    <b v="1"/>
    <n v="220"/>
    <n v="0"/>
    <s v=""/>
    <m/>
    <s v="PSZCZYNA"/>
    <s v="Relacja: SPS4.MD198 - PAWIA 68"/>
    <s v="ND"/>
  </r>
  <r>
    <x v="6573"/>
    <s v="WISŁA MAŁA"/>
    <s v="PAWIA"/>
    <n v="66"/>
    <n v="1"/>
    <n v="0"/>
    <s v="napowietrzne"/>
    <s v="SPS4.MD198"/>
    <n v="8"/>
    <n v="118"/>
    <x v="135"/>
    <s v="M.35.P"/>
    <s v="słup"/>
    <s v="SPS4"/>
    <s v="M.35.B"/>
    <s v="SPS4.OLT1/2/10"/>
    <s v=""/>
    <s v="punkt adresowy podstawowy"/>
    <e v="#N/A"/>
    <b v="1"/>
    <n v="1"/>
    <b v="1"/>
    <n v="118"/>
    <n v="0"/>
    <s v=""/>
    <m/>
    <s v="PSZCZYNA"/>
    <s v="Relacja: SPS4.MD198 - PAWIA 66"/>
    <s v="ND"/>
  </r>
  <r>
    <x v="6574"/>
    <s v="WISŁA MAŁA"/>
    <s v="PAWIA"/>
    <n v="78"/>
    <n v="1"/>
    <n v="0"/>
    <s v="napowietrzne"/>
    <s v="SPS4.MD198"/>
    <n v="8"/>
    <n v="111"/>
    <x v="135"/>
    <s v="M.35.P"/>
    <s v="słup"/>
    <s v="SPS4"/>
    <s v="M.35.B"/>
    <s v="SPS4.OLT1/2/10"/>
    <s v=""/>
    <s v="punkt adresowy podstawowy"/>
    <e v="#N/A"/>
    <b v="1"/>
    <n v="1"/>
    <b v="1"/>
    <n v="111"/>
    <n v="0"/>
    <s v=""/>
    <m/>
    <s v="PSZCZYNA"/>
    <s v="Relacja: SPS4.MD198 - PAWIA 78"/>
    <s v="ND"/>
  </r>
  <r>
    <x v="6575"/>
    <s v="WISŁA MAŁA"/>
    <s v="PAWIA"/>
    <n v="74"/>
    <n v="1"/>
    <n v="0"/>
    <s v="napowietrzne"/>
    <s v="SPS4.MD198"/>
    <n v="8"/>
    <n v="109"/>
    <x v="135"/>
    <s v="M.35.P"/>
    <s v="słup"/>
    <s v="SPS4"/>
    <s v="M.35.B"/>
    <s v="SPS4.OLT1/2/10"/>
    <s v=""/>
    <s v="punkt adresowy podstawowy"/>
    <e v="#N/A"/>
    <b v="1"/>
    <n v="1"/>
    <b v="1"/>
    <n v="109"/>
    <n v="0"/>
    <s v=""/>
    <m/>
    <s v="PSZCZYNA"/>
    <s v="Relacja: SPS4.MD198 - PAWIA 74"/>
    <s v="ND"/>
  </r>
  <r>
    <x v="6576"/>
    <s v="WISŁA MAŁA"/>
    <s v="BOBRÓW"/>
    <n v="19"/>
    <n v="1"/>
    <n v="0"/>
    <s v="napowietrzne"/>
    <s v="SPS4.MD198"/>
    <n v="8"/>
    <n v="96"/>
    <x v="135"/>
    <s v="M.35.P"/>
    <s v="słup"/>
    <s v="SPS4"/>
    <s v="M.35.B"/>
    <s v="SPS4.OLT1/2/10"/>
    <s v=""/>
    <s v="punkt adresowy podstawowy"/>
    <e v="#N/A"/>
    <b v="1"/>
    <n v="1"/>
    <b v="1"/>
    <n v="96"/>
    <n v="0"/>
    <s v=""/>
    <m/>
    <s v="PSZCZYNA"/>
    <s v="Relacja: SPS4.MD198 - BOBRÓW 19"/>
    <s v="ND"/>
  </r>
  <r>
    <x v="6577"/>
    <s v="WISŁA MAŁA"/>
    <s v="PAWIA"/>
    <n v="72"/>
    <n v="1"/>
    <n v="0"/>
    <s v="napowietrzne"/>
    <s v="SPS4.MD198"/>
    <n v="8"/>
    <n v="36"/>
    <x v="135"/>
    <s v="M.35.P"/>
    <s v="słup"/>
    <s v="SPS4"/>
    <s v="M.35.B"/>
    <s v="SPS4.OLT1/2/10"/>
    <s v=""/>
    <s v="punkt adresowy podstawowy"/>
    <e v="#N/A"/>
    <b v="1"/>
    <n v="1"/>
    <b v="1"/>
    <n v="36"/>
    <n v="0"/>
    <s v=""/>
    <m/>
    <s v="PSZCZYNA"/>
    <s v="Relacja: SPS4.MD198 - PAWIA 72"/>
    <s v="ND"/>
  </r>
  <r>
    <x v="6578"/>
    <s v="WISŁA MAŁA"/>
    <s v="PAWIA"/>
    <s v="72A"/>
    <n v="1"/>
    <n v="0"/>
    <s v="napowietrzne"/>
    <s v="SPS4.MD198"/>
    <n v="8"/>
    <n v="35"/>
    <x v="135"/>
    <s v="M.35.P"/>
    <s v="słup"/>
    <s v="SPS4"/>
    <s v="M.35.B"/>
    <s v="SPS4.OLT1/2/10"/>
    <s v=""/>
    <s v="punkt adresowy podstawowy"/>
    <e v="#N/A"/>
    <b v="1"/>
    <n v="1"/>
    <b v="1"/>
    <n v="35"/>
    <n v="0"/>
    <s v=""/>
    <m/>
    <s v="PSZCZYNA"/>
    <s v="Relacja: SPS4.MD198 - PAWIA 72A"/>
    <s v="ND"/>
  </r>
  <r>
    <x v="6579"/>
    <s v="WISŁA MAŁA"/>
    <s v="BOBRÓW"/>
    <n v="9"/>
    <n v="1"/>
    <n v="0"/>
    <s v="napowietrzne"/>
    <s v="SPS4.MD199"/>
    <n v="7"/>
    <n v="131"/>
    <x v="135"/>
    <s v="M.35.P"/>
    <s v="słup"/>
    <s v="SPS4"/>
    <s v="M.35.B"/>
    <s v="SPS4.OLT1/2/10"/>
    <s v=""/>
    <s v="punkt adresowy podstawowy"/>
    <e v="#N/A"/>
    <b v="1"/>
    <n v="1"/>
    <b v="1"/>
    <n v="131"/>
    <n v="0"/>
    <s v=""/>
    <m/>
    <s v="PSZCZYNA"/>
    <s v="Relacja: SPS4.MD199 - BOBRÓW 9"/>
    <s v="ND"/>
  </r>
  <r>
    <x v="6580"/>
    <s v="WISŁA MAŁA"/>
    <s v="PAWIA"/>
    <n v="50"/>
    <n v="1"/>
    <n v="0"/>
    <s v="napowietrzne"/>
    <s v="SPS4.MD199"/>
    <n v="7"/>
    <n v="113"/>
    <x v="135"/>
    <s v="M.35.P"/>
    <s v="słup"/>
    <s v="SPS4"/>
    <s v="M.35.B"/>
    <s v="SPS4.OLT1/2/10"/>
    <s v=""/>
    <s v="punkt adresowy podstawowy"/>
    <e v="#N/A"/>
    <b v="1"/>
    <n v="1"/>
    <b v="1"/>
    <n v="113"/>
    <n v="0"/>
    <s v=""/>
    <m/>
    <s v="PSZCZYNA"/>
    <s v="Relacja: SPS4.MD199 - PAWIA 50"/>
    <s v="ND"/>
  </r>
  <r>
    <x v="6581"/>
    <s v="WISŁA MAŁA"/>
    <s v="PAWIA"/>
    <n v="46"/>
    <n v="1"/>
    <n v="0"/>
    <s v="napowietrzne"/>
    <s v="SPS4.MD199"/>
    <n v="7"/>
    <n v="80"/>
    <x v="135"/>
    <s v="M.35.P"/>
    <s v="słup"/>
    <s v="SPS4"/>
    <s v="M.35.B"/>
    <s v="SPS4.OLT1/2/10"/>
    <s v=""/>
    <s v="punkt adresowy podstawowy"/>
    <e v="#N/A"/>
    <b v="1"/>
    <n v="1"/>
    <b v="1"/>
    <n v="80"/>
    <n v="0"/>
    <s v=""/>
    <m/>
    <s v="PSZCZYNA"/>
    <s v="Relacja: SPS4.MD199 - PAWIA 46"/>
    <s v="ND"/>
  </r>
  <r>
    <x v="6582"/>
    <s v="WISŁA MAŁA"/>
    <s v="BOBRÓW"/>
    <n v="1"/>
    <n v="1"/>
    <n v="0"/>
    <s v="napowietrzne"/>
    <s v="SPS4.MD199"/>
    <n v="7"/>
    <n v="63"/>
    <x v="135"/>
    <s v="M.35.P"/>
    <s v="słup"/>
    <s v="SPS4"/>
    <s v="M.35.B"/>
    <s v="SPS4.OLT1/2/10"/>
    <s v=""/>
    <s v="punkt adresowy podstawowy"/>
    <e v="#N/A"/>
    <b v="1"/>
    <n v="1"/>
    <b v="1"/>
    <n v="63"/>
    <n v="0"/>
    <s v=""/>
    <m/>
    <s v="PSZCZYNA"/>
    <s v="Relacja: SPS4.MD199 - BOBRÓW 1"/>
    <s v="ND"/>
  </r>
  <r>
    <x v="6583"/>
    <s v="WISŁA MAŁA"/>
    <s v="BOBRÓW"/>
    <n v="6"/>
    <n v="1"/>
    <n v="0"/>
    <s v="napowietrzne"/>
    <s v="SPS4.MD199"/>
    <n v="7"/>
    <n v="48"/>
    <x v="135"/>
    <s v="M.35.P"/>
    <s v="słup"/>
    <s v="SPS4"/>
    <s v="M.35.B"/>
    <s v="SPS4.OLT1/2/10"/>
    <s v=""/>
    <s v="punkt adresowy podstawowy"/>
    <e v="#N/A"/>
    <b v="1"/>
    <n v="1"/>
    <b v="1"/>
    <n v="48"/>
    <n v="0"/>
    <s v=""/>
    <m/>
    <s v="PSZCZYNA"/>
    <s v="Relacja: SPS4.MD199 - BOBRÓW 6"/>
    <s v="ND"/>
  </r>
  <r>
    <x v="6584"/>
    <s v="WISŁA MAŁA"/>
    <s v="BOBRÓW"/>
    <n v="7"/>
    <n v="1"/>
    <n v="0"/>
    <s v="napowietrzne"/>
    <s v="SPS4.MD199"/>
    <n v="7"/>
    <n v="45"/>
    <x v="135"/>
    <s v="M.35.P"/>
    <s v="słup"/>
    <s v="SPS4"/>
    <s v="M.35.B"/>
    <s v="SPS4.OLT1/2/10"/>
    <s v=""/>
    <s v="punkt adresowy podstawowy"/>
    <e v="#N/A"/>
    <b v="1"/>
    <n v="1"/>
    <b v="1"/>
    <n v="45"/>
    <n v="0"/>
    <s v=""/>
    <m/>
    <s v="PSZCZYNA"/>
    <s v="Relacja: SPS4.MD199 - BOBRÓW 7"/>
    <s v="ND"/>
  </r>
  <r>
    <x v="6585"/>
    <s v="WISŁA MAŁA"/>
    <s v="BOBRÓW"/>
    <n v="3"/>
    <n v="1"/>
    <n v="0"/>
    <s v="napowietrzne"/>
    <s v="SPS4.MD199"/>
    <n v="7"/>
    <n v="20"/>
    <x v="135"/>
    <s v="M.35.P"/>
    <s v="słup"/>
    <s v="SPS4"/>
    <s v="M.35.B"/>
    <s v="SPS4.OLT1/2/10"/>
    <s v=""/>
    <s v="punkt adresowy podstawowy"/>
    <e v="#N/A"/>
    <b v="1"/>
    <n v="1"/>
    <b v="1"/>
    <n v="20"/>
    <n v="0"/>
    <s v=""/>
    <m/>
    <s v="PSZCZYNA"/>
    <s v="Relacja: SPS4.MD199 - BOBRÓW 3"/>
    <s v="ND"/>
  </r>
  <r>
    <x v="6586"/>
    <s v="WISŁA MAŁA"/>
    <s v="SOKOLA"/>
    <n v="25"/>
    <n v="1"/>
    <n v="0"/>
    <s v="napowietrzne"/>
    <s v="SPS4.MD200"/>
    <n v="2"/>
    <n v="89"/>
    <x v="135"/>
    <s v="M.35.P"/>
    <s v="słup"/>
    <s v="SPS4"/>
    <s v="M.35.B"/>
    <s v="SPS4.OLT1/2/11"/>
    <s v=""/>
    <s v="punkt adresowy podstawowy"/>
    <e v="#N/A"/>
    <b v="1"/>
    <n v="1"/>
    <b v="1"/>
    <n v="89"/>
    <n v="0"/>
    <s v=""/>
    <m/>
    <s v="PSZCZYNA"/>
    <s v="Relacja: SPS4.MD200 - SOKOLA 25"/>
    <s v="ND"/>
  </r>
  <r>
    <x v="6587"/>
    <s v="WISŁA MAŁA"/>
    <s v="SOKOLA"/>
    <n v="27"/>
    <n v="1"/>
    <n v="0"/>
    <s v="napowietrzne"/>
    <s v="SPS4.MD200"/>
    <n v="2"/>
    <n v="72"/>
    <x v="135"/>
    <s v="M.35.P"/>
    <s v="słup"/>
    <s v="SPS4"/>
    <s v="M.35.B"/>
    <s v="SPS4.OLT1/2/11"/>
    <s v=""/>
    <s v="punkt adresowy podstawowy"/>
    <e v="#N/A"/>
    <b v="1"/>
    <n v="1"/>
    <b v="1"/>
    <n v="72"/>
    <n v="0"/>
    <s v=""/>
    <m/>
    <s v="PSZCZYNA"/>
    <s v="Relacja: SPS4.MD200 - SOKOLA 27"/>
    <s v="ND"/>
  </r>
  <r>
    <x v="6588"/>
    <s v="WISŁA MAŁA"/>
    <s v="PAWIA"/>
    <n v="7"/>
    <n v="1"/>
    <n v="0"/>
    <s v="napowietrzne"/>
    <s v="SPS4.MD201"/>
    <n v="7"/>
    <n v="180"/>
    <x v="135"/>
    <s v="M.35.P"/>
    <s v="słup"/>
    <s v="SPS4"/>
    <s v="M.35.B"/>
    <s v="SPS4.OLT1/2/11"/>
    <s v=""/>
    <s v="punkt adresowy podstawowy"/>
    <e v="#N/A"/>
    <b v="1"/>
    <n v="1"/>
    <b v="1"/>
    <n v="180"/>
    <n v="0"/>
    <s v=""/>
    <m/>
    <s v="PSZCZYNA"/>
    <s v="Relacja: SPS4.MD201 - PAWIA 7"/>
    <s v="ND"/>
  </r>
  <r>
    <x v="6589"/>
    <s v="WISŁA MAŁA"/>
    <s v="SOKOLA"/>
    <s v="7B"/>
    <n v="1"/>
    <n v="0"/>
    <s v="napowietrzne"/>
    <s v="SPS4.MD201"/>
    <n v="7"/>
    <n v="54"/>
    <x v="135"/>
    <s v="M.35.P"/>
    <s v="słup"/>
    <s v="SPS4"/>
    <s v="M.35.B"/>
    <s v="SPS4.OLT1/2/11"/>
    <s v=""/>
    <s v="punkt adresowy podstawowy"/>
    <e v="#N/A"/>
    <b v="1"/>
    <n v="1"/>
    <b v="1"/>
    <n v="54"/>
    <n v="0"/>
    <s v=""/>
    <m/>
    <s v="PSZCZYNA"/>
    <s v="Relacja: SPS4.MD201 - SOKOLA 7B"/>
    <s v="ND"/>
  </r>
  <r>
    <x v="6590"/>
    <s v="WISŁA MAŁA"/>
    <s v="PTASIA"/>
    <n v="6"/>
    <n v="1"/>
    <n v="0"/>
    <s v="napowietrzne"/>
    <s v="SPS4.MD201"/>
    <n v="7"/>
    <n v="41"/>
    <x v="135"/>
    <s v="M.35.P"/>
    <s v="słup"/>
    <s v="SPS4"/>
    <s v="M.35.B"/>
    <s v="SPS4.OLT1/2/11"/>
    <s v=""/>
    <s v="punkt adresowy podstawowy"/>
    <e v="#N/A"/>
    <b v="1"/>
    <n v="1"/>
    <b v="1"/>
    <n v="41"/>
    <n v="0"/>
    <s v=""/>
    <m/>
    <s v="PSZCZYNA"/>
    <s v="Relacja: SPS4.MD201 - PTASIA 6"/>
    <s v="ND"/>
  </r>
  <r>
    <x v="6591"/>
    <s v="WISŁA MAŁA"/>
    <s v="PTASIA"/>
    <n v="12"/>
    <n v="1"/>
    <n v="0"/>
    <s v="napowietrzne"/>
    <s v="SPS4.MD201"/>
    <n v="7"/>
    <n v="38"/>
    <x v="135"/>
    <s v="M.35.P"/>
    <s v="słup"/>
    <s v="SPS4"/>
    <s v="M.35.B"/>
    <s v="SPS4.OLT1/2/11"/>
    <s v=""/>
    <s v="punkt adresowy podstawowy"/>
    <e v="#N/A"/>
    <b v="1"/>
    <n v="1"/>
    <b v="1"/>
    <n v="38"/>
    <n v="0"/>
    <s v=""/>
    <m/>
    <s v="PSZCZYNA"/>
    <s v="Relacja: SPS4.MD201 - PTASIA 12"/>
    <s v="ND"/>
  </r>
  <r>
    <x v="6592"/>
    <s v="WISŁA MAŁA"/>
    <s v="PTASIA"/>
    <n v="8"/>
    <n v="1"/>
    <n v="0"/>
    <s v="napowietrzne"/>
    <s v="SPS4.MD201"/>
    <n v="7"/>
    <n v="37"/>
    <x v="135"/>
    <s v="M.35.P"/>
    <s v="słup"/>
    <s v="SPS4"/>
    <s v="M.35.B"/>
    <s v="SPS4.OLT1/2/11"/>
    <s v=""/>
    <s v="punkt adresowy podstawowy"/>
    <e v="#N/A"/>
    <b v="1"/>
    <n v="1"/>
    <b v="1"/>
    <n v="37"/>
    <n v="0"/>
    <s v=""/>
    <m/>
    <s v="PSZCZYNA"/>
    <s v="Relacja: SPS4.MD201 - PTASIA 8"/>
    <s v="ND"/>
  </r>
  <r>
    <x v="6593"/>
    <s v="WISŁA MAŁA"/>
    <s v="PTASIA"/>
    <n v="10"/>
    <n v="1"/>
    <n v="0"/>
    <s v="napowietrzne"/>
    <s v="SPS4.MD201"/>
    <n v="7"/>
    <m/>
    <x v="135"/>
    <s v="M.35.P"/>
    <s v="słup"/>
    <s v="SPS4"/>
    <s v="M.35.B"/>
    <s v="SPS4.OLT1/2/11"/>
    <s v=""/>
    <s v="punkt adresowy podstawowy"/>
    <e v="#N/A"/>
    <b v="1"/>
    <n v="1"/>
    <b v="1"/>
    <n v="0"/>
    <n v="0"/>
    <s v=""/>
    <m/>
    <s v="PSZCZYNA"/>
    <s v="Relacja: SPS4.MD201 - PTASIA 10"/>
    <s v="ND"/>
  </r>
  <r>
    <x v="6594"/>
    <s v="WISŁA MAŁA"/>
    <s v="PTASIA"/>
    <n v="16"/>
    <n v="1"/>
    <n v="0"/>
    <s v="napowietrzne"/>
    <s v="SPS4.MD202"/>
    <n v="3"/>
    <n v="92"/>
    <x v="135"/>
    <s v="M.35.P"/>
    <s v="słup"/>
    <s v="SPS4"/>
    <s v="M.35.B"/>
    <s v="SPS4.OLT1/2/11"/>
    <s v=""/>
    <s v="punkt adresowy podstawowy"/>
    <e v="#N/A"/>
    <b v="1"/>
    <n v="1"/>
    <b v="1"/>
    <n v="92"/>
    <n v="0"/>
    <s v=""/>
    <m/>
    <s v="PSZCZYNA"/>
    <s v="Relacja: SPS4.MD202 - PTASIA 16"/>
    <s v="ND"/>
  </r>
  <r>
    <x v="6595"/>
    <s v="WISŁA MAŁA"/>
    <s v="SOKOLA"/>
    <s v="15C"/>
    <n v="1"/>
    <n v="0"/>
    <s v="napowietrzne"/>
    <s v="SPS4.MD202"/>
    <n v="3"/>
    <n v="80"/>
    <x v="135"/>
    <s v="M.35.P"/>
    <s v="słup"/>
    <s v="SPS4"/>
    <s v="M.35.B"/>
    <s v="SPS4.OLT1/2/11"/>
    <s v=""/>
    <s v="punkt adresowy podstawowy"/>
    <e v="#N/A"/>
    <b v="1"/>
    <n v="1"/>
    <b v="1"/>
    <n v="80"/>
    <n v="0"/>
    <s v=""/>
    <m/>
    <s v="PSZCZYNA"/>
    <s v="Relacja: SPS4.MD202 - SOKOLA 15C"/>
    <s v="ND"/>
  </r>
  <r>
    <x v="6596"/>
    <s v="WISŁA MAŁA"/>
    <s v="PTASIA"/>
    <n v="20"/>
    <n v="1"/>
    <n v="0"/>
    <s v="napowietrzne"/>
    <s v="SPS4.MD202"/>
    <n v="3"/>
    <n v="32"/>
    <x v="135"/>
    <s v="M.35.P"/>
    <s v="słup"/>
    <s v="SPS4"/>
    <s v="M.35.B"/>
    <s v="SPS4.OLT1/2/11"/>
    <s v=""/>
    <s v="punkt adresowy podstawowy"/>
    <e v="#N/A"/>
    <b v="1"/>
    <n v="1"/>
    <b v="1"/>
    <n v="32"/>
    <n v="0"/>
    <s v=""/>
    <m/>
    <s v="PSZCZYNA"/>
    <s v="Relacja: SPS4.MD202 - PTASIA 20"/>
    <s v="ND"/>
  </r>
  <r>
    <x v="6597"/>
    <s v="WISŁA MAŁA"/>
    <s v="NAD JEZIOREM"/>
    <n v="18"/>
    <n v="9"/>
    <n v="0"/>
    <s v="napowietrzne"/>
    <s v="SPS4.MD203"/>
    <n v="9"/>
    <n v="0"/>
    <x v="135"/>
    <s v="M.35.P"/>
    <s v="budynek"/>
    <s v="SPS4"/>
    <s v="M.35.B"/>
    <s v="SPS4.OLT1/2/11"/>
    <s v=""/>
    <s v="punkt adresowy podstawowy"/>
    <e v="#N/A"/>
    <b v="1"/>
    <n v="9"/>
    <b v="1"/>
    <n v="0"/>
    <n v="0"/>
    <s v=""/>
    <m/>
    <s v="PSZCZYNA"/>
    <s v="Relacja: SPS4.MD203 - NAD JEZIOREM 18"/>
    <s v="ND"/>
  </r>
  <r>
    <x v="6598"/>
    <s v="WISŁA MAŁA"/>
    <s v="NAD JEZIOREM"/>
    <n v="5"/>
    <n v="1"/>
    <n v="0"/>
    <s v="napowietrzne"/>
    <s v="SPS4.MD204"/>
    <n v="4"/>
    <n v="136"/>
    <x v="135"/>
    <s v="M.35.P"/>
    <s v="słup"/>
    <s v="SPS4"/>
    <s v="M.35.B"/>
    <s v="SPS4.OLT1/2/11"/>
    <s v=""/>
    <s v="punkt adresowy podstawowy"/>
    <e v="#N/A"/>
    <b v="1"/>
    <n v="1"/>
    <b v="1"/>
    <n v="136"/>
    <n v="0"/>
    <s v=""/>
    <m/>
    <s v="PSZCZYNA"/>
    <s v="Relacja: SPS4.MD204 - NAD JEZIOREM 5"/>
    <s v="ND"/>
  </r>
  <r>
    <x v="6599"/>
    <s v="WISŁA MAŁA"/>
    <s v="NAD JEZIOREM"/>
    <n v="16"/>
    <n v="1"/>
    <n v="0"/>
    <s v="napowietrzne"/>
    <s v="SPS4.MD204"/>
    <n v="4"/>
    <n v="135"/>
    <x v="135"/>
    <s v="M.35.P"/>
    <s v="słup"/>
    <s v="SPS4"/>
    <s v="M.35.B"/>
    <s v="SPS4.OLT1/2/11"/>
    <s v=""/>
    <s v="punkt adresowy podstawowy"/>
    <e v="#N/A"/>
    <b v="1"/>
    <n v="1"/>
    <b v="1"/>
    <n v="135"/>
    <n v="0"/>
    <s v=""/>
    <m/>
    <s v="PSZCZYNA"/>
    <s v="Relacja: SPS4.MD204 - NAD JEZIOREM 16"/>
    <s v="ND"/>
  </r>
  <r>
    <x v="6600"/>
    <s v="WISŁA MAŁA"/>
    <s v="NAD JEZIOREM"/>
    <n v="14"/>
    <n v="1"/>
    <n v="0"/>
    <s v="napowietrzne"/>
    <s v="SPS4.MD204"/>
    <n v="4"/>
    <n v="132"/>
    <x v="135"/>
    <s v="M.35.P"/>
    <s v="słup"/>
    <s v="SPS4"/>
    <s v="M.35.B"/>
    <s v="SPS4.OLT1/2/11"/>
    <s v=""/>
    <s v="punkt adresowy podstawowy"/>
    <e v="#N/A"/>
    <b v="1"/>
    <n v="1"/>
    <b v="1"/>
    <n v="132"/>
    <n v="0"/>
    <s v=""/>
    <m/>
    <s v="PSZCZYNA"/>
    <s v="Relacja: SPS4.MD204 - NAD JEZIOREM 14"/>
    <s v="ND"/>
  </r>
  <r>
    <x v="6601"/>
    <s v="WISŁA MAŁA"/>
    <s v="NAD JEZIOREM"/>
    <n v="13"/>
    <n v="1"/>
    <n v="0"/>
    <s v="napowietrzne"/>
    <s v="SPS4.MD204"/>
    <n v="4"/>
    <n v="70"/>
    <x v="135"/>
    <s v="M.35.P"/>
    <s v="słup"/>
    <s v="SPS4"/>
    <s v="M.35.B"/>
    <s v="SPS4.OLT1/2/11"/>
    <s v=""/>
    <s v="punkt adresowy podstawowy"/>
    <e v="#N/A"/>
    <b v="1"/>
    <n v="1"/>
    <b v="1"/>
    <n v="70"/>
    <n v="0"/>
    <s v=""/>
    <m/>
    <s v="PSZCZYNA"/>
    <s v="Relacja: SPS4.MD204 - NAD JEZIOREM 13"/>
    <s v="ND"/>
  </r>
  <r>
    <x v="6602"/>
    <s v="WISŁA MAŁA"/>
    <s v="PTASIA"/>
    <n v="22"/>
    <n v="1"/>
    <n v="0"/>
    <s v="napowietrzne"/>
    <s v="SPS4.MD205"/>
    <n v="5"/>
    <n v="165"/>
    <x v="135"/>
    <s v="M.35.P"/>
    <s v="słup"/>
    <s v="SPS4"/>
    <s v="M.35.B"/>
    <s v="SPS4.OLT1/2/12"/>
    <s v=""/>
    <s v="punkt adresowy podstawowy"/>
    <e v="#N/A"/>
    <b v="1"/>
    <n v="1"/>
    <b v="1"/>
    <n v="165"/>
    <n v="0"/>
    <s v=""/>
    <m/>
    <s v="PSZCZYNA"/>
    <s v="Relacja: SPS4.MD205 - PTASIA 22"/>
    <s v="ND"/>
  </r>
  <r>
    <x v="6603"/>
    <s v="WISŁA MAŁA"/>
    <s v="NAD JEZIOREM"/>
    <n v="48"/>
    <n v="1"/>
    <n v="0"/>
    <s v="napowietrzne"/>
    <s v="SPS4.MD205"/>
    <n v="5"/>
    <n v="132"/>
    <x v="135"/>
    <s v="M.35.P"/>
    <s v="słup"/>
    <s v="SPS4"/>
    <s v="M.35.B"/>
    <s v="SPS4.OLT1/2/12"/>
    <s v=""/>
    <s v="punkt adresowy podstawowy"/>
    <e v="#N/A"/>
    <b v="1"/>
    <n v="1"/>
    <b v="1"/>
    <n v="132"/>
    <n v="0"/>
    <s v=""/>
    <m/>
    <s v="PSZCZYNA"/>
    <s v="Relacja: SPS4.MD205 - NAD JEZIOREM 48"/>
    <s v="ND"/>
  </r>
  <r>
    <x v="6604"/>
    <s v="WISŁA MAŁA"/>
    <s v="NAD JEZIOREM"/>
    <n v="44"/>
    <n v="1"/>
    <n v="0"/>
    <s v="napowietrzne"/>
    <s v="SPS4.MD205"/>
    <n v="5"/>
    <n v="109"/>
    <x v="135"/>
    <s v="M.35.P"/>
    <s v="słup"/>
    <s v="SPS4"/>
    <s v="M.35.B"/>
    <s v="SPS4.OLT1/2/12"/>
    <s v=""/>
    <s v="punkt adresowy podstawowy"/>
    <e v="#N/A"/>
    <b v="1"/>
    <n v="1"/>
    <b v="1"/>
    <n v="109"/>
    <n v="0"/>
    <s v=""/>
    <m/>
    <s v="PSZCZYNA"/>
    <s v="Relacja: SPS4.MD205 - NAD JEZIOREM 44"/>
    <s v="ND"/>
  </r>
  <r>
    <x v="6605"/>
    <s v="WISŁA MAŁA"/>
    <s v="NAD JEZIOREM"/>
    <n v="42"/>
    <n v="1"/>
    <n v="0"/>
    <s v="napowietrzne"/>
    <s v="SPS4.MD205"/>
    <n v="5"/>
    <n v="56"/>
    <x v="135"/>
    <s v="M.35.P"/>
    <s v="słup"/>
    <s v="SPS4"/>
    <s v="M.35.B"/>
    <s v="SPS4.OLT1/2/12"/>
    <s v=""/>
    <s v="punkt adresowy podstawowy"/>
    <e v="#N/A"/>
    <b v="1"/>
    <n v="1"/>
    <b v="1"/>
    <n v="56"/>
    <n v="0"/>
    <s v=""/>
    <m/>
    <s v="PSZCZYNA"/>
    <s v="Relacja: SPS4.MD205 - NAD JEZIOREM 42"/>
    <s v="ND"/>
  </r>
  <r>
    <x v="6606"/>
    <s v="WISŁA MAŁA"/>
    <s v="NAD JEZIOREM"/>
    <s v="40A"/>
    <n v="1"/>
    <n v="0"/>
    <s v="napowietrzne"/>
    <s v="SPS4.MD205"/>
    <n v="5"/>
    <n v="28"/>
    <x v="135"/>
    <s v="M.35.P"/>
    <s v="słup"/>
    <s v="SPS4"/>
    <s v="M.35.B"/>
    <s v="SPS4.OLT1/2/12"/>
    <s v=""/>
    <s v="punkt adresowy podstawowy"/>
    <e v="#N/A"/>
    <b v="1"/>
    <n v="1"/>
    <b v="1"/>
    <n v="28"/>
    <n v="0"/>
    <s v=""/>
    <m/>
    <s v="PSZCZYNA"/>
    <s v="Relacja: SPS4.MD205 - NAD JEZIOREM 40A"/>
    <s v="ND"/>
  </r>
  <r>
    <x v="6607"/>
    <s v="WISŁA MAŁA"/>
    <s v="NAD JEZIOREM"/>
    <n v="64"/>
    <n v="1"/>
    <n v="0"/>
    <s v="napowietrzne"/>
    <s v="SPS4.MD206"/>
    <n v="4"/>
    <n v="109"/>
    <x v="135"/>
    <s v="M.35.P"/>
    <s v="słup"/>
    <s v="SPS4"/>
    <s v="M.35.B"/>
    <s v="SPS4.OLT1/2/12"/>
    <s v=""/>
    <s v="punkt adresowy podstawowy"/>
    <e v="#N/A"/>
    <b v="1"/>
    <n v="1"/>
    <b v="1"/>
    <n v="109"/>
    <n v="0"/>
    <s v=""/>
    <m/>
    <s v="PSZCZYNA"/>
    <s v="Relacja: SPS4.MD206 - NAD JEZIOREM 64"/>
    <s v="ND"/>
  </r>
  <r>
    <x v="6608"/>
    <s v="WISŁA MAŁA"/>
    <s v="NAD JEZIOREM"/>
    <n v="54"/>
    <n v="1"/>
    <n v="0"/>
    <s v="napowietrzne"/>
    <s v="SPS4.MD206"/>
    <n v="4"/>
    <n v="107"/>
    <x v="135"/>
    <s v="M.35.P"/>
    <s v="słup"/>
    <s v="SPS4"/>
    <s v="M.35.B"/>
    <s v="SPS4.OLT1/2/12"/>
    <s v=""/>
    <s v="punkt adresowy podstawowy"/>
    <e v="#N/A"/>
    <b v="1"/>
    <n v="1"/>
    <b v="1"/>
    <n v="107"/>
    <n v="0"/>
    <s v=""/>
    <m/>
    <s v="PSZCZYNA"/>
    <s v="Relacja: SPS4.MD206 - NAD JEZIOREM 54"/>
    <s v="ND"/>
  </r>
  <r>
    <x v="6609"/>
    <s v="WISŁA MAŁA"/>
    <s v="NAD JEZIOREM"/>
    <n v="62"/>
    <n v="1"/>
    <n v="0"/>
    <s v="napowietrzne"/>
    <s v="SPS4.MD206"/>
    <n v="4"/>
    <n v="72"/>
    <x v="135"/>
    <s v="M.35.P"/>
    <s v="słup"/>
    <s v="SPS4"/>
    <s v="M.35.B"/>
    <s v="SPS4.OLT1/2/12"/>
    <s v=""/>
    <s v="punkt adresowy podstawowy"/>
    <e v="#N/A"/>
    <b v="1"/>
    <n v="1"/>
    <b v="1"/>
    <n v="72"/>
    <n v="0"/>
    <s v=""/>
    <m/>
    <s v="PSZCZYNA"/>
    <s v="Relacja: SPS4.MD206 - NAD JEZIOREM 62"/>
    <s v="ND"/>
  </r>
  <r>
    <x v="6610"/>
    <s v="WISŁA MAŁA"/>
    <s v="NAD JEZIOREM"/>
    <n v="58"/>
    <n v="1"/>
    <n v="0"/>
    <s v="napowietrzne"/>
    <s v="SPS4.MD206"/>
    <n v="4"/>
    <n v="32"/>
    <x v="135"/>
    <s v="M.35.P"/>
    <s v="słup"/>
    <s v="SPS4"/>
    <s v="M.35.B"/>
    <s v="SPS4.OLT1/2/12"/>
    <s v=""/>
    <s v="punkt adresowy podstawowy"/>
    <e v="#N/A"/>
    <b v="1"/>
    <n v="1"/>
    <b v="1"/>
    <n v="32"/>
    <n v="0"/>
    <s v=""/>
    <m/>
    <s v="PSZCZYNA"/>
    <s v="Relacja: SPS4.MD206 - NAD JEZIOREM 58"/>
    <s v="ND"/>
  </r>
  <r>
    <x v="6611"/>
    <s v="WISŁA MAŁA"/>
    <s v="NAD JEZIOREM"/>
    <s v="72A"/>
    <n v="1"/>
    <n v="0"/>
    <s v="napowietrzne"/>
    <s v="SPS4.MD207"/>
    <n v="6"/>
    <n v="126"/>
    <x v="135"/>
    <s v="M.35.P"/>
    <s v="słup"/>
    <s v="SPS4"/>
    <s v="M.35.B"/>
    <s v="SPS4.OLT1/2/12"/>
    <s v=""/>
    <s v="punkt adresowy podstawowy"/>
    <e v="#N/A"/>
    <b v="1"/>
    <n v="1"/>
    <b v="1"/>
    <n v="126"/>
    <n v="0"/>
    <s v=""/>
    <m/>
    <s v="PSZCZYNA"/>
    <s v="Relacja: SPS4.MD207 - NAD JEZIOREM 72A"/>
    <s v="ND"/>
  </r>
  <r>
    <x v="6612"/>
    <s v="WISŁA MAŁA"/>
    <s v="NAD JEZIOREM"/>
    <s v="66B"/>
    <n v="1"/>
    <n v="0"/>
    <s v="napowietrzne"/>
    <s v="SPS4.MD207"/>
    <n v="6"/>
    <n v="120"/>
    <x v="135"/>
    <s v="M.35.P"/>
    <s v="słup"/>
    <s v="SPS4"/>
    <s v="M.35.B"/>
    <s v="SPS4.OLT1/2/12"/>
    <s v=""/>
    <s v="punkt adresowy podstawowy"/>
    <e v="#N/A"/>
    <b v="1"/>
    <n v="1"/>
    <b v="1"/>
    <n v="120"/>
    <n v="0"/>
    <s v=""/>
    <m/>
    <s v="PSZCZYNA"/>
    <s v="Relacja: SPS4.MD207 - NAD JEZIOREM 66B"/>
    <s v="ND"/>
  </r>
  <r>
    <x v="6613"/>
    <s v="WISŁA MAŁA"/>
    <s v="NAD JEZIOREM"/>
    <n v="66"/>
    <n v="1"/>
    <n v="0"/>
    <s v="napowietrzne"/>
    <s v="SPS4.MD207"/>
    <n v="6"/>
    <n v="97"/>
    <x v="135"/>
    <s v="M.35.P"/>
    <s v="słup"/>
    <s v="SPS4"/>
    <s v="M.35.B"/>
    <s v="SPS4.OLT1/2/12"/>
    <s v=""/>
    <s v="punkt adresowy podstawowy"/>
    <e v="#N/A"/>
    <b v="1"/>
    <n v="1"/>
    <b v="1"/>
    <n v="97"/>
    <n v="0"/>
    <s v=""/>
    <m/>
    <s v="PSZCZYNA"/>
    <s v="Relacja: SPS4.MD207 - NAD JEZIOREM 66"/>
    <s v="ND"/>
  </r>
  <r>
    <x v="6614"/>
    <s v="WISŁA MAŁA"/>
    <s v="NAD JEZIOREM"/>
    <n v="72"/>
    <n v="1"/>
    <n v="0"/>
    <s v="napowietrzne"/>
    <s v="SPS4.MD207"/>
    <n v="6"/>
    <n v="93"/>
    <x v="135"/>
    <s v="M.35.P"/>
    <s v="słup"/>
    <s v="SPS4"/>
    <s v="M.35.B"/>
    <s v="SPS4.OLT1/2/12"/>
    <s v=""/>
    <s v="punkt adresowy podstawowy"/>
    <e v="#N/A"/>
    <b v="1"/>
    <n v="1"/>
    <b v="1"/>
    <n v="93"/>
    <n v="0"/>
    <s v=""/>
    <m/>
    <s v="PSZCZYNA"/>
    <s v="Relacja: SPS4.MD207 - NAD JEZIOREM 72"/>
    <s v="ND"/>
  </r>
  <r>
    <x v="6615"/>
    <s v="WISŁA MAŁA"/>
    <s v="NAD JEZIOREM"/>
    <n v="68"/>
    <n v="1"/>
    <n v="0"/>
    <s v="napowietrzne"/>
    <s v="SPS4.MD207"/>
    <n v="6"/>
    <n v="28"/>
    <x v="135"/>
    <s v="M.35.P"/>
    <s v="słup"/>
    <s v="SPS4"/>
    <s v="M.35.B"/>
    <s v="SPS4.OLT1/2/12"/>
    <s v=""/>
    <s v="punkt adresowy podstawowy"/>
    <e v="#N/A"/>
    <b v="1"/>
    <n v="1"/>
    <b v="1"/>
    <n v="28"/>
    <n v="0"/>
    <s v=""/>
    <m/>
    <s v="PSZCZYNA"/>
    <s v="Relacja: SPS4.MD207 - NAD JEZIOREM 68"/>
    <s v="ND"/>
  </r>
  <r>
    <x v="6616"/>
    <s v="WISŁA MAŁA"/>
    <s v="NAD JEZIOREM"/>
    <n v="70"/>
    <n v="1"/>
    <n v="0"/>
    <s v="napowietrzne"/>
    <s v="SPS4.MD207"/>
    <n v="6"/>
    <n v="27"/>
    <x v="135"/>
    <s v="M.35.P"/>
    <s v="słup"/>
    <s v="SPS4"/>
    <s v="M.35.B"/>
    <s v="SPS4.OLT1/2/12"/>
    <s v=""/>
    <s v="punkt adresowy podstawowy"/>
    <e v="#N/A"/>
    <b v="1"/>
    <n v="1"/>
    <b v="1"/>
    <n v="27"/>
    <n v="0"/>
    <s v=""/>
    <m/>
    <s v="PSZCZYNA"/>
    <s v="Relacja: SPS4.MD207 - NAD JEZIOREM 70"/>
    <s v="ND"/>
  </r>
  <r>
    <x v="6617"/>
    <s v="WISŁA MAŁA"/>
    <s v="NAD JEZIOREM"/>
    <n v="29"/>
    <n v="1"/>
    <n v="0"/>
    <s v="napowietrzne"/>
    <s v="SPS4.MD208"/>
    <n v="5"/>
    <n v="129"/>
    <x v="135"/>
    <s v="M.35.P"/>
    <s v="słup"/>
    <s v="SPS4"/>
    <s v="M.35.B"/>
    <s v="SPS4.OLT1/2/12"/>
    <s v=""/>
    <s v="punkt adresowy podstawowy"/>
    <e v="#N/A"/>
    <b v="1"/>
    <n v="1"/>
    <b v="1"/>
    <n v="129"/>
    <n v="0"/>
    <s v=""/>
    <m/>
    <s v="PSZCZYNA"/>
    <s v="Relacja: SPS4.MD208 - NAD JEZIOREM 29"/>
    <s v="ND"/>
  </r>
  <r>
    <x v="6618"/>
    <s v="WISŁA MAŁA"/>
    <s v="BORSUKÓW"/>
    <n v="2"/>
    <n v="1"/>
    <n v="0"/>
    <s v="napowietrzne"/>
    <s v="SPS4.MD208"/>
    <n v="5"/>
    <n v="100"/>
    <x v="135"/>
    <s v="M.35.P"/>
    <s v="słup"/>
    <s v="SPS4"/>
    <s v="M.35.B"/>
    <s v="SPS4.OLT1/2/12"/>
    <s v=""/>
    <s v="punkt adresowy podstawowy"/>
    <e v="#N/A"/>
    <b v="1"/>
    <n v="1"/>
    <b v="1"/>
    <n v="100"/>
    <n v="0"/>
    <s v=""/>
    <m/>
    <s v="PSZCZYNA"/>
    <s v="Relacja: SPS4.MD208 - BORSUKÓW 2"/>
    <s v="ND"/>
  </r>
  <r>
    <x v="6619"/>
    <s v="WISŁA MAŁA"/>
    <s v="NAD JEZIOREM"/>
    <n v="76"/>
    <n v="1"/>
    <n v="0"/>
    <s v="napowietrzne"/>
    <s v="SPS4.MD208"/>
    <n v="5"/>
    <n v="82"/>
    <x v="135"/>
    <s v="M.35.P"/>
    <s v="słup"/>
    <s v="SPS4"/>
    <s v="M.35.B"/>
    <s v="SPS4.OLT1/2/12"/>
    <s v=""/>
    <s v="punkt adresowy podstawowy"/>
    <e v="#N/A"/>
    <b v="1"/>
    <n v="1"/>
    <b v="1"/>
    <n v="82"/>
    <n v="0"/>
    <s v=""/>
    <m/>
    <s v="PSZCZYNA"/>
    <s v="Relacja: SPS4.MD208 - NAD JEZIOREM 76"/>
    <s v="ND"/>
  </r>
  <r>
    <x v="6620"/>
    <s v="WISŁA MAŁA"/>
    <s v="BORSUKÓW"/>
    <s v="6B"/>
    <n v="1"/>
    <n v="0"/>
    <s v="napowietrzne"/>
    <s v="SPS4.MD208"/>
    <n v="5"/>
    <n v="65"/>
    <x v="135"/>
    <s v="M.35.P"/>
    <s v="słup"/>
    <s v="SPS4"/>
    <s v="M.35.B"/>
    <s v="SPS4.OLT1/2/12"/>
    <s v=""/>
    <s v="punkt adresowy podstawowy"/>
    <e v="#N/A"/>
    <b v="1"/>
    <n v="1"/>
    <b v="1"/>
    <n v="65"/>
    <n v="0"/>
    <s v=""/>
    <m/>
    <s v="PSZCZYNA"/>
    <s v="Relacja: SPS4.MD208 - BORSUKÓW 6B"/>
    <s v="ND"/>
  </r>
  <r>
    <x v="6621"/>
    <s v="WISŁA MAŁA"/>
    <s v="BORSUKÓW"/>
    <n v="6"/>
    <n v="1"/>
    <n v="0"/>
    <s v="napowietrzne"/>
    <s v="SPS4.MD208"/>
    <n v="5"/>
    <n v="35"/>
    <x v="135"/>
    <s v="M.35.P"/>
    <s v="słup"/>
    <s v="SPS4"/>
    <s v="M.35.B"/>
    <s v="SPS4.OLT1/2/12"/>
    <s v=""/>
    <s v="punkt adresowy podstawowy"/>
    <e v="#N/A"/>
    <b v="1"/>
    <n v="1"/>
    <b v="1"/>
    <n v="35"/>
    <n v="0"/>
    <s v=""/>
    <m/>
    <s v="PSZCZYNA"/>
    <s v="Relacja: SPS4.MD208 - BORSUKÓW 6"/>
    <s v="ND"/>
  </r>
  <r>
    <x v="6622"/>
    <s v="WISŁA MAŁA"/>
    <s v="NAD JEZIOREM"/>
    <n v="94"/>
    <n v="1"/>
    <n v="0"/>
    <s v="napowietrzne"/>
    <s v="SPS4.MD209"/>
    <n v="6"/>
    <n v="123"/>
    <x v="135"/>
    <s v="M.35.P"/>
    <s v="słup"/>
    <s v="SPS4"/>
    <s v="M.35.B"/>
    <s v="SPS4.OLT1/2/12"/>
    <s v=""/>
    <s v="punkt adresowy podstawowy"/>
    <e v="#N/A"/>
    <b v="1"/>
    <n v="1"/>
    <b v="1"/>
    <n v="123"/>
    <n v="0"/>
    <s v=""/>
    <m/>
    <s v="PSZCZYNA"/>
    <s v="Relacja: SPS4.MD209 - NAD JEZIOREM 94"/>
    <s v="ND"/>
  </r>
  <r>
    <x v="6623"/>
    <s v="WISŁA MAŁA"/>
    <s v="NAD JEZIOREM"/>
    <n v="92"/>
    <n v="1"/>
    <n v="0"/>
    <s v="napowietrzne"/>
    <s v="SPS4.MD209"/>
    <n v="6"/>
    <n v="108"/>
    <x v="135"/>
    <s v="M.35.P"/>
    <s v="słup"/>
    <s v="SPS4"/>
    <s v="M.35.B"/>
    <s v="SPS4.OLT1/2/12"/>
    <s v=""/>
    <s v="punkt adresowy podstawowy"/>
    <e v="#N/A"/>
    <b v="1"/>
    <n v="1"/>
    <b v="1"/>
    <n v="108"/>
    <n v="0"/>
    <s v=""/>
    <m/>
    <s v="PSZCZYNA"/>
    <s v="Relacja: SPS4.MD209 - NAD JEZIOREM 92"/>
    <s v="ND"/>
  </r>
  <r>
    <x v="6624"/>
    <s v="WISŁA MAŁA"/>
    <s v="BOCIANIA"/>
    <n v="8"/>
    <n v="1"/>
    <n v="0"/>
    <s v="napowietrzne"/>
    <s v="SPS4.MD209"/>
    <n v="6"/>
    <n v="91"/>
    <x v="135"/>
    <s v="M.35.P"/>
    <s v="słup"/>
    <s v="SPS4"/>
    <s v="M.35.B"/>
    <s v="SPS4.OLT1/2/12"/>
    <s v=""/>
    <s v="punkt adresowy podstawowy"/>
    <e v="#N/A"/>
    <b v="1"/>
    <n v="1"/>
    <b v="1"/>
    <n v="91"/>
    <n v="0"/>
    <s v=""/>
    <m/>
    <s v="PSZCZYNA"/>
    <s v="Relacja: SPS4.MD209 - BOCIANIA 8"/>
    <s v="ND"/>
  </r>
  <r>
    <x v="6625"/>
    <s v="WISŁA MAŁA"/>
    <s v="BOCIANIA"/>
    <n v="7"/>
    <n v="1"/>
    <n v="0"/>
    <s v="napowietrzne"/>
    <s v="SPS4.MD209"/>
    <n v="6"/>
    <n v="79"/>
    <x v="135"/>
    <s v="M.35.P"/>
    <s v="słup"/>
    <s v="SPS4"/>
    <s v="M.35.B"/>
    <s v="SPS4.OLT1/2/12"/>
    <s v=""/>
    <s v="punkt adresowy podstawowy"/>
    <e v="#N/A"/>
    <b v="1"/>
    <n v="1"/>
    <b v="1"/>
    <n v="79"/>
    <n v="0"/>
    <s v=""/>
    <m/>
    <s v="PSZCZYNA"/>
    <s v="Relacja: SPS4.MD209 - BOCIANIA 7"/>
    <s v="ND"/>
  </r>
  <r>
    <x v="6626"/>
    <s v="WISŁA MAŁA"/>
    <s v="BOCIANIA"/>
    <s v="6A"/>
    <n v="1"/>
    <n v="0"/>
    <s v="napowietrzne"/>
    <s v="SPS4.MD209"/>
    <n v="6"/>
    <n v="54"/>
    <x v="135"/>
    <s v="M.35.P"/>
    <s v="słup"/>
    <s v="SPS4"/>
    <s v="M.35.B"/>
    <s v="SPS4.OLT1/2/12"/>
    <s v=""/>
    <s v="punkt adresowy podstawowy"/>
    <e v="#N/A"/>
    <b v="1"/>
    <n v="1"/>
    <b v="1"/>
    <n v="54"/>
    <n v="0"/>
    <s v=""/>
    <m/>
    <s v="PSZCZYNA"/>
    <s v="Relacja: SPS4.MD209 - BOCIANIA 6A"/>
    <s v="ND"/>
  </r>
  <r>
    <x v="6627"/>
    <s v="WISŁA MAŁA"/>
    <s v="BOCIANIA"/>
    <n v="6"/>
    <n v="1"/>
    <n v="0"/>
    <s v="napowietrzne"/>
    <s v="SPS4.MD209"/>
    <n v="6"/>
    <n v="26"/>
    <x v="135"/>
    <s v="M.35.P"/>
    <s v="słup"/>
    <s v="SPS4"/>
    <s v="M.35.B"/>
    <s v="SPS4.OLT1/2/12"/>
    <s v=""/>
    <s v="punkt adresowy podstawowy"/>
    <e v="#N/A"/>
    <b v="1"/>
    <n v="1"/>
    <b v="1"/>
    <n v="26"/>
    <n v="0"/>
    <s v=""/>
    <m/>
    <s v="PSZCZYNA"/>
    <s v="Relacja: SPS4.MD209 - BOCIANIA 6"/>
    <s v="ND"/>
  </r>
  <r>
    <x v="6628"/>
    <s v="WISŁA MAŁA"/>
    <s v="BOCIANIA"/>
    <n v="23"/>
    <n v="1"/>
    <n v="0"/>
    <s v="napowietrzne"/>
    <s v="SPS4.MD210"/>
    <n v="6"/>
    <n v="126"/>
    <x v="135"/>
    <s v="M.35.P"/>
    <s v="słup"/>
    <s v="SPS4"/>
    <s v="M.35.B"/>
    <s v="SPS4.OLT1/2/12"/>
    <s v=""/>
    <s v="punkt adresowy podstawowy"/>
    <e v="#N/A"/>
    <b v="1"/>
    <n v="1"/>
    <b v="1"/>
    <n v="126"/>
    <n v="0"/>
    <s v=""/>
    <m/>
    <s v="PSZCZYNA"/>
    <s v="Relacja: SPS4.MD210 - BOCIANIA 23"/>
    <s v="ND"/>
  </r>
  <r>
    <x v="6629"/>
    <s v="WISŁA MAŁA"/>
    <s v="BOCIANIA"/>
    <n v="31"/>
    <n v="1"/>
    <n v="0"/>
    <s v="napowietrzne"/>
    <s v="SPS4.MD210"/>
    <n v="6"/>
    <n v="123"/>
    <x v="135"/>
    <s v="M.35.P"/>
    <s v="słup"/>
    <s v="SPS4"/>
    <s v="M.35.B"/>
    <s v="SPS4.OLT1/2/12"/>
    <s v=""/>
    <s v="punkt adresowy podstawowy"/>
    <e v="#N/A"/>
    <b v="1"/>
    <n v="1"/>
    <b v="1"/>
    <n v="123"/>
    <n v="0"/>
    <s v=""/>
    <m/>
    <s v="PSZCZYNA"/>
    <s v="Relacja: SPS4.MD210 - BOCIANIA 31"/>
    <s v="ND"/>
  </r>
  <r>
    <x v="6630"/>
    <s v="WISŁA MAŁA"/>
    <s v="BOCIANIA"/>
    <n v="19"/>
    <n v="1"/>
    <n v="0"/>
    <s v="napowietrzne"/>
    <s v="SPS4.MD210"/>
    <n v="6"/>
    <n v="123"/>
    <x v="135"/>
    <s v="M.35.P"/>
    <s v="słup"/>
    <s v="SPS4"/>
    <s v="M.35.B"/>
    <s v="SPS4.OLT1/2/12"/>
    <s v=""/>
    <s v="punkt adresowy podstawowy"/>
    <e v="#N/A"/>
    <b v="1"/>
    <n v="1"/>
    <b v="1"/>
    <n v="123"/>
    <n v="0"/>
    <s v=""/>
    <m/>
    <s v="PSZCZYNA"/>
    <s v="Relacja: SPS4.MD210 - BOCIANIA 19"/>
    <s v="ND"/>
  </r>
  <r>
    <x v="6631"/>
    <s v="WISŁA MAŁA"/>
    <s v="BOCIANIA"/>
    <n v="16"/>
    <n v="1"/>
    <n v="0"/>
    <s v="napowietrzne"/>
    <s v="SPS4.MD210"/>
    <n v="6"/>
    <n v="110"/>
    <x v="135"/>
    <s v="M.35.P"/>
    <s v="słup"/>
    <s v="SPS4"/>
    <s v="M.35.B"/>
    <s v="SPS4.OLT1/2/12"/>
    <s v=""/>
    <s v="punkt adresowy podstawowy"/>
    <e v="#N/A"/>
    <b v="1"/>
    <n v="1"/>
    <b v="1"/>
    <n v="110"/>
    <n v="0"/>
    <s v=""/>
    <m/>
    <s v="PSZCZYNA"/>
    <s v="Relacja: SPS4.MD210 - BOCIANIA 16"/>
    <s v="ND"/>
  </r>
  <r>
    <x v="6632"/>
    <s v="WISŁA MAŁA"/>
    <s v="BOCIANIA"/>
    <n v="29"/>
    <n v="1"/>
    <n v="0"/>
    <s v="napowietrzne"/>
    <s v="SPS4.MD210"/>
    <n v="6"/>
    <n v="39"/>
    <x v="135"/>
    <s v="M.35.P"/>
    <s v="słup"/>
    <s v="SPS4"/>
    <s v="M.35.B"/>
    <s v="SPS4.OLT1/2/12"/>
    <s v=""/>
    <s v="punkt adresowy podstawowy"/>
    <e v="#N/A"/>
    <b v="1"/>
    <n v="1"/>
    <b v="1"/>
    <n v="39"/>
    <n v="0"/>
    <s v=""/>
    <m/>
    <s v="PSZCZYNA"/>
    <s v="Relacja: SPS4.MD210 - BOCIANIA 29"/>
    <s v="ND"/>
  </r>
  <r>
    <x v="6633"/>
    <s v="WISŁA MAŁA"/>
    <s v="BOCIANIA"/>
    <s v="29A"/>
    <n v="1"/>
    <n v="0"/>
    <s v="napowietrzne"/>
    <s v="SPS4.MD210"/>
    <n v="6"/>
    <n v="26"/>
    <x v="135"/>
    <s v="M.35.P"/>
    <s v="słup"/>
    <s v="SPS4"/>
    <s v="M.35.B"/>
    <s v="SPS4.OLT1/2/12"/>
    <s v=""/>
    <s v="punkt adresowy podstawowy"/>
    <e v="#N/A"/>
    <b v="1"/>
    <n v="1"/>
    <b v="1"/>
    <n v="26"/>
    <n v="0"/>
    <s v=""/>
    <m/>
    <s v="PSZCZYNA"/>
    <s v="Relacja: SPS4.MD210 - BOCIANIA 29A"/>
    <s v="ND"/>
  </r>
  <r>
    <x v="6634"/>
    <s v="WISŁA MAŁA"/>
    <s v="BORSUKÓW"/>
    <s v="8B"/>
    <n v="1"/>
    <n v="0"/>
    <s v="napowietrzne"/>
    <s v="SPS4.MD211"/>
    <n v="4"/>
    <n v="72"/>
    <x v="135"/>
    <s v="M.35.P"/>
    <s v="słup"/>
    <s v="SPS4"/>
    <s v="M.35.B"/>
    <s v="SPS4.OLT1/2/12"/>
    <s v=""/>
    <s v="punkt adresowy podstawowy"/>
    <e v="#N/A"/>
    <b v="1"/>
    <n v="1"/>
    <b v="1"/>
    <n v="72"/>
    <n v="0"/>
    <s v=""/>
    <m/>
    <s v="PSZCZYNA"/>
    <s v="Relacja: SPS4.MD211 - BORSUKÓW 8B"/>
    <s v="ND"/>
  </r>
  <r>
    <x v="6635"/>
    <s v="WISŁA MAŁA"/>
    <s v="BORSUKÓW"/>
    <s v="8G"/>
    <n v="1"/>
    <n v="0"/>
    <s v="napowietrzne"/>
    <s v="SPS4.MD211"/>
    <n v="4"/>
    <n v="72"/>
    <x v="135"/>
    <s v="M.35.P"/>
    <s v="słup"/>
    <s v="SPS4"/>
    <s v="M.35.B"/>
    <s v="SPS4.OLT1/2/12"/>
    <s v=""/>
    <s v="punkt adresowy podstawowy"/>
    <e v="#N/A"/>
    <b v="1"/>
    <n v="1"/>
    <b v="1"/>
    <n v="72"/>
    <n v="0"/>
    <s v=""/>
    <m/>
    <s v="PSZCZYNA"/>
    <s v="Relacja: SPS4.MD211 - BORSUKÓW 8G"/>
    <s v="ND"/>
  </r>
  <r>
    <x v="6636"/>
    <s v="WISŁA MAŁA"/>
    <s v="BORSUKÓW"/>
    <s v="6A"/>
    <n v="1"/>
    <n v="0"/>
    <s v="napowietrzne"/>
    <s v="SPS4.MD211"/>
    <n v="4"/>
    <n v="69"/>
    <x v="135"/>
    <s v="M.35.P"/>
    <s v="słup"/>
    <s v="SPS4"/>
    <s v="M.35.B"/>
    <s v="SPS4.OLT1/2/12"/>
    <s v=""/>
    <s v="punkt adresowy podstawowy"/>
    <e v="#N/A"/>
    <b v="1"/>
    <n v="1"/>
    <b v="1"/>
    <n v="69"/>
    <n v="0"/>
    <s v=""/>
    <m/>
    <s v="PSZCZYNA"/>
    <s v="Relacja: SPS4.MD211 - BORSUKÓW 6A"/>
    <s v="ND"/>
  </r>
  <r>
    <x v="6637"/>
    <s v="WISŁA MAŁA"/>
    <s v="BORSUKÓW"/>
    <n v="8"/>
    <n v="1"/>
    <n v="0"/>
    <s v="napowietrzne"/>
    <s v="SPS4.MD211"/>
    <n v="4"/>
    <n v="34"/>
    <x v="135"/>
    <s v="M.35.P"/>
    <s v="słup"/>
    <s v="SPS4"/>
    <s v="M.35.B"/>
    <s v="SPS4.OLT1/2/12"/>
    <s v=""/>
    <s v="punkt adresowy podstawowy"/>
    <e v="#N/A"/>
    <b v="1"/>
    <n v="1"/>
    <b v="1"/>
    <n v="34"/>
    <n v="0"/>
    <s v=""/>
    <m/>
    <s v="PSZCZYNA"/>
    <s v="Relacja: SPS4.MD211 - BORSUKÓW 8"/>
    <s v="ND"/>
  </r>
  <r>
    <x v="6638"/>
    <s v="WISŁA MAŁA"/>
    <s v="BORSUKÓW"/>
    <s v="8H"/>
    <n v="1"/>
    <n v="0"/>
    <s v="napowietrzne"/>
    <s v="SPS4.MD212"/>
    <n v="8"/>
    <n v="111"/>
    <x v="135"/>
    <s v="M.35.P"/>
    <s v="słup"/>
    <s v="SPS4"/>
    <s v="M.35.B"/>
    <s v="SPS4.OLT1/2/12"/>
    <s v=""/>
    <s v="punkt adresowy podstawowy"/>
    <e v="#N/A"/>
    <b v="1"/>
    <n v="1"/>
    <b v="1"/>
    <n v="111"/>
    <n v="0"/>
    <s v=""/>
    <m/>
    <s v="PSZCZYNA"/>
    <s v="Relacja: SPS4.MD212 - BORSUKÓW 8H"/>
    <s v="ND"/>
  </r>
  <r>
    <x v="6639"/>
    <s v="WISŁA MAŁA"/>
    <s v="BORSUKÓW"/>
    <s v="16A"/>
    <n v="1"/>
    <n v="0"/>
    <s v="napowietrzne"/>
    <s v="SPS4.MD212"/>
    <n v="8"/>
    <n v="78"/>
    <x v="135"/>
    <s v="M.35.P"/>
    <s v="słup"/>
    <s v="SPS4"/>
    <s v="M.35.B"/>
    <s v="SPS4.OLT1/2/12"/>
    <s v=""/>
    <s v="punkt adresowy podstawowy"/>
    <e v="#N/A"/>
    <b v="1"/>
    <n v="1"/>
    <b v="1"/>
    <n v="78"/>
    <n v="0"/>
    <s v=""/>
    <m/>
    <s v="PSZCZYNA"/>
    <s v="Relacja: SPS4.MD212 - BORSUKÓW 16A"/>
    <s v="ND"/>
  </r>
  <r>
    <x v="6640"/>
    <s v="WISŁA MAŁA"/>
    <s v="BORSUKÓW"/>
    <n v="10"/>
    <n v="1"/>
    <n v="0"/>
    <s v="napowietrzne"/>
    <s v="SPS4.MD212"/>
    <n v="8"/>
    <n v="75"/>
    <x v="135"/>
    <s v="M.35.P"/>
    <s v="słup"/>
    <s v="SPS4"/>
    <s v="M.35.B"/>
    <s v="SPS4.OLT1/2/12"/>
    <s v=""/>
    <s v="punkt adresowy podstawowy"/>
    <e v="#N/A"/>
    <b v="1"/>
    <n v="1"/>
    <b v="1"/>
    <n v="75"/>
    <n v="0"/>
    <s v=""/>
    <m/>
    <s v="PSZCZYNA"/>
    <s v="Relacja: SPS4.MD212 - BORSUKÓW 10"/>
    <s v="ND"/>
  </r>
  <r>
    <x v="6641"/>
    <s v="WISŁA MAŁA"/>
    <s v="BORSUKÓW"/>
    <n v="14"/>
    <n v="1"/>
    <n v="0"/>
    <s v="napowietrzne"/>
    <s v="SPS4.MD212"/>
    <n v="8"/>
    <n v="75"/>
    <x v="135"/>
    <s v="M.35.P"/>
    <s v="słup"/>
    <s v="SPS4"/>
    <s v="M.35.B"/>
    <s v="SPS4.OLT1/2/12"/>
    <s v=""/>
    <s v="punkt adresowy podstawowy"/>
    <e v="#N/A"/>
    <b v="1"/>
    <n v="1"/>
    <b v="1"/>
    <n v="75"/>
    <n v="0"/>
    <s v=""/>
    <m/>
    <s v="PSZCZYNA"/>
    <s v="Relacja: SPS4.MD212 - BORSUKÓW 14"/>
    <s v="ND"/>
  </r>
  <r>
    <x v="6642"/>
    <s v="WISŁA MAŁA"/>
    <s v="BORSUKÓW"/>
    <n v="11"/>
    <n v="1"/>
    <n v="0"/>
    <s v="napowietrzne"/>
    <s v="SPS4.MD212"/>
    <n v="8"/>
    <n v="57"/>
    <x v="135"/>
    <s v="M.35.P"/>
    <s v="słup"/>
    <s v="SPS4"/>
    <s v="M.35.B"/>
    <s v="SPS4.OLT1/2/12"/>
    <s v=""/>
    <s v="punkt adresowy podstawowy"/>
    <e v="#N/A"/>
    <b v="1"/>
    <n v="1"/>
    <b v="1"/>
    <n v="57"/>
    <n v="0"/>
    <s v=""/>
    <m/>
    <s v="PSZCZYNA"/>
    <s v="Relacja: SPS4.MD212 - BORSUKÓW 11"/>
    <s v="ND"/>
  </r>
  <r>
    <x v="6643"/>
    <s v="WISŁA MAŁA"/>
    <s v="BORSUKÓW"/>
    <s v="14C"/>
    <n v="1"/>
    <n v="0"/>
    <s v="napowietrzne"/>
    <s v="SPS4.MD212"/>
    <n v="8"/>
    <n v="55"/>
    <x v="135"/>
    <s v="M.35.P"/>
    <s v="słup"/>
    <s v="SPS4"/>
    <s v="M.35.B"/>
    <s v="SPS4.OLT1/2/12"/>
    <s v=""/>
    <s v="punkt adresowy podstawowy"/>
    <e v="#N/A"/>
    <b v="1"/>
    <n v="1"/>
    <b v="1"/>
    <n v="55"/>
    <n v="0"/>
    <s v=""/>
    <m/>
    <s v="PSZCZYNA"/>
    <s v="Relacja: SPS4.MD212 - BORSUKÓW 14C"/>
    <s v="ND"/>
  </r>
  <r>
    <x v="6644"/>
    <s v="WISŁA MAŁA"/>
    <s v="BORSUKÓW"/>
    <s v="14B"/>
    <n v="1"/>
    <n v="0"/>
    <s v="napowietrzne"/>
    <s v="SPS4.MD212"/>
    <n v="8"/>
    <n v="38"/>
    <x v="135"/>
    <s v="M.35.P"/>
    <s v="słup"/>
    <s v="SPS4"/>
    <s v="M.35.B"/>
    <s v="SPS4.OLT1/2/12"/>
    <s v=""/>
    <s v="punkt adresowy podstawowy"/>
    <e v="#N/A"/>
    <b v="1"/>
    <n v="1"/>
    <b v="1"/>
    <n v="38"/>
    <n v="0"/>
    <s v=""/>
    <m/>
    <s v="PSZCZYNA"/>
    <s v="Relacja: SPS4.MD212 - BORSUKÓW 14B"/>
    <s v="ND"/>
  </r>
  <r>
    <x v="6645"/>
    <s v="WISŁA MAŁA"/>
    <s v="BORSUKÓW"/>
    <s v="14A"/>
    <n v="1"/>
    <n v="0"/>
    <s v="napowietrzne"/>
    <s v="SPS4.MD212"/>
    <n v="8"/>
    <n v="33"/>
    <x v="135"/>
    <s v="M.35.P"/>
    <s v="słup"/>
    <s v="SPS4"/>
    <s v="M.35.B"/>
    <s v="SPS4.OLT1/2/12"/>
    <s v=""/>
    <s v="punkt adresowy podstawowy"/>
    <e v="#N/A"/>
    <b v="1"/>
    <n v="1"/>
    <b v="1"/>
    <n v="33"/>
    <n v="0"/>
    <s v=""/>
    <m/>
    <s v="PSZCZYNA"/>
    <s v="Relacja: SPS4.MD212 - BORSUKÓW 14A"/>
    <s v="ND"/>
  </r>
  <r>
    <x v="6646"/>
    <s v="WISŁA MAŁA"/>
    <s v="BORSUKÓW"/>
    <s v="17A"/>
    <n v="1"/>
    <n v="0"/>
    <s v="napowietrzne"/>
    <s v="SPS4.MD213"/>
    <n v="8"/>
    <n v="74"/>
    <x v="135"/>
    <s v="M.35.P"/>
    <s v="słup"/>
    <s v="SPS4"/>
    <s v="M.35.B"/>
    <s v="SPS4.OLT1/2/13"/>
    <s v=""/>
    <s v="punkt adresowy podstawowy"/>
    <e v="#N/A"/>
    <b v="1"/>
    <n v="1"/>
    <b v="1"/>
    <n v="74"/>
    <n v="0"/>
    <s v=""/>
    <m/>
    <s v="PSZCZYNA"/>
    <s v="Relacja: SPS4.MD213 - BORSUKÓW 17A"/>
    <s v="ND"/>
  </r>
  <r>
    <x v="6647"/>
    <s v="WISŁA MAŁA"/>
    <s v="BORSUKÓW"/>
    <n v="16"/>
    <n v="1"/>
    <n v="0"/>
    <s v="napowietrzne"/>
    <s v="SPS4.MD213"/>
    <n v="8"/>
    <n v="70"/>
    <x v="135"/>
    <s v="M.35.P"/>
    <s v="słup"/>
    <s v="SPS4"/>
    <s v="M.35.B"/>
    <s v="SPS4.OLT1/2/13"/>
    <s v=""/>
    <s v="punkt adresowy podstawowy"/>
    <e v="#N/A"/>
    <b v="1"/>
    <n v="1"/>
    <b v="1"/>
    <n v="70"/>
    <n v="0"/>
    <s v=""/>
    <m/>
    <s v="PSZCZYNA"/>
    <s v="Relacja: SPS4.MD213 - BORSUKÓW 16"/>
    <s v="ND"/>
  </r>
  <r>
    <x v="6648"/>
    <s v="WISŁA MAŁA"/>
    <s v="BORSUKÓW"/>
    <n v="20"/>
    <n v="1"/>
    <n v="0"/>
    <s v="napowietrzne"/>
    <s v="SPS4.MD213"/>
    <n v="8"/>
    <n v="69"/>
    <x v="135"/>
    <s v="M.35.P"/>
    <s v="słup"/>
    <s v="SPS4"/>
    <s v="M.35.B"/>
    <s v="SPS4.OLT1/2/13"/>
    <s v=""/>
    <s v="punkt adresowy podstawowy"/>
    <e v="#N/A"/>
    <b v="1"/>
    <n v="1"/>
    <b v="1"/>
    <n v="69"/>
    <n v="0"/>
    <s v=""/>
    <m/>
    <s v="PSZCZYNA"/>
    <s v="Relacja: SPS4.MD213 - BORSUKÓW 20"/>
    <s v="ND"/>
  </r>
  <r>
    <x v="6649"/>
    <s v="WISŁA MAŁA"/>
    <s v="BORSUKÓW"/>
    <n v="13"/>
    <n v="1"/>
    <n v="0"/>
    <s v="napowietrzne"/>
    <s v="SPS4.MD213"/>
    <n v="8"/>
    <n v="63"/>
    <x v="135"/>
    <s v="M.35.P"/>
    <s v="słup"/>
    <s v="SPS4"/>
    <s v="M.35.B"/>
    <s v="SPS4.OLT1/2/13"/>
    <s v=""/>
    <s v="punkt adresowy podstawowy"/>
    <e v="#N/A"/>
    <b v="1"/>
    <n v="1"/>
    <b v="1"/>
    <n v="63"/>
    <n v="0"/>
    <s v=""/>
    <m/>
    <s v="PSZCZYNA"/>
    <s v="Relacja: SPS4.MD213 - BORSUKÓW 13"/>
    <s v="ND"/>
  </r>
  <r>
    <x v="6650"/>
    <s v="WISŁA MAŁA"/>
    <s v="BORSUKÓW"/>
    <n v="17"/>
    <n v="1"/>
    <n v="0"/>
    <s v="napowietrzne"/>
    <s v="SPS4.MD213"/>
    <n v="8"/>
    <n v="60"/>
    <x v="135"/>
    <s v="M.35.P"/>
    <s v="słup"/>
    <s v="SPS4"/>
    <s v="M.35.B"/>
    <s v="SPS4.OLT1/2/13"/>
    <s v=""/>
    <s v="punkt adresowy podstawowy"/>
    <e v="#N/A"/>
    <b v="1"/>
    <n v="1"/>
    <b v="1"/>
    <n v="60"/>
    <n v="0"/>
    <s v=""/>
    <m/>
    <s v="PSZCZYNA"/>
    <s v="Relacja: SPS4.MD213 - BORSUKÓW 17"/>
    <s v="ND"/>
  </r>
  <r>
    <x v="6651"/>
    <s v="WISŁA MAŁA"/>
    <s v="BORSUKÓW"/>
    <s v="18A"/>
    <n v="1"/>
    <n v="0"/>
    <s v="napowietrzne"/>
    <s v="SPS4.MD213"/>
    <n v="8"/>
    <n v="38"/>
    <x v="135"/>
    <s v="M.35.P"/>
    <s v="słup"/>
    <s v="SPS4"/>
    <s v="M.35.B"/>
    <s v="SPS4.OLT1/2/13"/>
    <s v=""/>
    <s v="punkt adresowy podstawowy"/>
    <e v="#N/A"/>
    <b v="1"/>
    <n v="1"/>
    <b v="1"/>
    <n v="38"/>
    <n v="0"/>
    <s v=""/>
    <m/>
    <s v="PSZCZYNA"/>
    <s v="Relacja: SPS4.MD213 - BORSUKÓW 18A"/>
    <s v="ND"/>
  </r>
  <r>
    <x v="6652"/>
    <s v="WISŁA MAŁA"/>
    <s v="BORSUKÓW"/>
    <n v="18"/>
    <n v="1"/>
    <n v="0"/>
    <s v="napowietrzne"/>
    <s v="SPS4.MD213"/>
    <n v="8"/>
    <n v="35"/>
    <x v="135"/>
    <s v="M.35.P"/>
    <s v="słup"/>
    <s v="SPS4"/>
    <s v="M.35.B"/>
    <s v="SPS4.OLT1/2/13"/>
    <s v=""/>
    <s v="punkt adresowy podstawowy"/>
    <e v="#N/A"/>
    <b v="1"/>
    <n v="1"/>
    <b v="1"/>
    <n v="35"/>
    <n v="0"/>
    <s v=""/>
    <m/>
    <s v="PSZCZYNA"/>
    <s v="Relacja: SPS4.MD213 - BORSUKÓW 18"/>
    <s v="ND"/>
  </r>
  <r>
    <x v="6653"/>
    <s v="WISŁA MAŁA"/>
    <s v="BORSUKÓW"/>
    <n v="15"/>
    <n v="1"/>
    <n v="0"/>
    <s v="napowietrzne"/>
    <s v="SPS4.MD213"/>
    <n v="8"/>
    <n v="33"/>
    <x v="135"/>
    <s v="M.35.P"/>
    <s v="słup"/>
    <s v="SPS4"/>
    <s v="M.35.B"/>
    <s v="SPS4.OLT1/2/13"/>
    <s v=""/>
    <s v="punkt adresowy podstawowy"/>
    <e v="#N/A"/>
    <b v="1"/>
    <n v="1"/>
    <b v="1"/>
    <n v="33"/>
    <n v="0"/>
    <s v=""/>
    <m/>
    <s v="PSZCZYNA"/>
    <s v="Relacja: SPS4.MD213 - BORSUKÓW 15"/>
    <s v="ND"/>
  </r>
  <r>
    <x v="6654"/>
    <s v="WISŁA MAŁA"/>
    <s v="BORSUKÓW"/>
    <n v="22"/>
    <n v="1"/>
    <n v="0"/>
    <s v="napowietrzne"/>
    <s v="SPS4.MD214"/>
    <n v="8"/>
    <n v="111"/>
    <x v="135"/>
    <s v="M.35.P"/>
    <s v="słup"/>
    <s v="SPS4"/>
    <s v="M.35.B"/>
    <s v="SPS4.OLT1/2/13"/>
    <s v=""/>
    <s v="punkt adresowy podstawowy"/>
    <e v="#N/A"/>
    <b v="1"/>
    <n v="1"/>
    <b v="1"/>
    <n v="111"/>
    <n v="0"/>
    <s v=""/>
    <m/>
    <s v="PSZCZYNA"/>
    <s v="Relacja: SPS4.MD214 - BORSUKÓW 22"/>
    <s v="ND"/>
  </r>
  <r>
    <x v="6655"/>
    <s v="WISŁA MAŁA"/>
    <s v="BORSUKÓW"/>
    <n v="19"/>
    <n v="1"/>
    <n v="0"/>
    <s v="napowietrzne"/>
    <s v="SPS4.MD214"/>
    <n v="8"/>
    <n v="106"/>
    <x v="135"/>
    <s v="M.35.P"/>
    <s v="słup"/>
    <s v="SPS4"/>
    <s v="M.35.B"/>
    <s v="SPS4.OLT1/2/13"/>
    <s v=""/>
    <s v="punkt adresowy podstawowy"/>
    <e v="#N/A"/>
    <b v="1"/>
    <n v="1"/>
    <b v="1"/>
    <n v="106"/>
    <n v="0"/>
    <s v=""/>
    <m/>
    <s v="PSZCZYNA"/>
    <s v="Relacja: SPS4.MD214 - BORSUKÓW 19"/>
    <s v="ND"/>
  </r>
  <r>
    <x v="6656"/>
    <s v="WISŁA MAŁA"/>
    <s v="BORSUKÓW"/>
    <n v="25"/>
    <n v="1"/>
    <n v="0"/>
    <s v="napowietrzne"/>
    <s v="SPS4.MD214"/>
    <n v="8"/>
    <n v="70"/>
    <x v="135"/>
    <s v="M.35.P"/>
    <s v="słup"/>
    <s v="SPS4"/>
    <s v="M.35.B"/>
    <s v="SPS4.OLT1/2/13"/>
    <s v=""/>
    <s v="punkt adresowy podstawowy"/>
    <e v="#N/A"/>
    <b v="1"/>
    <n v="1"/>
    <b v="1"/>
    <n v="70"/>
    <n v="0"/>
    <s v=""/>
    <m/>
    <s v="PSZCZYNA"/>
    <s v="Relacja: SPS4.MD214 - BORSUKÓW 25"/>
    <s v="ND"/>
  </r>
  <r>
    <x v="6657"/>
    <s v="WISŁA MAŁA"/>
    <s v="BORSUKÓW"/>
    <n v="21"/>
    <n v="1"/>
    <n v="0"/>
    <s v="napowietrzne"/>
    <s v="SPS4.MD214"/>
    <n v="8"/>
    <n v="69"/>
    <x v="135"/>
    <s v="M.35.P"/>
    <s v="słup"/>
    <s v="SPS4"/>
    <s v="M.35.B"/>
    <s v="SPS4.OLT1/2/13"/>
    <s v=""/>
    <s v="punkt adresowy podstawowy"/>
    <e v="#N/A"/>
    <b v="1"/>
    <n v="1"/>
    <b v="1"/>
    <n v="69"/>
    <n v="0"/>
    <s v=""/>
    <m/>
    <s v="PSZCZYNA"/>
    <s v="Relacja: SPS4.MD214 - BORSUKÓW 21"/>
    <s v="ND"/>
  </r>
  <r>
    <x v="6658"/>
    <s v="WISŁA MAŁA"/>
    <s v="BORSUKÓW"/>
    <n v="23"/>
    <n v="1"/>
    <n v="0"/>
    <s v="napowietrzne"/>
    <s v="SPS4.MD214"/>
    <n v="8"/>
    <n v="67"/>
    <x v="135"/>
    <s v="M.35.P"/>
    <s v="słup"/>
    <s v="SPS4"/>
    <s v="M.35.B"/>
    <s v="SPS4.OLT1/2/13"/>
    <s v=""/>
    <s v="punkt adresowy podstawowy"/>
    <e v="#N/A"/>
    <b v="1"/>
    <n v="1"/>
    <b v="1"/>
    <n v="67"/>
    <n v="0"/>
    <s v=""/>
    <m/>
    <s v="PSZCZYNA"/>
    <s v="Relacja: SPS4.MD214 - BORSUKÓW 23"/>
    <s v="ND"/>
  </r>
  <r>
    <x v="6659"/>
    <s v="WISŁA MAŁA"/>
    <s v="BORSUKÓW"/>
    <n v="30"/>
    <n v="1"/>
    <n v="0"/>
    <s v="napowietrzne"/>
    <s v="SPS4.MD214"/>
    <n v="8"/>
    <n v="37"/>
    <x v="135"/>
    <s v="M.35.P"/>
    <s v="słup"/>
    <s v="SPS4"/>
    <s v="M.35.B"/>
    <s v="SPS4.OLT1/2/13"/>
    <s v=""/>
    <s v="punkt adresowy podstawowy"/>
    <e v="#N/A"/>
    <b v="1"/>
    <n v="1"/>
    <b v="1"/>
    <n v="37"/>
    <n v="0"/>
    <s v=""/>
    <m/>
    <s v="PSZCZYNA"/>
    <s v="Relacja: SPS4.MD214 - BORSUKÓW 30"/>
    <s v="ND"/>
  </r>
  <r>
    <x v="6660"/>
    <s v="WISŁA MAŁA"/>
    <s v="BORSUKÓW"/>
    <n v="26"/>
    <n v="1"/>
    <n v="0"/>
    <s v="napowietrzne"/>
    <s v="SPS4.MD214"/>
    <n v="8"/>
    <n v="34"/>
    <x v="135"/>
    <s v="M.35.P"/>
    <s v="słup"/>
    <s v="SPS4"/>
    <s v="M.35.B"/>
    <s v="SPS4.OLT1/2/13"/>
    <s v=""/>
    <s v="punkt adresowy podstawowy"/>
    <e v="#N/A"/>
    <b v="1"/>
    <n v="1"/>
    <b v="1"/>
    <n v="34"/>
    <n v="0"/>
    <s v=""/>
    <m/>
    <s v="PSZCZYNA"/>
    <s v="Relacja: SPS4.MD214 - BORSUKÓW 26"/>
    <s v="ND"/>
  </r>
  <r>
    <x v="6661"/>
    <s v="WISŁA MAŁA"/>
    <s v="BORSUKÓW"/>
    <s v="21A"/>
    <n v="1"/>
    <n v="0"/>
    <s v="napowietrzne"/>
    <s v="SPS4.MD214"/>
    <n v="8"/>
    <n v="29"/>
    <x v="135"/>
    <s v="M.35.P"/>
    <s v="słup"/>
    <s v="SPS4"/>
    <s v="M.35.B"/>
    <s v="SPS4.OLT1/2/13"/>
    <s v=""/>
    <s v="punkt adresowy podstawowy"/>
    <e v="#N/A"/>
    <b v="1"/>
    <n v="1"/>
    <b v="1"/>
    <n v="29"/>
    <n v="0"/>
    <s v=""/>
    <m/>
    <s v="PSZCZYNA"/>
    <s v="Relacja: SPS4.MD214 - BORSUKÓW 21A"/>
    <s v="ND"/>
  </r>
  <r>
    <x v="6662"/>
    <s v="WISŁA MAŁA"/>
    <s v="BORSUKÓW"/>
    <n v="27"/>
    <n v="1"/>
    <n v="0"/>
    <s v="napowietrzne"/>
    <s v="SPS4.MD215"/>
    <n v="8"/>
    <n v="133"/>
    <x v="135"/>
    <s v="M.35.P"/>
    <s v="słup"/>
    <s v="SPS4"/>
    <s v="M.35.B"/>
    <s v="SPS4.OLT1/2/13"/>
    <s v=""/>
    <s v="punkt adresowy podstawowy"/>
    <e v="#N/A"/>
    <b v="1"/>
    <n v="1"/>
    <b v="1"/>
    <n v="133"/>
    <n v="0"/>
    <s v=""/>
    <m/>
    <s v="PSZCZYNA"/>
    <s v="Relacja: SPS4.MD215 - BORSUKÓW 27"/>
    <s v="ND"/>
  </r>
  <r>
    <x v="6663"/>
    <s v="WISŁA MAŁA"/>
    <s v="BORSUKÓW"/>
    <s v="29D"/>
    <n v="1"/>
    <n v="0"/>
    <s v="napowietrzne"/>
    <s v="SPS4.MD215"/>
    <n v="8"/>
    <n v="122"/>
    <x v="135"/>
    <s v="M.35.P"/>
    <s v="słup"/>
    <s v="SPS4"/>
    <s v="M.35.B"/>
    <s v="SPS4.OLT1/2/13"/>
    <s v=""/>
    <s v="punkt adresowy podstawowy"/>
    <e v="#N/A"/>
    <b v="1"/>
    <n v="1"/>
    <b v="1"/>
    <n v="122"/>
    <n v="0"/>
    <s v=""/>
    <m/>
    <s v="PSZCZYNA"/>
    <s v="Relacja: SPS4.MD215 - BORSUKÓW 29D"/>
    <s v="ND"/>
  </r>
  <r>
    <x v="6664"/>
    <s v="WISŁA MAŁA"/>
    <s v="BORSUKÓW"/>
    <s v="25B"/>
    <n v="1"/>
    <n v="0"/>
    <s v="napowietrzne"/>
    <s v="SPS4.MD215"/>
    <n v="8"/>
    <n v="86"/>
    <x v="135"/>
    <s v="M.35.P"/>
    <s v="słup"/>
    <s v="SPS4"/>
    <s v="M.35.B"/>
    <s v="SPS4.OLT1/2/13"/>
    <s v=""/>
    <s v="punkt adresowy podstawowy"/>
    <e v="#N/A"/>
    <b v="1"/>
    <n v="1"/>
    <b v="1"/>
    <n v="86"/>
    <n v="0"/>
    <s v=""/>
    <m/>
    <s v="PSZCZYNA"/>
    <s v="Relacja: SPS4.MD215 - BORSUKÓW 25B"/>
    <s v="ND"/>
  </r>
  <r>
    <x v="6665"/>
    <s v="WISŁA MAŁA"/>
    <s v="BORSUKÓW"/>
    <s v="25A"/>
    <n v="1"/>
    <n v="0"/>
    <s v="napowietrzne"/>
    <s v="SPS4.MD215"/>
    <n v="8"/>
    <n v="84"/>
    <x v="135"/>
    <s v="M.35.P"/>
    <s v="słup"/>
    <s v="SPS4"/>
    <s v="M.35.B"/>
    <s v="SPS4.OLT1/2/13"/>
    <s v=""/>
    <s v="punkt adresowy podstawowy"/>
    <e v="#N/A"/>
    <b v="1"/>
    <n v="1"/>
    <b v="1"/>
    <n v="84"/>
    <n v="0"/>
    <s v=""/>
    <m/>
    <s v="PSZCZYNA"/>
    <s v="Relacja: SPS4.MD215 - BORSUKÓW 25A"/>
    <s v="ND"/>
  </r>
  <r>
    <x v="6666"/>
    <s v="WISŁA MAŁA"/>
    <s v="BORSUKÓW"/>
    <s v="29A"/>
    <n v="1"/>
    <n v="0"/>
    <s v="napowietrzne"/>
    <s v="SPS4.MD215"/>
    <n v="8"/>
    <n v="61"/>
    <x v="135"/>
    <s v="M.35.P"/>
    <s v="słup"/>
    <s v="SPS4"/>
    <s v="M.35.B"/>
    <s v="SPS4.OLT1/2/13"/>
    <s v=""/>
    <s v="punkt adresowy podstawowy"/>
    <e v="#N/A"/>
    <b v="1"/>
    <n v="1"/>
    <b v="1"/>
    <n v="61"/>
    <n v="0"/>
    <s v=""/>
    <m/>
    <s v="PSZCZYNA"/>
    <s v="Relacja: SPS4.MD215 - BORSUKÓW 29A"/>
    <s v="ND"/>
  </r>
  <r>
    <x v="6667"/>
    <s v="WISŁA MAŁA"/>
    <s v="BORSUKÓW"/>
    <s v="27A"/>
    <n v="1"/>
    <n v="0"/>
    <s v="napowietrzne"/>
    <s v="SPS4.MD215"/>
    <n v="8"/>
    <n v="45"/>
    <x v="135"/>
    <s v="M.35.P"/>
    <s v="słup"/>
    <s v="SPS4"/>
    <s v="M.35.B"/>
    <s v="SPS4.OLT1/2/13"/>
    <s v=""/>
    <s v="punkt adresowy podstawowy"/>
    <e v="#N/A"/>
    <b v="1"/>
    <n v="1"/>
    <b v="1"/>
    <n v="45"/>
    <n v="0"/>
    <s v=""/>
    <m/>
    <s v="PSZCZYNA"/>
    <s v="Relacja: SPS4.MD215 - BORSUKÓW 27A"/>
    <s v="ND"/>
  </r>
  <r>
    <x v="6668"/>
    <s v="WISŁA MAŁA"/>
    <s v="BORSUKÓW"/>
    <n v="34"/>
    <n v="1"/>
    <n v="0"/>
    <s v="napowietrzne"/>
    <s v="SPS4.MD215"/>
    <n v="8"/>
    <n v="43"/>
    <x v="135"/>
    <s v="M.35.P"/>
    <s v="słup"/>
    <s v="SPS4"/>
    <s v="M.35.B"/>
    <s v="SPS4.OLT1/2/13"/>
    <s v=""/>
    <s v="punkt adresowy podstawowy"/>
    <e v="#N/A"/>
    <b v="1"/>
    <n v="1"/>
    <b v="1"/>
    <n v="43"/>
    <n v="0"/>
    <s v=""/>
    <m/>
    <s v="PSZCZYNA"/>
    <s v="Relacja: SPS4.MD215 - BORSUKÓW 34"/>
    <s v="ND"/>
  </r>
  <r>
    <x v="6669"/>
    <s v="WISŁA MAŁA"/>
    <s v="BORSUKÓW"/>
    <n v="32"/>
    <n v="1"/>
    <n v="0"/>
    <s v="napowietrzne"/>
    <s v="SPS4.MD215"/>
    <n v="8"/>
    <n v="36"/>
    <x v="135"/>
    <s v="M.35.P"/>
    <s v="słup"/>
    <s v="SPS4"/>
    <s v="M.35.B"/>
    <s v="SPS4.OLT1/2/13"/>
    <s v=""/>
    <s v="punkt adresowy podstawowy"/>
    <e v="#N/A"/>
    <b v="1"/>
    <n v="1"/>
    <b v="1"/>
    <n v="36"/>
    <n v="0"/>
    <s v=""/>
    <m/>
    <s v="PSZCZYNA"/>
    <s v="Relacja: SPS4.MD215 - BORSUKÓW 32"/>
    <s v="ND"/>
  </r>
  <r>
    <x v="6670"/>
    <s v="WISŁA MAŁA"/>
    <s v="BORSUKÓW"/>
    <s v="33A"/>
    <n v="1"/>
    <n v="0"/>
    <s v="napowietrzne"/>
    <s v="SPS4.MD216"/>
    <n v="2"/>
    <n v="96"/>
    <x v="135"/>
    <s v="M.35.P"/>
    <s v="słup"/>
    <s v="SPS4"/>
    <s v="M.35.B"/>
    <s v="SPS4.OLT1/2/13"/>
    <s v=""/>
    <s v="punkt adresowy podstawowy"/>
    <e v="#N/A"/>
    <b v="1"/>
    <n v="1"/>
    <b v="1"/>
    <n v="96"/>
    <n v="0"/>
    <s v=""/>
    <m/>
    <s v="PSZCZYNA"/>
    <s v="Relacja: SPS4.MD216 - BORSUKÓW 33A"/>
    <s v="ND"/>
  </r>
  <r>
    <x v="6671"/>
    <s v="WISŁA MAŁA"/>
    <s v="BORSUKÓW"/>
    <n v="33"/>
    <n v="1"/>
    <n v="0"/>
    <s v="napowietrzne"/>
    <s v="SPS4.MD216"/>
    <n v="2"/>
    <n v="91"/>
    <x v="135"/>
    <s v="M.35.P"/>
    <s v="słup"/>
    <s v="SPS4"/>
    <s v="M.35.B"/>
    <s v="SPS4.OLT1/2/13"/>
    <s v=""/>
    <s v="punkt adresowy podstawowy"/>
    <e v="#N/A"/>
    <b v="1"/>
    <n v="1"/>
    <b v="1"/>
    <n v="91"/>
    <n v="0"/>
    <s v=""/>
    <m/>
    <s v="PSZCZYNA"/>
    <s v="Relacja: SPS4.MD216 - BORSUKÓW 33"/>
    <s v="ND"/>
  </r>
  <r>
    <x v="6672"/>
    <s v="WISŁA MAŁA"/>
    <s v="BORSUKÓW"/>
    <n v="47"/>
    <n v="1"/>
    <n v="0"/>
    <s v="napowietrzne"/>
    <s v="SPS4.MD217"/>
    <n v="5"/>
    <n v="132"/>
    <x v="135"/>
    <s v="M.35.P"/>
    <s v="słup"/>
    <s v="SPS4"/>
    <s v="M.35.B"/>
    <s v="SPS4.OLT1/2/13"/>
    <s v=""/>
    <s v="punkt adresowy podstawowy"/>
    <e v="#N/A"/>
    <b v="1"/>
    <n v="1"/>
    <b v="1"/>
    <n v="132"/>
    <n v="0"/>
    <s v=""/>
    <m/>
    <s v="PSZCZYNA"/>
    <s v="Relacja: SPS4.MD217 - BORSUKÓW 47"/>
    <s v="ND"/>
  </r>
  <r>
    <x v="6673"/>
    <s v="WISŁA MAŁA"/>
    <s v="BORSUKÓW"/>
    <n v="39"/>
    <n v="1"/>
    <n v="0"/>
    <s v="napowietrzne"/>
    <s v="SPS4.MD217"/>
    <n v="5"/>
    <n v="88"/>
    <x v="135"/>
    <s v="M.35.P"/>
    <s v="słup"/>
    <s v="SPS4"/>
    <s v="M.35.B"/>
    <s v="SPS4.OLT1/2/13"/>
    <s v=""/>
    <s v="punkt adresowy podstawowy"/>
    <e v="#N/A"/>
    <b v="1"/>
    <n v="1"/>
    <b v="1"/>
    <n v="88"/>
    <n v="0"/>
    <s v=""/>
    <m/>
    <s v="PSZCZYNA"/>
    <s v="Relacja: SPS4.MD217 - BORSUKÓW 39"/>
    <s v="ND"/>
  </r>
  <r>
    <x v="6674"/>
    <s v="WISŁA MAŁA"/>
    <s v="BORSUKÓW"/>
    <n v="35"/>
    <n v="1"/>
    <n v="0"/>
    <s v="napowietrzne"/>
    <s v="SPS4.MD217"/>
    <n v="5"/>
    <n v="72"/>
    <x v="135"/>
    <s v="M.35.P"/>
    <s v="słup"/>
    <s v="SPS4"/>
    <s v="M.35.B"/>
    <s v="SPS4.OLT1/2/13"/>
    <s v=""/>
    <s v="punkt adresowy podstawowy"/>
    <e v="#N/A"/>
    <b v="1"/>
    <n v="1"/>
    <b v="1"/>
    <n v="72"/>
    <n v="0"/>
    <s v=""/>
    <m/>
    <s v="PSZCZYNA"/>
    <s v="Relacja: SPS4.MD217 - BORSUKÓW 35"/>
    <s v="ND"/>
  </r>
  <r>
    <x v="6675"/>
    <s v="WISŁA MAŁA"/>
    <s v="BORSUKÓW"/>
    <n v="43"/>
    <n v="1"/>
    <n v="0"/>
    <s v="napowietrzne"/>
    <s v="SPS4.MD217"/>
    <n v="5"/>
    <n v="71"/>
    <x v="135"/>
    <s v="M.35.P"/>
    <s v="słup"/>
    <s v="SPS4"/>
    <s v="M.35.B"/>
    <s v="SPS4.OLT1/2/13"/>
    <s v=""/>
    <s v="punkt adresowy podstawowy"/>
    <e v="#N/A"/>
    <b v="1"/>
    <n v="1"/>
    <b v="1"/>
    <n v="71"/>
    <n v="0"/>
    <s v=""/>
    <m/>
    <s v="PSZCZYNA"/>
    <s v="Relacja: SPS4.MD217 - BORSUKÓW 43"/>
    <s v="ND"/>
  </r>
  <r>
    <x v="6676"/>
    <s v="WISŁA MAŁA"/>
    <s v="BORSUKÓW"/>
    <n v="41"/>
    <n v="1"/>
    <n v="0"/>
    <s v="napowietrzne"/>
    <s v="SPS4.MD217"/>
    <n v="5"/>
    <n v="33"/>
    <x v="135"/>
    <s v="M.35.P"/>
    <s v="słup"/>
    <s v="SPS4"/>
    <s v="M.35.B"/>
    <s v="SPS4.OLT1/2/13"/>
    <s v=""/>
    <s v="punkt adresowy podstawowy"/>
    <e v="#N/A"/>
    <b v="1"/>
    <n v="1"/>
    <b v="1"/>
    <n v="33"/>
    <n v="0"/>
    <s v=""/>
    <m/>
    <s v="PSZCZYNA"/>
    <s v="Relacja: SPS4.MD217 - BORSUKÓW 41"/>
    <s v="ND"/>
  </r>
  <r>
    <x v="6677"/>
    <s v="WISŁA MAŁA"/>
    <s v="BORSUKÓW"/>
    <n v="29"/>
    <n v="1"/>
    <n v="0"/>
    <s v="napowietrzne"/>
    <s v="SPS4.MD218"/>
    <n v="2"/>
    <n v="141"/>
    <x v="135"/>
    <s v="M.35.P"/>
    <s v="słup"/>
    <s v="SPS4"/>
    <s v="M.35.B"/>
    <s v="SPS4.OLT1/2/13"/>
    <s v=""/>
    <s v="punkt adresowy podstawowy"/>
    <e v="#N/A"/>
    <b v="1"/>
    <n v="1"/>
    <b v="1"/>
    <n v="141"/>
    <n v="0"/>
    <s v=""/>
    <m/>
    <s v="PSZCZYNA"/>
    <s v="Relacja: SPS4.MD218 - BORSUKÓW 29"/>
    <s v="ND"/>
  </r>
  <r>
    <x v="6678"/>
    <s v="WISŁA MAŁA"/>
    <s v="BORSUKÓW"/>
    <n v="31"/>
    <n v="1"/>
    <n v="0"/>
    <s v="napowietrzne"/>
    <s v="SPS4.MD218"/>
    <n v="2"/>
    <n v="35"/>
    <x v="135"/>
    <s v="M.35.P"/>
    <s v="słup"/>
    <s v="SPS4"/>
    <s v="M.35.B"/>
    <s v="SPS4.OLT1/2/13"/>
    <s v=""/>
    <s v="punkt adresowy podstawowy"/>
    <e v="#N/A"/>
    <b v="1"/>
    <n v="1"/>
    <b v="1"/>
    <n v="35"/>
    <n v="0"/>
    <s v=""/>
    <m/>
    <s v="PSZCZYNA"/>
    <s v="Relacja: SPS4.MD218 - BORSUKÓW 31"/>
    <s v="ND"/>
  </r>
  <r>
    <x v="6679"/>
    <s v="WISŁA MAŁA"/>
    <s v="BORSUKÓW"/>
    <n v="37"/>
    <n v="1"/>
    <n v="0"/>
    <s v="napowietrzne"/>
    <s v="SPS4.MD219"/>
    <n v="1"/>
    <n v="32"/>
    <x v="135"/>
    <s v="M.35.P"/>
    <s v="słup"/>
    <s v="SPS4"/>
    <s v="M.35.B"/>
    <s v="SPS4.OLT1/2/13"/>
    <s v=""/>
    <s v="punkt adresowy podstawowy"/>
    <e v="#N/A"/>
    <b v="1"/>
    <n v="1"/>
    <b v="1"/>
    <n v="32"/>
    <n v="0"/>
    <s v=""/>
    <m/>
    <s v="PSZCZYNA"/>
    <s v="Relacja: SPS4.MD219 - BORSUKÓW 37"/>
    <s v="ND"/>
  </r>
  <r>
    <x v="6680"/>
    <s v="WISŁA MAŁA"/>
    <s v="BORSUKÓW"/>
    <n v="36"/>
    <n v="1"/>
    <n v="0"/>
    <s v="napowietrzne"/>
    <s v="SPS4.MD229"/>
    <n v="4"/>
    <n v="151"/>
    <x v="135"/>
    <s v="M.35.P"/>
    <s v="słup"/>
    <s v="SPS4"/>
    <s v="M.35.B"/>
    <s v="SPS4.OLT1/2/13"/>
    <s v=""/>
    <s v="punkt adresowy podstawowy"/>
    <e v="#N/A"/>
    <b v="1"/>
    <n v="1"/>
    <b v="1"/>
    <n v="151"/>
    <n v="0"/>
    <s v=""/>
    <m/>
    <s v="PSZCZYNA"/>
    <s v="Relacja: SPS4.MD229 - BORSUKÓW 36"/>
    <s v="ND"/>
  </r>
  <r>
    <x v="6681"/>
    <s v="WISŁA MAŁA"/>
    <s v="BORSUKÓW"/>
    <n v="46"/>
    <n v="1"/>
    <n v="0"/>
    <s v="napowietrzne"/>
    <s v="SPS4.MD229"/>
    <n v="4"/>
    <n v="104"/>
    <x v="135"/>
    <s v="M.35.P"/>
    <s v="słup"/>
    <s v="SPS4"/>
    <s v="M.35.B"/>
    <s v="SPS4.OLT1/2/13"/>
    <s v=""/>
    <s v="punkt adresowy podstawowy"/>
    <e v="#N/A"/>
    <b v="1"/>
    <n v="1"/>
    <b v="1"/>
    <n v="104"/>
    <n v="0"/>
    <s v=""/>
    <m/>
    <s v="PSZCZYNA"/>
    <s v="Relacja: SPS4.MD229 - BORSUKÓW 46"/>
    <s v="ND"/>
  </r>
  <r>
    <x v="6682"/>
    <s v="WISŁA MAŁA"/>
    <s v="BORSUKÓW"/>
    <n v="38"/>
    <n v="1"/>
    <n v="0"/>
    <s v="napowietrzne"/>
    <s v="SPS4.MD229"/>
    <n v="4"/>
    <n v="79"/>
    <x v="135"/>
    <s v="M.35.P"/>
    <s v="słup"/>
    <s v="SPS4"/>
    <s v="M.35.B"/>
    <s v="SPS4.OLT1/2/13"/>
    <s v=""/>
    <s v="punkt adresowy podstawowy"/>
    <e v="#N/A"/>
    <b v="1"/>
    <n v="1"/>
    <b v="1"/>
    <n v="79"/>
    <n v="0"/>
    <s v=""/>
    <m/>
    <s v="PSZCZYNA"/>
    <s v="Relacja: SPS4.MD229 - BORSUKÓW 38"/>
    <s v="ND"/>
  </r>
  <r>
    <x v="6683"/>
    <s v="WISŁA MAŁA"/>
    <s v="BORSUKÓW"/>
    <n v="42"/>
    <n v="1"/>
    <n v="0"/>
    <s v="napowietrzne"/>
    <s v="SPS4.MD229"/>
    <n v="4"/>
    <n v="36"/>
    <x v="135"/>
    <s v="M.35.P"/>
    <s v="słup"/>
    <s v="SPS4"/>
    <s v="M.35.B"/>
    <s v="SPS4.OLT1/2/13"/>
    <s v=""/>
    <s v="punkt adresowy podstawowy"/>
    <e v="#N/A"/>
    <b v="1"/>
    <n v="1"/>
    <b v="1"/>
    <n v="36"/>
    <n v="0"/>
    <s v=""/>
    <m/>
    <s v="PSZCZYNA"/>
    <s v="Relacja: SPS4.MD229 - BORSUKÓW 42"/>
    <s v="ND"/>
  </r>
  <r>
    <x v="6684"/>
    <s v="PAWŁOWICE"/>
    <s v="STAWOWA"/>
    <s v="40A"/>
    <n v="1"/>
    <n v="0"/>
    <s v="napowietrzne"/>
    <s v="SPS4.MD234"/>
    <n v="8"/>
    <n v="49"/>
    <x v="135"/>
    <s v="M.35.P"/>
    <s v="słup"/>
    <s v="SPS4"/>
    <s v="M.35.B"/>
    <s v="SPS4.OLT1/2/14"/>
    <s v=""/>
    <s v="punkt adresowy podstawowy"/>
    <e v="#N/A"/>
    <b v="1"/>
    <n v="1"/>
    <b v="1"/>
    <n v="49"/>
    <n v="0"/>
    <s v=""/>
    <m/>
    <s v="PAWŁOWICE"/>
    <s v="Relacja: SPS4.MD234 - STAWOWA 40A"/>
    <s v="ND"/>
  </r>
  <r>
    <x v="6685"/>
    <s v="PAWŁOWICE"/>
    <s v="STAWOWA"/>
    <s v="37C"/>
    <n v="1"/>
    <n v="0"/>
    <s v="napowietrzne"/>
    <s v="SPS4.MD235"/>
    <n v="8"/>
    <n v="100"/>
    <x v="135"/>
    <s v="M.35.P"/>
    <s v="słup"/>
    <s v="SPS4"/>
    <s v="M.35.B"/>
    <s v="SPS4.OLT1/2/14"/>
    <s v=""/>
    <s v="punkt adresowy podstawowy"/>
    <e v="#N/A"/>
    <b v="1"/>
    <n v="1"/>
    <b v="1"/>
    <n v="100"/>
    <n v="0"/>
    <s v=""/>
    <m/>
    <s v="PAWŁOWICE"/>
    <s v="Relacja: SPS4.MD235 - STAWOWA 37C"/>
    <s v="ND"/>
  </r>
  <r>
    <x v="6686"/>
    <s v="PAWŁOWICE"/>
    <s v="STAWOWA"/>
    <s v="46A"/>
    <n v="1"/>
    <n v="0"/>
    <s v="napowietrzne"/>
    <s v="SPS4.MD235"/>
    <n v="8"/>
    <n v="84"/>
    <x v="135"/>
    <s v="M.35.P"/>
    <s v="słup"/>
    <s v="SPS4"/>
    <s v="M.35.B"/>
    <s v="SPS4.OLT1/2/14"/>
    <s v=""/>
    <s v="punkt adresowy podstawowy"/>
    <e v="#N/A"/>
    <b v="1"/>
    <n v="1"/>
    <b v="1"/>
    <n v="84"/>
    <n v="0"/>
    <s v=""/>
    <m/>
    <s v="PAWŁOWICE"/>
    <s v="Relacja: SPS4.MD235 - STAWOWA 46A"/>
    <s v="ND"/>
  </r>
  <r>
    <x v="6687"/>
    <s v="PAWŁOWICE"/>
    <s v="STAWOWA"/>
    <n v="71"/>
    <n v="1"/>
    <n v="0"/>
    <s v="doziemne"/>
    <s v="SPS4.MD240"/>
    <n v="7"/>
    <m/>
    <x v="135"/>
    <s v="M.35.P"/>
    <s v="w granicy"/>
    <s v="SPS4"/>
    <s v="M.35.B"/>
    <s v="SPS4.OLT1/3/3"/>
    <s v=""/>
    <s v="punkt adresowy podstawowy"/>
    <e v="#N/A"/>
    <b v="1"/>
    <n v="1"/>
    <b v="1"/>
    <n v="0"/>
    <n v="0"/>
    <s v=""/>
    <m/>
    <s v="PAWŁOWICE"/>
    <s v="Relacja: SPS4.MD240 - STAWOWA 71"/>
    <s v="ND"/>
  </r>
  <r>
    <x v="6688"/>
    <s v="PAWŁOWICE"/>
    <s v="STAWOWA"/>
    <n v="69"/>
    <n v="1"/>
    <n v="0"/>
    <s v="doziemne"/>
    <s v="SPS4.MD240"/>
    <n v="7"/>
    <m/>
    <x v="135"/>
    <s v="M.35.P"/>
    <s v="w granicy"/>
    <s v="SPS4"/>
    <s v="M.35.B"/>
    <s v="SPS4.OLT1/3/3"/>
    <s v=""/>
    <s v="punkt adresowy podstawowy"/>
    <e v="#N/A"/>
    <b v="1"/>
    <n v="1"/>
    <b v="1"/>
    <n v="0"/>
    <n v="0"/>
    <s v=""/>
    <m/>
    <s v="PAWŁOWICE"/>
    <s v="Relacja: SPS4.MD240 - STAWOWA 69"/>
    <s v="ND"/>
  </r>
  <r>
    <x v="6689"/>
    <s v="PAWŁOWICE"/>
    <s v="STAWOWA"/>
    <n v="67"/>
    <n v="1"/>
    <n v="0"/>
    <s v="doziemne"/>
    <s v="SPS4.MD240"/>
    <n v="7"/>
    <m/>
    <x v="135"/>
    <s v="M.35.P"/>
    <s v="w granicy"/>
    <s v="SPS4"/>
    <s v="M.35.B"/>
    <s v="SPS4.OLT1/3/3"/>
    <s v=""/>
    <s v="punkt adresowy podstawowy"/>
    <e v="#N/A"/>
    <b v="1"/>
    <n v="1"/>
    <b v="1"/>
    <n v="0"/>
    <n v="0"/>
    <s v=""/>
    <m/>
    <s v="PAWŁOWICE"/>
    <s v="Relacja: SPS4.MD240 - STAWOWA 67"/>
    <s v="ND"/>
  </r>
  <r>
    <x v="6690"/>
    <s v="PAWŁOWICE"/>
    <s v="STAWOWA"/>
    <n v="65"/>
    <n v="1"/>
    <n v="0"/>
    <s v="doziemne"/>
    <s v="SPS4.MD240"/>
    <n v="7"/>
    <m/>
    <x v="135"/>
    <s v="M.35.P"/>
    <s v="w granicy"/>
    <s v="SPS4"/>
    <s v="M.35.B"/>
    <s v="SPS4.OLT1/3/3"/>
    <s v=""/>
    <s v="punkt adresowy podstawowy"/>
    <e v="#N/A"/>
    <b v="1"/>
    <n v="1"/>
    <b v="1"/>
    <n v="0"/>
    <n v="0"/>
    <s v=""/>
    <m/>
    <s v="PAWŁOWICE"/>
    <s v="Relacja: SPS4.MD240 - STAWOWA 65"/>
    <s v="ND"/>
  </r>
  <r>
    <x v="6691"/>
    <s v="PAWŁOWICE"/>
    <s v="STAWOWA"/>
    <n v="63"/>
    <n v="1"/>
    <n v="0"/>
    <s v="doziemne"/>
    <s v="SPS4.MD240"/>
    <n v="7"/>
    <m/>
    <x v="135"/>
    <s v="M.35.P"/>
    <s v="w granicy"/>
    <s v="SPS4"/>
    <s v="M.35.B"/>
    <s v="SPS4.OLT1/3/3"/>
    <s v=""/>
    <s v="punkt adresowy podstawowy"/>
    <e v="#N/A"/>
    <b v="1"/>
    <n v="1"/>
    <b v="1"/>
    <n v="0"/>
    <n v="0"/>
    <s v=""/>
    <m/>
    <s v="PAWŁOWICE"/>
    <s v="Relacja: SPS4.MD240 - STAWOWA 63"/>
    <s v="ND"/>
  </r>
  <r>
    <x v="6692"/>
    <s v="PAWŁOWICE"/>
    <s v="STAWOWA"/>
    <n v="53"/>
    <n v="1"/>
    <n v="0"/>
    <s v="doziemne"/>
    <s v="SPS4.MD240"/>
    <n v="7"/>
    <m/>
    <x v="135"/>
    <s v="M.35.P"/>
    <s v="w granicy"/>
    <s v="SPS4"/>
    <s v="M.35.B"/>
    <s v="SPS4.OLT1/3/3"/>
    <s v=""/>
    <s v="punkt adresowy podstawowy"/>
    <e v="#N/A"/>
    <b v="1"/>
    <n v="1"/>
    <b v="1"/>
    <n v="0"/>
    <n v="0"/>
    <s v=""/>
    <m/>
    <s v="PAWŁOWICE"/>
    <s v="Relacja: SPS4.MD240 - STAWOWA 53"/>
    <s v="ND"/>
  </r>
  <r>
    <x v="6693"/>
    <s v="JARZĄBKOWICE"/>
    <s v="ŁĄKOWA"/>
    <n v="4"/>
    <n v="1"/>
    <n v="0"/>
    <s v="napowietrzne"/>
    <s v="SPS4.MD263"/>
    <n v="6"/>
    <n v="168"/>
    <x v="135"/>
    <s v="M.35.P"/>
    <s v="słup"/>
    <s v="SPS4"/>
    <s v="M.35.B"/>
    <s v="SPS4.OLT1/2/15"/>
    <s v=""/>
    <s v="punkt adresowy podstawowy"/>
    <e v="#N/A"/>
    <b v="1"/>
    <n v="1"/>
    <b v="1"/>
    <n v="168"/>
    <n v="0"/>
    <s v=""/>
    <m/>
    <s v="PAWŁOWICE"/>
    <s v="Relacja: SPS4.MD263 - ŁĄKOWA 4"/>
    <s v="ND"/>
  </r>
  <r>
    <x v="6694"/>
    <s v="JARZĄBKOWICE"/>
    <s v="KASZTANOWA"/>
    <n v="17"/>
    <n v="1"/>
    <n v="0"/>
    <s v="napowietrzne"/>
    <s v="SPS4.MD263"/>
    <n v="6"/>
    <n v="168"/>
    <x v="135"/>
    <s v="M.35.P"/>
    <s v="słup"/>
    <s v="SPS4"/>
    <s v="M.35.B"/>
    <s v="SPS4.OLT1/2/15"/>
    <s v=""/>
    <s v="punkt adresowy podstawowy"/>
    <e v="#N/A"/>
    <b v="1"/>
    <n v="1"/>
    <b v="1"/>
    <n v="168"/>
    <n v="0"/>
    <s v=""/>
    <m/>
    <s v="PAWŁOWICE"/>
    <s v="Relacja: SPS4.MD263 - KASZTANOWA 17"/>
    <s v="ND"/>
  </r>
  <r>
    <x v="6695"/>
    <s v="PAWŁOWICE"/>
    <s v="KOLONIA STUDZIEŃSKA"/>
    <n v="14"/>
    <n v="1"/>
    <n v="0"/>
    <s v="napowietrzne"/>
    <s v="SPS4.MD027"/>
    <n v="5"/>
    <n v="33"/>
    <x v="136"/>
    <s v="M.04.P"/>
    <s v="słup"/>
    <s v="SPS4"/>
    <s v="M.01.B"/>
    <s v="SPS4.OLT1/1/11"/>
    <s v=""/>
    <s v="punkt adresowy podstawowy"/>
    <e v="#N/A"/>
    <b v="1"/>
    <n v="1"/>
    <b v="1"/>
    <n v="33"/>
    <n v="33"/>
    <d v="2020-11-20T00:00:00"/>
    <m/>
    <s v="PAWŁOWICE"/>
    <s v="Relacja: SPS4.MD027 - KOLONIA STUDZIEŃSKA 14"/>
    <s v="ND"/>
  </r>
  <r>
    <x v="6696"/>
    <s v="PAWŁOWICE"/>
    <s v="KOLONIA STUDZIEŃSKA"/>
    <s v="14A"/>
    <n v="1"/>
    <n v="0"/>
    <s v="napowietrzne"/>
    <s v="SPS4.MD027"/>
    <n v="5"/>
    <n v="77"/>
    <x v="136"/>
    <s v="M.04.P"/>
    <s v="słup"/>
    <s v="SPS4"/>
    <s v="M.01.B"/>
    <s v="SPS4.OLT1/1/11"/>
    <s v=""/>
    <s v="punkt adresowy podstawowy"/>
    <e v="#N/A"/>
    <b v="1"/>
    <n v="1"/>
    <b v="1"/>
    <n v="77"/>
    <n v="77"/>
    <d v="2020-11-20T00:00:00"/>
    <m/>
    <s v="PAWŁOWICE"/>
    <s v="Relacja: SPS4.MD027 - KOLONIA STUDZIEŃSKA 14A"/>
    <s v="ND"/>
  </r>
  <r>
    <x v="6697"/>
    <s v="PAWŁOWICE"/>
    <s v="KOLONIA STUDZIEŃSKA"/>
    <s v="22A"/>
    <n v="1"/>
    <n v="0"/>
    <s v="napowietrzne"/>
    <s v="SPS4.MD027"/>
    <n v="5"/>
    <n v="73"/>
    <x v="136"/>
    <s v="M.04.P"/>
    <s v="słup"/>
    <s v="SPS4"/>
    <s v="M.01.B"/>
    <s v="SPS4.OLT1/1/11"/>
    <s v=""/>
    <s v="punkt adresowy podstawowy"/>
    <e v="#N/A"/>
    <b v="1"/>
    <n v="1"/>
    <b v="1"/>
    <n v="73"/>
    <n v="73"/>
    <d v="2020-11-20T00:00:00"/>
    <m/>
    <s v="PAWŁOWICE"/>
    <s v="Relacja: SPS4.MD027 - KOLONIA STUDZIEŃSKA 22A"/>
    <s v="ND"/>
  </r>
  <r>
    <x v="6698"/>
    <s v="PAWŁOWICE"/>
    <s v="KOLONIA STUDZIEŃSKA"/>
    <s v="22C"/>
    <n v="1"/>
    <n v="0"/>
    <s v="napowietrzne"/>
    <s v="SPS4.MD027"/>
    <n v="5"/>
    <n v="138"/>
    <x v="136"/>
    <s v="M.04.P"/>
    <s v="słup"/>
    <s v="SPS4"/>
    <s v="M.01.B"/>
    <s v="SPS4.OLT1/1/11"/>
    <s v=""/>
    <s v="punkt adresowy podstawowy"/>
    <e v="#N/A"/>
    <b v="1"/>
    <n v="1"/>
    <b v="1"/>
    <n v="138"/>
    <n v="138"/>
    <d v="2020-11-20T00:00:00"/>
    <m/>
    <s v="PAWŁOWICE"/>
    <s v="Relacja: SPS4.MD027 - KOLONIA STUDZIEŃSKA 22C"/>
    <s v="ND"/>
  </r>
  <r>
    <x v="6699"/>
    <s v="PAWŁOWICE"/>
    <s v="KOLONIA STUDZIEŃSKA"/>
    <n v="24"/>
    <n v="1"/>
    <n v="0"/>
    <s v="napowietrzne"/>
    <s v="SPS4.MD027"/>
    <n v="5"/>
    <n v="111"/>
    <x v="136"/>
    <s v="M.04.P"/>
    <s v="słup"/>
    <s v="SPS4"/>
    <s v="M.01.B"/>
    <s v="SPS4.OLT1/1/11"/>
    <s v=""/>
    <s v="punkt adresowy podstawowy"/>
    <e v="#N/A"/>
    <b v="1"/>
    <n v="1"/>
    <b v="1"/>
    <n v="111"/>
    <n v="111"/>
    <d v="2020-11-20T00:00:00"/>
    <m/>
    <s v="PAWŁOWICE"/>
    <s v="Relacja: SPS4.MD027 - KOLONIA STUDZIEŃSKA 24"/>
    <s v="ND"/>
  </r>
  <r>
    <x v="6700"/>
    <s v="PAWŁOWICE"/>
    <s v="KOLONIA STUDZIEŃSKA"/>
    <n v="16"/>
    <n v="1"/>
    <n v="0"/>
    <s v="napowietrzne"/>
    <s v="SPS4.MD028"/>
    <n v="6"/>
    <n v="38"/>
    <x v="136"/>
    <s v="M.04.P"/>
    <s v="słup"/>
    <s v="SPS4"/>
    <s v="M.01.B"/>
    <s v="SPS4.OLT1/1/11"/>
    <s v=""/>
    <s v="punkt adresowy podstawowy"/>
    <e v="#N/A"/>
    <b v="1"/>
    <n v="1"/>
    <b v="1"/>
    <n v="38"/>
    <n v="38"/>
    <d v="2020-11-20T00:00:00"/>
    <m/>
    <s v="PAWŁOWICE"/>
    <s v="Relacja: SPS4.MD028 - KOLONIA STUDZIEŃSKA 16"/>
    <s v="ND"/>
  </r>
  <r>
    <x v="6701"/>
    <s v="PAWŁOWICE"/>
    <s v="KOLONIA STUDZIEŃSKA"/>
    <s v="16A"/>
    <n v="1"/>
    <n v="0"/>
    <s v="napowietrzne"/>
    <s v="SPS4.MD028"/>
    <n v="6"/>
    <n v="68"/>
    <x v="136"/>
    <s v="M.04.P"/>
    <s v="słup"/>
    <s v="SPS4"/>
    <s v="M.01.B"/>
    <s v="SPS4.OLT1/1/11"/>
    <s v=""/>
    <s v="punkt adresowy podstawowy"/>
    <e v="#N/A"/>
    <b v="1"/>
    <n v="1"/>
    <b v="1"/>
    <n v="68"/>
    <n v="68"/>
    <d v="2020-11-20T00:00:00"/>
    <m/>
    <s v="PAWŁOWICE"/>
    <s v="Relacja: SPS4.MD028 - KOLONIA STUDZIEŃSKA 16A"/>
    <s v="ND"/>
  </r>
  <r>
    <x v="6702"/>
    <s v="PAWŁOWICE"/>
    <s v="KOLONIA STUDZIEŃSKA"/>
    <n v="18"/>
    <n v="1"/>
    <n v="0"/>
    <s v="napowietrzne"/>
    <s v="SPS4.MD028"/>
    <n v="6"/>
    <n v="138"/>
    <x v="136"/>
    <s v="M.04.P"/>
    <s v="słup"/>
    <s v="SPS4"/>
    <s v="M.01.B"/>
    <s v="SPS4.OLT1/1/11"/>
    <s v=""/>
    <s v="punkt adresowy podstawowy"/>
    <e v="#N/A"/>
    <b v="1"/>
    <n v="1"/>
    <b v="1"/>
    <n v="138"/>
    <n v="138"/>
    <d v="2020-11-20T00:00:00"/>
    <m/>
    <s v="PAWŁOWICE"/>
    <s v="Relacja: SPS4.MD028 - KOLONIA STUDZIEŃSKA 18"/>
    <s v="ND"/>
  </r>
  <r>
    <x v="6703"/>
    <s v="PAWŁOWICE"/>
    <s v="KOLONIA STUDZIEŃSKA"/>
    <n v="20"/>
    <n v="1"/>
    <n v="0"/>
    <s v="napowietrzne"/>
    <s v="SPS4.MD028"/>
    <n v="6"/>
    <n v="126"/>
    <x v="136"/>
    <s v="M.04.P"/>
    <s v="słup"/>
    <s v="SPS4"/>
    <s v="M.01.B"/>
    <s v="SPS4.OLT1/1/11"/>
    <s v=""/>
    <s v="punkt adresowy podstawowy"/>
    <e v="#N/A"/>
    <b v="1"/>
    <n v="1"/>
    <b v="1"/>
    <n v="126"/>
    <n v="126"/>
    <d v="2020-11-20T00:00:00"/>
    <m/>
    <s v="PAWŁOWICE"/>
    <s v="Relacja: SPS4.MD028 - KOLONIA STUDZIEŃSKA 20"/>
    <s v="ND"/>
  </r>
  <r>
    <x v="6704"/>
    <s v="PAWŁOWICE"/>
    <s v="KOLONIA STUDZIEŃSKA"/>
    <n v="22"/>
    <n v="1"/>
    <n v="0"/>
    <s v="napowietrzne"/>
    <s v="SPS4.MD028"/>
    <n v="6"/>
    <n v="143"/>
    <x v="136"/>
    <s v="M.04.P"/>
    <s v="słup"/>
    <s v="SPS4"/>
    <s v="M.01.B"/>
    <s v="SPS4.OLT1/1/11"/>
    <s v=""/>
    <s v="punkt adresowy podstawowy"/>
    <e v="#N/A"/>
    <b v="1"/>
    <n v="1"/>
    <b v="1"/>
    <n v="143"/>
    <n v="143"/>
    <d v="2020-11-20T00:00:00"/>
    <m/>
    <s v="PAWŁOWICE"/>
    <s v="Relacja: SPS4.MD028 - KOLONIA STUDZIEŃSKA 22"/>
    <s v="ND"/>
  </r>
  <r>
    <x v="6705"/>
    <s v="PAWŁOWICE"/>
    <s v="KOLONIA STUDZIEŃSKA"/>
    <n v="26"/>
    <n v="1"/>
    <n v="0"/>
    <s v="napowietrzne"/>
    <s v="SPS4.MD028"/>
    <n v="6"/>
    <n v="114"/>
    <x v="136"/>
    <s v="M.04.P"/>
    <s v="słup"/>
    <s v="SPS4"/>
    <s v="M.01.B"/>
    <s v="SPS4.OLT1/1/11"/>
    <s v=""/>
    <s v="punkt adresowy podstawowy"/>
    <e v="#N/A"/>
    <b v="1"/>
    <n v="1"/>
    <b v="1"/>
    <n v="114"/>
    <n v="114"/>
    <d v="2020-11-20T00:00:00"/>
    <m/>
    <s v="PAWŁOWICE"/>
    <s v="Relacja: SPS4.MD028 - KOLONIA STUDZIEŃSKA 26"/>
    <s v="ND"/>
  </r>
  <r>
    <x v="6706"/>
    <s v="PAWŁOWICE"/>
    <s v="KOLONIA STUDZIEŃSKA"/>
    <n v="28"/>
    <n v="1"/>
    <n v="0"/>
    <s v="napowietrzne"/>
    <s v="SPS4.MD029"/>
    <n v="8"/>
    <n v="42"/>
    <x v="136"/>
    <s v="M.04.P"/>
    <s v="słup"/>
    <s v="SPS4"/>
    <s v="M.01.B"/>
    <s v="SPS4.OLT1/1/11"/>
    <s v=""/>
    <s v="punkt adresowy podstawowy"/>
    <e v="#N/A"/>
    <b v="1"/>
    <n v="1"/>
    <b v="1"/>
    <n v="42"/>
    <n v="42"/>
    <d v="2020-11-20T00:00:00"/>
    <m/>
    <s v="PAWŁOWICE"/>
    <s v="Relacja: SPS4.MD029 - KOLONIA STUDZIEŃSKA 28"/>
    <s v="ND"/>
  </r>
  <r>
    <x v="6707"/>
    <s v="PAWŁOWICE"/>
    <s v="KOLONIA STUDZIEŃSKA"/>
    <n v="30"/>
    <n v="1"/>
    <n v="0"/>
    <s v="napowietrzne"/>
    <s v="SPS4.MD029"/>
    <n v="8"/>
    <n v="88"/>
    <x v="136"/>
    <s v="M.04.P"/>
    <s v="słup"/>
    <s v="SPS4"/>
    <s v="M.01.B"/>
    <s v="SPS4.OLT1/1/11"/>
    <s v=""/>
    <s v="punkt adresowy podstawowy"/>
    <e v="#N/A"/>
    <b v="1"/>
    <n v="1"/>
    <b v="1"/>
    <n v="88"/>
    <n v="88"/>
    <d v="2020-11-20T00:00:00"/>
    <m/>
    <s v="PAWŁOWICE"/>
    <s v="Relacja: SPS4.MD029 - KOLONIA STUDZIEŃSKA 30"/>
    <s v="ND"/>
  </r>
  <r>
    <x v="6708"/>
    <s v="PAWŁOWICE"/>
    <s v="KOLONIA STUDZIEŃSKA"/>
    <n v="32"/>
    <n v="1"/>
    <n v="0"/>
    <s v="napowietrzne"/>
    <s v="SPS4.MD029"/>
    <n v="8"/>
    <n v="180"/>
    <x v="136"/>
    <s v="M.04.P"/>
    <s v="słup"/>
    <s v="SPS4"/>
    <s v="M.01.B"/>
    <s v="SPS4.OLT1/1/11"/>
    <s v=""/>
    <s v="punkt adresowy podstawowy"/>
    <e v="#N/A"/>
    <b v="1"/>
    <n v="1"/>
    <b v="1"/>
    <n v="180"/>
    <n v="180"/>
    <d v="2020-11-20T00:00:00"/>
    <m/>
    <s v="PAWŁOWICE"/>
    <s v="Relacja: SPS4.MD029 - KOLONIA STUDZIEŃSKA 32"/>
    <s v="ND"/>
  </r>
  <r>
    <x v="6709"/>
    <s v="STUDZIONKA"/>
    <s v="LEONIDA TELIGI"/>
    <n v="1"/>
    <n v="1"/>
    <n v="0"/>
    <s v="napowietrzne"/>
    <s v="SPS4.MD029"/>
    <n v="8"/>
    <n v="57"/>
    <x v="136"/>
    <s v="M.04.P"/>
    <s v="słup"/>
    <s v="SPS4"/>
    <s v="M.01.B"/>
    <s v="SPS4.OLT1/1/11"/>
    <s v=""/>
    <s v="punkt adresowy podstawowy"/>
    <e v="#N/A"/>
    <b v="1"/>
    <n v="1"/>
    <b v="1"/>
    <n v="57"/>
    <n v="57"/>
    <d v="2020-11-20T00:00:00"/>
    <m/>
    <s v="PSZCZYNA"/>
    <s v="Relacja: SPS4.MD029 - LEONIDA TELIGI 1"/>
    <s v="ND"/>
  </r>
  <r>
    <x v="6710"/>
    <s v="STUDZIONKA"/>
    <s v="LEONIDA TELIGI"/>
    <n v="5"/>
    <n v="1"/>
    <n v="0"/>
    <s v="napowietrzne"/>
    <s v="SPS4.MD029"/>
    <n v="8"/>
    <n v="46"/>
    <x v="136"/>
    <s v="M.04.P"/>
    <s v="słup"/>
    <s v="SPS4"/>
    <s v="M.01.B"/>
    <s v="SPS4.OLT1/1/11"/>
    <s v=""/>
    <s v="punkt adresowy podstawowy"/>
    <e v="#N/A"/>
    <b v="1"/>
    <n v="1"/>
    <b v="1"/>
    <n v="46"/>
    <n v="46"/>
    <d v="2020-11-20T00:00:00"/>
    <m/>
    <s v="PSZCZYNA"/>
    <s v="Relacja: SPS4.MD029 - LEONIDA TELIGI 5"/>
    <s v="ND"/>
  </r>
  <r>
    <x v="6711"/>
    <s v="STUDZIONKA"/>
    <s v="LEONIDA TELIGI"/>
    <s v="5A"/>
    <n v="1"/>
    <n v="0"/>
    <s v="napowietrzne"/>
    <s v="SPS4.MD029"/>
    <n v="8"/>
    <n v="25"/>
    <x v="136"/>
    <s v="M.04.P"/>
    <s v="słup"/>
    <s v="SPS4"/>
    <s v="M.01.B"/>
    <s v="SPS4.OLT1/1/11"/>
    <s v=""/>
    <s v="punkt adresowy podstawowy"/>
    <e v="#N/A"/>
    <b v="1"/>
    <n v="1"/>
    <b v="1"/>
    <n v="25"/>
    <n v="25"/>
    <d v="2020-11-20T00:00:00"/>
    <m/>
    <s v="PSZCZYNA"/>
    <s v="Relacja: SPS4.MD029 - LEONIDA TELIGI 5A"/>
    <s v="ND"/>
  </r>
  <r>
    <x v="6712"/>
    <s v="STUDZIONKA"/>
    <s v="LEONIDA TELIGI"/>
    <n v="7"/>
    <n v="1"/>
    <n v="0"/>
    <s v="napowietrzne"/>
    <s v="SPS4.MD029"/>
    <n v="8"/>
    <n v="65"/>
    <x v="136"/>
    <s v="M.04.P"/>
    <s v="słup"/>
    <s v="SPS4"/>
    <s v="M.01.B"/>
    <s v="SPS4.OLT1/1/11"/>
    <s v=""/>
    <s v="punkt adresowy podstawowy"/>
    <e v="#N/A"/>
    <b v="1"/>
    <n v="1"/>
    <b v="1"/>
    <n v="65"/>
    <n v="65"/>
    <d v="2020-11-20T00:00:00"/>
    <m/>
    <s v="PSZCZYNA"/>
    <s v="Relacja: SPS4.MD029 - LEONIDA TELIGI 7"/>
    <s v="ND"/>
  </r>
  <r>
    <x v="6713"/>
    <s v="STUDZIONKA"/>
    <s v="JÓZEFA WIECZORKA"/>
    <n v="76"/>
    <n v="1"/>
    <n v="0"/>
    <s v="napowietrzne"/>
    <s v="SPS4.MD029"/>
    <n v="8"/>
    <n v="98"/>
    <x v="136"/>
    <s v="M.04.P"/>
    <s v="słup"/>
    <s v="SPS4"/>
    <s v="M.01.B"/>
    <s v="SPS4.OLT1/1/11"/>
    <s v=""/>
    <s v="punkt adresowy podstawowy"/>
    <e v="#N/A"/>
    <b v="1"/>
    <n v="1"/>
    <b v="1"/>
    <n v="98"/>
    <n v="98"/>
    <d v="2020-11-20T00:00:00"/>
    <m/>
    <s v="PSZCZYNA"/>
    <s v="Relacja: SPS4.MD029 - JÓZEFA WIECZORKA 76"/>
    <s v="ND"/>
  </r>
  <r>
    <x v="6714"/>
    <s v="STUDZIONKA"/>
    <s v="LEONIDA TELIGI"/>
    <n v="17"/>
    <n v="1"/>
    <n v="0"/>
    <s v="napowietrzne"/>
    <s v="SPS4.MD030"/>
    <n v="3"/>
    <n v="30"/>
    <x v="136"/>
    <s v="M.04.P"/>
    <s v="słup"/>
    <s v="SPS4"/>
    <s v="M.01.B"/>
    <s v="SPS4.OLT1/1/11"/>
    <s v=""/>
    <s v="punkt adresowy podstawowy"/>
    <e v="#N/A"/>
    <b v="1"/>
    <n v="1"/>
    <b v="1"/>
    <n v="30"/>
    <n v="30"/>
    <d v="2020-11-20T00:00:00"/>
    <m/>
    <s v="PSZCZYNA"/>
    <s v="Relacja: SPS4.MD030 - LEONIDA TELIGI 17"/>
    <s v="ND"/>
  </r>
  <r>
    <x v="6715"/>
    <s v="STUDZIONKA"/>
    <s v="LEONIDA TELIGI"/>
    <n v="19"/>
    <n v="1"/>
    <n v="0"/>
    <s v="napowietrzne"/>
    <s v="SPS4.MD030"/>
    <n v="3"/>
    <n v="129"/>
    <x v="136"/>
    <s v="M.04.P"/>
    <s v="słup"/>
    <s v="SPS4"/>
    <s v="M.01.B"/>
    <s v="SPS4.OLT1/1/11"/>
    <s v=""/>
    <s v="punkt adresowy podstawowy"/>
    <e v="#N/A"/>
    <b v="1"/>
    <n v="1"/>
    <b v="1"/>
    <n v="129"/>
    <n v="129"/>
    <d v="2020-11-20T00:00:00"/>
    <m/>
    <s v="PSZCZYNA"/>
    <s v="Relacja: SPS4.MD030 - LEONIDA TELIGI 19"/>
    <s v="ND"/>
  </r>
  <r>
    <x v="6716"/>
    <s v="STUDZIONKA"/>
    <s v="LEONIDA TELIGI"/>
    <n v="9"/>
    <n v="1"/>
    <n v="0"/>
    <s v="napowietrzne"/>
    <s v="SPS4.MD030"/>
    <n v="3"/>
    <n v="133"/>
    <x v="136"/>
    <s v="M.04.P"/>
    <s v="słup"/>
    <s v="SPS4"/>
    <s v="M.01.B"/>
    <s v="SPS4.OLT1/1/11"/>
    <s v=""/>
    <s v="punkt adresowy podstawowy"/>
    <e v="#N/A"/>
    <b v="1"/>
    <n v="1"/>
    <b v="1"/>
    <n v="133"/>
    <n v="133"/>
    <d v="2020-11-20T00:00:00"/>
    <m/>
    <s v="PSZCZYNA"/>
    <s v="Relacja: SPS4.MD030 - LEONIDA TELIGI 9"/>
    <s v="ND"/>
  </r>
  <r>
    <x v="6717"/>
    <s v="STUDZIONKA"/>
    <s v="ROBOTNICZA"/>
    <n v="77"/>
    <n v="1"/>
    <n v="0"/>
    <s v="napowietrzne"/>
    <s v="SPS4.MD032"/>
    <n v="3"/>
    <n v="199"/>
    <x v="136"/>
    <s v="M.04.P"/>
    <s v="słup"/>
    <s v="SPS4"/>
    <s v="M.01.B"/>
    <s v="SPS4.OLT1/1/11"/>
    <s v=""/>
    <s v="punkt adresowy podstawowy"/>
    <e v="#N/A"/>
    <b v="1"/>
    <n v="1"/>
    <b v="1"/>
    <n v="199"/>
    <n v="199"/>
    <d v="2020-11-20T00:00:00"/>
    <m/>
    <s v="PSZCZYNA"/>
    <s v="Relacja: SPS4.MD032 - ROBOTNICZA 77"/>
    <s v="ND"/>
  </r>
  <r>
    <x v="6718"/>
    <s v="STUDZIONKA"/>
    <s v="ROBOTNICZA"/>
    <n v="79"/>
    <n v="1"/>
    <n v="0"/>
    <s v="napowietrzne"/>
    <s v="SPS4.MD032"/>
    <n v="3"/>
    <n v="77"/>
    <x v="136"/>
    <s v="M.04.P"/>
    <s v="słup"/>
    <s v="SPS4"/>
    <s v="M.01.B"/>
    <s v="SPS4.OLT1/1/11"/>
    <s v=""/>
    <s v="punkt adresowy podstawowy"/>
    <e v="#N/A"/>
    <b v="1"/>
    <n v="1"/>
    <b v="1"/>
    <n v="77"/>
    <n v="77"/>
    <d v="2020-11-20T00:00:00"/>
    <m/>
    <s v="PSZCZYNA"/>
    <s v="Relacja: SPS4.MD032 - ROBOTNICZA 79"/>
    <s v="ND"/>
  </r>
  <r>
    <x v="6719"/>
    <s v="STUDZIONKA"/>
    <s v="ROBOTNICZA"/>
    <n v="83"/>
    <n v="1"/>
    <n v="0"/>
    <s v="napowietrzne"/>
    <s v="SPS4.MD032"/>
    <n v="3"/>
    <n v="172"/>
    <x v="136"/>
    <s v="M.04.P"/>
    <s v="słup"/>
    <s v="SPS4"/>
    <s v="M.01.B"/>
    <s v="SPS4.OLT1/1/11"/>
    <s v=""/>
    <s v="punkt adresowy podstawowy"/>
    <e v="#N/A"/>
    <b v="1"/>
    <n v="1"/>
    <b v="1"/>
    <n v="172"/>
    <n v="172"/>
    <d v="2020-11-20T00:00:00"/>
    <m/>
    <s v="PSZCZYNA"/>
    <s v="Relacja: SPS4.MD032 - ROBOTNICZA 83"/>
    <s v="ND"/>
  </r>
  <r>
    <x v="6720"/>
    <s v="STUDZIONKA"/>
    <s v="KAROLINKI"/>
    <n v="7"/>
    <n v="1"/>
    <n v="0"/>
    <s v="napowietrzne"/>
    <s v="SPS4.MD033"/>
    <n v="5"/>
    <n v="137"/>
    <x v="136"/>
    <s v="M.04.P"/>
    <s v="słup"/>
    <s v="SPS4"/>
    <s v="M.01.B"/>
    <s v="SPS4.OLT1/1/11"/>
    <s v=""/>
    <s v="punkt adresowy podstawowy"/>
    <e v="#N/A"/>
    <b v="1"/>
    <n v="1"/>
    <b v="1"/>
    <n v="137"/>
    <n v="137"/>
    <d v="2020-11-20T00:00:00"/>
    <m/>
    <s v="PSZCZYNA"/>
    <s v="Relacja: SPS4.MD033 - KAROLINKI 7"/>
    <s v="ND"/>
  </r>
  <r>
    <x v="6721"/>
    <s v="STUDZIONKA"/>
    <s v="KAROLINKI"/>
    <n v="9"/>
    <n v="1"/>
    <n v="0"/>
    <s v="napowietrzne"/>
    <s v="SPS4.MD033"/>
    <n v="5"/>
    <n v="81"/>
    <x v="136"/>
    <s v="M.04.P"/>
    <s v="słup"/>
    <s v="SPS4"/>
    <s v="M.01.B"/>
    <s v="SPS4.OLT1/1/11"/>
    <s v=""/>
    <s v="punkt adresowy podstawowy"/>
    <e v="#N/A"/>
    <b v="1"/>
    <n v="1"/>
    <b v="1"/>
    <n v="81"/>
    <n v="81"/>
    <d v="2020-11-20T00:00:00"/>
    <m/>
    <s v="PSZCZYNA"/>
    <s v="Relacja: SPS4.MD033 - KAROLINKI 9"/>
    <s v="ND"/>
  </r>
  <r>
    <x v="6722"/>
    <s v="STUDZIONKA"/>
    <s v="KAROLINKI"/>
    <s v="9C"/>
    <n v="1"/>
    <n v="0"/>
    <s v="napowietrzne"/>
    <s v="SPS4.MD033"/>
    <n v="5"/>
    <n v="36"/>
    <x v="136"/>
    <s v="M.04.P"/>
    <s v="słup"/>
    <s v="SPS4"/>
    <s v="M.01.B"/>
    <s v="SPS4.OLT1/1/11"/>
    <s v=""/>
    <s v="punkt adresowy podstawowy"/>
    <e v="#N/A"/>
    <b v="1"/>
    <n v="1"/>
    <b v="1"/>
    <n v="36"/>
    <n v="36"/>
    <d v="2020-11-20T00:00:00"/>
    <m/>
    <s v="PSZCZYNA"/>
    <s v="Relacja: SPS4.MD033 - KAROLINKI 9C"/>
    <s v="ND"/>
  </r>
  <r>
    <x v="6723"/>
    <s v="STUDZIONKA"/>
    <s v="ROBOTNICZA"/>
    <n v="75"/>
    <n v="1"/>
    <n v="0"/>
    <s v="napowietrzne"/>
    <s v="SPS4.MD033"/>
    <n v="5"/>
    <n v="115"/>
    <x v="136"/>
    <s v="M.04.P"/>
    <s v="słup"/>
    <s v="SPS4"/>
    <s v="M.01.B"/>
    <s v="SPS4.OLT1/1/11"/>
    <s v=""/>
    <s v="punkt adresowy podstawowy"/>
    <e v="#N/A"/>
    <b v="1"/>
    <n v="1"/>
    <b v="1"/>
    <n v="115"/>
    <n v="115"/>
    <d v="2020-11-20T00:00:00"/>
    <m/>
    <s v="PSZCZYNA"/>
    <s v="Relacja: SPS4.MD033 - ROBOTNICZA 75"/>
    <s v="ND"/>
  </r>
  <r>
    <x v="6724"/>
    <s v="STUDZIONKA"/>
    <s v="JÓZEFA WIECZORKA"/>
    <n v="18"/>
    <n v="1"/>
    <n v="0"/>
    <s v="napowietrzne"/>
    <s v="SPS4.MD033"/>
    <n v="5"/>
    <n v="43"/>
    <x v="136"/>
    <s v="M.04.P"/>
    <s v="słup"/>
    <s v="SPS4"/>
    <s v="M.01.B"/>
    <s v="SPS4.OLT1/1/11"/>
    <s v=""/>
    <s v="punkt adresowy podstawowy"/>
    <e v="#N/A"/>
    <b v="1"/>
    <n v="1"/>
    <b v="1"/>
    <n v="43"/>
    <n v="43"/>
    <d v="2020-11-20T00:00:00"/>
    <m/>
    <s v="PSZCZYNA"/>
    <s v="Relacja: SPS4.MD033 - JÓZEFA WIECZORKA 18"/>
    <s v="ND"/>
  </r>
  <r>
    <x v="6725"/>
    <s v="STUDZIONKA"/>
    <s v="KAROLINKI"/>
    <n v="10"/>
    <n v="1"/>
    <n v="0"/>
    <s v="napowietrzne"/>
    <s v="SPS4.MD034"/>
    <n v="5"/>
    <n v="41"/>
    <x v="136"/>
    <s v="M.04.P"/>
    <s v="słup"/>
    <s v="SPS4"/>
    <s v="M.01.B"/>
    <s v="SPS4.OLT1/1/11"/>
    <s v=""/>
    <s v="punkt adresowy podstawowy"/>
    <e v="#N/A"/>
    <b v="1"/>
    <n v="1"/>
    <b v="1"/>
    <n v="41"/>
    <n v="41"/>
    <d v="2020-11-20T00:00:00"/>
    <m/>
    <s v="PSZCZYNA"/>
    <s v="Relacja: SPS4.MD034 - KAROLINKI 10"/>
    <s v="ND"/>
  </r>
  <r>
    <x v="6726"/>
    <s v="STUDZIONKA"/>
    <s v="KAROLINKI"/>
    <n v="3"/>
    <n v="1"/>
    <n v="0"/>
    <s v="napowietrzne"/>
    <s v="SPS4.MD034"/>
    <n v="5"/>
    <n v="83"/>
    <x v="136"/>
    <s v="M.04.P"/>
    <s v="słup"/>
    <s v="SPS4"/>
    <s v="M.01.B"/>
    <s v="SPS4.OLT1/1/11"/>
    <s v=""/>
    <s v="punkt adresowy podstawowy"/>
    <e v="#N/A"/>
    <b v="1"/>
    <n v="1"/>
    <b v="1"/>
    <n v="83"/>
    <n v="83"/>
    <d v="2020-11-20T00:00:00"/>
    <m/>
    <s v="PSZCZYNA"/>
    <s v="Relacja: SPS4.MD034 - KAROLINKI 3"/>
    <s v="ND"/>
  </r>
  <r>
    <x v="6727"/>
    <s v="STUDZIONKA"/>
    <s v="KAROLINKI"/>
    <s v="3A"/>
    <n v="1"/>
    <n v="0"/>
    <s v="napowietrzne"/>
    <s v="SPS4.MD034"/>
    <n v="5"/>
    <n v="39"/>
    <x v="136"/>
    <s v="M.04.P"/>
    <s v="słup"/>
    <s v="SPS4"/>
    <s v="M.01.B"/>
    <s v="SPS4.OLT1/1/11"/>
    <s v=""/>
    <s v="punkt adresowy podstawowy"/>
    <e v="#N/A"/>
    <b v="1"/>
    <n v="1"/>
    <b v="1"/>
    <n v="39"/>
    <n v="39"/>
    <d v="2020-11-20T00:00:00"/>
    <m/>
    <s v="PSZCZYNA"/>
    <s v="Relacja: SPS4.MD034 - KAROLINKI 3A"/>
    <s v="ND"/>
  </r>
  <r>
    <x v="6728"/>
    <s v="STUDZIONKA"/>
    <s v="KAROLINKI"/>
    <s v="3B"/>
    <n v="1"/>
    <n v="0"/>
    <s v="napowietrzne"/>
    <s v="SPS4.MD034"/>
    <n v="5"/>
    <n v="99"/>
    <x v="136"/>
    <s v="M.04.P"/>
    <s v="słup"/>
    <s v="SPS4"/>
    <s v="M.01.B"/>
    <s v="SPS4.OLT1/1/11"/>
    <s v=""/>
    <s v="punkt adresowy podstawowy"/>
    <e v="#N/A"/>
    <b v="1"/>
    <n v="1"/>
    <b v="1"/>
    <n v="99"/>
    <n v="99"/>
    <d v="2020-11-20T00:00:00"/>
    <m/>
    <s v="PSZCZYNA"/>
    <s v="Relacja: SPS4.MD034 - KAROLINKI 3B"/>
    <s v="ND"/>
  </r>
  <r>
    <x v="6729"/>
    <s v="STUDZIONKA"/>
    <s v="KAROLINKI"/>
    <n v="5"/>
    <n v="1"/>
    <n v="0"/>
    <s v="napowietrzne"/>
    <s v="SPS4.MD034"/>
    <n v="5"/>
    <n v="35"/>
    <x v="136"/>
    <s v="M.04.P"/>
    <s v="słup"/>
    <s v="SPS4"/>
    <s v="M.01.B"/>
    <s v="SPS4.OLT1/1/11"/>
    <s v=""/>
    <s v="punkt adresowy podstawowy"/>
    <e v="#N/A"/>
    <b v="1"/>
    <n v="1"/>
    <b v="1"/>
    <n v="35"/>
    <n v="35"/>
    <d v="2020-11-20T00:00:00"/>
    <m/>
    <s v="PSZCZYNA"/>
    <s v="Relacja: SPS4.MD034 - KAROLINKI 5"/>
    <s v="ND"/>
  </r>
  <r>
    <x v="6730"/>
    <s v="STUDZIONKA"/>
    <s v="ROBOTNICZA"/>
    <n v="61"/>
    <n v="1"/>
    <n v="0"/>
    <s v="napowietrzne"/>
    <s v="SPS4.MD035"/>
    <n v="5"/>
    <n v="145"/>
    <x v="136"/>
    <s v="M.04.P"/>
    <s v="słup"/>
    <s v="SPS4"/>
    <s v="M.01.B"/>
    <s v="SPS4.OLT1/1/11"/>
    <s v=""/>
    <s v="punkt adresowy podstawowy"/>
    <e v="#N/A"/>
    <b v="1"/>
    <n v="1"/>
    <b v="1"/>
    <n v="145"/>
    <n v="145"/>
    <d v="2020-11-20T00:00:00"/>
    <m/>
    <s v="PSZCZYNA"/>
    <s v="Relacja: SPS4.MD035 - ROBOTNICZA 61"/>
    <s v="ND"/>
  </r>
  <r>
    <x v="6731"/>
    <s v="STUDZIONKA"/>
    <s v="ROBOTNICZA"/>
    <n v="65"/>
    <n v="1"/>
    <n v="0"/>
    <s v="napowietrzne"/>
    <s v="SPS4.MD035"/>
    <n v="5"/>
    <n v="87"/>
    <x v="136"/>
    <s v="M.04.P"/>
    <s v="słup"/>
    <s v="SPS4"/>
    <s v="M.01.B"/>
    <s v="SPS4.OLT1/1/11"/>
    <s v=""/>
    <s v="punkt adresowy podstawowy"/>
    <e v="#N/A"/>
    <b v="1"/>
    <n v="1"/>
    <b v="1"/>
    <n v="87"/>
    <n v="87"/>
    <d v="2020-11-20T00:00:00"/>
    <m/>
    <s v="PSZCZYNA"/>
    <s v="Relacja: SPS4.MD035 - ROBOTNICZA 65"/>
    <s v="ND"/>
  </r>
  <r>
    <x v="6732"/>
    <s v="STUDZIONKA"/>
    <s v="ROBOTNICZA"/>
    <n v="67"/>
    <n v="1"/>
    <n v="0"/>
    <s v="napowietrzne"/>
    <s v="SPS4.MD035"/>
    <n v="5"/>
    <n v="86"/>
    <x v="136"/>
    <s v="M.04.P"/>
    <s v="słup"/>
    <s v="SPS4"/>
    <s v="M.01.B"/>
    <s v="SPS4.OLT1/1/11"/>
    <s v=""/>
    <s v="punkt adresowy podstawowy"/>
    <e v="#N/A"/>
    <b v="1"/>
    <n v="1"/>
    <b v="1"/>
    <n v="86"/>
    <n v="86"/>
    <d v="2020-11-20T00:00:00"/>
    <m/>
    <s v="PSZCZYNA"/>
    <s v="Relacja: SPS4.MD035 - ROBOTNICZA 67"/>
    <s v="ND"/>
  </r>
  <r>
    <x v="6733"/>
    <s v="STUDZIONKA"/>
    <s v="ROBOTNICZA"/>
    <n v="71"/>
    <n v="1"/>
    <n v="0"/>
    <s v="napowietrzne"/>
    <s v="SPS4.MD035"/>
    <n v="5"/>
    <n v="90"/>
    <x v="136"/>
    <s v="M.04.P"/>
    <s v="słup"/>
    <s v="SPS4"/>
    <s v="M.01.B"/>
    <s v="SPS4.OLT1/1/11"/>
    <s v=""/>
    <s v="punkt adresowy podstawowy"/>
    <e v="#N/A"/>
    <b v="1"/>
    <n v="1"/>
    <b v="1"/>
    <n v="90"/>
    <n v="90"/>
    <d v="2020-11-20T00:00:00"/>
    <m/>
    <s v="PSZCZYNA"/>
    <s v="Relacja: SPS4.MD035 - ROBOTNICZA 71"/>
    <s v="ND"/>
  </r>
  <r>
    <x v="6734"/>
    <s v="STUDZIONKA"/>
    <s v="ROBOTNICZA"/>
    <n v="73"/>
    <n v="1"/>
    <n v="0"/>
    <s v="napowietrzne"/>
    <s v="SPS4.MD035"/>
    <n v="5"/>
    <n v="157"/>
    <x v="136"/>
    <s v="M.04.P"/>
    <s v="słup"/>
    <s v="SPS4"/>
    <s v="M.01.B"/>
    <s v="SPS4.OLT1/1/11"/>
    <s v=""/>
    <s v="punkt adresowy podstawowy"/>
    <e v="#N/A"/>
    <b v="1"/>
    <n v="1"/>
    <b v="1"/>
    <n v="157"/>
    <n v="157"/>
    <d v="2020-11-20T00:00:00"/>
    <m/>
    <s v="PSZCZYNA"/>
    <s v="Relacja: SPS4.MD035 - ROBOTNICZA 73"/>
    <s v="ND"/>
  </r>
  <r>
    <x v="6735"/>
    <s v="STUDZIONKA"/>
    <s v="JÓZEFA WIECZORKA"/>
    <n v="17"/>
    <n v="1"/>
    <n v="0"/>
    <s v="napowietrzne"/>
    <s v="SPS4.MD036"/>
    <n v="5"/>
    <n v="130"/>
    <x v="136"/>
    <s v="M.04.P"/>
    <s v="słup"/>
    <s v="SPS4"/>
    <s v="M.01.B"/>
    <s v="SPS4.OLT1/2/7"/>
    <s v=""/>
    <s v="punkt adresowy podstawowy"/>
    <e v="#N/A"/>
    <b v="1"/>
    <n v="1"/>
    <b v="1"/>
    <n v="130"/>
    <n v="130"/>
    <d v="2020-11-20T00:00:00"/>
    <m/>
    <s v="PSZCZYNA"/>
    <s v="Relacja: SPS4.MD036 - JÓZEFA WIECZORKA 17"/>
    <s v="ND"/>
  </r>
  <r>
    <x v="6736"/>
    <s v="STUDZIONKA"/>
    <s v="JÓZEFA WIECZORKA"/>
    <n v="30"/>
    <n v="1"/>
    <n v="0"/>
    <s v="napowietrzne"/>
    <s v="SPS4.MD036"/>
    <n v="5"/>
    <n v="171"/>
    <x v="136"/>
    <s v="M.04.P"/>
    <s v="słup"/>
    <s v="SPS4"/>
    <s v="M.01.B"/>
    <s v="SPS4.OLT1/2/7"/>
    <s v=""/>
    <s v="punkt adresowy podstawowy"/>
    <e v="#N/A"/>
    <b v="1"/>
    <n v="1"/>
    <b v="1"/>
    <n v="171"/>
    <n v="171"/>
    <d v="2020-11-20T00:00:00"/>
    <m/>
    <s v="PSZCZYNA"/>
    <s v="Relacja: SPS4.MD036 - JÓZEFA WIECZORKA 30"/>
    <s v="ND"/>
  </r>
  <r>
    <x v="6737"/>
    <s v="STUDZIONKA"/>
    <s v="JÓZEFA WIECZORKA"/>
    <n v="32"/>
    <n v="1"/>
    <n v="0"/>
    <s v="napowietrzne"/>
    <s v="SPS4.MD036"/>
    <n v="5"/>
    <n v="40"/>
    <x v="136"/>
    <s v="M.04.P"/>
    <s v="słup"/>
    <s v="SPS4"/>
    <s v="M.01.B"/>
    <s v="SPS4.OLT1/2/7"/>
    <s v=""/>
    <s v="punkt adresowy podstawowy"/>
    <e v="#N/A"/>
    <b v="1"/>
    <n v="1"/>
    <b v="1"/>
    <n v="40"/>
    <n v="40"/>
    <d v="2020-11-20T00:00:00"/>
    <m/>
    <s v="PSZCZYNA"/>
    <s v="Relacja: SPS4.MD036 - JÓZEFA WIECZORKA 32"/>
    <s v="ND"/>
  </r>
  <r>
    <x v="6738"/>
    <s v="STUDZIONKA"/>
    <s v="JÓZEFA WIECZORKA"/>
    <n v="34"/>
    <n v="1"/>
    <n v="0"/>
    <s v="napowietrzne"/>
    <s v="SPS4.MD036"/>
    <n v="5"/>
    <n v="33"/>
    <x v="136"/>
    <s v="M.04.P"/>
    <s v="słup"/>
    <s v="SPS4"/>
    <s v="M.01.B"/>
    <s v="SPS4.OLT1/2/7"/>
    <s v=""/>
    <s v="punkt adresowy podstawowy"/>
    <e v="#N/A"/>
    <b v="1"/>
    <n v="1"/>
    <b v="1"/>
    <n v="33"/>
    <n v="33"/>
    <d v="2020-11-20T00:00:00"/>
    <m/>
    <s v="PSZCZYNA"/>
    <s v="Relacja: SPS4.MD036 - JÓZEFA WIECZORKA 34"/>
    <s v="ND"/>
  </r>
  <r>
    <x v="6739"/>
    <s v="STUDZIONKA"/>
    <s v="JÓZEFA WIECZORKA"/>
    <n v="38"/>
    <n v="1"/>
    <n v="0"/>
    <s v="napowietrzne"/>
    <s v="SPS4.MD036"/>
    <n v="5"/>
    <n v="160"/>
    <x v="136"/>
    <s v="M.04.P"/>
    <s v="słup"/>
    <s v="SPS4"/>
    <s v="M.01.B"/>
    <s v="SPS4.OLT1/2/7"/>
    <s v=""/>
    <s v="punkt adresowy podstawowy"/>
    <e v="#N/A"/>
    <b v="1"/>
    <n v="1"/>
    <b v="1"/>
    <n v="160"/>
    <n v="160"/>
    <d v="2020-11-20T00:00:00"/>
    <m/>
    <s v="PSZCZYNA"/>
    <s v="Relacja: SPS4.MD036 - JÓZEFA WIECZORKA 38"/>
    <s v="ND"/>
  </r>
  <r>
    <x v="6740"/>
    <s v="STUDZIONKA"/>
    <s v="JÓZEFA WIECZORKA"/>
    <n v="11"/>
    <n v="1"/>
    <n v="0"/>
    <s v="napowietrzne"/>
    <s v="SPS4.MD037"/>
    <n v="7"/>
    <n v="36"/>
    <x v="136"/>
    <s v="M.04.P"/>
    <s v="słup"/>
    <s v="SPS4"/>
    <s v="M.01.B"/>
    <s v="SPS4.OLT1/2/7"/>
    <s v=""/>
    <s v="punkt adresowy podstawowy"/>
    <e v="#N/A"/>
    <b v="1"/>
    <n v="1"/>
    <b v="1"/>
    <n v="36"/>
    <n v="36"/>
    <d v="2020-11-20T00:00:00"/>
    <m/>
    <s v="PSZCZYNA"/>
    <s v="Relacja: SPS4.MD037 - JÓZEFA WIECZORKA 11"/>
    <s v="ND"/>
  </r>
  <r>
    <x v="6741"/>
    <s v="STUDZIONKA"/>
    <s v="JÓZEFA WIECZORKA"/>
    <s v="11B"/>
    <n v="1"/>
    <n v="0"/>
    <s v="napowietrzne"/>
    <s v="SPS4.MD037"/>
    <n v="7"/>
    <n v="87"/>
    <x v="136"/>
    <s v="M.04.P"/>
    <s v="słup"/>
    <s v="SPS4"/>
    <s v="M.01.B"/>
    <s v="SPS4.OLT1/2/7"/>
    <s v=""/>
    <s v="punkt adresowy podstawowy"/>
    <e v="#N/A"/>
    <b v="1"/>
    <n v="1"/>
    <b v="1"/>
    <n v="87"/>
    <n v="87"/>
    <d v="2020-11-20T00:00:00"/>
    <m/>
    <s v="PSZCZYNA"/>
    <s v="Relacja: SPS4.MD037 - JÓZEFA WIECZORKA 11B"/>
    <s v="ND"/>
  </r>
  <r>
    <x v="6742"/>
    <s v="STUDZIONKA"/>
    <s v="JÓZEFA WIECZORKA"/>
    <n v="13"/>
    <n v="1"/>
    <n v="0"/>
    <s v="napowietrzne"/>
    <s v="SPS4.MD037"/>
    <n v="7"/>
    <n v="31"/>
    <x v="136"/>
    <s v="M.04.P"/>
    <s v="słup"/>
    <s v="SPS4"/>
    <s v="M.01.B"/>
    <s v="SPS4.OLT1/2/7"/>
    <s v=""/>
    <s v="punkt adresowy podstawowy"/>
    <e v="#N/A"/>
    <b v="1"/>
    <n v="1"/>
    <b v="1"/>
    <n v="31"/>
    <n v="31"/>
    <d v="2020-11-20T00:00:00"/>
    <m/>
    <s v="PSZCZYNA"/>
    <s v="Relacja: SPS4.MD037 - JÓZEFA WIECZORKA 13"/>
    <s v="ND"/>
  </r>
  <r>
    <x v="6743"/>
    <s v="STUDZIONKA"/>
    <s v="JÓZEFA WIECZORKA"/>
    <s v="13B"/>
    <n v="1"/>
    <n v="0"/>
    <s v="napowietrzne"/>
    <s v="SPS4.MD037"/>
    <n v="7"/>
    <n v="145"/>
    <x v="136"/>
    <s v="M.04.P"/>
    <s v="słup"/>
    <s v="SPS4"/>
    <s v="M.01.B"/>
    <s v="SPS4.OLT1/2/7"/>
    <s v=""/>
    <s v="punkt adresowy podstawowy"/>
    <e v="#N/A"/>
    <b v="1"/>
    <n v="1"/>
    <b v="1"/>
    <n v="145"/>
    <n v="145"/>
    <d v="2020-11-20T00:00:00"/>
    <m/>
    <s v="PSZCZYNA"/>
    <s v="Relacja: SPS4.MD037 - JÓZEFA WIECZORKA 13B"/>
    <s v="ND"/>
  </r>
  <r>
    <x v="6744"/>
    <s v="STUDZIONKA"/>
    <s v="JÓZEFA WIECZORKA"/>
    <n v="26"/>
    <n v="1"/>
    <n v="0"/>
    <s v="napowietrzne"/>
    <s v="SPS4.MD037"/>
    <n v="7"/>
    <n v="125"/>
    <x v="136"/>
    <s v="M.04.P"/>
    <s v="słup"/>
    <s v="SPS4"/>
    <s v="M.01.B"/>
    <s v="SPS4.OLT1/2/7"/>
    <s v=""/>
    <s v="punkt adresowy podstawowy"/>
    <e v="#N/A"/>
    <b v="1"/>
    <n v="1"/>
    <b v="1"/>
    <n v="125"/>
    <n v="125"/>
    <d v="2020-11-20T00:00:00"/>
    <m/>
    <s v="PSZCZYNA"/>
    <s v="Relacja: SPS4.MD037 - JÓZEFA WIECZORKA 26"/>
    <s v="ND"/>
  </r>
  <r>
    <x v="6745"/>
    <s v="STUDZIONKA"/>
    <s v="JÓZEFA WIECZORKA"/>
    <s v="26A"/>
    <n v="1"/>
    <n v="0"/>
    <s v="napowietrzne"/>
    <s v="SPS4.MD037"/>
    <n v="7"/>
    <n v="39"/>
    <x v="136"/>
    <s v="M.04.P"/>
    <s v="słup"/>
    <s v="SPS4"/>
    <s v="M.01.B"/>
    <s v="SPS4.OLT1/2/7"/>
    <s v=""/>
    <s v="punkt adresowy podstawowy"/>
    <e v="#N/A"/>
    <b v="1"/>
    <n v="1"/>
    <b v="1"/>
    <n v="39"/>
    <n v="39"/>
    <d v="2020-11-20T00:00:00"/>
    <m/>
    <s v="PSZCZYNA"/>
    <s v="Relacja: SPS4.MD037 - JÓZEFA WIECZORKA 26A"/>
    <s v="ND"/>
  </r>
  <r>
    <x v="6746"/>
    <s v="STUDZIONKA"/>
    <s v="JÓZEFA WIECZORKA"/>
    <n v="28"/>
    <n v="1"/>
    <n v="0"/>
    <s v="napowietrzne"/>
    <s v="SPS4.MD037"/>
    <n v="7"/>
    <n v="49"/>
    <x v="136"/>
    <s v="M.04.P"/>
    <s v="słup"/>
    <s v="SPS4"/>
    <s v="M.01.B"/>
    <s v="SPS4.OLT1/2/7"/>
    <s v=""/>
    <s v="punkt adresowy podstawowy"/>
    <e v="#N/A"/>
    <b v="1"/>
    <n v="1"/>
    <b v="1"/>
    <n v="49"/>
    <n v="49"/>
    <d v="2020-11-20T00:00:00"/>
    <m/>
    <s v="PSZCZYNA"/>
    <s v="Relacja: SPS4.MD037 - JÓZEFA WIECZORKA 28"/>
    <s v="ND"/>
  </r>
  <r>
    <x v="6747"/>
    <s v="STUDZIONKA"/>
    <s v="KAROLINKI"/>
    <n v="18"/>
    <n v="1"/>
    <n v="0"/>
    <s v="napowietrzne"/>
    <s v="SPS4.MD038"/>
    <n v="4"/>
    <n v="119"/>
    <x v="136"/>
    <s v="M.04.P"/>
    <s v="słup"/>
    <s v="SPS4"/>
    <s v="M.01.B"/>
    <s v="SPS4.OLT1/2/7"/>
    <s v=""/>
    <s v="punkt adresowy podstawowy"/>
    <e v="#N/A"/>
    <b v="1"/>
    <n v="1"/>
    <b v="1"/>
    <n v="119"/>
    <n v="119"/>
    <d v="2020-11-20T00:00:00"/>
    <m/>
    <s v="PSZCZYNA"/>
    <s v="Relacja: SPS4.MD038 - KAROLINKI 18"/>
    <s v="ND"/>
  </r>
  <r>
    <x v="6748"/>
    <s v="STUDZIONKA"/>
    <s v="JÓZEFA WIECZORKA"/>
    <n v="22"/>
    <n v="1"/>
    <n v="0"/>
    <s v="napowietrzne"/>
    <s v="SPS4.MD038"/>
    <n v="4"/>
    <n v="52"/>
    <x v="136"/>
    <s v="M.04.P"/>
    <s v="słup"/>
    <s v="SPS4"/>
    <s v="M.01.B"/>
    <s v="SPS4.OLT1/2/7"/>
    <s v=""/>
    <s v="punkt adresowy podstawowy"/>
    <e v="#N/A"/>
    <b v="1"/>
    <n v="1"/>
    <b v="1"/>
    <n v="52"/>
    <n v="52"/>
    <d v="2020-11-20T00:00:00"/>
    <m/>
    <s v="PSZCZYNA"/>
    <s v="Relacja: SPS4.MD038 - JÓZEFA WIECZORKA 22"/>
    <s v="ND"/>
  </r>
  <r>
    <x v="6749"/>
    <s v="STUDZIONKA"/>
    <s v="JÓZEFA WIECZORKA"/>
    <n v="24"/>
    <n v="1"/>
    <n v="0"/>
    <s v="napowietrzne"/>
    <s v="SPS4.MD038"/>
    <n v="4"/>
    <n v="133"/>
    <x v="136"/>
    <s v="M.04.P"/>
    <s v="słup"/>
    <s v="SPS4"/>
    <s v="M.01.B"/>
    <s v="SPS4.OLT1/2/7"/>
    <s v=""/>
    <s v="punkt adresowy podstawowy"/>
    <e v="#N/A"/>
    <b v="1"/>
    <n v="1"/>
    <b v="1"/>
    <n v="133"/>
    <n v="133"/>
    <d v="2020-11-20T00:00:00"/>
    <m/>
    <s v="PSZCZYNA"/>
    <s v="Relacja: SPS4.MD038 - JÓZEFA WIECZORKA 24"/>
    <s v="ND"/>
  </r>
  <r>
    <x v="6750"/>
    <s v="STUDZIONKA"/>
    <s v="JÓZEFA WIECZORKA"/>
    <s v="7C"/>
    <n v="1"/>
    <n v="0"/>
    <s v="napowietrzne"/>
    <s v="SPS4.MD038"/>
    <n v="4"/>
    <n v="108"/>
    <x v="136"/>
    <s v="M.04.P"/>
    <s v="słup"/>
    <s v="SPS4"/>
    <s v="M.01.B"/>
    <s v="SPS4.OLT1/2/7"/>
    <s v=""/>
    <s v="punkt adresowy podstawowy"/>
    <e v="#N/A"/>
    <b v="1"/>
    <n v="1"/>
    <b v="1"/>
    <n v="108"/>
    <n v="108"/>
    <d v="2020-11-20T00:00:00"/>
    <m/>
    <s v="PSZCZYNA"/>
    <s v="Relacja: SPS4.MD038 - JÓZEFA WIECZORKA 7C"/>
    <s v="ND"/>
  </r>
  <r>
    <x v="6751"/>
    <s v="GOLASOWICE"/>
    <s v="STANISŁAWA LEMA"/>
    <n v="4"/>
    <n v="1"/>
    <n v="0"/>
    <s v="napowietrzne"/>
    <s v="SPS4.MD056"/>
    <n v="7"/>
    <n v="46"/>
    <x v="137"/>
    <s v="M.13.P"/>
    <s v="słup"/>
    <s v="SPS4"/>
    <s v="M.15.B"/>
    <s v="SPS4.OLT1/1/6"/>
    <s v=""/>
    <s v="punkt adresowy podstawowy"/>
    <e v="#N/A"/>
    <b v="1"/>
    <n v="1"/>
    <b v="1"/>
    <n v="46"/>
    <n v="46"/>
    <d v="2022-03-23T00:00:00"/>
    <m/>
    <s v="PAWŁOWICE"/>
    <s v="Relacja: SPS4.MD056 - STANISŁAWA LEMA 4"/>
    <s v="ND"/>
  </r>
  <r>
    <x v="6752"/>
    <s v="GOLASOWICE"/>
    <s v="STANISŁAWA LEMA"/>
    <n v="1"/>
    <n v="1"/>
    <n v="0"/>
    <s v="napowietrzne"/>
    <s v="SPS4.MD056"/>
    <n v="7"/>
    <n v="41"/>
    <x v="137"/>
    <s v="M.13.P"/>
    <s v="słup"/>
    <s v="SPS4"/>
    <s v="M.15.B"/>
    <s v="SPS4.OLT1/1/6"/>
    <s v=""/>
    <s v="punkt adresowy podstawowy"/>
    <e v="#N/A"/>
    <b v="1"/>
    <n v="1"/>
    <b v="1"/>
    <n v="41"/>
    <n v="41"/>
    <d v="2022-03-23T00:00:00"/>
    <m/>
    <s v="PAWŁOWICE"/>
    <s v="Relacja: SPS4.MD056 - STANISŁAWA LEMA 1"/>
    <s v="ND"/>
  </r>
  <r>
    <x v="6753"/>
    <s v="GOLASOWICE"/>
    <s v="REYMONTA"/>
    <n v="6"/>
    <n v="1"/>
    <n v="0"/>
    <s v="napowietrzne"/>
    <s v="SPS4.MD087"/>
    <n v="5"/>
    <n v="78"/>
    <x v="137"/>
    <s v="M.13.P"/>
    <s v="słup"/>
    <s v="SPS4"/>
    <s v="M.15.B"/>
    <s v="SPS4.OLT1/1/9"/>
    <s v=""/>
    <s v="punkt adresowy podstawowy"/>
    <e v="#N/A"/>
    <b v="1"/>
    <n v="1"/>
    <b v="1"/>
    <n v="78"/>
    <n v="78"/>
    <d v="2022-03-23T00:00:00"/>
    <m/>
    <s v="PAWŁOWICE"/>
    <s v="Relacja: SPS4.MD087 - REYMONTA 6"/>
    <s v="ND"/>
  </r>
  <r>
    <x v="6754"/>
    <s v="GOLASOWICE"/>
    <s v="REYMONTA"/>
    <n v="1"/>
    <n v="1"/>
    <n v="0"/>
    <s v="napowietrzne"/>
    <s v="SPS4.MD087"/>
    <n v="5"/>
    <n v="55"/>
    <x v="137"/>
    <s v="M.13.P"/>
    <s v="słup"/>
    <s v="SPS4"/>
    <s v="M.15.B"/>
    <s v="SPS4.OLT1/1/9"/>
    <s v=""/>
    <s v="punkt adresowy podstawowy"/>
    <e v="#N/A"/>
    <b v="1"/>
    <n v="1"/>
    <b v="1"/>
    <n v="55"/>
    <n v="55"/>
    <d v="2022-03-23T00:00:00"/>
    <m/>
    <s v="PAWŁOWICE"/>
    <s v="Relacja: SPS4.MD087 - REYMONTA 1"/>
    <s v="ND"/>
  </r>
  <r>
    <x v="6755"/>
    <s v="GOLASOWICE"/>
    <s v="REYMONTA"/>
    <n v="4"/>
    <n v="1"/>
    <n v="0"/>
    <s v="napowietrzne"/>
    <s v="SPS4.MD087"/>
    <n v="5"/>
    <n v="55"/>
    <x v="137"/>
    <s v="M.13.P"/>
    <s v="słup"/>
    <s v="SPS4"/>
    <s v="M.15.B"/>
    <s v="SPS4.OLT1/1/9"/>
    <s v=""/>
    <s v="punkt adresowy podstawowy"/>
    <e v="#N/A"/>
    <b v="1"/>
    <n v="1"/>
    <b v="1"/>
    <n v="55"/>
    <n v="55"/>
    <d v="2022-03-23T00:00:00"/>
    <m/>
    <s v="PAWŁOWICE"/>
    <s v="Relacja: SPS4.MD087 - REYMONTA 4"/>
    <s v="ND"/>
  </r>
  <r>
    <x v="6756"/>
    <s v="GOLASOWICE"/>
    <s v="REYMONTA"/>
    <n v="2"/>
    <n v="1"/>
    <n v="0"/>
    <s v="napowietrzne"/>
    <s v="SPS4.MD087"/>
    <n v="5"/>
    <n v="50"/>
    <x v="137"/>
    <s v="M.13.P"/>
    <s v="słup"/>
    <s v="SPS4"/>
    <s v="M.15.B"/>
    <s v="SPS4.OLT1/1/9"/>
    <s v=""/>
    <s v="punkt adresowy podstawowy"/>
    <e v="#N/A"/>
    <b v="1"/>
    <n v="1"/>
    <b v="1"/>
    <n v="50"/>
    <n v="50"/>
    <d v="2022-03-23T00:00:00"/>
    <m/>
    <s v="PAWŁOWICE"/>
    <s v="Relacja: SPS4.MD087 - REYMONTA 2"/>
    <s v="ND"/>
  </r>
  <r>
    <x v="6757"/>
    <s v="GOLASOWICE"/>
    <s v="REYMONTA"/>
    <n v="3"/>
    <n v="1"/>
    <n v="0"/>
    <s v="napowietrzne"/>
    <s v="SPS4.MD087"/>
    <n v="5"/>
    <n v="43"/>
    <x v="137"/>
    <s v="M.13.P"/>
    <s v="słup"/>
    <s v="SPS4"/>
    <s v="M.15.B"/>
    <s v="SPS4.OLT1/1/9"/>
    <s v=""/>
    <s v="punkt adresowy podstawowy"/>
    <e v="#N/A"/>
    <b v="1"/>
    <n v="1"/>
    <b v="1"/>
    <n v="43"/>
    <n v="43"/>
    <d v="2022-03-23T00:00:00"/>
    <m/>
    <s v="PAWŁOWICE"/>
    <s v="Relacja: SPS4.MD087 - REYMONTA 3"/>
    <s v="ND"/>
  </r>
  <r>
    <x v="6758"/>
    <s v="GOLASOWICE"/>
    <s v="L. STAFFA"/>
    <n v="4"/>
    <n v="1"/>
    <n v="0"/>
    <s v="napowietrzne"/>
    <s v="SPS4.MD088"/>
    <n v="5"/>
    <n v="87"/>
    <x v="137"/>
    <s v="M.13.P"/>
    <s v="słup"/>
    <s v="SPS4"/>
    <s v="M.15.B"/>
    <s v="SPS4.OLT1/1/9"/>
    <s v=""/>
    <s v="punkt adresowy dodatkowy"/>
    <e v="#N/A"/>
    <b v="1"/>
    <n v="1"/>
    <b v="1"/>
    <n v="87"/>
    <n v="87"/>
    <d v="2022-03-23T00:00:00"/>
    <m/>
    <s v="PAWŁOWICE"/>
    <s v="Relacja: SPS4.MD088 - L. STAFFA 4"/>
    <s v="ND"/>
  </r>
  <r>
    <x v="6759"/>
    <s v="GOLASOWICE"/>
    <s v="L. STAFFA"/>
    <n v="2"/>
    <n v="1"/>
    <n v="0"/>
    <s v="napowietrzne"/>
    <s v="SPS4.MD088"/>
    <n v="5"/>
    <n v="58"/>
    <x v="137"/>
    <s v="M.13.P"/>
    <s v="słup"/>
    <s v="SPS4"/>
    <s v="M.15.B"/>
    <s v="SPS4.OLT1/1/9"/>
    <s v=""/>
    <s v="punkt adresowy dodatkowy"/>
    <e v="#N/A"/>
    <b v="1"/>
    <n v="1"/>
    <b v="1"/>
    <n v="58"/>
    <n v="58"/>
    <d v="2022-03-23T00:00:00"/>
    <m/>
    <s v="PAWŁOWICE"/>
    <s v="Relacja: SPS4.MD088 - L. STAFFA 2"/>
    <s v="ND"/>
  </r>
  <r>
    <x v="6760"/>
    <s v="GOLASOWICE"/>
    <s v="PRUSA"/>
    <n v="2"/>
    <n v="1"/>
    <n v="0"/>
    <s v="napowietrzne"/>
    <s v="SPS4.MD088"/>
    <n v="5"/>
    <n v="54"/>
    <x v="137"/>
    <s v="M.13.P"/>
    <s v="słup"/>
    <s v="SPS4"/>
    <s v="M.15.B"/>
    <s v="SPS4.OLT1/1/9"/>
    <s v=""/>
    <s v="punkt adresowy podstawowy"/>
    <e v="#N/A"/>
    <b v="1"/>
    <n v="1"/>
    <b v="1"/>
    <n v="54"/>
    <n v="54"/>
    <d v="2022-03-23T00:00:00"/>
    <m/>
    <s v="PAWŁOWICE"/>
    <s v="Relacja: SPS4.MD088 - PRUSA 2"/>
    <s v="ND"/>
  </r>
  <r>
    <x v="6761"/>
    <s v="GOLASOWICE"/>
    <s v="L. STAFFA"/>
    <n v="1"/>
    <n v="1"/>
    <n v="0"/>
    <s v="napowietrzne"/>
    <s v="SPS4.MD088"/>
    <n v="5"/>
    <n v="49"/>
    <x v="137"/>
    <s v="M.13.P"/>
    <s v="słup"/>
    <s v="SPS4"/>
    <s v="M.15.B"/>
    <s v="SPS4.OLT1/1/9"/>
    <s v=""/>
    <s v="punkt adresowy podstawowy"/>
    <e v="#N/A"/>
    <b v="1"/>
    <n v="1"/>
    <b v="1"/>
    <n v="49"/>
    <n v="49"/>
    <d v="2022-03-23T00:00:00"/>
    <m/>
    <s v="PAWŁOWICE"/>
    <s v="Relacja: SPS4.MD088 - L. STAFFA 1"/>
    <s v="ND"/>
  </r>
  <r>
    <x v="6762"/>
    <s v="GOLASOWICE"/>
    <s v="PRUSA"/>
    <n v="1"/>
    <n v="1"/>
    <n v="0"/>
    <s v="napowietrzne"/>
    <s v="SPS4.MD088"/>
    <n v="5"/>
    <n v="24"/>
    <x v="137"/>
    <s v="M.13.P"/>
    <s v="słup"/>
    <s v="SPS4"/>
    <s v="M.15.B"/>
    <s v="SPS4.OLT1/1/9"/>
    <s v=""/>
    <s v="punkt adresowy podstawowy"/>
    <e v="#N/A"/>
    <b v="1"/>
    <n v="1"/>
    <b v="1"/>
    <n v="24"/>
    <n v="24"/>
    <d v="2022-03-23T00:00:00"/>
    <m/>
    <s v="PAWŁOWICE"/>
    <s v="Relacja: SPS4.MD088 - PRUSA 1"/>
    <s v="ND"/>
  </r>
  <r>
    <x v="6763"/>
    <s v="GOLASOWICE"/>
    <s v="PRUSA"/>
    <n v="7"/>
    <n v="1"/>
    <n v="0"/>
    <s v="napowietrzne"/>
    <s v="SPS4.MD089"/>
    <n v="6"/>
    <n v="97"/>
    <x v="137"/>
    <s v="M.13.P"/>
    <s v="słup"/>
    <s v="SPS4"/>
    <s v="M.15.B"/>
    <s v="SPS4.OLT1/1/9"/>
    <s v=""/>
    <s v="punkt adresowy podstawowy"/>
    <e v="#N/A"/>
    <b v="1"/>
    <n v="1"/>
    <b v="1"/>
    <n v="97"/>
    <n v="97"/>
    <d v="2022-03-23T00:00:00"/>
    <m/>
    <s v="PAWŁOWICE"/>
    <s v="Relacja: SPS4.MD089 - PRUSA 7"/>
    <s v="ND"/>
  </r>
  <r>
    <x v="6764"/>
    <s v="GOLASOWICE"/>
    <s v="PRUSA"/>
    <s v="8A"/>
    <n v="1"/>
    <n v="0"/>
    <s v="napowietrzne"/>
    <s v="SPS4.MD089"/>
    <n v="6"/>
    <n v="73"/>
    <x v="137"/>
    <s v="M.13.P"/>
    <s v="słup"/>
    <s v="SPS4"/>
    <s v="M.15.B"/>
    <s v="SPS4.OLT1/1/9"/>
    <s v=""/>
    <s v="punkt adresowy podstawowy"/>
    <e v="#N/A"/>
    <b v="1"/>
    <n v="1"/>
    <b v="1"/>
    <n v="73"/>
    <n v="73"/>
    <d v="2022-03-23T00:00:00"/>
    <m/>
    <s v="PAWŁOWICE"/>
    <s v="Relacja: SPS4.MD089 - PRUSA 8A"/>
    <s v="ND"/>
  </r>
  <r>
    <x v="6765"/>
    <s v="GOLASOWICE"/>
    <s v="PRUSA"/>
    <n v="8"/>
    <n v="1"/>
    <n v="0"/>
    <s v="napowietrzne"/>
    <s v="SPS4.MD089"/>
    <n v="6"/>
    <n v="71"/>
    <x v="137"/>
    <s v="M.13.P"/>
    <s v="słup"/>
    <s v="SPS4"/>
    <s v="M.15.B"/>
    <s v="SPS4.OLT1/1/9"/>
    <s v=""/>
    <s v="punkt adresowy podstawowy"/>
    <e v="#N/A"/>
    <b v="1"/>
    <n v="1"/>
    <b v="1"/>
    <n v="71"/>
    <n v="71"/>
    <d v="2022-03-23T00:00:00"/>
    <m/>
    <s v="PAWŁOWICE"/>
    <s v="Relacja: SPS4.MD089 - PRUSA 8"/>
    <s v="ND"/>
  </r>
  <r>
    <x v="6766"/>
    <s v="GOLASOWICE"/>
    <s v="PRUSA"/>
    <n v="3"/>
    <n v="1"/>
    <n v="0"/>
    <s v="napowietrzne"/>
    <s v="SPS4.MD089"/>
    <n v="6"/>
    <n v="55"/>
    <x v="137"/>
    <s v="M.13.P"/>
    <s v="słup"/>
    <s v="SPS4"/>
    <s v="M.15.B"/>
    <s v="SPS4.OLT1/1/9"/>
    <s v=""/>
    <s v="punkt adresowy podstawowy"/>
    <e v="#N/A"/>
    <b v="1"/>
    <n v="1"/>
    <b v="1"/>
    <n v="55"/>
    <n v="55"/>
    <d v="2022-03-23T00:00:00"/>
    <m/>
    <s v="PAWŁOWICE"/>
    <s v="Relacja: SPS4.MD089 - PRUSA 3"/>
    <s v="ND"/>
  </r>
  <r>
    <x v="6767"/>
    <s v="GOLASOWICE"/>
    <s v="PRUSA"/>
    <n v="6"/>
    <n v="1"/>
    <n v="0"/>
    <s v="napowietrzne"/>
    <s v="SPS4.MD089"/>
    <n v="6"/>
    <n v="38"/>
    <x v="137"/>
    <s v="M.13.P"/>
    <s v="słup"/>
    <s v="SPS4"/>
    <s v="M.15.B"/>
    <s v="SPS4.OLT1/1/9"/>
    <s v=""/>
    <s v="punkt adresowy podstawowy"/>
    <e v="#N/A"/>
    <b v="1"/>
    <n v="1"/>
    <b v="1"/>
    <n v="38"/>
    <n v="38"/>
    <d v="2022-03-23T00:00:00"/>
    <m/>
    <s v="PAWŁOWICE"/>
    <s v="Relacja: SPS4.MD089 - PRUSA 6"/>
    <s v="ND"/>
  </r>
  <r>
    <x v="6768"/>
    <s v="GOLASOWICE"/>
    <s v="PRUSA"/>
    <n v="5"/>
    <n v="1"/>
    <n v="0"/>
    <s v="napowietrzne"/>
    <s v="SPS4.MD089"/>
    <n v="6"/>
    <n v="29"/>
    <x v="137"/>
    <s v="M.13.P"/>
    <s v="słup"/>
    <s v="SPS4"/>
    <s v="M.15.B"/>
    <s v="SPS4.OLT1/1/9"/>
    <s v=""/>
    <s v="punkt adresowy podstawowy"/>
    <e v="#N/A"/>
    <b v="1"/>
    <n v="1"/>
    <b v="1"/>
    <n v="29"/>
    <n v="29"/>
    <d v="2022-03-23T00:00:00"/>
    <m/>
    <s v="PAWŁOWICE"/>
    <s v="Relacja: SPS4.MD089 - PRUSA 5"/>
    <s v="ND"/>
  </r>
  <r>
    <x v="6769"/>
    <s v="GOLASOWICE"/>
    <s v="PRUSA"/>
    <n v="10"/>
    <n v="1"/>
    <n v="0"/>
    <s v="napowietrzne"/>
    <s v="SPS4.MD090"/>
    <n v="8"/>
    <n v="127"/>
    <x v="137"/>
    <s v="M.13.P"/>
    <s v="słup"/>
    <s v="SPS4"/>
    <s v="M.15.B"/>
    <s v="SPS4.OLT1/1/9"/>
    <s v=""/>
    <s v="punkt adresowy podstawowy"/>
    <e v="#N/A"/>
    <b v="1"/>
    <n v="1"/>
    <b v="1"/>
    <n v="127"/>
    <n v="127"/>
    <d v="2022-03-23T00:00:00"/>
    <m/>
    <s v="PAWŁOWICE"/>
    <s v="Relacja: SPS4.MD090 - PRUSA 10"/>
    <s v="ND"/>
  </r>
  <r>
    <x v="6770"/>
    <s v="GOLASOWICE"/>
    <s v="PRUSA"/>
    <s v="10B"/>
    <n v="1"/>
    <n v="0"/>
    <s v="napowietrzne"/>
    <s v="SPS4.MD090"/>
    <n v="8"/>
    <n v="122"/>
    <x v="137"/>
    <s v="M.13.P"/>
    <s v="słup"/>
    <s v="SPS4"/>
    <s v="M.15.B"/>
    <s v="SPS4.OLT1/1/9"/>
    <s v=""/>
    <s v="punkt adresowy podstawowy"/>
    <e v="#N/A"/>
    <b v="1"/>
    <n v="1"/>
    <b v="1"/>
    <n v="122"/>
    <n v="122"/>
    <d v="2022-03-23T00:00:00"/>
    <m/>
    <s v="PAWŁOWICE"/>
    <s v="Relacja: SPS4.MD090 - PRUSA 10B"/>
    <s v="ND"/>
  </r>
  <r>
    <x v="6771"/>
    <s v="GOLASOWICE"/>
    <s v="PRUSA"/>
    <s v="10A"/>
    <n v="1"/>
    <n v="0"/>
    <s v="napowietrzne"/>
    <s v="SPS4.MD090"/>
    <n v="8"/>
    <n v="108"/>
    <x v="137"/>
    <s v="M.13.P"/>
    <s v="słup"/>
    <s v="SPS4"/>
    <s v="M.15.B"/>
    <s v="SPS4.OLT1/1/9"/>
    <s v=""/>
    <s v="punkt adresowy podstawowy"/>
    <e v="#N/A"/>
    <b v="1"/>
    <n v="1"/>
    <b v="1"/>
    <n v="108"/>
    <n v="108"/>
    <d v="2022-03-23T00:00:00"/>
    <m/>
    <s v="PAWŁOWICE"/>
    <s v="Relacja: SPS4.MD090 - PRUSA 10A"/>
    <s v="ND"/>
  </r>
  <r>
    <x v="6772"/>
    <s v="GOLASOWICE"/>
    <s v="PRUSA"/>
    <n v="9"/>
    <n v="1"/>
    <n v="0"/>
    <s v="napowietrzne"/>
    <s v="SPS4.MD090"/>
    <n v="8"/>
    <n v="88"/>
    <x v="137"/>
    <s v="M.13.P"/>
    <s v="słup"/>
    <s v="SPS4"/>
    <s v="M.15.B"/>
    <s v="SPS4.OLT1/1/9"/>
    <s v=""/>
    <s v="punkt adresowy podstawowy"/>
    <e v="#N/A"/>
    <b v="1"/>
    <n v="1"/>
    <b v="1"/>
    <n v="88"/>
    <n v="88"/>
    <d v="2022-03-23T00:00:00"/>
    <m/>
    <s v="PAWŁOWICE"/>
    <s v="Relacja: SPS4.MD090 - PRUSA 9"/>
    <s v="ND"/>
  </r>
  <r>
    <x v="6773"/>
    <s v="GOLASOWICE"/>
    <s v="ORZESZKOWEJ"/>
    <n v="30"/>
    <n v="1"/>
    <n v="0"/>
    <s v="napowietrzne"/>
    <s v="SPS4.MD090"/>
    <n v="8"/>
    <n v="72"/>
    <x v="137"/>
    <s v="M.13.P"/>
    <s v="słup"/>
    <s v="SPS4"/>
    <s v="M.15.B"/>
    <s v="SPS4.OLT1/1/9"/>
    <s v=""/>
    <s v="punkt adresowy podstawowy"/>
    <e v="#N/A"/>
    <b v="1"/>
    <n v="1"/>
    <b v="1"/>
    <n v="72"/>
    <n v="72"/>
    <d v="2022-03-23T00:00:00"/>
    <m/>
    <s v="PAWŁOWICE"/>
    <s v="Relacja: SPS4.MD090 - ORZESZKOWEJ 30"/>
    <s v="ND"/>
  </r>
  <r>
    <x v="6774"/>
    <s v="GOLASOWICE"/>
    <s v="PRUSA"/>
    <s v="2B"/>
    <n v="1"/>
    <n v="0"/>
    <s v="napowietrzne"/>
    <s v="SPS4.MD090"/>
    <n v="8"/>
    <n v="68"/>
    <x v="137"/>
    <s v="M.13.P"/>
    <s v="słup"/>
    <s v="SPS4"/>
    <s v="M.15.B"/>
    <s v="SPS4.OLT1/1/9"/>
    <s v=""/>
    <s v="punkt adresowy podstawowy"/>
    <e v="#N/A"/>
    <b v="1"/>
    <n v="1"/>
    <b v="1"/>
    <n v="68"/>
    <n v="68"/>
    <d v="2022-03-23T00:00:00"/>
    <m/>
    <s v="PAWŁOWICE"/>
    <s v="Relacja: SPS4.MD090 - PRUSA 2B"/>
    <s v="ND"/>
  </r>
  <r>
    <x v="6775"/>
    <s v="GOLASOWICE"/>
    <s v="PRUSA"/>
    <n v="12"/>
    <n v="1"/>
    <n v="0"/>
    <s v="napowietrzne"/>
    <s v="SPS4.MD090"/>
    <n v="8"/>
    <n v="59"/>
    <x v="137"/>
    <s v="M.13.P"/>
    <s v="słup"/>
    <s v="SPS4"/>
    <s v="M.15.B"/>
    <s v="SPS4.OLT1/1/9"/>
    <s v=""/>
    <s v="punkt adresowy podstawowy"/>
    <e v="#N/A"/>
    <b v="1"/>
    <n v="1"/>
    <b v="1"/>
    <n v="59"/>
    <n v="59"/>
    <d v="2022-03-23T00:00:00"/>
    <m/>
    <s v="PAWŁOWICE"/>
    <s v="Relacja: SPS4.MD090 - PRUSA 12"/>
    <s v="ND"/>
  </r>
  <r>
    <x v="6776"/>
    <s v="GOLASOWICE"/>
    <s v="PRUSA"/>
    <n v="14"/>
    <n v="1"/>
    <n v="0"/>
    <s v="napowietrzne"/>
    <s v="SPS4.MD090"/>
    <n v="8"/>
    <n v="58"/>
    <x v="137"/>
    <s v="M.13.P"/>
    <s v="słup"/>
    <s v="SPS4"/>
    <s v="M.15.B"/>
    <s v="SPS4.OLT1/1/9"/>
    <s v=""/>
    <s v="punkt adresowy podstawowy"/>
    <e v="#N/A"/>
    <b v="1"/>
    <n v="1"/>
    <b v="1"/>
    <n v="58"/>
    <n v="58"/>
    <d v="2022-03-23T00:00:00"/>
    <m/>
    <s v="PAWŁOWICE"/>
    <s v="Relacja: SPS4.MD090 - PRUSA 14"/>
    <s v="ND"/>
  </r>
  <r>
    <x v="6777"/>
    <s v="GOLASOWICE"/>
    <s v="PRUSA"/>
    <n v="22"/>
    <n v="1"/>
    <n v="0"/>
    <s v="napowietrzne"/>
    <s v="SPS4.MD091"/>
    <n v="5"/>
    <n v="156"/>
    <x v="137"/>
    <s v="M.13.P"/>
    <s v="słup"/>
    <s v="SPS4"/>
    <s v="M.15.B"/>
    <s v="SPS4.OLT1/1/9"/>
    <s v=""/>
    <s v="punkt adresowy podstawowy"/>
    <e v="#N/A"/>
    <b v="1"/>
    <n v="1"/>
    <b v="1"/>
    <n v="156"/>
    <n v="156"/>
    <d v="2022-03-23T00:00:00"/>
    <m/>
    <s v="PAWŁOWICE"/>
    <s v="Relacja: SPS4.MD091 - PRUSA 22"/>
    <s v="ND"/>
  </r>
  <r>
    <x v="6778"/>
    <s v="GOLASOWICE"/>
    <s v="PRUSA"/>
    <n v="16"/>
    <n v="1"/>
    <n v="0"/>
    <s v="napowietrzne"/>
    <s v="SPS4.MD091"/>
    <n v="5"/>
    <n v="127"/>
    <x v="137"/>
    <s v="M.13.P"/>
    <s v="słup"/>
    <s v="SPS4"/>
    <s v="M.15.B"/>
    <s v="SPS4.OLT1/1/9"/>
    <s v=""/>
    <s v="punkt adresowy podstawowy"/>
    <e v="#N/A"/>
    <b v="1"/>
    <n v="1"/>
    <b v="1"/>
    <n v="127"/>
    <n v="127"/>
    <d v="2022-03-23T00:00:00"/>
    <m/>
    <s v="PAWŁOWICE"/>
    <s v="Relacja: SPS4.MD091 - PRUSA 16"/>
    <s v="ND"/>
  </r>
  <r>
    <x v="6779"/>
    <s v="GOLASOWICE"/>
    <s v="PRUSA"/>
    <n v="18"/>
    <n v="1"/>
    <n v="0"/>
    <s v="napowietrzne"/>
    <s v="SPS4.MD091"/>
    <n v="5"/>
    <n v="107"/>
    <x v="137"/>
    <s v="M.13.P"/>
    <s v="słup"/>
    <s v="SPS4"/>
    <s v="M.15.B"/>
    <s v="SPS4.OLT1/1/9"/>
    <s v=""/>
    <s v="punkt adresowy podstawowy"/>
    <e v="#N/A"/>
    <b v="1"/>
    <n v="1"/>
    <b v="1"/>
    <n v="107"/>
    <n v="107"/>
    <d v="2022-03-23T00:00:00"/>
    <m/>
    <s v="PAWŁOWICE"/>
    <s v="Relacja: SPS4.MD091 - PRUSA 18"/>
    <s v="ND"/>
  </r>
  <r>
    <x v="6780"/>
    <s v="GOLASOWICE"/>
    <s v="Z. KOSSAK"/>
    <n v="2"/>
    <n v="1"/>
    <n v="0"/>
    <s v="napowietrzne"/>
    <s v="SPS4.MD091"/>
    <n v="5"/>
    <n v="88"/>
    <x v="137"/>
    <s v="M.13.P"/>
    <s v="słup"/>
    <s v="SPS4"/>
    <s v="M.15.B"/>
    <s v="SPS4.OLT1/1/9"/>
    <s v=""/>
    <s v="punkt adresowy podstawowy"/>
    <e v="#N/A"/>
    <b v="1"/>
    <n v="1"/>
    <b v="1"/>
    <n v="88"/>
    <n v="88"/>
    <d v="2022-03-23T00:00:00"/>
    <m/>
    <s v="PAWŁOWICE"/>
    <s v="Relacja: SPS4.MD091 - Z. KOSSAK 2"/>
    <s v="ND"/>
  </r>
  <r>
    <x v="6781"/>
    <s v="GOLASOWICE"/>
    <s v="PRUSA"/>
    <n v="20"/>
    <n v="1"/>
    <n v="0"/>
    <s v="napowietrzne"/>
    <s v="SPS4.MD091"/>
    <n v="5"/>
    <n v="39"/>
    <x v="137"/>
    <s v="M.13.P"/>
    <s v="słup"/>
    <s v="SPS4"/>
    <s v="M.15.B"/>
    <s v="SPS4.OLT1/1/9"/>
    <s v=""/>
    <s v="punkt adresowy podstawowy"/>
    <e v="#N/A"/>
    <b v="1"/>
    <n v="1"/>
    <b v="1"/>
    <n v="39"/>
    <n v="39"/>
    <d v="2022-03-23T00:00:00"/>
    <m/>
    <s v="PAWŁOWICE"/>
    <s v="Relacja: SPS4.MD091 - PRUSA 20"/>
    <s v="ND"/>
  </r>
  <r>
    <x v="6782"/>
    <s v="GOLASOWICE"/>
    <s v="ORZESZKOWEJ"/>
    <n v="20"/>
    <n v="18"/>
    <n v="0"/>
    <s v="napowietrzne"/>
    <s v="SPS4.MD092"/>
    <n v="18"/>
    <n v="0"/>
    <x v="137"/>
    <s v="M.13.P"/>
    <s v="budynek"/>
    <s v="SPS4"/>
    <s v="M.15.B"/>
    <s v="SPS4.OLT1/1/9"/>
    <s v=""/>
    <s v="punkt adresowy podstawowy"/>
    <e v="#N/A"/>
    <b v="1"/>
    <n v="18"/>
    <b v="1"/>
    <n v="0"/>
    <n v="0"/>
    <d v="2022-03-23T00:00:00"/>
    <m/>
    <s v="PAWŁOWICE"/>
    <s v="Relacja: SPS4.MD092 - ORZESZKOWEJ 20"/>
    <s v="do pozyskania"/>
  </r>
  <r>
    <x v="6783"/>
    <s v="GOLASOWICE"/>
    <s v="ORZESZKOWEJ"/>
    <n v="18"/>
    <n v="4"/>
    <n v="0"/>
    <s v="napowietrzne"/>
    <s v="SPS4.MD093"/>
    <n v="4"/>
    <n v="0"/>
    <x v="137"/>
    <s v="M.13.P"/>
    <s v="budynek"/>
    <s v="SPS4"/>
    <s v="M.15.B"/>
    <s v="SPS4.OLT1/1/10"/>
    <s v=""/>
    <s v="punkt adresowy podstawowy"/>
    <e v="#N/A"/>
    <b v="1"/>
    <n v="4"/>
    <b v="1"/>
    <n v="0"/>
    <n v="0"/>
    <d v="2022-03-23T00:00:00"/>
    <m/>
    <s v="PAWŁOWICE"/>
    <s v="Relacja: SPS4.MD093 - ORZESZKOWEJ 18"/>
    <s v="do pozyskania"/>
  </r>
  <r>
    <x v="6784"/>
    <s v="GOLASOWICE"/>
    <s v="ORZESZKOWEJ"/>
    <s v="16A"/>
    <n v="1"/>
    <n v="0"/>
    <s v="napowietrzne"/>
    <s v="SPS4.MD094"/>
    <n v="4"/>
    <n v="123"/>
    <x v="137"/>
    <s v="M.13.P"/>
    <s v="słup"/>
    <s v="SPS4"/>
    <s v="M.15.B"/>
    <s v="SPS4.OLT1/1/10"/>
    <s v=""/>
    <s v="punkt adresowy podstawowy"/>
    <e v="#N/A"/>
    <b v="1"/>
    <n v="1"/>
    <b v="1"/>
    <n v="123"/>
    <n v="123"/>
    <d v="2022-03-23T00:00:00"/>
    <m/>
    <s v="PAWŁOWICE"/>
    <s v="Relacja: SPS4.MD094 - ORZESZKOWEJ 16A"/>
    <s v="ND"/>
  </r>
  <r>
    <x v="6785"/>
    <s v="GOLASOWICE"/>
    <s v="ORZESZKOWEJ"/>
    <n v="16"/>
    <n v="1"/>
    <n v="0"/>
    <s v="napowietrzne"/>
    <s v="SPS4.MD094"/>
    <n v="4"/>
    <n v="86"/>
    <x v="137"/>
    <s v="M.13.P"/>
    <s v="słup"/>
    <s v="SPS4"/>
    <s v="M.15.B"/>
    <s v="SPS4.OLT1/1/10"/>
    <s v=""/>
    <s v="punkt adresowy podstawowy"/>
    <e v="#N/A"/>
    <b v="1"/>
    <n v="1"/>
    <b v="1"/>
    <n v="86"/>
    <n v="86"/>
    <d v="2022-03-23T00:00:00"/>
    <m/>
    <s v="PAWŁOWICE"/>
    <s v="Relacja: SPS4.MD094 - ORZESZKOWEJ 16"/>
    <s v="ND"/>
  </r>
  <r>
    <x v="6786"/>
    <s v="GOLASOWICE"/>
    <s v="ORZESZKOWEJ"/>
    <n v="14"/>
    <n v="1"/>
    <n v="0"/>
    <s v="napowietrzne"/>
    <s v="SPS4.MD094"/>
    <n v="4"/>
    <n v="59"/>
    <x v="137"/>
    <s v="M.13.P"/>
    <s v="słup"/>
    <s v="SPS4"/>
    <s v="M.15.B"/>
    <s v="SPS4.OLT1/1/10"/>
    <s v=""/>
    <s v="punkt adresowy podstawowy"/>
    <e v="#N/A"/>
    <b v="1"/>
    <n v="1"/>
    <b v="1"/>
    <n v="59"/>
    <n v="59"/>
    <d v="2022-03-23T00:00:00"/>
    <m/>
    <s v="PAWŁOWICE"/>
    <s v="Relacja: SPS4.MD094 - ORZESZKOWEJ 14"/>
    <s v="ND"/>
  </r>
  <r>
    <x v="6787"/>
    <s v="GOLASOWICE"/>
    <s v="ORZESZKOWEJ"/>
    <n v="12"/>
    <n v="1"/>
    <n v="0"/>
    <s v="napowietrzne"/>
    <s v="SPS4.MD094"/>
    <n v="4"/>
    <n v="24"/>
    <x v="137"/>
    <s v="M.13.P"/>
    <s v="słup"/>
    <s v="SPS4"/>
    <s v="M.15.B"/>
    <s v="SPS4.OLT1/1/10"/>
    <s v=""/>
    <s v="punkt adresowy podstawowy"/>
    <e v="#N/A"/>
    <b v="1"/>
    <n v="1"/>
    <b v="1"/>
    <n v="24"/>
    <n v="24"/>
    <d v="2022-03-23T00:00:00"/>
    <m/>
    <s v="PAWŁOWICE"/>
    <s v="Relacja: SPS4.MD094 - ORZESZKOWEJ 12"/>
    <s v="ND"/>
  </r>
  <r>
    <x v="6788"/>
    <s v="GOLASOWICE"/>
    <s v="KOCHANOWSKIEGO"/>
    <n v="36"/>
    <n v="1"/>
    <n v="0"/>
    <s v="napowietrzne"/>
    <s v="SPS4.MD095"/>
    <n v="8"/>
    <n v="130"/>
    <x v="137"/>
    <s v="M.13.P"/>
    <s v="słup"/>
    <s v="SPS4"/>
    <s v="M.15.B"/>
    <s v="SPS4.OLT1/1/10"/>
    <s v=""/>
    <s v="punkt adresowy podstawowy"/>
    <e v="#N/A"/>
    <b v="1"/>
    <n v="1"/>
    <b v="1"/>
    <n v="130"/>
    <n v="130"/>
    <d v="2022-03-23T00:00:00"/>
    <m/>
    <s v="PAWŁOWICE"/>
    <s v="Relacja: SPS4.MD095 - KOCHANOWSKIEGO 36"/>
    <s v="ND"/>
  </r>
  <r>
    <x v="6789"/>
    <s v="GOLASOWICE"/>
    <s v="KOCHANOWSKIEGO"/>
    <n v="19"/>
    <n v="1"/>
    <n v="0"/>
    <s v="napowietrzne"/>
    <s v="SPS4.MD095"/>
    <n v="8"/>
    <n v="136"/>
    <x v="137"/>
    <s v="M.13.P"/>
    <s v="słup"/>
    <s v="SPS4"/>
    <s v="M.15.B"/>
    <s v="SPS4.OLT1/1/10"/>
    <s v=""/>
    <s v="punkt adresowy podstawowy"/>
    <e v="#N/A"/>
    <b v="1"/>
    <n v="1"/>
    <b v="1"/>
    <n v="136"/>
    <n v="136"/>
    <d v="2022-03-23T00:00:00"/>
    <m/>
    <s v="PAWŁOWICE"/>
    <s v="Relacja: SPS4.MD095 - KOCHANOWSKIEGO 19"/>
    <s v="ND"/>
  </r>
  <r>
    <x v="6790"/>
    <s v="GOLASOWICE"/>
    <s v="KOCHANOWSKIEGO"/>
    <n v="26"/>
    <n v="1"/>
    <n v="0"/>
    <s v="napowietrzne"/>
    <s v="SPS4.MD095"/>
    <n v="8"/>
    <n v="125"/>
    <x v="137"/>
    <s v="M.13.P"/>
    <s v="słup"/>
    <s v="SPS4"/>
    <s v="M.15.B"/>
    <s v="SPS4.OLT1/1/10"/>
    <s v=""/>
    <s v="punkt adresowy podstawowy"/>
    <e v="#N/A"/>
    <b v="1"/>
    <n v="1"/>
    <b v="1"/>
    <n v="125"/>
    <n v="125"/>
    <d v="2022-03-23T00:00:00"/>
    <m/>
    <s v="PAWŁOWICE"/>
    <s v="Relacja: SPS4.MD095 - KOCHANOWSKIEGO 26"/>
    <s v="ND"/>
  </r>
  <r>
    <x v="6791"/>
    <s v="GOLASOWICE"/>
    <s v="KOCHANOWSKIEGO"/>
    <n v="32"/>
    <n v="1"/>
    <n v="0"/>
    <s v="napowietrzne"/>
    <s v="SPS4.MD095"/>
    <n v="8"/>
    <n v="109"/>
    <x v="137"/>
    <s v="M.13.P"/>
    <s v="słup"/>
    <s v="SPS4"/>
    <s v="M.15.B"/>
    <s v="SPS4.OLT1/1/10"/>
    <s v=""/>
    <s v="punkt adresowy podstawowy"/>
    <e v="#N/A"/>
    <b v="1"/>
    <n v="1"/>
    <b v="1"/>
    <n v="109"/>
    <n v="109"/>
    <d v="2022-03-23T00:00:00"/>
    <m/>
    <s v="PAWŁOWICE"/>
    <s v="Relacja: SPS4.MD095 - KOCHANOWSKIEGO 32"/>
    <s v="ND"/>
  </r>
  <r>
    <x v="6792"/>
    <s v="GOLASOWICE"/>
    <s v="KOCHANOWSKIEGO"/>
    <n v="21"/>
    <n v="1"/>
    <n v="0"/>
    <s v="napowietrzne"/>
    <s v="SPS4.MD095"/>
    <n v="8"/>
    <n v="69"/>
    <x v="137"/>
    <s v="M.13.P"/>
    <s v="słup"/>
    <s v="SPS4"/>
    <s v="M.15.B"/>
    <s v="SPS4.OLT1/1/10"/>
    <s v=""/>
    <s v="punkt adresowy podstawowy"/>
    <e v="#N/A"/>
    <b v="1"/>
    <n v="1"/>
    <b v="1"/>
    <n v="69"/>
    <n v="69"/>
    <d v="2022-03-23T00:00:00"/>
    <m/>
    <s v="PAWŁOWICE"/>
    <s v="Relacja: SPS4.MD095 - KOCHANOWSKIEGO 21"/>
    <s v="ND"/>
  </r>
  <r>
    <x v="6793"/>
    <s v="GOLASOWICE"/>
    <s v="KOCHANOWSKIEGO"/>
    <n v="30"/>
    <n v="1"/>
    <n v="0"/>
    <s v="napowietrzne"/>
    <s v="SPS4.MD095"/>
    <n v="8"/>
    <n v="59"/>
    <x v="137"/>
    <s v="M.13.P"/>
    <s v="słup"/>
    <s v="SPS4"/>
    <s v="M.15.B"/>
    <s v="SPS4.OLT1/1/10"/>
    <s v=""/>
    <s v="punkt adresowy podstawowy"/>
    <e v="#N/A"/>
    <b v="1"/>
    <n v="1"/>
    <b v="1"/>
    <n v="59"/>
    <n v="59"/>
    <d v="2022-03-23T00:00:00"/>
    <m/>
    <s v="PAWŁOWICE"/>
    <s v="Relacja: SPS4.MD095 - KOCHANOWSKIEGO 30"/>
    <s v="ND"/>
  </r>
  <r>
    <x v="6794"/>
    <s v="GOLASOWICE"/>
    <s v="KOCHANOWSKIEGO"/>
    <n v="23"/>
    <n v="1"/>
    <n v="0"/>
    <s v="napowietrzne"/>
    <s v="SPS4.MD095"/>
    <n v="8"/>
    <n v="44"/>
    <x v="137"/>
    <s v="M.13.P"/>
    <s v="słup"/>
    <s v="SPS4"/>
    <s v="M.15.B"/>
    <s v="SPS4.OLT1/1/10"/>
    <s v=""/>
    <s v="punkt adresowy podstawowy"/>
    <e v="#N/A"/>
    <b v="1"/>
    <n v="1"/>
    <b v="1"/>
    <n v="44"/>
    <n v="44"/>
    <d v="2022-03-23T00:00:00"/>
    <m/>
    <s v="PAWŁOWICE"/>
    <s v="Relacja: SPS4.MD095 - KOCHANOWSKIEGO 23"/>
    <s v="ND"/>
  </r>
  <r>
    <x v="6795"/>
    <s v="GOLASOWICE"/>
    <s v="KOCHANOWSKIEGO"/>
    <n v="25"/>
    <n v="1"/>
    <n v="0"/>
    <s v="napowietrzne"/>
    <s v="SPS4.MD095"/>
    <n v="8"/>
    <n v="25"/>
    <x v="137"/>
    <s v="M.13.P"/>
    <s v="słup"/>
    <s v="SPS4"/>
    <s v="M.15.B"/>
    <s v="SPS4.OLT1/1/10"/>
    <s v=""/>
    <s v="punkt adresowy podstawowy"/>
    <e v="#N/A"/>
    <b v="1"/>
    <n v="1"/>
    <b v="1"/>
    <n v="25"/>
    <n v="25"/>
    <d v="2022-03-23T00:00:00"/>
    <m/>
    <s v="PAWŁOWICE"/>
    <s v="Relacja: SPS4.MD095 - KOCHANOWSKIEGO 25"/>
    <s v="ND"/>
  </r>
  <r>
    <x v="6796"/>
    <s v="GOLASOWICE"/>
    <s v="KOCHANOWSKIEGO"/>
    <n v="24"/>
    <n v="1"/>
    <n v="0"/>
    <s v="napowietrzne"/>
    <s v="SPS4.MD096"/>
    <n v="7"/>
    <n v="67"/>
    <x v="137"/>
    <s v="M.13.P"/>
    <s v="słup"/>
    <s v="SPS4"/>
    <s v="M.15.B"/>
    <s v="SPS4.OLT1/1/10"/>
    <s v=""/>
    <s v="punkt adresowy podstawowy"/>
    <e v="#N/A"/>
    <b v="1"/>
    <n v="1"/>
    <b v="1"/>
    <n v="67"/>
    <n v="67"/>
    <d v="2022-03-23T00:00:00"/>
    <m/>
    <s v="PAWŁOWICE"/>
    <s v="Relacja: SPS4.MD096 - KOCHANOWSKIEGO 24"/>
    <s v="ND"/>
  </r>
  <r>
    <x v="6797"/>
    <s v="GOLASOWICE"/>
    <s v="S. WYSPIAŃSKIEGO"/>
    <n v="2"/>
    <n v="1"/>
    <n v="0"/>
    <s v="napowietrzne"/>
    <s v="SPS4.MD096"/>
    <n v="7"/>
    <n v="58"/>
    <x v="137"/>
    <s v="M.13.P"/>
    <s v="słup"/>
    <s v="SPS4"/>
    <s v="M.15.B"/>
    <s v="SPS4.OLT1/1/10"/>
    <s v=""/>
    <s v="punkt adresowy podstawowy"/>
    <e v="#N/A"/>
    <b v="1"/>
    <n v="1"/>
    <b v="1"/>
    <n v="58"/>
    <n v="58"/>
    <d v="2022-03-23T00:00:00"/>
    <m/>
    <s v="PAWŁOWICE"/>
    <s v="Relacja: SPS4.MD096 - S. WYSPIAŃSKIEGO 2"/>
    <s v="ND"/>
  </r>
  <r>
    <x v="6798"/>
    <s v="GOLASOWICE"/>
    <s v="KOCHANOWSKIEGO"/>
    <s v="11A"/>
    <n v="1"/>
    <n v="0"/>
    <s v="napowietrzne"/>
    <s v="SPS4.MD096"/>
    <n v="7"/>
    <n v="57"/>
    <x v="137"/>
    <s v="M.13.P"/>
    <s v="słup"/>
    <s v="SPS4"/>
    <s v="M.15.B"/>
    <s v="SPS4.OLT1/1/10"/>
    <s v=""/>
    <s v="punkt adresowy podstawowy"/>
    <e v="#N/A"/>
    <b v="1"/>
    <n v="1"/>
    <b v="1"/>
    <n v="57"/>
    <n v="57"/>
    <d v="2022-03-23T00:00:00"/>
    <m/>
    <s v="PAWŁOWICE"/>
    <s v="Relacja: SPS4.MD096 - KOCHANOWSKIEGO 11A"/>
    <s v="ND"/>
  </r>
  <r>
    <x v="6799"/>
    <s v="GOLASOWICE"/>
    <s v="KOCHANOWSKIEGO"/>
    <n v="13"/>
    <n v="1"/>
    <n v="0"/>
    <s v="napowietrzne"/>
    <s v="SPS4.MD096"/>
    <n v="7"/>
    <n v="54"/>
    <x v="137"/>
    <s v="M.13.P"/>
    <s v="słup"/>
    <s v="SPS4"/>
    <s v="M.15.B"/>
    <s v="SPS4.OLT1/1/10"/>
    <s v=""/>
    <s v="punkt adresowy podstawowy"/>
    <e v="#N/A"/>
    <b v="1"/>
    <n v="1"/>
    <b v="1"/>
    <n v="54"/>
    <n v="54"/>
    <d v="2022-03-23T00:00:00"/>
    <m/>
    <s v="PAWŁOWICE"/>
    <s v="Relacja: SPS4.MD096 - KOCHANOWSKIEGO 13"/>
    <s v="ND"/>
  </r>
  <r>
    <x v="6800"/>
    <s v="GOLASOWICE"/>
    <s v="KOCHANOWSKIEGO"/>
    <n v="20"/>
    <n v="1"/>
    <n v="0"/>
    <s v="napowietrzne"/>
    <s v="SPS4.MD096"/>
    <n v="7"/>
    <n v="54"/>
    <x v="137"/>
    <s v="M.13.P"/>
    <s v="słup"/>
    <s v="SPS4"/>
    <s v="M.15.B"/>
    <s v="SPS4.OLT1/1/10"/>
    <s v=""/>
    <s v="punkt adresowy podstawowy"/>
    <e v="#N/A"/>
    <b v="1"/>
    <n v="1"/>
    <b v="1"/>
    <n v="54"/>
    <n v="54"/>
    <d v="2022-03-23T00:00:00"/>
    <m/>
    <s v="PAWŁOWICE"/>
    <s v="Relacja: SPS4.MD096 - KOCHANOWSKIEGO 20"/>
    <s v="ND"/>
  </r>
  <r>
    <x v="6801"/>
    <s v="GOLASOWICE"/>
    <s v="KOCHANOWSKIEGO"/>
    <n v="22"/>
    <n v="1"/>
    <n v="0"/>
    <s v="napowietrzne"/>
    <s v="SPS4.MD096"/>
    <n v="7"/>
    <n v="32"/>
    <x v="137"/>
    <s v="M.13.P"/>
    <s v="słup"/>
    <s v="SPS4"/>
    <s v="M.15.B"/>
    <s v="SPS4.OLT1/1/10"/>
    <s v=""/>
    <s v="punkt adresowy podstawowy"/>
    <e v="#N/A"/>
    <b v="1"/>
    <n v="1"/>
    <b v="1"/>
    <n v="32"/>
    <n v="32"/>
    <d v="2022-03-23T00:00:00"/>
    <m/>
    <s v="PAWŁOWICE"/>
    <s v="Relacja: SPS4.MD096 - KOCHANOWSKIEGO 22"/>
    <s v="ND"/>
  </r>
  <r>
    <x v="6802"/>
    <s v="GOLASOWICE"/>
    <s v="S. WYSPIAŃSKIEGO"/>
    <n v="1"/>
    <n v="1"/>
    <n v="0"/>
    <s v="napowietrzne"/>
    <s v="SPS4.MD096"/>
    <n v="7"/>
    <n v="22"/>
    <x v="137"/>
    <s v="M.13.P"/>
    <s v="słup"/>
    <s v="SPS4"/>
    <s v="M.15.B"/>
    <s v="SPS4.OLT1/1/10"/>
    <s v=""/>
    <s v="punkt adresowy podstawowy"/>
    <e v="#N/A"/>
    <b v="1"/>
    <n v="1"/>
    <b v="1"/>
    <n v="22"/>
    <n v="22"/>
    <d v="2022-03-23T00:00:00"/>
    <m/>
    <s v="PAWŁOWICE"/>
    <s v="Relacja: SPS4.MD096 - S. WYSPIAŃSKIEGO 1"/>
    <s v="ND"/>
  </r>
  <r>
    <x v="6803"/>
    <s v="GOLASOWICE"/>
    <s v="KOCHANOWSKIEGO"/>
    <s v="7A"/>
    <n v="1"/>
    <n v="0"/>
    <s v="napowietrzne"/>
    <s v="SPS4.MD097"/>
    <n v="8"/>
    <n v="71"/>
    <x v="137"/>
    <s v="M.13.P"/>
    <s v="słup"/>
    <s v="SPS4"/>
    <s v="M.15.B"/>
    <s v="SPS4.OLT1/1/10"/>
    <s v=""/>
    <s v="punkt adresowy podstawowy"/>
    <e v="#N/A"/>
    <b v="1"/>
    <n v="1"/>
    <b v="1"/>
    <n v="71"/>
    <n v="71"/>
    <d v="2022-03-23T00:00:00"/>
    <m/>
    <s v="PAWŁOWICE"/>
    <s v="Relacja: SPS4.MD097 - KOCHANOWSKIEGO 7A"/>
    <s v="ND"/>
  </r>
  <r>
    <x v="6804"/>
    <s v="GOLASOWICE"/>
    <s v="KOCHANOWSKIEGO"/>
    <n v="9"/>
    <n v="1"/>
    <n v="0"/>
    <s v="napowietrzne"/>
    <s v="SPS4.MD097"/>
    <n v="8"/>
    <n v="56"/>
    <x v="137"/>
    <s v="M.13.P"/>
    <s v="słup"/>
    <s v="SPS4"/>
    <s v="M.15.B"/>
    <s v="SPS4.OLT1/1/10"/>
    <s v=""/>
    <s v="punkt adresowy podstawowy"/>
    <e v="#N/A"/>
    <b v="1"/>
    <n v="1"/>
    <b v="1"/>
    <n v="56"/>
    <n v="56"/>
    <d v="2022-03-23T00:00:00"/>
    <m/>
    <s v="PAWŁOWICE"/>
    <s v="Relacja: SPS4.MD097 - KOCHANOWSKIEGO 9"/>
    <s v="ND"/>
  </r>
  <r>
    <x v="6805"/>
    <s v="GOLASOWICE"/>
    <s v="KOCHANOWSKIEGO"/>
    <n v="18"/>
    <n v="1"/>
    <n v="0"/>
    <s v="napowietrzne"/>
    <s v="SPS4.MD097"/>
    <n v="8"/>
    <n v="41"/>
    <x v="137"/>
    <s v="M.13.P"/>
    <s v="słup"/>
    <s v="SPS4"/>
    <s v="M.15.B"/>
    <s v="SPS4.OLT1/1/10"/>
    <s v=""/>
    <s v="punkt adresowy podstawowy"/>
    <e v="#N/A"/>
    <b v="1"/>
    <n v="1"/>
    <b v="1"/>
    <n v="41"/>
    <n v="41"/>
    <d v="2022-03-23T00:00:00"/>
    <m/>
    <s v="PAWŁOWICE"/>
    <s v="Relacja: SPS4.MD097 - KOCHANOWSKIEGO 18"/>
    <s v="ND"/>
  </r>
  <r>
    <x v="6806"/>
    <s v="GOLASOWICE"/>
    <s v="KOCHANOWSKIEGO"/>
    <n v="14"/>
    <n v="1"/>
    <n v="0"/>
    <s v="napowietrzne"/>
    <s v="SPS4.MD097"/>
    <n v="8"/>
    <n v="39"/>
    <x v="137"/>
    <s v="M.13.P"/>
    <s v="słup"/>
    <s v="SPS4"/>
    <s v="M.15.B"/>
    <s v="SPS4.OLT1/1/10"/>
    <s v=""/>
    <s v="punkt adresowy podstawowy"/>
    <e v="#N/A"/>
    <b v="1"/>
    <n v="1"/>
    <b v="1"/>
    <n v="39"/>
    <n v="39"/>
    <d v="2022-03-23T00:00:00"/>
    <m/>
    <s v="PAWŁOWICE"/>
    <s v="Relacja: SPS4.MD097 - KOCHANOWSKIEGO 14"/>
    <s v="ND"/>
  </r>
  <r>
    <x v="6807"/>
    <s v="GOLASOWICE"/>
    <s v="KOCHANOWSKIEGO"/>
    <s v="18A"/>
    <n v="1"/>
    <n v="0"/>
    <s v="napowietrzne"/>
    <s v="SPS4.MD097"/>
    <n v="8"/>
    <n v="38"/>
    <x v="137"/>
    <s v="M.13.P"/>
    <s v="słup"/>
    <s v="SPS4"/>
    <s v="M.15.B"/>
    <s v="SPS4.OLT1/1/10"/>
    <s v=""/>
    <s v="punkt adresowy podstawowy"/>
    <e v="#N/A"/>
    <b v="1"/>
    <n v="1"/>
    <b v="1"/>
    <n v="38"/>
    <n v="38"/>
    <d v="2022-03-23T00:00:00"/>
    <m/>
    <s v="PAWŁOWICE"/>
    <s v="Relacja: SPS4.MD097 - KOCHANOWSKIEGO 18A"/>
    <s v="ND"/>
  </r>
  <r>
    <x v="6808"/>
    <s v="GOLASOWICE"/>
    <s v="KOCHANOWSKIEGO"/>
    <s v="15C"/>
    <n v="1"/>
    <n v="0"/>
    <s v="napowietrzne"/>
    <s v="SPS4.MD097"/>
    <n v="8"/>
    <n v="34"/>
    <x v="137"/>
    <s v="M.13.P"/>
    <s v="słup"/>
    <s v="SPS4"/>
    <s v="M.15.B"/>
    <s v="SPS4.OLT1/1/10"/>
    <s v=""/>
    <s v="punkt adresowy podstawowy"/>
    <e v="#N/A"/>
    <b v="1"/>
    <n v="1"/>
    <b v="1"/>
    <n v="34"/>
    <n v="34"/>
    <d v="2022-03-23T00:00:00"/>
    <m/>
    <s v="PAWŁOWICE"/>
    <s v="Relacja: SPS4.MD097 - KOCHANOWSKIEGO 15C"/>
    <s v="ND"/>
  </r>
  <r>
    <x v="6809"/>
    <s v="GOLASOWICE"/>
    <s v="KOCHANOWSKIEGO"/>
    <n v="16"/>
    <n v="1"/>
    <n v="0"/>
    <s v="napowietrzne"/>
    <s v="SPS4.MD097"/>
    <n v="8"/>
    <n v="39"/>
    <x v="137"/>
    <s v="M.13.P"/>
    <s v="słup"/>
    <s v="SPS4"/>
    <s v="M.15.B"/>
    <s v="SPS4.OLT1/1/10"/>
    <s v=""/>
    <s v="punkt adresowy podstawowy"/>
    <e v="#N/A"/>
    <b v="1"/>
    <n v="1"/>
    <b v="1"/>
    <n v="39"/>
    <n v="39"/>
    <d v="2022-03-23T00:00:00"/>
    <m/>
    <s v="PAWŁOWICE"/>
    <s v="Relacja: SPS4.MD097 - KOCHANOWSKIEGO 16"/>
    <s v="ND"/>
  </r>
  <r>
    <x v="6810"/>
    <s v="GOLASOWICE"/>
    <s v="KOCHANOWSKIEGO"/>
    <n v="11"/>
    <n v="1"/>
    <n v="0"/>
    <s v="napowietrzne"/>
    <s v="SPS4.MD097"/>
    <n v="8"/>
    <n v="30"/>
    <x v="137"/>
    <s v="M.13.P"/>
    <s v="słup"/>
    <s v="SPS4"/>
    <s v="M.15.B"/>
    <s v="SPS4.OLT1/1/10"/>
    <s v=""/>
    <s v="punkt adresowy podstawowy"/>
    <e v="#N/A"/>
    <b v="1"/>
    <n v="1"/>
    <b v="1"/>
    <n v="30"/>
    <n v="30"/>
    <d v="2022-03-23T00:00:00"/>
    <m/>
    <s v="PAWŁOWICE"/>
    <s v="Relacja: SPS4.MD097 - KOCHANOWSKIEGO 11"/>
    <s v="ND"/>
  </r>
  <r>
    <x v="6811"/>
    <s v="GOLASOWICE"/>
    <s v="KOCHANOWSKIEGO"/>
    <n v="3"/>
    <n v="1"/>
    <n v="0"/>
    <s v="napowietrzne"/>
    <s v="SPS4.MD098"/>
    <n v="8"/>
    <n v="72"/>
    <x v="137"/>
    <s v="M.13.P"/>
    <s v="słup"/>
    <s v="SPS4"/>
    <s v="M.15.B"/>
    <s v="SPS4.OLT1/1/10"/>
    <s v=""/>
    <s v="punkt adresowy podstawowy"/>
    <e v="#N/A"/>
    <b v="1"/>
    <n v="1"/>
    <b v="1"/>
    <n v="72"/>
    <n v="72"/>
    <d v="2022-03-23T00:00:00"/>
    <m/>
    <s v="PAWŁOWICE"/>
    <s v="Relacja: SPS4.MD098 - KOCHANOWSKIEGO 3"/>
    <s v="ND"/>
  </r>
  <r>
    <x v="6812"/>
    <s v="GOLASOWICE"/>
    <s v="KOCHANOWSKIEGO"/>
    <n v="12"/>
    <n v="1"/>
    <n v="0"/>
    <s v="napowietrzne"/>
    <s v="SPS4.MD098"/>
    <n v="8"/>
    <n v="65"/>
    <x v="137"/>
    <s v="M.13.P"/>
    <s v="słup"/>
    <s v="SPS4"/>
    <s v="M.15.B"/>
    <s v="SPS4.OLT1/1/10"/>
    <s v=""/>
    <s v="punkt adresowy podstawowy"/>
    <e v="#N/A"/>
    <b v="1"/>
    <n v="1"/>
    <b v="1"/>
    <n v="65"/>
    <n v="65"/>
    <d v="2022-03-23T00:00:00"/>
    <m/>
    <s v="PAWŁOWICE"/>
    <s v="Relacja: SPS4.MD098 - KOCHANOWSKIEGO 12"/>
    <s v="ND"/>
  </r>
  <r>
    <x v="6813"/>
    <s v="GOLASOWICE"/>
    <s v="KOCHANOWSKIEGO"/>
    <n v="6"/>
    <n v="1"/>
    <n v="0"/>
    <s v="napowietrzne"/>
    <s v="SPS4.MD098"/>
    <n v="8"/>
    <n v="52"/>
    <x v="137"/>
    <s v="M.13.P"/>
    <s v="słup"/>
    <s v="SPS4"/>
    <s v="M.15.B"/>
    <s v="SPS4.OLT1/1/10"/>
    <s v=""/>
    <s v="punkt adresowy podstawowy"/>
    <e v="#N/A"/>
    <b v="1"/>
    <n v="1"/>
    <b v="1"/>
    <n v="52"/>
    <n v="52"/>
    <d v="2022-03-23T00:00:00"/>
    <m/>
    <s v="PAWŁOWICE"/>
    <s v="Relacja: SPS4.MD098 - KOCHANOWSKIEGO 6"/>
    <s v="ND"/>
  </r>
  <r>
    <x v="6814"/>
    <s v="GOLASOWICE"/>
    <s v="KOCHANOWSKIEGO"/>
    <n v="10"/>
    <n v="1"/>
    <n v="0"/>
    <s v="napowietrzne"/>
    <s v="SPS4.MD098"/>
    <n v="8"/>
    <n v="51"/>
    <x v="137"/>
    <s v="M.13.P"/>
    <s v="słup"/>
    <s v="SPS4"/>
    <s v="M.15.B"/>
    <s v="SPS4.OLT1/1/10"/>
    <s v=""/>
    <s v="punkt adresowy podstawowy"/>
    <e v="#N/A"/>
    <b v="1"/>
    <n v="1"/>
    <b v="1"/>
    <n v="51"/>
    <n v="51"/>
    <d v="2022-03-23T00:00:00"/>
    <m/>
    <s v="PAWŁOWICE"/>
    <s v="Relacja: SPS4.MD098 - KOCHANOWSKIEGO 10"/>
    <s v="ND"/>
  </r>
  <r>
    <x v="6815"/>
    <s v="GOLASOWICE"/>
    <s v="KOCHANOWSKIEGO"/>
    <n v="7"/>
    <n v="1"/>
    <n v="0"/>
    <s v="napowietrzne"/>
    <s v="SPS4.MD098"/>
    <n v="8"/>
    <n v="42"/>
    <x v="137"/>
    <s v="M.13.P"/>
    <s v="słup"/>
    <s v="SPS4"/>
    <s v="M.15.B"/>
    <s v="SPS4.OLT1/1/10"/>
    <s v=""/>
    <s v="punkt adresowy podstawowy"/>
    <e v="#N/A"/>
    <b v="1"/>
    <n v="1"/>
    <b v="1"/>
    <n v="42"/>
    <n v="42"/>
    <d v="2022-03-23T00:00:00"/>
    <m/>
    <s v="PAWŁOWICE"/>
    <s v="Relacja: SPS4.MD098 - KOCHANOWSKIEGO 7"/>
    <s v="ND"/>
  </r>
  <r>
    <x v="6816"/>
    <s v="GOLASOWICE"/>
    <s v="KOCHANOWSKIEGO"/>
    <n v="8"/>
    <n v="1"/>
    <n v="0"/>
    <s v="napowietrzne"/>
    <s v="SPS4.MD098"/>
    <n v="8"/>
    <n v="36"/>
    <x v="137"/>
    <s v="M.13.P"/>
    <s v="słup"/>
    <s v="SPS4"/>
    <s v="M.15.B"/>
    <s v="SPS4.OLT1/1/10"/>
    <s v=""/>
    <s v="punkt adresowy podstawowy"/>
    <e v="#N/A"/>
    <b v="1"/>
    <n v="1"/>
    <b v="1"/>
    <n v="36"/>
    <n v="36"/>
    <d v="2022-03-23T00:00:00"/>
    <m/>
    <s v="PAWŁOWICE"/>
    <s v="Relacja: SPS4.MD098 - KOCHANOWSKIEGO 8"/>
    <s v="ND"/>
  </r>
  <r>
    <x v="6817"/>
    <s v="GOLASOWICE"/>
    <s v="KOCHANOWSKIEGO"/>
    <s v="3A"/>
    <n v="1"/>
    <n v="0"/>
    <s v="napowietrzne"/>
    <s v="SPS4.MD098"/>
    <n v="8"/>
    <n v="30"/>
    <x v="137"/>
    <s v="M.13.P"/>
    <s v="słup"/>
    <s v="SPS4"/>
    <s v="M.15.B"/>
    <s v="SPS4.OLT1/1/10"/>
    <s v=""/>
    <s v="punkt adresowy podstawowy"/>
    <e v="#N/A"/>
    <b v="1"/>
    <n v="1"/>
    <b v="1"/>
    <n v="30"/>
    <n v="30"/>
    <d v="2022-03-23T00:00:00"/>
    <m/>
    <s v="PAWŁOWICE"/>
    <s v="Relacja: SPS4.MD098 - KOCHANOWSKIEGO 3A"/>
    <s v="ND"/>
  </r>
  <r>
    <x v="6818"/>
    <s v="GOLASOWICE"/>
    <s v="KOCHANOWSKIEGO"/>
    <n v="5"/>
    <n v="1"/>
    <n v="0"/>
    <s v="napowietrzne"/>
    <s v="SPS4.MD098"/>
    <n v="8"/>
    <n v="22"/>
    <x v="137"/>
    <s v="M.13.P"/>
    <s v="słup"/>
    <s v="SPS4"/>
    <s v="M.15.B"/>
    <s v="SPS4.OLT1/1/10"/>
    <s v=""/>
    <s v="punkt adresowy podstawowy"/>
    <e v="#N/A"/>
    <b v="1"/>
    <n v="1"/>
    <b v="1"/>
    <n v="22"/>
    <n v="22"/>
    <d v="2022-03-23T00:00:00"/>
    <m/>
    <s v="PAWŁOWICE"/>
    <s v="Relacja: SPS4.MD098 - KOCHANOWSKIEGO 5"/>
    <s v="ND"/>
  </r>
  <r>
    <x v="6819"/>
    <s v="GOLASOWICE"/>
    <s v="SŁOWACKIEGO"/>
    <n v="94"/>
    <n v="1"/>
    <n v="0"/>
    <s v="napowietrzne"/>
    <s v="SPS4.MD099"/>
    <n v="8"/>
    <n v="96"/>
    <x v="137"/>
    <s v="M.13.P"/>
    <s v="słup"/>
    <s v="SPS4"/>
    <s v="M.15.B"/>
    <s v="SPS4.OLT1/1/10"/>
    <s v=""/>
    <s v="punkt adresowy podstawowy"/>
    <e v="#N/A"/>
    <b v="1"/>
    <n v="1"/>
    <b v="1"/>
    <n v="96"/>
    <n v="96"/>
    <d v="2022-03-23T00:00:00"/>
    <m/>
    <s v="PAWŁOWICE"/>
    <s v="Relacja: SPS4.MD099 - SŁOWACKIEGO 94"/>
    <s v="ND"/>
  </r>
  <r>
    <x v="6820"/>
    <s v="GOLASOWICE"/>
    <s v="SŁOWACKIEGO"/>
    <n v="98"/>
    <n v="1"/>
    <n v="0"/>
    <s v="napowietrzne"/>
    <s v="SPS4.MD099"/>
    <n v="8"/>
    <n v="90"/>
    <x v="137"/>
    <s v="M.13.P"/>
    <s v="słup"/>
    <s v="SPS4"/>
    <s v="M.15.B"/>
    <s v="SPS4.OLT1/1/10"/>
    <s v=""/>
    <s v="punkt adresowy podstawowy"/>
    <e v="#N/A"/>
    <b v="1"/>
    <n v="1"/>
    <b v="1"/>
    <n v="90"/>
    <n v="90"/>
    <d v="2022-03-23T00:00:00"/>
    <m/>
    <s v="PAWŁOWICE"/>
    <s v="Relacja: SPS4.MD099 - SŁOWACKIEGO 98"/>
    <s v="ND"/>
  </r>
  <r>
    <x v="6821"/>
    <s v="GOLASOWICE"/>
    <s v="KOCHANOWSKIEGO"/>
    <n v="1"/>
    <n v="1"/>
    <n v="0"/>
    <s v="napowietrzne"/>
    <s v="SPS4.MD099"/>
    <n v="8"/>
    <n v="62"/>
    <x v="137"/>
    <s v="M.13.P"/>
    <s v="słup"/>
    <s v="SPS4"/>
    <s v="M.15.B"/>
    <s v="SPS4.OLT1/1/10"/>
    <s v=""/>
    <s v="punkt adresowy podstawowy"/>
    <e v="#N/A"/>
    <b v="1"/>
    <n v="1"/>
    <b v="1"/>
    <n v="62"/>
    <n v="62"/>
    <d v="2022-03-23T00:00:00"/>
    <m/>
    <s v="PAWŁOWICE"/>
    <s v="Relacja: SPS4.MD099 - KOCHANOWSKIEGO 1"/>
    <s v="ND"/>
  </r>
  <r>
    <x v="6822"/>
    <s v="GOLASOWICE"/>
    <s v="SŁOWACKIEGO"/>
    <n v="102"/>
    <n v="1"/>
    <n v="0"/>
    <s v="napowietrzne"/>
    <s v="SPS4.MD099"/>
    <n v="8"/>
    <n v="58"/>
    <x v="137"/>
    <s v="M.13.P"/>
    <s v="słup"/>
    <s v="SPS4"/>
    <s v="M.15.B"/>
    <s v="SPS4.OLT1/1/10"/>
    <s v=""/>
    <s v="punkt adresowy podstawowy"/>
    <e v="#N/A"/>
    <b v="1"/>
    <n v="1"/>
    <b v="1"/>
    <n v="58"/>
    <n v="58"/>
    <d v="2022-03-23T00:00:00"/>
    <m/>
    <s v="PAWŁOWICE"/>
    <s v="Relacja: SPS4.MD099 - SŁOWACKIEGO 102"/>
    <s v="ND"/>
  </r>
  <r>
    <x v="6823"/>
    <s v="GOLASOWICE"/>
    <s v="KOCHANOWSKIEGO"/>
    <n v="2"/>
    <n v="1"/>
    <n v="0"/>
    <s v="napowietrzne"/>
    <s v="SPS4.MD099"/>
    <n v="8"/>
    <n v="51"/>
    <x v="137"/>
    <s v="M.13.P"/>
    <s v="słup"/>
    <s v="SPS4"/>
    <s v="M.15.B"/>
    <s v="SPS4.OLT1/1/10"/>
    <s v=""/>
    <s v="punkt adresowy podstawowy"/>
    <e v="#N/A"/>
    <b v="1"/>
    <n v="1"/>
    <b v="1"/>
    <n v="51"/>
    <n v="51"/>
    <d v="2022-03-23T00:00:00"/>
    <m/>
    <s v="PAWŁOWICE"/>
    <s v="Relacja: SPS4.MD099 - KOCHANOWSKIEGO 2"/>
    <s v="ND"/>
  </r>
  <r>
    <x v="6824"/>
    <s v="GOLASOWICE"/>
    <s v="SŁOWACKIEGO"/>
    <n v="100"/>
    <n v="1"/>
    <n v="0"/>
    <s v="napowietrzne"/>
    <s v="SPS4.MD099"/>
    <n v="8"/>
    <n v="51"/>
    <x v="137"/>
    <s v="M.13.P"/>
    <s v="słup"/>
    <s v="SPS4"/>
    <s v="M.15.B"/>
    <s v="SPS4.OLT1/1/10"/>
    <s v=""/>
    <s v="punkt adresowy podstawowy"/>
    <e v="#N/A"/>
    <b v="1"/>
    <n v="1"/>
    <b v="1"/>
    <n v="51"/>
    <n v="51"/>
    <d v="2022-03-23T00:00:00"/>
    <m/>
    <s v="PAWŁOWICE"/>
    <s v="Relacja: SPS4.MD099 - SŁOWACKIEGO 100"/>
    <s v="ND"/>
  </r>
  <r>
    <x v="6825"/>
    <s v="GOLASOWICE"/>
    <s v="KOCHANOWSKIEGO"/>
    <s v="2A"/>
    <n v="1"/>
    <n v="0"/>
    <s v="napowietrzne"/>
    <s v="SPS4.MD099"/>
    <n v="8"/>
    <n v="30"/>
    <x v="137"/>
    <s v="M.13.P"/>
    <s v="słup"/>
    <s v="SPS4"/>
    <s v="M.15.B"/>
    <s v="SPS4.OLT1/1/10"/>
    <s v=""/>
    <s v="punkt adresowy podstawowy"/>
    <e v="#N/A"/>
    <b v="1"/>
    <n v="1"/>
    <b v="1"/>
    <n v="30"/>
    <n v="30"/>
    <d v="2022-03-23T00:00:00"/>
    <m/>
    <s v="PAWŁOWICE"/>
    <s v="Relacja: SPS4.MD099 - KOCHANOWSKIEGO 2A"/>
    <s v="ND"/>
  </r>
  <r>
    <x v="6826"/>
    <s v="GOLASOWICE"/>
    <s v="SŁOWACKIEGO"/>
    <n v="104"/>
    <n v="1"/>
    <n v="0"/>
    <s v="napowietrzne"/>
    <s v="SPS4.MD099"/>
    <n v="8"/>
    <n v="26"/>
    <x v="137"/>
    <s v="M.13.P"/>
    <s v="słup"/>
    <s v="SPS4"/>
    <s v="M.15.B"/>
    <s v="SPS4.OLT1/1/10"/>
    <s v=""/>
    <s v="punkt adresowy podstawowy"/>
    <e v="#N/A"/>
    <b v="1"/>
    <n v="1"/>
    <b v="1"/>
    <n v="26"/>
    <n v="26"/>
    <d v="2022-03-23T00:00:00"/>
    <m/>
    <s v="PAWŁOWICE"/>
    <s v="Relacja: SPS4.MD099 - SŁOWACKIEGO 104"/>
    <s v="ND"/>
  </r>
  <r>
    <x v="6827"/>
    <s v="GOLASOWICE"/>
    <s v="SŁOWACKIEGO"/>
    <n v="64"/>
    <n v="1"/>
    <n v="0"/>
    <s v="napowietrzne"/>
    <s v="SPS4.MD100"/>
    <n v="8"/>
    <n v="131"/>
    <x v="137"/>
    <s v="M.13.P"/>
    <s v="słup"/>
    <s v="SPS4"/>
    <s v="M.15.B"/>
    <s v="SPS4.OLT1/1/10"/>
    <s v=""/>
    <s v="punkt adresowy podstawowy"/>
    <e v="#N/A"/>
    <b v="1"/>
    <n v="1"/>
    <b v="1"/>
    <n v="131"/>
    <n v="131"/>
    <d v="2022-03-23T00:00:00"/>
    <m/>
    <s v="PAWŁOWICE"/>
    <s v="Relacja: SPS4.MD100 - SŁOWACKIEGO 64"/>
    <s v="ND"/>
  </r>
  <r>
    <x v="6828"/>
    <s v="GOLASOWICE"/>
    <s v="SŁOWACKIEGO"/>
    <n v="90"/>
    <n v="1"/>
    <n v="0"/>
    <s v="napowietrzne"/>
    <s v="SPS4.MD100"/>
    <n v="8"/>
    <n v="87"/>
    <x v="137"/>
    <s v="M.13.P"/>
    <s v="słup"/>
    <s v="SPS4"/>
    <s v="M.15.B"/>
    <s v="SPS4.OLT1/1/10"/>
    <s v=""/>
    <s v="punkt adresowy podstawowy"/>
    <e v="#N/A"/>
    <b v="1"/>
    <n v="1"/>
    <b v="1"/>
    <n v="87"/>
    <n v="87"/>
    <d v="2022-03-23T00:00:00"/>
    <m/>
    <s v="PAWŁOWICE"/>
    <s v="Relacja: SPS4.MD100 - SŁOWACKIEGO 90"/>
    <s v="ND"/>
  </r>
  <r>
    <x v="6829"/>
    <s v="GOLASOWICE"/>
    <s v="SŁOWACKIEGO"/>
    <n v="92"/>
    <n v="1"/>
    <n v="0"/>
    <s v="napowietrzne"/>
    <s v="SPS4.MD100"/>
    <n v="8"/>
    <n v="78"/>
    <x v="137"/>
    <s v="M.13.P"/>
    <s v="słup"/>
    <s v="SPS4"/>
    <s v="M.15.B"/>
    <s v="SPS4.OLT1/1/10"/>
    <s v=""/>
    <s v="punkt adresowy podstawowy"/>
    <e v="#N/A"/>
    <b v="1"/>
    <n v="1"/>
    <b v="1"/>
    <n v="78"/>
    <n v="78"/>
    <d v="2022-03-23T00:00:00"/>
    <m/>
    <s v="PAWŁOWICE"/>
    <s v="Relacja: SPS4.MD100 - SŁOWACKIEGO 92"/>
    <s v="ND"/>
  </r>
  <r>
    <x v="6830"/>
    <s v="GOLASOWICE"/>
    <s v="SŁOWACKIEGO"/>
    <n v="72"/>
    <n v="1"/>
    <n v="0"/>
    <s v="napowietrzne"/>
    <s v="SPS4.MD100"/>
    <n v="8"/>
    <n v="77"/>
    <x v="137"/>
    <s v="M.13.P"/>
    <s v="słup"/>
    <s v="SPS4"/>
    <s v="M.15.B"/>
    <s v="SPS4.OLT1/1/10"/>
    <s v=""/>
    <s v="punkt adresowy podstawowy"/>
    <e v="#N/A"/>
    <b v="1"/>
    <n v="1"/>
    <b v="1"/>
    <n v="77"/>
    <n v="77"/>
    <d v="2022-03-23T00:00:00"/>
    <m/>
    <s v="PAWŁOWICE"/>
    <s v="Relacja: SPS4.MD100 - SŁOWACKIEGO 72"/>
    <s v="ND"/>
  </r>
  <r>
    <x v="6831"/>
    <s v="GOLASOWICE"/>
    <s v="SŁOWACKIEGO"/>
    <n v="78"/>
    <n v="1"/>
    <n v="0"/>
    <s v="napowietrzne"/>
    <s v="SPS4.MD100"/>
    <n v="8"/>
    <n v="60"/>
    <x v="137"/>
    <s v="M.13.P"/>
    <s v="słup"/>
    <s v="SPS4"/>
    <s v="M.15.B"/>
    <s v="SPS4.OLT1/1/10"/>
    <s v=""/>
    <s v="punkt adresowy podstawowy"/>
    <e v="#N/A"/>
    <b v="1"/>
    <n v="1"/>
    <b v="1"/>
    <n v="60"/>
    <n v="60"/>
    <d v="2022-03-23T00:00:00"/>
    <m/>
    <s v="PAWŁOWICE"/>
    <s v="Relacja: SPS4.MD100 - SŁOWACKIEGO 78"/>
    <s v="ND"/>
  </r>
  <r>
    <x v="6832"/>
    <s v="GOLASOWICE"/>
    <s v="SŁOWACKIEGO"/>
    <n v="88"/>
    <n v="1"/>
    <n v="0"/>
    <s v="napowietrzne"/>
    <s v="SPS4.MD100"/>
    <n v="8"/>
    <n v="50"/>
    <x v="137"/>
    <s v="M.13.P"/>
    <s v="słup"/>
    <s v="SPS4"/>
    <s v="M.15.B"/>
    <s v="SPS4.OLT1/1/10"/>
    <s v=""/>
    <s v="punkt adresowy podstawowy"/>
    <e v="#N/A"/>
    <b v="1"/>
    <n v="1"/>
    <b v="1"/>
    <n v="50"/>
    <n v="50"/>
    <d v="2022-03-23T00:00:00"/>
    <m/>
    <s v="PAWŁOWICE"/>
    <s v="Relacja: SPS4.MD100 - SŁOWACKIEGO 88"/>
    <s v="ND"/>
  </r>
  <r>
    <x v="6833"/>
    <s v="GOLASOWICE"/>
    <s v="SŁOWACKIEGO"/>
    <n v="84"/>
    <n v="1"/>
    <n v="0"/>
    <s v="napowietrzne"/>
    <s v="SPS4.MD100"/>
    <n v="8"/>
    <n v="31"/>
    <x v="137"/>
    <s v="M.13.P"/>
    <s v="słup"/>
    <s v="SPS4"/>
    <s v="M.15.B"/>
    <s v="SPS4.OLT1/1/10"/>
    <s v=""/>
    <s v="punkt adresowy podstawowy"/>
    <e v="#N/A"/>
    <b v="1"/>
    <n v="1"/>
    <b v="1"/>
    <n v="31"/>
    <n v="31"/>
    <d v="2022-03-23T00:00:00"/>
    <m/>
    <s v="PAWŁOWICE"/>
    <s v="Relacja: SPS4.MD100 - SŁOWACKIEGO 84"/>
    <s v="ND"/>
  </r>
  <r>
    <x v="6834"/>
    <s v="GOLASOWICE"/>
    <s v="SŁOWACKIEGO"/>
    <n v="80"/>
    <n v="1"/>
    <n v="0"/>
    <s v="napowietrzne"/>
    <s v="SPS4.MD100"/>
    <n v="8"/>
    <n v="27"/>
    <x v="137"/>
    <s v="M.13.P"/>
    <s v="słup"/>
    <s v="SPS4"/>
    <s v="M.15.B"/>
    <s v="SPS4.OLT1/1/10"/>
    <s v=""/>
    <s v="punkt adresowy podstawowy"/>
    <e v="#N/A"/>
    <b v="1"/>
    <n v="1"/>
    <b v="1"/>
    <n v="27"/>
    <n v="27"/>
    <d v="2022-03-23T00:00:00"/>
    <m/>
    <s v="PAWŁOWICE"/>
    <s v="Relacja: SPS4.MD100 - SŁOWACKIEGO 80"/>
    <s v="ND"/>
  </r>
  <r>
    <x v="6835"/>
    <s v="JARZĄBKOWICE"/>
    <s v="KASZTANOWA"/>
    <n v="18"/>
    <n v="8"/>
    <n v="0"/>
    <s v="napowietrzne"/>
    <s v="SPS4.MD264"/>
    <n v="8"/>
    <n v="0"/>
    <x v="138"/>
    <s v="M.37.P"/>
    <s v="budynek"/>
    <s v="SPS4"/>
    <s v="M.37.B"/>
    <s v="SPS4.OLT1/3/4"/>
    <s v=""/>
    <s v="punkt adresowy podstawowy"/>
    <e v="#N/A"/>
    <b v="1"/>
    <n v="8"/>
    <b v="1"/>
    <n v="0"/>
    <n v="0"/>
    <s v=""/>
    <m/>
    <s v="PAWŁOWICE"/>
    <s v="Relacja: SPS4.MD264 - KASZTANOWA 18"/>
    <s v="ND"/>
  </r>
  <r>
    <x v="6836"/>
    <s v="JARZĄBKOWICE"/>
    <s v="KASZTANOWA"/>
    <n v="8"/>
    <n v="1"/>
    <n v="0"/>
    <s v="napowietrzne"/>
    <s v="SPS4.MD265"/>
    <n v="4"/>
    <n v="113"/>
    <x v="138"/>
    <s v="M.37.P"/>
    <s v="słup"/>
    <s v="SPS4"/>
    <s v="M.37.B"/>
    <s v="SPS4.OLT1/3/4"/>
    <s v=""/>
    <s v="punkt adresowy podstawowy"/>
    <e v="#N/A"/>
    <b v="1"/>
    <n v="1"/>
    <b v="1"/>
    <n v="113"/>
    <n v="0"/>
    <s v=""/>
    <m/>
    <s v="PAWŁOWICE"/>
    <s v="Relacja: SPS4.MD265 - KASZTANOWA 8"/>
    <s v="ND"/>
  </r>
  <r>
    <x v="6837"/>
    <s v="JARZĄBKOWICE"/>
    <s v="KASZTANOWA"/>
    <n v="3"/>
    <n v="1"/>
    <n v="0"/>
    <s v="napowietrzne"/>
    <s v="SPS4.MD265"/>
    <n v="4"/>
    <n v="96"/>
    <x v="138"/>
    <s v="M.37.P"/>
    <s v="słup"/>
    <s v="SPS4"/>
    <s v="M.37.B"/>
    <s v="SPS4.OLT1/3/4"/>
    <s v=""/>
    <s v="punkt adresowy podstawowy"/>
    <e v="#N/A"/>
    <b v="1"/>
    <n v="1"/>
    <b v="1"/>
    <n v="96"/>
    <n v="0"/>
    <s v=""/>
    <m/>
    <s v="PAWŁOWICE"/>
    <s v="Relacja: SPS4.MD265 - KASZTANOWA 3"/>
    <s v="ND"/>
  </r>
  <r>
    <x v="6838"/>
    <s v="JARZĄBKOWICE"/>
    <s v="KASZTANOWA"/>
    <n v="4"/>
    <n v="1"/>
    <n v="0"/>
    <s v="napowietrzne"/>
    <s v="SPS4.MD265"/>
    <n v="4"/>
    <n v="39"/>
    <x v="138"/>
    <s v="M.37.P"/>
    <s v="słup"/>
    <s v="SPS4"/>
    <s v="M.37.B"/>
    <s v="SPS4.OLT1/3/4"/>
    <s v=""/>
    <s v="punkt adresowy podstawowy"/>
    <e v="#N/A"/>
    <b v="1"/>
    <n v="1"/>
    <b v="1"/>
    <n v="39"/>
    <n v="0"/>
    <s v=""/>
    <m/>
    <s v="PAWŁOWICE"/>
    <s v="Relacja: SPS4.MD265 - KASZTANOWA 4"/>
    <s v="ND"/>
  </r>
  <r>
    <x v="6839"/>
    <s v="JARZĄBKOWICE"/>
    <s v="KASZTANOWA"/>
    <n v="1"/>
    <n v="1"/>
    <n v="0"/>
    <s v="napowietrzne"/>
    <s v="SPS4.MD265"/>
    <n v="4"/>
    <n v="33"/>
    <x v="138"/>
    <s v="M.37.P"/>
    <s v="słup"/>
    <s v="SPS4"/>
    <s v="M.37.B"/>
    <s v="SPS4.OLT1/3/4"/>
    <s v=""/>
    <s v="punkt adresowy podstawowy"/>
    <e v="#N/A"/>
    <b v="1"/>
    <n v="1"/>
    <b v="1"/>
    <n v="33"/>
    <n v="0"/>
    <s v=""/>
    <m/>
    <s v="PAWŁOWICE"/>
    <s v="Relacja: SPS4.MD265 - KASZTANOWA 1"/>
    <s v="ND"/>
  </r>
  <r>
    <x v="6840"/>
    <s v="JARZĄBKOWICE"/>
    <s v="WIEJSKA"/>
    <n v="3"/>
    <n v="1"/>
    <n v="0"/>
    <s v="napowietrzne"/>
    <s v="SPS4.MD266"/>
    <n v="3"/>
    <n v="109"/>
    <x v="138"/>
    <s v="M.37.P"/>
    <s v="słup"/>
    <s v="SPS4"/>
    <s v="M.37.B"/>
    <s v="SPS4.OLT1/3/5"/>
    <s v=""/>
    <s v="punkt adresowy podstawowy"/>
    <e v="#N/A"/>
    <b v="1"/>
    <n v="1"/>
    <b v="1"/>
    <n v="109"/>
    <n v="0"/>
    <s v=""/>
    <m/>
    <s v="PAWŁOWICE"/>
    <s v="Relacja: SPS4.MD266 - WIEJSKA 3"/>
    <s v="ND"/>
  </r>
  <r>
    <x v="6841"/>
    <s v="JARZĄBKOWICE"/>
    <s v="WIEJSKA"/>
    <n v="2"/>
    <n v="1"/>
    <n v="0"/>
    <s v="napowietrzne"/>
    <s v="SPS4.MD266"/>
    <n v="3"/>
    <n v="70"/>
    <x v="138"/>
    <s v="M.37.P"/>
    <s v="słup"/>
    <s v="SPS4"/>
    <s v="M.37.B"/>
    <s v="SPS4.OLT1/3/5"/>
    <s v=""/>
    <s v="punkt adresowy podstawowy"/>
    <e v="#N/A"/>
    <b v="1"/>
    <n v="1"/>
    <b v="1"/>
    <n v="70"/>
    <n v="0"/>
    <s v=""/>
    <m/>
    <s v="PAWŁOWICE"/>
    <s v="Relacja: SPS4.MD266 - WIEJSKA 2"/>
    <s v="ND"/>
  </r>
  <r>
    <x v="6842"/>
    <s v="JARZĄBKOWICE"/>
    <s v="ROLNICZA"/>
    <n v="2"/>
    <n v="1"/>
    <n v="0"/>
    <s v="napowietrzne"/>
    <s v="SPS4.MD266"/>
    <n v="3"/>
    <n v="34"/>
    <x v="138"/>
    <s v="M.37.P"/>
    <s v="słup"/>
    <s v="SPS4"/>
    <s v="M.37.B"/>
    <s v="SPS4.OLT1/3/5"/>
    <s v=""/>
    <s v="punkt adresowy podstawowy"/>
    <e v="#N/A"/>
    <b v="1"/>
    <n v="1"/>
    <b v="1"/>
    <n v="34"/>
    <n v="0"/>
    <s v=""/>
    <m/>
    <s v="PAWŁOWICE"/>
    <s v="Relacja: SPS4.MD266 - ROLNICZA 2"/>
    <s v="ND"/>
  </r>
  <r>
    <x v="6843"/>
    <s v="JARZĄBKOWICE"/>
    <s v="WIEJSKA"/>
    <n v="5"/>
    <n v="1"/>
    <n v="0"/>
    <s v="napowietrzne"/>
    <s v="SPS4.MD267"/>
    <n v="8"/>
    <n v="111"/>
    <x v="138"/>
    <s v="M.37.P"/>
    <s v="słup"/>
    <s v="SPS4"/>
    <s v="M.37.B"/>
    <s v="SPS4.OLT1/3/5"/>
    <s v=""/>
    <s v="punkt adresowy podstawowy"/>
    <e v="#N/A"/>
    <b v="1"/>
    <n v="1"/>
    <b v="1"/>
    <n v="111"/>
    <n v="0"/>
    <s v=""/>
    <m/>
    <s v="PAWŁOWICE"/>
    <s v="Relacja: SPS4.MD267 - WIEJSKA 5"/>
    <s v="ND"/>
  </r>
  <r>
    <x v="6844"/>
    <s v="JARZĄBKOWICE"/>
    <s v="WIEJSKA"/>
    <n v="13"/>
    <n v="1"/>
    <n v="0"/>
    <s v="napowietrzne"/>
    <s v="SPS4.MD267"/>
    <n v="8"/>
    <n v="70"/>
    <x v="138"/>
    <s v="M.37.P"/>
    <s v="słup"/>
    <s v="SPS4"/>
    <s v="M.37.B"/>
    <s v="SPS4.OLT1/3/5"/>
    <s v=""/>
    <s v="punkt adresowy podstawowy"/>
    <e v="#N/A"/>
    <b v="1"/>
    <n v="1"/>
    <b v="1"/>
    <n v="70"/>
    <n v="0"/>
    <s v=""/>
    <m/>
    <s v="PAWŁOWICE"/>
    <s v="Relacja: SPS4.MD267 - WIEJSKA 13"/>
    <s v="ND"/>
  </r>
  <r>
    <x v="6845"/>
    <s v="JARZĄBKOWICE"/>
    <s v="WIEJSKA"/>
    <n v="11"/>
    <n v="1"/>
    <n v="0"/>
    <s v="napowietrzne"/>
    <s v="SPS4.MD267"/>
    <n v="8"/>
    <n v="68"/>
    <x v="138"/>
    <s v="M.37.P"/>
    <s v="słup"/>
    <s v="SPS4"/>
    <s v="M.37.B"/>
    <s v="SPS4.OLT1/3/5"/>
    <s v=""/>
    <s v="punkt adresowy podstawowy"/>
    <e v="#N/A"/>
    <b v="1"/>
    <n v="1"/>
    <b v="1"/>
    <n v="68"/>
    <n v="0"/>
    <s v=""/>
    <m/>
    <s v="PAWŁOWICE"/>
    <s v="Relacja: SPS4.MD267 - WIEJSKA 11"/>
    <s v="ND"/>
  </r>
  <r>
    <x v="6846"/>
    <s v="JARZĄBKOWICE"/>
    <s v="PIASKOWA"/>
    <n v="2"/>
    <n v="1"/>
    <n v="0"/>
    <s v="napowietrzne"/>
    <s v="SPS4.MD267"/>
    <n v="8"/>
    <n v="63"/>
    <x v="138"/>
    <s v="M.37.P"/>
    <s v="słup"/>
    <s v="SPS4"/>
    <s v="M.37.B"/>
    <s v="SPS4.OLT1/3/5"/>
    <s v=""/>
    <s v="punkt adresowy podstawowy"/>
    <e v="#N/A"/>
    <b v="1"/>
    <n v="1"/>
    <b v="1"/>
    <n v="63"/>
    <n v="0"/>
    <s v=""/>
    <m/>
    <s v="PAWŁOWICE"/>
    <s v="Relacja: SPS4.MD267 - PIASKOWA 2"/>
    <s v="ND"/>
  </r>
  <r>
    <x v="6847"/>
    <s v="JARZĄBKOWICE"/>
    <s v="WIEJSKA"/>
    <n v="6"/>
    <n v="1"/>
    <n v="0"/>
    <s v="napowietrzne"/>
    <s v="SPS4.MD267"/>
    <n v="8"/>
    <n v="60"/>
    <x v="138"/>
    <s v="M.37.P"/>
    <s v="słup"/>
    <s v="SPS4"/>
    <s v="M.37.B"/>
    <s v="SPS4.OLT1/3/5"/>
    <s v=""/>
    <s v="punkt adresowy podstawowy"/>
    <e v="#N/A"/>
    <b v="1"/>
    <n v="1"/>
    <b v="1"/>
    <n v="60"/>
    <n v="0"/>
    <s v=""/>
    <m/>
    <s v="PAWŁOWICE"/>
    <s v="Relacja: SPS4.MD267 - WIEJSKA 6"/>
    <s v="ND"/>
  </r>
  <r>
    <x v="6848"/>
    <s v="JARZĄBKOWICE"/>
    <s v="WIEJSKA"/>
    <n v="7"/>
    <n v="1"/>
    <n v="0"/>
    <s v="napowietrzne"/>
    <s v="SPS4.MD267"/>
    <n v="8"/>
    <n v="45"/>
    <x v="138"/>
    <s v="M.37.P"/>
    <s v="słup"/>
    <s v="SPS4"/>
    <s v="M.37.B"/>
    <s v="SPS4.OLT1/3/5"/>
    <s v=""/>
    <s v="punkt adresowy podstawowy"/>
    <e v="#N/A"/>
    <b v="1"/>
    <n v="1"/>
    <b v="1"/>
    <n v="45"/>
    <n v="0"/>
    <s v=""/>
    <m/>
    <s v="PAWŁOWICE"/>
    <s v="Relacja: SPS4.MD267 - WIEJSKA 7"/>
    <s v="ND"/>
  </r>
  <r>
    <x v="6849"/>
    <s v="JARZĄBKOWICE"/>
    <s v="WIEJSKA"/>
    <s v="7A"/>
    <n v="1"/>
    <n v="0"/>
    <s v="napowietrzne"/>
    <s v="SPS4.MD267"/>
    <n v="8"/>
    <n v="36"/>
    <x v="138"/>
    <s v="M.37.P"/>
    <s v="słup"/>
    <s v="SPS4"/>
    <s v="M.37.B"/>
    <s v="SPS4.OLT1/3/5"/>
    <s v=""/>
    <s v="punkt adresowy podstawowy"/>
    <e v="#N/A"/>
    <b v="1"/>
    <n v="1"/>
    <b v="1"/>
    <n v="36"/>
    <n v="0"/>
    <s v=""/>
    <m/>
    <s v="PAWŁOWICE"/>
    <s v="Relacja: SPS4.MD267 - WIEJSKA 7A"/>
    <s v="ND"/>
  </r>
  <r>
    <x v="6850"/>
    <s v="JARZĄBKOWICE"/>
    <s v="WIEJSKA"/>
    <n v="9"/>
    <n v="1"/>
    <n v="0"/>
    <s v="napowietrzne"/>
    <s v="SPS4.MD267"/>
    <n v="8"/>
    <n v="35"/>
    <x v="138"/>
    <s v="M.37.P"/>
    <s v="słup"/>
    <s v="SPS4"/>
    <s v="M.37.B"/>
    <s v="SPS4.OLT1/3/5"/>
    <s v=""/>
    <s v="punkt adresowy podstawowy"/>
    <e v="#N/A"/>
    <b v="1"/>
    <n v="1"/>
    <b v="1"/>
    <n v="35"/>
    <n v="0"/>
    <s v=""/>
    <m/>
    <s v="PAWŁOWICE"/>
    <s v="Relacja: SPS4.MD267 - WIEJSKA 9"/>
    <s v="ND"/>
  </r>
  <r>
    <x v="6851"/>
    <s v="JARZĄBKOWICE"/>
    <s v="ŻYTNIA"/>
    <n v="2"/>
    <n v="1"/>
    <n v="0"/>
    <s v="napowietrzne"/>
    <s v="SPS4.MD268"/>
    <n v="4"/>
    <n v="109"/>
    <x v="138"/>
    <s v="M.37.P"/>
    <s v="słup"/>
    <s v="SPS4"/>
    <s v="M.37.B"/>
    <s v="SPS4.OLT1/3/5"/>
    <s v=""/>
    <s v="punkt adresowy podstawowy"/>
    <e v="#N/A"/>
    <b v="1"/>
    <n v="1"/>
    <b v="1"/>
    <n v="109"/>
    <n v="0"/>
    <s v=""/>
    <m/>
    <s v="PAWŁOWICE"/>
    <s v="Relacja: SPS4.MD268 - ŻYTNIA 2"/>
    <s v="ND"/>
  </r>
  <r>
    <x v="6852"/>
    <s v="JARZĄBKOWICE"/>
    <s v="ŻYTNIA"/>
    <n v="3"/>
    <n v="1"/>
    <n v="0"/>
    <s v="napowietrzne"/>
    <s v="SPS4.MD268"/>
    <n v="4"/>
    <n v="94"/>
    <x v="138"/>
    <s v="M.37.P"/>
    <s v="słup"/>
    <s v="SPS4"/>
    <s v="M.37.B"/>
    <s v="SPS4.OLT1/3/5"/>
    <s v=""/>
    <s v="punkt adresowy podstawowy"/>
    <e v="#N/A"/>
    <b v="1"/>
    <n v="1"/>
    <b v="1"/>
    <n v="94"/>
    <n v="0"/>
    <s v=""/>
    <m/>
    <s v="PAWŁOWICE"/>
    <s v="Relacja: SPS4.MD268 - ŻYTNIA 3"/>
    <s v="ND"/>
  </r>
  <r>
    <x v="6853"/>
    <s v="JARZĄBKOWICE"/>
    <s v="ŻYTNIA"/>
    <n v="11"/>
    <n v="1"/>
    <n v="0"/>
    <s v="napowietrzne"/>
    <s v="SPS4.MD268"/>
    <n v="4"/>
    <n v="72"/>
    <x v="138"/>
    <s v="M.37.P"/>
    <s v="słup"/>
    <s v="SPS4"/>
    <s v="M.37.B"/>
    <s v="SPS4.OLT1/3/5"/>
    <s v=""/>
    <s v="punkt adresowy podstawowy"/>
    <e v="#N/A"/>
    <b v="1"/>
    <n v="1"/>
    <b v="1"/>
    <n v="72"/>
    <n v="0"/>
    <s v=""/>
    <m/>
    <s v="PAWŁOWICE"/>
    <s v="Relacja: SPS4.MD268 - ŻYTNIA 11"/>
    <s v="ND"/>
  </r>
  <r>
    <x v="6854"/>
    <s v="JARZĄBKOWICE"/>
    <s v="ŻYTNIA"/>
    <n v="7"/>
    <n v="1"/>
    <n v="0"/>
    <s v="napowietrzne"/>
    <s v="SPS4.MD268"/>
    <n v="4"/>
    <n v="30"/>
    <x v="138"/>
    <s v="M.37.P"/>
    <s v="słup"/>
    <s v="SPS4"/>
    <s v="M.37.B"/>
    <s v="SPS4.OLT1/3/5"/>
    <s v=""/>
    <s v="punkt adresowy podstawowy"/>
    <e v="#N/A"/>
    <b v="1"/>
    <n v="1"/>
    <b v="1"/>
    <n v="30"/>
    <n v="0"/>
    <s v=""/>
    <m/>
    <s v="PAWŁOWICE"/>
    <s v="Relacja: SPS4.MD268 - ŻYTNIA 7"/>
    <s v="ND"/>
  </r>
  <r>
    <x v="6855"/>
    <s v="JARZĄBKOWICE"/>
    <s v="ŻYTNIA"/>
    <n v="10"/>
    <n v="1"/>
    <n v="0"/>
    <s v="napowietrzne"/>
    <s v="SPS4.MD269"/>
    <n v="5"/>
    <n v="94"/>
    <x v="138"/>
    <s v="M.37.P"/>
    <s v="słup"/>
    <s v="SPS4"/>
    <s v="M.37.B"/>
    <s v="SPS4.OLT1/3/5"/>
    <s v=""/>
    <s v="punkt adresowy podstawowy"/>
    <e v="#N/A"/>
    <b v="1"/>
    <n v="1"/>
    <b v="1"/>
    <n v="94"/>
    <n v="0"/>
    <s v=""/>
    <m/>
    <s v="PAWŁOWICE"/>
    <s v="Relacja: SPS4.MD269 - ŻYTNIA 10"/>
    <s v="ND"/>
  </r>
  <r>
    <x v="6856"/>
    <s v="JARZĄBKOWICE"/>
    <s v="ŻYTNIA"/>
    <s v="4B"/>
    <n v="1"/>
    <n v="0"/>
    <s v="napowietrzne"/>
    <s v="SPS4.MD269"/>
    <n v="5"/>
    <n v="68"/>
    <x v="138"/>
    <s v="M.37.P"/>
    <s v="słup"/>
    <s v="SPS4"/>
    <s v="M.37.B"/>
    <s v="SPS4.OLT1/3/5"/>
    <s v=""/>
    <s v="punkt adresowy podstawowy"/>
    <e v="#N/A"/>
    <b v="1"/>
    <n v="1"/>
    <b v="1"/>
    <n v="68"/>
    <n v="0"/>
    <s v=""/>
    <m/>
    <s v="PAWŁOWICE"/>
    <s v="Relacja: SPS4.MD269 - ŻYTNIA 4B"/>
    <s v="ND"/>
  </r>
  <r>
    <x v="6857"/>
    <s v="JARZĄBKOWICE"/>
    <s v="ŻYTNIA"/>
    <s v="4A"/>
    <n v="1"/>
    <n v="0"/>
    <s v="napowietrzne"/>
    <s v="SPS4.MD269"/>
    <n v="5"/>
    <n v="67"/>
    <x v="138"/>
    <s v="M.37.P"/>
    <s v="słup"/>
    <s v="SPS4"/>
    <s v="M.37.B"/>
    <s v="SPS4.OLT1/3/5"/>
    <s v=""/>
    <s v="punkt adresowy podstawowy"/>
    <e v="#N/A"/>
    <b v="1"/>
    <n v="1"/>
    <b v="1"/>
    <n v="67"/>
    <n v="0"/>
    <s v=""/>
    <m/>
    <s v="PAWŁOWICE"/>
    <s v="Relacja: SPS4.MD269 - ŻYTNIA 4A"/>
    <s v="ND"/>
  </r>
  <r>
    <x v="6858"/>
    <s v="JARZĄBKOWICE"/>
    <s v="ŻYTNIA"/>
    <n v="8"/>
    <n v="1"/>
    <n v="0"/>
    <s v="napowietrzne"/>
    <s v="SPS4.MD269"/>
    <n v="5"/>
    <n v="58"/>
    <x v="138"/>
    <s v="M.37.P"/>
    <s v="słup"/>
    <s v="SPS4"/>
    <s v="M.37.B"/>
    <s v="SPS4.OLT1/3/5"/>
    <s v=""/>
    <s v="punkt adresowy podstawowy"/>
    <e v="#N/A"/>
    <b v="1"/>
    <n v="1"/>
    <b v="1"/>
    <n v="58"/>
    <n v="0"/>
    <s v=""/>
    <m/>
    <s v="PAWŁOWICE"/>
    <s v="Relacja: SPS4.MD269 - ŻYTNIA 8"/>
    <s v="ND"/>
  </r>
  <r>
    <x v="6859"/>
    <s v="JARZĄBKOWICE"/>
    <s v="ŻYTNIA"/>
    <n v="6"/>
    <n v="1"/>
    <n v="0"/>
    <s v="napowietrzne"/>
    <s v="SPS4.MD269"/>
    <n v="5"/>
    <n v="26"/>
    <x v="138"/>
    <s v="M.37.P"/>
    <s v="słup"/>
    <s v="SPS4"/>
    <s v="M.37.B"/>
    <s v="SPS4.OLT1/3/5"/>
    <s v=""/>
    <s v="punkt adresowy podstawowy"/>
    <e v="#N/A"/>
    <b v="1"/>
    <n v="1"/>
    <b v="1"/>
    <n v="26"/>
    <n v="0"/>
    <s v=""/>
    <m/>
    <s v="PAWŁOWICE"/>
    <s v="Relacja: SPS4.MD269 - ŻYTNIA 6"/>
    <s v="ND"/>
  </r>
  <r>
    <x v="6860"/>
    <s v="JARZĄBKOWICE"/>
    <s v="ŻYTNIA"/>
    <n v="14"/>
    <n v="1"/>
    <n v="0"/>
    <s v="napowietrzne"/>
    <s v="SPS4.MD270"/>
    <n v="7"/>
    <n v="135"/>
    <x v="138"/>
    <s v="M.37.P"/>
    <s v="słup"/>
    <s v="SPS4"/>
    <s v="M.37.B"/>
    <s v="SPS4.OLT1/3/5"/>
    <s v=""/>
    <s v="punkt adresowy podstawowy"/>
    <e v="#N/A"/>
    <b v="1"/>
    <n v="1"/>
    <b v="1"/>
    <n v="135"/>
    <n v="0"/>
    <s v=""/>
    <m/>
    <s v="PAWŁOWICE"/>
    <s v="Relacja: SPS4.MD270 - ŻYTNIA 14"/>
    <s v="ND"/>
  </r>
  <r>
    <x v="6861"/>
    <s v="JARZĄBKOWICE"/>
    <s v="ŻYTNIA"/>
    <n v="22"/>
    <n v="1"/>
    <n v="0"/>
    <s v="napowietrzne"/>
    <s v="SPS4.MD270"/>
    <n v="7"/>
    <n v="110"/>
    <x v="138"/>
    <s v="M.37.P"/>
    <s v="słup"/>
    <s v="SPS4"/>
    <s v="M.37.B"/>
    <s v="SPS4.OLT1/3/5"/>
    <s v=""/>
    <s v="punkt adresowy podstawowy"/>
    <e v="#N/A"/>
    <b v="1"/>
    <n v="1"/>
    <b v="1"/>
    <n v="110"/>
    <n v="0"/>
    <s v=""/>
    <m/>
    <s v="PAWŁOWICE"/>
    <s v="Relacja: SPS4.MD270 - ŻYTNIA 22"/>
    <s v="ND"/>
  </r>
  <r>
    <x v="6862"/>
    <s v="JARZĄBKOWICE"/>
    <s v="ŻYTNIA"/>
    <n v="12"/>
    <n v="1"/>
    <n v="0"/>
    <s v="napowietrzne"/>
    <s v="SPS4.MD270"/>
    <n v="7"/>
    <n v="86"/>
    <x v="138"/>
    <s v="M.37.P"/>
    <s v="słup"/>
    <s v="SPS4"/>
    <s v="M.37.B"/>
    <s v="SPS4.OLT1/3/5"/>
    <s v=""/>
    <s v="punkt adresowy podstawowy"/>
    <e v="#N/A"/>
    <b v="1"/>
    <n v="1"/>
    <b v="1"/>
    <n v="86"/>
    <n v="0"/>
    <s v=""/>
    <m/>
    <s v="PAWŁOWICE"/>
    <s v="Relacja: SPS4.MD270 - ŻYTNIA 12"/>
    <s v="ND"/>
  </r>
  <r>
    <x v="6863"/>
    <s v="JARZĄBKOWICE"/>
    <s v="ŻYTNIA"/>
    <s v="14A"/>
    <n v="1"/>
    <n v="0"/>
    <s v="napowietrzne"/>
    <s v="SPS4.MD270"/>
    <n v="7"/>
    <n v="59"/>
    <x v="138"/>
    <s v="M.37.P"/>
    <s v="słup"/>
    <s v="SPS4"/>
    <s v="M.37.B"/>
    <s v="SPS4.OLT1/3/5"/>
    <s v=""/>
    <s v="punkt adresowy podstawowy"/>
    <e v="#N/A"/>
    <b v="1"/>
    <n v="1"/>
    <b v="1"/>
    <n v="59"/>
    <n v="0"/>
    <s v=""/>
    <m/>
    <s v="PAWŁOWICE"/>
    <s v="Relacja: SPS4.MD270 - ŻYTNIA 14A"/>
    <s v="ND"/>
  </r>
  <r>
    <x v="6864"/>
    <s v="JARZĄBKOWICE"/>
    <s v="ŻYTNIA"/>
    <n v="16"/>
    <n v="1"/>
    <n v="0"/>
    <s v="napowietrzne"/>
    <s v="SPS4.MD270"/>
    <n v="7"/>
    <n v="58"/>
    <x v="138"/>
    <s v="M.37.P"/>
    <s v="słup"/>
    <s v="SPS4"/>
    <s v="M.37.B"/>
    <s v="SPS4.OLT1/3/5"/>
    <s v=""/>
    <s v="punkt adresowy podstawowy"/>
    <e v="#N/A"/>
    <b v="1"/>
    <n v="1"/>
    <b v="1"/>
    <n v="58"/>
    <n v="0"/>
    <s v=""/>
    <m/>
    <s v="PAWŁOWICE"/>
    <s v="Relacja: SPS4.MD270 - ŻYTNIA 16"/>
    <s v="ND"/>
  </r>
  <r>
    <x v="6865"/>
    <s v="JARZĄBKOWICE"/>
    <s v="ŻYTNIA"/>
    <s v="12D"/>
    <n v="1"/>
    <n v="0"/>
    <s v="napowietrzne"/>
    <s v="SPS4.MD270"/>
    <n v="7"/>
    <n v="54"/>
    <x v="138"/>
    <s v="M.37.P"/>
    <s v="słup"/>
    <s v="SPS4"/>
    <s v="M.37.B"/>
    <s v="SPS4.OLT1/3/5"/>
    <s v=""/>
    <s v="punkt adresowy podstawowy"/>
    <e v="#N/A"/>
    <b v="1"/>
    <n v="1"/>
    <b v="1"/>
    <n v="54"/>
    <n v="0"/>
    <s v=""/>
    <m/>
    <s v="PAWŁOWICE"/>
    <s v="Relacja: SPS4.MD270 - ŻYTNIA 12D"/>
    <s v="ND"/>
  </r>
  <r>
    <x v="6866"/>
    <s v="JARZĄBKOWICE"/>
    <s v="ŻYTNIA"/>
    <n v="18"/>
    <n v="1"/>
    <n v="0"/>
    <s v="napowietrzne"/>
    <s v="SPS4.MD270"/>
    <n v="7"/>
    <n v="53"/>
    <x v="138"/>
    <s v="M.37.P"/>
    <s v="słup"/>
    <s v="SPS4"/>
    <s v="M.37.B"/>
    <s v="SPS4.OLT1/3/5"/>
    <s v=""/>
    <s v="punkt adresowy podstawowy"/>
    <e v="#N/A"/>
    <b v="1"/>
    <n v="1"/>
    <b v="1"/>
    <n v="53"/>
    <n v="0"/>
    <s v=""/>
    <m/>
    <s v="PAWŁOWICE"/>
    <s v="Relacja: SPS4.MD270 - ŻYTNIA 18"/>
    <s v="ND"/>
  </r>
  <r>
    <x v="6867"/>
    <s v="JARZĄBKOWICE"/>
    <s v="KASZTANOWA"/>
    <n v="7"/>
    <n v="1"/>
    <n v="0"/>
    <s v="napowietrzne"/>
    <s v="SPS4.MD271"/>
    <n v="2"/>
    <n v="38"/>
    <x v="138"/>
    <s v="M.37.P"/>
    <s v="słup"/>
    <s v="SPS4"/>
    <s v="M.37.B"/>
    <s v="SPS4.OLT1/3/4"/>
    <s v=""/>
    <s v="punkt adresowy podstawowy"/>
    <e v="#N/A"/>
    <b v="1"/>
    <n v="1"/>
    <b v="1"/>
    <n v="38"/>
    <n v="0"/>
    <s v=""/>
    <m/>
    <s v="PAWŁOWICE"/>
    <s v="Relacja: SPS4.MD271 - KASZTANOWA 7"/>
    <s v="ND"/>
  </r>
  <r>
    <x v="6868"/>
    <s v="JARZĄBKOWICE"/>
    <s v="KASZTANOWA"/>
    <n v="11"/>
    <n v="1"/>
    <n v="0"/>
    <s v="napowietrzne"/>
    <s v="SPS4.MD271"/>
    <n v="2"/>
    <n v="35"/>
    <x v="138"/>
    <s v="M.37.P"/>
    <s v="słup"/>
    <s v="SPS4"/>
    <s v="M.37.B"/>
    <s v="SPS4.OLT1/3/4"/>
    <s v=""/>
    <s v="punkt adresowy podstawowy"/>
    <e v="#N/A"/>
    <b v="1"/>
    <n v="1"/>
    <b v="1"/>
    <n v="35"/>
    <n v="0"/>
    <s v=""/>
    <m/>
    <s v="PAWŁOWICE"/>
    <s v="Relacja: SPS4.MD271 - KASZTANOWA 11"/>
    <s v="ND"/>
  </r>
  <r>
    <x v="6869"/>
    <s v="JARZĄBKOWICE"/>
    <s v="KASZTANOWA"/>
    <n v="16"/>
    <n v="1"/>
    <n v="0"/>
    <s v="napowietrzne"/>
    <s v="SPS4.MD272"/>
    <n v="2"/>
    <n v="77"/>
    <x v="138"/>
    <s v="M.37.P"/>
    <s v="słup"/>
    <s v="SPS4"/>
    <s v="M.37.B"/>
    <s v="SPS4.OLT1/3/4"/>
    <s v=""/>
    <s v="punkt adresowy podstawowy"/>
    <e v="#N/A"/>
    <b v="1"/>
    <n v="1"/>
    <b v="1"/>
    <n v="77"/>
    <n v="0"/>
    <s v=""/>
    <m/>
    <s v="PAWŁOWICE"/>
    <s v="Relacja: SPS4.MD272 - KASZTANOWA 16"/>
    <s v="ND"/>
  </r>
  <r>
    <x v="6870"/>
    <s v="JARZĄBKOWICE"/>
    <s v="KASZTANOWA"/>
    <n v="14"/>
    <n v="1"/>
    <n v="0"/>
    <s v="napowietrzne"/>
    <s v="SPS4.MD272"/>
    <n v="2"/>
    <n v="49"/>
    <x v="138"/>
    <s v="M.37.P"/>
    <s v="słup"/>
    <s v="SPS4"/>
    <s v="M.37.B"/>
    <s v="SPS4.OLT1/3/4"/>
    <s v=""/>
    <s v="punkt adresowy podstawowy"/>
    <e v="#N/A"/>
    <b v="1"/>
    <n v="1"/>
    <b v="1"/>
    <n v="49"/>
    <n v="0"/>
    <s v=""/>
    <m/>
    <s v="PAWŁOWICE"/>
    <s v="Relacja: SPS4.MD272 - KASZTANOWA 14"/>
    <s v="ND"/>
  </r>
  <r>
    <x v="6871"/>
    <s v="JARZĄBKOWICE"/>
    <s v="SUCHA"/>
    <n v="4"/>
    <n v="1"/>
    <n v="0"/>
    <s v="napowietrzne"/>
    <s v="SPS4.MD273"/>
    <n v="7"/>
    <n v="119"/>
    <x v="138"/>
    <s v="M.37.P"/>
    <s v="słup"/>
    <s v="SPS4"/>
    <s v="M.37.B"/>
    <s v="SPS4.OLT1/3/4"/>
    <s v=""/>
    <s v="punkt adresowy podstawowy"/>
    <e v="#N/A"/>
    <b v="1"/>
    <n v="1"/>
    <b v="1"/>
    <n v="119"/>
    <n v="0"/>
    <s v=""/>
    <m/>
    <s v="PAWŁOWICE"/>
    <s v="Relacja: SPS4.MD273 - SUCHA 4"/>
    <s v="ND"/>
  </r>
  <r>
    <x v="6872"/>
    <s v="JARZĄBKOWICE"/>
    <s v="ROLNICZA"/>
    <n v="6"/>
    <n v="1"/>
    <n v="0"/>
    <s v="napowietrzne"/>
    <s v="SPS4.MD273"/>
    <n v="7"/>
    <n v="103"/>
    <x v="138"/>
    <s v="M.37.P"/>
    <s v="słup"/>
    <s v="SPS4"/>
    <s v="M.37.B"/>
    <s v="SPS4.OLT1/3/4"/>
    <s v=""/>
    <s v="punkt adresowy podstawowy"/>
    <e v="#N/A"/>
    <b v="1"/>
    <n v="1"/>
    <b v="1"/>
    <n v="103"/>
    <n v="0"/>
    <s v=""/>
    <m/>
    <s v="PAWŁOWICE"/>
    <s v="Relacja: SPS4.MD273 - ROLNICZA 6"/>
    <s v="ND"/>
  </r>
  <r>
    <x v="6873"/>
    <s v="JARZĄBKOWICE"/>
    <s v="ROLNICZA"/>
    <s v="6A"/>
    <n v="1"/>
    <n v="0"/>
    <s v="napowietrzne"/>
    <s v="SPS4.MD273"/>
    <n v="7"/>
    <n v="103"/>
    <x v="138"/>
    <s v="M.37.P"/>
    <s v="słup"/>
    <s v="SPS4"/>
    <s v="M.37.B"/>
    <s v="SPS4.OLT1/3/4"/>
    <s v=""/>
    <s v="punkt adresowy podstawowy"/>
    <e v="#N/A"/>
    <b v="1"/>
    <n v="1"/>
    <b v="1"/>
    <n v="103"/>
    <n v="0"/>
    <s v=""/>
    <m/>
    <s v="PAWŁOWICE"/>
    <s v="Relacja: SPS4.MD273 - ROLNICZA 6A"/>
    <s v="ND"/>
  </r>
  <r>
    <x v="6874"/>
    <s v="JARZĄBKOWICE"/>
    <s v="SUCHA"/>
    <n v="2"/>
    <n v="1"/>
    <n v="0"/>
    <s v="napowietrzne"/>
    <s v="SPS4.MD273"/>
    <n v="7"/>
    <n v="91"/>
    <x v="138"/>
    <s v="M.37.P"/>
    <s v="słup"/>
    <s v="SPS4"/>
    <s v="M.37.B"/>
    <s v="SPS4.OLT1/3/4"/>
    <s v=""/>
    <s v="punkt adresowy podstawowy"/>
    <e v="#N/A"/>
    <b v="1"/>
    <n v="1"/>
    <b v="1"/>
    <n v="91"/>
    <n v="0"/>
    <s v=""/>
    <m/>
    <s v="PAWŁOWICE"/>
    <s v="Relacja: SPS4.MD273 - SUCHA 2"/>
    <s v="ND"/>
  </r>
  <r>
    <x v="6875"/>
    <s v="JARZĄBKOWICE"/>
    <s v="ROLNICZA"/>
    <s v="6B"/>
    <n v="1"/>
    <n v="0"/>
    <s v="napowietrzne"/>
    <s v="SPS4.MD273"/>
    <n v="7"/>
    <n v="66"/>
    <x v="138"/>
    <s v="M.37.P"/>
    <s v="słup"/>
    <s v="SPS4"/>
    <s v="M.37.B"/>
    <s v="SPS4.OLT1/3/4"/>
    <s v=""/>
    <s v="punkt adresowy podstawowy"/>
    <e v="#N/A"/>
    <b v="1"/>
    <n v="1"/>
    <b v="1"/>
    <n v="66"/>
    <n v="0"/>
    <s v=""/>
    <m/>
    <s v="PAWŁOWICE"/>
    <s v="Relacja: SPS4.MD273 - ROLNICZA 6B"/>
    <s v="ND"/>
  </r>
  <r>
    <x v="6876"/>
    <s v="JARZĄBKOWICE"/>
    <s v="SUCHA"/>
    <n v="1"/>
    <n v="1"/>
    <n v="0"/>
    <s v="napowietrzne"/>
    <s v="SPS4.MD273"/>
    <n v="7"/>
    <n v="48"/>
    <x v="138"/>
    <s v="M.37.P"/>
    <s v="słup"/>
    <s v="SPS4"/>
    <s v="M.37.B"/>
    <s v="SPS4.OLT1/3/4"/>
    <s v=""/>
    <s v="punkt adresowy podstawowy"/>
    <e v="#N/A"/>
    <b v="1"/>
    <n v="1"/>
    <b v="1"/>
    <n v="48"/>
    <n v="0"/>
    <s v=""/>
    <m/>
    <s v="PAWŁOWICE"/>
    <s v="Relacja: SPS4.MD273 - SUCHA 1"/>
    <s v="ND"/>
  </r>
  <r>
    <x v="6877"/>
    <s v="JARZĄBKOWICE"/>
    <s v="ROLNICZA"/>
    <n v="4"/>
    <n v="1"/>
    <n v="0"/>
    <s v="napowietrzne"/>
    <s v="SPS4.MD273"/>
    <n v="7"/>
    <n v="29"/>
    <x v="138"/>
    <s v="M.37.P"/>
    <s v="słup"/>
    <s v="SPS4"/>
    <s v="M.37.B"/>
    <s v="SPS4.OLT1/3/4"/>
    <s v=""/>
    <s v="punkt adresowy podstawowy"/>
    <e v="#N/A"/>
    <b v="1"/>
    <n v="1"/>
    <b v="1"/>
    <n v="29"/>
    <n v="0"/>
    <s v=""/>
    <m/>
    <s v="PAWŁOWICE"/>
    <s v="Relacja: SPS4.MD273 - ROLNICZA 4"/>
    <s v="ND"/>
  </r>
  <r>
    <x v="6878"/>
    <s v="JARZĄBKOWICE"/>
    <s v="ROLNICZA"/>
    <n v="8"/>
    <n v="1"/>
    <n v="0"/>
    <s v="napowietrzne"/>
    <s v="SPS4.MD274"/>
    <n v="8"/>
    <n v="126"/>
    <x v="138"/>
    <s v="M.37.P"/>
    <s v="słup"/>
    <s v="SPS4"/>
    <s v="M.37.B"/>
    <s v="SPS4.OLT1/3/4"/>
    <s v=""/>
    <s v="punkt adresowy podstawowy"/>
    <e v="#N/A"/>
    <b v="1"/>
    <n v="1"/>
    <b v="1"/>
    <n v="126"/>
    <n v="0"/>
    <s v=""/>
    <m/>
    <s v="PAWŁOWICE"/>
    <s v="Relacja: SPS4.MD274 - ROLNICZA 8"/>
    <s v="ND"/>
  </r>
  <r>
    <x v="6879"/>
    <s v="JARZĄBKOWICE"/>
    <s v="ROLNICZA"/>
    <n v="11"/>
    <n v="1"/>
    <n v="0"/>
    <s v="napowietrzne"/>
    <s v="SPS4.MD274"/>
    <n v="8"/>
    <n v="80"/>
    <x v="138"/>
    <s v="M.37.P"/>
    <s v="słup"/>
    <s v="SPS4"/>
    <s v="M.37.B"/>
    <s v="SPS4.OLT1/3/4"/>
    <s v=""/>
    <s v="punkt adresowy podstawowy"/>
    <e v="#N/A"/>
    <b v="1"/>
    <n v="1"/>
    <b v="1"/>
    <n v="80"/>
    <n v="0"/>
    <s v=""/>
    <m/>
    <s v="PAWŁOWICE"/>
    <s v="Relacja: SPS4.MD274 - ROLNICZA 11"/>
    <s v="ND"/>
  </r>
  <r>
    <x v="6880"/>
    <s v="JARZĄBKOWICE"/>
    <s v="ROLNICZA"/>
    <n v="5"/>
    <n v="1"/>
    <n v="0"/>
    <s v="napowietrzne"/>
    <s v="SPS4.MD274"/>
    <n v="8"/>
    <n v="15"/>
    <x v="138"/>
    <s v="M.37.P"/>
    <s v="słup"/>
    <s v="SPS4"/>
    <s v="M.37.B"/>
    <s v="SPS4.OLT1/3/4"/>
    <s v=""/>
    <s v="punkt adresowy podstawowy"/>
    <e v="#N/A"/>
    <b v="1"/>
    <n v="1"/>
    <b v="1"/>
    <n v="15"/>
    <n v="0"/>
    <s v=""/>
    <m/>
    <s v="PAWŁOWICE"/>
    <s v="Relacja: SPS4.MD274 - ROLNICZA 5"/>
    <s v="ND"/>
  </r>
  <r>
    <x v="6881"/>
    <s v="JARZĄBKOWICE"/>
    <s v="ROLNICZA"/>
    <n v="7"/>
    <n v="1"/>
    <n v="0"/>
    <s v="napowietrzne"/>
    <s v="SPS4.MD274"/>
    <n v="8"/>
    <n v="15"/>
    <x v="138"/>
    <s v="M.37.P"/>
    <s v="słup"/>
    <s v="SPS4"/>
    <s v="M.37.B"/>
    <s v="SPS4.OLT1/3/4"/>
    <s v=""/>
    <s v="punkt adresowy podstawowy"/>
    <e v="#N/A"/>
    <b v="1"/>
    <n v="1"/>
    <b v="1"/>
    <n v="15"/>
    <n v="0"/>
    <s v=""/>
    <m/>
    <s v="PAWŁOWICE"/>
    <s v="Relacja: SPS4.MD274 - ROLNICZA 7"/>
    <s v="ND"/>
  </r>
  <r>
    <x v="6882"/>
    <s v="JARZĄBKOWICE"/>
    <s v="ROLNICZA"/>
    <s v="8B"/>
    <n v="1"/>
    <n v="0"/>
    <s v="napowietrzne"/>
    <s v="SPS4.MD274"/>
    <n v="8"/>
    <n v="15"/>
    <x v="138"/>
    <s v="M.37.P"/>
    <s v="słup"/>
    <s v="SPS4"/>
    <s v="M.37.B"/>
    <s v="SPS4.OLT1/3/4"/>
    <s v=""/>
    <s v="punkt adresowy podstawowy"/>
    <e v="#N/A"/>
    <b v="1"/>
    <n v="1"/>
    <b v="1"/>
    <n v="15"/>
    <n v="0"/>
    <s v=""/>
    <m/>
    <s v="PAWŁOWICE"/>
    <s v="Relacja: SPS4.MD274 - ROLNICZA 8B"/>
    <s v="ND"/>
  </r>
  <r>
    <x v="6883"/>
    <s v="JARZĄBKOWICE"/>
    <s v="ROLNICZA"/>
    <n v="9"/>
    <n v="1"/>
    <n v="0"/>
    <s v="napowietrzne"/>
    <s v="SPS4.MD274"/>
    <n v="8"/>
    <n v="15"/>
    <x v="138"/>
    <s v="M.37.P"/>
    <s v="słup"/>
    <s v="SPS4"/>
    <s v="M.37.B"/>
    <s v="SPS4.OLT1/3/4"/>
    <s v=""/>
    <s v="punkt adresowy podstawowy"/>
    <e v="#N/A"/>
    <b v="1"/>
    <n v="1"/>
    <b v="1"/>
    <n v="15"/>
    <n v="0"/>
    <s v=""/>
    <m/>
    <s v="PAWŁOWICE"/>
    <s v="Relacja: SPS4.MD274 - ROLNICZA 9"/>
    <s v="ND"/>
  </r>
  <r>
    <x v="6884"/>
    <s v="JARZĄBKOWICE"/>
    <s v="ROLNICZA"/>
    <s v="9A"/>
    <n v="1"/>
    <n v="0"/>
    <s v="napowietrzne"/>
    <s v="SPS4.MD274"/>
    <n v="8"/>
    <n v="15"/>
    <x v="138"/>
    <s v="M.37.P"/>
    <s v="słup"/>
    <s v="SPS4"/>
    <s v="M.37.B"/>
    <s v="SPS4.OLT1/3/4"/>
    <s v=""/>
    <s v="punkt adresowy podstawowy"/>
    <e v="#N/A"/>
    <b v="1"/>
    <n v="1"/>
    <b v="1"/>
    <n v="15"/>
    <n v="0"/>
    <s v=""/>
    <m/>
    <s v="PAWŁOWICE"/>
    <s v="Relacja: SPS4.MD274 - ROLNICZA 9A"/>
    <s v="ND"/>
  </r>
  <r>
    <x v="6885"/>
    <s v="JARZĄBKOWICE"/>
    <s v="SUCHA"/>
    <n v="8"/>
    <n v="1"/>
    <n v="0"/>
    <s v="napowietrzne"/>
    <s v="SPS4.MD274"/>
    <n v="8"/>
    <n v="15"/>
    <x v="138"/>
    <s v="M.37.P"/>
    <s v="słup"/>
    <s v="SPS4"/>
    <s v="M.37.B"/>
    <s v="SPS4.OLT1/3/4"/>
    <s v=""/>
    <s v="punkt adresowy podstawowy"/>
    <e v="#N/A"/>
    <b v="1"/>
    <n v="1"/>
    <b v="1"/>
    <n v="15"/>
    <n v="0"/>
    <s v=""/>
    <m/>
    <s v="PAWŁOWICE"/>
    <s v="Relacja: SPS4.MD274 - SUCHA 8"/>
    <s v="ND"/>
  </r>
  <r>
    <x v="6886"/>
    <s v="JARZĄBKOWICE"/>
    <s v="SUCHA"/>
    <n v="10"/>
    <n v="1"/>
    <n v="0"/>
    <s v="napowietrzne"/>
    <s v="SPS4.MD275"/>
    <n v="8"/>
    <n v="15"/>
    <x v="138"/>
    <s v="M.37.P"/>
    <s v="słup"/>
    <s v="SPS4"/>
    <s v="M.37.B"/>
    <s v="SPS4.OLT1/3/4"/>
    <s v=""/>
    <s v="punkt adresowy podstawowy"/>
    <e v="#N/A"/>
    <b v="1"/>
    <n v="1"/>
    <b v="1"/>
    <n v="15"/>
    <n v="0"/>
    <s v=""/>
    <m/>
    <s v="PAWŁOWICE"/>
    <s v="Relacja: SPS4.MD275 - SUCHA 10"/>
    <s v="ND"/>
  </r>
  <r>
    <x v="6887"/>
    <s v="JARZĄBKOWICE"/>
    <s v="SUCHA"/>
    <n v="12"/>
    <n v="1"/>
    <n v="0"/>
    <s v="napowietrzne"/>
    <s v="SPS4.MD275"/>
    <n v="8"/>
    <n v="15"/>
    <x v="138"/>
    <s v="M.37.P"/>
    <s v="słup"/>
    <s v="SPS4"/>
    <s v="M.37.B"/>
    <s v="SPS4.OLT1/3/4"/>
    <s v=""/>
    <s v="punkt adresowy podstawowy"/>
    <e v="#N/A"/>
    <b v="1"/>
    <n v="1"/>
    <b v="1"/>
    <n v="15"/>
    <n v="0"/>
    <s v=""/>
    <m/>
    <s v="PAWŁOWICE"/>
    <s v="Relacja: SPS4.MD275 - SUCHA 12"/>
    <s v="ND"/>
  </r>
  <r>
    <x v="6888"/>
    <s v="JARZĄBKOWICE"/>
    <s v="SUCHA"/>
    <n v="14"/>
    <n v="1"/>
    <n v="0"/>
    <s v="napowietrzne"/>
    <s v="SPS4.MD275"/>
    <n v="8"/>
    <n v="15"/>
    <x v="138"/>
    <s v="M.37.P"/>
    <s v="słup"/>
    <s v="SPS4"/>
    <s v="M.37.B"/>
    <s v="SPS4.OLT1/3/4"/>
    <s v=""/>
    <s v="punkt adresowy podstawowy"/>
    <e v="#N/A"/>
    <b v="1"/>
    <n v="1"/>
    <b v="1"/>
    <n v="15"/>
    <n v="0"/>
    <s v=""/>
    <m/>
    <s v="PAWŁOWICE"/>
    <s v="Relacja: SPS4.MD275 - SUCHA 14"/>
    <s v="ND"/>
  </r>
  <r>
    <x v="6889"/>
    <s v="JARZĄBKOWICE"/>
    <s v="SUCHA"/>
    <n v="16"/>
    <n v="1"/>
    <n v="0"/>
    <s v="napowietrzne"/>
    <s v="SPS4.MD275"/>
    <n v="8"/>
    <n v="15"/>
    <x v="138"/>
    <s v="M.37.P"/>
    <s v="słup"/>
    <s v="SPS4"/>
    <s v="M.37.B"/>
    <s v="SPS4.OLT1/3/4"/>
    <s v=""/>
    <s v="punkt adresowy podstawowy"/>
    <e v="#N/A"/>
    <b v="1"/>
    <n v="1"/>
    <b v="1"/>
    <n v="15"/>
    <n v="0"/>
    <s v=""/>
    <m/>
    <s v="PAWŁOWICE"/>
    <s v="Relacja: SPS4.MD275 - SUCHA 16"/>
    <s v="ND"/>
  </r>
  <r>
    <x v="6890"/>
    <s v="JARZĄBKOWICE"/>
    <s v="SUCHA"/>
    <n v="18"/>
    <n v="1"/>
    <n v="0"/>
    <s v="napowietrzne"/>
    <s v="SPS4.MD275"/>
    <n v="8"/>
    <n v="15"/>
    <x v="138"/>
    <s v="M.37.P"/>
    <s v="słup"/>
    <s v="SPS4"/>
    <s v="M.37.B"/>
    <s v="SPS4.OLT1/3/4"/>
    <s v=""/>
    <s v="punkt adresowy podstawowy"/>
    <e v="#N/A"/>
    <b v="1"/>
    <n v="1"/>
    <b v="1"/>
    <n v="15"/>
    <n v="0"/>
    <s v=""/>
    <m/>
    <s v="PAWŁOWICE"/>
    <s v="Relacja: SPS4.MD275 - SUCHA 18"/>
    <s v="ND"/>
  </r>
  <r>
    <x v="6891"/>
    <s v="JARZĄBKOWICE"/>
    <s v="SUCHA"/>
    <n v="22"/>
    <n v="1"/>
    <n v="0"/>
    <s v="napowietrzne"/>
    <s v="SPS4.MD275"/>
    <n v="8"/>
    <n v="15"/>
    <x v="138"/>
    <s v="M.37.P"/>
    <s v="słup"/>
    <s v="SPS4"/>
    <s v="M.37.B"/>
    <s v="SPS4.OLT1/3/4"/>
    <s v=""/>
    <s v="punkt adresowy podstawowy"/>
    <e v="#N/A"/>
    <b v="1"/>
    <n v="1"/>
    <b v="1"/>
    <n v="15"/>
    <n v="0"/>
    <s v=""/>
    <m/>
    <s v="PAWŁOWICE"/>
    <s v="Relacja: SPS4.MD275 - SUCHA 22"/>
    <s v="ND"/>
  </r>
  <r>
    <x v="6892"/>
    <s v="JARZĄBKOWICE"/>
    <s v="SUCHA"/>
    <n v="3"/>
    <n v="1"/>
    <n v="0"/>
    <s v="napowietrzne"/>
    <s v="SPS4.MD275"/>
    <n v="8"/>
    <n v="15"/>
    <x v="138"/>
    <s v="M.37.P"/>
    <s v="słup"/>
    <s v="SPS4"/>
    <s v="M.37.B"/>
    <s v="SPS4.OLT1/3/4"/>
    <s v=""/>
    <s v="punkt adresowy podstawowy"/>
    <e v="#N/A"/>
    <b v="1"/>
    <n v="1"/>
    <b v="1"/>
    <n v="15"/>
    <n v="0"/>
    <s v=""/>
    <m/>
    <s v="PAWŁOWICE"/>
    <s v="Relacja: SPS4.MD275 - SUCHA 3"/>
    <s v="ND"/>
  </r>
  <r>
    <x v="6893"/>
    <s v="JARZĄBKOWICE"/>
    <s v="SUCHA"/>
    <n v="7"/>
    <n v="1"/>
    <n v="0"/>
    <s v="napowietrzne"/>
    <s v="SPS4.MD275"/>
    <n v="8"/>
    <n v="15"/>
    <x v="138"/>
    <s v="M.37.P"/>
    <s v="słup"/>
    <s v="SPS4"/>
    <s v="M.37.B"/>
    <s v="SPS4.OLT1/3/4"/>
    <s v=""/>
    <s v="punkt adresowy podstawowy"/>
    <e v="#N/A"/>
    <b v="1"/>
    <n v="1"/>
    <b v="1"/>
    <n v="15"/>
    <n v="0"/>
    <s v=""/>
    <m/>
    <s v="PAWŁOWICE"/>
    <s v="Relacja: SPS4.MD275 - SUCHA 7"/>
    <s v="ND"/>
  </r>
  <r>
    <x v="6894"/>
    <s v="JARZĄBKOWICE"/>
    <s v="WIEJSKA"/>
    <n v="10"/>
    <n v="8"/>
    <n v="0"/>
    <s v="napowietrzne"/>
    <s v="SPS4.MD276"/>
    <n v="8"/>
    <n v="0"/>
    <x v="138"/>
    <s v="M.37.P"/>
    <s v="budynek"/>
    <s v="SPS4"/>
    <s v="M.37.B"/>
    <s v="SPS4.OLT1/3/5"/>
    <s v=""/>
    <s v="punkt adresowy podstawowy"/>
    <e v="#N/A"/>
    <b v="1"/>
    <n v="8"/>
    <b v="1"/>
    <n v="0"/>
    <n v="0"/>
    <s v=""/>
    <m/>
    <s v="PAWŁOWICE"/>
    <s v="Relacja: SPS4.MD276 - WIEJSKA 10"/>
    <s v="ND"/>
  </r>
  <r>
    <x v="6895"/>
    <s v="JARZĄBKOWICE"/>
    <s v="WIEJSKA"/>
    <n v="12"/>
    <n v="3"/>
    <n v="0"/>
    <s v="napowietrzne"/>
    <s v="SPS4.MD277"/>
    <n v="3"/>
    <n v="0"/>
    <x v="138"/>
    <s v="M.37.P"/>
    <s v="Sprawdzić"/>
    <s v="SPS4"/>
    <s v="M.37.B"/>
    <s v="SPS4.OLT1/3/5"/>
    <s v=""/>
    <s v="punkt adresowy podstawowy"/>
    <e v="#N/A"/>
    <b v="1"/>
    <n v="3"/>
    <b v="1"/>
    <n v="0"/>
    <n v="0"/>
    <s v=""/>
    <m/>
    <s v="PAWŁOWICE"/>
    <s v="Relacja: SPS4.MD277 - WIEJSKA 12"/>
    <s v="ND"/>
  </r>
  <r>
    <x v="6896"/>
    <s v="JARZĄBKOWICE"/>
    <s v="WIEJSKA"/>
    <n v="8"/>
    <n v="18"/>
    <n v="0"/>
    <s v="napowietrzne"/>
    <s v="SPS4.MD278"/>
    <n v="18"/>
    <n v="0"/>
    <x v="138"/>
    <s v="M.37.P"/>
    <s v="budynek"/>
    <s v="SPS4"/>
    <s v="M.37.B"/>
    <s v="SPS4.OLT1/3/6"/>
    <s v=""/>
    <s v="punkt adresowy podstawowy"/>
    <e v="#N/A"/>
    <b v="1"/>
    <n v="18"/>
    <b v="1"/>
    <n v="0"/>
    <n v="0"/>
    <s v=""/>
    <m/>
    <s v="PAWŁOWICE"/>
    <s v="Relacja: SPS4.MD278 - WIEJSKA 8"/>
    <s v="ND"/>
  </r>
  <r>
    <x v="6897"/>
    <s v="JARZĄBKOWICE"/>
    <s v="PIASKOWA"/>
    <n v="10"/>
    <n v="1"/>
    <n v="0"/>
    <s v="napowietrzne"/>
    <s v="SPS4.MD279"/>
    <n v="6"/>
    <n v="15"/>
    <x v="138"/>
    <s v="M.37.P"/>
    <s v="słup"/>
    <s v="SPS4"/>
    <s v="M.37.B"/>
    <s v="SPS4.OLT1/3/6"/>
    <s v=""/>
    <s v="punkt adresowy podstawowy"/>
    <e v="#N/A"/>
    <b v="1"/>
    <n v="1"/>
    <b v="1"/>
    <n v="15"/>
    <n v="0"/>
    <s v=""/>
    <m/>
    <s v="PAWŁOWICE"/>
    <s v="Relacja: SPS4.MD279 - PIASKOWA 10"/>
    <s v="ND"/>
  </r>
  <r>
    <x v="6898"/>
    <s v="JARZĄBKOWICE"/>
    <s v="PIASKOWA"/>
    <n v="12"/>
    <n v="1"/>
    <n v="0"/>
    <s v="napowietrzne"/>
    <s v="SPS4.MD279"/>
    <n v="6"/>
    <n v="15"/>
    <x v="138"/>
    <s v="M.37.P"/>
    <s v="słup"/>
    <s v="SPS4"/>
    <s v="M.37.B"/>
    <s v="SPS4.OLT1/3/6"/>
    <s v=""/>
    <s v="punkt adresowy podstawowy"/>
    <e v="#N/A"/>
    <b v="1"/>
    <n v="1"/>
    <b v="1"/>
    <n v="15"/>
    <n v="0"/>
    <s v=""/>
    <m/>
    <s v="PAWŁOWICE"/>
    <s v="Relacja: SPS4.MD279 - PIASKOWA 12"/>
    <s v="ND"/>
  </r>
  <r>
    <x v="6899"/>
    <s v="JARZĄBKOWICE"/>
    <s v="PIASKOWA"/>
    <s v="12A"/>
    <n v="1"/>
    <n v="0"/>
    <s v="napowietrzne"/>
    <s v="SPS4.MD279"/>
    <n v="6"/>
    <n v="15"/>
    <x v="138"/>
    <s v="M.37.P"/>
    <s v="słup"/>
    <s v="SPS4"/>
    <s v="M.37.B"/>
    <s v="SPS4.OLT1/3/6"/>
    <s v=""/>
    <s v="punkt adresowy podstawowy"/>
    <e v="#N/A"/>
    <b v="1"/>
    <n v="1"/>
    <b v="1"/>
    <n v="15"/>
    <n v="0"/>
    <s v=""/>
    <m/>
    <s v="PAWŁOWICE"/>
    <s v="Relacja: SPS4.MD279 - PIASKOWA 12A"/>
    <s v="ND"/>
  </r>
  <r>
    <x v="6900"/>
    <s v="JARZĄBKOWICE"/>
    <s v="PIASKOWA"/>
    <n v="14"/>
    <n v="1"/>
    <n v="0"/>
    <s v="napowietrzne"/>
    <s v="SPS4.MD279"/>
    <n v="6"/>
    <n v="15"/>
    <x v="138"/>
    <s v="M.37.P"/>
    <s v="słup"/>
    <s v="SPS4"/>
    <s v="M.37.B"/>
    <s v="SPS4.OLT1/3/6"/>
    <s v=""/>
    <s v="punkt adresowy podstawowy"/>
    <e v="#N/A"/>
    <b v="1"/>
    <n v="1"/>
    <b v="1"/>
    <n v="15"/>
    <n v="0"/>
    <s v=""/>
    <m/>
    <s v="PAWŁOWICE"/>
    <s v="Relacja: SPS4.MD279 - PIASKOWA 14"/>
    <s v="ND"/>
  </r>
  <r>
    <x v="6901"/>
    <s v="JARZĄBKOWICE"/>
    <s v="PIASKOWA"/>
    <s v="14A"/>
    <n v="1"/>
    <n v="0"/>
    <s v="napowietrzne"/>
    <s v="SPS4.MD279"/>
    <n v="6"/>
    <n v="15"/>
    <x v="138"/>
    <s v="M.37.P"/>
    <s v="słup"/>
    <s v="SPS4"/>
    <s v="M.37.B"/>
    <s v="SPS4.OLT1/3/6"/>
    <s v=""/>
    <s v="punkt adresowy podstawowy"/>
    <e v="#N/A"/>
    <b v="1"/>
    <n v="1"/>
    <b v="1"/>
    <n v="15"/>
    <n v="0"/>
    <s v=""/>
    <m/>
    <s v="PAWŁOWICE"/>
    <s v="Relacja: SPS4.MD279 - PIASKOWA 14A"/>
    <s v="ND"/>
  </r>
  <r>
    <x v="6902"/>
    <s v="JARZĄBKOWICE"/>
    <s v="PIASKOWA"/>
    <n v="16"/>
    <n v="1"/>
    <n v="0"/>
    <s v="napowietrzne"/>
    <s v="SPS4.MD279"/>
    <n v="6"/>
    <n v="15"/>
    <x v="138"/>
    <s v="M.37.P"/>
    <s v="słup"/>
    <s v="SPS4"/>
    <s v="M.37.B"/>
    <s v="SPS4.OLT1/3/6"/>
    <s v=""/>
    <s v="punkt adresowy podstawowy"/>
    <e v="#N/A"/>
    <b v="1"/>
    <n v="1"/>
    <b v="1"/>
    <n v="15"/>
    <n v="0"/>
    <s v=""/>
    <m/>
    <s v="PAWŁOWICE"/>
    <s v="Relacja: SPS4.MD279 - PIASKOWA 16"/>
    <s v="ND"/>
  </r>
  <r>
    <x v="6903"/>
    <s v="JARZĄBKOWICE"/>
    <s v="WIOSENNA"/>
    <n v="12"/>
    <n v="1"/>
    <n v="0"/>
    <s v="napowietrzne"/>
    <s v="SPS4.MD280"/>
    <n v="3"/>
    <n v="15"/>
    <x v="138"/>
    <s v="M.37.P"/>
    <s v="słup"/>
    <s v="SPS4"/>
    <s v="M.37.B"/>
    <s v="SPS4.OLT1/3/6"/>
    <s v=""/>
    <s v="punkt adresowy podstawowy"/>
    <e v="#N/A"/>
    <b v="1"/>
    <n v="1"/>
    <b v="1"/>
    <n v="15"/>
    <n v="0"/>
    <s v=""/>
    <m/>
    <s v="PAWŁOWICE"/>
    <s v="Relacja: SPS4.MD280 - WIOSENNA 12"/>
    <s v="ND"/>
  </r>
  <r>
    <x v="6904"/>
    <s v="JARZĄBKOWICE"/>
    <s v="WIOSENNA"/>
    <n v="14"/>
    <n v="1"/>
    <n v="0"/>
    <s v="napowietrzne"/>
    <s v="SPS4.MD280"/>
    <n v="3"/>
    <n v="15"/>
    <x v="138"/>
    <s v="M.37.P"/>
    <s v="słup"/>
    <s v="SPS4"/>
    <s v="M.37.B"/>
    <s v="SPS4.OLT1/3/6"/>
    <s v=""/>
    <s v="punkt adresowy podstawowy"/>
    <e v="#N/A"/>
    <b v="1"/>
    <n v="1"/>
    <b v="1"/>
    <n v="15"/>
    <n v="0"/>
    <s v=""/>
    <m/>
    <s v="PAWŁOWICE"/>
    <s v="Relacja: SPS4.MD280 - WIOSENNA 14"/>
    <s v="ND"/>
  </r>
  <r>
    <x v="6905"/>
    <s v="JARZĄBKOWICE"/>
    <s v="WIOSENNA"/>
    <n v="8"/>
    <n v="1"/>
    <n v="0"/>
    <s v="napowietrzne"/>
    <s v="SPS4.MD280"/>
    <n v="3"/>
    <n v="15"/>
    <x v="138"/>
    <s v="M.37.P"/>
    <s v="słup"/>
    <s v="SPS4"/>
    <s v="M.37.B"/>
    <s v="SPS4.OLT1/3/6"/>
    <s v=""/>
    <s v="punkt adresowy podstawowy"/>
    <e v="#N/A"/>
    <b v="1"/>
    <n v="1"/>
    <b v="1"/>
    <n v="15"/>
    <n v="0"/>
    <s v=""/>
    <m/>
    <s v="PAWŁOWICE"/>
    <s v="Relacja: SPS4.MD280 - WIOSENNA 8"/>
    <s v="ND"/>
  </r>
  <r>
    <x v="6906"/>
    <s v="JARZĄBKOWICE"/>
    <s v="WIOSENNA"/>
    <n v="2"/>
    <n v="1"/>
    <n v="0"/>
    <s v="napowietrzne"/>
    <s v="SPS4.MD281"/>
    <n v="2"/>
    <n v="15"/>
    <x v="138"/>
    <s v="M.37.P"/>
    <s v="słup"/>
    <s v="SPS4"/>
    <s v="M.37.B"/>
    <s v="SPS4.OLT1/3/6"/>
    <s v=""/>
    <s v="punkt adresowy podstawowy"/>
    <e v="#N/A"/>
    <b v="1"/>
    <n v="1"/>
    <b v="1"/>
    <n v="15"/>
    <n v="0"/>
    <s v=""/>
    <m/>
    <s v="PAWŁOWICE"/>
    <s v="Relacja: SPS4.MD281 - WIOSENNA 2"/>
    <s v="ND"/>
  </r>
  <r>
    <x v="6907"/>
    <s v="JARZĄBKOWICE"/>
    <s v="WIOSENNA"/>
    <n v="6"/>
    <n v="1"/>
    <n v="0"/>
    <s v="napowietrzne"/>
    <s v="SPS4.MD281"/>
    <n v="2"/>
    <n v="15"/>
    <x v="138"/>
    <s v="M.37.P"/>
    <s v="słup"/>
    <s v="SPS4"/>
    <s v="M.37.B"/>
    <s v="SPS4.OLT1/3/6"/>
    <s v=""/>
    <s v="punkt adresowy podstawowy"/>
    <e v="#N/A"/>
    <b v="1"/>
    <n v="1"/>
    <b v="1"/>
    <n v="15"/>
    <n v="0"/>
    <s v=""/>
    <m/>
    <s v="PAWŁOWICE"/>
    <s v="Relacja: SPS4.MD281 - WIOSENNA 6"/>
    <s v="ND"/>
  </r>
  <r>
    <x v="6908"/>
    <s v="PIELGRZYMOWICE"/>
    <s v="SADOWA"/>
    <n v="10"/>
    <n v="1"/>
    <n v="0"/>
    <s v="napowietrzne"/>
    <s v="SPS4.MD102"/>
    <n v="8"/>
    <n v="27"/>
    <x v="139"/>
    <s v="M.13.P"/>
    <s v="słup"/>
    <s v="SPS4"/>
    <s v="M.13.B"/>
    <s v="SPS4.OLT1/1/12"/>
    <s v=""/>
    <s v="punkt adresowy podstawowy"/>
    <e v="#N/A"/>
    <b v="1"/>
    <n v="1"/>
    <b v="1"/>
    <n v="27"/>
    <n v="27"/>
    <d v="2021-09-10T00:00:00"/>
    <m/>
    <s v="PAWŁOWICE"/>
    <s v="Relacja: SPS4.MD102 - SADOWA 10"/>
    <s v="ND"/>
  </r>
  <r>
    <x v="6909"/>
    <s v="PIELGRZYMOWICE"/>
    <s v="SADOWA"/>
    <n v="11"/>
    <n v="1"/>
    <n v="0"/>
    <s v="napowietrzne"/>
    <s v="SPS4.MD102"/>
    <n v="8"/>
    <n v="78"/>
    <x v="139"/>
    <s v="M.13.P"/>
    <s v="słup"/>
    <s v="SPS4"/>
    <s v="M.13.B"/>
    <s v="SPS4.OLT1/1/12"/>
    <s v=""/>
    <s v="punkt adresowy podstawowy"/>
    <e v="#N/A"/>
    <b v="1"/>
    <n v="1"/>
    <b v="1"/>
    <n v="78"/>
    <n v="78"/>
    <d v="2021-09-10T00:00:00"/>
    <m/>
    <s v="PAWŁOWICE"/>
    <s v="Relacja: SPS4.MD102 - SADOWA 11"/>
    <s v="ND"/>
  </r>
  <r>
    <x v="6910"/>
    <s v="PIELGRZYMOWICE"/>
    <s v="SADOWA"/>
    <n v="12"/>
    <n v="1"/>
    <n v="0"/>
    <s v="napowietrzne"/>
    <s v="SPS4.MD102"/>
    <n v="8"/>
    <n v="159"/>
    <x v="139"/>
    <s v="M.13.P"/>
    <s v="słup"/>
    <s v="SPS4"/>
    <s v="M.13.B"/>
    <s v="SPS4.OLT1/1/12"/>
    <s v=""/>
    <s v="punkt adresowy podstawowy"/>
    <e v="#N/A"/>
    <b v="1"/>
    <n v="1"/>
    <b v="1"/>
    <n v="159"/>
    <n v="159"/>
    <d v="2021-09-10T00:00:00"/>
    <m/>
    <s v="PAWŁOWICE"/>
    <s v="Relacja: SPS4.MD102 - SADOWA 12"/>
    <s v="ND"/>
  </r>
  <r>
    <x v="6911"/>
    <s v="PIELGRZYMOWICE"/>
    <s v="SADOWA"/>
    <n v="6"/>
    <n v="1"/>
    <n v="0"/>
    <s v="napowietrzne"/>
    <s v="SPS4.MD102"/>
    <n v="8"/>
    <n v="114"/>
    <x v="139"/>
    <s v="M.13.P"/>
    <s v="słup"/>
    <s v="SPS4"/>
    <s v="M.13.B"/>
    <s v="SPS4.OLT1/1/12"/>
    <s v=""/>
    <s v="punkt adresowy podstawowy"/>
    <e v="#N/A"/>
    <b v="1"/>
    <n v="1"/>
    <b v="1"/>
    <n v="114"/>
    <n v="114"/>
    <d v="2021-09-10T00:00:00"/>
    <m/>
    <s v="PAWŁOWICE"/>
    <s v="Relacja: SPS4.MD102 - SADOWA 6"/>
    <s v="ND"/>
  </r>
  <r>
    <x v="6912"/>
    <s v="PIELGRZYMOWICE"/>
    <s v="SADOWA"/>
    <n v="7"/>
    <n v="1"/>
    <n v="0"/>
    <s v="napowietrzne"/>
    <s v="SPS4.MD102"/>
    <n v="8"/>
    <n v="115"/>
    <x v="139"/>
    <s v="M.13.P"/>
    <s v="słup"/>
    <s v="SPS4"/>
    <s v="M.13.B"/>
    <s v="SPS4.OLT1/1/12"/>
    <s v=""/>
    <s v="punkt adresowy podstawowy"/>
    <e v="#N/A"/>
    <b v="1"/>
    <n v="1"/>
    <b v="1"/>
    <n v="115"/>
    <n v="115"/>
    <d v="2021-09-10T00:00:00"/>
    <m/>
    <s v="PAWŁOWICE"/>
    <s v="Relacja: SPS4.MD102 - SADOWA 7"/>
    <s v="ND"/>
  </r>
  <r>
    <x v="6913"/>
    <s v="PIELGRZYMOWICE"/>
    <s v="SADOWA"/>
    <n v="8"/>
    <n v="1"/>
    <n v="0"/>
    <s v="napowietrzne"/>
    <s v="SPS4.MD102"/>
    <n v="8"/>
    <n v="36"/>
    <x v="139"/>
    <s v="M.13.P"/>
    <s v="słup"/>
    <s v="SPS4"/>
    <s v="M.13.B"/>
    <s v="SPS4.OLT1/1/12"/>
    <s v=""/>
    <s v="punkt adresowy podstawowy"/>
    <e v="#N/A"/>
    <b v="1"/>
    <n v="1"/>
    <b v="1"/>
    <n v="36"/>
    <n v="36"/>
    <d v="2021-09-10T00:00:00"/>
    <m/>
    <s v="PAWŁOWICE"/>
    <s v="Relacja: SPS4.MD102 - SADOWA 8"/>
    <s v="ND"/>
  </r>
  <r>
    <x v="6914"/>
    <s v="PIELGRZYMOWICE"/>
    <s v="SADOWA"/>
    <s v="8A"/>
    <n v="1"/>
    <n v="0"/>
    <s v="napowietrzne"/>
    <s v="SPS4.MD102"/>
    <n v="8"/>
    <n v="91"/>
    <x v="139"/>
    <s v="M.13.P"/>
    <s v="słup"/>
    <s v="SPS4"/>
    <s v="M.13.B"/>
    <s v="SPS4.OLT1/1/12"/>
    <s v=""/>
    <s v="punkt adresowy podstawowy"/>
    <e v="#N/A"/>
    <b v="1"/>
    <n v="1"/>
    <b v="1"/>
    <n v="91"/>
    <n v="91"/>
    <d v="2021-09-10T00:00:00"/>
    <m/>
    <s v="PAWŁOWICE"/>
    <s v="Relacja: SPS4.MD102 - SADOWA 8A"/>
    <s v="ND"/>
  </r>
  <r>
    <x v="6915"/>
    <s v="PIELGRZYMOWICE"/>
    <s v="SADOWA"/>
    <n v="17"/>
    <n v="1"/>
    <n v="0"/>
    <s v="napowietrzne"/>
    <s v="SPS4.MD102"/>
    <n v="8"/>
    <n v="111"/>
    <x v="139"/>
    <s v="M.13.P"/>
    <s v="słup"/>
    <s v="SPS4"/>
    <s v="M.13.B"/>
    <s v="SPS4.OLT1/1/12"/>
    <s v=""/>
    <s v="punkt adresowy podstawowy"/>
    <e v="#N/A"/>
    <b v="1"/>
    <n v="1"/>
    <b v="1"/>
    <n v="111"/>
    <n v="111"/>
    <d v="2021-09-10T00:00:00"/>
    <m/>
    <s v="PAWŁOWICE"/>
    <s v="Relacja: SPS4.MD102 - SADOWA 17"/>
    <s v="ND"/>
  </r>
  <r>
    <x v="6916"/>
    <s v="PIELGRZYMOWICE"/>
    <s v="GRUNWALDZKA"/>
    <n v="3"/>
    <n v="1"/>
    <n v="0"/>
    <s v="napowietrzne"/>
    <s v="SPS4.MD103"/>
    <n v="8"/>
    <n v="127"/>
    <x v="139"/>
    <s v="M.13.P"/>
    <s v="słup"/>
    <s v="SPS4"/>
    <s v="M.13.B"/>
    <s v="SPS4.OLT1/1/12"/>
    <s v=""/>
    <s v="punkt adresowy podstawowy"/>
    <e v="#N/A"/>
    <b v="1"/>
    <n v="1"/>
    <b v="1"/>
    <n v="127"/>
    <n v="127"/>
    <d v="2021-09-10T00:00:00"/>
    <m/>
    <s v="PAWŁOWICE"/>
    <s v="Relacja: SPS4.MD103 - GRUNWALDZKA 3"/>
    <s v="ND"/>
  </r>
  <r>
    <x v="6917"/>
    <s v="PIELGRZYMOWICE"/>
    <s v="GRUNWALDZKA"/>
    <n v="5"/>
    <n v="1"/>
    <n v="0"/>
    <s v="napowietrzne"/>
    <s v="SPS4.MD103"/>
    <n v="8"/>
    <n v="137"/>
    <x v="139"/>
    <s v="M.13.P"/>
    <s v="słup"/>
    <s v="SPS4"/>
    <s v="M.13.B"/>
    <s v="SPS4.OLT1/1/12"/>
    <s v=""/>
    <s v="punkt adresowy podstawowy"/>
    <e v="#N/A"/>
    <b v="1"/>
    <n v="1"/>
    <b v="1"/>
    <n v="137"/>
    <n v="137"/>
    <d v="2021-09-10T00:00:00"/>
    <m/>
    <s v="PAWŁOWICE"/>
    <s v="Relacja: SPS4.MD103 - GRUNWALDZKA 5"/>
    <s v="ND"/>
  </r>
  <r>
    <x v="6918"/>
    <s v="PIELGRZYMOWICE"/>
    <s v="GRUNWALDZKA"/>
    <n v="7"/>
    <n v="1"/>
    <n v="0"/>
    <s v="napowietrzne"/>
    <s v="SPS4.MD103"/>
    <n v="8"/>
    <n v="122"/>
    <x v="139"/>
    <s v="M.13.P"/>
    <s v="słup"/>
    <s v="SPS4"/>
    <s v="M.13.B"/>
    <s v="SPS4.OLT1/1/12"/>
    <s v=""/>
    <s v="punkt adresowy podstawowy"/>
    <e v="#N/A"/>
    <b v="1"/>
    <n v="1"/>
    <b v="1"/>
    <n v="122"/>
    <n v="122"/>
    <d v="2021-09-10T00:00:00"/>
    <m/>
    <s v="PAWŁOWICE"/>
    <s v="Relacja: SPS4.MD103 - GRUNWALDZKA 7"/>
    <s v="ND"/>
  </r>
  <r>
    <x v="6919"/>
    <s v="PIELGRZYMOWICE"/>
    <s v="GRUNWALDZKA"/>
    <n v="9"/>
    <n v="1"/>
    <n v="0"/>
    <s v="napowietrzne"/>
    <s v="SPS4.MD103"/>
    <n v="8"/>
    <n v="115"/>
    <x v="139"/>
    <s v="M.13.P"/>
    <s v="słup"/>
    <s v="SPS4"/>
    <s v="M.13.B"/>
    <s v="SPS4.OLT1/1/12"/>
    <s v=""/>
    <s v="punkt adresowy podstawowy"/>
    <e v="#N/A"/>
    <b v="1"/>
    <n v="1"/>
    <b v="1"/>
    <n v="115"/>
    <n v="115"/>
    <d v="2021-09-10T00:00:00"/>
    <m/>
    <s v="PAWŁOWICE"/>
    <s v="Relacja: SPS4.MD103 - GRUNWALDZKA 9"/>
    <s v="ND"/>
  </r>
  <r>
    <x v="6920"/>
    <s v="PIELGRZYMOWICE"/>
    <s v="SADOWA"/>
    <n v="14"/>
    <n v="1"/>
    <n v="0"/>
    <s v="napowietrzne"/>
    <s v="SPS4.MD103"/>
    <n v="8"/>
    <n v="106"/>
    <x v="139"/>
    <s v="M.13.P"/>
    <s v="słup"/>
    <s v="SPS4"/>
    <s v="M.13.B"/>
    <s v="SPS4.OLT1/1/12"/>
    <s v=""/>
    <s v="punkt adresowy podstawowy"/>
    <e v="#N/A"/>
    <b v="1"/>
    <n v="1"/>
    <b v="1"/>
    <n v="106"/>
    <n v="106"/>
    <d v="2021-09-10T00:00:00"/>
    <m/>
    <s v="PAWŁOWICE"/>
    <s v="Relacja: SPS4.MD103 - SADOWA 14"/>
    <s v="ND"/>
  </r>
  <r>
    <x v="6921"/>
    <s v="PIELGRZYMOWICE"/>
    <s v="GRUNWALDZKA"/>
    <n v="6"/>
    <n v="1"/>
    <n v="0"/>
    <s v="napowietrzne"/>
    <s v="SPS4.MD103"/>
    <n v="8"/>
    <n v="45"/>
    <x v="139"/>
    <s v="M.13.P"/>
    <s v="słup"/>
    <s v="SPS4"/>
    <s v="M.13.B"/>
    <s v="SPS4.OLT1/1/12"/>
    <s v=""/>
    <s v="punkt adresowy podstawowy"/>
    <e v="#N/A"/>
    <b v="1"/>
    <n v="1"/>
    <b v="1"/>
    <n v="45"/>
    <n v="45"/>
    <d v="2021-09-10T00:00:00"/>
    <m/>
    <s v="PAWŁOWICE"/>
    <s v="Relacja: SPS4.MD103 - GRUNWALDZKA 6"/>
    <s v="ND"/>
  </r>
  <r>
    <x v="6922"/>
    <s v="PIELGRZYMOWICE"/>
    <s v="GRUNWALDZKA"/>
    <n v="10"/>
    <n v="1"/>
    <n v="0"/>
    <s v="napowietrzne"/>
    <s v="SPS4.MD104"/>
    <n v="7"/>
    <n v="31"/>
    <x v="139"/>
    <s v="M.13.P"/>
    <s v="słup"/>
    <s v="SPS4"/>
    <s v="M.13.B"/>
    <s v="SPS4.OLT1/1/12"/>
    <s v=""/>
    <s v="punkt adresowy podstawowy"/>
    <e v="#N/A"/>
    <b v="1"/>
    <n v="1"/>
    <b v="1"/>
    <n v="31"/>
    <n v="31"/>
    <d v="2021-09-10T00:00:00"/>
    <m/>
    <s v="PAWŁOWICE"/>
    <s v="Relacja: SPS4.MD104 - GRUNWALDZKA 10"/>
    <s v="ND"/>
  </r>
  <r>
    <x v="6923"/>
    <s v="PIELGRZYMOWICE"/>
    <s v="GRUNWALDZKA"/>
    <s v="10A"/>
    <n v="1"/>
    <n v="0"/>
    <s v="napowietrzne"/>
    <s v="SPS4.MD104"/>
    <n v="7"/>
    <n v="25"/>
    <x v="139"/>
    <s v="M.13.P"/>
    <s v="słup"/>
    <s v="SPS4"/>
    <s v="M.13.B"/>
    <s v="SPS4.OLT1/1/12"/>
    <s v=""/>
    <s v="punkt adresowy podstawowy"/>
    <e v="#N/A"/>
    <b v="1"/>
    <n v="1"/>
    <b v="1"/>
    <n v="25"/>
    <n v="25"/>
    <d v="2021-09-10T00:00:00"/>
    <m/>
    <s v="PAWŁOWICE"/>
    <s v="Relacja: SPS4.MD104 - GRUNWALDZKA 10A"/>
    <s v="ND"/>
  </r>
  <r>
    <x v="6924"/>
    <s v="PIELGRZYMOWICE"/>
    <s v="GRUNWALDZKA"/>
    <s v="10D"/>
    <n v="1"/>
    <n v="0"/>
    <s v="napowietrzne"/>
    <s v="SPS4.MD104"/>
    <n v="7"/>
    <n v="151"/>
    <x v="139"/>
    <s v="M.13.P"/>
    <s v="słup"/>
    <s v="SPS4"/>
    <s v="M.13.B"/>
    <s v="SPS4.OLT1/1/12"/>
    <s v=""/>
    <s v="punkt adresowy podstawowy"/>
    <e v="#N/A"/>
    <b v="1"/>
    <n v="1"/>
    <b v="1"/>
    <n v="151"/>
    <n v="151"/>
    <d v="2021-09-10T00:00:00"/>
    <m/>
    <s v="PAWŁOWICE"/>
    <s v="Relacja: SPS4.MD104 - GRUNWALDZKA 10D"/>
    <s v="ND"/>
  </r>
  <r>
    <x v="6925"/>
    <s v="PIELGRZYMOWICE"/>
    <s v="GRUNWALDZKA"/>
    <n v="11"/>
    <n v="1"/>
    <n v="0"/>
    <s v="napowietrzne"/>
    <s v="SPS4.MD104"/>
    <n v="7"/>
    <n v="140"/>
    <x v="139"/>
    <s v="M.13.P"/>
    <s v="słup"/>
    <s v="SPS4"/>
    <s v="M.13.B"/>
    <s v="SPS4.OLT1/1/12"/>
    <s v=""/>
    <s v="punkt adresowy podstawowy"/>
    <e v="#N/A"/>
    <b v="1"/>
    <n v="1"/>
    <b v="1"/>
    <n v="140"/>
    <n v="140"/>
    <d v="2021-09-10T00:00:00"/>
    <m/>
    <s v="PAWŁOWICE"/>
    <s v="Relacja: SPS4.MD104 - GRUNWALDZKA 11"/>
    <s v="ND"/>
  </r>
  <r>
    <x v="6926"/>
    <s v="PIELGRZYMOWICE"/>
    <s v="GRUNWALDZKA"/>
    <s v="18A"/>
    <n v="1"/>
    <n v="0"/>
    <s v="napowietrzne"/>
    <s v="SPS4.MD104"/>
    <n v="7"/>
    <n v="27"/>
    <x v="139"/>
    <s v="M.13.P"/>
    <s v="słup"/>
    <s v="SPS4"/>
    <s v="M.13.B"/>
    <s v="SPS4.OLT1/1/12"/>
    <s v=""/>
    <s v="punkt adresowy podstawowy"/>
    <e v="#N/A"/>
    <b v="1"/>
    <n v="1"/>
    <b v="1"/>
    <n v="27"/>
    <n v="27"/>
    <d v="2021-09-10T00:00:00"/>
    <m/>
    <s v="PAWŁOWICE"/>
    <s v="Relacja: SPS4.MD104 - GRUNWALDZKA 18A"/>
    <s v="ND"/>
  </r>
  <r>
    <x v="6927"/>
    <s v="PIELGRZYMOWICE"/>
    <s v="GRUNWALDZKA"/>
    <n v="8"/>
    <n v="1"/>
    <n v="0"/>
    <s v="napowietrzne"/>
    <s v="SPS4.MD104"/>
    <n v="7"/>
    <n v="95"/>
    <x v="139"/>
    <s v="M.13.P"/>
    <s v="słup"/>
    <s v="SPS4"/>
    <s v="M.13.B"/>
    <s v="SPS4.OLT1/1/12"/>
    <s v=""/>
    <s v="punkt adresowy podstawowy"/>
    <e v="#N/A"/>
    <b v="1"/>
    <n v="1"/>
    <b v="1"/>
    <n v="95"/>
    <n v="95"/>
    <d v="2021-09-10T00:00:00"/>
    <m/>
    <s v="PAWŁOWICE"/>
    <s v="Relacja: SPS4.MD104 - GRUNWALDZKA 8"/>
    <s v="ND"/>
  </r>
  <r>
    <x v="6928"/>
    <s v="PIELGRZYMOWICE"/>
    <s v="GRUNWALDZKA"/>
    <n v="12"/>
    <n v="1"/>
    <n v="0"/>
    <s v="napowietrzne"/>
    <s v="SPS4.MD105"/>
    <n v="4"/>
    <n v="76"/>
    <x v="139"/>
    <s v="M.13.P"/>
    <s v="słup"/>
    <s v="SPS4"/>
    <s v="M.13.B"/>
    <s v="SPS4.OLT1/1/12"/>
    <s v=""/>
    <s v="punkt adresowy podstawowy"/>
    <e v="#N/A"/>
    <b v="1"/>
    <n v="1"/>
    <b v="1"/>
    <n v="76"/>
    <n v="76"/>
    <d v="2021-09-10T00:00:00"/>
    <m/>
    <s v="PAWŁOWICE"/>
    <s v="Relacja: SPS4.MD105 - GRUNWALDZKA 12"/>
    <s v="ND"/>
  </r>
  <r>
    <x v="6929"/>
    <s v="PIELGRZYMOWICE"/>
    <s v="GRUNWALDZKA"/>
    <n v="13"/>
    <n v="1"/>
    <n v="0"/>
    <s v="napowietrzne"/>
    <s v="SPS4.MD105"/>
    <n v="4"/>
    <n v="72"/>
    <x v="139"/>
    <s v="M.13.P"/>
    <s v="słup"/>
    <s v="SPS4"/>
    <s v="M.13.B"/>
    <s v="SPS4.OLT1/1/12"/>
    <s v=""/>
    <s v="punkt adresowy podstawowy"/>
    <e v="#N/A"/>
    <b v="1"/>
    <n v="1"/>
    <b v="1"/>
    <n v="72"/>
    <n v="72"/>
    <d v="2021-09-10T00:00:00"/>
    <m/>
    <s v="PAWŁOWICE"/>
    <s v="Relacja: SPS4.MD105 - GRUNWALDZKA 13"/>
    <s v="ND"/>
  </r>
  <r>
    <x v="6930"/>
    <s v="PIELGRZYMOWICE"/>
    <s v="GRUNWALDZKA"/>
    <n v="14"/>
    <n v="1"/>
    <n v="0"/>
    <s v="napowietrzne"/>
    <s v="SPS4.MD105"/>
    <n v="4"/>
    <n v="136"/>
    <x v="139"/>
    <s v="M.13.P"/>
    <s v="słup"/>
    <s v="SPS4"/>
    <s v="M.13.B"/>
    <s v="SPS4.OLT1/1/12"/>
    <s v=""/>
    <s v="punkt adresowy podstawowy"/>
    <e v="#N/A"/>
    <b v="1"/>
    <n v="1"/>
    <b v="1"/>
    <n v="136"/>
    <n v="136"/>
    <d v="2021-09-10T00:00:00"/>
    <m/>
    <s v="PAWŁOWICE"/>
    <s v="Relacja: SPS4.MD105 - GRUNWALDZKA 14"/>
    <s v="ND"/>
  </r>
  <r>
    <x v="6931"/>
    <s v="PIELGRZYMOWICE"/>
    <s v="GRUNWALDZKA"/>
    <n v="15"/>
    <n v="1"/>
    <n v="0"/>
    <s v="napowietrzne"/>
    <s v="SPS4.MD105"/>
    <n v="4"/>
    <n v="38"/>
    <x v="139"/>
    <s v="M.13.P"/>
    <s v="słup"/>
    <s v="SPS4"/>
    <s v="M.13.B"/>
    <s v="SPS4.OLT1/1/12"/>
    <s v=""/>
    <s v="punkt adresowy podstawowy"/>
    <e v="#N/A"/>
    <b v="1"/>
    <n v="1"/>
    <b v="1"/>
    <n v="38"/>
    <n v="38"/>
    <d v="2021-09-10T00:00:00"/>
    <m/>
    <s v="PAWŁOWICE"/>
    <s v="Relacja: SPS4.MD105 - GRUNWALDZKA 15"/>
    <s v="ND"/>
  </r>
  <r>
    <x v="6932"/>
    <s v="PIELGRZYMOWICE"/>
    <s v="PODLESIE"/>
    <s v="3C"/>
    <n v="1"/>
    <n v="0"/>
    <s v="napowietrzne"/>
    <s v="SPS4.MD106"/>
    <n v="7"/>
    <n v="65"/>
    <x v="139"/>
    <s v="M.13.P"/>
    <s v="słup"/>
    <s v="SPS4"/>
    <s v="M.13.B"/>
    <s v="SPS4.OLT1/1/12"/>
    <s v=""/>
    <s v="punkt adresowy podstawowy"/>
    <e v="#N/A"/>
    <b v="1"/>
    <n v="1"/>
    <b v="1"/>
    <n v="65"/>
    <n v="65"/>
    <d v="2021-09-10T00:00:00"/>
    <m/>
    <s v="PAWŁOWICE"/>
    <s v="Relacja: SPS4.MD106 - PODLESIE 3C"/>
    <s v="ND"/>
  </r>
  <r>
    <x v="6933"/>
    <s v="PIELGRZYMOWICE"/>
    <s v="PODLESIE"/>
    <s v="3D"/>
    <n v="1"/>
    <n v="0"/>
    <s v="napowietrzne"/>
    <s v="SPS4.MD106"/>
    <n v="7"/>
    <n v="133"/>
    <x v="139"/>
    <s v="M.13.P"/>
    <s v="słup"/>
    <s v="SPS4"/>
    <s v="M.13.B"/>
    <s v="SPS4.OLT1/1/12"/>
    <s v=""/>
    <s v="punkt adresowy podstawowy"/>
    <e v="#N/A"/>
    <b v="1"/>
    <n v="1"/>
    <b v="1"/>
    <n v="133"/>
    <n v="133"/>
    <d v="2021-09-10T00:00:00"/>
    <m/>
    <s v="PAWŁOWICE"/>
    <s v="Relacja: SPS4.MD106 - PODLESIE 3D"/>
    <s v="ND"/>
  </r>
  <r>
    <x v="6934"/>
    <s v="PIELGRZYMOWICE"/>
    <s v="PODLESIE"/>
    <n v="5"/>
    <n v="1"/>
    <n v="0"/>
    <s v="napowietrzne"/>
    <s v="SPS4.MD106"/>
    <n v="7"/>
    <n v="112"/>
    <x v="139"/>
    <s v="M.13.P"/>
    <s v="słup"/>
    <s v="SPS4"/>
    <s v="M.13.B"/>
    <s v="SPS4.OLT1/1/12"/>
    <s v=""/>
    <s v="punkt adresowy podstawowy"/>
    <e v="#N/A"/>
    <b v="1"/>
    <n v="1"/>
    <b v="1"/>
    <n v="112"/>
    <n v="112"/>
    <d v="2021-09-10T00:00:00"/>
    <m/>
    <s v="PAWŁOWICE"/>
    <s v="Relacja: SPS4.MD106 - PODLESIE 5"/>
    <s v="ND"/>
  </r>
  <r>
    <x v="6935"/>
    <s v="PIELGRZYMOWICE"/>
    <s v="GRUNWALDZKA"/>
    <s v="22A"/>
    <n v="1"/>
    <n v="0"/>
    <s v="napowietrzne"/>
    <s v="SPS4.MD106"/>
    <n v="7"/>
    <n v="66"/>
    <x v="139"/>
    <s v="M.13.P"/>
    <s v="słup"/>
    <s v="SPS4"/>
    <s v="M.13.B"/>
    <s v="SPS4.OLT1/1/12"/>
    <s v=""/>
    <s v="punkt adresowy podstawowy"/>
    <e v="#N/A"/>
    <b v="1"/>
    <n v="1"/>
    <b v="1"/>
    <n v="66"/>
    <n v="66"/>
    <d v="2021-09-10T00:00:00"/>
    <m/>
    <s v="PAWŁOWICE"/>
    <s v="Relacja: SPS4.MD106 - GRUNWALDZKA 22A"/>
    <s v="ND"/>
  </r>
  <r>
    <x v="6936"/>
    <s v="PIELGRZYMOWICE"/>
    <s v="PODLESIE"/>
    <n v="3"/>
    <n v="1"/>
    <n v="0"/>
    <s v="napowietrzne"/>
    <s v="SPS4.MD106"/>
    <n v="7"/>
    <n v="113"/>
    <x v="139"/>
    <s v="M.13.P"/>
    <s v="słup"/>
    <s v="SPS4"/>
    <s v="M.13.B"/>
    <s v="SPS4.OLT1/1/12"/>
    <s v=""/>
    <s v="punkt adresowy podstawowy"/>
    <e v="#N/A"/>
    <b v="1"/>
    <n v="1"/>
    <b v="1"/>
    <n v="113"/>
    <n v="113"/>
    <d v="2021-09-10T00:00:00"/>
    <m/>
    <s v="PAWŁOWICE"/>
    <s v="Relacja: SPS4.MD106 - PODLESIE 3"/>
    <s v="ND"/>
  </r>
  <r>
    <x v="6937"/>
    <s v="PIELGRZYMOWICE"/>
    <s v="PODLESIE"/>
    <s v="3B"/>
    <n v="1"/>
    <n v="0"/>
    <s v="napowietrzne"/>
    <s v="SPS4.MD106"/>
    <n v="7"/>
    <n v="71"/>
    <x v="139"/>
    <s v="M.13.P"/>
    <s v="słup"/>
    <s v="SPS4"/>
    <s v="M.13.B"/>
    <s v="SPS4.OLT1/1/12"/>
    <s v=""/>
    <s v="punkt adresowy podstawowy"/>
    <e v="#N/A"/>
    <b v="1"/>
    <n v="1"/>
    <b v="1"/>
    <n v="71"/>
    <n v="71"/>
    <d v="2021-09-10T00:00:00"/>
    <m/>
    <s v="PAWŁOWICE"/>
    <s v="Relacja: SPS4.MD106 - PODLESIE 3B"/>
    <s v="ND"/>
  </r>
  <r>
    <x v="6938"/>
    <s v="PIELGRZYMOWICE"/>
    <s v="PODLESIE"/>
    <s v="4A"/>
    <n v="1"/>
    <n v="0"/>
    <s v="napowietrzne"/>
    <s v="SPS4.MD106"/>
    <n v="7"/>
    <n v="255"/>
    <x v="139"/>
    <s v="M.13.P"/>
    <s v="słup"/>
    <s v="SPS4"/>
    <s v="M.13.B"/>
    <s v="SPS4.OLT1/1/12"/>
    <s v=""/>
    <s v="punkt adresowy podstawowy"/>
    <e v="#N/A"/>
    <b v="1"/>
    <n v="1"/>
    <b v="1"/>
    <n v="255"/>
    <n v="255"/>
    <d v="2021-09-10T00:00:00"/>
    <m/>
    <s v="PAWŁOWICE"/>
    <s v="Relacja: SPS4.MD106 - PODLESIE 4A"/>
    <s v="ND"/>
  </r>
  <r>
    <x v="6939"/>
    <s v="PIELGRZYMOWICE"/>
    <s v="JODŁOWA"/>
    <n v="4"/>
    <n v="1"/>
    <n v="0"/>
    <s v="napowietrzne"/>
    <s v="SPS4.MD107"/>
    <n v="8"/>
    <n v="132"/>
    <x v="139"/>
    <s v="M.13.P"/>
    <s v="słup"/>
    <s v="SPS4"/>
    <s v="M.13.B"/>
    <s v="SPS4.OLT1/1/12"/>
    <s v=""/>
    <s v="punkt adresowy podstawowy"/>
    <e v="#N/A"/>
    <b v="1"/>
    <n v="1"/>
    <b v="1"/>
    <n v="132"/>
    <n v="132"/>
    <d v="2021-09-10T00:00:00"/>
    <m/>
    <s v="PAWŁOWICE"/>
    <s v="Relacja: SPS4.MD107 - JODŁOWA 4"/>
    <s v="ND"/>
  </r>
  <r>
    <x v="6940"/>
    <s v="PIELGRZYMOWICE"/>
    <s v="JODŁOWA"/>
    <n v="6"/>
    <n v="1"/>
    <n v="0"/>
    <s v="napowietrzne"/>
    <s v="SPS4.MD107"/>
    <n v="8"/>
    <n v="143"/>
    <x v="139"/>
    <s v="M.13.P"/>
    <s v="słup"/>
    <s v="SPS4"/>
    <s v="M.13.B"/>
    <s v="SPS4.OLT1/1/12"/>
    <s v=""/>
    <s v="punkt adresowy podstawowy"/>
    <e v="#N/A"/>
    <b v="1"/>
    <n v="1"/>
    <b v="1"/>
    <n v="143"/>
    <n v="143"/>
    <d v="2021-09-10T00:00:00"/>
    <m/>
    <s v="PAWŁOWICE"/>
    <s v="Relacja: SPS4.MD107 - JODŁOWA 6"/>
    <s v="ND"/>
  </r>
  <r>
    <x v="6941"/>
    <s v="PIELGRZYMOWICE"/>
    <s v="PODLESIE"/>
    <s v="4C"/>
    <n v="1"/>
    <n v="0"/>
    <s v="napowietrzne"/>
    <s v="SPS4.MD107"/>
    <n v="8"/>
    <n v="124"/>
    <x v="139"/>
    <s v="M.13.P"/>
    <s v="słup"/>
    <s v="SPS4"/>
    <s v="M.13.B"/>
    <s v="SPS4.OLT1/1/12"/>
    <s v=""/>
    <s v="punkt adresowy podstawowy"/>
    <e v="#N/A"/>
    <b v="1"/>
    <n v="1"/>
    <b v="1"/>
    <n v="124"/>
    <n v="124"/>
    <d v="2021-09-10T00:00:00"/>
    <m/>
    <s v="PAWŁOWICE"/>
    <s v="Relacja: SPS4.MD107 - PODLESIE 4C"/>
    <s v="ND"/>
  </r>
  <r>
    <x v="6942"/>
    <s v="PIELGRZYMOWICE"/>
    <s v="PODLESIE"/>
    <s v="4D"/>
    <n v="1"/>
    <n v="0"/>
    <s v="napowietrzne"/>
    <s v="SPS4.MD107"/>
    <n v="8"/>
    <n v="170"/>
    <x v="139"/>
    <s v="M.13.P"/>
    <s v="słup"/>
    <s v="SPS4"/>
    <s v="M.13.B"/>
    <s v="SPS4.OLT1/1/12"/>
    <s v=""/>
    <s v="punkt adresowy podstawowy"/>
    <e v="#N/A"/>
    <b v="1"/>
    <n v="1"/>
    <b v="1"/>
    <n v="170"/>
    <n v="170"/>
    <d v="2021-09-10T00:00:00"/>
    <m/>
    <s v="PAWŁOWICE"/>
    <s v="Relacja: SPS4.MD107 - PODLESIE 4D"/>
    <s v="ND"/>
  </r>
  <r>
    <x v="6943"/>
    <s v="PIELGRZYMOWICE"/>
    <s v="PODLESIE"/>
    <s v="4G"/>
    <n v="1"/>
    <n v="0"/>
    <s v="napowietrzne"/>
    <s v="SPS4.MD107"/>
    <n v="8"/>
    <n v="137"/>
    <x v="139"/>
    <s v="M.13.P"/>
    <s v="słup"/>
    <s v="SPS4"/>
    <s v="M.13.B"/>
    <s v="SPS4.OLT1/1/12"/>
    <s v=""/>
    <s v="punkt adresowy podstawowy"/>
    <e v="#N/A"/>
    <b v="1"/>
    <n v="1"/>
    <b v="1"/>
    <n v="137"/>
    <n v="137"/>
    <d v="2021-09-10T00:00:00"/>
    <m/>
    <s v="PAWŁOWICE"/>
    <s v="Relacja: SPS4.MD107 - PODLESIE 4G"/>
    <s v="ND"/>
  </r>
  <r>
    <x v="6944"/>
    <s v="PIELGRZYMOWICE"/>
    <s v="PODLESIE"/>
    <s v="6A"/>
    <n v="1"/>
    <n v="0"/>
    <s v="napowietrzne"/>
    <s v="SPS4.MD107"/>
    <n v="8"/>
    <n v="41"/>
    <x v="139"/>
    <s v="M.13.P"/>
    <s v="słup"/>
    <s v="SPS4"/>
    <s v="M.13.B"/>
    <s v="SPS4.OLT1/1/12"/>
    <s v=""/>
    <s v="punkt adresowy podstawowy"/>
    <e v="#N/A"/>
    <b v="1"/>
    <n v="1"/>
    <b v="1"/>
    <n v="41"/>
    <n v="41"/>
    <d v="2021-09-10T00:00:00"/>
    <m/>
    <s v="PAWŁOWICE"/>
    <s v="Relacja: SPS4.MD107 - PODLESIE 6A"/>
    <s v="ND"/>
  </r>
  <r>
    <x v="6945"/>
    <s v="PIELGRZYMOWICE"/>
    <s v="PODLESIE"/>
    <n v="8"/>
    <n v="1"/>
    <n v="0"/>
    <s v="napowietrzne"/>
    <s v="SPS4.MD107"/>
    <n v="8"/>
    <n v="101"/>
    <x v="139"/>
    <s v="M.13.P"/>
    <s v="słup"/>
    <s v="SPS4"/>
    <s v="M.13.B"/>
    <s v="SPS4.OLT1/1/12"/>
    <s v=""/>
    <s v="punkt adresowy podstawowy"/>
    <e v="#N/A"/>
    <b v="1"/>
    <n v="1"/>
    <b v="1"/>
    <n v="101"/>
    <n v="101"/>
    <d v="2021-09-10T00:00:00"/>
    <m/>
    <s v="PAWŁOWICE"/>
    <s v="Relacja: SPS4.MD107 - PODLESIE 8"/>
    <s v="ND"/>
  </r>
  <r>
    <x v="6946"/>
    <s v="PIELGRZYMOWICE"/>
    <s v="JODŁOWA"/>
    <n v="1"/>
    <n v="1"/>
    <n v="0"/>
    <s v="napowietrzne"/>
    <s v="SPS4.MD108"/>
    <n v="8"/>
    <n v="104"/>
    <x v="139"/>
    <s v="M.13.P"/>
    <s v="słup"/>
    <s v="SPS4"/>
    <s v="M.13.B"/>
    <s v="SPS4.OLT1/1/12"/>
    <s v=""/>
    <s v="punkt adresowy podstawowy"/>
    <e v="#N/A"/>
    <b v="1"/>
    <n v="1"/>
    <b v="1"/>
    <n v="104"/>
    <n v="104"/>
    <d v="2021-09-10T00:00:00"/>
    <m/>
    <s v="PAWŁOWICE"/>
    <s v="Relacja: SPS4.MD108 - JODŁOWA 1"/>
    <s v="ND"/>
  </r>
  <r>
    <x v="6947"/>
    <s v="PIELGRZYMOWICE"/>
    <s v="JODŁOWA"/>
    <n v="3"/>
    <n v="1"/>
    <n v="0"/>
    <s v="napowietrzne"/>
    <s v="SPS4.MD108"/>
    <n v="8"/>
    <n v="109"/>
    <x v="139"/>
    <s v="M.13.P"/>
    <s v="słup"/>
    <s v="SPS4"/>
    <s v="M.13.B"/>
    <s v="SPS4.OLT1/1/12"/>
    <s v=""/>
    <s v="punkt adresowy podstawowy"/>
    <e v="#N/A"/>
    <b v="1"/>
    <n v="1"/>
    <b v="1"/>
    <n v="109"/>
    <n v="109"/>
    <d v="2021-09-10T00:00:00"/>
    <m/>
    <s v="PAWŁOWICE"/>
    <s v="Relacja: SPS4.MD108 - JODŁOWA 3"/>
    <s v="ND"/>
  </r>
  <r>
    <x v="6948"/>
    <s v="PIELGRZYMOWICE"/>
    <s v="PODLESIE"/>
    <n v="12"/>
    <n v="1"/>
    <n v="0"/>
    <s v="napowietrzne"/>
    <s v="SPS4.MD108"/>
    <n v="8"/>
    <n v="38"/>
    <x v="139"/>
    <s v="M.13.P"/>
    <s v="słup"/>
    <s v="SPS4"/>
    <s v="M.13.B"/>
    <s v="SPS4.OLT1/1/12"/>
    <s v=""/>
    <s v="punkt adresowy podstawowy"/>
    <e v="#N/A"/>
    <b v="1"/>
    <n v="1"/>
    <b v="1"/>
    <n v="38"/>
    <n v="38"/>
    <d v="2021-09-10T00:00:00"/>
    <m/>
    <s v="PAWŁOWICE"/>
    <s v="Relacja: SPS4.MD108 - PODLESIE 12"/>
    <s v="ND"/>
  </r>
  <r>
    <x v="6949"/>
    <s v="PIELGRZYMOWICE"/>
    <s v="PODLESIE"/>
    <n v="16"/>
    <n v="1"/>
    <n v="0"/>
    <s v="napowietrzne"/>
    <s v="SPS4.MD108"/>
    <n v="8"/>
    <n v="174"/>
    <x v="139"/>
    <s v="M.13.P"/>
    <s v="słup"/>
    <s v="SPS4"/>
    <s v="M.13.B"/>
    <s v="SPS4.OLT1/1/12"/>
    <s v=""/>
    <s v="punkt adresowy podstawowy"/>
    <e v="#N/A"/>
    <b v="1"/>
    <n v="1"/>
    <b v="1"/>
    <n v="174"/>
    <n v="174"/>
    <d v="2021-09-10T00:00:00"/>
    <m/>
    <s v="PAWŁOWICE"/>
    <s v="Relacja: SPS4.MD108 - PODLESIE 16"/>
    <s v="ND"/>
  </r>
  <r>
    <x v="6950"/>
    <s v="PIELGRZYMOWICE"/>
    <s v="PODLESIE"/>
    <s v="5A"/>
    <n v="1"/>
    <n v="0"/>
    <s v="napowietrzne"/>
    <s v="SPS4.MD108"/>
    <n v="8"/>
    <n v="124"/>
    <x v="139"/>
    <s v="M.13.P"/>
    <s v="słup"/>
    <s v="SPS4"/>
    <s v="M.13.B"/>
    <s v="SPS4.OLT1/1/12"/>
    <s v=""/>
    <s v="punkt adresowy podstawowy"/>
    <e v="#N/A"/>
    <b v="1"/>
    <n v="1"/>
    <b v="1"/>
    <n v="124"/>
    <n v="124"/>
    <d v="2021-09-10T00:00:00"/>
    <m/>
    <s v="PAWŁOWICE"/>
    <s v="Relacja: SPS4.MD108 - PODLESIE 5A"/>
    <s v="ND"/>
  </r>
  <r>
    <x v="6951"/>
    <s v="PIELGRZYMOWICE"/>
    <s v="PODLESIE"/>
    <s v="5S"/>
    <n v="1"/>
    <n v="0"/>
    <s v="napowietrzne"/>
    <s v="SPS4.MD108"/>
    <n v="8"/>
    <n v="114"/>
    <x v="139"/>
    <s v="M.13.P"/>
    <s v="słup"/>
    <s v="SPS4"/>
    <s v="M.13.B"/>
    <s v="SPS4.OLT1/1/12"/>
    <s v=""/>
    <s v="punkt adresowy podstawowy"/>
    <e v="#N/A"/>
    <b v="1"/>
    <n v="1"/>
    <b v="1"/>
    <n v="114"/>
    <n v="114"/>
    <d v="2021-09-10T00:00:00"/>
    <m/>
    <s v="PAWŁOWICE"/>
    <s v="Relacja: SPS4.MD108 - PODLESIE 5S"/>
    <s v="ND"/>
  </r>
  <r>
    <x v="6952"/>
    <s v="PIELGRZYMOWICE"/>
    <s v="PODLESIE"/>
    <n v="6"/>
    <n v="1"/>
    <n v="0"/>
    <s v="napowietrzne"/>
    <s v="SPS4.MD108"/>
    <n v="8"/>
    <n v="40"/>
    <x v="139"/>
    <s v="M.13.P"/>
    <s v="słup"/>
    <s v="SPS4"/>
    <s v="M.13.B"/>
    <s v="SPS4.OLT1/1/12"/>
    <s v=""/>
    <s v="punkt adresowy podstawowy"/>
    <e v="#N/A"/>
    <b v="1"/>
    <n v="1"/>
    <b v="1"/>
    <n v="40"/>
    <n v="40"/>
    <d v="2021-09-10T00:00:00"/>
    <m/>
    <s v="PAWŁOWICE"/>
    <s v="Relacja: SPS4.MD108 - PODLESIE 6"/>
    <s v="ND"/>
  </r>
  <r>
    <x v="6953"/>
    <s v="PIELGRZYMOWICE"/>
    <s v="TURYSTYCZNA"/>
    <n v="1"/>
    <n v="1"/>
    <n v="0"/>
    <s v="napowietrzne"/>
    <s v="SPS4.MD108"/>
    <n v="8"/>
    <n v="73"/>
    <x v="139"/>
    <s v="M.13.P"/>
    <s v="słup"/>
    <s v="SPS4"/>
    <s v="M.13.B"/>
    <s v="SPS4.OLT1/1/12"/>
    <s v=""/>
    <s v="punkt adresowy podstawowy"/>
    <e v="#N/A"/>
    <b v="1"/>
    <n v="1"/>
    <b v="1"/>
    <n v="73"/>
    <n v="73"/>
    <d v="2021-09-10T00:00:00"/>
    <m/>
    <s v="PAWŁOWICE"/>
    <s v="Relacja: SPS4.MD108 - TURYSTYCZNA 1"/>
    <s v="ND"/>
  </r>
  <r>
    <x v="6954"/>
    <s v="PIELGRZYMOWICE"/>
    <s v="JODŁOWA"/>
    <n v="5"/>
    <n v="1"/>
    <n v="0"/>
    <s v="napowietrzne"/>
    <s v="SPS4.MD109"/>
    <n v="7"/>
    <n v="160"/>
    <x v="139"/>
    <s v="M.13.P"/>
    <s v="słup"/>
    <s v="SPS4"/>
    <s v="M.13.B"/>
    <s v="SPS4.OLT1/1/12"/>
    <s v=""/>
    <s v="punkt adresowy podstawowy"/>
    <e v="#N/A"/>
    <b v="1"/>
    <n v="1"/>
    <b v="1"/>
    <n v="160"/>
    <n v="160"/>
    <d v="2021-09-10T00:00:00"/>
    <m/>
    <s v="PAWŁOWICE"/>
    <s v="Relacja: SPS4.MD109 - JODŁOWA 5"/>
    <s v="ND"/>
  </r>
  <r>
    <x v="6955"/>
    <s v="PIELGRZYMOWICE"/>
    <s v="TURYSTYCZNA"/>
    <n v="11"/>
    <n v="1"/>
    <n v="0"/>
    <s v="napowietrzne"/>
    <s v="SPS4.MD109"/>
    <n v="7"/>
    <n v="32"/>
    <x v="139"/>
    <s v="M.13.P"/>
    <s v="słup"/>
    <s v="SPS4"/>
    <s v="M.13.B"/>
    <s v="SPS4.OLT1/1/12"/>
    <s v=""/>
    <s v="punkt adresowy podstawowy"/>
    <e v="#N/A"/>
    <b v="1"/>
    <n v="1"/>
    <b v="1"/>
    <n v="32"/>
    <n v="32"/>
    <d v="2021-09-10T00:00:00"/>
    <m/>
    <s v="PAWŁOWICE"/>
    <s v="Relacja: SPS4.MD109 - TURYSTYCZNA 11"/>
    <s v="ND"/>
  </r>
  <r>
    <x v="6956"/>
    <s v="PIELGRZYMOWICE"/>
    <s v="TURYSTYCZNA"/>
    <n v="15"/>
    <n v="1"/>
    <n v="0"/>
    <s v="napowietrzne"/>
    <s v="SPS4.MD109"/>
    <n v="7"/>
    <n v="75"/>
    <x v="139"/>
    <s v="M.13.P"/>
    <s v="słup"/>
    <s v="SPS4"/>
    <s v="M.13.B"/>
    <s v="SPS4.OLT1/1/12"/>
    <s v=""/>
    <s v="punkt adresowy podstawowy"/>
    <e v="#N/A"/>
    <b v="1"/>
    <n v="1"/>
    <b v="1"/>
    <n v="75"/>
    <n v="75"/>
    <d v="2021-09-10T00:00:00"/>
    <m/>
    <s v="PAWŁOWICE"/>
    <s v="Relacja: SPS4.MD109 - TURYSTYCZNA 15"/>
    <s v="ND"/>
  </r>
  <r>
    <x v="6957"/>
    <s v="PIELGRZYMOWICE"/>
    <s v="TURYSTYCZNA"/>
    <n v="16"/>
    <n v="1"/>
    <n v="0"/>
    <s v="napowietrzne"/>
    <s v="SPS4.MD109"/>
    <n v="7"/>
    <n v="130"/>
    <x v="139"/>
    <s v="M.13.P"/>
    <s v="słup"/>
    <s v="SPS4"/>
    <s v="M.13.B"/>
    <s v="SPS4.OLT1/1/12"/>
    <s v=""/>
    <s v="punkt adresowy podstawowy"/>
    <e v="#N/A"/>
    <b v="1"/>
    <n v="1"/>
    <b v="1"/>
    <n v="130"/>
    <n v="130"/>
    <d v="2021-09-10T00:00:00"/>
    <m/>
    <s v="PAWŁOWICE"/>
    <s v="Relacja: SPS4.MD109 - TURYSTYCZNA 16"/>
    <s v="ND"/>
  </r>
  <r>
    <x v="6958"/>
    <s v="PIELGRZYMOWICE"/>
    <s v="TURYSTYCZNA"/>
    <n v="6"/>
    <n v="1"/>
    <n v="0"/>
    <s v="napowietrzne"/>
    <s v="SPS4.MD109"/>
    <n v="7"/>
    <n v="117"/>
    <x v="139"/>
    <s v="M.13.P"/>
    <s v="słup"/>
    <s v="SPS4"/>
    <s v="M.13.B"/>
    <s v="SPS4.OLT1/1/12"/>
    <s v=""/>
    <s v="punkt adresowy podstawowy"/>
    <e v="#N/A"/>
    <b v="1"/>
    <n v="1"/>
    <b v="1"/>
    <n v="117"/>
    <n v="117"/>
    <d v="2021-09-10T00:00:00"/>
    <m/>
    <s v="PAWŁOWICE"/>
    <s v="Relacja: SPS4.MD109 - TURYSTYCZNA 6"/>
    <s v="ND"/>
  </r>
  <r>
    <x v="6959"/>
    <s v="PIELGRZYMOWICE"/>
    <s v="TURYSTYCZNA"/>
    <n v="9"/>
    <n v="1"/>
    <n v="0"/>
    <s v="napowietrzne"/>
    <s v="SPS4.MD109"/>
    <n v="7"/>
    <n v="83"/>
    <x v="139"/>
    <s v="M.13.P"/>
    <s v="słup"/>
    <s v="SPS4"/>
    <s v="M.13.B"/>
    <s v="SPS4.OLT1/1/12"/>
    <s v=""/>
    <s v="punkt adresowy podstawowy"/>
    <e v="#N/A"/>
    <b v="1"/>
    <n v="1"/>
    <b v="1"/>
    <n v="83"/>
    <n v="83"/>
    <d v="2021-09-10T00:00:00"/>
    <m/>
    <s v="PAWŁOWICE"/>
    <s v="Relacja: SPS4.MD109 - TURYSTYCZNA 9"/>
    <s v="ND"/>
  </r>
  <r>
    <x v="6960"/>
    <s v="PIELGRZYMOWICE"/>
    <s v="TURYSTYCZNA"/>
    <n v="4"/>
    <n v="1"/>
    <n v="0"/>
    <s v="napowietrzne"/>
    <s v="SPS4.MD109"/>
    <n v="7"/>
    <n v="115"/>
    <x v="139"/>
    <s v="M.13.P"/>
    <s v="słup"/>
    <s v="SPS4"/>
    <s v="M.13.B"/>
    <s v="SPS4.OLT1/1/12"/>
    <s v=""/>
    <s v="punkt adresowy dodatkowy"/>
    <e v="#N/A"/>
    <b v="1"/>
    <n v="1"/>
    <b v="1"/>
    <n v="115"/>
    <n v="115"/>
    <d v="2021-09-10T00:00:00"/>
    <m/>
    <s v="PAWŁOWICE"/>
    <s v="Relacja: SPS4.MD109 - TURYSTYCZNA 4"/>
    <s v="ND"/>
  </r>
  <r>
    <x v="6961"/>
    <s v="PIELGRZYMOWICE"/>
    <s v="PODLESIE"/>
    <n v="18"/>
    <n v="1"/>
    <n v="0"/>
    <s v="napowietrzne"/>
    <s v="SPS4.MD110"/>
    <n v="5"/>
    <n v="31"/>
    <x v="139"/>
    <s v="M.13.P"/>
    <s v="słup"/>
    <s v="SPS4"/>
    <s v="M.13.B"/>
    <s v="SPS4.OLT1/1/14"/>
    <s v=""/>
    <s v="punkt adresowy podstawowy"/>
    <e v="#N/A"/>
    <b v="1"/>
    <n v="1"/>
    <b v="1"/>
    <n v="31"/>
    <n v="31"/>
    <d v="2021-09-10T00:00:00"/>
    <m/>
    <s v="PAWŁOWICE"/>
    <s v="Relacja: SPS4.MD110 - PODLESIE 18"/>
    <s v="ND"/>
  </r>
  <r>
    <x v="6962"/>
    <s v="PIELGRZYMOWICE"/>
    <s v="PODLESIE"/>
    <s v="18C"/>
    <n v="1"/>
    <n v="0"/>
    <s v="napowietrzne"/>
    <s v="SPS4.MD110"/>
    <n v="5"/>
    <n v="130"/>
    <x v="139"/>
    <s v="M.13.P"/>
    <s v="słup"/>
    <s v="SPS4"/>
    <s v="M.13.B"/>
    <s v="SPS4.OLT1/1/14"/>
    <s v=""/>
    <s v="punkt adresowy podstawowy"/>
    <e v="#N/A"/>
    <b v="1"/>
    <n v="1"/>
    <b v="1"/>
    <n v="130"/>
    <n v="130"/>
    <d v="2021-09-10T00:00:00"/>
    <m/>
    <s v="PAWŁOWICE"/>
    <s v="Relacja: SPS4.MD110 - PODLESIE 18C"/>
    <s v="ND"/>
  </r>
  <r>
    <x v="6963"/>
    <s v="PIELGRZYMOWICE"/>
    <s v="PODLESIE"/>
    <n v="20"/>
    <n v="1"/>
    <n v="0"/>
    <s v="napowietrzne"/>
    <s v="SPS4.MD110"/>
    <n v="5"/>
    <n v="134"/>
    <x v="139"/>
    <s v="M.13.P"/>
    <s v="słup"/>
    <s v="SPS4"/>
    <s v="M.13.B"/>
    <s v="SPS4.OLT1/1/14"/>
    <s v=""/>
    <s v="punkt adresowy podstawowy"/>
    <e v="#N/A"/>
    <b v="1"/>
    <n v="1"/>
    <b v="1"/>
    <n v="134"/>
    <n v="134"/>
    <d v="2021-09-10T00:00:00"/>
    <m/>
    <s v="PAWŁOWICE"/>
    <s v="Relacja: SPS4.MD110 - PODLESIE 20"/>
    <s v="ND"/>
  </r>
  <r>
    <x v="6964"/>
    <s v="PIELGRZYMOWICE"/>
    <s v="PODLESIE"/>
    <s v="18A"/>
    <n v="1"/>
    <n v="0"/>
    <s v="napowietrzne"/>
    <s v="SPS4.MD110"/>
    <n v="5"/>
    <n v="32"/>
    <x v="139"/>
    <s v="M.13.P"/>
    <s v="słup"/>
    <s v="SPS4"/>
    <s v="M.13.B"/>
    <s v="SPS4.OLT1/1/14"/>
    <s v=""/>
    <s v="punkt adresowy dodatkowy"/>
    <e v="#N/A"/>
    <b v="1"/>
    <n v="1"/>
    <b v="1"/>
    <n v="32"/>
    <n v="32"/>
    <d v="2021-09-10T00:00:00"/>
    <m/>
    <s v="PAWŁOWICE"/>
    <s v="Relacja: SPS4.MD110 - PODLESIE 18A"/>
    <s v="ND"/>
  </r>
  <r>
    <x v="6965"/>
    <s v="PIELGRZYMOWICE"/>
    <s v="PODLESIE"/>
    <s v="20A"/>
    <n v="1"/>
    <n v="0"/>
    <s v="napowietrzne"/>
    <s v="SPS4.MD110"/>
    <n v="5"/>
    <n v="146"/>
    <x v="139"/>
    <s v="M.13.P"/>
    <s v="słup"/>
    <s v="SPS4"/>
    <s v="M.13.B"/>
    <s v="SPS4.OLT1/1/14"/>
    <s v=""/>
    <s v="punkt adresowy dodatkowy"/>
    <e v="#N/A"/>
    <b v="1"/>
    <n v="1"/>
    <b v="1"/>
    <n v="146"/>
    <n v="146"/>
    <d v="2021-09-10T00:00:00"/>
    <m/>
    <s v="PAWŁOWICE"/>
    <s v="Relacja: SPS4.MD110 - PODLESIE 20A"/>
    <s v="ND"/>
  </r>
  <r>
    <x v="6966"/>
    <s v="PIELGRZYMOWICE"/>
    <s v="AKACJOWA"/>
    <n v="48"/>
    <n v="1"/>
    <n v="0"/>
    <s v="napowietrzne"/>
    <s v="SPS4.MD111"/>
    <n v="8"/>
    <n v="139"/>
    <x v="139"/>
    <s v="M.13.P"/>
    <s v="słup"/>
    <s v="SPS4"/>
    <s v="M.13.B"/>
    <s v="SPS4.OLT1/1/14"/>
    <s v=""/>
    <s v="punkt adresowy podstawowy"/>
    <e v="#N/A"/>
    <b v="1"/>
    <n v="1"/>
    <b v="1"/>
    <n v="139"/>
    <n v="139"/>
    <d v="2021-09-10T00:00:00"/>
    <m/>
    <s v="PAWŁOWICE"/>
    <s v="Relacja: SPS4.MD111 - AKACJOWA 48"/>
    <s v="ND"/>
  </r>
  <r>
    <x v="6967"/>
    <s v="PIELGRZYMOWICE"/>
    <s v="AKACJOWA"/>
    <n v="54"/>
    <n v="1"/>
    <n v="0"/>
    <s v="napowietrzne"/>
    <s v="SPS4.MD111"/>
    <n v="8"/>
    <n v="80"/>
    <x v="139"/>
    <s v="M.13.P"/>
    <s v="słup"/>
    <s v="SPS4"/>
    <s v="M.13.B"/>
    <s v="SPS4.OLT1/1/14"/>
    <s v=""/>
    <s v="punkt adresowy podstawowy"/>
    <e v="#N/A"/>
    <b v="1"/>
    <n v="1"/>
    <b v="1"/>
    <n v="80"/>
    <n v="80"/>
    <d v="2021-09-10T00:00:00"/>
    <m/>
    <s v="PAWŁOWICE"/>
    <s v="Relacja: SPS4.MD111 - AKACJOWA 54"/>
    <s v="ND"/>
  </r>
  <r>
    <x v="6968"/>
    <s v="PIELGRZYMOWICE"/>
    <s v="PODLESIE"/>
    <n v="22"/>
    <n v="1"/>
    <n v="0"/>
    <s v="napowietrzne"/>
    <s v="SPS4.MD111"/>
    <n v="8"/>
    <n v="91"/>
    <x v="139"/>
    <s v="M.13.P"/>
    <s v="słup"/>
    <s v="SPS4"/>
    <s v="M.13.B"/>
    <s v="SPS4.OLT1/1/14"/>
    <s v=""/>
    <s v="punkt adresowy podstawowy"/>
    <e v="#N/A"/>
    <b v="1"/>
    <n v="1"/>
    <b v="1"/>
    <n v="91"/>
    <n v="91"/>
    <d v="2021-09-10T00:00:00"/>
    <m/>
    <s v="PAWŁOWICE"/>
    <s v="Relacja: SPS4.MD111 - PODLESIE 22"/>
    <s v="ND"/>
  </r>
  <r>
    <x v="6969"/>
    <s v="PIELGRZYMOWICE"/>
    <s v="PODLESIE"/>
    <n v="27"/>
    <n v="1"/>
    <n v="0"/>
    <s v="napowietrzne"/>
    <s v="SPS4.MD111"/>
    <n v="8"/>
    <n v="43"/>
    <x v="139"/>
    <s v="M.13.P"/>
    <s v="słup"/>
    <s v="SPS4"/>
    <s v="M.13.B"/>
    <s v="SPS4.OLT1/1/14"/>
    <s v=""/>
    <s v="punkt adresowy podstawowy"/>
    <e v="#N/A"/>
    <b v="1"/>
    <n v="1"/>
    <b v="1"/>
    <n v="43"/>
    <n v="43"/>
    <d v="2021-09-10T00:00:00"/>
    <m/>
    <s v="PAWŁOWICE"/>
    <s v="Relacja: SPS4.MD111 - PODLESIE 27"/>
    <s v="ND"/>
  </r>
  <r>
    <x v="6970"/>
    <s v="PIELGRZYMOWICE"/>
    <s v="PODLESIE"/>
    <n v="7"/>
    <n v="1"/>
    <n v="0"/>
    <s v="napowietrzne"/>
    <s v="SPS4.MD111"/>
    <n v="8"/>
    <n v="117"/>
    <x v="139"/>
    <s v="M.13.P"/>
    <s v="słup"/>
    <s v="SPS4"/>
    <s v="M.13.B"/>
    <s v="SPS4.OLT1/1/14"/>
    <s v=""/>
    <s v="punkt adresowy podstawowy"/>
    <e v="#N/A"/>
    <b v="1"/>
    <n v="1"/>
    <b v="1"/>
    <n v="117"/>
    <n v="117"/>
    <d v="2021-09-10T00:00:00"/>
    <m/>
    <s v="PAWŁOWICE"/>
    <s v="Relacja: SPS4.MD111 - PODLESIE 7"/>
    <s v="ND"/>
  </r>
  <r>
    <x v="6971"/>
    <s v="PIELGRZYMOWICE"/>
    <s v="PODLESIE"/>
    <n v="9"/>
    <n v="1"/>
    <n v="0"/>
    <s v="napowietrzne"/>
    <s v="SPS4.MD111"/>
    <n v="8"/>
    <n v="70"/>
    <x v="139"/>
    <s v="M.13.P"/>
    <s v="słup"/>
    <s v="SPS4"/>
    <s v="M.13.B"/>
    <s v="SPS4.OLT1/1/14"/>
    <s v=""/>
    <s v="punkt adresowy podstawowy"/>
    <e v="#N/A"/>
    <b v="1"/>
    <n v="1"/>
    <b v="1"/>
    <n v="70"/>
    <n v="70"/>
    <d v="2021-09-10T00:00:00"/>
    <m/>
    <s v="PAWŁOWICE"/>
    <s v="Relacja: SPS4.MD111 - PODLESIE 9"/>
    <s v="ND"/>
  </r>
  <r>
    <x v="6972"/>
    <s v="PIELGRZYMOWICE"/>
    <s v="AKACJOWA"/>
    <n v="50"/>
    <n v="1"/>
    <n v="0"/>
    <s v="napowietrzne"/>
    <s v="SPS4.MD111"/>
    <n v="8"/>
    <n v="139"/>
    <x v="139"/>
    <s v="M.13.P"/>
    <s v="słup"/>
    <s v="SPS4"/>
    <s v="M.13.B"/>
    <s v="SPS4.OLT1/1/14"/>
    <s v=""/>
    <s v="punkt adresowy dodatkowy"/>
    <e v="#N/A"/>
    <b v="1"/>
    <n v="1"/>
    <b v="1"/>
    <n v="139"/>
    <n v="139"/>
    <d v="2021-09-10T00:00:00"/>
    <m/>
    <s v="PAWŁOWICE"/>
    <s v="Relacja: SPS4.MD111 - AKACJOWA 50"/>
    <s v="ND"/>
  </r>
  <r>
    <x v="6973"/>
    <s v="PIELGRZYMOWICE"/>
    <s v="PODLESIE"/>
    <s v="22B"/>
    <n v="1"/>
    <n v="0"/>
    <s v="napowietrzne"/>
    <s v="SPS4.MD111"/>
    <n v="8"/>
    <n v="31"/>
    <x v="139"/>
    <s v="M.13.P"/>
    <s v="słup"/>
    <s v="SPS4"/>
    <s v="M.13.B"/>
    <s v="SPS4.OLT1/1/14"/>
    <s v=""/>
    <s v="punkt adresowy dodatkowy"/>
    <e v="#N/A"/>
    <b v="1"/>
    <n v="1"/>
    <b v="1"/>
    <n v="31"/>
    <n v="31"/>
    <d v="2021-09-10T00:00:00"/>
    <m/>
    <s v="PAWŁOWICE"/>
    <s v="Relacja: SPS4.MD111 - PODLESIE 22B"/>
    <s v="ND"/>
  </r>
  <r>
    <x v="6974"/>
    <s v="PIELGRZYMOWICE"/>
    <s v="PODLESIE"/>
    <n v="11"/>
    <n v="1"/>
    <n v="0"/>
    <s v="napowietrzne"/>
    <s v="SPS4.MD112"/>
    <n v="7"/>
    <n v="111"/>
    <x v="139"/>
    <s v="M.13.P"/>
    <s v="słup"/>
    <s v="SPS4"/>
    <s v="M.13.B"/>
    <s v="SPS4.OLT1/1/14"/>
    <s v=""/>
    <s v="punkt adresowy podstawowy"/>
    <e v="#N/A"/>
    <b v="1"/>
    <n v="1"/>
    <b v="1"/>
    <n v="111"/>
    <n v="111"/>
    <d v="2021-09-10T00:00:00"/>
    <m/>
    <s v="PAWŁOWICE"/>
    <s v="Relacja: SPS4.MD112 - PODLESIE 11"/>
    <s v="ND"/>
  </r>
  <r>
    <x v="6975"/>
    <s v="PIELGRZYMOWICE"/>
    <s v="PODLESIE"/>
    <n v="13"/>
    <n v="1"/>
    <n v="0"/>
    <s v="napowietrzne"/>
    <s v="SPS4.MD112"/>
    <n v="7"/>
    <n v="44"/>
    <x v="139"/>
    <s v="M.13.P"/>
    <s v="słup"/>
    <s v="SPS4"/>
    <s v="M.13.B"/>
    <s v="SPS4.OLT1/1/14"/>
    <s v=""/>
    <s v="punkt adresowy podstawowy"/>
    <e v="#N/A"/>
    <b v="1"/>
    <n v="1"/>
    <b v="1"/>
    <n v="44"/>
    <n v="44"/>
    <d v="2021-09-10T00:00:00"/>
    <m/>
    <s v="PAWŁOWICE"/>
    <s v="Relacja: SPS4.MD112 - PODLESIE 13"/>
    <s v="ND"/>
  </r>
  <r>
    <x v="6976"/>
    <s v="PIELGRZYMOWICE"/>
    <s v="PODLESIE"/>
    <n v="15"/>
    <n v="1"/>
    <n v="0"/>
    <s v="napowietrzne"/>
    <s v="SPS4.MD112"/>
    <n v="7"/>
    <n v="71"/>
    <x v="139"/>
    <s v="M.13.P"/>
    <s v="słup"/>
    <s v="SPS4"/>
    <s v="M.13.B"/>
    <s v="SPS4.OLT1/1/14"/>
    <s v=""/>
    <s v="punkt adresowy podstawowy"/>
    <e v="#N/A"/>
    <b v="1"/>
    <n v="1"/>
    <b v="1"/>
    <n v="71"/>
    <n v="71"/>
    <d v="2021-09-10T00:00:00"/>
    <m/>
    <s v="PAWŁOWICE"/>
    <s v="Relacja: SPS4.MD112 - PODLESIE 15"/>
    <s v="ND"/>
  </r>
  <r>
    <x v="6977"/>
    <s v="PIELGRZYMOWICE"/>
    <s v="PODLESIE"/>
    <n v="24"/>
    <n v="1"/>
    <n v="0"/>
    <s v="napowietrzne"/>
    <s v="SPS4.MD112"/>
    <n v="7"/>
    <n v="69"/>
    <x v="139"/>
    <s v="M.13.P"/>
    <s v="słup"/>
    <s v="SPS4"/>
    <s v="M.13.B"/>
    <s v="SPS4.OLT1/1/14"/>
    <s v=""/>
    <s v="punkt adresowy podstawowy"/>
    <e v="#N/A"/>
    <b v="1"/>
    <n v="1"/>
    <b v="1"/>
    <n v="69"/>
    <n v="69"/>
    <d v="2021-09-10T00:00:00"/>
    <m/>
    <s v="PAWŁOWICE"/>
    <s v="Relacja: SPS4.MD112 - PODLESIE 24"/>
    <s v="ND"/>
  </r>
  <r>
    <x v="6978"/>
    <s v="PIELGRZYMOWICE"/>
    <s v="PODLESIE"/>
    <s v="24C"/>
    <n v="1"/>
    <n v="0"/>
    <s v="napowietrzne"/>
    <s v="SPS4.MD112"/>
    <n v="7"/>
    <n v="60"/>
    <x v="139"/>
    <s v="M.13.P"/>
    <s v="słup"/>
    <s v="SPS4"/>
    <s v="M.13.B"/>
    <s v="SPS4.OLT1/1/14"/>
    <s v=""/>
    <s v="punkt adresowy podstawowy"/>
    <e v="#N/A"/>
    <b v="1"/>
    <n v="1"/>
    <b v="1"/>
    <n v="60"/>
    <n v="60"/>
    <d v="2021-09-10T00:00:00"/>
    <m/>
    <s v="PAWŁOWICE"/>
    <s v="Relacja: SPS4.MD112 - PODLESIE 24C"/>
    <s v="ND"/>
  </r>
  <r>
    <x v="6979"/>
    <s v="PIELGRZYMOWICE"/>
    <s v="PODLESIE"/>
    <n v="26"/>
    <n v="1"/>
    <n v="0"/>
    <s v="napowietrzne"/>
    <s v="SPS4.MD112"/>
    <n v="7"/>
    <n v="91"/>
    <x v="139"/>
    <s v="M.13.P"/>
    <s v="słup"/>
    <s v="SPS4"/>
    <s v="M.13.B"/>
    <s v="SPS4.OLT1/1/14"/>
    <s v=""/>
    <s v="punkt adresowy podstawowy"/>
    <e v="#N/A"/>
    <b v="1"/>
    <n v="1"/>
    <b v="1"/>
    <n v="91"/>
    <n v="91"/>
    <d v="2021-09-10T00:00:00"/>
    <m/>
    <s v="PAWŁOWICE"/>
    <s v="Relacja: SPS4.MD112 - PODLESIE 26"/>
    <s v="ND"/>
  </r>
  <r>
    <x v="6980"/>
    <s v="PIELGRZYMOWICE"/>
    <s v="AKACJOWA"/>
    <n v="55"/>
    <n v="1"/>
    <n v="0"/>
    <s v="napowietrzne"/>
    <s v="SPS4.MD112"/>
    <n v="7"/>
    <n v="128"/>
    <x v="139"/>
    <s v="M.13.P"/>
    <s v="słup"/>
    <s v="SPS4"/>
    <s v="M.13.B"/>
    <s v="SPS4.OLT1/1/14"/>
    <s v=""/>
    <s v="punkt adresowy dodatkowy"/>
    <e v="#N/A"/>
    <b v="1"/>
    <n v="1"/>
    <b v="1"/>
    <n v="128"/>
    <n v="128"/>
    <d v="2021-09-10T00:00:00"/>
    <m/>
    <s v="PAWŁOWICE"/>
    <s v="Relacja: SPS4.MD112 - AKACJOWA 55"/>
    <s v="ND"/>
  </r>
  <r>
    <x v="6981"/>
    <s v="PIELGRZYMOWICE"/>
    <s v="PODLESIE"/>
    <n v="17"/>
    <n v="1"/>
    <n v="0"/>
    <s v="napowietrzne"/>
    <s v="SPS4.MD113"/>
    <n v="6"/>
    <n v="120"/>
    <x v="139"/>
    <s v="M.13.P"/>
    <s v="słup"/>
    <s v="SPS4"/>
    <s v="M.13.B"/>
    <s v="SPS4.OLT1/1/14"/>
    <s v=""/>
    <s v="punkt adresowy podstawowy"/>
    <e v="#N/A"/>
    <b v="1"/>
    <n v="1"/>
    <b v="1"/>
    <n v="120"/>
    <n v="120"/>
    <d v="2021-09-10T00:00:00"/>
    <m/>
    <s v="PAWŁOWICE"/>
    <s v="Relacja: SPS4.MD113 - PODLESIE 17"/>
    <s v="ND"/>
  </r>
  <r>
    <x v="6982"/>
    <s v="PIELGRZYMOWICE"/>
    <s v="PODLESIE"/>
    <n v="19"/>
    <n v="1"/>
    <n v="0"/>
    <s v="napowietrzne"/>
    <s v="SPS4.MD113"/>
    <n v="6"/>
    <n v="120"/>
    <x v="139"/>
    <s v="M.13.P"/>
    <s v="słup"/>
    <s v="SPS4"/>
    <s v="M.13.B"/>
    <s v="SPS4.OLT1/1/14"/>
    <s v=""/>
    <s v="punkt adresowy podstawowy"/>
    <e v="#N/A"/>
    <b v="1"/>
    <n v="1"/>
    <b v="1"/>
    <n v="120"/>
    <n v="120"/>
    <d v="2021-09-10T00:00:00"/>
    <m/>
    <s v="PAWŁOWICE"/>
    <s v="Relacja: SPS4.MD113 - PODLESIE 19"/>
    <s v="ND"/>
  </r>
  <r>
    <x v="6983"/>
    <s v="PIELGRZYMOWICE"/>
    <s v="PODLESIE"/>
    <n v="21"/>
    <n v="1"/>
    <n v="0"/>
    <s v="napowietrzne"/>
    <s v="SPS4.MD113"/>
    <n v="6"/>
    <n v="78"/>
    <x v="139"/>
    <s v="M.13.P"/>
    <s v="słup"/>
    <s v="SPS4"/>
    <s v="M.13.B"/>
    <s v="SPS4.OLT1/1/14"/>
    <s v=""/>
    <s v="punkt adresowy podstawowy"/>
    <e v="#N/A"/>
    <b v="1"/>
    <n v="1"/>
    <b v="1"/>
    <n v="78"/>
    <n v="78"/>
    <d v="2021-09-10T00:00:00"/>
    <m/>
    <s v="PAWŁOWICE"/>
    <s v="Relacja: SPS4.MD113 - PODLESIE 21"/>
    <s v="ND"/>
  </r>
  <r>
    <x v="6984"/>
    <s v="PIELGRZYMOWICE"/>
    <s v="PODLESIE"/>
    <n v="23"/>
    <n v="1"/>
    <n v="0"/>
    <s v="napowietrzne"/>
    <s v="SPS4.MD113"/>
    <n v="6"/>
    <n v="44"/>
    <x v="139"/>
    <s v="M.13.P"/>
    <s v="słup"/>
    <s v="SPS4"/>
    <s v="M.13.B"/>
    <s v="SPS4.OLT1/1/14"/>
    <s v=""/>
    <s v="punkt adresowy podstawowy"/>
    <e v="#N/A"/>
    <b v="1"/>
    <n v="1"/>
    <b v="1"/>
    <n v="44"/>
    <n v="44"/>
    <d v="2021-09-10T00:00:00"/>
    <m/>
    <s v="PAWŁOWICE"/>
    <s v="Relacja: SPS4.MD113 - PODLESIE 23"/>
    <s v="ND"/>
  </r>
  <r>
    <x v="6985"/>
    <s v="PIELGRZYMOWICE"/>
    <s v="PODLESIE"/>
    <n v="30"/>
    <n v="1"/>
    <n v="0"/>
    <s v="napowietrzne"/>
    <s v="SPS4.MD113"/>
    <n v="6"/>
    <n v="36"/>
    <x v="139"/>
    <s v="M.13.P"/>
    <s v="słup"/>
    <s v="SPS4"/>
    <s v="M.13.B"/>
    <s v="SPS4.OLT1/1/14"/>
    <s v=""/>
    <s v="punkt adresowy podstawowy"/>
    <e v="#N/A"/>
    <b v="1"/>
    <n v="1"/>
    <b v="1"/>
    <n v="36"/>
    <n v="36"/>
    <d v="2021-09-10T00:00:00"/>
    <m/>
    <s v="PAWŁOWICE"/>
    <s v="Relacja: SPS4.MD113 - PODLESIE 30"/>
    <s v="ND"/>
  </r>
  <r>
    <x v="6986"/>
    <s v="PIELGRZYMOWICE"/>
    <s v="PODLESIE"/>
    <n v="32"/>
    <n v="1"/>
    <n v="0"/>
    <s v="napowietrzne"/>
    <s v="SPS4.MD113"/>
    <n v="6"/>
    <n v="35"/>
    <x v="139"/>
    <s v="M.13.P"/>
    <s v="słup"/>
    <s v="SPS4"/>
    <s v="M.13.B"/>
    <s v="SPS4.OLT1/1/14"/>
    <s v=""/>
    <s v="punkt adresowy podstawowy"/>
    <e v="#N/A"/>
    <b v="1"/>
    <n v="1"/>
    <b v="1"/>
    <n v="35"/>
    <n v="35"/>
    <d v="2021-09-10T00:00:00"/>
    <m/>
    <s v="PAWŁOWICE"/>
    <s v="Relacja: SPS4.MD113 - PODLESIE 32"/>
    <s v="ND"/>
  </r>
  <r>
    <x v="6987"/>
    <s v="JARZĄBKOWICE"/>
    <s v="BOCZNA"/>
    <n v="6"/>
    <n v="1"/>
    <n v="0"/>
    <s v="napowietrzne"/>
    <s v="SPS4.MD114"/>
    <n v="2"/>
    <n v="57"/>
    <x v="139"/>
    <s v="M.13.P"/>
    <s v="słup"/>
    <s v="SPS4"/>
    <s v="M.13.B"/>
    <s v="SPS4.OLT1/1/14"/>
    <s v=""/>
    <s v="punkt adresowy podstawowy"/>
    <e v="#N/A"/>
    <b v="1"/>
    <n v="1"/>
    <b v="1"/>
    <n v="57"/>
    <n v="57"/>
    <d v="2021-09-10T00:00:00"/>
    <m/>
    <s v="PAWŁOWICE"/>
    <s v="Relacja: SPS4.MD114 - BOCZNA 6"/>
    <s v="ND"/>
  </r>
  <r>
    <x v="6988"/>
    <s v="JARZĄBKOWICE"/>
    <s v="BOCZNA"/>
    <n v="8"/>
    <n v="1"/>
    <n v="0"/>
    <s v="napowietrzne"/>
    <s v="SPS4.MD114"/>
    <n v="2"/>
    <n v="103"/>
    <x v="139"/>
    <s v="M.13.P"/>
    <s v="słup"/>
    <s v="SPS4"/>
    <s v="M.13.B"/>
    <s v="SPS4.OLT1/1/14"/>
    <s v=""/>
    <s v="punkt adresowy podstawowy"/>
    <e v="#N/A"/>
    <b v="1"/>
    <n v="1"/>
    <b v="1"/>
    <n v="103"/>
    <n v="103"/>
    <d v="2021-09-10T00:00:00"/>
    <m/>
    <s v="PAWŁOWICE"/>
    <s v="Relacja: SPS4.MD114 - BOCZNA 8"/>
    <s v="ND"/>
  </r>
  <r>
    <x v="6989"/>
    <s v="PIELGRZYMOWICE"/>
    <s v="SOSNOWA"/>
    <n v="10"/>
    <n v="1"/>
    <n v="0"/>
    <s v="napowietrzne"/>
    <s v="SPS4.MD115"/>
    <n v="6"/>
    <n v="138"/>
    <x v="139"/>
    <s v="M.13.P"/>
    <s v="słup"/>
    <s v="SPS4"/>
    <s v="M.13.B"/>
    <s v="SPS4.OLT1/1/13"/>
    <s v=""/>
    <s v="punkt adresowy podstawowy"/>
    <e v="#N/A"/>
    <b v="1"/>
    <n v="1"/>
    <b v="1"/>
    <n v="138"/>
    <n v="138"/>
    <d v="2021-09-10T00:00:00"/>
    <m/>
    <s v="PAWŁOWICE"/>
    <s v="Relacja: SPS4.MD115 - SOSNOWA 10"/>
    <s v="ND"/>
  </r>
  <r>
    <x v="6990"/>
    <s v="PIELGRZYMOWICE"/>
    <s v="SOSNOWA"/>
    <n v="3"/>
    <n v="1"/>
    <n v="0"/>
    <s v="napowietrzne"/>
    <s v="SPS4.MD115"/>
    <n v="6"/>
    <n v="119"/>
    <x v="139"/>
    <s v="M.13.P"/>
    <s v="słup"/>
    <s v="SPS4"/>
    <s v="M.13.B"/>
    <s v="SPS4.OLT1/1/13"/>
    <s v=""/>
    <s v="punkt adresowy podstawowy"/>
    <e v="#N/A"/>
    <b v="1"/>
    <n v="1"/>
    <b v="1"/>
    <n v="119"/>
    <n v="119"/>
    <d v="2021-09-10T00:00:00"/>
    <m/>
    <s v="PAWŁOWICE"/>
    <s v="Relacja: SPS4.MD115 - SOSNOWA 3"/>
    <s v="ND"/>
  </r>
  <r>
    <x v="6991"/>
    <s v="PIELGRZYMOWICE"/>
    <s v="SOSNOWA"/>
    <n v="5"/>
    <n v="1"/>
    <n v="0"/>
    <s v="napowietrzne"/>
    <s v="SPS4.MD115"/>
    <n v="6"/>
    <n v="148"/>
    <x v="139"/>
    <s v="M.13.P"/>
    <s v="słup"/>
    <s v="SPS4"/>
    <s v="M.13.B"/>
    <s v="SPS4.OLT1/1/13"/>
    <s v=""/>
    <s v="punkt adresowy podstawowy"/>
    <e v="#N/A"/>
    <b v="1"/>
    <n v="1"/>
    <b v="1"/>
    <n v="148"/>
    <n v="148"/>
    <d v="2021-09-10T00:00:00"/>
    <m/>
    <s v="PAWŁOWICE"/>
    <s v="Relacja: SPS4.MD115 - SOSNOWA 5"/>
    <s v="ND"/>
  </r>
  <r>
    <x v="6992"/>
    <s v="PIELGRZYMOWICE"/>
    <s v="SOSNOWA"/>
    <n v="7"/>
    <n v="1"/>
    <n v="0"/>
    <s v="napowietrzne"/>
    <s v="SPS4.MD115"/>
    <n v="6"/>
    <n v="129"/>
    <x v="139"/>
    <s v="M.13.P"/>
    <s v="słup"/>
    <s v="SPS4"/>
    <s v="M.13.B"/>
    <s v="SPS4.OLT1/1/13"/>
    <s v=""/>
    <s v="punkt adresowy podstawowy"/>
    <e v="#N/A"/>
    <b v="1"/>
    <n v="1"/>
    <b v="1"/>
    <n v="129"/>
    <n v="129"/>
    <d v="2021-09-10T00:00:00"/>
    <m/>
    <s v="PAWŁOWICE"/>
    <s v="Relacja: SPS4.MD115 - SOSNOWA 7"/>
    <s v="ND"/>
  </r>
  <r>
    <x v="6993"/>
    <s v="PIELGRZYMOWICE"/>
    <s v="GRUNWALDZKA"/>
    <n v="18"/>
    <n v="1"/>
    <n v="0"/>
    <s v="napowietrzne"/>
    <s v="SPS4.MD115"/>
    <n v="6"/>
    <n v="61"/>
    <x v="139"/>
    <s v="M.13.P"/>
    <s v="słup"/>
    <s v="SPS4"/>
    <s v="M.13.B"/>
    <s v="SPS4.OLT1/1/13"/>
    <s v=""/>
    <s v="punkt adresowy podstawowy"/>
    <e v="#N/A"/>
    <b v="1"/>
    <n v="1"/>
    <b v="1"/>
    <n v="61"/>
    <n v="61"/>
    <d v="2021-09-10T00:00:00"/>
    <m/>
    <s v="PAWŁOWICE"/>
    <s v="Relacja: SPS4.MD115 - GRUNWALDZKA 18"/>
    <s v="ND"/>
  </r>
  <r>
    <x v="6994"/>
    <s v="PIELGRZYMOWICE"/>
    <s v="GRUNWALDZKA"/>
    <n v="21"/>
    <n v="1"/>
    <n v="0"/>
    <s v="napowietrzne"/>
    <s v="SPS4.MD115"/>
    <n v="6"/>
    <n v="90"/>
    <x v="139"/>
    <s v="M.13.P"/>
    <s v="słup"/>
    <s v="SPS4"/>
    <s v="M.13.B"/>
    <s v="SPS4.OLT1/1/13"/>
    <s v=""/>
    <s v="punkt adresowy podstawowy"/>
    <e v="#N/A"/>
    <b v="1"/>
    <n v="1"/>
    <b v="1"/>
    <n v="90"/>
    <n v="90"/>
    <d v="2021-09-10T00:00:00"/>
    <m/>
    <s v="PAWŁOWICE"/>
    <s v="Relacja: SPS4.MD115 - GRUNWALDZKA 21"/>
    <s v="ND"/>
  </r>
  <r>
    <x v="6995"/>
    <s v="PIELGRZYMOWICE"/>
    <s v="BUKOWA"/>
    <n v="1"/>
    <n v="1"/>
    <n v="0"/>
    <s v="napowietrzne"/>
    <s v="SPS4.MD116"/>
    <n v="8"/>
    <n v="65"/>
    <x v="139"/>
    <s v="M.13.P"/>
    <s v="słup"/>
    <s v="SPS4"/>
    <s v="M.13.B"/>
    <s v="SPS4.OLT1/1/13"/>
    <s v=""/>
    <s v="punkt adresowy podstawowy"/>
    <e v="#N/A"/>
    <b v="1"/>
    <n v="1"/>
    <b v="1"/>
    <n v="65"/>
    <n v="65"/>
    <d v="2021-09-10T00:00:00"/>
    <m/>
    <s v="PAWŁOWICE"/>
    <s v="Relacja: SPS4.MD116 - BUKOWA 1"/>
    <s v="ND"/>
  </r>
  <r>
    <x v="6996"/>
    <s v="PIELGRZYMOWICE"/>
    <s v="BUKOWA"/>
    <n v="11"/>
    <n v="1"/>
    <n v="0"/>
    <s v="napowietrzne"/>
    <s v="SPS4.MD116"/>
    <n v="8"/>
    <n v="111"/>
    <x v="139"/>
    <s v="M.13.P"/>
    <s v="słup"/>
    <s v="SPS4"/>
    <s v="M.13.B"/>
    <s v="SPS4.OLT1/1/13"/>
    <s v=""/>
    <s v="punkt adresowy podstawowy"/>
    <e v="#N/A"/>
    <b v="1"/>
    <n v="1"/>
    <b v="1"/>
    <n v="111"/>
    <n v="111"/>
    <d v="2021-09-10T00:00:00"/>
    <m/>
    <s v="PAWŁOWICE"/>
    <s v="Relacja: SPS4.MD116 - BUKOWA 11"/>
    <s v="ND"/>
  </r>
  <r>
    <x v="6997"/>
    <s v="PIELGRZYMOWICE"/>
    <s v="BUKOWA"/>
    <n v="14"/>
    <n v="1"/>
    <n v="0"/>
    <s v="napowietrzne"/>
    <s v="SPS4.MD116"/>
    <n v="8"/>
    <n v="85"/>
    <x v="139"/>
    <s v="M.13.P"/>
    <s v="słup"/>
    <s v="SPS4"/>
    <s v="M.13.B"/>
    <s v="SPS4.OLT1/1/13"/>
    <s v=""/>
    <s v="punkt adresowy podstawowy"/>
    <e v="#N/A"/>
    <b v="1"/>
    <n v="1"/>
    <b v="1"/>
    <n v="85"/>
    <n v="85"/>
    <d v="2021-09-10T00:00:00"/>
    <m/>
    <s v="PAWŁOWICE"/>
    <s v="Relacja: SPS4.MD116 - BUKOWA 14"/>
    <s v="ND"/>
  </r>
  <r>
    <x v="6998"/>
    <s v="PIELGRZYMOWICE"/>
    <s v="BUKOWA"/>
    <n v="6"/>
    <n v="1"/>
    <n v="0"/>
    <s v="napowietrzne"/>
    <s v="SPS4.MD116"/>
    <n v="8"/>
    <n v="103"/>
    <x v="139"/>
    <s v="M.13.P"/>
    <s v="słup"/>
    <s v="SPS4"/>
    <s v="M.13.B"/>
    <s v="SPS4.OLT1/1/13"/>
    <s v=""/>
    <s v="punkt adresowy podstawowy"/>
    <e v="#N/A"/>
    <b v="1"/>
    <n v="1"/>
    <b v="1"/>
    <n v="103"/>
    <n v="103"/>
    <d v="2021-09-10T00:00:00"/>
    <m/>
    <s v="PAWŁOWICE"/>
    <s v="Relacja: SPS4.MD116 - BUKOWA 6"/>
    <s v="ND"/>
  </r>
  <r>
    <x v="6999"/>
    <s v="PIELGRZYMOWICE"/>
    <s v="BUKOWA"/>
    <n v="8"/>
    <n v="1"/>
    <n v="0"/>
    <s v="napowietrzne"/>
    <s v="SPS4.MD116"/>
    <n v="8"/>
    <n v="72"/>
    <x v="139"/>
    <s v="M.13.P"/>
    <s v="słup"/>
    <s v="SPS4"/>
    <s v="M.13.B"/>
    <s v="SPS4.OLT1/1/13"/>
    <s v=""/>
    <s v="punkt adresowy podstawowy"/>
    <e v="#N/A"/>
    <b v="1"/>
    <n v="1"/>
    <b v="1"/>
    <n v="72"/>
    <n v="72"/>
    <d v="2021-09-10T00:00:00"/>
    <m/>
    <s v="PAWŁOWICE"/>
    <s v="Relacja: SPS4.MD116 - BUKOWA 8"/>
    <s v="ND"/>
  </r>
  <r>
    <x v="7000"/>
    <s v="PIELGRZYMOWICE"/>
    <s v="BUKOWA"/>
    <n v="9"/>
    <n v="1"/>
    <n v="0"/>
    <s v="napowietrzne"/>
    <s v="SPS4.MD116"/>
    <n v="8"/>
    <n v="34"/>
    <x v="139"/>
    <s v="M.13.P"/>
    <s v="słup"/>
    <s v="SPS4"/>
    <s v="M.13.B"/>
    <s v="SPS4.OLT1/1/13"/>
    <s v=""/>
    <s v="punkt adresowy podstawowy"/>
    <e v="#N/A"/>
    <b v="1"/>
    <n v="1"/>
    <b v="1"/>
    <n v="34"/>
    <n v="34"/>
    <d v="2021-09-10T00:00:00"/>
    <m/>
    <s v="PAWŁOWICE"/>
    <s v="Relacja: SPS4.MD116 - BUKOWA 9"/>
    <s v="ND"/>
  </r>
  <r>
    <x v="7001"/>
    <s v="PIELGRZYMOWICE"/>
    <s v="BUKOWA"/>
    <n v="16"/>
    <n v="1"/>
    <n v="0"/>
    <s v="napowietrzne"/>
    <s v="SPS4.MD116"/>
    <n v="8"/>
    <n v="74"/>
    <x v="139"/>
    <s v="M.13.P"/>
    <s v="słup"/>
    <s v="SPS4"/>
    <s v="M.13.B"/>
    <s v="SPS4.OLT1/1/13"/>
    <s v=""/>
    <s v="punkt adresowy dodatkowy"/>
    <e v="#N/A"/>
    <b v="1"/>
    <n v="1"/>
    <b v="1"/>
    <n v="74"/>
    <n v="74"/>
    <d v="2021-09-10T00:00:00"/>
    <m/>
    <s v="PAWŁOWICE"/>
    <s v="Relacja: SPS4.MD116 - BUKOWA 16"/>
    <s v="ND"/>
  </r>
  <r>
    <x v="7002"/>
    <s v="PIELGRZYMOWICE"/>
    <s v="BUKOWA"/>
    <n v="12"/>
    <n v="1"/>
    <n v="0"/>
    <s v="napowietrzne"/>
    <s v="SPS4.MD116"/>
    <n v="8"/>
    <n v="31"/>
    <x v="139"/>
    <s v="M.13.P"/>
    <s v="słup"/>
    <s v="SPS4"/>
    <s v="M.13.B"/>
    <s v="SPS4.OLT1/1/13"/>
    <s v=""/>
    <s v="punkt adresowy dodatkowy"/>
    <e v="#N/A"/>
    <b v="1"/>
    <n v="1"/>
    <b v="1"/>
    <n v="31"/>
    <n v="31"/>
    <d v="2021-09-10T00:00:00"/>
    <m/>
    <s v="PAWŁOWICE"/>
    <s v="Relacja: SPS4.MD116 - BUKOWA 12"/>
    <s v="ND"/>
  </r>
  <r>
    <x v="7003"/>
    <s v="PIELGRZYMOWICE"/>
    <s v="BUKOWA"/>
    <n v="3"/>
    <n v="1"/>
    <n v="0"/>
    <s v="napowietrzne"/>
    <s v="SPS4.MD117"/>
    <n v="6"/>
    <n v="69"/>
    <x v="139"/>
    <s v="M.13.P"/>
    <s v="słup"/>
    <s v="SPS4"/>
    <s v="M.13.B"/>
    <s v="SPS4.OLT1/1/13"/>
    <s v=""/>
    <s v="punkt adresowy podstawowy"/>
    <e v="#N/A"/>
    <b v="1"/>
    <n v="1"/>
    <b v="1"/>
    <n v="69"/>
    <n v="69"/>
    <d v="2021-09-10T00:00:00"/>
    <m/>
    <s v="PAWŁOWICE"/>
    <s v="Relacja: SPS4.MD117 - BUKOWA 3"/>
    <s v="ND"/>
  </r>
  <r>
    <x v="7004"/>
    <s v="PIELGRZYMOWICE"/>
    <s v="BUKOWA"/>
    <n v="5"/>
    <n v="1"/>
    <n v="0"/>
    <s v="napowietrzne"/>
    <s v="SPS4.MD117"/>
    <n v="6"/>
    <n v="28"/>
    <x v="139"/>
    <s v="M.13.P"/>
    <s v="słup"/>
    <s v="SPS4"/>
    <s v="M.13.B"/>
    <s v="SPS4.OLT1/1/13"/>
    <s v=""/>
    <s v="punkt adresowy podstawowy"/>
    <e v="#N/A"/>
    <b v="1"/>
    <n v="1"/>
    <b v="1"/>
    <n v="28"/>
    <n v="28"/>
    <d v="2021-09-10T00:00:00"/>
    <m/>
    <s v="PAWŁOWICE"/>
    <s v="Relacja: SPS4.MD117 - BUKOWA 5"/>
    <s v="ND"/>
  </r>
  <r>
    <x v="7005"/>
    <s v="PIELGRZYMOWICE"/>
    <s v="GRUNWALDZKA"/>
    <n v="20"/>
    <n v="1"/>
    <n v="0"/>
    <s v="napowietrzne"/>
    <s v="SPS4.MD117"/>
    <n v="6"/>
    <n v="74"/>
    <x v="139"/>
    <s v="M.13.P"/>
    <s v="słup"/>
    <s v="SPS4"/>
    <s v="M.13.B"/>
    <s v="SPS4.OLT1/1/13"/>
    <s v=""/>
    <s v="punkt adresowy podstawowy"/>
    <e v="#N/A"/>
    <b v="1"/>
    <n v="1"/>
    <b v="1"/>
    <n v="74"/>
    <n v="74"/>
    <d v="2021-09-10T00:00:00"/>
    <m/>
    <s v="PAWŁOWICE"/>
    <s v="Relacja: SPS4.MD117 - GRUNWALDZKA 20"/>
    <s v="ND"/>
  </r>
  <r>
    <x v="7006"/>
    <s v="PIELGRZYMOWICE"/>
    <s v="GRUNWALDZKA"/>
    <n v="22"/>
    <n v="1"/>
    <n v="0"/>
    <s v="napowietrzne"/>
    <s v="SPS4.MD117"/>
    <n v="6"/>
    <n v="66"/>
    <x v="139"/>
    <s v="M.13.P"/>
    <s v="słup"/>
    <s v="SPS4"/>
    <s v="M.13.B"/>
    <s v="SPS4.OLT1/1/13"/>
    <s v=""/>
    <s v="punkt adresowy podstawowy"/>
    <e v="#N/A"/>
    <b v="1"/>
    <n v="1"/>
    <b v="1"/>
    <n v="66"/>
    <n v="66"/>
    <d v="2021-09-10T00:00:00"/>
    <m/>
    <s v="PAWŁOWICE"/>
    <s v="Relacja: SPS4.MD117 - GRUNWALDZKA 22"/>
    <s v="ND"/>
  </r>
  <r>
    <x v="7007"/>
    <s v="PIELGRZYMOWICE"/>
    <s v="GRUNWALDZKA"/>
    <n v="24"/>
    <n v="1"/>
    <n v="0"/>
    <s v="napowietrzne"/>
    <s v="SPS4.MD117"/>
    <n v="6"/>
    <n v="113"/>
    <x v="139"/>
    <s v="M.13.P"/>
    <s v="słup"/>
    <s v="SPS4"/>
    <s v="M.13.B"/>
    <s v="SPS4.OLT1/1/13"/>
    <s v=""/>
    <s v="punkt adresowy podstawowy"/>
    <e v="#N/A"/>
    <b v="1"/>
    <n v="1"/>
    <b v="1"/>
    <n v="113"/>
    <n v="113"/>
    <d v="2021-09-10T00:00:00"/>
    <m/>
    <s v="PAWŁOWICE"/>
    <s v="Relacja: SPS4.MD117 - GRUNWALDZKA 24"/>
    <s v="ND"/>
  </r>
  <r>
    <x v="7008"/>
    <s v="PIELGRZYMOWICE"/>
    <s v="GRUNWALDZKA"/>
    <s v="24A"/>
    <n v="1"/>
    <n v="0"/>
    <s v="napowietrzne"/>
    <s v="SPS4.MD117"/>
    <n v="6"/>
    <n v="108"/>
    <x v="139"/>
    <s v="M.13.P"/>
    <s v="słup"/>
    <s v="SPS4"/>
    <s v="M.13.B"/>
    <s v="SPS4.OLT1/1/13"/>
    <s v=""/>
    <s v="punkt adresowy dodatkowy"/>
    <e v="#N/A"/>
    <b v="1"/>
    <n v="1"/>
    <b v="1"/>
    <n v="108"/>
    <n v="108"/>
    <d v="2021-09-10T00:00:00"/>
    <m/>
    <s v="PAWŁOWICE"/>
    <s v="Relacja: SPS4.MD117 - GRUNWALDZKA 24A"/>
    <s v="ND"/>
  </r>
  <r>
    <x v="7009"/>
    <s v="PIELGRZYMOWICE"/>
    <s v="PODLESIE"/>
    <n v="2"/>
    <n v="1"/>
    <n v="0"/>
    <s v="napowietrzne"/>
    <s v="SPS4.MD118"/>
    <n v="6"/>
    <n v="39"/>
    <x v="139"/>
    <s v="M.13.P"/>
    <s v="słup"/>
    <s v="SPS4"/>
    <s v="M.13.B"/>
    <s v="SPS4.OLT1/1/13"/>
    <s v=""/>
    <s v="punkt adresowy podstawowy"/>
    <e v="#N/A"/>
    <b v="1"/>
    <n v="1"/>
    <b v="1"/>
    <n v="39"/>
    <n v="39"/>
    <d v="2021-09-10T00:00:00"/>
    <m/>
    <s v="PAWŁOWICE"/>
    <s v="Relacja: SPS4.MD118 - PODLESIE 2"/>
    <s v="ND"/>
  </r>
  <r>
    <x v="7010"/>
    <s v="PIELGRZYMOWICE"/>
    <s v="PODLESIE"/>
    <s v="2A"/>
    <n v="1"/>
    <n v="0"/>
    <s v="napowietrzne"/>
    <s v="SPS4.MD118"/>
    <n v="6"/>
    <n v="179"/>
    <x v="139"/>
    <s v="M.13.P"/>
    <s v="słup"/>
    <s v="SPS4"/>
    <s v="M.13.B"/>
    <s v="SPS4.OLT1/1/13"/>
    <s v=""/>
    <s v="punkt adresowy podstawowy"/>
    <e v="#N/A"/>
    <b v="1"/>
    <n v="1"/>
    <b v="1"/>
    <n v="179"/>
    <n v="179"/>
    <d v="2021-09-10T00:00:00"/>
    <m/>
    <s v="PAWŁOWICE"/>
    <s v="Relacja: SPS4.MD118 - PODLESIE 2A"/>
    <s v="ND"/>
  </r>
  <r>
    <x v="7011"/>
    <s v="PIELGRZYMOWICE"/>
    <s v="PODLESIE"/>
    <s v="2H"/>
    <n v="1"/>
    <n v="0"/>
    <s v="napowietrzne"/>
    <s v="SPS4.MD118"/>
    <n v="6"/>
    <n v="171"/>
    <x v="139"/>
    <s v="M.13.P"/>
    <s v="słup"/>
    <s v="SPS4"/>
    <s v="M.13.B"/>
    <s v="SPS4.OLT1/1/13"/>
    <s v=""/>
    <s v="punkt adresowy podstawowy"/>
    <e v="#N/A"/>
    <b v="1"/>
    <n v="1"/>
    <b v="1"/>
    <n v="171"/>
    <n v="171"/>
    <d v="2021-09-10T00:00:00"/>
    <m/>
    <s v="PAWŁOWICE"/>
    <s v="Relacja: SPS4.MD118 - PODLESIE 2H"/>
    <s v="ND"/>
  </r>
  <r>
    <x v="7012"/>
    <s v="PIELGRZYMOWICE"/>
    <s v="PODLESIE"/>
    <s v="2I"/>
    <n v="1"/>
    <n v="0"/>
    <s v="napowietrzne"/>
    <s v="SPS4.MD118"/>
    <n v="6"/>
    <n v="172"/>
    <x v="139"/>
    <s v="M.13.P"/>
    <s v="słup"/>
    <s v="SPS4"/>
    <s v="M.13.B"/>
    <s v="SPS4.OLT1/1/13"/>
    <s v=""/>
    <s v="punkt adresowy podstawowy"/>
    <e v="#N/A"/>
    <b v="1"/>
    <n v="1"/>
    <b v="1"/>
    <n v="172"/>
    <n v="172"/>
    <d v="2021-09-10T00:00:00"/>
    <m/>
    <s v="PAWŁOWICE"/>
    <s v="Relacja: SPS4.MD118 - PODLESIE 2I"/>
    <s v="ND"/>
  </r>
  <r>
    <x v="7013"/>
    <s v="PIELGRZYMOWICE"/>
    <s v="PODLESIE"/>
    <n v="4"/>
    <n v="1"/>
    <n v="0"/>
    <s v="napowietrzne"/>
    <s v="SPS4.MD118"/>
    <n v="6"/>
    <n v="182"/>
    <x v="139"/>
    <s v="M.13.P"/>
    <s v="słup"/>
    <s v="SPS4"/>
    <s v="M.13.B"/>
    <s v="SPS4.OLT1/1/13"/>
    <s v=""/>
    <s v="punkt adresowy podstawowy"/>
    <e v="#N/A"/>
    <b v="1"/>
    <n v="1"/>
    <b v="1"/>
    <n v="182"/>
    <n v="182"/>
    <d v="2021-09-10T00:00:00"/>
    <m/>
    <s v="PAWŁOWICE"/>
    <s v="Relacja: SPS4.MD118 - PODLESIE 4"/>
    <s v="ND"/>
  </r>
  <r>
    <x v="7014"/>
    <s v="PIELGRZYMOWICE"/>
    <s v="ZIELONA"/>
    <n v="10"/>
    <n v="1"/>
    <n v="0"/>
    <s v="napowietrzne"/>
    <s v="SPS4.MD119"/>
    <n v="3"/>
    <n v="107"/>
    <x v="139"/>
    <s v="M.13.P"/>
    <s v="słup"/>
    <s v="SPS4"/>
    <s v="M.13.B"/>
    <s v="SPS4.OLT1/1/13"/>
    <s v=""/>
    <s v="punkt adresowy podstawowy"/>
    <e v="#N/A"/>
    <b v="1"/>
    <n v="1"/>
    <b v="1"/>
    <n v="107"/>
    <n v="107"/>
    <d v="2021-09-10T00:00:00"/>
    <m/>
    <s v="PAWŁOWICE"/>
    <s v="Relacja: SPS4.MD119 - ZIELONA 10"/>
    <s v="ND"/>
  </r>
  <r>
    <x v="7015"/>
    <s v="PIELGRZYMOWICE"/>
    <s v="ZIELONA"/>
    <n v="14"/>
    <n v="1"/>
    <n v="0"/>
    <s v="napowietrzne"/>
    <s v="SPS4.MD119"/>
    <n v="3"/>
    <n v="159"/>
    <x v="139"/>
    <s v="M.13.P"/>
    <s v="słup"/>
    <s v="SPS4"/>
    <s v="M.13.B"/>
    <s v="SPS4.OLT1/1/13"/>
    <s v=""/>
    <s v="punkt adresowy podstawowy"/>
    <e v="#N/A"/>
    <b v="1"/>
    <n v="1"/>
    <b v="1"/>
    <n v="159"/>
    <n v="159"/>
    <d v="2021-09-10T00:00:00"/>
    <m/>
    <s v="PAWŁOWICE"/>
    <s v="Relacja: SPS4.MD119 - ZIELONA 14"/>
    <s v="ND"/>
  </r>
  <r>
    <x v="7016"/>
    <s v="PIELGRZYMOWICE"/>
    <s v="ZIELONA"/>
    <n v="6"/>
    <n v="1"/>
    <n v="0"/>
    <s v="napowietrzne"/>
    <s v="SPS4.MD119"/>
    <n v="3"/>
    <n v="120"/>
    <x v="139"/>
    <s v="M.13.P"/>
    <s v="słup"/>
    <s v="SPS4"/>
    <s v="M.13.B"/>
    <s v="SPS4.OLT1/1/13"/>
    <s v=""/>
    <s v="punkt adresowy podstawowy"/>
    <e v="#N/A"/>
    <b v="1"/>
    <n v="1"/>
    <b v="1"/>
    <n v="120"/>
    <n v="120"/>
    <d v="2021-09-10T00:00:00"/>
    <m/>
    <s v="PAWŁOWICE"/>
    <s v="Relacja: SPS4.MD119 - ZIELONA 6"/>
    <s v="ND"/>
  </r>
  <r>
    <x v="7017"/>
    <s v="PIELGRZYMOWICE"/>
    <s v="ZIELONA"/>
    <n v="16"/>
    <n v="1"/>
    <n v="0"/>
    <s v="napowietrzne"/>
    <s v="SPS4.MD120"/>
    <n v="4"/>
    <n v="36"/>
    <x v="139"/>
    <s v="M.13.P"/>
    <s v="słup"/>
    <s v="SPS4"/>
    <s v="M.13.B"/>
    <s v="SPS4.OLT1/1/13"/>
    <s v=""/>
    <s v="punkt adresowy podstawowy"/>
    <e v="#N/A"/>
    <b v="1"/>
    <n v="1"/>
    <b v="1"/>
    <n v="36"/>
    <n v="36"/>
    <d v="2021-09-10T00:00:00"/>
    <m/>
    <s v="PAWŁOWICE"/>
    <s v="Relacja: SPS4.MD120 - ZIELONA 16"/>
    <s v="ND"/>
  </r>
  <r>
    <x v="7018"/>
    <s v="PIELGRZYMOWICE"/>
    <s v="ZIELONA"/>
    <n v="18"/>
    <n v="1"/>
    <n v="0"/>
    <s v="napowietrzne"/>
    <s v="SPS4.MD120"/>
    <n v="4"/>
    <n v="65"/>
    <x v="139"/>
    <s v="M.13.P"/>
    <s v="słup"/>
    <s v="SPS4"/>
    <s v="M.13.B"/>
    <s v="SPS4.OLT1/1/13"/>
    <s v=""/>
    <s v="punkt adresowy podstawowy"/>
    <e v="#N/A"/>
    <b v="1"/>
    <n v="1"/>
    <b v="1"/>
    <n v="65"/>
    <n v="65"/>
    <d v="2021-09-10T00:00:00"/>
    <m/>
    <s v="PAWŁOWICE"/>
    <s v="Relacja: SPS4.MD120 - ZIELONA 18"/>
    <s v="ND"/>
  </r>
  <r>
    <x v="7019"/>
    <s v="PIELGRZYMOWICE"/>
    <s v="ZIELONA"/>
    <s v="18A"/>
    <n v="1"/>
    <n v="0"/>
    <s v="napowietrzne"/>
    <s v="SPS4.MD120"/>
    <n v="4"/>
    <n v="131"/>
    <x v="139"/>
    <s v="M.13.P"/>
    <s v="słup"/>
    <s v="SPS4"/>
    <s v="M.13.B"/>
    <s v="SPS4.OLT1/1/13"/>
    <s v=""/>
    <s v="punkt adresowy podstawowy"/>
    <e v="#N/A"/>
    <b v="1"/>
    <n v="1"/>
    <b v="1"/>
    <n v="131"/>
    <n v="131"/>
    <d v="2021-09-10T00:00:00"/>
    <m/>
    <s v="PAWŁOWICE"/>
    <s v="Relacja: SPS4.MD120 - ZIELONA 18A"/>
    <s v="ND"/>
  </r>
  <r>
    <x v="7020"/>
    <s v="PIELGRZYMOWICE"/>
    <s v="ZIELONA"/>
    <n v="9"/>
    <n v="1"/>
    <n v="0"/>
    <s v="napowietrzne"/>
    <s v="SPS4.MD120"/>
    <n v="4"/>
    <n v="120"/>
    <x v="139"/>
    <s v="M.13.P"/>
    <s v="słup"/>
    <s v="SPS4"/>
    <s v="M.13.B"/>
    <s v="SPS4.OLT1/1/13"/>
    <s v=""/>
    <s v="punkt adresowy podstawowy"/>
    <e v="#N/A"/>
    <b v="1"/>
    <n v="1"/>
    <b v="1"/>
    <n v="120"/>
    <n v="120"/>
    <d v="2021-09-10T00:00:00"/>
    <m/>
    <s v="PAWŁOWICE"/>
    <s v="Relacja: SPS4.MD120 - ZIELONA 9"/>
    <s v="ND"/>
  </r>
  <r>
    <x v="7021"/>
    <s v="PIELGRZYMOWICE"/>
    <s v="ZIELONA"/>
    <n v="24"/>
    <n v="1"/>
    <n v="0"/>
    <s v="napowietrzne"/>
    <s v="SPS4.MD121"/>
    <n v="3"/>
    <n v="92"/>
    <x v="139"/>
    <s v="M.13.P"/>
    <s v="słup"/>
    <s v="SPS4"/>
    <s v="M.13.B"/>
    <s v="SPS4.OLT1/1/13"/>
    <s v=""/>
    <s v="punkt adresowy podstawowy"/>
    <e v="#N/A"/>
    <b v="1"/>
    <n v="1"/>
    <b v="1"/>
    <n v="92"/>
    <n v="92"/>
    <d v="2021-09-10T00:00:00"/>
    <m/>
    <s v="PAWŁOWICE"/>
    <s v="Relacja: SPS4.MD121 - ZIELONA 24"/>
    <s v="ND"/>
  </r>
  <r>
    <x v="7022"/>
    <s v="PIELGRZYMOWICE"/>
    <s v="ZIELONA"/>
    <n v="26"/>
    <n v="1"/>
    <n v="0"/>
    <s v="napowietrzne"/>
    <s v="SPS4.MD121"/>
    <n v="3"/>
    <n v="94"/>
    <x v="139"/>
    <s v="M.13.P"/>
    <s v="słup"/>
    <s v="SPS4"/>
    <s v="M.13.B"/>
    <s v="SPS4.OLT1/1/13"/>
    <s v=""/>
    <s v="punkt adresowy podstawowy"/>
    <e v="#N/A"/>
    <b v="1"/>
    <n v="1"/>
    <b v="1"/>
    <n v="94"/>
    <n v="94"/>
    <d v="2021-09-10T00:00:00"/>
    <m/>
    <s v="PAWŁOWICE"/>
    <s v="Relacja: SPS4.MD121 - ZIELONA 26"/>
    <s v="ND"/>
  </r>
  <r>
    <x v="7023"/>
    <s v="PIELGRZYMOWICE"/>
    <s v="ZIELONA"/>
    <n v="30"/>
    <n v="1"/>
    <n v="0"/>
    <s v="napowietrzne"/>
    <s v="SPS4.MD121"/>
    <n v="3"/>
    <n v="75"/>
    <x v="139"/>
    <s v="M.13.P"/>
    <s v="słup"/>
    <s v="SPS4"/>
    <s v="M.13.B"/>
    <s v="SPS4.OLT1/1/13"/>
    <s v=""/>
    <s v="punkt adresowy podstawowy"/>
    <e v="#N/A"/>
    <b v="1"/>
    <n v="1"/>
    <b v="1"/>
    <n v="75"/>
    <n v="75"/>
    <d v="2021-09-10T00:00:00"/>
    <m/>
    <s v="PAWŁOWICE"/>
    <s v="Relacja: SPS4.MD121 - ZIELONA 30"/>
    <s v="ND"/>
  </r>
  <r>
    <x v="7024"/>
    <s v="PIELGRZYMOWICE"/>
    <s v="OLCHOWA"/>
    <n v="11"/>
    <n v="1"/>
    <n v="0"/>
    <s v="napowietrzne"/>
    <s v="SPS4.MD122"/>
    <n v="3"/>
    <n v="34"/>
    <x v="139"/>
    <s v="M.13.P"/>
    <s v="słup"/>
    <s v="SPS4"/>
    <s v="M.13.B"/>
    <s v="SPS4.OLT1/1/13"/>
    <s v=""/>
    <s v="punkt adresowy podstawowy"/>
    <e v="#N/A"/>
    <b v="1"/>
    <n v="1"/>
    <b v="1"/>
    <n v="34"/>
    <n v="34"/>
    <d v="2021-09-10T00:00:00"/>
    <m/>
    <s v="PAWŁOWICE"/>
    <s v="Relacja: SPS4.MD122 - OLCHOWA 11"/>
    <s v="ND"/>
  </r>
  <r>
    <x v="7025"/>
    <s v="PIELGRZYMOWICE"/>
    <s v="OLCHOWA"/>
    <n v="13"/>
    <n v="1"/>
    <n v="0"/>
    <s v="napowietrzne"/>
    <s v="SPS4.MD122"/>
    <n v="3"/>
    <n v="114"/>
    <x v="139"/>
    <s v="M.13.P"/>
    <s v="słup"/>
    <s v="SPS4"/>
    <s v="M.13.B"/>
    <s v="SPS4.OLT1/1/13"/>
    <s v=""/>
    <s v="punkt adresowy podstawowy"/>
    <e v="#N/A"/>
    <b v="1"/>
    <n v="1"/>
    <b v="1"/>
    <n v="114"/>
    <n v="114"/>
    <d v="2021-09-10T00:00:00"/>
    <m/>
    <s v="PAWŁOWICE"/>
    <s v="Relacja: SPS4.MD122 - OLCHOWA 13"/>
    <s v="ND"/>
  </r>
  <r>
    <x v="7026"/>
    <s v="PIELGRZYMOWICE"/>
    <s v="OLCHOWA"/>
    <n v="15"/>
    <n v="1"/>
    <n v="0"/>
    <s v="napowietrzne"/>
    <s v="SPS4.MD122"/>
    <n v="3"/>
    <n v="132"/>
    <x v="139"/>
    <s v="M.13.P"/>
    <s v="słup"/>
    <s v="SPS4"/>
    <s v="M.13.B"/>
    <s v="SPS4.OLT1/1/13"/>
    <s v=""/>
    <s v="punkt adresowy podstawowy"/>
    <e v="#N/A"/>
    <b v="1"/>
    <n v="1"/>
    <b v="1"/>
    <n v="132"/>
    <n v="132"/>
    <d v="2021-09-10T00:00:00"/>
    <m/>
    <s v="PAWŁOWICE"/>
    <s v="Relacja: SPS4.MD122 - OLCHOWA 15"/>
    <s v="ND"/>
  </r>
  <r>
    <x v="7027"/>
    <s v="PIELGRZYMOWICE"/>
    <s v="CIESZYŃSKA"/>
    <n v="4"/>
    <n v="1"/>
    <n v="0"/>
    <s v="napowietrzne"/>
    <s v="SPS4.MD123"/>
    <n v="3"/>
    <n v="54"/>
    <x v="139"/>
    <s v="M.13.P"/>
    <s v="słup"/>
    <s v="SPS4"/>
    <s v="M.13.B"/>
    <s v="SPS4.OLT1/1/14"/>
    <s v=""/>
    <s v="punkt adresowy podstawowy"/>
    <e v="#N/A"/>
    <b v="1"/>
    <n v="1"/>
    <b v="1"/>
    <n v="54"/>
    <n v="54"/>
    <d v="2021-09-10T00:00:00"/>
    <m/>
    <s v="PAWŁOWICE"/>
    <s v="Relacja: SPS4.MD123 - CIESZYŃSKA 4"/>
    <s v="ND"/>
  </r>
  <r>
    <x v="7028"/>
    <s v="PIELGRZYMOWICE"/>
    <s v="CIESZYŃSKA"/>
    <s v="4A"/>
    <n v="1"/>
    <n v="0"/>
    <s v="napowietrzne"/>
    <s v="SPS4.MD123"/>
    <n v="3"/>
    <n v="27"/>
    <x v="139"/>
    <s v="M.13.P"/>
    <s v="słup"/>
    <s v="SPS4"/>
    <s v="M.13.B"/>
    <s v="SPS4.OLT1/1/14"/>
    <s v=""/>
    <s v="punkt adresowy podstawowy"/>
    <e v="#N/A"/>
    <b v="1"/>
    <n v="1"/>
    <b v="1"/>
    <n v="27"/>
    <n v="27"/>
    <d v="2021-09-10T00:00:00"/>
    <m/>
    <s v="PAWŁOWICE"/>
    <s v="Relacja: SPS4.MD123 - CIESZYŃSKA 4A"/>
    <s v="ND"/>
  </r>
  <r>
    <x v="7029"/>
    <s v="PIELGRZYMOWICE"/>
    <s v="CIESZYŃSKA"/>
    <n v="6"/>
    <n v="1"/>
    <n v="0"/>
    <s v="napowietrzne"/>
    <s v="SPS4.MD123"/>
    <n v="3"/>
    <n v="179"/>
    <x v="139"/>
    <s v="M.13.P"/>
    <s v="słup"/>
    <s v="SPS4"/>
    <s v="M.13.B"/>
    <s v="SPS4.OLT1/1/14"/>
    <s v=""/>
    <s v="punkt adresowy podstawowy"/>
    <e v="#N/A"/>
    <b v="1"/>
    <n v="1"/>
    <b v="1"/>
    <n v="179"/>
    <n v="179"/>
    <d v="2021-09-10T00:00:00"/>
    <m/>
    <s v="PAWŁOWICE"/>
    <s v="Relacja: SPS4.MD123 - CIESZYŃSKA 6"/>
    <s v="ND"/>
  </r>
  <r>
    <x v="7030"/>
    <s v="PIELGRZYMOWICE"/>
    <s v="CIESZYŃSKA"/>
    <n v="15"/>
    <n v="1"/>
    <n v="0"/>
    <s v="napowietrzne"/>
    <s v="SPS4.MD124"/>
    <n v="4"/>
    <n v="128"/>
    <x v="139"/>
    <s v="M.13.P"/>
    <s v="słup"/>
    <s v="SPS4"/>
    <s v="M.13.B"/>
    <s v="SPS4.OLT1/1/14"/>
    <s v=""/>
    <s v="punkt adresowy podstawowy"/>
    <e v="#N/A"/>
    <b v="1"/>
    <n v="1"/>
    <b v="1"/>
    <n v="128"/>
    <n v="128"/>
    <d v="2021-09-10T00:00:00"/>
    <m/>
    <s v="PAWŁOWICE"/>
    <s v="Relacja: SPS4.MD124 - CIESZYŃSKA 15"/>
    <s v="ND"/>
  </r>
  <r>
    <x v="7031"/>
    <s v="PIELGRZYMOWICE"/>
    <s v="CIESZYŃSKA"/>
    <n v="17"/>
    <n v="1"/>
    <n v="0"/>
    <s v="napowietrzne"/>
    <s v="SPS4.MD124"/>
    <n v="4"/>
    <n v="110"/>
    <x v="139"/>
    <s v="M.13.P"/>
    <s v="słup"/>
    <s v="SPS4"/>
    <s v="M.13.B"/>
    <s v="SPS4.OLT1/1/14"/>
    <s v=""/>
    <s v="punkt adresowy podstawowy"/>
    <e v="#N/A"/>
    <b v="1"/>
    <n v="1"/>
    <b v="1"/>
    <n v="110"/>
    <n v="110"/>
    <d v="2021-09-10T00:00:00"/>
    <m/>
    <s v="PAWŁOWICE"/>
    <s v="Relacja: SPS4.MD124 - CIESZYŃSKA 17"/>
    <s v="ND"/>
  </r>
  <r>
    <x v="7032"/>
    <s v="PIELGRZYMOWICE"/>
    <s v="CIESZYŃSKA"/>
    <n v="2"/>
    <n v="1"/>
    <n v="0"/>
    <s v="napowietrzne"/>
    <s v="SPS4.MD124"/>
    <n v="4"/>
    <n v="106"/>
    <x v="139"/>
    <s v="M.13.P"/>
    <s v="słup"/>
    <s v="SPS4"/>
    <s v="M.13.B"/>
    <s v="SPS4.OLT1/1/14"/>
    <s v=""/>
    <s v="punkt adresowy podstawowy"/>
    <e v="#N/A"/>
    <b v="1"/>
    <n v="1"/>
    <b v="1"/>
    <n v="106"/>
    <n v="106"/>
    <d v="2021-09-10T00:00:00"/>
    <m/>
    <s v="PAWŁOWICE"/>
    <s v="Relacja: SPS4.MD124 - CIESZYŃSKA 2"/>
    <s v="ND"/>
  </r>
  <r>
    <x v="7033"/>
    <s v="PIELGRZYMOWICE"/>
    <s v="CIESZYŃSKA"/>
    <s v="2A"/>
    <n v="1"/>
    <n v="0"/>
    <s v="napowietrzne"/>
    <s v="SPS4.MD124"/>
    <n v="4"/>
    <n v="81"/>
    <x v="139"/>
    <s v="M.13.P"/>
    <s v="słup"/>
    <s v="SPS4"/>
    <s v="M.13.B"/>
    <s v="SPS4.OLT1/1/14"/>
    <s v=""/>
    <s v="punkt adresowy podstawowy"/>
    <e v="#N/A"/>
    <b v="1"/>
    <n v="1"/>
    <b v="1"/>
    <n v="81"/>
    <n v="81"/>
    <d v="2021-09-10T00:00:00"/>
    <m/>
    <s v="PAWŁOWICE"/>
    <s v="Relacja: SPS4.MD124 - CIESZYŃSKA 2A"/>
    <s v="ND"/>
  </r>
  <r>
    <x v="7034"/>
    <s v="PIELGRZYMOWICE"/>
    <s v="POWSTAŃCÓW"/>
    <s v="14A"/>
    <n v="1"/>
    <n v="0"/>
    <s v="napowietrzne"/>
    <s v="SPS4.MD146"/>
    <n v="3"/>
    <n v="57"/>
    <x v="140"/>
    <s v="M.16.P"/>
    <s v="słup"/>
    <s v="SPS4"/>
    <s v="M.16.B"/>
    <s v="SPS4.OLT1/1/16"/>
    <s v=""/>
    <s v="punkt adresowy podstawowy"/>
    <e v="#N/A"/>
    <b v="1"/>
    <n v="1"/>
    <b v="1"/>
    <n v="57"/>
    <n v="57"/>
    <d v="2022-03-23T00:00:00"/>
    <m/>
    <s v="PAWŁOWICE"/>
    <s v="Relacja: SPS4.MD146 - POWSTAŃCÓW 14A"/>
    <s v="ND"/>
  </r>
  <r>
    <x v="7035"/>
    <s v="PIELGRZYMOWICE"/>
    <s v="POWSTAŃCÓW"/>
    <n v="16"/>
    <n v="1"/>
    <n v="0"/>
    <s v="napowietrzne"/>
    <s v="SPS4.MD146"/>
    <n v="3"/>
    <n v="35"/>
    <x v="140"/>
    <s v="M.16.P"/>
    <s v="słup"/>
    <s v="SPS4"/>
    <s v="M.16.B"/>
    <s v="SPS4.OLT1/1/16"/>
    <s v=""/>
    <s v="punkt adresowy podstawowy"/>
    <e v="#N/A"/>
    <b v="1"/>
    <n v="1"/>
    <b v="1"/>
    <n v="35"/>
    <n v="35"/>
    <d v="2022-03-23T00:00:00"/>
    <m/>
    <s v="PAWŁOWICE"/>
    <s v="Relacja: SPS4.MD146 - POWSTAŃCÓW 16"/>
    <s v="ND"/>
  </r>
  <r>
    <x v="7036"/>
    <s v="PIELGRZYMOWICE"/>
    <s v="POWSTAŃCÓW"/>
    <n v="14"/>
    <n v="1"/>
    <n v="0"/>
    <s v="napowietrzne"/>
    <s v="SPS4.MD146"/>
    <n v="3"/>
    <n v="25"/>
    <x v="140"/>
    <s v="M.16.P"/>
    <s v="słup"/>
    <s v="SPS4"/>
    <s v="M.16.B"/>
    <s v="SPS4.OLT1/1/16"/>
    <s v=""/>
    <s v="punkt adresowy podstawowy"/>
    <e v="#N/A"/>
    <b v="1"/>
    <n v="1"/>
    <b v="1"/>
    <n v="25"/>
    <n v="25"/>
    <d v="2022-03-23T00:00:00"/>
    <m/>
    <s v="PAWŁOWICE"/>
    <s v="Relacja: SPS4.MD146 - POWSTAŃCÓW 14"/>
    <s v="ND"/>
  </r>
  <r>
    <x v="7037"/>
    <s v="PIELGRZYMOWICE"/>
    <s v="WIDOKOWA"/>
    <n v="21"/>
    <n v="1"/>
    <n v="0"/>
    <s v="napowietrzne"/>
    <s v="SPS4.MD147"/>
    <n v="5"/>
    <n v="123"/>
    <x v="140"/>
    <s v="M.16.P"/>
    <s v="słup"/>
    <s v="SPS4"/>
    <s v="M.16.B"/>
    <s v="SPS4.OLT1/1/16"/>
    <s v=""/>
    <s v="punkt adresowy podstawowy"/>
    <e v="#N/A"/>
    <b v="1"/>
    <n v="1"/>
    <b v="1"/>
    <n v="123"/>
    <n v="123"/>
    <d v="2022-03-23T00:00:00"/>
    <m/>
    <s v="PAWŁOWICE"/>
    <s v="Relacja: SPS4.MD147 - WIDOKOWA 21"/>
    <s v="ND"/>
  </r>
  <r>
    <x v="7038"/>
    <s v="PIELGRZYMOWICE"/>
    <s v="RUPTAWSKA"/>
    <n v="13"/>
    <n v="1"/>
    <n v="0"/>
    <s v="napowietrzne"/>
    <s v="SPS4.MD147"/>
    <n v="5"/>
    <n v="90"/>
    <x v="140"/>
    <s v="M.16.P"/>
    <s v="słup"/>
    <s v="SPS4"/>
    <s v="M.16.B"/>
    <s v="SPS4.OLT1/1/16"/>
    <s v=""/>
    <s v="punkt adresowy podstawowy"/>
    <e v="#N/A"/>
    <b v="1"/>
    <n v="1"/>
    <b v="1"/>
    <n v="90"/>
    <n v="90"/>
    <d v="2022-03-23T00:00:00"/>
    <m/>
    <s v="PAWŁOWICE"/>
    <s v="Relacja: SPS4.MD147 - RUPTAWSKA 13"/>
    <s v="ND"/>
  </r>
  <r>
    <x v="7039"/>
    <s v="PIELGRZYMOWICE"/>
    <s v="RUPTAWSKA"/>
    <n v="18"/>
    <n v="1"/>
    <n v="0"/>
    <s v="napowietrzne"/>
    <s v="SPS4.MD147"/>
    <n v="5"/>
    <n v="86"/>
    <x v="140"/>
    <s v="M.16.P"/>
    <s v="słup"/>
    <s v="SPS4"/>
    <s v="M.16.B"/>
    <s v="SPS4.OLT1/1/16"/>
    <s v=""/>
    <s v="punkt adresowy podstawowy"/>
    <e v="#N/A"/>
    <b v="1"/>
    <n v="1"/>
    <b v="1"/>
    <n v="86"/>
    <n v="86"/>
    <d v="2022-03-23T00:00:00"/>
    <m/>
    <s v="PAWŁOWICE"/>
    <s v="Relacja: SPS4.MD147 - RUPTAWSKA 18"/>
    <s v="ND"/>
  </r>
  <r>
    <x v="7040"/>
    <s v="PIELGRZYMOWICE"/>
    <s v="RUPTAWSKA"/>
    <n v="14"/>
    <n v="1"/>
    <n v="0"/>
    <s v="napowietrzne"/>
    <s v="SPS4.MD147"/>
    <n v="5"/>
    <n v="58"/>
    <x v="140"/>
    <s v="M.16.P"/>
    <s v="słup"/>
    <s v="SPS4"/>
    <s v="M.16.B"/>
    <s v="SPS4.OLT1/1/16"/>
    <s v=""/>
    <s v="punkt adresowy podstawowy"/>
    <e v="#N/A"/>
    <b v="1"/>
    <n v="1"/>
    <b v="1"/>
    <n v="58"/>
    <n v="58"/>
    <d v="2022-03-23T00:00:00"/>
    <m/>
    <s v="PAWŁOWICE"/>
    <s v="Relacja: SPS4.MD147 - RUPTAWSKA 14"/>
    <s v="ND"/>
  </r>
  <r>
    <x v="7041"/>
    <s v="PIELGRZYMOWICE"/>
    <s v="RUPTAWSKA"/>
    <n v="12"/>
    <n v="1"/>
    <n v="0"/>
    <s v="napowietrzne"/>
    <s v="SPS4.MD147"/>
    <n v="5"/>
    <n v="36"/>
    <x v="140"/>
    <s v="M.16.P"/>
    <s v="słup"/>
    <s v="SPS4"/>
    <s v="M.16.B"/>
    <s v="SPS4.OLT1/1/16"/>
    <s v=""/>
    <s v="punkt adresowy podstawowy"/>
    <e v="#N/A"/>
    <b v="1"/>
    <n v="1"/>
    <b v="1"/>
    <n v="36"/>
    <n v="36"/>
    <d v="2022-03-23T00:00:00"/>
    <m/>
    <s v="PAWŁOWICE"/>
    <s v="Relacja: SPS4.MD147 - RUPTAWSKA 12"/>
    <s v="ND"/>
  </r>
  <r>
    <x v="7042"/>
    <s v="PIELGRZYMOWICE"/>
    <s v="DASZYŃSKIEGO"/>
    <n v="4"/>
    <n v="1"/>
    <n v="0"/>
    <s v="napowietrzne"/>
    <s v="SPS4.MD148"/>
    <n v="8"/>
    <n v="118"/>
    <x v="140"/>
    <s v="M.16.P"/>
    <s v="słup"/>
    <s v="SPS4"/>
    <s v="M.16.B"/>
    <s v="SPS4.OLT1/2/1"/>
    <s v=""/>
    <s v="punkt adresowy podstawowy"/>
    <e v="#N/A"/>
    <b v="1"/>
    <n v="1"/>
    <b v="1"/>
    <n v="118"/>
    <n v="118"/>
    <d v="2022-03-23T00:00:00"/>
    <m/>
    <s v="PAWŁOWICE"/>
    <s v="Relacja: SPS4.MD148 - DASZYŃSKIEGO 4"/>
    <s v="ND"/>
  </r>
  <r>
    <x v="7043"/>
    <s v="PIELGRZYMOWICE"/>
    <s v="DASZYŃSKIEGO"/>
    <n v="9"/>
    <n v="1"/>
    <n v="0"/>
    <s v="napowietrzne"/>
    <s v="SPS4.MD148"/>
    <n v="8"/>
    <n v="113"/>
    <x v="140"/>
    <s v="M.16.P"/>
    <s v="słup"/>
    <s v="SPS4"/>
    <s v="M.16.B"/>
    <s v="SPS4.OLT1/2/1"/>
    <s v=""/>
    <s v="punkt adresowy podstawowy"/>
    <e v="#N/A"/>
    <b v="1"/>
    <n v="1"/>
    <b v="1"/>
    <n v="113"/>
    <n v="113"/>
    <d v="2022-03-23T00:00:00"/>
    <m/>
    <s v="PAWŁOWICE"/>
    <s v="Relacja: SPS4.MD148 - DASZYŃSKIEGO 9"/>
    <s v="ND"/>
  </r>
  <r>
    <x v="7044"/>
    <s v="PIELGRZYMOWICE"/>
    <s v="DASZYŃSKIEGO"/>
    <n v="7"/>
    <n v="1"/>
    <n v="0"/>
    <s v="napowietrzne"/>
    <s v="SPS4.MD148"/>
    <n v="8"/>
    <n v="73"/>
    <x v="140"/>
    <s v="M.16.P"/>
    <s v="słup"/>
    <s v="SPS4"/>
    <s v="M.16.B"/>
    <s v="SPS4.OLT1/2/1"/>
    <s v=""/>
    <s v="punkt adresowy podstawowy"/>
    <e v="#N/A"/>
    <b v="1"/>
    <n v="1"/>
    <b v="1"/>
    <n v="73"/>
    <n v="73"/>
    <d v="2022-03-23T00:00:00"/>
    <m/>
    <s v="PAWŁOWICE"/>
    <s v="Relacja: SPS4.MD148 - DASZYŃSKIEGO 7"/>
    <s v="ND"/>
  </r>
  <r>
    <x v="7045"/>
    <s v="PIELGRZYMOWICE"/>
    <s v="DASZYŃSKIEGO"/>
    <s v="7A"/>
    <n v="1"/>
    <n v="0"/>
    <s v="napowietrzne"/>
    <s v="SPS4.MD148"/>
    <n v="8"/>
    <n v="72"/>
    <x v="140"/>
    <s v="M.16.P"/>
    <s v="słup"/>
    <s v="SPS4"/>
    <s v="M.16.B"/>
    <s v="SPS4.OLT1/2/1"/>
    <s v=""/>
    <s v="punkt adresowy podstawowy"/>
    <e v="#N/A"/>
    <b v="1"/>
    <n v="1"/>
    <b v="1"/>
    <n v="72"/>
    <n v="72"/>
    <d v="2022-03-23T00:00:00"/>
    <m/>
    <s v="PAWŁOWICE"/>
    <s v="Relacja: SPS4.MD148 - DASZYŃSKIEGO 7A"/>
    <s v="ND"/>
  </r>
  <r>
    <x v="7046"/>
    <s v="PIELGRZYMOWICE"/>
    <s v="DASZYŃSKIEGO"/>
    <n v="5"/>
    <n v="1"/>
    <n v="0"/>
    <s v="napowietrzne"/>
    <s v="SPS4.MD148"/>
    <n v="8"/>
    <n v="70"/>
    <x v="140"/>
    <s v="M.16.P"/>
    <s v="słup"/>
    <s v="SPS4"/>
    <s v="M.16.B"/>
    <s v="SPS4.OLT1/2/1"/>
    <s v=""/>
    <s v="punkt adresowy podstawowy"/>
    <e v="#N/A"/>
    <b v="1"/>
    <n v="1"/>
    <b v="1"/>
    <n v="70"/>
    <n v="70"/>
    <d v="2022-03-23T00:00:00"/>
    <m/>
    <s v="PAWŁOWICE"/>
    <s v="Relacja: SPS4.MD148 - DASZYŃSKIEGO 5"/>
    <s v="ND"/>
  </r>
  <r>
    <x v="7047"/>
    <s v="PIELGRZYMOWICE"/>
    <s v="DASZYŃSKIEGO"/>
    <s v="5A"/>
    <n v="1"/>
    <n v="0"/>
    <s v="napowietrzne"/>
    <s v="SPS4.MD148"/>
    <n v="8"/>
    <n v="62"/>
    <x v="140"/>
    <s v="M.16.P"/>
    <s v="słup"/>
    <s v="SPS4"/>
    <s v="M.16.B"/>
    <s v="SPS4.OLT1/2/1"/>
    <s v=""/>
    <s v="punkt adresowy podstawowy"/>
    <e v="#N/A"/>
    <b v="1"/>
    <n v="1"/>
    <b v="1"/>
    <n v="62"/>
    <n v="62"/>
    <d v="2022-03-23T00:00:00"/>
    <m/>
    <s v="PAWŁOWICE"/>
    <s v="Relacja: SPS4.MD148 - DASZYŃSKIEGO 5A"/>
    <s v="ND"/>
  </r>
  <r>
    <x v="7048"/>
    <s v="PIELGRZYMOWICE"/>
    <s v="DASZYŃSKIEGO"/>
    <s v="4A"/>
    <n v="1"/>
    <n v="0"/>
    <s v="napowietrzne"/>
    <s v="SPS4.MD148"/>
    <n v="8"/>
    <n v="57"/>
    <x v="140"/>
    <s v="M.16.P"/>
    <s v="słup"/>
    <s v="SPS4"/>
    <s v="M.16.B"/>
    <s v="SPS4.OLT1/2/1"/>
    <s v=""/>
    <s v="punkt adresowy podstawowy"/>
    <e v="#N/A"/>
    <b v="1"/>
    <n v="1"/>
    <b v="1"/>
    <n v="57"/>
    <n v="57"/>
    <d v="2022-03-23T00:00:00"/>
    <m/>
    <s v="PAWŁOWICE"/>
    <s v="Relacja: SPS4.MD148 - DASZYŃSKIEGO 4A"/>
    <s v="ND"/>
  </r>
  <r>
    <x v="7049"/>
    <s v="PIELGRZYMOWICE"/>
    <s v="GRUNTOWA"/>
    <n v="3"/>
    <n v="1"/>
    <n v="0"/>
    <s v="napowietrzne"/>
    <s v="SPS4.MD149"/>
    <n v="4"/>
    <n v="129"/>
    <x v="140"/>
    <s v="M.16.P"/>
    <s v="słup"/>
    <s v="SPS4"/>
    <s v="M.16.B"/>
    <s v="SPS4.OLT1/2/1"/>
    <s v=""/>
    <s v="punkt adresowy podstawowy"/>
    <e v="#N/A"/>
    <b v="1"/>
    <n v="1"/>
    <b v="1"/>
    <n v="129"/>
    <n v="129"/>
    <d v="2022-03-23T00:00:00"/>
    <m/>
    <s v="PAWŁOWICE"/>
    <s v="Relacja: SPS4.MD149 - GRUNTOWA 3"/>
    <s v="ND"/>
  </r>
  <r>
    <x v="7050"/>
    <s v="PIELGRZYMOWICE"/>
    <s v="GRUNTOWA"/>
    <n v="6"/>
    <n v="1"/>
    <n v="0"/>
    <s v="napowietrzne"/>
    <s v="SPS4.MD149"/>
    <n v="4"/>
    <n v="108"/>
    <x v="140"/>
    <s v="M.16.P"/>
    <s v="słup"/>
    <s v="SPS4"/>
    <s v="M.16.B"/>
    <s v="SPS4.OLT1/2/1"/>
    <s v=""/>
    <s v="punkt adresowy podstawowy"/>
    <e v="#N/A"/>
    <b v="1"/>
    <n v="1"/>
    <b v="1"/>
    <n v="108"/>
    <n v="108"/>
    <d v="2022-03-23T00:00:00"/>
    <m/>
    <s v="PAWŁOWICE"/>
    <s v="Relacja: SPS4.MD149 - GRUNTOWA 6"/>
    <s v="ND"/>
  </r>
  <r>
    <x v="7051"/>
    <s v="PIELGRZYMOWICE"/>
    <s v="GRUNTOWA"/>
    <s v="3A"/>
    <n v="1"/>
    <n v="0"/>
    <s v="napowietrzne"/>
    <s v="SPS4.MD149"/>
    <n v="4"/>
    <n v="106"/>
    <x v="140"/>
    <s v="M.16.P"/>
    <s v="słup"/>
    <s v="SPS4"/>
    <s v="M.16.B"/>
    <s v="SPS4.OLT1/2/1"/>
    <s v=""/>
    <s v="punkt adresowy podstawowy"/>
    <e v="#N/A"/>
    <b v="1"/>
    <n v="1"/>
    <b v="1"/>
    <n v="106"/>
    <n v="106"/>
    <d v="2022-03-23T00:00:00"/>
    <m/>
    <s v="PAWŁOWICE"/>
    <s v="Relacja: SPS4.MD149 - GRUNTOWA 3A"/>
    <s v="ND"/>
  </r>
  <r>
    <x v="7052"/>
    <s v="PIELGRZYMOWICE"/>
    <s v="GRUNTOWA"/>
    <n v="2"/>
    <n v="1"/>
    <n v="0"/>
    <s v="napowietrzne"/>
    <s v="SPS4.MD150"/>
    <n v="2"/>
    <n v="95"/>
    <x v="140"/>
    <s v="M.16.P"/>
    <s v="słup"/>
    <s v="SPS4"/>
    <s v="M.16.B"/>
    <s v="SPS4.OLT1/2/1"/>
    <s v=""/>
    <s v="punkt adresowy podstawowy"/>
    <e v="#N/A"/>
    <b v="1"/>
    <n v="1"/>
    <b v="1"/>
    <n v="95"/>
    <n v="95"/>
    <d v="2022-03-23T00:00:00"/>
    <m/>
    <s v="PAWŁOWICE"/>
    <s v="Relacja: SPS4.MD150 - GRUNTOWA 2"/>
    <s v="ND"/>
  </r>
  <r>
    <x v="7053"/>
    <s v="PIELGRZYMOWICE"/>
    <s v="GRUNTOWA"/>
    <n v="1"/>
    <n v="1"/>
    <n v="0"/>
    <s v="napowietrzne"/>
    <s v="SPS4.MD150"/>
    <n v="2"/>
    <n v="59"/>
    <x v="140"/>
    <s v="M.16.P"/>
    <s v="słup"/>
    <s v="SPS4"/>
    <s v="M.16.B"/>
    <s v="SPS4.OLT1/2/1"/>
    <s v=""/>
    <s v="punkt adresowy podstawowy"/>
    <e v="#N/A"/>
    <b v="1"/>
    <n v="1"/>
    <b v="1"/>
    <n v="59"/>
    <n v="59"/>
    <d v="2022-03-23T00:00:00"/>
    <m/>
    <s v="PAWŁOWICE"/>
    <s v="Relacja: SPS4.MD150 - GRUNTOWA 1"/>
    <s v="ND"/>
  </r>
  <r>
    <x v="7054"/>
    <s v="PIELGRZYMOWICE"/>
    <s v="GENERAŁA SIKORSKIEGO"/>
    <s v="20A"/>
    <n v="1"/>
    <n v="0"/>
    <s v="napowietrzne"/>
    <s v="SPS4.MD151"/>
    <n v="8"/>
    <n v="138"/>
    <x v="140"/>
    <s v="M.16.P"/>
    <s v="słup"/>
    <s v="SPS4"/>
    <s v="M.16.B"/>
    <s v="SPS4.OLT1/2/1"/>
    <s v=""/>
    <s v="punkt adresowy podstawowy"/>
    <e v="#N/A"/>
    <b v="1"/>
    <n v="1"/>
    <b v="1"/>
    <n v="138"/>
    <n v="138"/>
    <d v="2022-03-23T00:00:00"/>
    <m/>
    <s v="PAWŁOWICE"/>
    <s v="Relacja: SPS4.MD151 - GENERAŁA SIKORSKIEGO 20A"/>
    <s v="ND"/>
  </r>
  <r>
    <x v="7055"/>
    <s v="PIELGRZYMOWICE"/>
    <s v="GENERAŁA SIKORSKIEGO"/>
    <n v="25"/>
    <n v="1"/>
    <n v="0"/>
    <s v="napowietrzne"/>
    <s v="SPS4.MD151"/>
    <n v="8"/>
    <n v="104"/>
    <x v="140"/>
    <s v="M.16.P"/>
    <s v="słup"/>
    <s v="SPS4"/>
    <s v="M.16.B"/>
    <s v="SPS4.OLT1/2/1"/>
    <s v=""/>
    <s v="punkt adresowy podstawowy"/>
    <e v="#N/A"/>
    <b v="1"/>
    <n v="1"/>
    <b v="1"/>
    <n v="104"/>
    <n v="104"/>
    <d v="2022-03-23T00:00:00"/>
    <m/>
    <s v="PAWŁOWICE"/>
    <s v="Relacja: SPS4.MD151 - GENERAŁA SIKORSKIEGO 25"/>
    <s v="ND"/>
  </r>
  <r>
    <x v="7056"/>
    <s v="PIELGRZYMOWICE"/>
    <s v="GENERAŁA SIKORSKIEGO"/>
    <n v="22"/>
    <n v="1"/>
    <n v="0"/>
    <s v="napowietrzne"/>
    <s v="SPS4.MD151"/>
    <n v="8"/>
    <n v="88"/>
    <x v="140"/>
    <s v="M.16.P"/>
    <s v="słup"/>
    <s v="SPS4"/>
    <s v="M.16.B"/>
    <s v="SPS4.OLT1/2/1"/>
    <s v=""/>
    <s v="punkt adresowy podstawowy"/>
    <e v="#N/A"/>
    <b v="1"/>
    <n v="1"/>
    <b v="1"/>
    <n v="88"/>
    <n v="88"/>
    <d v="2022-03-23T00:00:00"/>
    <m/>
    <s v="PAWŁOWICE"/>
    <s v="Relacja: SPS4.MD151 - GENERAŁA SIKORSKIEGO 22"/>
    <s v="ND"/>
  </r>
  <r>
    <x v="7057"/>
    <s v="PIELGRZYMOWICE"/>
    <s v="GENERAŁA SIKORSKIEGO"/>
    <n v="24"/>
    <n v="1"/>
    <n v="0"/>
    <s v="napowietrzne"/>
    <s v="SPS4.MD151"/>
    <n v="8"/>
    <n v="88"/>
    <x v="140"/>
    <s v="M.16.P"/>
    <s v="słup"/>
    <s v="SPS4"/>
    <s v="M.16.B"/>
    <s v="SPS4.OLT1/2/1"/>
    <s v=""/>
    <s v="punkt adresowy podstawowy"/>
    <e v="#N/A"/>
    <b v="1"/>
    <n v="1"/>
    <b v="1"/>
    <n v="88"/>
    <n v="88"/>
    <d v="2022-03-23T00:00:00"/>
    <m/>
    <s v="PAWŁOWICE"/>
    <s v="Relacja: SPS4.MD151 - GENERAŁA SIKORSKIEGO 24"/>
    <s v="ND"/>
  </r>
  <r>
    <x v="7058"/>
    <s v="PIELGRZYMOWICE"/>
    <s v="GENERAŁA SIKORSKIEGO"/>
    <n v="27"/>
    <n v="1"/>
    <n v="0"/>
    <s v="napowietrzne"/>
    <s v="SPS4.MD151"/>
    <n v="8"/>
    <n v="76"/>
    <x v="140"/>
    <s v="M.16.P"/>
    <s v="słup"/>
    <s v="SPS4"/>
    <s v="M.16.B"/>
    <s v="SPS4.OLT1/2/1"/>
    <s v=""/>
    <s v="punkt adresowy podstawowy"/>
    <e v="#N/A"/>
    <b v="1"/>
    <n v="1"/>
    <b v="1"/>
    <n v="76"/>
    <n v="76"/>
    <d v="2022-03-23T00:00:00"/>
    <m/>
    <s v="PAWŁOWICE"/>
    <s v="Relacja: SPS4.MD151 - GENERAŁA SIKORSKIEGO 27"/>
    <s v="ND"/>
  </r>
  <r>
    <x v="7059"/>
    <s v="PIELGRZYMOWICE"/>
    <s v="GENERAŁA SIKORSKIEGO"/>
    <s v="28E"/>
    <n v="1"/>
    <n v="0"/>
    <s v="napowietrzne"/>
    <s v="SPS4.MD151"/>
    <n v="8"/>
    <n v="65"/>
    <x v="140"/>
    <s v="M.16.P"/>
    <s v="słup"/>
    <s v="SPS4"/>
    <s v="M.16.B"/>
    <s v="SPS4.OLT1/2/1"/>
    <s v=""/>
    <s v="punkt adresowy podstawowy"/>
    <e v="#N/A"/>
    <b v="1"/>
    <n v="1"/>
    <b v="1"/>
    <n v="65"/>
    <n v="65"/>
    <d v="2022-03-23T00:00:00"/>
    <m/>
    <s v="PAWŁOWICE"/>
    <s v="Relacja: SPS4.MD151 - GENERAŁA SIKORSKIEGO 28E"/>
    <s v="ND"/>
  </r>
  <r>
    <x v="7060"/>
    <s v="PIELGRZYMOWICE"/>
    <s v="GENERAŁA SIKORSKIEGO"/>
    <n v="26"/>
    <n v="1"/>
    <n v="0"/>
    <s v="napowietrzne"/>
    <s v="SPS4.MD151"/>
    <n v="8"/>
    <n v="55"/>
    <x v="140"/>
    <s v="M.16.P"/>
    <s v="słup"/>
    <s v="SPS4"/>
    <s v="M.16.B"/>
    <s v="SPS4.OLT1/2/1"/>
    <s v=""/>
    <s v="punkt adresowy podstawowy"/>
    <e v="#N/A"/>
    <b v="1"/>
    <n v="1"/>
    <b v="1"/>
    <n v="55"/>
    <n v="55"/>
    <d v="2022-03-23T00:00:00"/>
    <m/>
    <s v="PAWŁOWICE"/>
    <s v="Relacja: SPS4.MD151 - GENERAŁA SIKORSKIEGO 26"/>
    <s v="ND"/>
  </r>
  <r>
    <x v="7061"/>
    <s v="PIELGRZYMOWICE"/>
    <s v="GENERAŁA SIKORSKIEGO"/>
    <n v="28"/>
    <n v="1"/>
    <n v="0"/>
    <s v="napowietrzne"/>
    <s v="SPS4.MD151"/>
    <n v="8"/>
    <n v="35"/>
    <x v="140"/>
    <s v="M.16.P"/>
    <s v="słup"/>
    <s v="SPS4"/>
    <s v="M.16.B"/>
    <s v="SPS4.OLT1/2/1"/>
    <s v=""/>
    <s v="punkt adresowy podstawowy"/>
    <e v="#N/A"/>
    <b v="1"/>
    <n v="1"/>
    <b v="1"/>
    <n v="35"/>
    <n v="35"/>
    <d v="2022-03-23T00:00:00"/>
    <m/>
    <s v="PAWŁOWICE"/>
    <s v="Relacja: SPS4.MD151 - GENERAŁA SIKORSKIEGO 28"/>
    <s v="ND"/>
  </r>
  <r>
    <x v="7062"/>
    <s v="PIELGRZYMOWICE"/>
    <s v="GENERAŁA SIKORSKIEGO"/>
    <n v="23"/>
    <n v="1"/>
    <n v="0"/>
    <s v="napowietrzne"/>
    <s v="SPS4.MD152"/>
    <n v="8"/>
    <n v="132"/>
    <x v="140"/>
    <s v="M.16.P"/>
    <s v="słup"/>
    <s v="SPS4"/>
    <s v="M.16.B"/>
    <s v="SPS4.OLT1/2/8"/>
    <s v=""/>
    <s v="punkt adresowy podstawowy"/>
    <e v="#N/A"/>
    <b v="1"/>
    <n v="1"/>
    <b v="1"/>
    <n v="132"/>
    <n v="132"/>
    <d v="2022-03-23T00:00:00"/>
    <m/>
    <s v="PAWŁOWICE"/>
    <s v="Relacja: SPS4.MD152 - GENERAŁA SIKORSKIEGO 23"/>
    <s v="ND"/>
  </r>
  <r>
    <x v="7063"/>
    <s v="PIELGRZYMOWICE"/>
    <s v="GENERAŁA SIKORSKIEGO"/>
    <n v="13"/>
    <n v="1"/>
    <n v="0"/>
    <s v="napowietrzne"/>
    <s v="SPS4.MD152"/>
    <n v="8"/>
    <n v="132"/>
    <x v="140"/>
    <s v="M.16.P"/>
    <s v="słup"/>
    <s v="SPS4"/>
    <s v="M.16.B"/>
    <s v="SPS4.OLT1/2/8"/>
    <s v=""/>
    <s v="punkt adresowy podstawowy"/>
    <e v="#N/A"/>
    <b v="1"/>
    <n v="1"/>
    <b v="1"/>
    <n v="132"/>
    <n v="132"/>
    <d v="2022-03-23T00:00:00"/>
    <m/>
    <s v="PAWŁOWICE"/>
    <s v="Relacja: SPS4.MD152 - GENERAŁA SIKORSKIEGO 13"/>
    <s v="ND"/>
  </r>
  <r>
    <x v="7064"/>
    <s v="PIELGRZYMOWICE"/>
    <s v="GENERAŁA SIKORSKIEGO"/>
    <n v="19"/>
    <n v="1"/>
    <n v="0"/>
    <s v="napowietrzne"/>
    <s v="SPS4.MD152"/>
    <n v="8"/>
    <n v="127"/>
    <x v="140"/>
    <s v="M.16.P"/>
    <s v="słup"/>
    <s v="SPS4"/>
    <s v="M.16.B"/>
    <s v="SPS4.OLT1/2/8"/>
    <s v=""/>
    <s v="punkt adresowy podstawowy"/>
    <e v="#N/A"/>
    <b v="1"/>
    <n v="1"/>
    <b v="1"/>
    <n v="127"/>
    <n v="127"/>
    <d v="2022-03-23T00:00:00"/>
    <m/>
    <s v="PAWŁOWICE"/>
    <s v="Relacja: SPS4.MD152 - GENERAŁA SIKORSKIEGO 19"/>
    <s v="ND"/>
  </r>
  <r>
    <x v="7065"/>
    <s v="PIELGRZYMOWICE"/>
    <s v="GENERAŁA SIKORSKIEGO"/>
    <n v="21"/>
    <n v="1"/>
    <n v="0"/>
    <s v="napowietrzne"/>
    <s v="SPS4.MD152"/>
    <n v="8"/>
    <n v="123"/>
    <x v="140"/>
    <s v="M.16.P"/>
    <s v="słup"/>
    <s v="SPS4"/>
    <s v="M.16.B"/>
    <s v="SPS4.OLT1/2/8"/>
    <s v=""/>
    <s v="punkt adresowy podstawowy"/>
    <e v="#N/A"/>
    <b v="1"/>
    <n v="1"/>
    <b v="1"/>
    <n v="123"/>
    <n v="123"/>
    <d v="2022-03-23T00:00:00"/>
    <m/>
    <s v="PAWŁOWICE"/>
    <s v="Relacja: SPS4.MD152 - GENERAŁA SIKORSKIEGO 21"/>
    <s v="ND"/>
  </r>
  <r>
    <x v="7066"/>
    <s v="PIELGRZYMOWICE"/>
    <s v="GENERAŁA SIKORSKIEGO"/>
    <n v="15"/>
    <n v="1"/>
    <n v="0"/>
    <s v="napowietrzne"/>
    <s v="SPS4.MD152"/>
    <n v="8"/>
    <n v="106"/>
    <x v="140"/>
    <s v="M.16.P"/>
    <s v="słup"/>
    <s v="SPS4"/>
    <s v="M.16.B"/>
    <s v="SPS4.OLT1/2/8"/>
    <s v=""/>
    <s v="punkt adresowy podstawowy"/>
    <e v="#N/A"/>
    <b v="1"/>
    <n v="1"/>
    <b v="1"/>
    <n v="106"/>
    <n v="106"/>
    <d v="2022-03-23T00:00:00"/>
    <m/>
    <s v="PAWŁOWICE"/>
    <s v="Relacja: SPS4.MD152 - GENERAŁA SIKORSKIEGO 15"/>
    <s v="ND"/>
  </r>
  <r>
    <x v="7067"/>
    <s v="PIELGRZYMOWICE"/>
    <s v="GENERAŁA SIKORSKIEGO"/>
    <n v="20"/>
    <n v="1"/>
    <n v="0"/>
    <s v="napowietrzne"/>
    <s v="SPS4.MD152"/>
    <n v="8"/>
    <n v="66"/>
    <x v="140"/>
    <s v="M.16.P"/>
    <s v="słup"/>
    <s v="SPS4"/>
    <s v="M.16.B"/>
    <s v="SPS4.OLT1/2/8"/>
    <s v=""/>
    <s v="punkt adresowy podstawowy"/>
    <e v="#N/A"/>
    <b v="1"/>
    <n v="1"/>
    <b v="1"/>
    <n v="66"/>
    <n v="66"/>
    <d v="2022-03-23T00:00:00"/>
    <m/>
    <s v="PAWŁOWICE"/>
    <s v="Relacja: SPS4.MD152 - GENERAŁA SIKORSKIEGO 20"/>
    <s v="ND"/>
  </r>
  <r>
    <x v="7068"/>
    <s v="PIELGRZYMOWICE"/>
    <s v="GENERAŁA SIKORSKIEGO"/>
    <n v="18"/>
    <n v="1"/>
    <n v="0"/>
    <s v="napowietrzne"/>
    <s v="SPS4.MD152"/>
    <n v="8"/>
    <n v="54"/>
    <x v="140"/>
    <s v="M.16.P"/>
    <s v="słup"/>
    <s v="SPS4"/>
    <s v="M.16.B"/>
    <s v="SPS4.OLT1/2/8"/>
    <s v=""/>
    <s v="punkt adresowy podstawowy"/>
    <e v="#N/A"/>
    <b v="1"/>
    <n v="1"/>
    <b v="1"/>
    <n v="54"/>
    <n v="54"/>
    <d v="2022-03-23T00:00:00"/>
    <m/>
    <s v="PAWŁOWICE"/>
    <s v="Relacja: SPS4.MD152 - GENERAŁA SIKORSKIEGO 18"/>
    <s v="ND"/>
  </r>
  <r>
    <x v="7069"/>
    <s v="PIELGRZYMOWICE"/>
    <s v="GENERAŁA SIKORSKIEGO"/>
    <n v="17"/>
    <n v="1"/>
    <n v="0"/>
    <s v="napowietrzne"/>
    <s v="SPS4.MD152"/>
    <n v="8"/>
    <n v="53"/>
    <x v="140"/>
    <s v="M.16.P"/>
    <s v="słup"/>
    <s v="SPS4"/>
    <s v="M.16.B"/>
    <s v="SPS4.OLT1/2/8"/>
    <s v=""/>
    <s v="punkt adresowy podstawowy"/>
    <e v="#N/A"/>
    <b v="1"/>
    <n v="1"/>
    <b v="1"/>
    <n v="53"/>
    <n v="53"/>
    <d v="2022-03-23T00:00:00"/>
    <m/>
    <s v="PAWŁOWICE"/>
    <s v="Relacja: SPS4.MD152 - GENERAŁA SIKORSKIEGO 17"/>
    <s v="ND"/>
  </r>
  <r>
    <x v="7070"/>
    <s v="PIELGRZYMOWICE"/>
    <s v="GENERAŁA SIKORSKIEGO"/>
    <s v="16F"/>
    <n v="1"/>
    <n v="0"/>
    <s v="napowietrzne"/>
    <s v="SPS4.MD153"/>
    <n v="8"/>
    <n v="134"/>
    <x v="140"/>
    <s v="M.16.P"/>
    <s v="słup"/>
    <s v="SPS4"/>
    <s v="M.16.B"/>
    <s v="SPS4.OLT1/2/8"/>
    <s v=""/>
    <s v="punkt adresowy podstawowy"/>
    <e v="#N/A"/>
    <b v="1"/>
    <n v="1"/>
    <b v="1"/>
    <n v="134"/>
    <n v="134"/>
    <d v="2022-03-23T00:00:00"/>
    <m/>
    <s v="PAWŁOWICE"/>
    <s v="Relacja: SPS4.MD153 - GENERAŁA SIKORSKIEGO 16F"/>
    <s v="ND"/>
  </r>
  <r>
    <x v="7071"/>
    <s v="PIELGRZYMOWICE"/>
    <s v="GENERAŁA SIKORSKIEGO"/>
    <n v="9"/>
    <n v="1"/>
    <n v="0"/>
    <s v="napowietrzne"/>
    <s v="SPS4.MD153"/>
    <n v="8"/>
    <n v="115"/>
    <x v="140"/>
    <s v="M.16.P"/>
    <s v="słup"/>
    <s v="SPS4"/>
    <s v="M.16.B"/>
    <s v="SPS4.OLT1/2/8"/>
    <s v=""/>
    <s v="punkt adresowy podstawowy"/>
    <e v="#N/A"/>
    <b v="1"/>
    <n v="1"/>
    <b v="1"/>
    <n v="115"/>
    <n v="115"/>
    <d v="2022-03-23T00:00:00"/>
    <m/>
    <s v="PAWŁOWICE"/>
    <s v="Relacja: SPS4.MD153 - GENERAŁA SIKORSKIEGO 9"/>
    <s v="ND"/>
  </r>
  <r>
    <x v="7072"/>
    <s v="PIELGRZYMOWICE"/>
    <s v="GENERAŁA SIKORSKIEGO"/>
    <s v="16C"/>
    <n v="1"/>
    <n v="0"/>
    <s v="napowietrzne"/>
    <s v="SPS4.MD153"/>
    <n v="8"/>
    <n v="112"/>
    <x v="140"/>
    <s v="M.16.P"/>
    <s v="słup"/>
    <s v="SPS4"/>
    <s v="M.16.B"/>
    <s v="SPS4.OLT1/2/8"/>
    <s v=""/>
    <s v="punkt adresowy podstawowy"/>
    <e v="#N/A"/>
    <b v="1"/>
    <n v="1"/>
    <b v="1"/>
    <n v="112"/>
    <n v="112"/>
    <d v="2022-03-23T00:00:00"/>
    <m/>
    <s v="PAWŁOWICE"/>
    <s v="Relacja: SPS4.MD153 - GENERAŁA SIKORSKIEGO 16C"/>
    <s v="ND"/>
  </r>
  <r>
    <x v="7073"/>
    <s v="PIELGRZYMOWICE"/>
    <s v="GENERAŁA SIKORSKIEGO"/>
    <s v="16B"/>
    <n v="1"/>
    <n v="0"/>
    <s v="napowietrzne"/>
    <s v="SPS4.MD153"/>
    <n v="8"/>
    <n v="108"/>
    <x v="140"/>
    <s v="M.16.P"/>
    <s v="słup"/>
    <s v="SPS4"/>
    <s v="M.16.B"/>
    <s v="SPS4.OLT1/2/8"/>
    <s v=""/>
    <s v="punkt adresowy podstawowy"/>
    <e v="#N/A"/>
    <b v="1"/>
    <n v="1"/>
    <b v="1"/>
    <n v="108"/>
    <n v="108"/>
    <d v="2022-03-23T00:00:00"/>
    <m/>
    <s v="PAWŁOWICE"/>
    <s v="Relacja: SPS4.MD153 - GENERAŁA SIKORSKIEGO 16B"/>
    <s v="ND"/>
  </r>
  <r>
    <x v="7074"/>
    <s v="PIELGRZYMOWICE"/>
    <s v="GENERAŁA SIKORSKIEGO"/>
    <n v="11"/>
    <n v="1"/>
    <n v="0"/>
    <s v="napowietrzne"/>
    <s v="SPS4.MD153"/>
    <n v="8"/>
    <n v="101"/>
    <x v="140"/>
    <s v="M.16.P"/>
    <s v="słup"/>
    <s v="SPS4"/>
    <s v="M.16.B"/>
    <s v="SPS4.OLT1/2/8"/>
    <s v=""/>
    <s v="punkt adresowy podstawowy"/>
    <e v="#N/A"/>
    <b v="1"/>
    <n v="1"/>
    <b v="1"/>
    <n v="101"/>
    <n v="101"/>
    <d v="2022-03-23T00:00:00"/>
    <m/>
    <s v="PAWŁOWICE"/>
    <s v="Relacja: SPS4.MD153 - GENERAŁA SIKORSKIEGO 11"/>
    <s v="ND"/>
  </r>
  <r>
    <x v="7075"/>
    <s v="PIELGRZYMOWICE"/>
    <s v="GENERAŁA SIKORSKIEGO"/>
    <s v="16A"/>
    <n v="1"/>
    <n v="0"/>
    <s v="napowietrzne"/>
    <s v="SPS4.MD153"/>
    <n v="8"/>
    <n v="72"/>
    <x v="140"/>
    <s v="M.16.P"/>
    <s v="słup"/>
    <s v="SPS4"/>
    <s v="M.16.B"/>
    <s v="SPS4.OLT1/2/8"/>
    <s v=""/>
    <s v="punkt adresowy podstawowy"/>
    <e v="#N/A"/>
    <b v="1"/>
    <n v="1"/>
    <b v="1"/>
    <n v="72"/>
    <n v="72"/>
    <d v="2022-03-23T00:00:00"/>
    <m/>
    <s v="PAWŁOWICE"/>
    <s v="Relacja: SPS4.MD153 - GENERAŁA SIKORSKIEGO 16A"/>
    <s v="ND"/>
  </r>
  <r>
    <x v="7076"/>
    <s v="PIELGRZYMOWICE"/>
    <s v="GENERAŁA SIKORSKIEGO"/>
    <n v="14"/>
    <n v="1"/>
    <n v="0"/>
    <s v="napowietrzne"/>
    <s v="SPS4.MD153"/>
    <n v="8"/>
    <n v="33"/>
    <x v="140"/>
    <s v="M.16.P"/>
    <s v="słup"/>
    <s v="SPS4"/>
    <s v="M.16.B"/>
    <s v="SPS4.OLT1/2/8"/>
    <s v=""/>
    <s v="punkt adresowy podstawowy"/>
    <e v="#N/A"/>
    <b v="1"/>
    <n v="1"/>
    <b v="1"/>
    <n v="33"/>
    <n v="33"/>
    <d v="2022-03-23T00:00:00"/>
    <m/>
    <s v="PAWŁOWICE"/>
    <s v="Relacja: SPS4.MD153 - GENERAŁA SIKORSKIEGO 14"/>
    <s v="ND"/>
  </r>
  <r>
    <x v="7077"/>
    <s v="PIELGRZYMOWICE"/>
    <s v="GENERAŁA SIKORSKIEGO"/>
    <n v="16"/>
    <n v="1"/>
    <n v="0"/>
    <s v="napowietrzne"/>
    <s v="SPS4.MD153"/>
    <n v="8"/>
    <n v="25"/>
    <x v="140"/>
    <s v="M.16.P"/>
    <s v="słup"/>
    <s v="SPS4"/>
    <s v="M.16.B"/>
    <s v="SPS4.OLT1/2/8"/>
    <s v=""/>
    <s v="punkt adresowy podstawowy"/>
    <e v="#N/A"/>
    <b v="1"/>
    <n v="1"/>
    <b v="1"/>
    <n v="25"/>
    <n v="25"/>
    <d v="2022-03-23T00:00:00"/>
    <m/>
    <s v="PAWŁOWICE"/>
    <s v="Relacja: SPS4.MD153 - GENERAŁA SIKORSKIEGO 16"/>
    <s v="ND"/>
  </r>
  <r>
    <x v="7078"/>
    <s v="PIELGRZYMOWICE"/>
    <s v="GENERAŁA SIKORSKIEGO"/>
    <n v="32"/>
    <n v="1"/>
    <n v="0"/>
    <s v="napowietrzne"/>
    <s v="SPS4.MD154"/>
    <n v="8"/>
    <n v="132"/>
    <x v="140"/>
    <s v="M.16.P"/>
    <s v="słup"/>
    <s v="SPS4"/>
    <s v="M.16.B"/>
    <s v="SPS4.OLT1/2/8"/>
    <s v=""/>
    <s v="punkt adresowy podstawowy"/>
    <e v="#N/A"/>
    <b v="1"/>
    <n v="1"/>
    <b v="1"/>
    <n v="132"/>
    <n v="132"/>
    <d v="2022-03-23T00:00:00"/>
    <m/>
    <s v="PAWŁOWICE"/>
    <s v="Relacja: SPS4.MD154 - GENERAŁA SIKORSKIEGO 32"/>
    <s v="ND"/>
  </r>
  <r>
    <x v="7079"/>
    <s v="PIELGRZYMOWICE"/>
    <s v="GENERAŁA SIKORSKIEGO"/>
    <s v="32E"/>
    <n v="1"/>
    <n v="0"/>
    <s v="napowietrzne"/>
    <s v="SPS4.MD154"/>
    <n v="8"/>
    <n v="132"/>
    <x v="140"/>
    <s v="M.16.P"/>
    <s v="słup"/>
    <s v="SPS4"/>
    <s v="M.16.B"/>
    <s v="SPS4.OLT1/2/8"/>
    <s v=""/>
    <s v="punkt adresowy podstawowy"/>
    <e v="#N/A"/>
    <b v="1"/>
    <n v="1"/>
    <b v="1"/>
    <n v="132"/>
    <n v="132"/>
    <d v="2022-03-23T00:00:00"/>
    <m/>
    <s v="PAWŁOWICE"/>
    <s v="Relacja: SPS4.MD154 - GENERAŁA SIKORSKIEGO 32E"/>
    <s v="ND"/>
  </r>
  <r>
    <x v="7080"/>
    <s v="PIELGRZYMOWICE"/>
    <s v="GENERAŁA SIKORSKIEGO"/>
    <s v="32F"/>
    <n v="1"/>
    <n v="0"/>
    <s v="napowietrzne"/>
    <s v="SPS4.MD154"/>
    <n v="8"/>
    <n v="132"/>
    <x v="140"/>
    <s v="M.16.P"/>
    <s v="słup"/>
    <s v="SPS4"/>
    <s v="M.16.B"/>
    <s v="SPS4.OLT1/2/8"/>
    <s v=""/>
    <s v="punkt adresowy podstawowy"/>
    <e v="#N/A"/>
    <b v="1"/>
    <n v="1"/>
    <b v="1"/>
    <n v="132"/>
    <n v="132"/>
    <d v="2022-03-23T00:00:00"/>
    <m/>
    <s v="PAWŁOWICE"/>
    <s v="Relacja: SPS4.MD154 - GENERAŁA SIKORSKIEGO 32F"/>
    <s v="ND"/>
  </r>
  <r>
    <x v="7081"/>
    <s v="PIELGRZYMOWICE"/>
    <s v="GENERAŁA SIKORSKIEGO"/>
    <n v="33"/>
    <n v="1"/>
    <n v="0"/>
    <s v="napowietrzne"/>
    <s v="SPS4.MD154"/>
    <n v="8"/>
    <n v="100"/>
    <x v="140"/>
    <s v="M.16.P"/>
    <s v="słup"/>
    <s v="SPS4"/>
    <s v="M.16.B"/>
    <s v="SPS4.OLT1/2/8"/>
    <s v=""/>
    <s v="punkt adresowy podstawowy"/>
    <e v="#N/A"/>
    <b v="1"/>
    <n v="1"/>
    <b v="1"/>
    <n v="100"/>
    <n v="100"/>
    <d v="2022-03-23T00:00:00"/>
    <m/>
    <s v="PAWŁOWICE"/>
    <s v="Relacja: SPS4.MD154 - GENERAŁA SIKORSKIEGO 33"/>
    <s v="ND"/>
  </r>
  <r>
    <x v="7082"/>
    <s v="PIELGRZYMOWICE"/>
    <s v="GENERAŁA SIKORSKIEGO"/>
    <s v="32G"/>
    <n v="1"/>
    <n v="0"/>
    <s v="napowietrzne"/>
    <s v="SPS4.MD154"/>
    <n v="8"/>
    <n v="90"/>
    <x v="140"/>
    <s v="M.16.P"/>
    <s v="słup"/>
    <s v="SPS4"/>
    <s v="M.16.B"/>
    <s v="SPS4.OLT1/2/8"/>
    <s v=""/>
    <s v="punkt adresowy podstawowy"/>
    <e v="#N/A"/>
    <b v="1"/>
    <n v="1"/>
    <b v="1"/>
    <n v="90"/>
    <n v="90"/>
    <d v="2022-03-23T00:00:00"/>
    <m/>
    <s v="PAWŁOWICE"/>
    <s v="Relacja: SPS4.MD154 - GENERAŁA SIKORSKIEGO 32G"/>
    <s v="ND"/>
  </r>
  <r>
    <x v="7083"/>
    <s v="PIELGRZYMOWICE"/>
    <s v="GENERAŁA SIKORSKIEGO"/>
    <n v="31"/>
    <n v="1"/>
    <n v="0"/>
    <s v="napowietrzne"/>
    <s v="SPS4.MD154"/>
    <n v="8"/>
    <n v="67"/>
    <x v="140"/>
    <s v="M.16.P"/>
    <s v="słup"/>
    <s v="SPS4"/>
    <s v="M.16.B"/>
    <s v="SPS4.OLT1/2/8"/>
    <s v=""/>
    <s v="punkt adresowy podstawowy"/>
    <e v="#N/A"/>
    <b v="1"/>
    <n v="1"/>
    <b v="1"/>
    <n v="67"/>
    <n v="67"/>
    <d v="2022-03-23T00:00:00"/>
    <m/>
    <s v="PAWŁOWICE"/>
    <s v="Relacja: SPS4.MD154 - GENERAŁA SIKORSKIEGO 31"/>
    <s v="ND"/>
  </r>
  <r>
    <x v="7084"/>
    <s v="PIELGRZYMOWICE"/>
    <s v="GENERAŁA SIKORSKIEGO"/>
    <n v="30"/>
    <n v="1"/>
    <n v="0"/>
    <s v="napowietrzne"/>
    <s v="SPS4.MD154"/>
    <n v="8"/>
    <n v="45"/>
    <x v="140"/>
    <s v="M.16.P"/>
    <s v="słup"/>
    <s v="SPS4"/>
    <s v="M.16.B"/>
    <s v="SPS4.OLT1/2/8"/>
    <s v=""/>
    <s v="punkt adresowy podstawowy"/>
    <e v="#N/A"/>
    <b v="1"/>
    <n v="1"/>
    <b v="1"/>
    <n v="45"/>
    <n v="45"/>
    <d v="2022-03-23T00:00:00"/>
    <m/>
    <s v="PAWŁOWICE"/>
    <s v="Relacja: SPS4.MD154 - GENERAŁA SIKORSKIEGO 30"/>
    <s v="ND"/>
  </r>
  <r>
    <x v="7085"/>
    <s v="PIELGRZYMOWICE"/>
    <s v="GENERAŁA SIKORSKIEGO"/>
    <n v="29"/>
    <n v="1"/>
    <n v="0"/>
    <s v="napowietrzne"/>
    <s v="SPS4.MD154"/>
    <n v="8"/>
    <n v="26"/>
    <x v="140"/>
    <s v="M.16.P"/>
    <s v="słup"/>
    <s v="SPS4"/>
    <s v="M.16.B"/>
    <s v="SPS4.OLT1/2/8"/>
    <s v=""/>
    <s v="punkt adresowy podstawowy"/>
    <e v="#N/A"/>
    <b v="1"/>
    <n v="1"/>
    <b v="1"/>
    <n v="26"/>
    <n v="26"/>
    <d v="2022-03-23T00:00:00"/>
    <m/>
    <s v="PAWŁOWICE"/>
    <s v="Relacja: SPS4.MD154 - GENERAŁA SIKORSKIEGO 29"/>
    <s v="ND"/>
  </r>
  <r>
    <x v="7086"/>
    <s v="PIELGRZYMOWICE"/>
    <s v="GENERAŁA SIKORSKIEGO"/>
    <n v="35"/>
    <n v="1"/>
    <n v="0"/>
    <s v="napowietrzne"/>
    <s v="SPS4.MD155"/>
    <n v="8"/>
    <n v="84"/>
    <x v="140"/>
    <s v="M.16.P"/>
    <s v="słup"/>
    <s v="SPS4"/>
    <s v="M.16.B"/>
    <s v="SPS4.OLT1/2/9"/>
    <s v=""/>
    <s v="punkt adresowy podstawowy"/>
    <e v="#N/A"/>
    <b v="1"/>
    <n v="1"/>
    <b v="1"/>
    <n v="84"/>
    <n v="84"/>
    <d v="2022-03-23T00:00:00"/>
    <m/>
    <s v="PAWŁOWICE"/>
    <s v="Relacja: SPS4.MD155 - GENERAŁA SIKORSKIEGO 35"/>
    <s v="ND"/>
  </r>
  <r>
    <x v="7087"/>
    <s v="PIELGRZYMOWICE"/>
    <s v="GENERAŁA SIKORSKIEGO"/>
    <s v="32B"/>
    <n v="1"/>
    <n v="0"/>
    <s v="napowietrzne"/>
    <s v="SPS4.MD155"/>
    <n v="8"/>
    <n v="81"/>
    <x v="140"/>
    <s v="M.16.P"/>
    <s v="słup"/>
    <s v="SPS4"/>
    <s v="M.16.B"/>
    <s v="SPS4.OLT1/2/9"/>
    <s v=""/>
    <s v="punkt adresowy podstawowy"/>
    <e v="#N/A"/>
    <b v="1"/>
    <n v="1"/>
    <b v="1"/>
    <n v="81"/>
    <n v="81"/>
    <d v="2022-03-23T00:00:00"/>
    <m/>
    <s v="PAWŁOWICE"/>
    <s v="Relacja: SPS4.MD155 - GENERAŁA SIKORSKIEGO 32B"/>
    <s v="ND"/>
  </r>
  <r>
    <x v="7088"/>
    <s v="PIELGRZYMOWICE"/>
    <s v="GENERAŁA SIKORSKIEGO"/>
    <s v="41A"/>
    <n v="1"/>
    <n v="0"/>
    <s v="napowietrzne"/>
    <s v="SPS4.MD155"/>
    <n v="8"/>
    <n v="72"/>
    <x v="140"/>
    <s v="M.16.P"/>
    <s v="słup"/>
    <s v="SPS4"/>
    <s v="M.16.B"/>
    <s v="SPS4.OLT1/2/9"/>
    <s v=""/>
    <s v="punkt adresowy podstawowy"/>
    <e v="#N/A"/>
    <b v="1"/>
    <n v="1"/>
    <b v="1"/>
    <n v="72"/>
    <n v="72"/>
    <d v="2022-03-23T00:00:00"/>
    <m/>
    <s v="PAWŁOWICE"/>
    <s v="Relacja: SPS4.MD155 - GENERAŁA SIKORSKIEGO 41A"/>
    <s v="ND"/>
  </r>
  <r>
    <x v="7089"/>
    <s v="PIELGRZYMOWICE"/>
    <s v="GENERAŁA SIKORSKIEGO"/>
    <n v="41"/>
    <n v="1"/>
    <n v="0"/>
    <s v="napowietrzne"/>
    <s v="SPS4.MD155"/>
    <n v="8"/>
    <n v="70"/>
    <x v="140"/>
    <s v="M.16.P"/>
    <s v="słup"/>
    <s v="SPS4"/>
    <s v="M.16.B"/>
    <s v="SPS4.OLT1/2/9"/>
    <s v=""/>
    <s v="punkt adresowy podstawowy"/>
    <e v="#N/A"/>
    <b v="1"/>
    <n v="1"/>
    <b v="1"/>
    <n v="70"/>
    <n v="70"/>
    <d v="2022-03-23T00:00:00"/>
    <m/>
    <s v="PAWŁOWICE"/>
    <s v="Relacja: SPS4.MD155 - GENERAŁA SIKORSKIEGO 41"/>
    <s v="ND"/>
  </r>
  <r>
    <x v="7090"/>
    <s v="PIELGRZYMOWICE"/>
    <s v="GENERAŁA SIKORSKIEGO"/>
    <s v="32C"/>
    <n v="1"/>
    <n v="0"/>
    <s v="napowietrzne"/>
    <s v="SPS4.MD155"/>
    <n v="8"/>
    <n v="59"/>
    <x v="140"/>
    <s v="M.16.P"/>
    <s v="słup"/>
    <s v="SPS4"/>
    <s v="M.16.B"/>
    <s v="SPS4.OLT1/2/9"/>
    <s v=""/>
    <s v="punkt adresowy podstawowy"/>
    <e v="#N/A"/>
    <b v="1"/>
    <n v="1"/>
    <b v="1"/>
    <n v="59"/>
    <n v="59"/>
    <d v="2022-03-23T00:00:00"/>
    <m/>
    <s v="PAWŁOWICE"/>
    <s v="Relacja: SPS4.MD155 - GENERAŁA SIKORSKIEGO 32C"/>
    <s v="ND"/>
  </r>
  <r>
    <x v="7091"/>
    <s v="PIELGRZYMOWICE"/>
    <s v="GENERAŁA SIKORSKIEGO"/>
    <n v="36"/>
    <n v="1"/>
    <n v="0"/>
    <s v="napowietrzne"/>
    <s v="SPS4.MD155"/>
    <n v="8"/>
    <n v="57"/>
    <x v="140"/>
    <s v="M.16.P"/>
    <s v="słup"/>
    <s v="SPS4"/>
    <s v="M.16.B"/>
    <s v="SPS4.OLT1/2/9"/>
    <s v=""/>
    <s v="punkt adresowy podstawowy"/>
    <e v="#N/A"/>
    <b v="1"/>
    <n v="1"/>
    <b v="1"/>
    <n v="57"/>
    <n v="57"/>
    <d v="2022-03-23T00:00:00"/>
    <m/>
    <s v="PAWŁOWICE"/>
    <s v="Relacja: SPS4.MD155 - GENERAŁA SIKORSKIEGO 36"/>
    <s v="ND"/>
  </r>
  <r>
    <x v="7092"/>
    <s v="PIELGRZYMOWICE"/>
    <s v="GENERAŁA SIKORSKIEGO"/>
    <n v="37"/>
    <n v="1"/>
    <n v="0"/>
    <s v="napowietrzne"/>
    <s v="SPS4.MD155"/>
    <n v="8"/>
    <n v="53"/>
    <x v="140"/>
    <s v="M.16.P"/>
    <s v="słup"/>
    <s v="SPS4"/>
    <s v="M.16.B"/>
    <s v="SPS4.OLT1/2/9"/>
    <s v=""/>
    <s v="punkt adresowy podstawowy"/>
    <e v="#N/A"/>
    <b v="1"/>
    <n v="1"/>
    <b v="1"/>
    <n v="53"/>
    <n v="53"/>
    <d v="2022-03-23T00:00:00"/>
    <m/>
    <s v="PAWŁOWICE"/>
    <s v="Relacja: SPS4.MD155 - GENERAŁA SIKORSKIEGO 37"/>
    <s v="ND"/>
  </r>
  <r>
    <x v="7093"/>
    <s v="PIELGRZYMOWICE"/>
    <s v="GENERAŁA SIKORSKIEGO"/>
    <n v="34"/>
    <n v="1"/>
    <n v="0"/>
    <s v="napowietrzne"/>
    <s v="SPS4.MD155"/>
    <n v="8"/>
    <n v="29"/>
    <x v="140"/>
    <s v="M.16.P"/>
    <s v="słup"/>
    <s v="SPS4"/>
    <s v="M.16.B"/>
    <s v="SPS4.OLT1/2/9"/>
    <s v=""/>
    <s v="punkt adresowy podstawowy"/>
    <e v="#N/A"/>
    <b v="1"/>
    <n v="1"/>
    <b v="1"/>
    <n v="29"/>
    <n v="29"/>
    <d v="2022-03-23T00:00:00"/>
    <m/>
    <s v="PAWŁOWICE"/>
    <s v="Relacja: SPS4.MD155 - GENERAŁA SIKORSKIEGO 34"/>
    <s v="ND"/>
  </r>
  <r>
    <x v="7094"/>
    <s v="PIELGRZYMOWICE"/>
    <s v="GROBLOWA"/>
    <n v="5"/>
    <n v="1"/>
    <n v="0"/>
    <s v="napowietrzne"/>
    <s v="SPS4.MD156"/>
    <n v="8"/>
    <n v="136"/>
    <x v="140"/>
    <s v="M.16.P"/>
    <s v="słup"/>
    <s v="SPS4"/>
    <s v="M.16.B"/>
    <s v="SPS4.OLT1/2/9"/>
    <s v=""/>
    <s v="punkt adresowy podstawowy"/>
    <e v="#N/A"/>
    <b v="1"/>
    <n v="1"/>
    <b v="1"/>
    <n v="136"/>
    <n v="136"/>
    <d v="2022-03-23T00:00:00"/>
    <m/>
    <s v="PAWŁOWICE"/>
    <s v="Relacja: SPS4.MD156 - GROBLOWA 5"/>
    <s v="ND"/>
  </r>
  <r>
    <x v="7095"/>
    <s v="PIELGRZYMOWICE"/>
    <s v="GENERAŁA SIKORSKIEGO"/>
    <n v="38"/>
    <n v="1"/>
    <n v="0"/>
    <s v="napowietrzne"/>
    <s v="SPS4.MD156"/>
    <n v="8"/>
    <n v="90"/>
    <x v="140"/>
    <s v="M.16.P"/>
    <s v="słup"/>
    <s v="SPS4"/>
    <s v="M.16.B"/>
    <s v="SPS4.OLT1/2/9"/>
    <s v=""/>
    <s v="punkt adresowy podstawowy"/>
    <e v="#N/A"/>
    <b v="1"/>
    <n v="1"/>
    <b v="1"/>
    <n v="90"/>
    <n v="90"/>
    <d v="2022-03-23T00:00:00"/>
    <m/>
    <s v="PAWŁOWICE"/>
    <s v="Relacja: SPS4.MD156 - GENERAŁA SIKORSKIEGO 38"/>
    <s v="ND"/>
  </r>
  <r>
    <x v="7096"/>
    <s v="PIELGRZYMOWICE"/>
    <s v="GENERAŁA SIKORSKIEGO"/>
    <n v="42"/>
    <n v="1"/>
    <n v="0"/>
    <s v="napowietrzne"/>
    <s v="SPS4.MD156"/>
    <n v="8"/>
    <n v="74"/>
    <x v="140"/>
    <s v="M.16.P"/>
    <s v="słup"/>
    <s v="SPS4"/>
    <s v="M.16.B"/>
    <s v="SPS4.OLT1/2/9"/>
    <s v=""/>
    <s v="punkt adresowy podstawowy"/>
    <e v="#N/A"/>
    <b v="1"/>
    <n v="1"/>
    <b v="1"/>
    <n v="74"/>
    <n v="74"/>
    <d v="2022-03-23T00:00:00"/>
    <m/>
    <s v="PAWŁOWICE"/>
    <s v="Relacja: SPS4.MD156 - GENERAŁA SIKORSKIEGO 42"/>
    <s v="ND"/>
  </r>
  <r>
    <x v="7097"/>
    <s v="PIELGRZYMOWICE"/>
    <s v="GENERAŁA SIKORSKIEGO"/>
    <n v="43"/>
    <n v="1"/>
    <n v="0"/>
    <s v="napowietrzne"/>
    <s v="SPS4.MD156"/>
    <n v="8"/>
    <n v="70"/>
    <x v="140"/>
    <s v="M.16.P"/>
    <s v="słup"/>
    <s v="SPS4"/>
    <s v="M.16.B"/>
    <s v="SPS4.OLT1/2/9"/>
    <s v=""/>
    <s v="punkt adresowy podstawowy"/>
    <e v="#N/A"/>
    <b v="1"/>
    <n v="1"/>
    <b v="1"/>
    <n v="70"/>
    <n v="70"/>
    <d v="2022-03-23T00:00:00"/>
    <m/>
    <s v="PAWŁOWICE"/>
    <s v="Relacja: SPS4.MD156 - GENERAŁA SIKORSKIEGO 43"/>
    <s v="ND"/>
  </r>
  <r>
    <x v="7098"/>
    <s v="PIELGRZYMOWICE"/>
    <s v="GENERAŁA SIKORSKIEGO"/>
    <n v="40"/>
    <n v="1"/>
    <n v="0"/>
    <s v="napowietrzne"/>
    <s v="SPS4.MD156"/>
    <n v="8"/>
    <n v="69"/>
    <x v="140"/>
    <s v="M.16.P"/>
    <s v="słup"/>
    <s v="SPS4"/>
    <s v="M.16.B"/>
    <s v="SPS4.OLT1/2/9"/>
    <s v=""/>
    <s v="punkt adresowy podstawowy"/>
    <e v="#N/A"/>
    <b v="1"/>
    <n v="1"/>
    <b v="1"/>
    <n v="69"/>
    <n v="69"/>
    <d v="2022-03-23T00:00:00"/>
    <m/>
    <s v="PAWŁOWICE"/>
    <s v="Relacja: SPS4.MD156 - GENERAŁA SIKORSKIEGO 40"/>
    <s v="ND"/>
  </r>
  <r>
    <x v="7099"/>
    <s v="PIELGRZYMOWICE"/>
    <s v="GENERAŁA SIKORSKIEGO"/>
    <n v="45"/>
    <n v="1"/>
    <n v="0"/>
    <s v="napowietrzne"/>
    <s v="SPS4.MD156"/>
    <n v="8"/>
    <n v="45"/>
    <x v="140"/>
    <s v="M.16.P"/>
    <s v="słup"/>
    <s v="SPS4"/>
    <s v="M.16.B"/>
    <s v="SPS4.OLT1/2/9"/>
    <s v=""/>
    <s v="punkt adresowy podstawowy"/>
    <e v="#N/A"/>
    <b v="1"/>
    <n v="1"/>
    <b v="1"/>
    <n v="45"/>
    <n v="45"/>
    <d v="2022-03-23T00:00:00"/>
    <m/>
    <s v="PAWŁOWICE"/>
    <s v="Relacja: SPS4.MD156 - GENERAŁA SIKORSKIEGO 45"/>
    <s v="ND"/>
  </r>
  <r>
    <x v="7100"/>
    <s v="PIELGRZYMOWICE"/>
    <s v="GENERAŁA SIKORSKIEGO"/>
    <n v="44"/>
    <n v="1"/>
    <n v="0"/>
    <s v="napowietrzne"/>
    <s v="SPS4.MD156"/>
    <n v="8"/>
    <n v="36"/>
    <x v="140"/>
    <s v="M.16.P"/>
    <s v="słup"/>
    <s v="SPS4"/>
    <s v="M.16.B"/>
    <s v="SPS4.OLT1/2/9"/>
    <s v=""/>
    <s v="punkt adresowy podstawowy"/>
    <e v="#N/A"/>
    <b v="1"/>
    <n v="1"/>
    <b v="1"/>
    <n v="36"/>
    <n v="36"/>
    <d v="2022-03-23T00:00:00"/>
    <m/>
    <s v="PAWŁOWICE"/>
    <s v="Relacja: SPS4.MD156 - GENERAŁA SIKORSKIEGO 44"/>
    <s v="ND"/>
  </r>
  <r>
    <x v="7101"/>
    <s v="PIELGRZYMOWICE"/>
    <s v="GENERAŁA SIKORSKIEGO"/>
    <s v="45A"/>
    <n v="1"/>
    <n v="0"/>
    <s v="napowietrzne"/>
    <s v="SPS4.MD156"/>
    <n v="8"/>
    <n v="32"/>
    <x v="140"/>
    <s v="M.16.P"/>
    <s v="słup"/>
    <s v="SPS4"/>
    <s v="M.16.B"/>
    <s v="SPS4.OLT1/2/9"/>
    <s v=""/>
    <s v="punkt adresowy podstawowy"/>
    <e v="#N/A"/>
    <b v="1"/>
    <n v="1"/>
    <b v="1"/>
    <n v="32"/>
    <n v="32"/>
    <d v="2022-03-23T00:00:00"/>
    <m/>
    <s v="PAWŁOWICE"/>
    <s v="Relacja: SPS4.MD156 - GENERAŁA SIKORSKIEGO 45A"/>
    <s v="ND"/>
  </r>
  <r>
    <x v="7102"/>
    <s v="PIELGRZYMOWICE"/>
    <s v="GROBLOWA"/>
    <n v="6"/>
    <n v="1"/>
    <n v="0"/>
    <s v="napowietrzne"/>
    <s v="SPS4.MD157"/>
    <n v="8"/>
    <n v="136"/>
    <x v="140"/>
    <s v="M.16.P"/>
    <s v="słup"/>
    <s v="SPS4"/>
    <s v="M.16.B"/>
    <s v="SPS4.OLT1/2/9"/>
    <s v=""/>
    <s v="punkt adresowy podstawowy"/>
    <e v="#N/A"/>
    <b v="1"/>
    <n v="1"/>
    <b v="1"/>
    <n v="136"/>
    <n v="136"/>
    <d v="2022-03-23T00:00:00"/>
    <m/>
    <s v="PAWŁOWICE"/>
    <s v="Relacja: SPS4.MD157 - GROBLOWA 6"/>
    <s v="ND"/>
  </r>
  <r>
    <x v="7103"/>
    <s v="PIELGRZYMOWICE"/>
    <s v="GENERAŁA SIKORSKIEGO"/>
    <n v="51"/>
    <n v="1"/>
    <n v="0"/>
    <s v="napowietrzne"/>
    <s v="SPS4.MD157"/>
    <n v="8"/>
    <n v="86"/>
    <x v="140"/>
    <s v="M.16.P"/>
    <s v="słup"/>
    <s v="SPS4"/>
    <s v="M.16.B"/>
    <s v="SPS4.OLT1/2/9"/>
    <s v=""/>
    <s v="punkt adresowy podstawowy"/>
    <e v="#N/A"/>
    <b v="1"/>
    <n v="1"/>
    <b v="1"/>
    <n v="86"/>
    <n v="86"/>
    <d v="2022-03-23T00:00:00"/>
    <m/>
    <s v="PAWŁOWICE"/>
    <s v="Relacja: SPS4.MD157 - GENERAŁA SIKORSKIEGO 51"/>
    <s v="ND"/>
  </r>
  <r>
    <x v="7104"/>
    <s v="PIELGRZYMOWICE"/>
    <s v="GENERAŁA SIKORSKIEGO"/>
    <n v="46"/>
    <n v="1"/>
    <n v="0"/>
    <s v="napowietrzne"/>
    <s v="SPS4.MD157"/>
    <n v="8"/>
    <n v="80"/>
    <x v="140"/>
    <s v="M.16.P"/>
    <s v="słup"/>
    <s v="SPS4"/>
    <s v="M.16.B"/>
    <s v="SPS4.OLT1/2/9"/>
    <s v=""/>
    <s v="punkt adresowy podstawowy"/>
    <e v="#N/A"/>
    <b v="1"/>
    <n v="1"/>
    <b v="1"/>
    <n v="80"/>
    <n v="80"/>
    <d v="2022-03-23T00:00:00"/>
    <m/>
    <s v="PAWŁOWICE"/>
    <s v="Relacja: SPS4.MD157 - GENERAŁA SIKORSKIEGO 46"/>
    <s v="ND"/>
  </r>
  <r>
    <x v="7105"/>
    <s v="PIELGRZYMOWICE"/>
    <s v="GENERAŁA SIKORSKIEGO"/>
    <n v="47"/>
    <n v="1"/>
    <n v="0"/>
    <s v="napowietrzne"/>
    <s v="SPS4.MD157"/>
    <n v="8"/>
    <n v="70"/>
    <x v="140"/>
    <s v="M.16.P"/>
    <s v="słup"/>
    <s v="SPS4"/>
    <s v="M.16.B"/>
    <s v="SPS4.OLT1/2/9"/>
    <s v=""/>
    <s v="punkt adresowy podstawowy"/>
    <e v="#N/A"/>
    <b v="1"/>
    <n v="1"/>
    <b v="1"/>
    <n v="70"/>
    <n v="70"/>
    <d v="2022-03-23T00:00:00"/>
    <m/>
    <s v="PAWŁOWICE"/>
    <s v="Relacja: SPS4.MD157 - GENERAŁA SIKORSKIEGO 47"/>
    <s v="ND"/>
  </r>
  <r>
    <x v="7106"/>
    <s v="PIELGRZYMOWICE"/>
    <s v="GENERAŁA SIKORSKIEGO"/>
    <n v="48"/>
    <n v="1"/>
    <n v="0"/>
    <s v="napowietrzne"/>
    <s v="SPS4.MD157"/>
    <n v="8"/>
    <n v="58"/>
    <x v="140"/>
    <s v="M.16.P"/>
    <s v="słup"/>
    <s v="SPS4"/>
    <s v="M.16.B"/>
    <s v="SPS4.OLT1/2/9"/>
    <s v=""/>
    <s v="punkt adresowy podstawowy"/>
    <e v="#N/A"/>
    <b v="1"/>
    <n v="1"/>
    <b v="1"/>
    <n v="58"/>
    <n v="58"/>
    <d v="2022-03-23T00:00:00"/>
    <m/>
    <s v="PAWŁOWICE"/>
    <s v="Relacja: SPS4.MD157 - GENERAŁA SIKORSKIEGO 48"/>
    <s v="ND"/>
  </r>
  <r>
    <x v="7107"/>
    <s v="PIELGRZYMOWICE"/>
    <s v="GENERAŁA SIKORSKIEGO"/>
    <n v="49"/>
    <n v="1"/>
    <n v="0"/>
    <s v="napowietrzne"/>
    <s v="SPS4.MD157"/>
    <n v="8"/>
    <n v="45"/>
    <x v="140"/>
    <s v="M.16.P"/>
    <s v="słup"/>
    <s v="SPS4"/>
    <s v="M.16.B"/>
    <s v="SPS4.OLT1/2/9"/>
    <s v=""/>
    <s v="punkt adresowy podstawowy"/>
    <e v="#N/A"/>
    <b v="1"/>
    <n v="1"/>
    <b v="1"/>
    <n v="45"/>
    <n v="45"/>
    <d v="2022-03-23T00:00:00"/>
    <m/>
    <s v="PAWŁOWICE"/>
    <s v="Relacja: SPS4.MD157 - GENERAŁA SIKORSKIEGO 49"/>
    <s v="ND"/>
  </r>
  <r>
    <x v="7108"/>
    <s v="PIELGRZYMOWICE"/>
    <s v="GENERAŁA SIKORSKIEGO"/>
    <n v="50"/>
    <n v="1"/>
    <n v="0"/>
    <s v="napowietrzne"/>
    <s v="SPS4.MD157"/>
    <n v="8"/>
    <n v="39"/>
    <x v="140"/>
    <s v="M.16.P"/>
    <s v="słup"/>
    <s v="SPS4"/>
    <s v="M.16.B"/>
    <s v="SPS4.OLT1/2/9"/>
    <s v=""/>
    <s v="punkt adresowy podstawowy"/>
    <e v="#N/A"/>
    <b v="1"/>
    <n v="1"/>
    <b v="1"/>
    <n v="39"/>
    <n v="39"/>
    <d v="2022-03-23T00:00:00"/>
    <m/>
    <s v="PAWŁOWICE"/>
    <s v="Relacja: SPS4.MD157 - GENERAŁA SIKORSKIEGO 50"/>
    <s v="ND"/>
  </r>
  <r>
    <x v="7109"/>
    <s v="PIELGRZYMOWICE"/>
    <s v="GENERAŁA SIKORSKIEGO"/>
    <n v="60"/>
    <n v="1"/>
    <n v="0"/>
    <s v="napowietrzne"/>
    <s v="SPS4.MD158"/>
    <n v="8"/>
    <n v="129"/>
    <x v="140"/>
    <s v="M.16.P"/>
    <s v="słup"/>
    <s v="SPS4"/>
    <s v="M.16.B"/>
    <s v="SPS4.OLT1/2/9"/>
    <s v=""/>
    <s v="punkt adresowy podstawowy"/>
    <e v="#N/A"/>
    <b v="1"/>
    <n v="1"/>
    <b v="1"/>
    <n v="129"/>
    <n v="129"/>
    <d v="2022-03-23T00:00:00"/>
    <m/>
    <s v="PAWŁOWICE"/>
    <s v="Relacja: SPS4.MD158 - GENERAŁA SIKORSKIEGO 60"/>
    <s v="ND"/>
  </r>
  <r>
    <x v="7110"/>
    <s v="PIELGRZYMOWICE"/>
    <s v="GENERAŁA SIKORSKIEGO"/>
    <n v="52"/>
    <n v="1"/>
    <n v="0"/>
    <s v="napowietrzne"/>
    <s v="SPS4.MD158"/>
    <n v="8"/>
    <n v="69"/>
    <x v="140"/>
    <s v="M.16.P"/>
    <s v="słup"/>
    <s v="SPS4"/>
    <s v="M.16.B"/>
    <s v="SPS4.OLT1/2/9"/>
    <s v=""/>
    <s v="punkt adresowy podstawowy"/>
    <e v="#N/A"/>
    <b v="1"/>
    <n v="1"/>
    <b v="1"/>
    <n v="69"/>
    <n v="69"/>
    <d v="2022-03-23T00:00:00"/>
    <m/>
    <s v="PAWŁOWICE"/>
    <s v="Relacja: SPS4.MD158 - GENERAŁA SIKORSKIEGO 52"/>
    <s v="ND"/>
  </r>
  <r>
    <x v="7111"/>
    <s v="PIELGRZYMOWICE"/>
    <s v="GENERAŁA SIKORSKIEGO"/>
    <n v="53"/>
    <n v="1"/>
    <n v="0"/>
    <s v="napowietrzne"/>
    <s v="SPS4.MD158"/>
    <n v="8"/>
    <n v="65"/>
    <x v="140"/>
    <s v="M.16.P"/>
    <s v="słup"/>
    <s v="SPS4"/>
    <s v="M.16.B"/>
    <s v="SPS4.OLT1/2/9"/>
    <s v=""/>
    <s v="punkt adresowy podstawowy"/>
    <e v="#N/A"/>
    <b v="1"/>
    <n v="1"/>
    <b v="1"/>
    <n v="65"/>
    <n v="65"/>
    <d v="2022-03-23T00:00:00"/>
    <m/>
    <s v="PAWŁOWICE"/>
    <s v="Relacja: SPS4.MD158 - GENERAŁA SIKORSKIEGO 53"/>
    <s v="ND"/>
  </r>
  <r>
    <x v="7112"/>
    <s v="PIELGRZYMOWICE"/>
    <s v="GENERAŁA SIKORSKIEGO"/>
    <n v="54"/>
    <n v="1"/>
    <n v="0"/>
    <s v="napowietrzne"/>
    <s v="SPS4.MD158"/>
    <n v="8"/>
    <n v="52"/>
    <x v="140"/>
    <s v="M.16.P"/>
    <s v="słup"/>
    <s v="SPS4"/>
    <s v="M.16.B"/>
    <s v="SPS4.OLT1/2/9"/>
    <s v=""/>
    <s v="punkt adresowy podstawowy"/>
    <e v="#N/A"/>
    <b v="1"/>
    <n v="1"/>
    <b v="1"/>
    <n v="52"/>
    <n v="52"/>
    <d v="2022-03-23T00:00:00"/>
    <m/>
    <s v="PAWŁOWICE"/>
    <s v="Relacja: SPS4.MD158 - GENERAŁA SIKORSKIEGO 54"/>
    <s v="ND"/>
  </r>
  <r>
    <x v="7113"/>
    <s v="PIELGRZYMOWICE"/>
    <s v="GENERAŁA SIKORSKIEGO"/>
    <s v="53A"/>
    <n v="1"/>
    <n v="0"/>
    <s v="napowietrzne"/>
    <s v="SPS4.MD158"/>
    <n v="8"/>
    <n v="44"/>
    <x v="140"/>
    <s v="M.16.P"/>
    <s v="słup"/>
    <s v="SPS4"/>
    <s v="M.16.B"/>
    <s v="SPS4.OLT1/2/9"/>
    <s v=""/>
    <s v="punkt adresowy dodatkowy"/>
    <e v="#N/A"/>
    <b v="1"/>
    <n v="1"/>
    <b v="1"/>
    <n v="44"/>
    <n v="44"/>
    <d v="2022-03-23T00:00:00"/>
    <m/>
    <s v="PAWŁOWICE"/>
    <s v="Relacja: SPS4.MD158 - GENERAŁA SIKORSKIEGO 53A"/>
    <s v="ND"/>
  </r>
  <r>
    <x v="7114"/>
    <s v="PIELGRZYMOWICE"/>
    <s v="GENERAŁA SIKORSKIEGO"/>
    <n v="58"/>
    <n v="1"/>
    <n v="0"/>
    <s v="napowietrzne"/>
    <s v="SPS4.MD158"/>
    <n v="8"/>
    <n v="43"/>
    <x v="140"/>
    <s v="M.16.P"/>
    <s v="słup"/>
    <s v="SPS4"/>
    <s v="M.16.B"/>
    <s v="SPS4.OLT1/2/9"/>
    <s v=""/>
    <s v="punkt adresowy podstawowy"/>
    <e v="#N/A"/>
    <b v="1"/>
    <n v="1"/>
    <b v="1"/>
    <n v="43"/>
    <n v="43"/>
    <d v="2022-03-23T00:00:00"/>
    <m/>
    <s v="PAWŁOWICE"/>
    <s v="Relacja: SPS4.MD158 - GENERAŁA SIKORSKIEGO 58"/>
    <s v="ND"/>
  </r>
  <r>
    <x v="7115"/>
    <s v="PIELGRZYMOWICE"/>
    <s v="GENERAŁA SIKORSKIEGO"/>
    <n v="56"/>
    <n v="1"/>
    <n v="0"/>
    <s v="napowietrzne"/>
    <s v="SPS4.MD158"/>
    <n v="8"/>
    <n v="33"/>
    <x v="140"/>
    <s v="M.16.P"/>
    <s v="słup"/>
    <s v="SPS4"/>
    <s v="M.16.B"/>
    <s v="SPS4.OLT1/2/9"/>
    <s v=""/>
    <s v="punkt adresowy podstawowy"/>
    <e v="#N/A"/>
    <b v="1"/>
    <n v="1"/>
    <b v="1"/>
    <n v="33"/>
    <n v="33"/>
    <d v="2022-03-23T00:00:00"/>
    <m/>
    <s v="PAWŁOWICE"/>
    <s v="Relacja: SPS4.MD158 - GENERAŁA SIKORSKIEGO 56"/>
    <s v="ND"/>
  </r>
  <r>
    <x v="7116"/>
    <s v="PIELGRZYMOWICE"/>
    <s v="GENERAŁA SIKORSKIEGO"/>
    <n v="55"/>
    <n v="1"/>
    <n v="0"/>
    <s v="napowietrzne"/>
    <s v="SPS4.MD158"/>
    <n v="8"/>
    <n v="26"/>
    <x v="140"/>
    <s v="M.16.P"/>
    <s v="słup"/>
    <s v="SPS4"/>
    <s v="M.16.B"/>
    <s v="SPS4.OLT1/2/9"/>
    <s v=""/>
    <s v="punkt adresowy podstawowy"/>
    <e v="#N/A"/>
    <b v="1"/>
    <n v="1"/>
    <b v="1"/>
    <n v="26"/>
    <n v="26"/>
    <d v="2022-03-23T00:00:00"/>
    <m/>
    <s v="PAWŁOWICE"/>
    <s v="Relacja: SPS4.MD158 - GENERAŁA SIKORSKIEGO 55"/>
    <s v="ND"/>
  </r>
  <r>
    <x v="7117"/>
    <s v="PIELGRZYMOWICE"/>
    <s v="GENERAŁA SIKORSKIEGO"/>
    <n v="10"/>
    <n v="1"/>
    <n v="0"/>
    <s v="napowietrzne"/>
    <s v="SPS4.MD159"/>
    <n v="5"/>
    <n v="126"/>
    <x v="140"/>
    <s v="M.16.P"/>
    <s v="słup"/>
    <s v="SPS4"/>
    <s v="M.16.B"/>
    <s v="SPS4.OLT1/1/16"/>
    <s v=""/>
    <s v="punkt adresowy dodatkowy"/>
    <e v="#N/A"/>
    <b v="1"/>
    <n v="1"/>
    <b v="1"/>
    <n v="126"/>
    <n v="126"/>
    <d v="2022-03-23T00:00:00"/>
    <m/>
    <s v="PAWŁOWICE"/>
    <s v="Relacja: SPS4.MD159 - GENERAŁA SIKORSKIEGO 10"/>
    <s v="ND"/>
  </r>
  <r>
    <x v="7118"/>
    <s v="PIELGRZYMOWICE"/>
    <s v="ŚWIERKOWA"/>
    <n v="8"/>
    <n v="1"/>
    <n v="0"/>
    <s v="napowietrzne"/>
    <s v="SPS4.MD159"/>
    <n v="5"/>
    <n v="113"/>
    <x v="140"/>
    <s v="M.16.P"/>
    <s v="słup"/>
    <s v="SPS4"/>
    <s v="M.16.B"/>
    <s v="SPS4.OLT1/1/16"/>
    <s v=""/>
    <s v="punkt adresowy podstawowy"/>
    <e v="#N/A"/>
    <b v="1"/>
    <n v="1"/>
    <b v="1"/>
    <n v="113"/>
    <n v="113"/>
    <d v="2022-03-23T00:00:00"/>
    <m/>
    <s v="PAWŁOWICE"/>
    <s v="Relacja: SPS4.MD159 - ŚWIERKOWA 8"/>
    <s v="ND"/>
  </r>
  <r>
    <x v="7119"/>
    <s v="PIELGRZYMOWICE"/>
    <s v="PIĘKNA"/>
    <n v="22"/>
    <n v="1"/>
    <n v="0"/>
    <s v="napowietrzne"/>
    <s v="SPS4.MD159"/>
    <n v="5"/>
    <n v="69"/>
    <x v="140"/>
    <s v="M.16.P"/>
    <s v="słup"/>
    <s v="SPS4"/>
    <s v="M.16.B"/>
    <s v="SPS4.OLT1/1/16"/>
    <s v=""/>
    <s v="punkt adresowy podstawowy"/>
    <e v="#N/A"/>
    <b v="1"/>
    <n v="1"/>
    <b v="1"/>
    <n v="69"/>
    <n v="69"/>
    <d v="2022-03-23T00:00:00"/>
    <m/>
    <s v="PAWŁOWICE"/>
    <s v="Relacja: SPS4.MD159 - PIĘKNA 22"/>
    <s v="ND"/>
  </r>
  <r>
    <x v="7120"/>
    <s v="PIELGRZYMOWICE"/>
    <s v="PIĘKNA"/>
    <n v="20"/>
    <n v="1"/>
    <n v="0"/>
    <s v="napowietrzne"/>
    <s v="SPS4.MD159"/>
    <n v="5"/>
    <n v="68"/>
    <x v="140"/>
    <s v="M.16.P"/>
    <s v="słup"/>
    <s v="SPS4"/>
    <s v="M.16.B"/>
    <s v="SPS4.OLT1/1/16"/>
    <s v=""/>
    <s v="punkt adresowy podstawowy"/>
    <e v="#N/A"/>
    <b v="1"/>
    <n v="1"/>
    <b v="1"/>
    <n v="68"/>
    <n v="68"/>
    <d v="2022-03-23T00:00:00"/>
    <m/>
    <s v="PAWŁOWICE"/>
    <s v="Relacja: SPS4.MD159 - PIĘKNA 20"/>
    <s v="ND"/>
  </r>
  <r>
    <x v="7121"/>
    <s v="PIELGRZYMOWICE"/>
    <s v="PIĘKNA"/>
    <n v="18"/>
    <n v="1"/>
    <n v="0"/>
    <s v="napowietrzne"/>
    <s v="SPS4.MD159"/>
    <n v="5"/>
    <n v="42"/>
    <x v="140"/>
    <s v="M.16.P"/>
    <s v="słup"/>
    <s v="SPS4"/>
    <s v="M.16.B"/>
    <s v="SPS4.OLT1/1/16"/>
    <s v=""/>
    <s v="punkt adresowy podstawowy"/>
    <e v="#N/A"/>
    <b v="1"/>
    <n v="1"/>
    <b v="1"/>
    <n v="42"/>
    <n v="42"/>
    <d v="2022-03-23T00:00:00"/>
    <m/>
    <s v="PAWŁOWICE"/>
    <s v="Relacja: SPS4.MD159 - PIĘKNA 18"/>
    <s v="ND"/>
  </r>
  <r>
    <x v="7122"/>
    <s v="PIELGRZYMOWICE"/>
    <s v="RUPTAWSKA"/>
    <n v="44"/>
    <n v="1"/>
    <n v="0"/>
    <s v="napowietrzne"/>
    <s v="SPS4.MD160"/>
    <n v="3"/>
    <n v="129"/>
    <x v="140"/>
    <s v="M.16.P"/>
    <s v="słup"/>
    <s v="SPS4"/>
    <s v="M.16.B"/>
    <s v="SPS4.OLT1/2/1"/>
    <s v=""/>
    <s v="punkt adresowy podstawowy"/>
    <e v="#N/A"/>
    <b v="1"/>
    <n v="1"/>
    <b v="1"/>
    <n v="129"/>
    <n v="129"/>
    <d v="2022-03-23T00:00:00"/>
    <m/>
    <s v="PAWŁOWICE"/>
    <s v="Relacja: SPS4.MD160 - RUPTAWSKA 44"/>
    <s v="ND"/>
  </r>
  <r>
    <x v="7123"/>
    <s v="PIELGRZYMOWICE"/>
    <s v="RUPTAWSKA"/>
    <s v="46C"/>
    <n v="1"/>
    <n v="0"/>
    <s v="napowietrzne"/>
    <s v="SPS4.MD160"/>
    <n v="3"/>
    <n v="95"/>
    <x v="140"/>
    <s v="M.16.P"/>
    <s v="słup"/>
    <s v="SPS4"/>
    <s v="M.16.B"/>
    <s v="SPS4.OLT1/2/1"/>
    <s v=""/>
    <s v="punkt adresowy dodatkowy"/>
    <e v="#N/A"/>
    <b v="1"/>
    <n v="1"/>
    <b v="1"/>
    <n v="95"/>
    <n v="95"/>
    <d v="2022-03-23T00:00:00"/>
    <m/>
    <s v="PAWŁOWICE"/>
    <s v="Relacja: SPS4.MD160 - RUPTAWSKA 46C"/>
    <s v="ND"/>
  </r>
  <r>
    <x v="7124"/>
    <s v="PIELGRZYMOWICE"/>
    <s v="RUPTAWSKA"/>
    <s v="17L"/>
    <n v="1"/>
    <n v="0"/>
    <s v="napowietrzne"/>
    <s v="SPS4.MD160"/>
    <n v="3"/>
    <n v="41"/>
    <x v="140"/>
    <s v="M.16.P"/>
    <s v="słup"/>
    <s v="SPS4"/>
    <s v="M.16.B"/>
    <s v="SPS4.OLT1/2/1"/>
    <s v=""/>
    <s v="punkt adresowy podstawowy"/>
    <e v="#N/A"/>
    <b v="1"/>
    <n v="1"/>
    <b v="1"/>
    <n v="41"/>
    <n v="41"/>
    <d v="2022-03-23T00:00:00"/>
    <m/>
    <s v="PAWŁOWICE"/>
    <s v="Relacja: SPS4.MD160 - RUPTAWSKA 17L"/>
    <s v="ND"/>
  </r>
  <r>
    <x v="7125"/>
    <s v="PIELGRZYMOWICE"/>
    <s v="RUPTAWSKA"/>
    <n v="58"/>
    <n v="1"/>
    <n v="0"/>
    <s v="napowietrzne"/>
    <s v="SPS4.MD161"/>
    <n v="4"/>
    <n v="96"/>
    <x v="140"/>
    <s v="M.16.P"/>
    <s v="słup"/>
    <s v="SPS4"/>
    <s v="M.16.B"/>
    <s v="SPS4.OLT1/2/1"/>
    <s v=""/>
    <s v="punkt adresowy podstawowy"/>
    <e v="#N/A"/>
    <b v="1"/>
    <n v="1"/>
    <b v="1"/>
    <n v="96"/>
    <n v="96"/>
    <d v="2022-03-23T00:00:00"/>
    <m/>
    <s v="PAWŁOWICE"/>
    <s v="Relacja: SPS4.MD161 - RUPTAWSKA 58"/>
    <s v="ND"/>
  </r>
  <r>
    <x v="7126"/>
    <s v="PIELGRZYMOWICE"/>
    <s v="RUPTAWSKA"/>
    <n v="54"/>
    <n v="1"/>
    <n v="0"/>
    <s v="napowietrzne"/>
    <s v="SPS4.MD161"/>
    <n v="4"/>
    <n v="69"/>
    <x v="140"/>
    <s v="M.16.P"/>
    <s v="słup"/>
    <s v="SPS4"/>
    <s v="M.16.B"/>
    <s v="SPS4.OLT1/2/1"/>
    <s v=""/>
    <s v="punkt adresowy podstawowy"/>
    <e v="#N/A"/>
    <b v="1"/>
    <n v="1"/>
    <b v="1"/>
    <n v="69"/>
    <n v="69"/>
    <d v="2022-03-23T00:00:00"/>
    <m/>
    <s v="PAWŁOWICE"/>
    <s v="Relacja: SPS4.MD161 - RUPTAWSKA 54"/>
    <s v="ND"/>
  </r>
  <r>
    <x v="7127"/>
    <s v="PIELGRZYMOWICE"/>
    <s v="RUPTAWSKA"/>
    <n v="52"/>
    <n v="1"/>
    <n v="0"/>
    <s v="napowietrzne"/>
    <s v="SPS4.MD161"/>
    <n v="4"/>
    <n v="61"/>
    <x v="140"/>
    <s v="M.16.P"/>
    <s v="słup"/>
    <s v="SPS4"/>
    <s v="M.16.B"/>
    <s v="SPS4.OLT1/2/1"/>
    <s v=""/>
    <s v="punkt adresowy podstawowy"/>
    <e v="#N/A"/>
    <b v="1"/>
    <n v="1"/>
    <b v="1"/>
    <n v="61"/>
    <n v="61"/>
    <d v="2022-03-23T00:00:00"/>
    <m/>
    <s v="PAWŁOWICE"/>
    <s v="Relacja: SPS4.MD161 - RUPTAWSKA 52"/>
    <s v="ND"/>
  </r>
  <r>
    <x v="7128"/>
    <s v="PIELGRZYMOWICE"/>
    <s v="RUPTAWSKA"/>
    <s v="25A"/>
    <n v="1"/>
    <n v="0"/>
    <s v="napowietrzne"/>
    <s v="SPS4.MD161"/>
    <n v="4"/>
    <n v="36"/>
    <x v="140"/>
    <s v="M.16.P"/>
    <s v="słup"/>
    <s v="SPS4"/>
    <s v="M.16.B"/>
    <s v="SPS4.OLT1/2/1"/>
    <s v=""/>
    <s v="punkt adresowy podstawowy"/>
    <e v="#N/A"/>
    <b v="1"/>
    <n v="1"/>
    <b v="1"/>
    <n v="36"/>
    <n v="36"/>
    <d v="2022-03-23T00:00:00"/>
    <m/>
    <s v="PAWŁOWICE"/>
    <s v="Relacja: SPS4.MD161 - RUPTAWSKA 25A"/>
    <s v="ND"/>
  </r>
  <r>
    <x v="7129"/>
    <s v="PIELGRZYMOWICE"/>
    <s v="RUPTAWSKA"/>
    <n v="72"/>
    <n v="1"/>
    <n v="0"/>
    <s v="napowietrzne"/>
    <s v="SPS4.MD162"/>
    <n v="8"/>
    <n v="120"/>
    <x v="140"/>
    <s v="M.16.P"/>
    <s v="słup"/>
    <s v="SPS4"/>
    <s v="M.16.B"/>
    <s v="SPS4.OLT1/2/1"/>
    <s v=""/>
    <s v="punkt adresowy podstawowy"/>
    <e v="#N/A"/>
    <b v="1"/>
    <n v="1"/>
    <b v="1"/>
    <n v="120"/>
    <n v="120"/>
    <d v="2022-03-23T00:00:00"/>
    <m/>
    <s v="PAWŁOWICE"/>
    <s v="Relacja: SPS4.MD162 - RUPTAWSKA 72"/>
    <s v="ND"/>
  </r>
  <r>
    <x v="7130"/>
    <s v="PIELGRZYMOWICE"/>
    <s v="RUPTAWSKA"/>
    <n v="60"/>
    <n v="1"/>
    <n v="0"/>
    <s v="napowietrzne"/>
    <s v="SPS4.MD162"/>
    <n v="8"/>
    <n v="114"/>
    <x v="140"/>
    <s v="M.16.P"/>
    <s v="słup"/>
    <s v="SPS4"/>
    <s v="M.16.B"/>
    <s v="SPS4.OLT1/2/1"/>
    <s v=""/>
    <s v="punkt adresowy podstawowy"/>
    <e v="#N/A"/>
    <b v="1"/>
    <n v="1"/>
    <b v="1"/>
    <n v="114"/>
    <n v="114"/>
    <d v="2022-03-23T00:00:00"/>
    <m/>
    <s v="PAWŁOWICE"/>
    <s v="Relacja: SPS4.MD162 - RUPTAWSKA 60"/>
    <s v="ND"/>
  </r>
  <r>
    <x v="7131"/>
    <s v="PIELGRZYMOWICE"/>
    <s v="RUPTAWSKA"/>
    <n v="27"/>
    <n v="1"/>
    <n v="0"/>
    <s v="napowietrzne"/>
    <s v="SPS4.MD162"/>
    <n v="8"/>
    <n v="100"/>
    <x v="140"/>
    <s v="M.16.P"/>
    <s v="słup"/>
    <s v="SPS4"/>
    <s v="M.16.B"/>
    <s v="SPS4.OLT1/2/1"/>
    <s v=""/>
    <s v="punkt adresowy podstawowy"/>
    <e v="#N/A"/>
    <b v="1"/>
    <n v="1"/>
    <b v="1"/>
    <n v="100"/>
    <n v="100"/>
    <d v="2022-03-23T00:00:00"/>
    <m/>
    <s v="PAWŁOWICE"/>
    <s v="Relacja: SPS4.MD162 - RUPTAWSKA 27"/>
    <s v="ND"/>
  </r>
  <r>
    <x v="7132"/>
    <s v="PIELGRZYMOWICE"/>
    <s v="RUPTAWSKA"/>
    <n v="62"/>
    <n v="1"/>
    <n v="0"/>
    <s v="napowietrzne"/>
    <s v="SPS4.MD162"/>
    <n v="8"/>
    <n v="74"/>
    <x v="140"/>
    <s v="M.16.P"/>
    <s v="słup"/>
    <s v="SPS4"/>
    <s v="M.16.B"/>
    <s v="SPS4.OLT1/2/1"/>
    <s v=""/>
    <s v="punkt adresowy podstawowy"/>
    <e v="#N/A"/>
    <b v="1"/>
    <n v="1"/>
    <b v="1"/>
    <n v="74"/>
    <n v="74"/>
    <d v="2022-03-23T00:00:00"/>
    <m/>
    <s v="PAWŁOWICE"/>
    <s v="Relacja: SPS4.MD162 - RUPTAWSKA 62"/>
    <s v="ND"/>
  </r>
  <r>
    <x v="7133"/>
    <s v="PIELGRZYMOWICE"/>
    <s v="RUPTAWSKA"/>
    <n v="70"/>
    <n v="1"/>
    <n v="0"/>
    <s v="napowietrzne"/>
    <s v="SPS4.MD162"/>
    <n v="8"/>
    <n v="69"/>
    <x v="140"/>
    <s v="M.16.P"/>
    <s v="słup"/>
    <s v="SPS4"/>
    <s v="M.16.B"/>
    <s v="SPS4.OLT1/2/1"/>
    <s v=""/>
    <s v="punkt adresowy podstawowy"/>
    <e v="#N/A"/>
    <b v="1"/>
    <n v="1"/>
    <b v="1"/>
    <n v="69"/>
    <n v="69"/>
    <d v="2022-03-23T00:00:00"/>
    <m/>
    <s v="PAWŁOWICE"/>
    <s v="Relacja: SPS4.MD162 - RUPTAWSKA 70"/>
    <s v="ND"/>
  </r>
  <r>
    <x v="7134"/>
    <s v="PIELGRZYMOWICE"/>
    <s v="RUPTAWSKA"/>
    <n v="64"/>
    <n v="1"/>
    <n v="0"/>
    <s v="napowietrzne"/>
    <s v="SPS4.MD162"/>
    <n v="8"/>
    <n v="38"/>
    <x v="140"/>
    <s v="M.16.P"/>
    <s v="słup"/>
    <s v="SPS4"/>
    <s v="M.16.B"/>
    <s v="SPS4.OLT1/2/1"/>
    <s v=""/>
    <s v="punkt adresowy podstawowy"/>
    <e v="#N/A"/>
    <b v="1"/>
    <n v="1"/>
    <b v="1"/>
    <n v="38"/>
    <n v="38"/>
    <d v="2022-03-23T00:00:00"/>
    <m/>
    <s v="PAWŁOWICE"/>
    <s v="Relacja: SPS4.MD162 - RUPTAWSKA 64"/>
    <s v="ND"/>
  </r>
  <r>
    <x v="7135"/>
    <s v="PIELGRZYMOWICE"/>
    <s v="RUPTAWSKA"/>
    <n v="68"/>
    <n v="1"/>
    <n v="0"/>
    <s v="napowietrzne"/>
    <s v="SPS4.MD162"/>
    <n v="8"/>
    <n v="35"/>
    <x v="140"/>
    <s v="M.16.P"/>
    <s v="słup"/>
    <s v="SPS4"/>
    <s v="M.16.B"/>
    <s v="SPS4.OLT1/2/1"/>
    <s v=""/>
    <s v="punkt adresowy podstawowy"/>
    <e v="#N/A"/>
    <b v="1"/>
    <n v="1"/>
    <b v="1"/>
    <n v="35"/>
    <n v="35"/>
    <d v="2022-03-23T00:00:00"/>
    <m/>
    <s v="PAWŁOWICE"/>
    <s v="Relacja: SPS4.MD162 - RUPTAWSKA 68"/>
    <s v="ND"/>
  </r>
  <r>
    <x v="7136"/>
    <s v="PIELGRZYMOWICE"/>
    <s v="RUPTAWSKA"/>
    <n v="66"/>
    <n v="1"/>
    <n v="0"/>
    <s v="napowietrzne"/>
    <s v="SPS4.MD162"/>
    <n v="8"/>
    <n v="24"/>
    <x v="140"/>
    <s v="M.16.P"/>
    <s v="słup"/>
    <s v="SPS4"/>
    <s v="M.16.B"/>
    <s v="SPS4.OLT1/2/1"/>
    <s v=""/>
    <s v="punkt adresowy podstawowy"/>
    <e v="#N/A"/>
    <b v="1"/>
    <n v="1"/>
    <b v="1"/>
    <n v="24"/>
    <n v="24"/>
    <d v="2022-03-23T00:00:00"/>
    <m/>
    <s v="PAWŁOWICE"/>
    <s v="Relacja: SPS4.MD162 - RUPTAWSKA 66"/>
    <s v="ND"/>
  </r>
  <r>
    <x v="7137"/>
    <s v="PIELGRZYMOWICE"/>
    <s v="BOROWA"/>
    <n v="1"/>
    <n v="1"/>
    <n v="0"/>
    <s v="napowietrzne"/>
    <s v="SPS4.MD163"/>
    <n v="3"/>
    <n v="135"/>
    <x v="140"/>
    <s v="M.16.P"/>
    <s v="słup"/>
    <s v="SPS4"/>
    <s v="M.16.B"/>
    <s v="SPS4.OLT1/2/1"/>
    <s v=""/>
    <s v="punkt adresowy podstawowy"/>
    <e v="#N/A"/>
    <b v="1"/>
    <n v="1"/>
    <b v="1"/>
    <n v="135"/>
    <n v="135"/>
    <d v="2022-03-23T00:00:00"/>
    <m/>
    <s v="PAWŁOWICE"/>
    <s v="Relacja: SPS4.MD163 - BOROWA 1"/>
    <s v="ND"/>
  </r>
  <r>
    <x v="7138"/>
    <s v="PIELGRZYMOWICE"/>
    <s v="BOROWA"/>
    <s v="1A"/>
    <n v="1"/>
    <n v="0"/>
    <s v="napowietrzne"/>
    <s v="SPS4.MD163"/>
    <n v="3"/>
    <n v="128"/>
    <x v="140"/>
    <s v="M.16.P"/>
    <s v="słup"/>
    <s v="SPS4"/>
    <s v="M.16.B"/>
    <s v="SPS4.OLT1/2/1"/>
    <s v=""/>
    <s v="punkt adresowy podstawowy"/>
    <e v="#N/A"/>
    <b v="1"/>
    <n v="1"/>
    <b v="1"/>
    <n v="128"/>
    <n v="128"/>
    <d v="2022-03-23T00:00:00"/>
    <m/>
    <s v="PAWŁOWICE"/>
    <s v="Relacja: SPS4.MD163 - BOROWA 1A"/>
    <s v="ND"/>
  </r>
  <r>
    <x v="7139"/>
    <s v="PIELGRZYMOWICE"/>
    <s v="BOROWA"/>
    <n v="3"/>
    <n v="1"/>
    <n v="0"/>
    <s v="napowietrzne"/>
    <s v="SPS4.MD163"/>
    <n v="3"/>
    <n v="95"/>
    <x v="140"/>
    <s v="M.16.P"/>
    <s v="słup"/>
    <s v="SPS4"/>
    <s v="M.16.B"/>
    <s v="SPS4.OLT1/2/1"/>
    <s v=""/>
    <s v="punkt adresowy podstawowy"/>
    <e v="#N/A"/>
    <b v="1"/>
    <n v="1"/>
    <b v="1"/>
    <n v="95"/>
    <n v="95"/>
    <d v="2022-03-23T00:00:00"/>
    <m/>
    <s v="PAWŁOWICE"/>
    <s v="Relacja: SPS4.MD163 - BOROWA 3"/>
    <s v="ND"/>
  </r>
  <r>
    <x v="7140"/>
    <s v="PIELGRZYMOWICE"/>
    <s v="GENERAŁA SIKORSKIEGO"/>
    <s v="27A"/>
    <n v="1"/>
    <n v="0"/>
    <s v="napowietrzne"/>
    <s v="SPS4.MD164"/>
    <n v="3"/>
    <n v="95"/>
    <x v="140"/>
    <s v="M.16.P"/>
    <s v="słup"/>
    <s v="SPS4"/>
    <s v="M.16.B"/>
    <s v="SPS4.OLT1/2/8"/>
    <s v=""/>
    <s v="punkt adresowy podstawowy"/>
    <e v="#N/A"/>
    <b v="1"/>
    <n v="1"/>
    <b v="1"/>
    <n v="95"/>
    <n v="95"/>
    <d v="2022-03-23T00:00:00"/>
    <m/>
    <s v="PAWŁOWICE"/>
    <s v="Relacja: SPS4.MD164 - GENERAŁA SIKORSKIEGO 27A"/>
    <s v="ND"/>
  </r>
  <r>
    <x v="7141"/>
    <s v="PIELGRZYMOWICE"/>
    <s v="GENERAŁA SIKORSKIEGO"/>
    <s v="27B"/>
    <n v="1"/>
    <n v="0"/>
    <s v="napowietrzne"/>
    <s v="SPS4.MD164"/>
    <n v="3"/>
    <n v="68"/>
    <x v="140"/>
    <s v="M.16.P"/>
    <s v="słup"/>
    <s v="SPS4"/>
    <s v="M.16.B"/>
    <s v="SPS4.OLT1/2/8"/>
    <s v=""/>
    <s v="punkt adresowy dodatkowy"/>
    <e v="#N/A"/>
    <b v="1"/>
    <n v="1"/>
    <b v="1"/>
    <n v="68"/>
    <n v="68"/>
    <d v="2022-03-23T00:00:00"/>
    <m/>
    <s v="PAWŁOWICE"/>
    <s v="Relacja: SPS4.MD164 - GENERAŁA SIKORSKIEGO 27B"/>
    <s v="ND"/>
  </r>
  <r>
    <x v="7142"/>
    <s v="PIELGRZYMOWICE"/>
    <s v="GENERAŁA SIKORSKIEGO"/>
    <s v="33A"/>
    <n v="1"/>
    <n v="0"/>
    <s v="napowietrzne"/>
    <s v="SPS4.MD164"/>
    <n v="3"/>
    <n v="53"/>
    <x v="140"/>
    <s v="M.16.P"/>
    <s v="słup"/>
    <s v="SPS4"/>
    <s v="M.16.B"/>
    <s v="SPS4.OLT1/2/8"/>
    <s v=""/>
    <s v="punkt adresowy podstawowy"/>
    <e v="#N/A"/>
    <b v="1"/>
    <n v="1"/>
    <b v="1"/>
    <n v="53"/>
    <n v="53"/>
    <d v="2022-03-23T00:00:00"/>
    <m/>
    <s v="PAWŁOWICE"/>
    <s v="Relacja: SPS4.MD164 - GENERAŁA SIKORSKIEGO 33A"/>
    <s v="ND"/>
  </r>
  <r>
    <x v="7143"/>
    <s v="PIELGRZYMOWICE"/>
    <s v="GRUNTOWA"/>
    <n v="8"/>
    <n v="1"/>
    <n v="0"/>
    <s v="napowietrzne"/>
    <s v="SPS4.MD250"/>
    <n v="5"/>
    <n v="141"/>
    <x v="141"/>
    <s v="M.37.P"/>
    <s v="słup"/>
    <s v="SPS4"/>
    <s v="M.31.B"/>
    <s v="SPS4.OLT1/2/16"/>
    <s v=""/>
    <s v="punkt adresowy podstawowy"/>
    <e v="#N/A"/>
    <b v="1"/>
    <n v="1"/>
    <b v="1"/>
    <n v="141"/>
    <n v="0"/>
    <s v=""/>
    <m/>
    <s v="PAWŁOWICE"/>
    <s v="Relacja: SPS4.MD250 - GRUNTOWA 8"/>
    <s v="ND"/>
  </r>
  <r>
    <x v="7144"/>
    <s v="PIELGRZYMOWICE"/>
    <s v="GRUNTOWA"/>
    <n v="7"/>
    <n v="1"/>
    <n v="0"/>
    <s v="napowietrzne"/>
    <s v="SPS4.MD250"/>
    <n v="5"/>
    <n v="126"/>
    <x v="141"/>
    <s v="M.37.P"/>
    <s v="słup"/>
    <s v="SPS4"/>
    <s v="M.31.B"/>
    <s v="SPS4.OLT1/2/16"/>
    <s v=""/>
    <s v="punkt adresowy podstawowy"/>
    <e v="#N/A"/>
    <b v="1"/>
    <n v="1"/>
    <b v="1"/>
    <n v="126"/>
    <n v="0"/>
    <s v=""/>
    <m/>
    <s v="PAWŁOWICE"/>
    <s v="Relacja: SPS4.MD250 - GRUNTOWA 7"/>
    <s v="ND"/>
  </r>
  <r>
    <x v="7145"/>
    <s v="PIELGRZYMOWICE"/>
    <s v="GRUNTOWA"/>
    <n v="5"/>
    <n v="1"/>
    <n v="0"/>
    <s v="napowietrzne"/>
    <s v="SPS4.MD250"/>
    <n v="5"/>
    <n v="100"/>
    <x v="141"/>
    <s v="M.37.P"/>
    <s v="słup"/>
    <s v="SPS4"/>
    <s v="M.31.B"/>
    <s v="SPS4.OLT1/2/16"/>
    <s v=""/>
    <s v="punkt adresowy podstawowy"/>
    <e v="#N/A"/>
    <b v="1"/>
    <n v="1"/>
    <b v="1"/>
    <n v="100"/>
    <n v="0"/>
    <s v=""/>
    <m/>
    <s v="PAWŁOWICE"/>
    <s v="Relacja: SPS4.MD250 - GRUNTOWA 5"/>
    <s v="ND"/>
  </r>
  <r>
    <x v="7146"/>
    <s v="PIELGRZYMOWICE"/>
    <s v="GRUNTOWA"/>
    <s v="5A"/>
    <n v="1"/>
    <n v="0"/>
    <s v="napowietrzne"/>
    <s v="SPS4.MD250"/>
    <n v="5"/>
    <n v="61"/>
    <x v="141"/>
    <s v="M.37.P"/>
    <s v="słup"/>
    <s v="SPS4"/>
    <s v="M.31.B"/>
    <s v="SPS4.OLT1/2/16"/>
    <s v=""/>
    <s v="punkt adresowy podstawowy"/>
    <e v="#N/A"/>
    <b v="1"/>
    <n v="1"/>
    <b v="1"/>
    <n v="61"/>
    <n v="0"/>
    <s v=""/>
    <m/>
    <s v="PAWŁOWICE"/>
    <s v="Relacja: SPS4.MD250 - GRUNTOWA 5A"/>
    <s v="ND"/>
  </r>
  <r>
    <x v="7147"/>
    <s v="PIELGRZYMOWICE"/>
    <s v="GRUNTOWA"/>
    <s v="5B"/>
    <n v="1"/>
    <n v="0"/>
    <s v="napowietrzne"/>
    <s v="SPS4.MD250"/>
    <n v="5"/>
    <n v="41"/>
    <x v="141"/>
    <s v="M.37.P"/>
    <s v="słup"/>
    <s v="SPS4"/>
    <s v="M.31.B"/>
    <s v="SPS4.OLT1/2/16"/>
    <s v=""/>
    <s v="punkt adresowy podstawowy"/>
    <e v="#N/A"/>
    <b v="1"/>
    <n v="1"/>
    <b v="1"/>
    <n v="41"/>
    <n v="0"/>
    <s v=""/>
    <m/>
    <s v="PAWŁOWICE"/>
    <s v="Relacja: SPS4.MD250 - GRUNTOWA 5B"/>
    <s v="ND"/>
  </r>
  <r>
    <x v="7148"/>
    <s v="PIELGRZYMOWICE"/>
    <s v="GRUNTOWA"/>
    <n v="13"/>
    <n v="1"/>
    <n v="0"/>
    <s v="napowietrzne"/>
    <s v="SPS4.MD251"/>
    <n v="7"/>
    <n v="225"/>
    <x v="141"/>
    <s v="M.37.P"/>
    <s v="słup"/>
    <s v="SPS4"/>
    <s v="M.31.B"/>
    <s v="SPS4.OLT1/2/16"/>
    <s v=""/>
    <s v="punkt adresowy podstawowy"/>
    <e v="#N/A"/>
    <b v="1"/>
    <n v="1"/>
    <b v="1"/>
    <n v="225"/>
    <n v="0"/>
    <s v=""/>
    <m/>
    <s v="PAWŁOWICE"/>
    <s v="Relacja: SPS4.MD251 - GRUNTOWA 13"/>
    <s v="ND"/>
  </r>
  <r>
    <x v="7149"/>
    <s v="PIELGRZYMOWICE"/>
    <s v="GRUNTOWA"/>
    <n v="19"/>
    <n v="1"/>
    <n v="0"/>
    <s v="napowietrzne"/>
    <s v="SPS4.MD251"/>
    <n v="7"/>
    <n v="141"/>
    <x v="141"/>
    <s v="M.37.P"/>
    <s v="słup"/>
    <s v="SPS4"/>
    <s v="M.31.B"/>
    <s v="SPS4.OLT1/2/16"/>
    <s v=""/>
    <s v="punkt adresowy podstawowy"/>
    <e v="#N/A"/>
    <b v="1"/>
    <n v="1"/>
    <b v="1"/>
    <n v="141"/>
    <n v="0"/>
    <s v=""/>
    <m/>
    <s v="PAWŁOWICE"/>
    <s v="Relacja: SPS4.MD251 - GRUNTOWA 19"/>
    <s v="ND"/>
  </r>
  <r>
    <x v="7150"/>
    <s v="PIELGRZYMOWICE"/>
    <s v="GRUNTOWA"/>
    <s v="8B"/>
    <n v="1"/>
    <n v="0"/>
    <s v="napowietrzne"/>
    <s v="SPS4.MD251"/>
    <n v="7"/>
    <n v="128"/>
    <x v="141"/>
    <s v="M.37.P"/>
    <s v="słup"/>
    <s v="SPS4"/>
    <s v="M.31.B"/>
    <s v="SPS4.OLT1/2/16"/>
    <s v=""/>
    <s v="punkt adresowy podstawowy"/>
    <e v="#N/A"/>
    <b v="1"/>
    <n v="1"/>
    <b v="1"/>
    <n v="128"/>
    <n v="0"/>
    <s v=""/>
    <m/>
    <s v="PAWŁOWICE"/>
    <s v="Relacja: SPS4.MD251 - GRUNTOWA 8B"/>
    <s v="ND"/>
  </r>
  <r>
    <x v="7151"/>
    <s v="PIELGRZYMOWICE"/>
    <s v="GRUNTOWA"/>
    <n v="21"/>
    <n v="1"/>
    <n v="0"/>
    <s v="napowietrzne"/>
    <s v="SPS4.MD251"/>
    <n v="7"/>
    <n v="81"/>
    <x v="141"/>
    <s v="M.37.P"/>
    <s v="słup"/>
    <s v="SPS4"/>
    <s v="M.31.B"/>
    <s v="SPS4.OLT1/2/16"/>
    <s v=""/>
    <s v="punkt adresowy podstawowy"/>
    <e v="#N/A"/>
    <b v="1"/>
    <n v="1"/>
    <b v="1"/>
    <n v="81"/>
    <n v="0"/>
    <s v=""/>
    <m/>
    <s v="PAWŁOWICE"/>
    <s v="Relacja: SPS4.MD251 - GRUNTOWA 21"/>
    <s v="ND"/>
  </r>
  <r>
    <x v="7152"/>
    <s v="PIELGRZYMOWICE"/>
    <s v="GRUNTOWA"/>
    <n v="25"/>
    <n v="1"/>
    <n v="0"/>
    <s v="napowietrzne"/>
    <s v="SPS4.MD251"/>
    <n v="7"/>
    <n v="77"/>
    <x v="141"/>
    <s v="M.37.P"/>
    <s v="słup"/>
    <s v="SPS4"/>
    <s v="M.31.B"/>
    <s v="SPS4.OLT1/2/16"/>
    <s v=""/>
    <s v="punkt adresowy podstawowy"/>
    <e v="#N/A"/>
    <b v="1"/>
    <n v="1"/>
    <b v="1"/>
    <n v="77"/>
    <n v="0"/>
    <s v=""/>
    <m/>
    <s v="PAWŁOWICE"/>
    <s v="Relacja: SPS4.MD251 - GRUNTOWA 25"/>
    <s v="ND"/>
  </r>
  <r>
    <x v="7153"/>
    <s v="PIELGRZYMOWICE"/>
    <s v="GRUNTOWA"/>
    <n v="23"/>
    <n v="1"/>
    <n v="0"/>
    <s v="napowietrzne"/>
    <s v="SPS4.MD251"/>
    <n v="7"/>
    <n v="72"/>
    <x v="141"/>
    <s v="M.37.P"/>
    <s v="słup"/>
    <s v="SPS4"/>
    <s v="M.31.B"/>
    <s v="SPS4.OLT1/2/16"/>
    <s v=""/>
    <s v="punkt adresowy podstawowy"/>
    <e v="#N/A"/>
    <b v="1"/>
    <n v="1"/>
    <b v="1"/>
    <n v="72"/>
    <n v="0"/>
    <s v=""/>
    <m/>
    <s v="PAWŁOWICE"/>
    <s v="Relacja: SPS4.MD251 - GRUNTOWA 23"/>
    <s v="ND"/>
  </r>
  <r>
    <x v="7154"/>
    <s v="PIELGRZYMOWICE"/>
    <s v="GRUNTOWA"/>
    <n v="10"/>
    <n v="1"/>
    <n v="0"/>
    <s v="napowietrzne"/>
    <s v="SPS4.MD251"/>
    <n v="7"/>
    <n v="39"/>
    <x v="141"/>
    <s v="M.37.P"/>
    <s v="słup"/>
    <s v="SPS4"/>
    <s v="M.31.B"/>
    <s v="SPS4.OLT1/2/16"/>
    <s v=""/>
    <s v="punkt adresowy podstawowy"/>
    <e v="#N/A"/>
    <b v="1"/>
    <n v="1"/>
    <b v="1"/>
    <n v="39"/>
    <n v="0"/>
    <s v=""/>
    <m/>
    <s v="PAWŁOWICE"/>
    <s v="Relacja: SPS4.MD251 - GRUNTOWA 10"/>
    <s v="ND"/>
  </r>
  <r>
    <x v="7155"/>
    <s v="PIELGRZYMOWICE"/>
    <s v="DASZYŃSKIEGO"/>
    <n v="13"/>
    <n v="1"/>
    <n v="0"/>
    <s v="napowietrzne"/>
    <s v="SPS4.MD252"/>
    <n v="4"/>
    <n v="149"/>
    <x v="141"/>
    <s v="M.37.P"/>
    <s v="słup"/>
    <s v="SPS4"/>
    <s v="M.31.B"/>
    <s v="SPS4.OLT1/2/16"/>
    <s v=""/>
    <s v="punkt adresowy podstawowy"/>
    <e v="#N/A"/>
    <b v="1"/>
    <n v="1"/>
    <b v="1"/>
    <n v="149"/>
    <n v="0"/>
    <s v=""/>
    <m/>
    <s v="PAWŁOWICE"/>
    <s v="Relacja: SPS4.MD252 - DASZYŃSKIEGO 13"/>
    <s v="ND"/>
  </r>
  <r>
    <x v="7156"/>
    <s v="PIELGRZYMOWICE"/>
    <s v="DASZYŃSKIEGO"/>
    <s v="13A"/>
    <n v="1"/>
    <n v="0"/>
    <s v="napowietrzne"/>
    <s v="SPS4.MD252"/>
    <n v="4"/>
    <n v="135"/>
    <x v="141"/>
    <s v="M.37.P"/>
    <s v="słup"/>
    <s v="SPS4"/>
    <s v="M.31.B"/>
    <s v="SPS4.OLT1/2/16"/>
    <s v=""/>
    <s v="punkt adresowy podstawowy"/>
    <e v="#N/A"/>
    <b v="1"/>
    <n v="1"/>
    <b v="1"/>
    <n v="135"/>
    <n v="0"/>
    <s v=""/>
    <m/>
    <s v="PAWŁOWICE"/>
    <s v="Relacja: SPS4.MD252 - DASZYŃSKIEGO 13A"/>
    <s v="ND"/>
  </r>
  <r>
    <x v="7157"/>
    <s v="PIELGRZYMOWICE"/>
    <s v="DASZYŃSKIEGO"/>
    <n v="16"/>
    <n v="1"/>
    <n v="0"/>
    <s v="napowietrzne"/>
    <s v="SPS4.MD252"/>
    <n v="4"/>
    <n v="109"/>
    <x v="141"/>
    <s v="M.37.P"/>
    <s v="słup"/>
    <s v="SPS4"/>
    <s v="M.31.B"/>
    <s v="SPS4.OLT1/2/16"/>
    <s v=""/>
    <s v="punkt adresowy podstawowy"/>
    <e v="#N/A"/>
    <b v="1"/>
    <n v="1"/>
    <b v="1"/>
    <n v="109"/>
    <n v="0"/>
    <s v=""/>
    <m/>
    <s v="PAWŁOWICE"/>
    <s v="Relacja: SPS4.MD252 - DASZYŃSKIEGO 16"/>
    <s v="ND"/>
  </r>
  <r>
    <x v="7158"/>
    <s v="PIELGRZYMOWICE"/>
    <s v="DASZYŃSKIEGO"/>
    <n v="18"/>
    <n v="1"/>
    <n v="0"/>
    <s v="napowietrzne"/>
    <s v="SPS4.MD252"/>
    <n v="4"/>
    <n v="100"/>
    <x v="141"/>
    <s v="M.37.P"/>
    <s v="słup"/>
    <s v="SPS4"/>
    <s v="M.31.B"/>
    <s v="SPS4.OLT1/2/16"/>
    <s v=""/>
    <s v="punkt adresowy podstawowy"/>
    <e v="#N/A"/>
    <b v="1"/>
    <n v="1"/>
    <b v="1"/>
    <n v="100"/>
    <n v="0"/>
    <s v=""/>
    <m/>
    <s v="PAWŁOWICE"/>
    <s v="Relacja: SPS4.MD252 - DASZYŃSKIEGO 18"/>
    <s v="ND"/>
  </r>
  <r>
    <x v="7159"/>
    <s v="PIELGRZYMOWICE"/>
    <s v="DASZYŃSKIEGO"/>
    <n v="11"/>
    <n v="1"/>
    <n v="0"/>
    <s v="napowietrzne"/>
    <s v="SPS4.MD253"/>
    <n v="6"/>
    <n v="148"/>
    <x v="141"/>
    <s v="M.37.P"/>
    <s v="słup"/>
    <s v="SPS4"/>
    <s v="M.31.B"/>
    <s v="SPS4.OLT1/3/1"/>
    <s v=""/>
    <s v="punkt adresowy podstawowy"/>
    <e v="#N/A"/>
    <b v="1"/>
    <n v="1"/>
    <b v="1"/>
    <n v="148"/>
    <n v="0"/>
    <s v=""/>
    <m/>
    <s v="PAWŁOWICE"/>
    <s v="Relacja: SPS4.MD253 - DASZYŃSKIEGO 11"/>
    <s v="ND"/>
  </r>
  <r>
    <x v="7160"/>
    <s v="PIELGRZYMOWICE"/>
    <s v="DASZYŃSKIEGO"/>
    <s v="12A"/>
    <n v="1"/>
    <n v="0"/>
    <s v="napowietrzne"/>
    <s v="SPS4.MD253"/>
    <n v="6"/>
    <n v="131"/>
    <x v="141"/>
    <s v="M.37.P"/>
    <s v="słup"/>
    <s v="SPS4"/>
    <s v="M.31.B"/>
    <s v="SPS4.OLT1/3/1"/>
    <s v=""/>
    <s v="punkt adresowy podstawowy"/>
    <e v="#N/A"/>
    <b v="1"/>
    <n v="1"/>
    <b v="1"/>
    <n v="131"/>
    <n v="0"/>
    <s v=""/>
    <m/>
    <s v="PAWŁOWICE"/>
    <s v="Relacja: SPS4.MD253 - DASZYŃSKIEGO 12A"/>
    <s v="ND"/>
  </r>
  <r>
    <x v="7161"/>
    <s v="PIELGRZYMOWICE"/>
    <s v="DASZYŃSKIEGO"/>
    <s v="11A"/>
    <n v="1"/>
    <n v="0"/>
    <s v="napowietrzne"/>
    <s v="SPS4.MD253"/>
    <n v="6"/>
    <n v="128"/>
    <x v="141"/>
    <s v="M.37.P"/>
    <s v="słup"/>
    <s v="SPS4"/>
    <s v="M.31.B"/>
    <s v="SPS4.OLT1/3/1"/>
    <s v=""/>
    <s v="punkt adresowy podstawowy"/>
    <e v="#N/A"/>
    <b v="1"/>
    <n v="1"/>
    <b v="1"/>
    <n v="128"/>
    <n v="0"/>
    <s v=""/>
    <m/>
    <s v="PAWŁOWICE"/>
    <s v="Relacja: SPS4.MD253 - DASZYŃSKIEGO 11A"/>
    <s v="ND"/>
  </r>
  <r>
    <x v="7162"/>
    <s v="PIELGRZYMOWICE"/>
    <s v="DASZYŃSKIEGO"/>
    <n v="12"/>
    <n v="1"/>
    <n v="0"/>
    <s v="napowietrzne"/>
    <s v="SPS4.MD253"/>
    <n v="6"/>
    <n v="98"/>
    <x v="141"/>
    <s v="M.37.P"/>
    <s v="słup"/>
    <s v="SPS4"/>
    <s v="M.31.B"/>
    <s v="SPS4.OLT1/3/1"/>
    <s v=""/>
    <s v="punkt adresowy podstawowy"/>
    <e v="#N/A"/>
    <b v="1"/>
    <n v="1"/>
    <b v="1"/>
    <n v="98"/>
    <n v="0"/>
    <s v=""/>
    <m/>
    <s v="PAWŁOWICE"/>
    <s v="Relacja: SPS4.MD253 - DASZYŃSKIEGO 12"/>
    <s v="ND"/>
  </r>
  <r>
    <x v="7163"/>
    <s v="PIELGRZYMOWICE"/>
    <s v="DASZYŃSKIEGO"/>
    <n v="14"/>
    <n v="1"/>
    <n v="0"/>
    <s v="napowietrzne"/>
    <s v="SPS4.MD253"/>
    <n v="6"/>
    <n v="51"/>
    <x v="141"/>
    <s v="M.37.P"/>
    <s v="słup"/>
    <s v="SPS4"/>
    <s v="M.31.B"/>
    <s v="SPS4.OLT1/3/1"/>
    <s v=""/>
    <s v="punkt adresowy podstawowy"/>
    <e v="#N/A"/>
    <b v="1"/>
    <n v="1"/>
    <b v="1"/>
    <n v="51"/>
    <n v="0"/>
    <s v=""/>
    <m/>
    <s v="PAWŁOWICE"/>
    <s v="Relacja: SPS4.MD253 - DASZYŃSKIEGO 14"/>
    <s v="ND"/>
  </r>
  <r>
    <x v="7164"/>
    <s v="PIELGRZYMOWICE"/>
    <s v="DASZYŃSKIEGO"/>
    <s v="14A"/>
    <n v="1"/>
    <n v="0"/>
    <s v="napowietrzne"/>
    <s v="SPS4.MD253"/>
    <n v="6"/>
    <n v="51"/>
    <x v="141"/>
    <s v="M.37.P"/>
    <s v="słup"/>
    <s v="SPS4"/>
    <s v="M.31.B"/>
    <s v="SPS4.OLT1/3/1"/>
    <s v=""/>
    <s v="punkt adresowy podstawowy"/>
    <e v="#N/A"/>
    <b v="1"/>
    <n v="1"/>
    <b v="1"/>
    <n v="51"/>
    <n v="0"/>
    <s v=""/>
    <m/>
    <s v="PAWŁOWICE"/>
    <s v="Relacja: SPS4.MD253 - DASZYŃSKIEGO 14A"/>
    <s v="ND"/>
  </r>
  <r>
    <x v="7165"/>
    <s v="PIELGRZYMOWICE"/>
    <s v="BRZEZIŃSKA"/>
    <n v="12"/>
    <n v="1"/>
    <n v="0"/>
    <s v="napowietrzne"/>
    <s v="SPS4.MD254"/>
    <n v="5"/>
    <n v="142"/>
    <x v="141"/>
    <s v="M.37.P"/>
    <s v="słup"/>
    <s v="SPS4"/>
    <s v="M.31.B"/>
    <s v="SPS4.OLT1/3/1"/>
    <s v=""/>
    <s v="punkt adresowy podstawowy"/>
    <e v="#N/A"/>
    <b v="1"/>
    <n v="1"/>
    <b v="1"/>
    <n v="142"/>
    <n v="0"/>
    <s v=""/>
    <m/>
    <s v="PAWŁOWICE"/>
    <s v="Relacja: SPS4.MD254 - BRZEZIŃSKA 12"/>
    <s v="ND"/>
  </r>
  <r>
    <x v="7166"/>
    <s v="PIELGRZYMOWICE"/>
    <s v="BRZEZIŃSKA"/>
    <n v="16"/>
    <n v="1"/>
    <n v="0"/>
    <s v="napowietrzne"/>
    <s v="SPS4.MD254"/>
    <n v="5"/>
    <n v="133"/>
    <x v="141"/>
    <s v="M.37.P"/>
    <s v="słup"/>
    <s v="SPS4"/>
    <s v="M.31.B"/>
    <s v="SPS4.OLT1/3/1"/>
    <s v=""/>
    <s v="punkt adresowy podstawowy"/>
    <e v="#N/A"/>
    <b v="1"/>
    <n v="1"/>
    <b v="1"/>
    <n v="133"/>
    <n v="0"/>
    <s v=""/>
    <m/>
    <s v="PAWŁOWICE"/>
    <s v="Relacja: SPS4.MD254 - BRZEZIŃSKA 16"/>
    <s v="ND"/>
  </r>
  <r>
    <x v="7167"/>
    <s v="PIELGRZYMOWICE"/>
    <s v="BRZEZIŃSKA"/>
    <n v="1"/>
    <n v="1"/>
    <n v="0"/>
    <s v="napowietrzne"/>
    <s v="SPS4.MD254"/>
    <n v="5"/>
    <n v="76"/>
    <x v="141"/>
    <s v="M.37.P"/>
    <s v="słup"/>
    <s v="SPS4"/>
    <s v="M.31.B"/>
    <s v="SPS4.OLT1/3/1"/>
    <s v=""/>
    <s v="punkt adresowy podstawowy"/>
    <e v="#N/A"/>
    <b v="1"/>
    <n v="1"/>
    <b v="1"/>
    <n v="76"/>
    <n v="0"/>
    <s v=""/>
    <m/>
    <s v="PAWŁOWICE"/>
    <s v="Relacja: SPS4.MD254 - BRZEZIŃSKA 1"/>
    <s v="ND"/>
  </r>
  <r>
    <x v="7168"/>
    <s v="PIELGRZYMOWICE"/>
    <s v="BRZEZIŃSKA"/>
    <n v="14"/>
    <n v="1"/>
    <n v="0"/>
    <s v="napowietrzne"/>
    <s v="SPS4.MD254"/>
    <n v="5"/>
    <n v="72"/>
    <x v="141"/>
    <s v="M.37.P"/>
    <s v="słup"/>
    <s v="SPS4"/>
    <s v="M.31.B"/>
    <s v="SPS4.OLT1/3/1"/>
    <s v=""/>
    <s v="punkt adresowy podstawowy"/>
    <e v="#N/A"/>
    <b v="1"/>
    <n v="1"/>
    <b v="1"/>
    <n v="72"/>
    <n v="0"/>
    <s v=""/>
    <m/>
    <s v="PAWŁOWICE"/>
    <s v="Relacja: SPS4.MD254 - BRZEZIŃSKA 14"/>
    <s v="ND"/>
  </r>
  <r>
    <x v="7169"/>
    <s v="PIELGRZYMOWICE"/>
    <s v="BRZEZIŃSKA"/>
    <n v="3"/>
    <n v="1"/>
    <n v="0"/>
    <s v="napowietrzne"/>
    <s v="SPS4.MD254"/>
    <n v="5"/>
    <n v="46"/>
    <x v="141"/>
    <s v="M.37.P"/>
    <s v="słup"/>
    <s v="SPS4"/>
    <s v="M.31.B"/>
    <s v="SPS4.OLT1/3/1"/>
    <s v=""/>
    <s v="punkt adresowy podstawowy"/>
    <e v="#N/A"/>
    <b v="1"/>
    <n v="1"/>
    <b v="1"/>
    <n v="46"/>
    <n v="0"/>
    <s v=""/>
    <m/>
    <s v="PAWŁOWICE"/>
    <s v="Relacja: SPS4.MD254 - BRZEZIŃSKA 3"/>
    <s v="ND"/>
  </r>
  <r>
    <x v="7170"/>
    <s v="PIELGRZYMOWICE"/>
    <s v="BRZEZIŃSKA"/>
    <n v="10"/>
    <n v="1"/>
    <n v="0"/>
    <s v="napowietrzne"/>
    <s v="SPS4.MD255"/>
    <n v="8"/>
    <n v="132"/>
    <x v="141"/>
    <s v="M.37.P"/>
    <s v="słup"/>
    <s v="SPS4"/>
    <s v="M.31.B"/>
    <s v="SPS4.OLT1/3/1"/>
    <s v=""/>
    <s v="punkt adresowy podstawowy"/>
    <e v="#N/A"/>
    <b v="1"/>
    <n v="1"/>
    <b v="1"/>
    <n v="132"/>
    <n v="0"/>
    <s v=""/>
    <m/>
    <s v="PAWŁOWICE"/>
    <s v="Relacja: SPS4.MD255 - BRZEZIŃSKA 10"/>
    <s v="ND"/>
  </r>
  <r>
    <x v="7171"/>
    <s v="PIELGRZYMOWICE"/>
    <s v="BRZEZIŃSKA"/>
    <s v="10A"/>
    <n v="1"/>
    <n v="0"/>
    <s v="napowietrzne"/>
    <s v="SPS4.MD255"/>
    <n v="8"/>
    <n v="136"/>
    <x v="141"/>
    <s v="M.37.P"/>
    <s v="słup"/>
    <s v="SPS4"/>
    <s v="M.31.B"/>
    <s v="SPS4.OLT1/3/1"/>
    <s v=""/>
    <s v="punkt adresowy podstawowy"/>
    <e v="#N/A"/>
    <b v="1"/>
    <n v="1"/>
    <b v="1"/>
    <n v="136"/>
    <n v="0"/>
    <s v=""/>
    <m/>
    <s v="PAWŁOWICE"/>
    <s v="Relacja: SPS4.MD255 - BRZEZIŃSKA 10A"/>
    <s v="ND"/>
  </r>
  <r>
    <x v="7172"/>
    <s v="PIELGRZYMOWICE"/>
    <s v="BRZEZIŃSKA"/>
    <n v="2"/>
    <n v="1"/>
    <n v="0"/>
    <s v="napowietrzne"/>
    <s v="SPS4.MD255"/>
    <n v="8"/>
    <n v="91"/>
    <x v="141"/>
    <s v="M.37.P"/>
    <s v="słup"/>
    <s v="SPS4"/>
    <s v="M.31.B"/>
    <s v="SPS4.OLT1/3/1"/>
    <s v=""/>
    <s v="punkt adresowy podstawowy"/>
    <e v="#N/A"/>
    <b v="1"/>
    <n v="1"/>
    <b v="1"/>
    <n v="91"/>
    <n v="0"/>
    <s v=""/>
    <m/>
    <s v="PAWŁOWICE"/>
    <s v="Relacja: SPS4.MD255 - BRZEZIŃSKA 2"/>
    <s v="ND"/>
  </r>
  <r>
    <x v="7173"/>
    <s v="PIELGRZYMOWICE"/>
    <s v="BRZEZIŃSKA"/>
    <n v="6"/>
    <n v="1"/>
    <n v="0"/>
    <s v="napowietrzne"/>
    <s v="SPS4.MD255"/>
    <n v="8"/>
    <n v="87"/>
    <x v="141"/>
    <s v="M.37.P"/>
    <s v="słup"/>
    <s v="SPS4"/>
    <s v="M.31.B"/>
    <s v="SPS4.OLT1/3/1"/>
    <s v=""/>
    <s v="punkt adresowy podstawowy"/>
    <e v="#N/A"/>
    <b v="1"/>
    <n v="1"/>
    <b v="1"/>
    <n v="87"/>
    <n v="0"/>
    <s v=""/>
    <m/>
    <s v="PAWŁOWICE"/>
    <s v="Relacja: SPS4.MD255 - BRZEZIŃSKA 6"/>
    <s v="ND"/>
  </r>
  <r>
    <x v="7174"/>
    <s v="PIELGRZYMOWICE"/>
    <s v="BRZEZIŃSKA"/>
    <s v="8A"/>
    <n v="1"/>
    <n v="0"/>
    <s v="napowietrzne"/>
    <s v="SPS4.MD255"/>
    <n v="8"/>
    <n v="87"/>
    <x v="141"/>
    <s v="M.37.P"/>
    <s v="słup"/>
    <s v="SPS4"/>
    <s v="M.31.B"/>
    <s v="SPS4.OLT1/3/1"/>
    <s v=""/>
    <s v="punkt adresowy podstawowy"/>
    <e v="#N/A"/>
    <b v="1"/>
    <n v="1"/>
    <b v="1"/>
    <n v="87"/>
    <n v="0"/>
    <s v=""/>
    <m/>
    <s v="PAWŁOWICE"/>
    <s v="Relacja: SPS4.MD255 - BRZEZIŃSKA 8A"/>
    <s v="ND"/>
  </r>
  <r>
    <x v="7175"/>
    <s v="PIELGRZYMOWICE"/>
    <s v="BRZEZIŃSKA"/>
    <n v="8"/>
    <n v="1"/>
    <n v="0"/>
    <s v="napowietrzne"/>
    <s v="SPS4.MD255"/>
    <n v="8"/>
    <n v="60"/>
    <x v="141"/>
    <s v="M.37.P"/>
    <s v="słup"/>
    <s v="SPS4"/>
    <s v="M.31.B"/>
    <s v="SPS4.OLT1/3/1"/>
    <s v=""/>
    <s v="punkt adresowy podstawowy"/>
    <e v="#N/A"/>
    <b v="1"/>
    <n v="1"/>
    <b v="1"/>
    <n v="60"/>
    <n v="0"/>
    <s v=""/>
    <m/>
    <s v="PAWŁOWICE"/>
    <s v="Relacja: SPS4.MD255 - BRZEZIŃSKA 8"/>
    <s v="ND"/>
  </r>
  <r>
    <x v="7176"/>
    <s v="PIELGRZYMOWICE"/>
    <s v="BRZEZIŃSKA"/>
    <n v="4"/>
    <n v="1"/>
    <n v="0"/>
    <s v="napowietrzne"/>
    <s v="SPS4.MD255"/>
    <n v="8"/>
    <n v="51"/>
    <x v="141"/>
    <s v="M.37.P"/>
    <s v="słup"/>
    <s v="SPS4"/>
    <s v="M.31.B"/>
    <s v="SPS4.OLT1/3/1"/>
    <s v=""/>
    <s v="punkt adresowy podstawowy"/>
    <e v="#N/A"/>
    <b v="1"/>
    <n v="1"/>
    <b v="1"/>
    <n v="51"/>
    <n v="0"/>
    <s v=""/>
    <m/>
    <s v="PAWŁOWICE"/>
    <s v="Relacja: SPS4.MD255 - BRZEZIŃSKA 4"/>
    <s v="ND"/>
  </r>
  <r>
    <x v="7177"/>
    <s v="PIELGRZYMOWICE"/>
    <s v="BRZEZIŃSKA"/>
    <s v="8B"/>
    <n v="1"/>
    <n v="0"/>
    <s v="napowietrzne"/>
    <s v="SPS4.MD255"/>
    <n v="8"/>
    <n v="39"/>
    <x v="141"/>
    <s v="M.37.P"/>
    <s v="słup"/>
    <s v="SPS4"/>
    <s v="M.31.B"/>
    <s v="SPS4.OLT1/3/1"/>
    <s v=""/>
    <s v="punkt adresowy podstawowy"/>
    <e v="#N/A"/>
    <b v="1"/>
    <n v="1"/>
    <b v="1"/>
    <n v="39"/>
    <n v="0"/>
    <s v=""/>
    <m/>
    <s v="PAWŁOWICE"/>
    <s v="Relacja: SPS4.MD255 - BRZEZIŃSKA 8B"/>
    <s v="ND"/>
  </r>
  <r>
    <x v="7178"/>
    <s v="PIELGRZYMOWICE"/>
    <s v="DASZYŃSKIEGO"/>
    <n v="8"/>
    <n v="1"/>
    <n v="0"/>
    <s v="napowietrzne"/>
    <s v="SPS4.MD256"/>
    <n v="2"/>
    <n v="141"/>
    <x v="141"/>
    <s v="M.37.P"/>
    <s v="słup"/>
    <s v="SPS4"/>
    <s v="M.31.B"/>
    <s v="SPS4.OLT1/3/1"/>
    <s v=""/>
    <s v="punkt adresowy podstawowy"/>
    <e v="#N/A"/>
    <b v="1"/>
    <n v="1"/>
    <b v="1"/>
    <n v="141"/>
    <n v="0"/>
    <s v=""/>
    <m/>
    <s v="PAWŁOWICE"/>
    <s v="Relacja: SPS4.MD256 - DASZYŃSKIEGO 8"/>
    <s v="ND"/>
  </r>
  <r>
    <x v="7179"/>
    <s v="PIELGRZYMOWICE"/>
    <s v="DASZYŃSKIEGO"/>
    <n v="10"/>
    <n v="1"/>
    <n v="0"/>
    <s v="napowietrzne"/>
    <s v="SPS4.MD256"/>
    <n v="2"/>
    <n v="136"/>
    <x v="141"/>
    <s v="M.37.P"/>
    <s v="słup"/>
    <s v="SPS4"/>
    <s v="M.31.B"/>
    <s v="SPS4.OLT1/3/1"/>
    <s v=""/>
    <s v="punkt adresowy podstawowy"/>
    <e v="#N/A"/>
    <b v="1"/>
    <n v="1"/>
    <b v="1"/>
    <n v="136"/>
    <n v="0"/>
    <s v=""/>
    <m/>
    <s v="PAWŁOWICE"/>
    <s v="Relacja: SPS4.MD256 - DASZYŃSKIEGO 10"/>
    <s v="ND"/>
  </r>
  <r>
    <x v="7180"/>
    <s v="PIELGRZYMOWICE"/>
    <s v="BOROWA"/>
    <n v="2"/>
    <n v="1"/>
    <n v="0"/>
    <s v="napowietrzne"/>
    <s v="SPS4.MD257"/>
    <n v="4"/>
    <n v="247"/>
    <x v="141"/>
    <s v="M.37.P"/>
    <s v="słup"/>
    <s v="SPS4"/>
    <s v="M.31.B"/>
    <s v="SPS4.OLT1/3/7"/>
    <s v=""/>
    <s v="punkt adresowy podstawowy"/>
    <e v="#N/A"/>
    <b v="1"/>
    <n v="1"/>
    <b v="1"/>
    <n v="247"/>
    <n v="0"/>
    <s v=""/>
    <m/>
    <s v="PAWŁOWICE"/>
    <s v="Relacja: SPS4.MD257 - BOROWA 2"/>
    <s v="ND"/>
  </r>
  <r>
    <x v="7181"/>
    <s v="PIELGRZYMOWICE"/>
    <s v="BOROWA"/>
    <s v="6D"/>
    <n v="1"/>
    <n v="0"/>
    <s v="napowietrzne"/>
    <s v="SPS4.MD257"/>
    <n v="4"/>
    <n v="135"/>
    <x v="141"/>
    <s v="M.37.P"/>
    <s v="słup"/>
    <s v="SPS4"/>
    <s v="M.31.B"/>
    <s v="SPS4.OLT1/3/7"/>
    <s v=""/>
    <s v="punkt adresowy podstawowy"/>
    <e v="#N/A"/>
    <b v="1"/>
    <n v="1"/>
    <b v="1"/>
    <n v="135"/>
    <n v="0"/>
    <s v=""/>
    <m/>
    <s v="PAWŁOWICE"/>
    <s v="Relacja: SPS4.MD257 - BOROWA 6D"/>
    <s v="ND"/>
  </r>
  <r>
    <x v="7182"/>
    <s v="PIELGRZYMOWICE"/>
    <s v="BOROWA"/>
    <s v="6C"/>
    <n v="1"/>
    <n v="0"/>
    <s v="napowietrzne"/>
    <s v="SPS4.MD257"/>
    <n v="4"/>
    <n v="92"/>
    <x v="141"/>
    <s v="M.37.P"/>
    <s v="słup"/>
    <s v="SPS4"/>
    <s v="M.31.B"/>
    <s v="SPS4.OLT1/3/7"/>
    <s v=""/>
    <s v="punkt adresowy podstawowy"/>
    <e v="#N/A"/>
    <b v="1"/>
    <n v="1"/>
    <b v="1"/>
    <n v="92"/>
    <n v="0"/>
    <s v=""/>
    <m/>
    <s v="PAWŁOWICE"/>
    <s v="Relacja: SPS4.MD257 - BOROWA 6C"/>
    <s v="ND"/>
  </r>
  <r>
    <x v="7183"/>
    <s v="PIELGRZYMOWICE"/>
    <s v="BOROWA"/>
    <n v="4"/>
    <n v="1"/>
    <n v="0"/>
    <s v="napowietrzne"/>
    <s v="SPS4.MD257"/>
    <n v="4"/>
    <n v="63"/>
    <x v="141"/>
    <s v="M.37.P"/>
    <s v="słup"/>
    <s v="SPS4"/>
    <s v="M.31.B"/>
    <s v="SPS4.OLT1/3/7"/>
    <s v=""/>
    <s v="punkt adresowy podstawowy"/>
    <e v="#N/A"/>
    <b v="1"/>
    <n v="1"/>
    <b v="1"/>
    <n v="63"/>
    <n v="0"/>
    <s v=""/>
    <m/>
    <s v="PAWŁOWICE"/>
    <s v="Relacja: SPS4.MD257 - BOROWA 4"/>
    <s v="ND"/>
  </r>
  <r>
    <x v="7184"/>
    <s v="PIELGRZYMOWICE"/>
    <s v="BOROWA"/>
    <n v="5"/>
    <n v="1"/>
    <n v="0"/>
    <s v="napowietrzne"/>
    <s v="SPS4.MD258"/>
    <n v="8"/>
    <n v="156"/>
    <x v="141"/>
    <s v="M.37.P"/>
    <s v="słup"/>
    <s v="SPS4"/>
    <s v="M.31.B"/>
    <s v="SPS4.OLT1/2/16"/>
    <s v=""/>
    <s v="punkt adresowy podstawowy"/>
    <e v="#N/A"/>
    <b v="1"/>
    <n v="1"/>
    <b v="1"/>
    <n v="156"/>
    <n v="0"/>
    <s v=""/>
    <m/>
    <s v="PAWŁOWICE"/>
    <s v="Relacja: SPS4.MD258 - BOROWA 5"/>
    <s v="ND"/>
  </r>
  <r>
    <x v="7185"/>
    <s v="PIELGRZYMOWICE"/>
    <s v="BOROWA"/>
    <n v="7"/>
    <n v="1"/>
    <n v="0"/>
    <s v="napowietrzne"/>
    <s v="SPS4.MD258"/>
    <n v="8"/>
    <n v="136"/>
    <x v="141"/>
    <s v="M.37.P"/>
    <s v="słup"/>
    <s v="SPS4"/>
    <s v="M.31.B"/>
    <s v="SPS4.OLT1/2/16"/>
    <s v=""/>
    <s v="punkt adresowy podstawowy"/>
    <e v="#N/A"/>
    <b v="1"/>
    <n v="1"/>
    <b v="1"/>
    <n v="136"/>
    <n v="0"/>
    <s v=""/>
    <m/>
    <s v="PAWŁOWICE"/>
    <s v="Relacja: SPS4.MD258 - BOROWA 7"/>
    <s v="ND"/>
  </r>
  <r>
    <x v="7186"/>
    <s v="PIELGRZYMOWICE"/>
    <s v="BOROWA"/>
    <s v="7A"/>
    <n v="1"/>
    <n v="0"/>
    <s v="napowietrzne"/>
    <s v="SPS4.MD258"/>
    <n v="8"/>
    <n v="124"/>
    <x v="141"/>
    <s v="M.37.P"/>
    <s v="słup"/>
    <s v="SPS4"/>
    <s v="M.31.B"/>
    <s v="SPS4.OLT1/2/16"/>
    <s v=""/>
    <s v="punkt adresowy podstawowy"/>
    <e v="#N/A"/>
    <b v="1"/>
    <n v="1"/>
    <b v="1"/>
    <n v="124"/>
    <n v="0"/>
    <s v=""/>
    <m/>
    <s v="PAWŁOWICE"/>
    <s v="Relacja: SPS4.MD258 - BOROWA 7A"/>
    <s v="ND"/>
  </r>
  <r>
    <x v="7187"/>
    <s v="PIELGRZYMOWICE"/>
    <s v="BOROWA"/>
    <n v="9"/>
    <n v="1"/>
    <n v="0"/>
    <s v="napowietrzne"/>
    <s v="SPS4.MD258"/>
    <n v="8"/>
    <n v="91"/>
    <x v="141"/>
    <s v="M.37.P"/>
    <s v="słup"/>
    <s v="SPS4"/>
    <s v="M.31.B"/>
    <s v="SPS4.OLT1/2/16"/>
    <s v=""/>
    <s v="punkt adresowy podstawowy"/>
    <e v="#N/A"/>
    <b v="1"/>
    <n v="1"/>
    <b v="1"/>
    <n v="91"/>
    <n v="0"/>
    <s v=""/>
    <m/>
    <s v="PAWŁOWICE"/>
    <s v="Relacja: SPS4.MD258 - BOROWA 9"/>
    <s v="ND"/>
  </r>
  <r>
    <x v="7188"/>
    <s v="PIELGRZYMOWICE"/>
    <s v="BOROWA"/>
    <s v="9E"/>
    <n v="1"/>
    <n v="0"/>
    <s v="napowietrzne"/>
    <s v="SPS4.MD258"/>
    <n v="8"/>
    <n v="87"/>
    <x v="141"/>
    <s v="M.37.P"/>
    <s v="słup"/>
    <s v="SPS4"/>
    <s v="M.31.B"/>
    <s v="SPS4.OLT1/2/16"/>
    <s v=""/>
    <s v="punkt adresowy podstawowy"/>
    <e v="#N/A"/>
    <b v="1"/>
    <n v="1"/>
    <b v="1"/>
    <n v="87"/>
    <n v="0"/>
    <s v=""/>
    <m/>
    <s v="PAWŁOWICE"/>
    <s v="Relacja: SPS4.MD258 - BOROWA 9E"/>
    <s v="ND"/>
  </r>
  <r>
    <x v="7189"/>
    <s v="PIELGRZYMOWICE"/>
    <s v="BOROWA"/>
    <s v="7B"/>
    <n v="1"/>
    <n v="0"/>
    <s v="napowietrzne"/>
    <s v="SPS4.MD258"/>
    <n v="8"/>
    <n v="50"/>
    <x v="141"/>
    <s v="M.37.P"/>
    <s v="słup"/>
    <s v="SPS4"/>
    <s v="M.31.B"/>
    <s v="SPS4.OLT1/2/16"/>
    <s v=""/>
    <s v="punkt adresowy podstawowy"/>
    <e v="#N/A"/>
    <b v="1"/>
    <n v="1"/>
    <b v="1"/>
    <n v="50"/>
    <n v="0"/>
    <s v=""/>
    <m/>
    <s v="PAWŁOWICE"/>
    <s v="Relacja: SPS4.MD258 - BOROWA 7B"/>
    <s v="ND"/>
  </r>
  <r>
    <x v="7190"/>
    <s v="PIELGRZYMOWICE"/>
    <s v="BOROWA"/>
    <s v="9A"/>
    <n v="1"/>
    <n v="0"/>
    <s v="napowietrzne"/>
    <s v="SPS4.MD258"/>
    <n v="8"/>
    <n v="27"/>
    <x v="141"/>
    <s v="M.37.P"/>
    <s v="słup"/>
    <s v="SPS4"/>
    <s v="M.31.B"/>
    <s v="SPS4.OLT1/2/16"/>
    <s v=""/>
    <s v="punkt adresowy podstawowy"/>
    <e v="#N/A"/>
    <b v="1"/>
    <n v="1"/>
    <b v="1"/>
    <n v="27"/>
    <n v="0"/>
    <s v=""/>
    <m/>
    <s v="PAWŁOWICE"/>
    <s v="Relacja: SPS4.MD258 - BOROWA 9A"/>
    <s v="ND"/>
  </r>
  <r>
    <x v="7191"/>
    <s v="PIELGRZYMOWICE"/>
    <s v="BOROWA"/>
    <s v="9C"/>
    <n v="1"/>
    <n v="0"/>
    <s v="napowietrzne"/>
    <s v="SPS4.MD258"/>
    <n v="8"/>
    <n v="23"/>
    <x v="141"/>
    <s v="M.37.P"/>
    <s v="słup"/>
    <s v="SPS4"/>
    <s v="M.31.B"/>
    <s v="SPS4.OLT1/2/16"/>
    <s v=""/>
    <s v="punkt adresowy podstawowy"/>
    <e v="#N/A"/>
    <b v="1"/>
    <n v="1"/>
    <b v="1"/>
    <n v="23"/>
    <n v="0"/>
    <s v=""/>
    <m/>
    <s v="PAWŁOWICE"/>
    <s v="Relacja: SPS4.MD258 - BOROWA 9C"/>
    <s v="ND"/>
  </r>
  <r>
    <x v="7192"/>
    <s v="PIELGRZYMOWICE"/>
    <s v="WIŚNIOWA"/>
    <n v="6"/>
    <n v="1"/>
    <n v="0"/>
    <s v="napowietrzne"/>
    <s v="SPS4.MD243"/>
    <n v="6"/>
    <n v="118"/>
    <x v="142"/>
    <s v="M.35.P"/>
    <s v="słup"/>
    <s v="SPS4"/>
    <s v="M.37.B"/>
    <s v="SPS4.OLT1/1/16"/>
    <s v=""/>
    <s v="punkt adresowy podstawowy"/>
    <e v="#N/A"/>
    <b v="1"/>
    <n v="1"/>
    <b v="1"/>
    <n v="118"/>
    <n v="0"/>
    <s v=""/>
    <m/>
    <s v="PAWŁOWICE"/>
    <s v="Relacja: SPS4.MD243 - WIŚNIOWA 6"/>
    <s v="ND"/>
  </r>
  <r>
    <x v="7193"/>
    <s v="PIELGRZYMOWICE"/>
    <s v="WIŚNIOWA"/>
    <n v="8"/>
    <n v="1"/>
    <n v="0"/>
    <s v="napowietrzne"/>
    <s v="SPS4.MD243"/>
    <n v="6"/>
    <n v="77"/>
    <x v="142"/>
    <s v="M.35.P"/>
    <s v="słup"/>
    <s v="SPS4"/>
    <s v="M.37.B"/>
    <s v="SPS4.OLT1/1/16"/>
    <s v=""/>
    <s v="punkt adresowy podstawowy"/>
    <e v="#N/A"/>
    <b v="1"/>
    <n v="1"/>
    <b v="1"/>
    <n v="77"/>
    <n v="0"/>
    <s v=""/>
    <m/>
    <s v="PAWŁOWICE"/>
    <s v="Relacja: SPS4.MD243 - WIŚNIOWA 8"/>
    <s v="ND"/>
  </r>
  <r>
    <x v="7194"/>
    <s v="PIELGRZYMOWICE"/>
    <s v="WIŚNIOWA"/>
    <n v="10"/>
    <n v="1"/>
    <n v="0"/>
    <s v="napowietrzne"/>
    <s v="SPS4.MD243"/>
    <n v="6"/>
    <n v="58"/>
    <x v="142"/>
    <s v="M.35.P"/>
    <s v="słup"/>
    <s v="SPS4"/>
    <s v="M.37.B"/>
    <s v="SPS4.OLT1/1/16"/>
    <s v=""/>
    <s v="punkt adresowy podstawowy"/>
    <e v="#N/A"/>
    <b v="1"/>
    <n v="1"/>
    <b v="1"/>
    <n v="58"/>
    <n v="0"/>
    <s v=""/>
    <m/>
    <s v="PAWŁOWICE"/>
    <s v="Relacja: SPS4.MD243 - WIŚNIOWA 10"/>
    <s v="ND"/>
  </r>
  <r>
    <x v="7195"/>
    <s v="PIELGRZYMOWICE"/>
    <s v="WIŚNIOWA"/>
    <n v="12"/>
    <n v="1"/>
    <n v="0"/>
    <s v="napowietrzne"/>
    <s v="SPS4.MD243"/>
    <n v="6"/>
    <n v="55"/>
    <x v="142"/>
    <s v="M.35.P"/>
    <s v="słup"/>
    <s v="SPS4"/>
    <s v="M.37.B"/>
    <s v="SPS4.OLT1/1/16"/>
    <s v=""/>
    <s v="punkt adresowy podstawowy"/>
    <e v="#N/A"/>
    <b v="1"/>
    <n v="1"/>
    <b v="1"/>
    <n v="55"/>
    <n v="0"/>
    <s v=""/>
    <m/>
    <s v="PAWŁOWICE"/>
    <s v="Relacja: SPS4.MD243 - WIŚNIOWA 12"/>
    <s v="ND"/>
  </r>
  <r>
    <x v="7196"/>
    <s v="PIELGRZYMOWICE"/>
    <s v="WIDOKOWA"/>
    <n v="19"/>
    <n v="1"/>
    <n v="0"/>
    <s v="napowietrzne"/>
    <s v="SPS4.MD243"/>
    <n v="6"/>
    <n v="35"/>
    <x v="142"/>
    <s v="M.35.P"/>
    <s v="słup"/>
    <s v="SPS4"/>
    <s v="M.37.B"/>
    <s v="SPS4.OLT1/1/16"/>
    <s v=""/>
    <s v="punkt adresowy podstawowy"/>
    <e v="#N/A"/>
    <b v="1"/>
    <n v="1"/>
    <b v="1"/>
    <n v="35"/>
    <n v="0"/>
    <s v=""/>
    <m/>
    <s v="PAWŁOWICE"/>
    <s v="Relacja: SPS4.MD243 - WIDOKOWA 19"/>
    <s v="ND"/>
  </r>
  <r>
    <x v="7197"/>
    <s v="PIELGRZYMOWICE"/>
    <s v="WIŚNIOWA"/>
    <n v="14"/>
    <n v="1"/>
    <n v="0"/>
    <s v="napowietrzne"/>
    <s v="SPS4.MD243"/>
    <n v="6"/>
    <n v="34"/>
    <x v="142"/>
    <s v="M.35.P"/>
    <s v="słup"/>
    <s v="SPS4"/>
    <s v="M.37.B"/>
    <s v="SPS4.OLT1/1/16"/>
    <s v=""/>
    <s v="punkt adresowy podstawowy"/>
    <e v="#N/A"/>
    <b v="1"/>
    <n v="1"/>
    <b v="1"/>
    <n v="34"/>
    <n v="0"/>
    <s v=""/>
    <m/>
    <s v="PAWŁOWICE"/>
    <s v="Relacja: SPS4.MD243 - WIŚNIOWA 14"/>
    <s v="ND"/>
  </r>
  <r>
    <x v="7198"/>
    <s v="PAWŁOWICE"/>
    <s v="PSZCZYŃSKA"/>
    <n v="12"/>
    <n v="1"/>
    <n v="0"/>
    <s v="napowietrzne"/>
    <s v="SPS4.MD003"/>
    <n v="4"/>
    <n v="30"/>
    <x v="143"/>
    <s v="M.17.P"/>
    <s v="budynek"/>
    <s v="SPS4"/>
    <s v="M.16.B"/>
    <s v="SPS4.OLT1/1/1"/>
    <s v=""/>
    <s v="punkt adresowy podstawowy"/>
    <e v="#N/A"/>
    <b v="1"/>
    <n v="1"/>
    <b v="1"/>
    <n v="0"/>
    <n v="0"/>
    <d v="2022-03-23T00:00:00"/>
    <m/>
    <s v="PAWŁOWICE"/>
    <s v="Relacja: SPS4.MD003 - PSZCZYŃSKA 12"/>
    <s v="ND"/>
  </r>
  <r>
    <x v="7199"/>
    <s v="PIELGRZYMOWICE"/>
    <s v="SŁONECZNA"/>
    <n v="7"/>
    <n v="1"/>
    <n v="0"/>
    <s v="napowietrzne"/>
    <s v="SPS4.MD072"/>
    <n v="7"/>
    <n v="129"/>
    <x v="143"/>
    <s v="M.17.P"/>
    <s v="słup"/>
    <s v="SPS4"/>
    <s v="M.16.B"/>
    <s v="SPS4.OLT1/1/15"/>
    <s v=""/>
    <s v="punkt adresowy podstawowy"/>
    <e v="#N/A"/>
    <b v="1"/>
    <n v="1"/>
    <b v="1"/>
    <n v="129"/>
    <n v="129"/>
    <d v="2022-03-23T00:00:00"/>
    <m/>
    <s v="PAWŁOWICE"/>
    <s v="Relacja: SPS4.MD072 - SŁONECZNA 7"/>
    <s v="ND"/>
  </r>
  <r>
    <x v="7200"/>
    <s v="PIELGRZYMOWICE"/>
    <s v="SŁONECZNA"/>
    <n v="8"/>
    <n v="1"/>
    <n v="0"/>
    <s v="napowietrzne"/>
    <s v="SPS4.MD072"/>
    <n v="7"/>
    <n v="80"/>
    <x v="143"/>
    <s v="M.17.P"/>
    <s v="słup"/>
    <s v="SPS4"/>
    <s v="M.16.B"/>
    <s v="SPS4.OLT1/1/15"/>
    <s v=""/>
    <s v="punkt adresowy podstawowy"/>
    <e v="#N/A"/>
    <b v="1"/>
    <n v="1"/>
    <b v="1"/>
    <n v="80"/>
    <n v="80"/>
    <d v="2022-03-23T00:00:00"/>
    <m/>
    <s v="PAWŁOWICE"/>
    <s v="Relacja: SPS4.MD072 - SŁONECZNA 8"/>
    <s v="ND"/>
  </r>
  <r>
    <x v="7201"/>
    <s v="PIELGRZYMOWICE"/>
    <s v="SŁONECZNA"/>
    <n v="9"/>
    <n v="1"/>
    <n v="0"/>
    <s v="napowietrzne"/>
    <s v="SPS4.MD072"/>
    <n v="7"/>
    <n v="80"/>
    <x v="143"/>
    <s v="M.17.P"/>
    <s v="słup"/>
    <s v="SPS4"/>
    <s v="M.16.B"/>
    <s v="SPS4.OLT1/1/15"/>
    <s v=""/>
    <s v="punkt adresowy podstawowy"/>
    <e v="#N/A"/>
    <b v="1"/>
    <n v="1"/>
    <b v="1"/>
    <n v="80"/>
    <n v="80"/>
    <d v="2022-03-23T00:00:00"/>
    <m/>
    <s v="PAWŁOWICE"/>
    <s v="Relacja: SPS4.MD072 - SŁONECZNA 9"/>
    <s v="ND"/>
  </r>
  <r>
    <x v="7202"/>
    <s v="PIELGRZYMOWICE"/>
    <s v="SŁONECZNA"/>
    <n v="3"/>
    <n v="1"/>
    <n v="0"/>
    <s v="napowietrzne"/>
    <s v="SPS4.MD072"/>
    <n v="7"/>
    <n v="71"/>
    <x v="143"/>
    <s v="M.17.P"/>
    <s v="słup"/>
    <s v="SPS4"/>
    <s v="M.16.B"/>
    <s v="SPS4.OLT1/1/15"/>
    <s v=""/>
    <s v="punkt adresowy podstawowy"/>
    <e v="#N/A"/>
    <b v="1"/>
    <n v="1"/>
    <b v="1"/>
    <n v="71"/>
    <n v="71"/>
    <d v="2022-03-23T00:00:00"/>
    <m/>
    <s v="PAWŁOWICE"/>
    <s v="Relacja: SPS4.MD072 - SŁONECZNA 3"/>
    <s v="ND"/>
  </r>
  <r>
    <x v="7203"/>
    <s v="PIELGRZYMOWICE"/>
    <s v="SŁONECZNA"/>
    <n v="15"/>
    <n v="1"/>
    <n v="0"/>
    <s v="napowietrzne"/>
    <s v="SPS4.MD072"/>
    <n v="7"/>
    <n v="60"/>
    <x v="143"/>
    <s v="M.17.P"/>
    <s v="słup"/>
    <s v="SPS4"/>
    <s v="M.16.B"/>
    <s v="SPS4.OLT1/1/15"/>
    <s v=""/>
    <s v="punkt adresowy podstawowy"/>
    <e v="#N/A"/>
    <b v="1"/>
    <n v="1"/>
    <b v="1"/>
    <n v="60"/>
    <n v="60"/>
    <d v="2022-03-23T00:00:00"/>
    <m/>
    <s v="PAWŁOWICE"/>
    <s v="Relacja: SPS4.MD072 - SŁONECZNA 15"/>
    <s v="ND"/>
  </r>
  <r>
    <x v="7204"/>
    <s v="PIELGRZYMOWICE"/>
    <s v="SŁONECZNA"/>
    <n v="5"/>
    <n v="1"/>
    <n v="0"/>
    <s v="napowietrzne"/>
    <s v="SPS4.MD072"/>
    <n v="7"/>
    <n v="39"/>
    <x v="143"/>
    <s v="M.17.P"/>
    <s v="słup"/>
    <s v="SPS4"/>
    <s v="M.16.B"/>
    <s v="SPS4.OLT1/1/15"/>
    <s v=""/>
    <s v="punkt adresowy podstawowy"/>
    <e v="#N/A"/>
    <b v="1"/>
    <n v="1"/>
    <b v="1"/>
    <n v="39"/>
    <n v="39"/>
    <d v="2022-03-23T00:00:00"/>
    <m/>
    <s v="PAWŁOWICE"/>
    <s v="Relacja: SPS4.MD072 - SŁONECZNA 5"/>
    <s v="ND"/>
  </r>
  <r>
    <x v="7205"/>
    <s v="PIELGRZYMOWICE"/>
    <s v="SŁONECZNA"/>
    <n v="6"/>
    <n v="1"/>
    <n v="0"/>
    <s v="napowietrzne"/>
    <s v="SPS4.MD072"/>
    <n v="7"/>
    <n v="38"/>
    <x v="143"/>
    <s v="M.17.P"/>
    <s v="słup"/>
    <s v="SPS4"/>
    <s v="M.16.B"/>
    <s v="SPS4.OLT1/1/15"/>
    <s v=""/>
    <s v="punkt adresowy podstawowy"/>
    <e v="#N/A"/>
    <b v="1"/>
    <n v="1"/>
    <b v="1"/>
    <n v="38"/>
    <n v="38"/>
    <d v="2022-03-23T00:00:00"/>
    <m/>
    <s v="PAWŁOWICE"/>
    <s v="Relacja: SPS4.MD072 - SŁONECZNA 6"/>
    <s v="ND"/>
  </r>
  <r>
    <x v="7206"/>
    <s v="PIELGRZYMOWICE"/>
    <s v="AKACJOWA"/>
    <n v="5"/>
    <n v="1"/>
    <n v="0"/>
    <s v="napowietrzne"/>
    <s v="SPS4.MD073"/>
    <n v="8"/>
    <n v="127"/>
    <x v="143"/>
    <s v="M.17.P"/>
    <s v="słup"/>
    <s v="SPS4"/>
    <s v="M.16.B"/>
    <s v="SPS4.OLT1/2/2"/>
    <s v=""/>
    <s v="punkt adresowy podstawowy"/>
    <e v="#N/A"/>
    <b v="1"/>
    <n v="1"/>
    <b v="1"/>
    <n v="127"/>
    <n v="127"/>
    <d v="2022-03-23T00:00:00"/>
    <m/>
    <s v="PAWŁOWICE"/>
    <s v="Relacja: SPS4.MD073 - AKACJOWA 5"/>
    <s v="ND"/>
  </r>
  <r>
    <x v="7207"/>
    <s v="PIELGRZYMOWICE"/>
    <s v="AKACJOWA"/>
    <n v="9"/>
    <n v="1"/>
    <n v="0"/>
    <s v="napowietrzne"/>
    <s v="SPS4.MD073"/>
    <n v="8"/>
    <n v="122"/>
    <x v="143"/>
    <s v="M.17.P"/>
    <s v="słup"/>
    <s v="SPS4"/>
    <s v="M.16.B"/>
    <s v="SPS4.OLT1/2/2"/>
    <s v=""/>
    <s v="punkt adresowy podstawowy"/>
    <e v="#N/A"/>
    <b v="1"/>
    <n v="1"/>
    <b v="1"/>
    <n v="122"/>
    <n v="122"/>
    <d v="2022-03-23T00:00:00"/>
    <m/>
    <s v="PAWŁOWICE"/>
    <s v="Relacja: SPS4.MD073 - AKACJOWA 9"/>
    <s v="ND"/>
  </r>
  <r>
    <x v="7208"/>
    <s v="PIELGRZYMOWICE"/>
    <s v="MIARKI"/>
    <n v="24"/>
    <n v="1"/>
    <n v="0"/>
    <s v="napowietrzne"/>
    <s v="SPS4.MD073"/>
    <n v="8"/>
    <n v="77"/>
    <x v="143"/>
    <s v="M.17.P"/>
    <s v="słup"/>
    <s v="SPS4"/>
    <s v="M.16.B"/>
    <s v="SPS4.OLT1/2/2"/>
    <s v=""/>
    <s v="punkt adresowy podstawowy"/>
    <e v="#N/A"/>
    <b v="1"/>
    <n v="1"/>
    <b v="1"/>
    <n v="77"/>
    <n v="77"/>
    <d v="2022-03-23T00:00:00"/>
    <m/>
    <s v="PAWŁOWICE"/>
    <s v="Relacja: SPS4.MD073 - MIARKI 24"/>
    <s v="ND"/>
  </r>
  <r>
    <x v="7209"/>
    <s v="PIELGRZYMOWICE"/>
    <s v="AKACJOWA"/>
    <n v="24"/>
    <n v="1"/>
    <n v="0"/>
    <s v="napowietrzne"/>
    <s v="SPS4.MD073"/>
    <n v="8"/>
    <n v="67"/>
    <x v="143"/>
    <s v="M.17.P"/>
    <s v="słup"/>
    <s v="SPS4"/>
    <s v="M.16.B"/>
    <s v="SPS4.OLT1/2/2"/>
    <s v=""/>
    <s v="punkt adresowy podstawowy"/>
    <e v="#N/A"/>
    <b v="1"/>
    <n v="1"/>
    <b v="1"/>
    <n v="67"/>
    <n v="67"/>
    <d v="2022-03-23T00:00:00"/>
    <m/>
    <s v="PAWŁOWICE"/>
    <s v="Relacja: SPS4.MD073 - AKACJOWA 24"/>
    <s v="ND"/>
  </r>
  <r>
    <x v="7210"/>
    <s v="PIELGRZYMOWICE"/>
    <s v="AKACJOWA"/>
    <n v="28"/>
    <n v="1"/>
    <n v="0"/>
    <s v="napowietrzne"/>
    <s v="SPS4.MD073"/>
    <n v="8"/>
    <n v="59"/>
    <x v="143"/>
    <s v="M.17.P"/>
    <s v="słup"/>
    <s v="SPS4"/>
    <s v="M.16.B"/>
    <s v="SPS4.OLT1/2/2"/>
    <s v=""/>
    <s v="punkt adresowy podstawowy"/>
    <e v="#N/A"/>
    <b v="1"/>
    <n v="1"/>
    <b v="1"/>
    <n v="59"/>
    <n v="59"/>
    <d v="2022-03-23T00:00:00"/>
    <m/>
    <s v="PAWŁOWICE"/>
    <s v="Relacja: SPS4.MD073 - AKACJOWA 28"/>
    <s v="ND"/>
  </r>
  <r>
    <x v="7211"/>
    <s v="PIELGRZYMOWICE"/>
    <s v="MIARKI"/>
    <n v="28"/>
    <n v="1"/>
    <n v="0"/>
    <s v="napowietrzne"/>
    <s v="SPS4.MD073"/>
    <n v="8"/>
    <n v="59"/>
    <x v="143"/>
    <s v="M.17.P"/>
    <s v="słup"/>
    <s v="SPS4"/>
    <s v="M.16.B"/>
    <s v="SPS4.OLT1/2/2"/>
    <s v=""/>
    <s v="punkt adresowy podstawowy"/>
    <e v="#N/A"/>
    <b v="1"/>
    <n v="1"/>
    <b v="1"/>
    <n v="59"/>
    <n v="59"/>
    <d v="2022-03-23T00:00:00"/>
    <m/>
    <s v="PAWŁOWICE"/>
    <s v="Relacja: SPS4.MD073 - MIARKI 28"/>
    <s v="ND"/>
  </r>
  <r>
    <x v="7212"/>
    <s v="PIELGRZYMOWICE"/>
    <s v="AKACJOWA"/>
    <n v="32"/>
    <n v="1"/>
    <n v="0"/>
    <s v="napowietrzne"/>
    <s v="SPS4.MD073"/>
    <n v="8"/>
    <n v="50"/>
    <x v="143"/>
    <s v="M.17.P"/>
    <s v="słup"/>
    <s v="SPS4"/>
    <s v="M.16.B"/>
    <s v="SPS4.OLT1/2/2"/>
    <s v=""/>
    <s v="punkt adresowy podstawowy"/>
    <e v="#N/A"/>
    <b v="1"/>
    <n v="1"/>
    <b v="1"/>
    <n v="50"/>
    <n v="50"/>
    <d v="2022-03-23T00:00:00"/>
    <m/>
    <s v="PAWŁOWICE"/>
    <s v="Relacja: SPS4.MD073 - AKACJOWA 32"/>
    <s v="ND"/>
  </r>
  <r>
    <x v="7213"/>
    <s v="PIELGRZYMOWICE"/>
    <s v="AKACJOWA"/>
    <n v="26"/>
    <n v="1"/>
    <n v="0"/>
    <s v="napowietrzne"/>
    <s v="SPS4.MD073"/>
    <n v="8"/>
    <n v="25"/>
    <x v="143"/>
    <s v="M.17.P"/>
    <s v="słup"/>
    <s v="SPS4"/>
    <s v="M.16.B"/>
    <s v="SPS4.OLT1/2/2"/>
    <s v=""/>
    <s v="punkt adresowy podstawowy"/>
    <e v="#N/A"/>
    <b v="1"/>
    <n v="1"/>
    <b v="1"/>
    <n v="25"/>
    <n v="25"/>
    <d v="2022-03-23T00:00:00"/>
    <m/>
    <s v="PAWŁOWICE"/>
    <s v="Relacja: SPS4.MD073 - AKACJOWA 26"/>
    <s v="ND"/>
  </r>
  <r>
    <x v="7214"/>
    <s v="PIELGRZYMOWICE"/>
    <s v="AKACJOWA"/>
    <n v="8"/>
    <n v="1"/>
    <n v="0"/>
    <s v="napowietrzne"/>
    <s v="SPS4.MD074"/>
    <n v="7"/>
    <n v="132"/>
    <x v="143"/>
    <s v="M.17.P"/>
    <s v="słup"/>
    <s v="SPS4"/>
    <s v="M.16.B"/>
    <s v="SPS4.OLT1/2/2"/>
    <s v=""/>
    <s v="punkt adresowy podstawowy"/>
    <e v="#N/A"/>
    <b v="1"/>
    <n v="1"/>
    <b v="1"/>
    <n v="132"/>
    <n v="132"/>
    <d v="2022-03-23T00:00:00"/>
    <m/>
    <s v="PAWŁOWICE"/>
    <s v="Relacja: SPS4.MD074 - AKACJOWA 8"/>
    <s v="ND"/>
  </r>
  <r>
    <x v="7215"/>
    <s v="PIELGRZYMOWICE"/>
    <s v="WĄSKA"/>
    <n v="6"/>
    <n v="1"/>
    <n v="0"/>
    <s v="napowietrzne"/>
    <s v="SPS4.MD074"/>
    <n v="7"/>
    <n v="109"/>
    <x v="143"/>
    <s v="M.17.P"/>
    <s v="słup"/>
    <s v="SPS4"/>
    <s v="M.16.B"/>
    <s v="SPS4.OLT1/2/2"/>
    <s v=""/>
    <s v="punkt adresowy podstawowy"/>
    <e v="#N/A"/>
    <b v="1"/>
    <n v="1"/>
    <b v="1"/>
    <n v="109"/>
    <n v="109"/>
    <d v="2022-03-23T00:00:00"/>
    <m/>
    <s v="PAWŁOWICE"/>
    <s v="Relacja: SPS4.MD074 - WĄSKA 6"/>
    <s v="ND"/>
  </r>
  <r>
    <x v="7216"/>
    <s v="PIELGRZYMOWICE"/>
    <s v="AKACJOWA"/>
    <s v="14A"/>
    <n v="1"/>
    <n v="0"/>
    <s v="napowietrzne"/>
    <s v="SPS4.MD074"/>
    <n v="7"/>
    <n v="77"/>
    <x v="143"/>
    <s v="M.17.P"/>
    <s v="słup"/>
    <s v="SPS4"/>
    <s v="M.16.B"/>
    <s v="SPS4.OLT1/2/2"/>
    <s v=""/>
    <s v="punkt adresowy podstawowy"/>
    <e v="#N/A"/>
    <b v="1"/>
    <n v="1"/>
    <b v="1"/>
    <n v="77"/>
    <n v="77"/>
    <d v="2022-03-23T00:00:00"/>
    <m/>
    <s v="PAWŁOWICE"/>
    <s v="Relacja: SPS4.MD074 - AKACJOWA 14A"/>
    <s v="ND"/>
  </r>
  <r>
    <x v="7217"/>
    <s v="PIELGRZYMOWICE"/>
    <s v="WĄSKA"/>
    <n v="1"/>
    <n v="1"/>
    <n v="0"/>
    <s v="napowietrzne"/>
    <s v="SPS4.MD074"/>
    <n v="7"/>
    <n v="63"/>
    <x v="143"/>
    <s v="M.17.P"/>
    <s v="słup"/>
    <s v="SPS4"/>
    <s v="M.16.B"/>
    <s v="SPS4.OLT1/2/2"/>
    <s v=""/>
    <s v="punkt adresowy podstawowy"/>
    <e v="#N/A"/>
    <b v="1"/>
    <n v="1"/>
    <b v="1"/>
    <n v="63"/>
    <n v="63"/>
    <d v="2022-03-23T00:00:00"/>
    <m/>
    <s v="PAWŁOWICE"/>
    <s v="Relacja: SPS4.MD074 - WĄSKA 1"/>
    <s v="ND"/>
  </r>
  <r>
    <x v="7218"/>
    <s v="PIELGRZYMOWICE"/>
    <s v="AKACJOWA"/>
    <n v="12"/>
    <n v="1"/>
    <n v="0"/>
    <s v="napowietrzne"/>
    <s v="SPS4.MD074"/>
    <n v="7"/>
    <n v="57"/>
    <x v="143"/>
    <s v="M.17.P"/>
    <s v="słup"/>
    <s v="SPS4"/>
    <s v="M.16.B"/>
    <s v="SPS4.OLT1/2/2"/>
    <s v=""/>
    <s v="punkt adresowy podstawowy"/>
    <e v="#N/A"/>
    <b v="1"/>
    <n v="1"/>
    <b v="1"/>
    <n v="57"/>
    <n v="57"/>
    <d v="2022-03-23T00:00:00"/>
    <m/>
    <s v="PAWŁOWICE"/>
    <s v="Relacja: SPS4.MD074 - AKACJOWA 12"/>
    <s v="ND"/>
  </r>
  <r>
    <x v="7219"/>
    <s v="PIELGRZYMOWICE"/>
    <s v="WĄSKA"/>
    <s v="1A"/>
    <n v="1"/>
    <n v="0"/>
    <s v="napowietrzne"/>
    <s v="SPS4.MD074"/>
    <n v="7"/>
    <n v="49"/>
    <x v="143"/>
    <s v="M.17.P"/>
    <s v="słup"/>
    <s v="SPS4"/>
    <s v="M.16.B"/>
    <s v="SPS4.OLT1/2/2"/>
    <s v=""/>
    <s v="punkt adresowy podstawowy"/>
    <e v="#N/A"/>
    <b v="1"/>
    <n v="1"/>
    <b v="1"/>
    <n v="49"/>
    <n v="49"/>
    <d v="2022-03-23T00:00:00"/>
    <m/>
    <s v="PAWŁOWICE"/>
    <s v="Relacja: SPS4.MD074 - WĄSKA 1A"/>
    <s v="ND"/>
  </r>
  <r>
    <x v="7220"/>
    <s v="PIELGRZYMOWICE"/>
    <s v="AKACJOWA"/>
    <n v="14"/>
    <n v="1"/>
    <n v="0"/>
    <s v="napowietrzne"/>
    <s v="SPS4.MD074"/>
    <n v="7"/>
    <n v="30"/>
    <x v="143"/>
    <s v="M.17.P"/>
    <s v="słup"/>
    <s v="SPS4"/>
    <s v="M.16.B"/>
    <s v="SPS4.OLT1/2/2"/>
    <s v=""/>
    <s v="punkt adresowy podstawowy"/>
    <e v="#N/A"/>
    <b v="1"/>
    <n v="1"/>
    <b v="1"/>
    <n v="30"/>
    <n v="30"/>
    <d v="2022-03-23T00:00:00"/>
    <m/>
    <s v="PAWŁOWICE"/>
    <s v="Relacja: SPS4.MD074 - AKACJOWA 14"/>
    <s v="ND"/>
  </r>
  <r>
    <x v="7221"/>
    <s v="PIELGRZYMOWICE"/>
    <s v="MIARKI"/>
    <n v="1"/>
    <n v="1"/>
    <n v="0"/>
    <s v="napowietrzne"/>
    <s v="SPS4.MD075"/>
    <n v="8"/>
    <n v="129"/>
    <x v="143"/>
    <s v="M.17.P"/>
    <s v="słup"/>
    <s v="SPS4"/>
    <s v="M.16.B"/>
    <s v="SPS4.OLT1/2/2"/>
    <s v=""/>
    <s v="punkt adresowy podstawowy"/>
    <e v="#N/A"/>
    <b v="1"/>
    <n v="1"/>
    <b v="1"/>
    <n v="129"/>
    <n v="129"/>
    <d v="2022-03-23T00:00:00"/>
    <m/>
    <s v="PAWŁOWICE"/>
    <s v="Relacja: SPS4.MD075 - MIARKI 1"/>
    <s v="ND"/>
  </r>
  <r>
    <x v="7222"/>
    <s v="PIELGRZYMOWICE"/>
    <s v="WĄSKA"/>
    <n v="10"/>
    <n v="1"/>
    <n v="0"/>
    <s v="napowietrzne"/>
    <s v="SPS4.MD075"/>
    <n v="8"/>
    <n v="129"/>
    <x v="143"/>
    <s v="M.17.P"/>
    <s v="słup"/>
    <s v="SPS4"/>
    <s v="M.16.B"/>
    <s v="SPS4.OLT1/2/2"/>
    <s v=""/>
    <s v="punkt adresowy podstawowy"/>
    <e v="#N/A"/>
    <b v="1"/>
    <n v="1"/>
    <b v="1"/>
    <n v="129"/>
    <n v="129"/>
    <d v="2022-03-23T00:00:00"/>
    <m/>
    <s v="PAWŁOWICE"/>
    <s v="Relacja: SPS4.MD075 - WĄSKA 10"/>
    <s v="ND"/>
  </r>
  <r>
    <x v="7223"/>
    <s v="PIELGRZYMOWICE"/>
    <s v="MIARKI"/>
    <n v="7"/>
    <n v="1"/>
    <n v="0"/>
    <s v="napowietrzne"/>
    <s v="SPS4.MD075"/>
    <n v="8"/>
    <n v="126"/>
    <x v="143"/>
    <s v="M.17.P"/>
    <s v="słup"/>
    <s v="SPS4"/>
    <s v="M.16.B"/>
    <s v="SPS4.OLT1/2/2"/>
    <s v=""/>
    <s v="punkt adresowy podstawowy"/>
    <e v="#N/A"/>
    <b v="1"/>
    <n v="1"/>
    <b v="1"/>
    <n v="126"/>
    <n v="126"/>
    <d v="2022-03-23T00:00:00"/>
    <m/>
    <s v="PAWŁOWICE"/>
    <s v="Relacja: SPS4.MD075 - MIARKI 7"/>
    <s v="ND"/>
  </r>
  <r>
    <x v="7224"/>
    <s v="PIELGRZYMOWICE"/>
    <s v="MIARKI"/>
    <n v="5"/>
    <n v="1"/>
    <n v="0"/>
    <s v="napowietrzne"/>
    <s v="SPS4.MD075"/>
    <n v="8"/>
    <n v="121"/>
    <x v="143"/>
    <s v="M.17.P"/>
    <s v="słup"/>
    <s v="SPS4"/>
    <s v="M.16.B"/>
    <s v="SPS4.OLT1/2/2"/>
    <s v=""/>
    <s v="punkt adresowy podstawowy"/>
    <e v="#N/A"/>
    <b v="1"/>
    <n v="1"/>
    <b v="1"/>
    <n v="121"/>
    <n v="121"/>
    <d v="2022-03-23T00:00:00"/>
    <m/>
    <s v="PAWŁOWICE"/>
    <s v="Relacja: SPS4.MD075 - MIARKI 5"/>
    <s v="ND"/>
  </r>
  <r>
    <x v="7225"/>
    <s v="PIELGRZYMOWICE"/>
    <s v="WĄSKA"/>
    <n v="2"/>
    <n v="1"/>
    <n v="0"/>
    <s v="napowietrzne"/>
    <s v="SPS4.MD075"/>
    <n v="8"/>
    <n v="102"/>
    <x v="143"/>
    <s v="M.17.P"/>
    <s v="słup"/>
    <s v="SPS4"/>
    <s v="M.16.B"/>
    <s v="SPS4.OLT1/2/2"/>
    <s v=""/>
    <s v="punkt adresowy podstawowy"/>
    <e v="#N/A"/>
    <b v="1"/>
    <n v="1"/>
    <b v="1"/>
    <n v="102"/>
    <n v="102"/>
    <d v="2022-03-23T00:00:00"/>
    <m/>
    <s v="PAWŁOWICE"/>
    <s v="Relacja: SPS4.MD075 - WĄSKA 2"/>
    <s v="ND"/>
  </r>
  <r>
    <x v="7226"/>
    <s v="PIELGRZYMOWICE"/>
    <s v="MIARKI"/>
    <n v="6"/>
    <n v="1"/>
    <n v="0"/>
    <s v="napowietrzne"/>
    <s v="SPS4.MD075"/>
    <n v="8"/>
    <n v="54"/>
    <x v="143"/>
    <s v="M.17.P"/>
    <s v="słup"/>
    <s v="SPS4"/>
    <s v="M.16.B"/>
    <s v="SPS4.OLT1/2/2"/>
    <s v=""/>
    <s v="punkt adresowy podstawowy"/>
    <e v="#N/A"/>
    <b v="1"/>
    <n v="1"/>
    <b v="1"/>
    <n v="54"/>
    <n v="54"/>
    <d v="2022-03-23T00:00:00"/>
    <m/>
    <s v="PAWŁOWICE"/>
    <s v="Relacja: SPS4.MD075 - MIARKI 6"/>
    <s v="ND"/>
  </r>
  <r>
    <x v="7227"/>
    <s v="PIELGRZYMOWICE"/>
    <s v="WĄSKA"/>
    <n v="4"/>
    <n v="1"/>
    <n v="0"/>
    <s v="napowietrzne"/>
    <s v="SPS4.MD075"/>
    <n v="8"/>
    <n v="41"/>
    <x v="143"/>
    <s v="M.17.P"/>
    <s v="słup"/>
    <s v="SPS4"/>
    <s v="M.16.B"/>
    <s v="SPS4.OLT1/2/2"/>
    <s v=""/>
    <s v="punkt adresowy podstawowy"/>
    <e v="#N/A"/>
    <b v="1"/>
    <n v="1"/>
    <b v="1"/>
    <n v="41"/>
    <n v="41"/>
    <d v="2022-03-23T00:00:00"/>
    <m/>
    <s v="PAWŁOWICE"/>
    <s v="Relacja: SPS4.MD075 - WĄSKA 4"/>
    <s v="ND"/>
  </r>
  <r>
    <x v="7228"/>
    <s v="PIELGRZYMOWICE"/>
    <s v="MIARKI"/>
    <n v="8"/>
    <n v="1"/>
    <n v="0"/>
    <s v="napowietrzne"/>
    <s v="SPS4.MD075"/>
    <n v="8"/>
    <n v="33"/>
    <x v="143"/>
    <s v="M.17.P"/>
    <s v="słup"/>
    <s v="SPS4"/>
    <s v="M.16.B"/>
    <s v="SPS4.OLT1/2/2"/>
    <s v=""/>
    <s v="punkt adresowy podstawowy"/>
    <e v="#N/A"/>
    <b v="1"/>
    <n v="1"/>
    <b v="1"/>
    <n v="33"/>
    <n v="33"/>
    <d v="2022-03-23T00:00:00"/>
    <m/>
    <s v="PAWŁOWICE"/>
    <s v="Relacja: SPS4.MD075 - MIARKI 8"/>
    <s v="ND"/>
  </r>
  <r>
    <x v="7229"/>
    <s v="PIELGRZYMOWICE"/>
    <s v="SADOWA"/>
    <n v="2"/>
    <n v="1"/>
    <n v="0"/>
    <s v="napowietrzne"/>
    <s v="SPS4.MD076"/>
    <n v="7"/>
    <n v="126"/>
    <x v="143"/>
    <s v="M.17.P"/>
    <s v="słup"/>
    <s v="SPS4"/>
    <s v="M.16.B"/>
    <s v="SPS4.OLT1/2/2"/>
    <s v=""/>
    <s v="punkt adresowy podstawowy"/>
    <e v="#N/A"/>
    <b v="1"/>
    <n v="1"/>
    <b v="1"/>
    <n v="126"/>
    <n v="126"/>
    <d v="2022-03-23T00:00:00"/>
    <m/>
    <s v="PAWŁOWICE"/>
    <s v="Relacja: SPS4.MD076 - SADOWA 2"/>
    <s v="ND"/>
  </r>
  <r>
    <x v="7230"/>
    <s v="PIELGRZYMOWICE"/>
    <s v="MIARKI"/>
    <s v="4A"/>
    <n v="1"/>
    <n v="0"/>
    <s v="napowietrzne"/>
    <s v="SPS4.MD076"/>
    <n v="7"/>
    <n v="136"/>
    <x v="143"/>
    <s v="M.17.P"/>
    <s v="słup"/>
    <s v="SPS4"/>
    <s v="M.16.B"/>
    <s v="SPS4.OLT1/2/2"/>
    <s v=""/>
    <s v="punkt adresowy dodatkowy"/>
    <e v="#N/A"/>
    <b v="1"/>
    <n v="1"/>
    <b v="1"/>
    <n v="136"/>
    <n v="136"/>
    <d v="2022-03-23T00:00:00"/>
    <m/>
    <s v="PAWŁOWICE"/>
    <s v="Relacja: SPS4.MD076 - MIARKI 4A"/>
    <s v="ND"/>
  </r>
  <r>
    <x v="7231"/>
    <s v="PIELGRZYMOWICE"/>
    <s v="KRZYŻOWA"/>
    <s v="2D"/>
    <n v="1"/>
    <n v="0"/>
    <s v="napowietrzne"/>
    <s v="SPS4.MD076"/>
    <n v="7"/>
    <n v="107"/>
    <x v="143"/>
    <s v="M.17.P"/>
    <s v="słup"/>
    <s v="SPS4"/>
    <s v="M.16.B"/>
    <s v="SPS4.OLT1/2/2"/>
    <s v=""/>
    <s v="punkt adresowy podstawowy"/>
    <e v="#N/A"/>
    <b v="1"/>
    <n v="1"/>
    <b v="1"/>
    <n v="107"/>
    <n v="107"/>
    <d v="2022-03-23T00:00:00"/>
    <m/>
    <s v="PAWŁOWICE"/>
    <s v="Relacja: SPS4.MD076 - KRZYŻOWA 2D"/>
    <s v="ND"/>
  </r>
  <r>
    <x v="7232"/>
    <s v="PIELGRZYMOWICE"/>
    <s v="SADOWA"/>
    <n v="1"/>
    <n v="1"/>
    <n v="0"/>
    <s v="napowietrzne"/>
    <s v="SPS4.MD076"/>
    <n v="7"/>
    <n v="91"/>
    <x v="143"/>
    <s v="M.17.P"/>
    <s v="słup"/>
    <s v="SPS4"/>
    <s v="M.16.B"/>
    <s v="SPS4.OLT1/2/2"/>
    <s v=""/>
    <s v="punkt adresowy podstawowy"/>
    <e v="#N/A"/>
    <b v="1"/>
    <n v="1"/>
    <b v="1"/>
    <n v="91"/>
    <n v="91"/>
    <d v="2022-03-23T00:00:00"/>
    <m/>
    <s v="PAWŁOWICE"/>
    <s v="Relacja: SPS4.MD076 - SADOWA 1"/>
    <s v="ND"/>
  </r>
  <r>
    <x v="7233"/>
    <s v="PIELGRZYMOWICE"/>
    <s v="KRZYŻOWA"/>
    <n v="2"/>
    <n v="1"/>
    <n v="0"/>
    <s v="napowietrzne"/>
    <s v="SPS4.MD076"/>
    <n v="7"/>
    <n v="88"/>
    <x v="143"/>
    <s v="M.17.P"/>
    <s v="słup"/>
    <s v="SPS4"/>
    <s v="M.16.B"/>
    <s v="SPS4.OLT1/2/2"/>
    <s v=""/>
    <s v="punkt adresowy podstawowy"/>
    <e v="#N/A"/>
    <b v="1"/>
    <n v="1"/>
    <b v="1"/>
    <n v="88"/>
    <n v="88"/>
    <d v="2022-03-23T00:00:00"/>
    <m/>
    <s v="PAWŁOWICE"/>
    <s v="Relacja: SPS4.MD076 - KRZYŻOWA 2"/>
    <s v="ND"/>
  </r>
  <r>
    <x v="7234"/>
    <s v="PIELGRZYMOWICE"/>
    <s v="KRZYŻOWA"/>
    <n v="1"/>
    <n v="1"/>
    <n v="0"/>
    <s v="napowietrzne"/>
    <s v="SPS4.MD076"/>
    <n v="7"/>
    <n v="86"/>
    <x v="143"/>
    <s v="M.17.P"/>
    <s v="słup"/>
    <s v="SPS4"/>
    <s v="M.16.B"/>
    <s v="SPS4.OLT1/2/2"/>
    <s v=""/>
    <s v="punkt adresowy podstawowy"/>
    <e v="#N/A"/>
    <b v="1"/>
    <n v="1"/>
    <b v="1"/>
    <n v="86"/>
    <n v="86"/>
    <d v="2022-03-23T00:00:00"/>
    <m/>
    <s v="PAWŁOWICE"/>
    <s v="Relacja: SPS4.MD076 - KRZYŻOWA 1"/>
    <s v="ND"/>
  </r>
  <r>
    <x v="7235"/>
    <s v="PIELGRZYMOWICE"/>
    <s v="KRZYŻOWA"/>
    <s v="2A"/>
    <n v="1"/>
    <n v="0"/>
    <s v="napowietrzne"/>
    <s v="SPS4.MD076"/>
    <n v="7"/>
    <n v="41"/>
    <x v="143"/>
    <s v="M.17.P"/>
    <s v="słup"/>
    <s v="SPS4"/>
    <s v="M.16.B"/>
    <s v="SPS4.OLT1/2/2"/>
    <s v=""/>
    <s v="punkt adresowy podstawowy"/>
    <e v="#N/A"/>
    <b v="1"/>
    <n v="1"/>
    <b v="1"/>
    <n v="41"/>
    <n v="41"/>
    <d v="2022-03-23T00:00:00"/>
    <m/>
    <s v="PAWŁOWICE"/>
    <s v="Relacja: SPS4.MD076 - KRZYŻOWA 2A"/>
    <s v="ND"/>
  </r>
  <r>
    <x v="7236"/>
    <s v="PIELGRZYMOWICE"/>
    <s v="GRUNWALDZKA"/>
    <s v="9B"/>
    <n v="1"/>
    <n v="0"/>
    <s v="napowietrzne"/>
    <s v="SPS4.MD104"/>
    <n v="7"/>
    <n v="57"/>
    <x v="143"/>
    <s v="M.17.P"/>
    <s v="słup"/>
    <s v="SPS4"/>
    <s v="M.16.B"/>
    <s v="SPS4.OLT1/1/12"/>
    <s v=""/>
    <s v="punkt adresowy podstawowy"/>
    <e v="#N/A"/>
    <b v="1"/>
    <n v="1"/>
    <b v="1"/>
    <n v="57"/>
    <n v="57"/>
    <d v="2022-03-23T00:00:00"/>
    <m/>
    <s v="PAWŁOWICE"/>
    <s v="Relacja: SPS4.MD104 - GRUNWALDZKA 9B"/>
    <s v="ND"/>
  </r>
  <r>
    <x v="7237"/>
    <s v="PIELGRZYMOWICE"/>
    <s v="MIARKI"/>
    <n v="10"/>
    <n v="1"/>
    <n v="0"/>
    <s v="napowietrzne"/>
    <s v="SPS4.MD165"/>
    <n v="8"/>
    <n v="129"/>
    <x v="143"/>
    <s v="M.17.P"/>
    <s v="słup"/>
    <s v="SPS4"/>
    <s v="M.16.B"/>
    <s v="SPS4.OLT1/2/3"/>
    <s v=""/>
    <s v="punkt adresowy podstawowy"/>
    <e v="#N/A"/>
    <b v="1"/>
    <n v="1"/>
    <b v="1"/>
    <n v="129"/>
    <n v="129"/>
    <d v="2022-03-23T00:00:00"/>
    <m/>
    <s v="PAWŁOWICE"/>
    <s v="Relacja: SPS4.MD165 - MIARKI 10"/>
    <s v="ND"/>
  </r>
  <r>
    <x v="7238"/>
    <s v="PIELGRZYMOWICE"/>
    <s v="MIARKI"/>
    <n v="12"/>
    <n v="1"/>
    <n v="0"/>
    <s v="napowietrzne"/>
    <s v="SPS4.MD165"/>
    <n v="8"/>
    <n v="122"/>
    <x v="143"/>
    <s v="M.17.P"/>
    <s v="słup"/>
    <s v="SPS4"/>
    <s v="M.16.B"/>
    <s v="SPS4.OLT1/2/3"/>
    <s v=""/>
    <s v="punkt adresowy podstawowy"/>
    <e v="#N/A"/>
    <b v="1"/>
    <n v="1"/>
    <b v="1"/>
    <n v="122"/>
    <n v="122"/>
    <d v="2022-03-23T00:00:00"/>
    <m/>
    <s v="PAWŁOWICE"/>
    <s v="Relacja: SPS4.MD165 - MIARKI 12"/>
    <s v="ND"/>
  </r>
  <r>
    <x v="7239"/>
    <s v="PIELGRZYMOWICE"/>
    <s v="GOLASOWICKA"/>
    <n v="11"/>
    <n v="1"/>
    <n v="0"/>
    <s v="napowietrzne"/>
    <s v="SPS4.MD165"/>
    <n v="8"/>
    <n v="118"/>
    <x v="143"/>
    <s v="M.17.P"/>
    <s v="słup"/>
    <s v="SPS4"/>
    <s v="M.16.B"/>
    <s v="SPS4.OLT1/2/3"/>
    <s v=""/>
    <s v="punkt adresowy podstawowy"/>
    <e v="#N/A"/>
    <b v="1"/>
    <n v="1"/>
    <b v="1"/>
    <n v="118"/>
    <n v="118"/>
    <d v="2022-03-23T00:00:00"/>
    <m/>
    <s v="PAWŁOWICE"/>
    <s v="Relacja: SPS4.MD165 - GOLASOWICKA 11"/>
    <s v="ND"/>
  </r>
  <r>
    <x v="7240"/>
    <s v="PIELGRZYMOWICE"/>
    <s v="GOLASOWICKA"/>
    <n v="15"/>
    <n v="1"/>
    <n v="0"/>
    <s v="napowietrzne"/>
    <s v="SPS4.MD165"/>
    <n v="8"/>
    <n v="113"/>
    <x v="143"/>
    <s v="M.17.P"/>
    <s v="słup"/>
    <s v="SPS4"/>
    <s v="M.16.B"/>
    <s v="SPS4.OLT1/2/3"/>
    <s v=""/>
    <s v="punkt adresowy podstawowy"/>
    <e v="#N/A"/>
    <b v="1"/>
    <n v="1"/>
    <b v="1"/>
    <n v="113"/>
    <n v="113"/>
    <d v="2022-03-23T00:00:00"/>
    <m/>
    <s v="PAWŁOWICE"/>
    <s v="Relacja: SPS4.MD165 - GOLASOWICKA 15"/>
    <s v="ND"/>
  </r>
  <r>
    <x v="7241"/>
    <s v="PIELGRZYMOWICE"/>
    <s v="GOLASOWICKA"/>
    <n v="9"/>
    <n v="1"/>
    <n v="0"/>
    <s v="napowietrzne"/>
    <s v="SPS4.MD165"/>
    <n v="8"/>
    <n v="108"/>
    <x v="143"/>
    <s v="M.17.P"/>
    <s v="słup"/>
    <s v="SPS4"/>
    <s v="M.16.B"/>
    <s v="SPS4.OLT1/2/3"/>
    <s v=""/>
    <s v="punkt adresowy podstawowy"/>
    <e v="#N/A"/>
    <b v="1"/>
    <n v="1"/>
    <b v="1"/>
    <n v="108"/>
    <n v="108"/>
    <d v="2022-03-23T00:00:00"/>
    <m/>
    <s v="PAWŁOWICE"/>
    <s v="Relacja: SPS4.MD165 - GOLASOWICKA 9"/>
    <s v="ND"/>
  </r>
  <r>
    <x v="7242"/>
    <s v="PIELGRZYMOWICE"/>
    <s v="MIARKI"/>
    <n v="11"/>
    <n v="1"/>
    <n v="0"/>
    <s v="napowietrzne"/>
    <s v="SPS4.MD165"/>
    <n v="8"/>
    <n v="61"/>
    <x v="143"/>
    <s v="M.17.P"/>
    <s v="słup"/>
    <s v="SPS4"/>
    <s v="M.16.B"/>
    <s v="SPS4.OLT1/2/3"/>
    <s v=""/>
    <s v="punkt adresowy podstawowy"/>
    <e v="#N/A"/>
    <b v="1"/>
    <n v="1"/>
    <b v="1"/>
    <n v="61"/>
    <n v="61"/>
    <d v="2022-03-23T00:00:00"/>
    <m/>
    <s v="PAWŁOWICE"/>
    <s v="Relacja: SPS4.MD165 - MIARKI 11"/>
    <s v="ND"/>
  </r>
  <r>
    <x v="7243"/>
    <s v="PIELGRZYMOWICE"/>
    <s v="MIARKI"/>
    <n v="14"/>
    <n v="1"/>
    <n v="0"/>
    <s v="napowietrzne"/>
    <s v="SPS4.MD165"/>
    <n v="8"/>
    <n v="54"/>
    <x v="143"/>
    <s v="M.17.P"/>
    <s v="słup"/>
    <s v="SPS4"/>
    <s v="M.16.B"/>
    <s v="SPS4.OLT1/2/3"/>
    <s v=""/>
    <s v="punkt adresowy podstawowy"/>
    <e v="#N/A"/>
    <b v="1"/>
    <n v="1"/>
    <b v="1"/>
    <n v="54"/>
    <n v="54"/>
    <d v="2022-03-23T00:00:00"/>
    <m/>
    <s v="PAWŁOWICE"/>
    <s v="Relacja: SPS4.MD165 - MIARKI 14"/>
    <s v="ND"/>
  </r>
  <r>
    <x v="7244"/>
    <s v="PIELGRZYMOWICE"/>
    <s v="MIARKI"/>
    <n v="16"/>
    <n v="1"/>
    <n v="0"/>
    <s v="napowietrzne"/>
    <s v="SPS4.MD165"/>
    <n v="8"/>
    <n v="25"/>
    <x v="143"/>
    <s v="M.17.P"/>
    <s v="słup"/>
    <s v="SPS4"/>
    <s v="M.16.B"/>
    <s v="SPS4.OLT1/2/3"/>
    <s v=""/>
    <s v="punkt adresowy podstawowy"/>
    <e v="#N/A"/>
    <b v="1"/>
    <n v="1"/>
    <b v="1"/>
    <n v="25"/>
    <n v="25"/>
    <d v="2022-03-23T00:00:00"/>
    <m/>
    <s v="PAWŁOWICE"/>
    <s v="Relacja: SPS4.MD165 - MIARKI 16"/>
    <s v="ND"/>
  </r>
  <r>
    <x v="7245"/>
    <s v="PIELGRZYMOWICE"/>
    <s v="JASTRZĘBSKA"/>
    <n v="7"/>
    <n v="1"/>
    <n v="0"/>
    <s v="napowietrzne"/>
    <s v="SPS4.MD167"/>
    <n v="8"/>
    <n v="141"/>
    <x v="143"/>
    <s v="M.17.P"/>
    <s v="słup"/>
    <s v="SPS4"/>
    <s v="M.16.B"/>
    <s v="SPS4.OLT1/2/3"/>
    <s v=""/>
    <s v="punkt adresowy podstawowy"/>
    <e v="#N/A"/>
    <b v="1"/>
    <n v="1"/>
    <b v="1"/>
    <n v="141"/>
    <n v="141"/>
    <d v="2022-03-23T00:00:00"/>
    <m/>
    <s v="PAWŁOWICE"/>
    <s v="Relacja: SPS4.MD167 - JASTRZĘBSKA 7"/>
    <s v="ND"/>
  </r>
  <r>
    <x v="7246"/>
    <s v="PIELGRZYMOWICE"/>
    <s v="GOLASOWICKA"/>
    <n v="3"/>
    <n v="1"/>
    <n v="0"/>
    <s v="napowietrzne"/>
    <s v="SPS4.MD167"/>
    <n v="8"/>
    <n v="129"/>
    <x v="143"/>
    <s v="M.17.P"/>
    <s v="słup"/>
    <s v="SPS4"/>
    <s v="M.16.B"/>
    <s v="SPS4.OLT1/2/3"/>
    <s v=""/>
    <s v="punkt adresowy podstawowy"/>
    <e v="#N/A"/>
    <b v="1"/>
    <n v="1"/>
    <b v="1"/>
    <n v="129"/>
    <n v="129"/>
    <d v="2022-03-23T00:00:00"/>
    <m/>
    <s v="PAWŁOWICE"/>
    <s v="Relacja: SPS4.MD167 - GOLASOWICKA 3"/>
    <s v="ND"/>
  </r>
  <r>
    <x v="7247"/>
    <s v="PIELGRZYMOWICE"/>
    <s v="GOLASOWICKA"/>
    <n v="5"/>
    <n v="1"/>
    <n v="0"/>
    <s v="napowietrzne"/>
    <s v="SPS4.MD167"/>
    <n v="8"/>
    <n v="129"/>
    <x v="143"/>
    <s v="M.17.P"/>
    <s v="słup"/>
    <s v="SPS4"/>
    <s v="M.16.B"/>
    <s v="SPS4.OLT1/2/3"/>
    <s v=""/>
    <s v="punkt adresowy podstawowy"/>
    <e v="#N/A"/>
    <b v="1"/>
    <n v="1"/>
    <b v="1"/>
    <n v="129"/>
    <n v="129"/>
    <d v="2022-03-23T00:00:00"/>
    <m/>
    <s v="PAWŁOWICE"/>
    <s v="Relacja: SPS4.MD167 - GOLASOWICKA 5"/>
    <s v="ND"/>
  </r>
  <r>
    <x v="7248"/>
    <s v="PIELGRZYMOWICE"/>
    <s v="JASTRZĘBSKA"/>
    <n v="5"/>
    <n v="1"/>
    <n v="0"/>
    <s v="napowietrzne"/>
    <s v="SPS4.MD167"/>
    <n v="8"/>
    <n v="122"/>
    <x v="143"/>
    <s v="M.17.P"/>
    <s v="słup"/>
    <s v="SPS4"/>
    <s v="M.16.B"/>
    <s v="SPS4.OLT1/2/3"/>
    <s v=""/>
    <s v="punkt adresowy podstawowy"/>
    <e v="#N/A"/>
    <b v="1"/>
    <n v="1"/>
    <b v="1"/>
    <n v="122"/>
    <n v="122"/>
    <d v="2022-03-23T00:00:00"/>
    <m/>
    <s v="PAWŁOWICE"/>
    <s v="Relacja: SPS4.MD167 - JASTRZĘBSKA 5"/>
    <s v="ND"/>
  </r>
  <r>
    <x v="7249"/>
    <s v="PIELGRZYMOWICE"/>
    <s v="GOLASOWICKA"/>
    <n v="6"/>
    <n v="1"/>
    <n v="0"/>
    <s v="napowietrzne"/>
    <s v="SPS4.MD167"/>
    <n v="8"/>
    <n v="93"/>
    <x v="143"/>
    <s v="M.17.P"/>
    <s v="słup"/>
    <s v="SPS4"/>
    <s v="M.16.B"/>
    <s v="SPS4.OLT1/2/3"/>
    <s v=""/>
    <s v="punkt adresowy podstawowy"/>
    <e v="#N/A"/>
    <b v="1"/>
    <n v="1"/>
    <b v="1"/>
    <n v="93"/>
    <n v="93"/>
    <d v="2022-03-23T00:00:00"/>
    <m/>
    <s v="PAWŁOWICE"/>
    <s v="Relacja: SPS4.MD167 - GOLASOWICKA 6"/>
    <s v="ND"/>
  </r>
  <r>
    <x v="7250"/>
    <s v="PIELGRZYMOWICE"/>
    <s v="GOLASOWICKA"/>
    <s v="6A"/>
    <n v="1"/>
    <n v="0"/>
    <s v="napowietrzne"/>
    <s v="SPS4.MD167"/>
    <n v="8"/>
    <n v="93"/>
    <x v="143"/>
    <s v="M.17.P"/>
    <s v="słup"/>
    <s v="SPS4"/>
    <s v="M.16.B"/>
    <s v="SPS4.OLT1/2/3"/>
    <s v=""/>
    <s v="punkt adresowy podstawowy"/>
    <e v="#N/A"/>
    <b v="1"/>
    <n v="1"/>
    <b v="1"/>
    <n v="93"/>
    <n v="93"/>
    <d v="2022-03-23T00:00:00"/>
    <m/>
    <s v="PAWŁOWICE"/>
    <s v="Relacja: SPS4.MD167 - GOLASOWICKA 6A"/>
    <s v="ND"/>
  </r>
  <r>
    <x v="7251"/>
    <s v="PIELGRZYMOWICE"/>
    <s v="GOLASOWICKA"/>
    <n v="7"/>
    <n v="1"/>
    <n v="0"/>
    <s v="napowietrzne"/>
    <s v="SPS4.MD167"/>
    <n v="8"/>
    <n v="84"/>
    <x v="143"/>
    <s v="M.17.P"/>
    <s v="słup"/>
    <s v="SPS4"/>
    <s v="M.16.B"/>
    <s v="SPS4.OLT1/2/3"/>
    <s v=""/>
    <s v="punkt adresowy podstawowy"/>
    <e v="#N/A"/>
    <b v="1"/>
    <n v="1"/>
    <b v="1"/>
    <n v="84"/>
    <n v="84"/>
    <d v="2022-03-23T00:00:00"/>
    <m/>
    <s v="PAWŁOWICE"/>
    <s v="Relacja: SPS4.MD167 - GOLASOWICKA 7"/>
    <s v="ND"/>
  </r>
  <r>
    <x v="7252"/>
    <s v="PIELGRZYMOWICE"/>
    <s v="JASTRZĘBSKA"/>
    <n v="3"/>
    <n v="1"/>
    <n v="0"/>
    <s v="napowietrzne"/>
    <s v="SPS4.MD167"/>
    <n v="8"/>
    <n v="53"/>
    <x v="143"/>
    <s v="M.17.P"/>
    <s v="słup"/>
    <s v="SPS4"/>
    <s v="M.16.B"/>
    <s v="SPS4.OLT1/2/3"/>
    <s v=""/>
    <s v="punkt adresowy podstawowy"/>
    <e v="#N/A"/>
    <b v="1"/>
    <n v="1"/>
    <b v="1"/>
    <n v="53"/>
    <n v="53"/>
    <d v="2022-03-23T00:00:00"/>
    <m/>
    <s v="PAWŁOWICE"/>
    <s v="Relacja: SPS4.MD167 - JASTRZĘBSKA 3"/>
    <s v="ND"/>
  </r>
  <r>
    <x v="7253"/>
    <s v="PIELGRZYMOWICE"/>
    <s v="JASTRZĘBSKA"/>
    <n v="31"/>
    <n v="1"/>
    <n v="0"/>
    <s v="napowietrzne"/>
    <s v="SPS4.MD168"/>
    <n v="7"/>
    <n v="101"/>
    <x v="143"/>
    <s v="M.17.P"/>
    <s v="słup"/>
    <s v="SPS4"/>
    <s v="M.16.B"/>
    <s v="SPS4.OLT1/2/3"/>
    <s v=""/>
    <s v="punkt adresowy podstawowy"/>
    <e v="#N/A"/>
    <b v="1"/>
    <n v="1"/>
    <b v="1"/>
    <n v="101"/>
    <n v="101"/>
    <d v="2022-03-23T00:00:00"/>
    <m/>
    <s v="PAWŁOWICE"/>
    <s v="Relacja: SPS4.MD168 - JASTRZĘBSKA 31"/>
    <s v="ND"/>
  </r>
  <r>
    <x v="7254"/>
    <s v="PIELGRZYMOWICE"/>
    <s v="JASTRZĘBSKA"/>
    <n v="29"/>
    <n v="1"/>
    <n v="0"/>
    <s v="napowietrzne"/>
    <s v="SPS4.MD168"/>
    <n v="7"/>
    <n v="95"/>
    <x v="143"/>
    <s v="M.17.P"/>
    <s v="słup"/>
    <s v="SPS4"/>
    <s v="M.16.B"/>
    <s v="SPS4.OLT1/2/3"/>
    <s v=""/>
    <s v="punkt adresowy podstawowy"/>
    <e v="#N/A"/>
    <b v="1"/>
    <n v="1"/>
    <b v="1"/>
    <n v="95"/>
    <n v="95"/>
    <d v="2022-03-23T00:00:00"/>
    <m/>
    <s v="PAWŁOWICE"/>
    <s v="Relacja: SPS4.MD168 - JASTRZĘBSKA 29"/>
    <s v="ND"/>
  </r>
  <r>
    <x v="7255"/>
    <s v="PIELGRZYMOWICE"/>
    <s v="JASTRZĘBSKA"/>
    <n v="9"/>
    <n v="1"/>
    <n v="0"/>
    <s v="napowietrzne"/>
    <s v="SPS4.MD168"/>
    <n v="7"/>
    <n v="69"/>
    <x v="143"/>
    <s v="M.17.P"/>
    <s v="słup"/>
    <s v="SPS4"/>
    <s v="M.16.B"/>
    <s v="SPS4.OLT1/2/3"/>
    <s v=""/>
    <s v="punkt adresowy podstawowy"/>
    <e v="#N/A"/>
    <b v="1"/>
    <n v="1"/>
    <b v="1"/>
    <n v="69"/>
    <n v="69"/>
    <d v="2022-03-23T00:00:00"/>
    <m/>
    <s v="PAWŁOWICE"/>
    <s v="Relacja: SPS4.MD168 - JASTRZĘBSKA 9"/>
    <s v="ND"/>
  </r>
  <r>
    <x v="7256"/>
    <s v="PIELGRZYMOWICE"/>
    <s v="JASTRZĘBSKA"/>
    <n v="33"/>
    <n v="1"/>
    <n v="0"/>
    <s v="napowietrzne"/>
    <s v="SPS4.MD168"/>
    <n v="7"/>
    <n v="63"/>
    <x v="143"/>
    <s v="M.17.P"/>
    <s v="słup"/>
    <s v="SPS4"/>
    <s v="M.16.B"/>
    <s v="SPS4.OLT1/2/3"/>
    <s v=""/>
    <s v="punkt adresowy podstawowy"/>
    <e v="#N/A"/>
    <b v="1"/>
    <n v="1"/>
    <b v="1"/>
    <n v="63"/>
    <n v="63"/>
    <d v="2022-03-23T00:00:00"/>
    <m/>
    <s v="PAWŁOWICE"/>
    <s v="Relacja: SPS4.MD168 - JASTRZĘBSKA 33"/>
    <s v="ND"/>
  </r>
  <r>
    <x v="7257"/>
    <s v="PIELGRZYMOWICE"/>
    <s v="JASTRZĘBSKA"/>
    <n v="11"/>
    <n v="1"/>
    <n v="0"/>
    <s v="napowietrzne"/>
    <s v="SPS4.MD168"/>
    <n v="7"/>
    <n v="63"/>
    <x v="143"/>
    <s v="M.17.P"/>
    <s v="słup"/>
    <s v="SPS4"/>
    <s v="M.16.B"/>
    <s v="SPS4.OLT1/2/3"/>
    <s v=""/>
    <s v="punkt adresowy podstawowy"/>
    <e v="#N/A"/>
    <b v="1"/>
    <n v="1"/>
    <b v="1"/>
    <n v="63"/>
    <n v="63"/>
    <d v="2022-03-23T00:00:00"/>
    <m/>
    <s v="PAWŁOWICE"/>
    <s v="Relacja: SPS4.MD168 - JASTRZĘBSKA 11"/>
    <s v="ND"/>
  </r>
  <r>
    <x v="7258"/>
    <s v="PIELGRZYMOWICE"/>
    <s v="ZDROJOWA"/>
    <n v="1"/>
    <n v="1"/>
    <n v="0"/>
    <s v="napowietrzne"/>
    <s v="SPS4.MD168"/>
    <n v="7"/>
    <n v="39"/>
    <x v="143"/>
    <s v="M.17.P"/>
    <s v="słup"/>
    <s v="SPS4"/>
    <s v="M.16.B"/>
    <s v="SPS4.OLT1/2/3"/>
    <s v=""/>
    <s v="punkt adresowy podstawowy"/>
    <e v="#N/A"/>
    <b v="1"/>
    <n v="1"/>
    <b v="1"/>
    <n v="39"/>
    <n v="39"/>
    <d v="2022-03-23T00:00:00"/>
    <m/>
    <s v="PAWŁOWICE"/>
    <s v="Relacja: SPS4.MD168 - ZDROJOWA 1"/>
    <s v="ND"/>
  </r>
  <r>
    <x v="7259"/>
    <s v="PIELGRZYMOWICE"/>
    <s v="JASTRZĘBSKA"/>
    <n v="17"/>
    <n v="1"/>
    <n v="0"/>
    <s v="napowietrzne"/>
    <s v="SPS4.MD169"/>
    <n v="5"/>
    <n v="119"/>
    <x v="143"/>
    <s v="M.17.P"/>
    <s v="słup"/>
    <s v="SPS4"/>
    <s v="M.16.B"/>
    <s v="SPS4.OLT1/2/3"/>
    <s v=""/>
    <s v="punkt adresowy podstawowy"/>
    <e v="#N/A"/>
    <b v="1"/>
    <n v="1"/>
    <b v="1"/>
    <n v="119"/>
    <n v="119"/>
    <d v="2022-03-23T00:00:00"/>
    <m/>
    <s v="PAWŁOWICE"/>
    <s v="Relacja: SPS4.MD169 - JASTRZĘBSKA 17"/>
    <s v="ND"/>
  </r>
  <r>
    <x v="7260"/>
    <s v="PIELGRZYMOWICE"/>
    <s v="JASTRZĘBSKA"/>
    <n v="19"/>
    <n v="1"/>
    <n v="0"/>
    <s v="napowietrzne"/>
    <s v="SPS4.MD169"/>
    <n v="5"/>
    <n v="113"/>
    <x v="143"/>
    <s v="M.17.P"/>
    <s v="słup"/>
    <s v="SPS4"/>
    <s v="M.16.B"/>
    <s v="SPS4.OLT1/2/3"/>
    <s v=""/>
    <s v="punkt adresowy podstawowy"/>
    <e v="#N/A"/>
    <b v="1"/>
    <n v="1"/>
    <b v="1"/>
    <n v="113"/>
    <n v="113"/>
    <d v="2022-03-23T00:00:00"/>
    <m/>
    <s v="PAWŁOWICE"/>
    <s v="Relacja: SPS4.MD169 - JASTRZĘBSKA 19"/>
    <s v="ND"/>
  </r>
  <r>
    <x v="7261"/>
    <s v="PIELGRZYMOWICE"/>
    <s v="JASTRZĘBSKA"/>
    <n v="6"/>
    <n v="1"/>
    <n v="0"/>
    <s v="napowietrzne"/>
    <s v="SPS4.MD169"/>
    <n v="5"/>
    <n v="48"/>
    <x v="143"/>
    <s v="M.17.P"/>
    <s v="słup"/>
    <s v="SPS4"/>
    <s v="M.16.B"/>
    <s v="SPS4.OLT1/2/3"/>
    <s v=""/>
    <s v="punkt adresowy podstawowy"/>
    <e v="#N/A"/>
    <b v="1"/>
    <n v="1"/>
    <b v="1"/>
    <n v="48"/>
    <n v="48"/>
    <d v="2022-03-23T00:00:00"/>
    <m/>
    <s v="PAWŁOWICE"/>
    <s v="Relacja: SPS4.MD169 - JASTRZĘBSKA 6"/>
    <s v="ND"/>
  </r>
  <r>
    <x v="7262"/>
    <s v="PIELGRZYMOWICE"/>
    <s v="JASTRZĘBSKA"/>
    <n v="4"/>
    <n v="1"/>
    <n v="0"/>
    <s v="napowietrzne"/>
    <s v="SPS4.MD169"/>
    <n v="5"/>
    <n v="39"/>
    <x v="143"/>
    <s v="M.17.P"/>
    <s v="słup"/>
    <s v="SPS4"/>
    <s v="M.16.B"/>
    <s v="SPS4.OLT1/2/3"/>
    <s v=""/>
    <s v="punkt adresowy podstawowy"/>
    <e v="#N/A"/>
    <b v="1"/>
    <n v="1"/>
    <b v="1"/>
    <n v="39"/>
    <n v="39"/>
    <d v="2022-03-23T00:00:00"/>
    <m/>
    <s v="PAWŁOWICE"/>
    <s v="Relacja: SPS4.MD169 - JASTRZĘBSKA 4"/>
    <s v="ND"/>
  </r>
  <r>
    <x v="7263"/>
    <s v="PIELGRZYMOWICE"/>
    <s v="JASTRZĘBSKA"/>
    <s v="6A"/>
    <n v="1"/>
    <n v="0"/>
    <s v="napowietrzne"/>
    <s v="SPS4.MD169"/>
    <n v="5"/>
    <n v="36"/>
    <x v="143"/>
    <s v="M.17.P"/>
    <s v="słup"/>
    <s v="SPS4"/>
    <s v="M.16.B"/>
    <s v="SPS4.OLT1/2/3"/>
    <s v=""/>
    <s v="punkt adresowy podstawowy"/>
    <e v="#N/A"/>
    <b v="1"/>
    <n v="1"/>
    <b v="1"/>
    <n v="36"/>
    <n v="36"/>
    <d v="2022-03-23T00:00:00"/>
    <m/>
    <s v="PAWŁOWICE"/>
    <s v="Relacja: SPS4.MD169 - JASTRZĘBSKA 6A"/>
    <s v="ND"/>
  </r>
  <r>
    <x v="7264"/>
    <s v="PIELGRZYMOWICE"/>
    <s v="STROMA"/>
    <n v="1"/>
    <n v="1"/>
    <n v="0"/>
    <s v="napowietrzne"/>
    <s v="SPS4.MD170"/>
    <n v="6"/>
    <n v="111"/>
    <x v="143"/>
    <s v="M.17.P"/>
    <s v="słup"/>
    <s v="SPS4"/>
    <s v="M.16.B"/>
    <s v="SPS4.OLT1/2/3"/>
    <s v=""/>
    <s v="punkt adresowy podstawowy"/>
    <e v="#N/A"/>
    <b v="1"/>
    <n v="1"/>
    <b v="1"/>
    <n v="111"/>
    <n v="111"/>
    <d v="2022-03-23T00:00:00"/>
    <m/>
    <s v="PAWŁOWICE"/>
    <s v="Relacja: SPS4.MD170 - STROMA 1"/>
    <s v="ND"/>
  </r>
  <r>
    <x v="7265"/>
    <s v="PIELGRZYMOWICE"/>
    <s v="STROMA"/>
    <s v="1A"/>
    <n v="1"/>
    <n v="0"/>
    <s v="napowietrzne"/>
    <s v="SPS4.MD170"/>
    <n v="6"/>
    <n v="105"/>
    <x v="143"/>
    <s v="M.17.P"/>
    <s v="słup"/>
    <s v="SPS4"/>
    <s v="M.16.B"/>
    <s v="SPS4.OLT1/2/3"/>
    <s v=""/>
    <s v="punkt adresowy podstawowy"/>
    <e v="#N/A"/>
    <b v="1"/>
    <n v="1"/>
    <b v="1"/>
    <n v="105"/>
    <n v="105"/>
    <d v="2022-03-23T00:00:00"/>
    <m/>
    <s v="PAWŁOWICE"/>
    <s v="Relacja: SPS4.MD170 - STROMA 1A"/>
    <s v="ND"/>
  </r>
  <r>
    <x v="7266"/>
    <s v="PIELGRZYMOWICE"/>
    <s v="STROMA"/>
    <n v="7"/>
    <n v="1"/>
    <n v="0"/>
    <s v="napowietrzne"/>
    <s v="SPS4.MD170"/>
    <n v="6"/>
    <n v="79"/>
    <x v="143"/>
    <s v="M.17.P"/>
    <s v="słup"/>
    <s v="SPS4"/>
    <s v="M.16.B"/>
    <s v="SPS4.OLT1/2/3"/>
    <s v=""/>
    <s v="punkt adresowy podstawowy"/>
    <e v="#N/A"/>
    <b v="1"/>
    <n v="1"/>
    <b v="1"/>
    <n v="79"/>
    <n v="79"/>
    <d v="2022-03-23T00:00:00"/>
    <m/>
    <s v="PAWŁOWICE"/>
    <s v="Relacja: SPS4.MD170 - STROMA 7"/>
    <s v="ND"/>
  </r>
  <r>
    <x v="7267"/>
    <s v="PIELGRZYMOWICE"/>
    <s v="STROMA"/>
    <s v="7A"/>
    <n v="1"/>
    <n v="0"/>
    <s v="napowietrzne"/>
    <s v="SPS4.MD170"/>
    <n v="6"/>
    <n v="62"/>
    <x v="143"/>
    <s v="M.17.P"/>
    <s v="słup"/>
    <s v="SPS4"/>
    <s v="M.16.B"/>
    <s v="SPS4.OLT1/2/3"/>
    <s v=""/>
    <s v="punkt adresowy podstawowy"/>
    <e v="#N/A"/>
    <b v="1"/>
    <n v="1"/>
    <b v="1"/>
    <n v="62"/>
    <n v="62"/>
    <d v="2022-03-23T00:00:00"/>
    <m/>
    <s v="PAWŁOWICE"/>
    <s v="Relacja: SPS4.MD170 - STROMA 7A"/>
    <s v="ND"/>
  </r>
  <r>
    <x v="7268"/>
    <s v="PIELGRZYMOWICE"/>
    <s v="STROMA"/>
    <n v="3"/>
    <n v="1"/>
    <n v="0"/>
    <s v="napowietrzne"/>
    <s v="SPS4.MD170"/>
    <n v="6"/>
    <n v="50"/>
    <x v="143"/>
    <s v="M.17.P"/>
    <s v="słup"/>
    <s v="SPS4"/>
    <s v="M.16.B"/>
    <s v="SPS4.OLT1/2/3"/>
    <s v=""/>
    <s v="punkt adresowy podstawowy"/>
    <e v="#N/A"/>
    <b v="1"/>
    <n v="1"/>
    <b v="1"/>
    <n v="50"/>
    <n v="50"/>
    <d v="2022-03-23T00:00:00"/>
    <m/>
    <s v="PAWŁOWICE"/>
    <s v="Relacja: SPS4.MD170 - STROMA 3"/>
    <s v="ND"/>
  </r>
  <r>
    <x v="7269"/>
    <s v="PIELGRZYMOWICE"/>
    <s v="STROMA"/>
    <n v="5"/>
    <n v="1"/>
    <n v="0"/>
    <s v="napowietrzne"/>
    <s v="SPS4.MD170"/>
    <n v="6"/>
    <n v="36"/>
    <x v="143"/>
    <s v="M.17.P"/>
    <s v="słup"/>
    <s v="SPS4"/>
    <s v="M.16.B"/>
    <s v="SPS4.OLT1/2/3"/>
    <s v=""/>
    <s v="punkt adresowy podstawowy"/>
    <e v="#N/A"/>
    <b v="1"/>
    <n v="1"/>
    <b v="1"/>
    <n v="36"/>
    <n v="36"/>
    <d v="2022-03-23T00:00:00"/>
    <m/>
    <s v="PAWŁOWICE"/>
    <s v="Relacja: SPS4.MD170 - STROMA 5"/>
    <s v="ND"/>
  </r>
  <r>
    <x v="7270"/>
    <s v="PIELGRZYMOWICE"/>
    <s v="SŁONECZNA"/>
    <n v="16"/>
    <n v="1"/>
    <n v="0"/>
    <s v="napowietrzne"/>
    <s v="SPS4.MD171"/>
    <n v="4"/>
    <n v="72"/>
    <x v="143"/>
    <s v="M.17.P"/>
    <s v="słup"/>
    <s v="SPS4"/>
    <s v="M.16.B"/>
    <s v="SPS4.OLT1/1/15"/>
    <s v=""/>
    <s v="punkt adresowy podstawowy"/>
    <e v="#N/A"/>
    <b v="1"/>
    <n v="1"/>
    <b v="1"/>
    <n v="72"/>
    <n v="72"/>
    <d v="2022-03-23T00:00:00"/>
    <m/>
    <s v="PAWŁOWICE"/>
    <s v="Relacja: SPS4.MD171 - SŁONECZNA 16"/>
    <s v="ND"/>
  </r>
  <r>
    <x v="7271"/>
    <s v="PIELGRZYMOWICE"/>
    <s v="SŁONECZNA"/>
    <n v="20"/>
    <n v="1"/>
    <n v="0"/>
    <s v="napowietrzne"/>
    <s v="SPS4.MD171"/>
    <n v="4"/>
    <n v="72"/>
    <x v="143"/>
    <s v="M.17.P"/>
    <s v="słup"/>
    <s v="SPS4"/>
    <s v="M.16.B"/>
    <s v="SPS4.OLT1/1/15"/>
    <s v=""/>
    <s v="punkt adresowy podstawowy"/>
    <e v="#N/A"/>
    <b v="1"/>
    <n v="1"/>
    <b v="1"/>
    <n v="72"/>
    <n v="72"/>
    <d v="2022-03-23T00:00:00"/>
    <m/>
    <s v="PAWŁOWICE"/>
    <s v="Relacja: SPS4.MD171 - SŁONECZNA 20"/>
    <s v="ND"/>
  </r>
  <r>
    <x v="7272"/>
    <s v="PIELGRZYMOWICE"/>
    <s v="SŁONECZNA"/>
    <n v="12"/>
    <n v="1"/>
    <n v="0"/>
    <s v="napowietrzne"/>
    <s v="SPS4.MD171"/>
    <n v="4"/>
    <n v="39"/>
    <x v="143"/>
    <s v="M.17.P"/>
    <s v="słup"/>
    <s v="SPS4"/>
    <s v="M.16.B"/>
    <s v="SPS4.OLT1/1/15"/>
    <s v=""/>
    <s v="punkt adresowy podstawowy"/>
    <e v="#N/A"/>
    <b v="1"/>
    <n v="1"/>
    <b v="1"/>
    <n v="39"/>
    <n v="39"/>
    <d v="2022-03-23T00:00:00"/>
    <m/>
    <s v="PAWŁOWICE"/>
    <s v="Relacja: SPS4.MD171 - SŁONECZNA 12"/>
    <s v="ND"/>
  </r>
  <r>
    <x v="7273"/>
    <s v="PIELGRZYMOWICE"/>
    <s v="SŁONECZNA"/>
    <n v="18"/>
    <n v="1"/>
    <n v="0"/>
    <s v="napowietrzne"/>
    <s v="SPS4.MD171"/>
    <n v="4"/>
    <n v="34"/>
    <x v="143"/>
    <s v="M.17.P"/>
    <s v="słup"/>
    <s v="SPS4"/>
    <s v="M.16.B"/>
    <s v="SPS4.OLT1/1/15"/>
    <s v=""/>
    <s v="punkt adresowy podstawowy"/>
    <e v="#N/A"/>
    <b v="1"/>
    <n v="1"/>
    <b v="1"/>
    <n v="34"/>
    <n v="34"/>
    <d v="2022-03-23T00:00:00"/>
    <m/>
    <s v="PAWŁOWICE"/>
    <s v="Relacja: SPS4.MD171 - SŁONECZNA 18"/>
    <s v="ND"/>
  </r>
  <r>
    <x v="7274"/>
    <s v="PIELGRZYMOWICE"/>
    <s v="AKACJOWA"/>
    <n v="34"/>
    <n v="1"/>
    <n v="0"/>
    <s v="napowietrzne"/>
    <s v="SPS4.MD172"/>
    <n v="5"/>
    <n v="133"/>
    <x v="143"/>
    <s v="M.17.P"/>
    <s v="słup"/>
    <s v="SPS4"/>
    <s v="M.16.B"/>
    <s v="SPS4.OLT1/2/2"/>
    <s v=""/>
    <s v="punkt adresowy podstawowy"/>
    <e v="#N/A"/>
    <b v="1"/>
    <n v="1"/>
    <b v="1"/>
    <n v="133"/>
    <n v="133"/>
    <d v="2022-03-23T00:00:00"/>
    <m/>
    <s v="PAWŁOWICE"/>
    <s v="Relacja: SPS4.MD172 - AKACJOWA 34"/>
    <s v="ND"/>
  </r>
  <r>
    <x v="7275"/>
    <s v="PIELGRZYMOWICE"/>
    <s v="AKACJOWA"/>
    <n v="11"/>
    <n v="1"/>
    <n v="0"/>
    <s v="napowietrzne"/>
    <s v="SPS4.MD172"/>
    <n v="5"/>
    <n v="126"/>
    <x v="143"/>
    <s v="M.17.P"/>
    <s v="słup"/>
    <s v="SPS4"/>
    <s v="M.16.B"/>
    <s v="SPS4.OLT1/2/2"/>
    <s v=""/>
    <s v="punkt adresowy podstawowy"/>
    <e v="#N/A"/>
    <b v="1"/>
    <n v="1"/>
    <b v="1"/>
    <n v="126"/>
    <n v="126"/>
    <d v="2022-03-23T00:00:00"/>
    <m/>
    <s v="PAWŁOWICE"/>
    <s v="Relacja: SPS4.MD172 - AKACJOWA 11"/>
    <s v="ND"/>
  </r>
  <r>
    <x v="7276"/>
    <s v="PIELGRZYMOWICE"/>
    <s v="AKACJOWA"/>
    <n v="15"/>
    <n v="1"/>
    <n v="0"/>
    <s v="napowietrzne"/>
    <s v="SPS4.MD172"/>
    <n v="5"/>
    <n v="109"/>
    <x v="143"/>
    <s v="M.17.P"/>
    <s v="słup"/>
    <s v="SPS4"/>
    <s v="M.16.B"/>
    <s v="SPS4.OLT1/2/2"/>
    <s v=""/>
    <s v="punkt adresowy podstawowy"/>
    <e v="#N/A"/>
    <b v="1"/>
    <n v="1"/>
    <b v="1"/>
    <n v="109"/>
    <n v="109"/>
    <d v="2022-03-23T00:00:00"/>
    <m/>
    <s v="PAWŁOWICE"/>
    <s v="Relacja: SPS4.MD172 - AKACJOWA 15"/>
    <s v="ND"/>
  </r>
  <r>
    <x v="7277"/>
    <s v="PIELGRZYMOWICE"/>
    <s v="AKACJOWA"/>
    <n v="13"/>
    <n v="1"/>
    <n v="0"/>
    <s v="napowietrzne"/>
    <s v="SPS4.MD172"/>
    <n v="5"/>
    <n v="44"/>
    <x v="143"/>
    <s v="M.17.P"/>
    <s v="słup"/>
    <s v="SPS4"/>
    <s v="M.16.B"/>
    <s v="SPS4.OLT1/2/2"/>
    <s v=""/>
    <s v="punkt adresowy podstawowy"/>
    <e v="#N/A"/>
    <b v="1"/>
    <n v="1"/>
    <b v="1"/>
    <n v="44"/>
    <n v="44"/>
    <d v="2022-03-23T00:00:00"/>
    <m/>
    <s v="PAWŁOWICE"/>
    <s v="Relacja: SPS4.MD172 - AKACJOWA 13"/>
    <s v="ND"/>
  </r>
  <r>
    <x v="7278"/>
    <s v="PIELGRZYMOWICE"/>
    <s v="AKACJOWA"/>
    <n v="18"/>
    <n v="1"/>
    <n v="0"/>
    <s v="napowietrzne"/>
    <s v="SPS4.MD172"/>
    <n v="5"/>
    <n v="32"/>
    <x v="143"/>
    <s v="M.17.P"/>
    <s v="słup"/>
    <s v="SPS4"/>
    <s v="M.16.B"/>
    <s v="SPS4.OLT1/2/2"/>
    <s v=""/>
    <s v="punkt adresowy podstawowy"/>
    <e v="#N/A"/>
    <b v="1"/>
    <n v="1"/>
    <b v="1"/>
    <n v="32"/>
    <n v="32"/>
    <d v="2022-03-23T00:00:00"/>
    <m/>
    <s v="PAWŁOWICE"/>
    <s v="Relacja: SPS4.MD172 - AKACJOWA 18"/>
    <s v="ND"/>
  </r>
  <r>
    <x v="7279"/>
    <s v="PIELGRZYMOWICE"/>
    <s v="WIERZBOWA"/>
    <n v="7"/>
    <n v="1"/>
    <n v="0"/>
    <s v="napowietrzne"/>
    <s v="SPS4.MD173"/>
    <n v="8"/>
    <n v="149"/>
    <x v="143"/>
    <s v="M.17.P"/>
    <s v="słup"/>
    <s v="SPS4"/>
    <s v="M.16.B"/>
    <s v="SPS4.OLT1/2/2"/>
    <s v=""/>
    <s v="punkt adresowy podstawowy"/>
    <e v="#N/A"/>
    <b v="1"/>
    <n v="1"/>
    <b v="1"/>
    <n v="149"/>
    <n v="149"/>
    <d v="2022-03-23T00:00:00"/>
    <m/>
    <s v="PAWŁOWICE"/>
    <s v="Relacja: SPS4.MD173 - WIERZBOWA 7"/>
    <s v="ND"/>
  </r>
  <r>
    <x v="7280"/>
    <s v="PIELGRZYMOWICE"/>
    <s v="WĄSKA"/>
    <n v="12"/>
    <n v="1"/>
    <n v="0"/>
    <s v="napowietrzne"/>
    <s v="SPS4.MD173"/>
    <n v="8"/>
    <n v="129"/>
    <x v="143"/>
    <s v="M.17.P"/>
    <s v="słup"/>
    <s v="SPS4"/>
    <s v="M.16.B"/>
    <s v="SPS4.OLT1/2/2"/>
    <s v=""/>
    <s v="punkt adresowy podstawowy"/>
    <e v="#N/A"/>
    <b v="1"/>
    <n v="1"/>
    <b v="1"/>
    <n v="129"/>
    <n v="129"/>
    <d v="2022-03-23T00:00:00"/>
    <m/>
    <s v="PAWŁOWICE"/>
    <s v="Relacja: SPS4.MD173 - WĄSKA 12"/>
    <s v="ND"/>
  </r>
  <r>
    <x v="7281"/>
    <s v="PIELGRZYMOWICE"/>
    <s v="WIERZBOWA"/>
    <n v="13"/>
    <n v="1"/>
    <n v="0"/>
    <s v="napowietrzne"/>
    <s v="SPS4.MD173"/>
    <n v="8"/>
    <n v="126"/>
    <x v="143"/>
    <s v="M.17.P"/>
    <s v="słup"/>
    <s v="SPS4"/>
    <s v="M.16.B"/>
    <s v="SPS4.OLT1/2/2"/>
    <s v=""/>
    <s v="punkt adresowy podstawowy"/>
    <e v="#N/A"/>
    <b v="1"/>
    <n v="1"/>
    <b v="1"/>
    <n v="126"/>
    <n v="126"/>
    <d v="2022-03-23T00:00:00"/>
    <m/>
    <s v="PAWŁOWICE"/>
    <s v="Relacja: SPS4.MD173 - WIERZBOWA 13"/>
    <s v="ND"/>
  </r>
  <r>
    <x v="7282"/>
    <s v="PIELGRZYMOWICE"/>
    <s v="WĄSKA"/>
    <n v="8"/>
    <n v="1"/>
    <n v="0"/>
    <s v="napowietrzne"/>
    <s v="SPS4.MD173"/>
    <n v="8"/>
    <n v="118"/>
    <x v="143"/>
    <s v="M.17.P"/>
    <s v="słup"/>
    <s v="SPS4"/>
    <s v="M.16.B"/>
    <s v="SPS4.OLT1/2/2"/>
    <s v=""/>
    <s v="punkt adresowy podstawowy"/>
    <e v="#N/A"/>
    <b v="1"/>
    <n v="1"/>
    <b v="1"/>
    <n v="118"/>
    <n v="118"/>
    <d v="2022-03-23T00:00:00"/>
    <m/>
    <s v="PAWŁOWICE"/>
    <s v="Relacja: SPS4.MD173 - WĄSKA 8"/>
    <s v="ND"/>
  </r>
  <r>
    <x v="7283"/>
    <s v="PIELGRZYMOWICE"/>
    <s v="WIERZBOWA"/>
    <n v="11"/>
    <n v="1"/>
    <n v="0"/>
    <s v="napowietrzne"/>
    <s v="SPS4.MD173"/>
    <n v="8"/>
    <n v="115"/>
    <x v="143"/>
    <s v="M.17.P"/>
    <s v="słup"/>
    <s v="SPS4"/>
    <s v="M.16.B"/>
    <s v="SPS4.OLT1/2/2"/>
    <s v=""/>
    <s v="punkt adresowy podstawowy"/>
    <e v="#N/A"/>
    <b v="1"/>
    <n v="1"/>
    <b v="1"/>
    <n v="115"/>
    <n v="115"/>
    <d v="2022-03-23T00:00:00"/>
    <m/>
    <s v="PAWŁOWICE"/>
    <s v="Relacja: SPS4.MD173 - WIERZBOWA 11"/>
    <s v="ND"/>
  </r>
  <r>
    <x v="7284"/>
    <s v="PIELGRZYMOWICE"/>
    <s v="WĄSKA"/>
    <s v="5A"/>
    <n v="1"/>
    <n v="0"/>
    <s v="napowietrzne"/>
    <s v="SPS4.MD173"/>
    <n v="8"/>
    <n v="86"/>
    <x v="143"/>
    <s v="M.17.P"/>
    <s v="słup"/>
    <s v="SPS4"/>
    <s v="M.16.B"/>
    <s v="SPS4.OLT1/2/2"/>
    <s v=""/>
    <s v="punkt adresowy podstawowy"/>
    <e v="#N/A"/>
    <b v="1"/>
    <n v="1"/>
    <b v="1"/>
    <n v="86"/>
    <n v="86"/>
    <d v="2022-03-23T00:00:00"/>
    <m/>
    <s v="PAWŁOWICE"/>
    <s v="Relacja: SPS4.MD173 - WĄSKA 5A"/>
    <s v="ND"/>
  </r>
  <r>
    <x v="7285"/>
    <s v="PIELGRZYMOWICE"/>
    <s v="WĄSKA"/>
    <n v="3"/>
    <n v="1"/>
    <n v="0"/>
    <s v="napowietrzne"/>
    <s v="SPS4.MD173"/>
    <n v="8"/>
    <n v="55"/>
    <x v="143"/>
    <s v="M.17.P"/>
    <s v="słup"/>
    <s v="SPS4"/>
    <s v="M.16.B"/>
    <s v="SPS4.OLT1/2/2"/>
    <s v=""/>
    <s v="punkt adresowy podstawowy"/>
    <e v="#N/A"/>
    <b v="1"/>
    <n v="1"/>
    <b v="1"/>
    <n v="55"/>
    <n v="55"/>
    <d v="2022-03-23T00:00:00"/>
    <m/>
    <s v="PAWŁOWICE"/>
    <s v="Relacja: SPS4.MD173 - WĄSKA 3"/>
    <s v="ND"/>
  </r>
  <r>
    <x v="7286"/>
    <s v="PIELGRZYMOWICE"/>
    <s v="WĄSKA"/>
    <n v="5"/>
    <n v="1"/>
    <n v="0"/>
    <s v="napowietrzne"/>
    <s v="SPS4.MD173"/>
    <n v="8"/>
    <n v="38"/>
    <x v="143"/>
    <s v="M.17.P"/>
    <s v="słup"/>
    <s v="SPS4"/>
    <s v="M.16.B"/>
    <s v="SPS4.OLT1/2/2"/>
    <s v=""/>
    <s v="punkt adresowy podstawowy"/>
    <e v="#N/A"/>
    <b v="1"/>
    <n v="1"/>
    <b v="1"/>
    <n v="38"/>
    <n v="38"/>
    <d v="2022-03-23T00:00:00"/>
    <m/>
    <s v="PAWŁOWICE"/>
    <s v="Relacja: SPS4.MD173 - WĄSKA 5"/>
    <s v="ND"/>
  </r>
  <r>
    <x v="7287"/>
    <s v="PIELGRZYMOWICE"/>
    <s v="WIERZBOWA"/>
    <n v="5"/>
    <n v="1"/>
    <n v="0"/>
    <s v="napowietrzne"/>
    <s v="SPS4.MD174"/>
    <n v="7"/>
    <n v="103"/>
    <x v="143"/>
    <s v="M.17.P"/>
    <s v="słup"/>
    <s v="SPS4"/>
    <s v="M.16.B"/>
    <s v="SPS4.OLT1/2/2"/>
    <s v=""/>
    <s v="punkt adresowy podstawowy"/>
    <e v="#N/A"/>
    <b v="1"/>
    <n v="1"/>
    <b v="1"/>
    <n v="103"/>
    <n v="103"/>
    <d v="2022-03-23T00:00:00"/>
    <m/>
    <s v="PAWŁOWICE"/>
    <s v="Relacja: SPS4.MD174 - WIERZBOWA 5"/>
    <s v="ND"/>
  </r>
  <r>
    <x v="7288"/>
    <s v="PIELGRZYMOWICE"/>
    <s v="KRZYŻOWA"/>
    <n v="8"/>
    <n v="1"/>
    <n v="0"/>
    <s v="napowietrzne"/>
    <s v="SPS4.MD174"/>
    <n v="7"/>
    <n v="83"/>
    <x v="143"/>
    <s v="M.17.P"/>
    <s v="słup"/>
    <s v="SPS4"/>
    <s v="M.16.B"/>
    <s v="SPS4.OLT1/2/2"/>
    <s v=""/>
    <s v="punkt adresowy podstawowy"/>
    <e v="#N/A"/>
    <b v="1"/>
    <n v="1"/>
    <b v="1"/>
    <n v="83"/>
    <n v="83"/>
    <d v="2022-03-23T00:00:00"/>
    <m/>
    <s v="PAWŁOWICE"/>
    <s v="Relacja: SPS4.MD174 - KRZYŻOWA 8"/>
    <s v="ND"/>
  </r>
  <r>
    <x v="7289"/>
    <s v="PIELGRZYMOWICE"/>
    <s v="KRZYŻOWA"/>
    <n v="5"/>
    <n v="1"/>
    <n v="0"/>
    <s v="napowietrzne"/>
    <s v="SPS4.MD174"/>
    <n v="7"/>
    <n v="80"/>
    <x v="143"/>
    <s v="M.17.P"/>
    <s v="słup"/>
    <s v="SPS4"/>
    <s v="M.16.B"/>
    <s v="SPS4.OLT1/2/2"/>
    <s v=""/>
    <s v="punkt adresowy podstawowy"/>
    <e v="#N/A"/>
    <b v="1"/>
    <n v="1"/>
    <b v="1"/>
    <n v="80"/>
    <n v="80"/>
    <d v="2022-03-23T00:00:00"/>
    <m/>
    <s v="PAWŁOWICE"/>
    <s v="Relacja: SPS4.MD174 - KRZYŻOWA 5"/>
    <s v="ND"/>
  </r>
  <r>
    <x v="7290"/>
    <s v="PIELGRZYMOWICE"/>
    <s v="KRZYŻOWA"/>
    <n v="4"/>
    <n v="1"/>
    <n v="0"/>
    <s v="napowietrzne"/>
    <s v="SPS4.MD174"/>
    <n v="7"/>
    <n v="63"/>
    <x v="143"/>
    <s v="M.17.P"/>
    <s v="słup"/>
    <s v="SPS4"/>
    <s v="M.16.B"/>
    <s v="SPS4.OLT1/2/2"/>
    <s v=""/>
    <s v="punkt adresowy podstawowy"/>
    <e v="#N/A"/>
    <b v="1"/>
    <n v="1"/>
    <b v="1"/>
    <n v="63"/>
    <n v="63"/>
    <d v="2022-03-23T00:00:00"/>
    <m/>
    <s v="PAWŁOWICE"/>
    <s v="Relacja: SPS4.MD174 - KRZYŻOWA 4"/>
    <s v="ND"/>
  </r>
  <r>
    <x v="7291"/>
    <s v="PIELGRZYMOWICE"/>
    <s v="KRZYŻOWA"/>
    <s v="2E"/>
    <n v="1"/>
    <n v="0"/>
    <s v="napowietrzne"/>
    <s v="SPS4.MD174"/>
    <n v="7"/>
    <n v="58"/>
    <x v="143"/>
    <s v="M.17.P"/>
    <s v="słup"/>
    <s v="SPS4"/>
    <s v="M.16.B"/>
    <s v="SPS4.OLT1/2/2"/>
    <s v=""/>
    <s v="punkt adresowy podstawowy"/>
    <e v="#N/A"/>
    <b v="1"/>
    <n v="1"/>
    <b v="1"/>
    <n v="58"/>
    <n v="58"/>
    <d v="2022-03-23T00:00:00"/>
    <m/>
    <s v="PAWŁOWICE"/>
    <s v="Relacja: SPS4.MD174 - KRZYŻOWA 2E"/>
    <s v="ND"/>
  </r>
  <r>
    <x v="7292"/>
    <s v="PIELGRZYMOWICE"/>
    <s v="KRZYŻOWA"/>
    <s v="6A"/>
    <n v="1"/>
    <n v="0"/>
    <s v="napowietrzne"/>
    <s v="SPS4.MD174"/>
    <n v="7"/>
    <n v="52"/>
    <x v="143"/>
    <s v="M.17.P"/>
    <s v="słup"/>
    <s v="SPS4"/>
    <s v="M.16.B"/>
    <s v="SPS4.OLT1/2/2"/>
    <s v=""/>
    <s v="punkt adresowy podstawowy"/>
    <e v="#N/A"/>
    <b v="1"/>
    <n v="1"/>
    <b v="1"/>
    <n v="52"/>
    <n v="52"/>
    <d v="2022-03-23T00:00:00"/>
    <m/>
    <s v="PAWŁOWICE"/>
    <s v="Relacja: SPS4.MD174 - KRZYŻOWA 6A"/>
    <s v="ND"/>
  </r>
  <r>
    <x v="7293"/>
    <s v="PIELGRZYMOWICE"/>
    <s v="KRZYŻOWA"/>
    <n v="6"/>
    <n v="1"/>
    <n v="0"/>
    <s v="napowietrzne"/>
    <s v="SPS4.MD174"/>
    <n v="7"/>
    <n v="24"/>
    <x v="143"/>
    <s v="M.17.P"/>
    <s v="słup"/>
    <s v="SPS4"/>
    <s v="M.16.B"/>
    <s v="SPS4.OLT1/2/2"/>
    <s v=""/>
    <s v="punkt adresowy podstawowy"/>
    <e v="#N/A"/>
    <b v="1"/>
    <n v="1"/>
    <b v="1"/>
    <n v="24"/>
    <n v="24"/>
    <d v="2022-03-23T00:00:00"/>
    <m/>
    <s v="PAWŁOWICE"/>
    <s v="Relacja: SPS4.MD174 - KRZYŻOWA 6"/>
    <s v="ND"/>
  </r>
  <r>
    <x v="7294"/>
    <s v="PIELGRZYMOWICE"/>
    <s v="GRUNWALDZKA"/>
    <n v="4"/>
    <n v="1"/>
    <n v="0"/>
    <s v="napowietrzne"/>
    <s v="SPS4.MD175"/>
    <n v="6"/>
    <n v="113"/>
    <x v="143"/>
    <s v="M.17.P"/>
    <s v="słup"/>
    <s v="SPS4"/>
    <s v="M.16.B"/>
    <s v="SPS4.OLT1/2/4"/>
    <s v=""/>
    <s v="punkt adresowy podstawowy"/>
    <e v="#N/A"/>
    <b v="1"/>
    <n v="1"/>
    <b v="1"/>
    <n v="113"/>
    <n v="113"/>
    <d v="2022-03-23T00:00:00"/>
    <m/>
    <s v="PAWŁOWICE"/>
    <s v="Relacja: SPS4.MD175 - GRUNWALDZKA 4"/>
    <s v="ND"/>
  </r>
  <r>
    <x v="7295"/>
    <s v="PIELGRZYMOWICE"/>
    <s v="ZEBRZYDOWICKA"/>
    <n v="4"/>
    <n v="1"/>
    <n v="0"/>
    <s v="napowietrzne"/>
    <s v="SPS4.MD175"/>
    <n v="6"/>
    <n v="92"/>
    <x v="143"/>
    <s v="M.17.P"/>
    <s v="słup"/>
    <s v="SPS4"/>
    <s v="M.16.B"/>
    <s v="SPS4.OLT1/2/4"/>
    <s v=""/>
    <s v="punkt adresowy podstawowy"/>
    <e v="#N/A"/>
    <b v="1"/>
    <n v="1"/>
    <b v="1"/>
    <n v="92"/>
    <n v="92"/>
    <d v="2022-03-23T00:00:00"/>
    <m/>
    <s v="PAWŁOWICE"/>
    <s v="Relacja: SPS4.MD175 - ZEBRZYDOWICKA 4"/>
    <s v="ND"/>
  </r>
  <r>
    <x v="7296"/>
    <s v="PIELGRZYMOWICE"/>
    <s v="ZEBRZYDOWICKA"/>
    <n v="1"/>
    <n v="1"/>
    <n v="0"/>
    <s v="napowietrzne"/>
    <s v="SPS4.MD175"/>
    <n v="6"/>
    <n v="80"/>
    <x v="143"/>
    <s v="M.17.P"/>
    <s v="słup"/>
    <s v="SPS4"/>
    <s v="M.16.B"/>
    <s v="SPS4.OLT1/2/4"/>
    <s v=""/>
    <s v="punkt adresowy podstawowy"/>
    <e v="#N/A"/>
    <b v="1"/>
    <n v="1"/>
    <b v="1"/>
    <n v="80"/>
    <n v="80"/>
    <d v="2022-03-23T00:00:00"/>
    <m/>
    <s v="PAWŁOWICE"/>
    <s v="Relacja: SPS4.MD175 - ZEBRZYDOWICKA 1"/>
    <s v="ND"/>
  </r>
  <r>
    <x v="7297"/>
    <s v="PIELGRZYMOWICE"/>
    <s v="GRUNWALDZKA"/>
    <n v="2"/>
    <n v="1"/>
    <n v="0"/>
    <s v="napowietrzne"/>
    <s v="SPS4.MD175"/>
    <n v="6"/>
    <n v="69"/>
    <x v="143"/>
    <s v="M.17.P"/>
    <s v="słup"/>
    <s v="SPS4"/>
    <s v="M.16.B"/>
    <s v="SPS4.OLT1/2/4"/>
    <s v=""/>
    <s v="punkt adresowy podstawowy"/>
    <e v="#N/A"/>
    <b v="1"/>
    <n v="1"/>
    <b v="1"/>
    <n v="69"/>
    <n v="69"/>
    <d v="2022-03-23T00:00:00"/>
    <m/>
    <s v="PAWŁOWICE"/>
    <s v="Relacja: SPS4.MD175 - GRUNWALDZKA 2"/>
    <s v="ND"/>
  </r>
  <r>
    <x v="7298"/>
    <s v="PIELGRZYMOWICE"/>
    <s v="ZEBRZYDOWICKA"/>
    <s v="2A"/>
    <n v="1"/>
    <n v="0"/>
    <s v="napowietrzne"/>
    <s v="SPS4.MD175"/>
    <n v="6"/>
    <n v="66"/>
    <x v="143"/>
    <s v="M.17.P"/>
    <s v="słup"/>
    <s v="SPS4"/>
    <s v="M.16.B"/>
    <s v="SPS4.OLT1/2/4"/>
    <s v=""/>
    <s v="punkt adresowy dodatkowy"/>
    <e v="#N/A"/>
    <b v="1"/>
    <n v="1"/>
    <b v="1"/>
    <n v="66"/>
    <n v="66"/>
    <d v="2022-03-23T00:00:00"/>
    <m/>
    <s v="PAWŁOWICE"/>
    <s v="Relacja: SPS4.MD175 - ZEBRZYDOWICKA 2A"/>
    <s v="ND"/>
  </r>
  <r>
    <x v="7299"/>
    <s v="PIELGRZYMOWICE"/>
    <s v="ZEBRZYDOWICKA"/>
    <n v="3"/>
    <n v="1"/>
    <n v="0"/>
    <s v="napowietrzne"/>
    <s v="SPS4.MD175"/>
    <n v="6"/>
    <n v="36"/>
    <x v="143"/>
    <s v="M.17.P"/>
    <s v="słup"/>
    <s v="SPS4"/>
    <s v="M.16.B"/>
    <s v="SPS4.OLT1/2/4"/>
    <s v=""/>
    <s v="punkt adresowy podstawowy"/>
    <e v="#N/A"/>
    <b v="1"/>
    <n v="1"/>
    <b v="1"/>
    <n v="36"/>
    <n v="36"/>
    <d v="2022-03-23T00:00:00"/>
    <m/>
    <s v="PAWŁOWICE"/>
    <s v="Relacja: SPS4.MD175 - ZEBRZYDOWICKA 3"/>
    <s v="ND"/>
  </r>
  <r>
    <x v="7300"/>
    <s v="PIELGRZYMOWICE"/>
    <s v="ZEBRZYDOWICKA"/>
    <n v="15"/>
    <n v="1"/>
    <n v="0"/>
    <s v="napowietrzne"/>
    <s v="SPS4.MD176"/>
    <n v="8"/>
    <n v="127"/>
    <x v="143"/>
    <s v="M.17.P"/>
    <s v="słup"/>
    <s v="SPS4"/>
    <s v="M.16.B"/>
    <s v="SPS4.OLT1/2/4"/>
    <s v=""/>
    <s v="punkt adresowy podstawowy"/>
    <e v="#N/A"/>
    <b v="1"/>
    <n v="1"/>
    <b v="1"/>
    <n v="127"/>
    <n v="127"/>
    <d v="2022-03-23T00:00:00"/>
    <m/>
    <s v="PAWŁOWICE"/>
    <s v="Relacja: SPS4.MD176 - ZEBRZYDOWICKA 15"/>
    <s v="ND"/>
  </r>
  <r>
    <x v="7301"/>
    <s v="PIELGRZYMOWICE"/>
    <s v="ZEBRZYDOWICKA"/>
    <n v="5"/>
    <n v="1"/>
    <n v="0"/>
    <s v="napowietrzne"/>
    <s v="SPS4.MD176"/>
    <n v="8"/>
    <n v="110"/>
    <x v="143"/>
    <s v="M.17.P"/>
    <s v="słup"/>
    <s v="SPS4"/>
    <s v="M.16.B"/>
    <s v="SPS4.OLT1/2/4"/>
    <s v=""/>
    <s v="punkt adresowy podstawowy"/>
    <e v="#N/A"/>
    <b v="1"/>
    <n v="1"/>
    <b v="1"/>
    <n v="110"/>
    <n v="110"/>
    <d v="2022-03-23T00:00:00"/>
    <m/>
    <s v="PAWŁOWICE"/>
    <s v="Relacja: SPS4.MD176 - ZEBRZYDOWICKA 5"/>
    <s v="ND"/>
  </r>
  <r>
    <x v="7302"/>
    <s v="PIELGRZYMOWICE"/>
    <s v="ZEBRZYDOWICKA"/>
    <s v="7A"/>
    <n v="1"/>
    <n v="0"/>
    <s v="napowietrzne"/>
    <s v="SPS4.MD176"/>
    <n v="8"/>
    <n v="105"/>
    <x v="143"/>
    <s v="M.17.P"/>
    <s v="słup"/>
    <s v="SPS4"/>
    <s v="M.16.B"/>
    <s v="SPS4.OLT1/2/4"/>
    <s v=""/>
    <s v="punkt adresowy podstawowy"/>
    <e v="#N/A"/>
    <b v="1"/>
    <n v="1"/>
    <b v="1"/>
    <n v="105"/>
    <n v="105"/>
    <d v="2022-03-23T00:00:00"/>
    <m/>
    <s v="PAWŁOWICE"/>
    <s v="Relacja: SPS4.MD176 - ZEBRZYDOWICKA 7A"/>
    <s v="ND"/>
  </r>
  <r>
    <x v="7303"/>
    <s v="PIELGRZYMOWICE"/>
    <s v="ZEBRZYDOWICKA"/>
    <n v="9"/>
    <n v="1"/>
    <n v="0"/>
    <s v="napowietrzne"/>
    <s v="SPS4.MD176"/>
    <n v="8"/>
    <n v="104"/>
    <x v="143"/>
    <s v="M.17.P"/>
    <s v="słup"/>
    <s v="SPS4"/>
    <s v="M.16.B"/>
    <s v="SPS4.OLT1/2/4"/>
    <s v=""/>
    <s v="punkt adresowy podstawowy"/>
    <e v="#N/A"/>
    <b v="1"/>
    <n v="1"/>
    <b v="1"/>
    <n v="104"/>
    <n v="104"/>
    <d v="2022-03-23T00:00:00"/>
    <m/>
    <s v="PAWŁOWICE"/>
    <s v="Relacja: SPS4.MD176 - ZEBRZYDOWICKA 9"/>
    <s v="ND"/>
  </r>
  <r>
    <x v="7304"/>
    <s v="PIELGRZYMOWICE"/>
    <s v="ZEBRZYDOWICKA"/>
    <n v="8"/>
    <n v="1"/>
    <n v="0"/>
    <s v="napowietrzne"/>
    <s v="SPS4.MD176"/>
    <n v="8"/>
    <n v="94"/>
    <x v="143"/>
    <s v="M.17.P"/>
    <s v="słup"/>
    <s v="SPS4"/>
    <s v="M.16.B"/>
    <s v="SPS4.OLT1/2/4"/>
    <s v=""/>
    <s v="punkt adresowy podstawowy"/>
    <e v="#N/A"/>
    <b v="1"/>
    <n v="1"/>
    <b v="1"/>
    <n v="94"/>
    <n v="94"/>
    <d v="2022-03-23T00:00:00"/>
    <m/>
    <s v="PAWŁOWICE"/>
    <s v="Relacja: SPS4.MD176 - ZEBRZYDOWICKA 8"/>
    <s v="ND"/>
  </r>
  <r>
    <x v="7305"/>
    <s v="PIELGRZYMOWICE"/>
    <s v="ZEBRZYDOWICKA"/>
    <n v="6"/>
    <n v="1"/>
    <n v="0"/>
    <s v="napowietrzne"/>
    <s v="SPS4.MD176"/>
    <n v="8"/>
    <n v="88"/>
    <x v="143"/>
    <s v="M.17.P"/>
    <s v="słup"/>
    <s v="SPS4"/>
    <s v="M.16.B"/>
    <s v="SPS4.OLT1/2/4"/>
    <s v=""/>
    <s v="punkt adresowy podstawowy"/>
    <e v="#N/A"/>
    <b v="1"/>
    <n v="1"/>
    <b v="1"/>
    <n v="88"/>
    <n v="88"/>
    <d v="2022-03-23T00:00:00"/>
    <m/>
    <s v="PAWŁOWICE"/>
    <s v="Relacja: SPS4.MD176 - ZEBRZYDOWICKA 6"/>
    <s v="ND"/>
  </r>
  <r>
    <x v="7306"/>
    <s v="PIELGRZYMOWICE"/>
    <s v="JASNA"/>
    <s v="1B"/>
    <n v="1"/>
    <n v="0"/>
    <s v="napowietrzne"/>
    <s v="SPS4.MD176"/>
    <n v="8"/>
    <n v="44"/>
    <x v="143"/>
    <s v="M.17.P"/>
    <s v="słup"/>
    <s v="SPS4"/>
    <s v="M.16.B"/>
    <s v="SPS4.OLT1/2/4"/>
    <s v=""/>
    <s v="punkt adresowy podstawowy"/>
    <e v="#N/A"/>
    <b v="1"/>
    <n v="1"/>
    <b v="1"/>
    <n v="44"/>
    <n v="44"/>
    <d v="2022-03-23T00:00:00"/>
    <m/>
    <s v="PAWŁOWICE"/>
    <s v="Relacja: SPS4.MD176 - JASNA 1B"/>
    <s v="ND"/>
  </r>
  <r>
    <x v="7307"/>
    <s v="PIELGRZYMOWICE"/>
    <s v="ZEBRZYDOWICKA"/>
    <n v="7"/>
    <n v="1"/>
    <n v="0"/>
    <s v="napowietrzne"/>
    <s v="SPS4.MD176"/>
    <n v="8"/>
    <n v="37"/>
    <x v="143"/>
    <s v="M.17.P"/>
    <s v="słup"/>
    <s v="SPS4"/>
    <s v="M.16.B"/>
    <s v="SPS4.OLT1/2/4"/>
    <s v=""/>
    <s v="punkt adresowy podstawowy"/>
    <e v="#N/A"/>
    <b v="1"/>
    <n v="1"/>
    <b v="1"/>
    <n v="37"/>
    <n v="37"/>
    <d v="2022-03-23T00:00:00"/>
    <m/>
    <s v="PAWŁOWICE"/>
    <s v="Relacja: SPS4.MD176 - ZEBRZYDOWICKA 7"/>
    <s v="ND"/>
  </r>
  <r>
    <x v="7308"/>
    <s v="PIELGRZYMOWICE"/>
    <s v="ZEBRZYDOWICKA"/>
    <s v="23A"/>
    <n v="1"/>
    <n v="0"/>
    <s v="napowietrzne"/>
    <s v="SPS4.MD177"/>
    <n v="8"/>
    <n v="130"/>
    <x v="143"/>
    <s v="M.17.P"/>
    <s v="słup"/>
    <s v="SPS4"/>
    <s v="M.16.B"/>
    <s v="SPS4.OLT1/2/4"/>
    <s v=""/>
    <s v="punkt adresowy podstawowy"/>
    <e v="#N/A"/>
    <b v="1"/>
    <n v="1"/>
    <b v="1"/>
    <n v="130"/>
    <n v="130"/>
    <d v="2022-03-23T00:00:00"/>
    <m/>
    <s v="PAWŁOWICE"/>
    <s v="Relacja: SPS4.MD177 - ZEBRZYDOWICKA 23A"/>
    <s v="ND"/>
  </r>
  <r>
    <x v="7309"/>
    <s v="PIELGRZYMOWICE"/>
    <s v="ZEBRZYDOWICKA"/>
    <s v="19A"/>
    <n v="1"/>
    <n v="0"/>
    <s v="napowietrzne"/>
    <s v="SPS4.MD177"/>
    <n v="8"/>
    <n v="115"/>
    <x v="143"/>
    <s v="M.17.P"/>
    <s v="słup"/>
    <s v="SPS4"/>
    <s v="M.16.B"/>
    <s v="SPS4.OLT1/2/4"/>
    <s v=""/>
    <s v="punkt adresowy podstawowy"/>
    <e v="#N/A"/>
    <b v="1"/>
    <n v="1"/>
    <b v="1"/>
    <n v="115"/>
    <n v="115"/>
    <d v="2022-03-23T00:00:00"/>
    <m/>
    <s v="PAWŁOWICE"/>
    <s v="Relacja: SPS4.MD177 - ZEBRZYDOWICKA 19A"/>
    <s v="ND"/>
  </r>
  <r>
    <x v="7310"/>
    <s v="PIELGRZYMOWICE"/>
    <s v="ZEBRZYDOWICKA"/>
    <n v="25"/>
    <n v="1"/>
    <n v="0"/>
    <s v="napowietrzne"/>
    <s v="SPS4.MD177"/>
    <n v="8"/>
    <n v="109"/>
    <x v="143"/>
    <s v="M.17.P"/>
    <s v="słup"/>
    <s v="SPS4"/>
    <s v="M.16.B"/>
    <s v="SPS4.OLT1/2/4"/>
    <s v=""/>
    <s v="punkt adresowy podstawowy"/>
    <e v="#N/A"/>
    <b v="1"/>
    <n v="1"/>
    <b v="1"/>
    <n v="109"/>
    <n v="109"/>
    <d v="2022-03-23T00:00:00"/>
    <m/>
    <s v="PAWŁOWICE"/>
    <s v="Relacja: SPS4.MD177 - ZEBRZYDOWICKA 25"/>
    <s v="ND"/>
  </r>
  <r>
    <x v="7311"/>
    <s v="PIELGRZYMOWICE"/>
    <s v="ZEBRZYDOWICKA"/>
    <n v="10"/>
    <n v="1"/>
    <n v="0"/>
    <s v="napowietrzne"/>
    <s v="SPS4.MD177"/>
    <n v="8"/>
    <n v="91"/>
    <x v="143"/>
    <s v="M.17.P"/>
    <s v="słup"/>
    <s v="SPS4"/>
    <s v="M.16.B"/>
    <s v="SPS4.OLT1/2/4"/>
    <s v=""/>
    <s v="punkt adresowy podstawowy"/>
    <e v="#N/A"/>
    <b v="1"/>
    <n v="1"/>
    <b v="1"/>
    <n v="91"/>
    <n v="91"/>
    <d v="2022-03-23T00:00:00"/>
    <m/>
    <s v="PAWŁOWICE"/>
    <s v="Relacja: SPS4.MD177 - ZEBRZYDOWICKA 10"/>
    <s v="ND"/>
  </r>
  <r>
    <x v="7312"/>
    <s v="PIELGRZYMOWICE"/>
    <s v="ZEBRZYDOWICKA"/>
    <n v="17"/>
    <n v="1"/>
    <n v="0"/>
    <s v="napowietrzne"/>
    <s v="SPS4.MD177"/>
    <n v="8"/>
    <n v="88"/>
    <x v="143"/>
    <s v="M.17.P"/>
    <s v="słup"/>
    <s v="SPS4"/>
    <s v="M.16.B"/>
    <s v="SPS4.OLT1/2/4"/>
    <s v=""/>
    <s v="punkt adresowy podstawowy"/>
    <e v="#N/A"/>
    <b v="1"/>
    <n v="1"/>
    <b v="1"/>
    <n v="88"/>
    <n v="88"/>
    <d v="2022-03-23T00:00:00"/>
    <m/>
    <s v="PAWŁOWICE"/>
    <s v="Relacja: SPS4.MD177 - ZEBRZYDOWICKA 17"/>
    <s v="ND"/>
  </r>
  <r>
    <x v="7313"/>
    <s v="PIELGRZYMOWICE"/>
    <s v="ZEBRZYDOWICKA"/>
    <n v="23"/>
    <n v="1"/>
    <n v="0"/>
    <s v="napowietrzne"/>
    <s v="SPS4.MD177"/>
    <n v="8"/>
    <n v="75"/>
    <x v="143"/>
    <s v="M.17.P"/>
    <s v="słup"/>
    <s v="SPS4"/>
    <s v="M.16.B"/>
    <s v="SPS4.OLT1/2/4"/>
    <s v=""/>
    <s v="punkt adresowy podstawowy"/>
    <e v="#N/A"/>
    <b v="1"/>
    <n v="1"/>
    <b v="1"/>
    <n v="75"/>
    <n v="75"/>
    <d v="2022-03-23T00:00:00"/>
    <m/>
    <s v="PAWŁOWICE"/>
    <s v="Relacja: SPS4.MD177 - ZEBRZYDOWICKA 23"/>
    <s v="ND"/>
  </r>
  <r>
    <x v="7314"/>
    <s v="PIELGRZYMOWICE"/>
    <s v="ZEBRZYDOWICKA"/>
    <n v="21"/>
    <n v="1"/>
    <n v="0"/>
    <s v="napowietrzne"/>
    <s v="SPS4.MD177"/>
    <n v="8"/>
    <n v="69"/>
    <x v="143"/>
    <s v="M.17.P"/>
    <s v="słup"/>
    <s v="SPS4"/>
    <s v="M.16.B"/>
    <s v="SPS4.OLT1/2/4"/>
    <s v=""/>
    <s v="punkt adresowy podstawowy"/>
    <e v="#N/A"/>
    <b v="1"/>
    <n v="1"/>
    <b v="1"/>
    <n v="69"/>
    <n v="69"/>
    <d v="2022-03-23T00:00:00"/>
    <m/>
    <s v="PAWŁOWICE"/>
    <s v="Relacja: SPS4.MD177 - ZEBRZYDOWICKA 21"/>
    <s v="ND"/>
  </r>
  <r>
    <x v="7315"/>
    <s v="PIELGRZYMOWICE"/>
    <s v="ZEBRZYDOWICKA"/>
    <n v="19"/>
    <n v="1"/>
    <n v="0"/>
    <s v="napowietrzne"/>
    <s v="SPS4.MD177"/>
    <n v="8"/>
    <n v="51"/>
    <x v="143"/>
    <s v="M.17.P"/>
    <s v="słup"/>
    <s v="SPS4"/>
    <s v="M.16.B"/>
    <s v="SPS4.OLT1/2/4"/>
    <s v=""/>
    <s v="punkt adresowy podstawowy"/>
    <e v="#N/A"/>
    <b v="1"/>
    <n v="1"/>
    <b v="1"/>
    <n v="51"/>
    <n v="51"/>
    <d v="2022-03-23T00:00:00"/>
    <m/>
    <s v="PAWŁOWICE"/>
    <s v="Relacja: SPS4.MD177 - ZEBRZYDOWICKA 19"/>
    <s v="ND"/>
  </r>
  <r>
    <x v="7316"/>
    <s v="PIELGRZYMOWICE"/>
    <s v="ZEBRZYDOWICKA"/>
    <n v="18"/>
    <n v="1"/>
    <n v="0"/>
    <s v="napowietrzne"/>
    <s v="SPS4.MD179"/>
    <n v="6"/>
    <n v="129"/>
    <x v="143"/>
    <s v="M.17.P"/>
    <s v="słup"/>
    <s v="SPS4"/>
    <s v="M.16.B"/>
    <s v="SPS4.OLT1/2/4"/>
    <s v=""/>
    <s v="punkt adresowy podstawowy"/>
    <e v="#N/A"/>
    <b v="1"/>
    <n v="1"/>
    <b v="1"/>
    <n v="129"/>
    <n v="129"/>
    <d v="2022-03-23T00:00:00"/>
    <m/>
    <s v="PAWŁOWICE"/>
    <s v="Relacja: SPS4.MD179 - ZEBRZYDOWICKA 18"/>
    <s v="ND"/>
  </r>
  <r>
    <x v="7317"/>
    <s v="PIELGRZYMOWICE"/>
    <s v="ZEBRZYDOWICKA"/>
    <n v="12"/>
    <n v="1"/>
    <n v="0"/>
    <s v="napowietrzne"/>
    <s v="SPS4.MD179"/>
    <n v="6"/>
    <n v="108"/>
    <x v="143"/>
    <s v="M.17.P"/>
    <s v="słup"/>
    <s v="SPS4"/>
    <s v="M.16.B"/>
    <s v="SPS4.OLT1/2/4"/>
    <s v=""/>
    <s v="punkt adresowy podstawowy"/>
    <e v="#N/A"/>
    <b v="1"/>
    <n v="1"/>
    <b v="1"/>
    <n v="108"/>
    <n v="108"/>
    <d v="2022-03-23T00:00:00"/>
    <m/>
    <s v="PAWŁOWICE"/>
    <s v="Relacja: SPS4.MD179 - ZEBRZYDOWICKA 12"/>
    <s v="ND"/>
  </r>
  <r>
    <x v="7318"/>
    <s v="PIELGRZYMOWICE"/>
    <s v="ZEBRZYDOWICKA"/>
    <n v="43"/>
    <n v="1"/>
    <n v="0"/>
    <s v="napowietrzne"/>
    <s v="SPS4.MD179"/>
    <n v="6"/>
    <n v="77"/>
    <x v="143"/>
    <s v="M.17.P"/>
    <s v="słup"/>
    <s v="SPS4"/>
    <s v="M.16.B"/>
    <s v="SPS4.OLT1/2/4"/>
    <s v=""/>
    <s v="punkt adresowy podstawowy"/>
    <e v="#N/A"/>
    <b v="1"/>
    <n v="1"/>
    <b v="1"/>
    <n v="77"/>
    <n v="77"/>
    <d v="2022-03-23T00:00:00"/>
    <m/>
    <s v="PAWŁOWICE"/>
    <s v="Relacja: SPS4.MD179 - ZEBRZYDOWICKA 43"/>
    <s v="ND"/>
  </r>
  <r>
    <x v="7319"/>
    <s v="PIELGRZYMOWICE"/>
    <s v="ZEBRZYDOWICKA"/>
    <n v="37"/>
    <n v="1"/>
    <n v="0"/>
    <s v="napowietrzne"/>
    <s v="SPS4.MD179"/>
    <n v="6"/>
    <n v="65"/>
    <x v="143"/>
    <s v="M.17.P"/>
    <s v="słup"/>
    <s v="SPS4"/>
    <s v="M.16.B"/>
    <s v="SPS4.OLT1/2/4"/>
    <s v=""/>
    <s v="punkt adresowy podstawowy"/>
    <e v="#N/A"/>
    <b v="1"/>
    <n v="1"/>
    <b v="1"/>
    <n v="65"/>
    <n v="65"/>
    <d v="2022-03-23T00:00:00"/>
    <m/>
    <s v="PAWŁOWICE"/>
    <s v="Relacja: SPS4.MD179 - ZEBRZYDOWICKA 37"/>
    <s v="ND"/>
  </r>
  <r>
    <x v="7320"/>
    <s v="PIELGRZYMOWICE"/>
    <s v="ZEBRZYDOWICKA"/>
    <n v="16"/>
    <n v="1"/>
    <n v="0"/>
    <s v="napowietrzne"/>
    <s v="SPS4.MD179"/>
    <n v="6"/>
    <n v="55"/>
    <x v="143"/>
    <s v="M.17.P"/>
    <s v="słup"/>
    <s v="SPS4"/>
    <s v="M.16.B"/>
    <s v="SPS4.OLT1/2/4"/>
    <s v=""/>
    <s v="punkt adresowy podstawowy"/>
    <e v="#N/A"/>
    <b v="1"/>
    <n v="1"/>
    <b v="1"/>
    <n v="55"/>
    <n v="55"/>
    <d v="2022-03-23T00:00:00"/>
    <m/>
    <s v="PAWŁOWICE"/>
    <s v="Relacja: SPS4.MD179 - ZEBRZYDOWICKA 16"/>
    <s v="ND"/>
  </r>
  <r>
    <x v="7321"/>
    <s v="PIELGRZYMOWICE"/>
    <s v="ZEBRZYDOWICKA"/>
    <n v="41"/>
    <n v="1"/>
    <n v="0"/>
    <s v="napowietrzne"/>
    <s v="SPS4.MD179"/>
    <n v="6"/>
    <n v="38"/>
    <x v="143"/>
    <s v="M.17.P"/>
    <s v="słup"/>
    <s v="SPS4"/>
    <s v="M.16.B"/>
    <s v="SPS4.OLT1/2/4"/>
    <s v=""/>
    <s v="punkt adresowy podstawowy"/>
    <e v="#N/A"/>
    <b v="1"/>
    <n v="1"/>
    <b v="1"/>
    <n v="38"/>
    <n v="38"/>
    <d v="2022-03-23T00:00:00"/>
    <m/>
    <s v="PAWŁOWICE"/>
    <s v="Relacja: SPS4.MD179 - ZEBRZYDOWICKA 41"/>
    <s v="ND"/>
  </r>
  <r>
    <x v="7322"/>
    <s v="PIELGRZYMOWICE"/>
    <s v="ZIELONA"/>
    <n v="7"/>
    <n v="1"/>
    <n v="0"/>
    <s v="napowietrzne"/>
    <s v="SPS4.MD180"/>
    <n v="8"/>
    <n v="128"/>
    <x v="143"/>
    <s v="M.17.P"/>
    <s v="słup"/>
    <s v="SPS4"/>
    <s v="M.16.B"/>
    <s v="SPS4.OLT1/2/5"/>
    <s v=""/>
    <s v="punkt adresowy podstawowy"/>
    <e v="#N/A"/>
    <b v="1"/>
    <n v="1"/>
    <b v="1"/>
    <n v="128"/>
    <n v="128"/>
    <d v="2022-03-23T00:00:00"/>
    <m/>
    <s v="PAWŁOWICE"/>
    <s v="Relacja: SPS4.MD180 - ZIELONA 7"/>
    <s v="ND"/>
  </r>
  <r>
    <x v="7323"/>
    <s v="PIELGRZYMOWICE"/>
    <s v="ZIELONA"/>
    <n v="2"/>
    <n v="1"/>
    <n v="0"/>
    <s v="napowietrzne"/>
    <s v="SPS4.MD180"/>
    <n v="8"/>
    <n v="120"/>
    <x v="143"/>
    <s v="M.17.P"/>
    <s v="słup"/>
    <s v="SPS4"/>
    <s v="M.16.B"/>
    <s v="SPS4.OLT1/2/5"/>
    <s v=""/>
    <s v="punkt adresowy podstawowy"/>
    <e v="#N/A"/>
    <b v="1"/>
    <n v="1"/>
    <b v="1"/>
    <n v="120"/>
    <n v="120"/>
    <d v="2022-03-23T00:00:00"/>
    <m/>
    <s v="PAWŁOWICE"/>
    <s v="Relacja: SPS4.MD180 - ZIELONA 2"/>
    <s v="ND"/>
  </r>
  <r>
    <x v="7324"/>
    <s v="PIELGRZYMOWICE"/>
    <s v="ZIELONA"/>
    <s v="2C"/>
    <n v="1"/>
    <n v="0"/>
    <s v="napowietrzne"/>
    <s v="SPS4.MD180"/>
    <n v="8"/>
    <n v="120"/>
    <x v="143"/>
    <s v="M.17.P"/>
    <s v="słup"/>
    <s v="SPS4"/>
    <s v="M.16.B"/>
    <s v="SPS4.OLT1/2/5"/>
    <s v=""/>
    <s v="punkt adresowy podstawowy"/>
    <e v="#N/A"/>
    <b v="1"/>
    <n v="1"/>
    <b v="1"/>
    <n v="120"/>
    <n v="120"/>
    <d v="2022-03-23T00:00:00"/>
    <m/>
    <s v="PAWŁOWICE"/>
    <s v="Relacja: SPS4.MD180 - ZIELONA 2C"/>
    <s v="ND"/>
  </r>
  <r>
    <x v="7325"/>
    <s v="PIELGRZYMOWICE"/>
    <s v="ZIELONA"/>
    <n v="5"/>
    <n v="1"/>
    <n v="0"/>
    <s v="napowietrzne"/>
    <s v="SPS4.MD180"/>
    <n v="8"/>
    <n v="109"/>
    <x v="143"/>
    <s v="M.17.P"/>
    <s v="słup"/>
    <s v="SPS4"/>
    <s v="M.16.B"/>
    <s v="SPS4.OLT1/2/5"/>
    <s v=""/>
    <s v="punkt adresowy podstawowy"/>
    <e v="#N/A"/>
    <b v="1"/>
    <n v="1"/>
    <b v="1"/>
    <n v="109"/>
    <n v="109"/>
    <d v="2022-03-23T00:00:00"/>
    <m/>
    <s v="PAWŁOWICE"/>
    <s v="Relacja: SPS4.MD180 - ZIELONA 5"/>
    <s v="ND"/>
  </r>
  <r>
    <x v="7326"/>
    <s v="PIELGRZYMOWICE"/>
    <s v="ZEBRZYDOWICKA"/>
    <n v="47"/>
    <n v="1"/>
    <n v="0"/>
    <s v="napowietrzne"/>
    <s v="SPS4.MD180"/>
    <n v="8"/>
    <n v="74"/>
    <x v="143"/>
    <s v="M.17.P"/>
    <s v="słup"/>
    <s v="SPS4"/>
    <s v="M.16.B"/>
    <s v="SPS4.OLT1/2/5"/>
    <s v=""/>
    <s v="punkt adresowy podstawowy"/>
    <e v="#N/A"/>
    <b v="1"/>
    <n v="1"/>
    <b v="1"/>
    <n v="74"/>
    <n v="74"/>
    <d v="2022-03-23T00:00:00"/>
    <m/>
    <s v="PAWŁOWICE"/>
    <s v="Relacja: SPS4.MD180 - ZEBRZYDOWICKA 47"/>
    <s v="ND"/>
  </r>
  <r>
    <x v="7327"/>
    <s v="PIELGRZYMOWICE"/>
    <s v="ZIELONA"/>
    <n v="3"/>
    <n v="1"/>
    <n v="0"/>
    <s v="napowietrzne"/>
    <s v="SPS4.MD180"/>
    <n v="8"/>
    <n v="74"/>
    <x v="143"/>
    <s v="M.17.P"/>
    <s v="słup"/>
    <s v="SPS4"/>
    <s v="M.16.B"/>
    <s v="SPS4.OLT1/2/5"/>
    <s v=""/>
    <s v="punkt adresowy podstawowy"/>
    <e v="#N/A"/>
    <b v="1"/>
    <n v="1"/>
    <b v="1"/>
    <n v="74"/>
    <n v="74"/>
    <d v="2022-03-23T00:00:00"/>
    <m/>
    <s v="PAWŁOWICE"/>
    <s v="Relacja: SPS4.MD180 - ZIELONA 3"/>
    <s v="ND"/>
  </r>
  <r>
    <x v="7328"/>
    <s v="PIELGRZYMOWICE"/>
    <s v="ZEBRZYDOWICKA"/>
    <n v="49"/>
    <n v="1"/>
    <n v="0"/>
    <s v="napowietrzne"/>
    <s v="SPS4.MD180"/>
    <n v="8"/>
    <n v="51"/>
    <x v="143"/>
    <s v="M.17.P"/>
    <s v="słup"/>
    <s v="SPS4"/>
    <s v="M.16.B"/>
    <s v="SPS4.OLT1/2/5"/>
    <s v=""/>
    <s v="punkt adresowy podstawowy"/>
    <e v="#N/A"/>
    <b v="1"/>
    <n v="1"/>
    <b v="1"/>
    <n v="51"/>
    <n v="51"/>
    <d v="2022-03-23T00:00:00"/>
    <m/>
    <s v="PAWŁOWICE"/>
    <s v="Relacja: SPS4.MD180 - ZEBRZYDOWICKA 49"/>
    <s v="ND"/>
  </r>
  <r>
    <x v="7329"/>
    <s v="PIELGRZYMOWICE"/>
    <s v="ZEBRZYDOWICKA"/>
    <n v="45"/>
    <n v="1"/>
    <n v="0"/>
    <s v="napowietrzne"/>
    <s v="SPS4.MD180"/>
    <n v="8"/>
    <n v="34"/>
    <x v="143"/>
    <s v="M.17.P"/>
    <s v="słup"/>
    <s v="SPS4"/>
    <s v="M.16.B"/>
    <s v="SPS4.OLT1/2/5"/>
    <s v=""/>
    <s v="punkt adresowy podstawowy"/>
    <e v="#N/A"/>
    <b v="1"/>
    <n v="1"/>
    <b v="1"/>
    <n v="34"/>
    <n v="34"/>
    <d v="2022-03-23T00:00:00"/>
    <m/>
    <s v="PAWŁOWICE"/>
    <s v="Relacja: SPS4.MD180 - ZEBRZYDOWICKA 45"/>
    <s v="ND"/>
  </r>
  <r>
    <x v="7330"/>
    <s v="PIELGRZYMOWICE"/>
    <s v="ZEBRZYDOWICKA"/>
    <n v="24"/>
    <n v="1"/>
    <n v="0"/>
    <s v="napowietrzne"/>
    <s v="SPS4.MD181"/>
    <n v="8"/>
    <n v="100"/>
    <x v="143"/>
    <s v="M.17.P"/>
    <s v="słup"/>
    <s v="SPS4"/>
    <s v="M.16.B"/>
    <s v="SPS4.OLT1/2/5"/>
    <s v=""/>
    <s v="punkt adresowy podstawowy"/>
    <e v="#N/A"/>
    <b v="1"/>
    <n v="1"/>
    <b v="1"/>
    <n v="100"/>
    <n v="100"/>
    <d v="2022-03-23T00:00:00"/>
    <m/>
    <s v="PAWŁOWICE"/>
    <s v="Relacja: SPS4.MD181 - ZEBRZYDOWICKA 24"/>
    <s v="ND"/>
  </r>
  <r>
    <x v="7331"/>
    <s v="PIELGRZYMOWICE"/>
    <s v="ZEBRZYDOWICKA"/>
    <s v="26A"/>
    <n v="1"/>
    <n v="0"/>
    <s v="napowietrzne"/>
    <s v="SPS4.MD181"/>
    <n v="8"/>
    <n v="91"/>
    <x v="143"/>
    <s v="M.17.P"/>
    <s v="słup"/>
    <s v="SPS4"/>
    <s v="M.16.B"/>
    <s v="SPS4.OLT1/2/5"/>
    <s v=""/>
    <s v="punkt adresowy podstawowy"/>
    <e v="#N/A"/>
    <b v="1"/>
    <n v="1"/>
    <b v="1"/>
    <n v="91"/>
    <n v="91"/>
    <d v="2022-03-23T00:00:00"/>
    <m/>
    <s v="PAWŁOWICE"/>
    <s v="Relacja: SPS4.MD181 - ZEBRZYDOWICKA 26A"/>
    <s v="ND"/>
  </r>
  <r>
    <x v="7332"/>
    <s v="PIELGRZYMOWICE"/>
    <s v="ZEBRZYDOWICKA"/>
    <s v="24A"/>
    <n v="1"/>
    <n v="0"/>
    <s v="napowietrzne"/>
    <s v="SPS4.MD181"/>
    <n v="8"/>
    <n v="77"/>
    <x v="143"/>
    <s v="M.17.P"/>
    <s v="słup"/>
    <s v="SPS4"/>
    <s v="M.16.B"/>
    <s v="SPS4.OLT1/2/5"/>
    <s v=""/>
    <s v="punkt adresowy podstawowy"/>
    <e v="#N/A"/>
    <b v="1"/>
    <n v="1"/>
    <b v="1"/>
    <n v="77"/>
    <n v="77"/>
    <d v="2022-03-23T00:00:00"/>
    <m/>
    <s v="PAWŁOWICE"/>
    <s v="Relacja: SPS4.MD181 - ZEBRZYDOWICKA 24A"/>
    <s v="ND"/>
  </r>
  <r>
    <x v="7333"/>
    <s v="PIELGRZYMOWICE"/>
    <s v="ZEBRZYDOWICKA"/>
    <s v="65F"/>
    <n v="1"/>
    <n v="0"/>
    <s v="napowietrzne"/>
    <s v="SPS4.MD181"/>
    <n v="8"/>
    <n v="71"/>
    <x v="143"/>
    <s v="M.17.P"/>
    <s v="słup"/>
    <s v="SPS4"/>
    <s v="M.16.B"/>
    <s v="SPS4.OLT1/2/5"/>
    <s v=""/>
    <s v="punkt adresowy podstawowy"/>
    <e v="#N/A"/>
    <b v="1"/>
    <n v="1"/>
    <b v="1"/>
    <n v="71"/>
    <n v="71"/>
    <d v="2022-03-23T00:00:00"/>
    <m/>
    <s v="PAWŁOWICE"/>
    <s v="Relacja: SPS4.MD181 - ZEBRZYDOWICKA 65F"/>
    <s v="ND"/>
  </r>
  <r>
    <x v="7334"/>
    <s v="PIELGRZYMOWICE"/>
    <s v="ZEBRZYDOWICKA"/>
    <n v="26"/>
    <n v="1"/>
    <n v="0"/>
    <s v="napowietrzne"/>
    <s v="SPS4.MD181"/>
    <n v="8"/>
    <n v="62"/>
    <x v="143"/>
    <s v="M.17.P"/>
    <s v="słup"/>
    <s v="SPS4"/>
    <s v="M.16.B"/>
    <s v="SPS4.OLT1/2/5"/>
    <s v=""/>
    <s v="punkt adresowy podstawowy"/>
    <e v="#N/A"/>
    <b v="1"/>
    <n v="1"/>
    <b v="1"/>
    <n v="62"/>
    <n v="62"/>
    <d v="2022-03-23T00:00:00"/>
    <m/>
    <s v="PAWŁOWICE"/>
    <s v="Relacja: SPS4.MD181 - ZEBRZYDOWICKA 26"/>
    <s v="ND"/>
  </r>
  <r>
    <x v="7335"/>
    <s v="PIELGRZYMOWICE"/>
    <s v="BRZOZOWA"/>
    <n v="2"/>
    <n v="1"/>
    <n v="0"/>
    <s v="napowietrzne"/>
    <s v="SPS4.MD181"/>
    <n v="8"/>
    <n v="62"/>
    <x v="143"/>
    <s v="M.17.P"/>
    <s v="słup"/>
    <s v="SPS4"/>
    <s v="M.16.B"/>
    <s v="SPS4.OLT1/2/5"/>
    <s v=""/>
    <s v="punkt adresowy podstawowy"/>
    <e v="#N/A"/>
    <b v="1"/>
    <n v="1"/>
    <b v="1"/>
    <n v="62"/>
    <n v="62"/>
    <d v="2022-03-23T00:00:00"/>
    <m/>
    <s v="PAWŁOWICE"/>
    <s v="Relacja: SPS4.MD181 - BRZOZOWA 2"/>
    <s v="ND"/>
  </r>
  <r>
    <x v="7336"/>
    <s v="PIELGRZYMOWICE"/>
    <s v="ZEBRZYDOWICKA"/>
    <n v="67"/>
    <n v="1"/>
    <n v="0"/>
    <s v="napowietrzne"/>
    <s v="SPS4.MD181"/>
    <n v="8"/>
    <n v="42"/>
    <x v="143"/>
    <s v="M.17.P"/>
    <s v="słup"/>
    <s v="SPS4"/>
    <s v="M.16.B"/>
    <s v="SPS4.OLT1/2/5"/>
    <s v=""/>
    <s v="punkt adresowy podstawowy"/>
    <e v="#N/A"/>
    <b v="1"/>
    <n v="1"/>
    <b v="1"/>
    <n v="42"/>
    <n v="42"/>
    <d v="2022-03-23T00:00:00"/>
    <m/>
    <s v="PAWŁOWICE"/>
    <s v="Relacja: SPS4.MD181 - ZEBRZYDOWICKA 67"/>
    <s v="ND"/>
  </r>
  <r>
    <x v="7337"/>
    <s v="PIELGRZYMOWICE"/>
    <s v="ZEBRZYDOWICKA"/>
    <n v="69"/>
    <n v="1"/>
    <n v="0"/>
    <s v="napowietrzne"/>
    <s v="SPS4.MD181"/>
    <n v="8"/>
    <n v="35"/>
    <x v="143"/>
    <s v="M.17.P"/>
    <s v="słup"/>
    <s v="SPS4"/>
    <s v="M.16.B"/>
    <s v="SPS4.OLT1/2/5"/>
    <s v=""/>
    <s v="punkt adresowy podstawowy"/>
    <e v="#N/A"/>
    <b v="1"/>
    <n v="1"/>
    <b v="1"/>
    <n v="35"/>
    <n v="35"/>
    <d v="2022-03-23T00:00:00"/>
    <m/>
    <s v="PAWŁOWICE"/>
    <s v="Relacja: SPS4.MD181 - ZEBRZYDOWICKA 69"/>
    <s v="ND"/>
  </r>
  <r>
    <x v="7338"/>
    <s v="PIELGRZYMOWICE"/>
    <s v="ZEBRZYDOWICKA"/>
    <n v="71"/>
    <n v="1"/>
    <n v="0"/>
    <s v="napowietrzne"/>
    <s v="SPS4.MD182"/>
    <n v="8"/>
    <n v="95"/>
    <x v="143"/>
    <s v="M.17.P"/>
    <s v="słup"/>
    <s v="SPS4"/>
    <s v="M.16.B"/>
    <s v="SPS4.OLT1/2/5"/>
    <s v=""/>
    <s v="punkt adresowy podstawowy"/>
    <e v="#N/A"/>
    <b v="1"/>
    <n v="1"/>
    <b v="1"/>
    <n v="95"/>
    <n v="95"/>
    <d v="2022-03-23T00:00:00"/>
    <m/>
    <s v="PAWŁOWICE"/>
    <s v="Relacja: SPS4.MD182 - ZEBRZYDOWICKA 71"/>
    <s v="ND"/>
  </r>
  <r>
    <x v="7339"/>
    <s v="PIELGRZYMOWICE"/>
    <s v="ZEBRZYDOWICKA"/>
    <n v="36"/>
    <n v="1"/>
    <n v="0"/>
    <s v="napowietrzne"/>
    <s v="SPS4.MD182"/>
    <n v="8"/>
    <n v="84"/>
    <x v="143"/>
    <s v="M.17.P"/>
    <s v="słup"/>
    <s v="SPS4"/>
    <s v="M.16.B"/>
    <s v="SPS4.OLT1/2/5"/>
    <s v=""/>
    <s v="punkt adresowy podstawowy"/>
    <e v="#N/A"/>
    <b v="1"/>
    <n v="1"/>
    <b v="1"/>
    <n v="84"/>
    <n v="84"/>
    <d v="2022-03-23T00:00:00"/>
    <m/>
    <s v="PAWŁOWICE"/>
    <s v="Relacja: SPS4.MD182 - ZEBRZYDOWICKA 36"/>
    <s v="ND"/>
  </r>
  <r>
    <x v="7340"/>
    <s v="PIELGRZYMOWICE"/>
    <s v="ZEBRZYDOWICKA"/>
    <n v="34"/>
    <n v="1"/>
    <n v="0"/>
    <s v="napowietrzne"/>
    <s v="SPS4.MD182"/>
    <n v="8"/>
    <n v="73"/>
    <x v="143"/>
    <s v="M.17.P"/>
    <s v="słup"/>
    <s v="SPS4"/>
    <s v="M.16.B"/>
    <s v="SPS4.OLT1/2/5"/>
    <s v=""/>
    <s v="punkt adresowy podstawowy"/>
    <e v="#N/A"/>
    <b v="1"/>
    <n v="1"/>
    <b v="1"/>
    <n v="73"/>
    <n v="73"/>
    <d v="2022-03-23T00:00:00"/>
    <m/>
    <s v="PAWŁOWICE"/>
    <s v="Relacja: SPS4.MD182 - ZEBRZYDOWICKA 34"/>
    <s v="ND"/>
  </r>
  <r>
    <x v="7341"/>
    <s v="PIELGRZYMOWICE"/>
    <s v="ZEBRZYDOWICKA"/>
    <n v="28"/>
    <n v="1"/>
    <n v="0"/>
    <s v="napowietrzne"/>
    <s v="SPS4.MD182"/>
    <n v="8"/>
    <n v="61"/>
    <x v="143"/>
    <s v="M.17.P"/>
    <s v="słup"/>
    <s v="SPS4"/>
    <s v="M.16.B"/>
    <s v="SPS4.OLT1/2/5"/>
    <s v=""/>
    <s v="punkt adresowy podstawowy"/>
    <e v="#N/A"/>
    <b v="1"/>
    <n v="1"/>
    <b v="1"/>
    <n v="61"/>
    <n v="61"/>
    <d v="2022-03-23T00:00:00"/>
    <m/>
    <s v="PAWŁOWICE"/>
    <s v="Relacja: SPS4.MD182 - ZEBRZYDOWICKA 28"/>
    <s v="ND"/>
  </r>
  <r>
    <x v="7342"/>
    <s v="PIELGRZYMOWICE"/>
    <s v="ZEBRZYDOWICKA"/>
    <n v="77"/>
    <n v="1"/>
    <n v="0"/>
    <s v="napowietrzne"/>
    <s v="SPS4.MD182"/>
    <n v="8"/>
    <n v="60"/>
    <x v="143"/>
    <s v="M.17.P"/>
    <s v="słup"/>
    <s v="SPS4"/>
    <s v="M.16.B"/>
    <s v="SPS4.OLT1/2/5"/>
    <s v=""/>
    <s v="punkt adresowy podstawowy"/>
    <e v="#N/A"/>
    <b v="1"/>
    <n v="1"/>
    <b v="1"/>
    <n v="60"/>
    <n v="60"/>
    <d v="2022-03-23T00:00:00"/>
    <m/>
    <s v="PAWŁOWICE"/>
    <s v="Relacja: SPS4.MD182 - ZEBRZYDOWICKA 77"/>
    <s v="ND"/>
  </r>
  <r>
    <x v="7343"/>
    <s v="PIELGRZYMOWICE"/>
    <s v="ZEBRZYDOWICKA"/>
    <n v="32"/>
    <n v="1"/>
    <n v="0"/>
    <s v="napowietrzne"/>
    <s v="SPS4.MD182"/>
    <n v="8"/>
    <n v="54"/>
    <x v="143"/>
    <s v="M.17.P"/>
    <s v="słup"/>
    <s v="SPS4"/>
    <s v="M.16.B"/>
    <s v="SPS4.OLT1/2/5"/>
    <s v=""/>
    <s v="punkt adresowy podstawowy"/>
    <e v="#N/A"/>
    <b v="1"/>
    <n v="1"/>
    <b v="1"/>
    <n v="54"/>
    <n v="54"/>
    <d v="2022-03-23T00:00:00"/>
    <m/>
    <s v="PAWŁOWICE"/>
    <s v="Relacja: SPS4.MD182 - ZEBRZYDOWICKA 32"/>
    <s v="ND"/>
  </r>
  <r>
    <x v="7344"/>
    <s v="PIELGRZYMOWICE"/>
    <s v="ZEBRZYDOWICKA"/>
    <s v="28A"/>
    <n v="1"/>
    <n v="0"/>
    <s v="napowietrzne"/>
    <s v="SPS4.MD182"/>
    <n v="8"/>
    <n v="36"/>
    <x v="143"/>
    <s v="M.17.P"/>
    <s v="słup"/>
    <s v="SPS4"/>
    <s v="M.16.B"/>
    <s v="SPS4.OLT1/2/5"/>
    <s v=""/>
    <s v="punkt adresowy podstawowy"/>
    <e v="#N/A"/>
    <b v="1"/>
    <n v="1"/>
    <b v="1"/>
    <n v="36"/>
    <n v="36"/>
    <d v="2022-03-23T00:00:00"/>
    <m/>
    <s v="PAWŁOWICE"/>
    <s v="Relacja: SPS4.MD182 - ZEBRZYDOWICKA 28A"/>
    <s v="ND"/>
  </r>
  <r>
    <x v="7345"/>
    <s v="PIELGRZYMOWICE"/>
    <s v="ZEBRZYDOWICKA"/>
    <n v="30"/>
    <n v="1"/>
    <n v="0"/>
    <s v="napowietrzne"/>
    <s v="SPS4.MD182"/>
    <n v="8"/>
    <n v="36"/>
    <x v="143"/>
    <s v="M.17.P"/>
    <s v="słup"/>
    <s v="SPS4"/>
    <s v="M.16.B"/>
    <s v="SPS4.OLT1/2/5"/>
    <s v=""/>
    <s v="punkt adresowy podstawowy"/>
    <e v="#N/A"/>
    <b v="1"/>
    <n v="1"/>
    <b v="1"/>
    <n v="36"/>
    <n v="36"/>
    <d v="2022-03-23T00:00:00"/>
    <m/>
    <s v="PAWŁOWICE"/>
    <s v="Relacja: SPS4.MD182 - ZEBRZYDOWICKA 30"/>
    <s v="ND"/>
  </r>
  <r>
    <x v="7346"/>
    <s v="PIELGRZYMOWICE"/>
    <s v="OLCHOWA"/>
    <n v="4"/>
    <n v="1"/>
    <n v="0"/>
    <s v="napowietrzne"/>
    <s v="SPS4.MD183"/>
    <n v="8"/>
    <n v="137"/>
    <x v="143"/>
    <s v="M.17.P"/>
    <s v="słup"/>
    <s v="SPS4"/>
    <s v="M.16.B"/>
    <s v="SPS4.OLT1/2/5"/>
    <s v=""/>
    <s v="punkt adresowy podstawowy"/>
    <e v="#N/A"/>
    <b v="1"/>
    <n v="1"/>
    <b v="1"/>
    <n v="137"/>
    <n v="137"/>
    <d v="2022-03-23T00:00:00"/>
    <m/>
    <s v="PAWŁOWICE"/>
    <s v="Relacja: SPS4.MD183 - OLCHOWA 4"/>
    <s v="ND"/>
  </r>
  <r>
    <x v="7347"/>
    <s v="PIELGRZYMOWICE"/>
    <s v="OLCHOWA"/>
    <n v="6"/>
    <n v="1"/>
    <n v="0"/>
    <s v="napowietrzne"/>
    <s v="SPS4.MD183"/>
    <n v="8"/>
    <n v="136"/>
    <x v="143"/>
    <s v="M.17.P"/>
    <s v="słup"/>
    <s v="SPS4"/>
    <s v="M.16.B"/>
    <s v="SPS4.OLT1/2/5"/>
    <s v=""/>
    <s v="punkt adresowy podstawowy"/>
    <e v="#N/A"/>
    <b v="1"/>
    <n v="1"/>
    <b v="1"/>
    <n v="136"/>
    <n v="136"/>
    <d v="2022-03-23T00:00:00"/>
    <m/>
    <s v="PAWŁOWICE"/>
    <s v="Relacja: SPS4.MD183 - OLCHOWA 6"/>
    <s v="ND"/>
  </r>
  <r>
    <x v="7348"/>
    <s v="PIELGRZYMOWICE"/>
    <s v="OLCHOWA"/>
    <n v="3"/>
    <n v="1"/>
    <n v="0"/>
    <s v="napowietrzne"/>
    <s v="SPS4.MD183"/>
    <n v="8"/>
    <n v="127"/>
    <x v="143"/>
    <s v="M.17.P"/>
    <s v="słup"/>
    <s v="SPS4"/>
    <s v="M.16.B"/>
    <s v="SPS4.OLT1/2/5"/>
    <s v=""/>
    <s v="punkt adresowy podstawowy"/>
    <e v="#N/A"/>
    <b v="1"/>
    <n v="1"/>
    <b v="1"/>
    <n v="127"/>
    <n v="127"/>
    <d v="2022-03-23T00:00:00"/>
    <m/>
    <s v="PAWŁOWICE"/>
    <s v="Relacja: SPS4.MD183 - OLCHOWA 3"/>
    <s v="ND"/>
  </r>
  <r>
    <x v="7349"/>
    <s v="PIELGRZYMOWICE"/>
    <s v="ZEBRZYDOWICKA"/>
    <s v="83B"/>
    <n v="1"/>
    <n v="0"/>
    <s v="napowietrzne"/>
    <s v="SPS4.MD183"/>
    <n v="8"/>
    <n v="95"/>
    <x v="143"/>
    <s v="M.17.P"/>
    <s v="słup"/>
    <s v="SPS4"/>
    <s v="M.16.B"/>
    <s v="SPS4.OLT1/2/5"/>
    <s v=""/>
    <s v="punkt adresowy podstawowy"/>
    <e v="#N/A"/>
    <b v="1"/>
    <n v="1"/>
    <b v="1"/>
    <n v="95"/>
    <n v="95"/>
    <d v="2022-03-23T00:00:00"/>
    <m/>
    <s v="PAWŁOWICE"/>
    <s v="Relacja: SPS4.MD183 - ZEBRZYDOWICKA 83B"/>
    <s v="ND"/>
  </r>
  <r>
    <x v="7350"/>
    <s v="PIELGRZYMOWICE"/>
    <s v="ZEBRZYDOWICKA"/>
    <n v="42"/>
    <n v="1"/>
    <n v="0"/>
    <s v="napowietrzne"/>
    <s v="SPS4.MD183"/>
    <n v="8"/>
    <n v="79"/>
    <x v="143"/>
    <s v="M.17.P"/>
    <s v="słup"/>
    <s v="SPS4"/>
    <s v="M.16.B"/>
    <s v="SPS4.OLT1/2/5"/>
    <s v=""/>
    <s v="punkt adresowy podstawowy"/>
    <e v="#N/A"/>
    <b v="1"/>
    <n v="1"/>
    <b v="1"/>
    <n v="79"/>
    <n v="79"/>
    <d v="2022-03-23T00:00:00"/>
    <m/>
    <s v="PAWŁOWICE"/>
    <s v="Relacja: SPS4.MD183 - ZEBRZYDOWICKA 42"/>
    <s v="ND"/>
  </r>
  <r>
    <x v="7351"/>
    <s v="PIELGRZYMOWICE"/>
    <s v="ZEBRZYDOWICKA"/>
    <n v="38"/>
    <n v="1"/>
    <n v="0"/>
    <s v="napowietrzne"/>
    <s v="SPS4.MD183"/>
    <n v="8"/>
    <n v="72"/>
    <x v="143"/>
    <s v="M.17.P"/>
    <s v="słup"/>
    <s v="SPS4"/>
    <s v="M.16.B"/>
    <s v="SPS4.OLT1/2/5"/>
    <s v=""/>
    <s v="punkt adresowy podstawowy"/>
    <e v="#N/A"/>
    <b v="1"/>
    <n v="1"/>
    <b v="1"/>
    <n v="72"/>
    <n v="72"/>
    <d v="2022-03-23T00:00:00"/>
    <m/>
    <s v="PAWŁOWICE"/>
    <s v="Relacja: SPS4.MD183 - ZEBRZYDOWICKA 38"/>
    <s v="ND"/>
  </r>
  <r>
    <x v="7352"/>
    <s v="PIELGRZYMOWICE"/>
    <s v="ZEBRZYDOWICKA"/>
    <s v="83A"/>
    <n v="1"/>
    <n v="0"/>
    <s v="napowietrzne"/>
    <s v="SPS4.MD183"/>
    <n v="8"/>
    <n v="72"/>
    <x v="143"/>
    <s v="M.17.P"/>
    <s v="słup"/>
    <s v="SPS4"/>
    <s v="M.16.B"/>
    <s v="SPS4.OLT1/2/5"/>
    <s v=""/>
    <s v="punkt adresowy podstawowy"/>
    <e v="#N/A"/>
    <b v="1"/>
    <n v="1"/>
    <b v="1"/>
    <n v="72"/>
    <n v="72"/>
    <d v="2022-03-23T00:00:00"/>
    <m/>
    <s v="PAWŁOWICE"/>
    <s v="Relacja: SPS4.MD183 - ZEBRZYDOWICKA 83A"/>
    <s v="ND"/>
  </r>
  <r>
    <x v="7353"/>
    <s v="PIELGRZYMOWICE"/>
    <s v="ZEBRZYDOWICKA"/>
    <n v="40"/>
    <n v="1"/>
    <n v="0"/>
    <s v="napowietrzne"/>
    <s v="SPS4.MD183"/>
    <n v="8"/>
    <n v="31"/>
    <x v="143"/>
    <s v="M.17.P"/>
    <s v="słup"/>
    <s v="SPS4"/>
    <s v="M.16.B"/>
    <s v="SPS4.OLT1/2/5"/>
    <s v=""/>
    <s v="punkt adresowy podstawowy"/>
    <e v="#N/A"/>
    <b v="1"/>
    <n v="1"/>
    <b v="1"/>
    <n v="31"/>
    <n v="31"/>
    <d v="2022-03-23T00:00:00"/>
    <m/>
    <s v="PAWŁOWICE"/>
    <s v="Relacja: SPS4.MD183 - ZEBRZYDOWICKA 40"/>
    <s v="ND"/>
  </r>
  <r>
    <x v="7354"/>
    <s v="PIELGRZYMOWICE"/>
    <s v="ZEBRZYDOWICKA"/>
    <n v="87"/>
    <n v="1"/>
    <n v="0"/>
    <s v="napowietrzne"/>
    <s v="SPS4.MD184"/>
    <n v="8"/>
    <n v="117"/>
    <x v="143"/>
    <s v="M.17.P"/>
    <s v="słup"/>
    <s v="SPS4"/>
    <s v="M.16.B"/>
    <s v="SPS4.OLT1/2/5"/>
    <s v=""/>
    <s v="punkt adresowy podstawowy"/>
    <e v="#N/A"/>
    <b v="1"/>
    <n v="1"/>
    <b v="1"/>
    <n v="117"/>
    <n v="117"/>
    <d v="2022-03-23T00:00:00"/>
    <m/>
    <s v="PAWŁOWICE"/>
    <s v="Relacja: SPS4.MD184 - ZEBRZYDOWICKA 87"/>
    <s v="ND"/>
  </r>
  <r>
    <x v="7355"/>
    <s v="PIELGRZYMOWICE"/>
    <s v="ZEBRZYDOWICKA"/>
    <n v="44"/>
    <n v="1"/>
    <n v="0"/>
    <s v="napowietrzne"/>
    <s v="SPS4.MD184"/>
    <n v="8"/>
    <n v="111"/>
    <x v="143"/>
    <s v="M.17.P"/>
    <s v="słup"/>
    <s v="SPS4"/>
    <s v="M.16.B"/>
    <s v="SPS4.OLT1/2/5"/>
    <s v=""/>
    <s v="punkt adresowy podstawowy"/>
    <e v="#N/A"/>
    <b v="1"/>
    <n v="1"/>
    <b v="1"/>
    <n v="111"/>
    <n v="111"/>
    <d v="2022-03-23T00:00:00"/>
    <m/>
    <s v="PAWŁOWICE"/>
    <s v="Relacja: SPS4.MD184 - ZEBRZYDOWICKA 44"/>
    <s v="ND"/>
  </r>
  <r>
    <x v="7356"/>
    <s v="PIELGRZYMOWICE"/>
    <s v="ZEBRZYDOWICKA"/>
    <n v="46"/>
    <n v="1"/>
    <n v="0"/>
    <s v="napowietrzne"/>
    <s v="SPS4.MD184"/>
    <n v="8"/>
    <n v="96"/>
    <x v="143"/>
    <s v="M.17.P"/>
    <s v="słup"/>
    <s v="SPS4"/>
    <s v="M.16.B"/>
    <s v="SPS4.OLT1/2/5"/>
    <s v=""/>
    <s v="punkt adresowy podstawowy"/>
    <e v="#N/A"/>
    <b v="1"/>
    <n v="1"/>
    <b v="1"/>
    <n v="96"/>
    <n v="96"/>
    <d v="2022-03-23T00:00:00"/>
    <m/>
    <s v="PAWŁOWICE"/>
    <s v="Relacja: SPS4.MD184 - ZEBRZYDOWICKA 46"/>
    <s v="ND"/>
  </r>
  <r>
    <x v="7357"/>
    <s v="PIELGRZYMOWICE"/>
    <s v="ZEBRZYDOWICKA"/>
    <n v="52"/>
    <n v="1"/>
    <n v="0"/>
    <s v="napowietrzne"/>
    <s v="SPS4.MD184"/>
    <n v="8"/>
    <n v="71"/>
    <x v="143"/>
    <s v="M.17.P"/>
    <s v="słup"/>
    <s v="SPS4"/>
    <s v="M.16.B"/>
    <s v="SPS4.OLT1/2/5"/>
    <s v=""/>
    <s v="punkt adresowy podstawowy"/>
    <e v="#N/A"/>
    <b v="1"/>
    <n v="1"/>
    <b v="1"/>
    <n v="71"/>
    <n v="71"/>
    <d v="2022-03-23T00:00:00"/>
    <m/>
    <s v="PAWŁOWICE"/>
    <s v="Relacja: SPS4.MD184 - ZEBRZYDOWICKA 52"/>
    <s v="ND"/>
  </r>
  <r>
    <x v="7358"/>
    <s v="PIELGRZYMOWICE"/>
    <s v="ZEBRZYDOWICKA"/>
    <n v="48"/>
    <n v="1"/>
    <n v="0"/>
    <s v="napowietrzne"/>
    <s v="SPS4.MD184"/>
    <n v="8"/>
    <n v="52"/>
    <x v="143"/>
    <s v="M.17.P"/>
    <s v="słup"/>
    <s v="SPS4"/>
    <s v="M.16.B"/>
    <s v="SPS4.OLT1/2/5"/>
    <s v=""/>
    <s v="punkt adresowy podstawowy"/>
    <e v="#N/A"/>
    <b v="1"/>
    <n v="1"/>
    <b v="1"/>
    <n v="52"/>
    <n v="52"/>
    <d v="2022-03-23T00:00:00"/>
    <m/>
    <s v="PAWŁOWICE"/>
    <s v="Relacja: SPS4.MD184 - ZEBRZYDOWICKA 48"/>
    <s v="ND"/>
  </r>
  <r>
    <x v="7359"/>
    <s v="PIELGRZYMOWICE"/>
    <s v="ZEBRZYDOWICKA"/>
    <n v="50"/>
    <n v="1"/>
    <n v="0"/>
    <s v="napowietrzne"/>
    <s v="SPS4.MD184"/>
    <n v="8"/>
    <n v="38"/>
    <x v="143"/>
    <s v="M.17.P"/>
    <s v="słup"/>
    <s v="SPS4"/>
    <s v="M.16.B"/>
    <s v="SPS4.OLT1/2/5"/>
    <s v=""/>
    <s v="punkt adresowy podstawowy"/>
    <e v="#N/A"/>
    <b v="1"/>
    <n v="1"/>
    <b v="1"/>
    <n v="38"/>
    <n v="38"/>
    <d v="2022-03-23T00:00:00"/>
    <m/>
    <s v="PAWŁOWICE"/>
    <s v="Relacja: SPS4.MD184 - ZEBRZYDOWICKA 50"/>
    <s v="ND"/>
  </r>
  <r>
    <x v="7360"/>
    <s v="PIELGRZYMOWICE"/>
    <s v="ZEBRZYDOWICKA"/>
    <n v="93"/>
    <n v="1"/>
    <n v="0"/>
    <s v="napowietrzne"/>
    <s v="SPS4.MD184"/>
    <n v="8"/>
    <n v="32"/>
    <x v="143"/>
    <s v="M.17.P"/>
    <s v="słup"/>
    <s v="SPS4"/>
    <s v="M.16.B"/>
    <s v="SPS4.OLT1/2/5"/>
    <s v=""/>
    <s v="punkt adresowy podstawowy"/>
    <e v="#N/A"/>
    <b v="1"/>
    <n v="1"/>
    <b v="1"/>
    <n v="32"/>
    <n v="32"/>
    <d v="2022-03-23T00:00:00"/>
    <m/>
    <s v="PAWŁOWICE"/>
    <s v="Relacja: SPS4.MD184 - ZEBRZYDOWICKA 93"/>
    <s v="ND"/>
  </r>
  <r>
    <x v="7361"/>
    <s v="PIELGRZYMOWICE"/>
    <s v="ZEBRZYDOWICKA"/>
    <n v="91"/>
    <n v="1"/>
    <n v="0"/>
    <s v="napowietrzne"/>
    <s v="SPS4.MD184"/>
    <n v="8"/>
    <n v="39"/>
    <x v="143"/>
    <s v="M.17.P"/>
    <s v="słup"/>
    <s v="SPS4"/>
    <s v="M.16.B"/>
    <s v="SPS4.OLT1/2/5"/>
    <s v=""/>
    <s v="punkt adresowy podstawowy"/>
    <e v="#N/A"/>
    <b v="1"/>
    <n v="1"/>
    <b v="1"/>
    <n v="39"/>
    <n v="39"/>
    <d v="2022-03-23T00:00:00"/>
    <m/>
    <s v="PAWŁOWICE"/>
    <s v="Relacja: SPS4.MD184 - ZEBRZYDOWICKA 91"/>
    <s v="ND"/>
  </r>
  <r>
    <x v="7362"/>
    <s v="PIELGRZYMOWICE"/>
    <s v="ZEBRZYDOWICKA"/>
    <n v="97"/>
    <n v="1"/>
    <n v="0"/>
    <s v="napowietrzne"/>
    <s v="SPS4.MD185"/>
    <n v="4"/>
    <n v="122"/>
    <x v="143"/>
    <s v="M.17.P"/>
    <s v="słup"/>
    <s v="SPS4"/>
    <s v="M.16.B"/>
    <s v="SPS4.OLT1/2/5"/>
    <s v=""/>
    <s v="punkt adresowy podstawowy"/>
    <e v="#N/A"/>
    <b v="1"/>
    <n v="1"/>
    <b v="1"/>
    <n v="122"/>
    <n v="122"/>
    <d v="2022-03-23T00:00:00"/>
    <m/>
    <s v="PAWŁOWICE"/>
    <s v="Relacja: SPS4.MD185 - ZEBRZYDOWICKA 97"/>
    <s v="ND"/>
  </r>
  <r>
    <x v="7363"/>
    <s v="PIELGRZYMOWICE"/>
    <s v="OLCHOWA"/>
    <n v="22"/>
    <n v="1"/>
    <n v="0"/>
    <s v="napowietrzne"/>
    <s v="SPS4.MD185"/>
    <n v="4"/>
    <n v="44"/>
    <x v="143"/>
    <s v="M.17.P"/>
    <s v="słup"/>
    <s v="SPS4"/>
    <s v="M.16.B"/>
    <s v="SPS4.OLT1/2/5"/>
    <s v=""/>
    <s v="punkt adresowy podstawowy"/>
    <e v="#N/A"/>
    <b v="1"/>
    <n v="1"/>
    <b v="1"/>
    <n v="44"/>
    <n v="44"/>
    <d v="2022-03-23T00:00:00"/>
    <m/>
    <s v="PAWŁOWICE"/>
    <s v="Relacja: SPS4.MD185 - OLCHOWA 22"/>
    <s v="ND"/>
  </r>
  <r>
    <x v="7364"/>
    <s v="PIELGRZYMOWICE"/>
    <s v="OLCHOWA"/>
    <n v="20"/>
    <n v="1"/>
    <n v="0"/>
    <s v="napowietrzne"/>
    <s v="SPS4.MD185"/>
    <n v="4"/>
    <n v="39"/>
    <x v="143"/>
    <s v="M.17.P"/>
    <s v="słup"/>
    <s v="SPS4"/>
    <s v="M.16.B"/>
    <s v="SPS4.OLT1/2/5"/>
    <s v=""/>
    <s v="punkt adresowy podstawowy"/>
    <e v="#N/A"/>
    <b v="1"/>
    <n v="1"/>
    <b v="1"/>
    <n v="39"/>
    <n v="39"/>
    <d v="2022-03-23T00:00:00"/>
    <m/>
    <s v="PAWŁOWICE"/>
    <s v="Relacja: SPS4.MD185 - OLCHOWA 20"/>
    <s v="ND"/>
  </r>
  <r>
    <x v="7365"/>
    <s v="PIELGRZYMOWICE"/>
    <s v="OLCHOWA"/>
    <n v="18"/>
    <n v="1"/>
    <n v="0"/>
    <s v="napowietrzne"/>
    <s v="SPS4.MD185"/>
    <n v="4"/>
    <n v="38"/>
    <x v="143"/>
    <s v="M.17.P"/>
    <s v="słup"/>
    <s v="SPS4"/>
    <s v="M.16.B"/>
    <s v="SPS4.OLT1/2/5"/>
    <s v=""/>
    <s v="punkt adresowy podstawowy"/>
    <e v="#N/A"/>
    <b v="1"/>
    <n v="1"/>
    <b v="1"/>
    <n v="38"/>
    <n v="38"/>
    <d v="2022-03-23T00:00:00"/>
    <m/>
    <s v="PAWŁOWICE"/>
    <s v="Relacja: SPS4.MD185 - OLCHOWA 18"/>
    <s v="ND"/>
  </r>
  <r>
    <x v="7366"/>
    <s v="PIELGRZYMOWICE"/>
    <s v="JASNA"/>
    <n v="4"/>
    <n v="1"/>
    <n v="0"/>
    <s v="napowietrzne"/>
    <s v="SPS4.MD186"/>
    <n v="4"/>
    <n v="81"/>
    <x v="143"/>
    <s v="M.17.P"/>
    <s v="słup"/>
    <s v="SPS4"/>
    <s v="M.16.B"/>
    <s v="SPS4.OLT1/2/4"/>
    <s v=""/>
    <s v="punkt adresowy podstawowy"/>
    <e v="#N/A"/>
    <b v="1"/>
    <n v="1"/>
    <b v="1"/>
    <n v="81"/>
    <n v="81"/>
    <d v="2022-03-23T00:00:00"/>
    <m/>
    <s v="PAWŁOWICE"/>
    <s v="Relacja: SPS4.MD186 - JASNA 4"/>
    <s v="ND"/>
  </r>
  <r>
    <x v="7367"/>
    <s v="PIELGRZYMOWICE"/>
    <s v="JASNA"/>
    <s v="1E"/>
    <n v="1"/>
    <n v="0"/>
    <s v="napowietrzne"/>
    <s v="SPS4.MD186"/>
    <n v="4"/>
    <n v="59"/>
    <x v="143"/>
    <s v="M.17.P"/>
    <s v="słup"/>
    <s v="SPS4"/>
    <s v="M.16.B"/>
    <s v="SPS4.OLT1/2/4"/>
    <s v=""/>
    <s v="punkt adresowy podstawowy"/>
    <e v="#N/A"/>
    <b v="1"/>
    <n v="1"/>
    <b v="1"/>
    <n v="59"/>
    <n v="59"/>
    <d v="2022-03-23T00:00:00"/>
    <m/>
    <s v="PAWŁOWICE"/>
    <s v="Relacja: SPS4.MD186 - JASNA 1E"/>
    <s v="ND"/>
  </r>
  <r>
    <x v="7368"/>
    <s v="PIELGRZYMOWICE"/>
    <s v="JASNA"/>
    <n v="2"/>
    <n v="1"/>
    <n v="0"/>
    <s v="napowietrzne"/>
    <s v="SPS4.MD186"/>
    <n v="4"/>
    <n v="40"/>
    <x v="143"/>
    <s v="M.17.P"/>
    <s v="słup"/>
    <s v="SPS4"/>
    <s v="M.16.B"/>
    <s v="SPS4.OLT1/2/4"/>
    <s v=""/>
    <s v="punkt adresowy podstawowy"/>
    <e v="#N/A"/>
    <b v="1"/>
    <n v="1"/>
    <b v="1"/>
    <n v="40"/>
    <n v="40"/>
    <d v="2022-03-23T00:00:00"/>
    <m/>
    <s v="PAWŁOWICE"/>
    <s v="Relacja: SPS4.MD186 - JASNA 2"/>
    <s v="ND"/>
  </r>
  <r>
    <x v="7369"/>
    <s v="PIELGRZYMOWICE"/>
    <s v="JASNA"/>
    <n v="1"/>
    <n v="1"/>
    <n v="0"/>
    <s v="napowietrzne"/>
    <s v="SPS4.MD186"/>
    <n v="4"/>
    <n v="34"/>
    <x v="143"/>
    <s v="M.17.P"/>
    <s v="słup"/>
    <s v="SPS4"/>
    <s v="M.16.B"/>
    <s v="SPS4.OLT1/2/4"/>
    <s v=""/>
    <s v="punkt adresowy podstawowy"/>
    <e v="#N/A"/>
    <b v="1"/>
    <n v="1"/>
    <b v="1"/>
    <n v="34"/>
    <n v="34"/>
    <d v="2022-03-23T00:00:00"/>
    <m/>
    <s v="PAWŁOWICE"/>
    <s v="Relacja: SPS4.MD186 - JASNA 1"/>
    <s v="ND"/>
  </r>
  <r>
    <x v="7370"/>
    <s v="PIELGRZYMOWICE"/>
    <s v="JASNA"/>
    <n v="8"/>
    <n v="1"/>
    <n v="0"/>
    <s v="napowietrzne"/>
    <s v="SPS4.MD187"/>
    <n v="5"/>
    <n v="127"/>
    <x v="143"/>
    <s v="M.17.P"/>
    <s v="słup"/>
    <s v="SPS4"/>
    <s v="M.16.B"/>
    <s v="SPS4.OLT1/2/4"/>
    <s v=""/>
    <s v="punkt adresowy podstawowy"/>
    <e v="#N/A"/>
    <b v="1"/>
    <n v="1"/>
    <b v="1"/>
    <n v="127"/>
    <n v="127"/>
    <d v="2022-03-23T00:00:00"/>
    <m/>
    <s v="PAWŁOWICE"/>
    <s v="Relacja: SPS4.MD187 - JASNA 8"/>
    <s v="ND"/>
  </r>
  <r>
    <x v="7371"/>
    <s v="PIELGRZYMOWICE"/>
    <s v="JASNA"/>
    <n v="10"/>
    <n v="1"/>
    <n v="0"/>
    <s v="napowietrzne"/>
    <s v="SPS4.MD187"/>
    <n v="5"/>
    <n v="118"/>
    <x v="143"/>
    <s v="M.17.P"/>
    <s v="słup"/>
    <s v="SPS4"/>
    <s v="M.16.B"/>
    <s v="SPS4.OLT1/2/4"/>
    <s v=""/>
    <s v="punkt adresowy podstawowy"/>
    <e v="#N/A"/>
    <b v="1"/>
    <n v="1"/>
    <b v="1"/>
    <n v="118"/>
    <n v="118"/>
    <d v="2022-03-23T00:00:00"/>
    <m/>
    <s v="PAWŁOWICE"/>
    <s v="Relacja: SPS4.MD187 - JASNA 10"/>
    <s v="ND"/>
  </r>
  <r>
    <x v="7372"/>
    <s v="PIELGRZYMOWICE"/>
    <s v="JASNA"/>
    <n v="7"/>
    <n v="1"/>
    <n v="0"/>
    <s v="napowietrzne"/>
    <s v="SPS4.MD187"/>
    <n v="5"/>
    <n v="109"/>
    <x v="143"/>
    <s v="M.17.P"/>
    <s v="słup"/>
    <s v="SPS4"/>
    <s v="M.16.B"/>
    <s v="SPS4.OLT1/2/4"/>
    <s v=""/>
    <s v="punkt adresowy podstawowy"/>
    <e v="#N/A"/>
    <b v="1"/>
    <n v="1"/>
    <b v="1"/>
    <n v="109"/>
    <n v="109"/>
    <d v="2022-03-23T00:00:00"/>
    <m/>
    <s v="PAWŁOWICE"/>
    <s v="Relacja: SPS4.MD187 - JASNA 7"/>
    <s v="ND"/>
  </r>
  <r>
    <x v="7373"/>
    <s v="PIELGRZYMOWICE"/>
    <s v="JASNA"/>
    <n v="3"/>
    <n v="1"/>
    <n v="0"/>
    <s v="napowietrzne"/>
    <s v="SPS4.MD187"/>
    <n v="5"/>
    <n v="88"/>
    <x v="143"/>
    <s v="M.17.P"/>
    <s v="słup"/>
    <s v="SPS4"/>
    <s v="M.16.B"/>
    <s v="SPS4.OLT1/2/4"/>
    <s v=""/>
    <s v="punkt adresowy podstawowy"/>
    <e v="#N/A"/>
    <b v="1"/>
    <n v="1"/>
    <b v="1"/>
    <n v="88"/>
    <n v="88"/>
    <d v="2022-03-23T00:00:00"/>
    <m/>
    <s v="PAWŁOWICE"/>
    <s v="Relacja: SPS4.MD187 - JASNA 3"/>
    <s v="ND"/>
  </r>
  <r>
    <x v="7374"/>
    <s v="PIELGRZYMOWICE"/>
    <s v="JASNA"/>
    <n v="5"/>
    <n v="1"/>
    <n v="0"/>
    <s v="napowietrzne"/>
    <s v="SPS4.MD187"/>
    <n v="5"/>
    <n v="51"/>
    <x v="143"/>
    <s v="M.17.P"/>
    <s v="słup"/>
    <s v="SPS4"/>
    <s v="M.16.B"/>
    <s v="SPS4.OLT1/2/4"/>
    <s v=""/>
    <s v="punkt adresowy podstawowy"/>
    <e v="#N/A"/>
    <b v="1"/>
    <n v="1"/>
    <b v="1"/>
    <n v="51"/>
    <n v="51"/>
    <d v="2022-03-23T00:00:00"/>
    <m/>
    <s v="PAWŁOWICE"/>
    <s v="Relacja: SPS4.MD187 - JASNA 5"/>
    <s v="ND"/>
  </r>
  <r>
    <x v="7375"/>
    <s v="PIELGRZYMOWICE"/>
    <s v="ZEBRZYDOWICKA"/>
    <s v="25A"/>
    <n v="1"/>
    <n v="0"/>
    <s v="napowietrzne"/>
    <s v="SPS4.MD188"/>
    <n v="8"/>
    <n v="81"/>
    <x v="143"/>
    <s v="M.17.P"/>
    <s v="słup"/>
    <s v="SPS4"/>
    <s v="M.16.B"/>
    <s v="SPS4.OLT1/2/4"/>
    <s v=""/>
    <s v="punkt adresowy podstawowy"/>
    <e v="#N/A"/>
    <b v="1"/>
    <n v="1"/>
    <b v="1"/>
    <n v="81"/>
    <n v="81"/>
    <d v="2022-03-23T00:00:00"/>
    <m/>
    <s v="PAWŁOWICE"/>
    <s v="Relacja: SPS4.MD188 - ZEBRZYDOWICKA 25A"/>
    <s v="ND"/>
  </r>
  <r>
    <x v="7376"/>
    <s v="PIELGRZYMOWICE"/>
    <s v="ZEBRZYDOWICKA"/>
    <s v="31A"/>
    <n v="1"/>
    <n v="0"/>
    <s v="napowietrzne"/>
    <s v="SPS4.MD188"/>
    <n v="8"/>
    <n v="76"/>
    <x v="143"/>
    <s v="M.17.P"/>
    <s v="słup"/>
    <s v="SPS4"/>
    <s v="M.16.B"/>
    <s v="SPS4.OLT1/2/4"/>
    <s v=""/>
    <s v="punkt adresowy podstawowy"/>
    <e v="#N/A"/>
    <b v="1"/>
    <n v="1"/>
    <b v="1"/>
    <n v="76"/>
    <n v="76"/>
    <d v="2022-03-23T00:00:00"/>
    <m/>
    <s v="PAWŁOWICE"/>
    <s v="Relacja: SPS4.MD188 - ZEBRZYDOWICKA 31A"/>
    <s v="ND"/>
  </r>
  <r>
    <x v="7377"/>
    <s v="PIELGRZYMOWICE"/>
    <s v="ZEBRZYDOWICKA"/>
    <n v="27"/>
    <n v="1"/>
    <n v="0"/>
    <s v="napowietrzne"/>
    <s v="SPS4.MD188"/>
    <n v="8"/>
    <n v="75"/>
    <x v="143"/>
    <s v="M.17.P"/>
    <s v="słup"/>
    <s v="SPS4"/>
    <s v="M.16.B"/>
    <s v="SPS4.OLT1/2/4"/>
    <s v=""/>
    <s v="punkt adresowy podstawowy"/>
    <e v="#N/A"/>
    <b v="1"/>
    <n v="1"/>
    <b v="1"/>
    <n v="75"/>
    <n v="75"/>
    <d v="2022-03-23T00:00:00"/>
    <m/>
    <s v="PAWŁOWICE"/>
    <s v="Relacja: SPS4.MD188 - ZEBRZYDOWICKA 27"/>
    <s v="ND"/>
  </r>
  <r>
    <x v="7378"/>
    <s v="PIELGRZYMOWICE"/>
    <s v="ZEBRZYDOWICKA"/>
    <n v="39"/>
    <n v="1"/>
    <n v="0"/>
    <s v="napowietrzne"/>
    <s v="SPS4.MD188"/>
    <n v="8"/>
    <n v="67"/>
    <x v="143"/>
    <s v="M.17.P"/>
    <s v="słup"/>
    <s v="SPS4"/>
    <s v="M.16.B"/>
    <s v="SPS4.OLT1/2/4"/>
    <s v=""/>
    <s v="punkt adresowy podstawowy"/>
    <e v="#N/A"/>
    <b v="1"/>
    <n v="1"/>
    <b v="1"/>
    <n v="67"/>
    <n v="67"/>
    <d v="2022-03-23T00:00:00"/>
    <m/>
    <s v="PAWŁOWICE"/>
    <s v="Relacja: SPS4.MD188 - ZEBRZYDOWICKA 39"/>
    <s v="ND"/>
  </r>
  <r>
    <x v="7379"/>
    <s v="PIELGRZYMOWICE"/>
    <s v="ZEBRZYDOWICKA"/>
    <n v="31"/>
    <n v="1"/>
    <n v="0"/>
    <s v="napowietrzne"/>
    <s v="SPS4.MD188"/>
    <n v="8"/>
    <n v="61"/>
    <x v="143"/>
    <s v="M.17.P"/>
    <s v="słup"/>
    <s v="SPS4"/>
    <s v="M.16.B"/>
    <s v="SPS4.OLT1/2/4"/>
    <s v=""/>
    <s v="punkt adresowy podstawowy"/>
    <e v="#N/A"/>
    <b v="1"/>
    <n v="1"/>
    <b v="1"/>
    <n v="61"/>
    <n v="61"/>
    <d v="2022-03-23T00:00:00"/>
    <m/>
    <s v="PAWŁOWICE"/>
    <s v="Relacja: SPS4.MD188 - ZEBRZYDOWICKA 31"/>
    <s v="ND"/>
  </r>
  <r>
    <x v="7380"/>
    <s v="PIELGRZYMOWICE"/>
    <s v="ZEBRZYDOWICKA"/>
    <n v="29"/>
    <n v="1"/>
    <n v="0"/>
    <s v="napowietrzne"/>
    <s v="SPS4.MD188"/>
    <n v="8"/>
    <n v="54"/>
    <x v="143"/>
    <s v="M.17.P"/>
    <s v="słup"/>
    <s v="SPS4"/>
    <s v="M.16.B"/>
    <s v="SPS4.OLT1/2/4"/>
    <s v=""/>
    <s v="punkt adresowy podstawowy"/>
    <e v="#N/A"/>
    <b v="1"/>
    <n v="1"/>
    <b v="1"/>
    <n v="54"/>
    <n v="54"/>
    <d v="2022-03-23T00:00:00"/>
    <m/>
    <s v="PAWŁOWICE"/>
    <s v="Relacja: SPS4.MD188 - ZEBRZYDOWICKA 29"/>
    <s v="ND"/>
  </r>
  <r>
    <x v="7381"/>
    <s v="PIELGRZYMOWICE"/>
    <s v="ZEBRZYDOWICKA"/>
    <s v="25B"/>
    <n v="1"/>
    <n v="0"/>
    <s v="napowietrzne"/>
    <s v="SPS4.MD188"/>
    <n v="8"/>
    <n v="49"/>
    <x v="143"/>
    <s v="M.17.P"/>
    <s v="słup"/>
    <s v="SPS4"/>
    <s v="M.16.B"/>
    <s v="SPS4.OLT1/2/4"/>
    <s v=""/>
    <s v="punkt adresowy podstawowy"/>
    <e v="#N/A"/>
    <b v="1"/>
    <n v="1"/>
    <b v="1"/>
    <n v="49"/>
    <n v="49"/>
    <d v="2022-03-23T00:00:00"/>
    <m/>
    <s v="PAWŁOWICE"/>
    <s v="Relacja: SPS4.MD188 - ZEBRZYDOWICKA 25B"/>
    <s v="ND"/>
  </r>
  <r>
    <x v="7382"/>
    <s v="PIELGRZYMOWICE"/>
    <s v="ZEBRZYDOWICKA"/>
    <n v="35"/>
    <n v="1"/>
    <n v="0"/>
    <s v="napowietrzne"/>
    <s v="SPS4.MD188"/>
    <n v="8"/>
    <n v="36"/>
    <x v="143"/>
    <s v="M.17.P"/>
    <s v="słup"/>
    <s v="SPS4"/>
    <s v="M.16.B"/>
    <s v="SPS4.OLT1/2/4"/>
    <s v=""/>
    <s v="punkt adresowy podstawowy"/>
    <e v="#N/A"/>
    <b v="1"/>
    <n v="1"/>
    <b v="1"/>
    <n v="36"/>
    <n v="36"/>
    <d v="2022-03-23T00:00:00"/>
    <m/>
    <s v="PAWŁOWICE"/>
    <s v="Relacja: SPS4.MD188 - ZEBRZYDOWICKA 35"/>
    <s v="ND"/>
  </r>
  <r>
    <x v="7383"/>
    <s v="PIELGRZYMOWICE"/>
    <s v="BRZOZOWA"/>
    <n v="3"/>
    <n v="1"/>
    <n v="0"/>
    <s v="napowietrzne"/>
    <s v="SPS4.MD189"/>
    <n v="3"/>
    <n v="91"/>
    <x v="143"/>
    <s v="M.17.P"/>
    <s v="słup"/>
    <s v="SPS4"/>
    <s v="M.16.B"/>
    <s v="SPS4.OLT1/2/5"/>
    <s v=""/>
    <s v="punkt adresowy podstawowy"/>
    <e v="#N/A"/>
    <b v="1"/>
    <n v="1"/>
    <b v="1"/>
    <n v="91"/>
    <n v="91"/>
    <d v="2022-03-23T00:00:00"/>
    <m/>
    <s v="PAWŁOWICE"/>
    <s v="Relacja: SPS4.MD189 - BRZOZOWA 3"/>
    <s v="ND"/>
  </r>
  <r>
    <x v="7384"/>
    <s v="PIELGRZYMOWICE"/>
    <s v="BRZOZOWA"/>
    <s v="1E"/>
    <n v="1"/>
    <n v="0"/>
    <s v="napowietrzne"/>
    <s v="SPS4.MD189"/>
    <n v="3"/>
    <n v="59"/>
    <x v="143"/>
    <s v="M.17.P"/>
    <s v="słup"/>
    <s v="SPS4"/>
    <s v="M.16.B"/>
    <s v="SPS4.OLT1/2/5"/>
    <s v=""/>
    <s v="punkt adresowy podstawowy"/>
    <e v="#N/A"/>
    <b v="1"/>
    <n v="1"/>
    <b v="1"/>
    <n v="59"/>
    <n v="59"/>
    <d v="2022-03-23T00:00:00"/>
    <m/>
    <s v="PAWŁOWICE"/>
    <s v="Relacja: SPS4.MD189 - BRZOZOWA 1E"/>
    <s v="ND"/>
  </r>
  <r>
    <x v="7385"/>
    <s v="PIELGRZYMOWICE"/>
    <s v="ZEBRZYDOWICKA"/>
    <n v="61"/>
    <n v="1"/>
    <n v="0"/>
    <s v="napowietrzne"/>
    <s v="SPS4.MD189"/>
    <n v="3"/>
    <n v="37"/>
    <x v="143"/>
    <s v="M.17.P"/>
    <s v="słup"/>
    <s v="SPS4"/>
    <s v="M.16.B"/>
    <s v="SPS4.OLT1/2/5"/>
    <s v=""/>
    <s v="punkt adresowy podstawowy"/>
    <e v="#N/A"/>
    <b v="1"/>
    <n v="1"/>
    <b v="1"/>
    <n v="37"/>
    <n v="37"/>
    <d v="2022-03-23T00:00:00"/>
    <m/>
    <s v="PAWŁOWICE"/>
    <s v="Relacja: SPS4.MD189 - ZEBRZYDOWICKA 61"/>
    <s v="ND"/>
  </r>
  <r>
    <x v="7386"/>
    <s v="PIELGRZYMOWICE"/>
    <s v="RZECZNA"/>
    <s v="4A"/>
    <n v="1"/>
    <n v="0"/>
    <s v="napowietrzne"/>
    <s v="SPS4.MD190"/>
    <n v="5"/>
    <n v="142"/>
    <x v="143"/>
    <s v="M.17.P"/>
    <s v="słup"/>
    <s v="SPS4"/>
    <s v="M.16.B"/>
    <s v="SPS4.OLT1/2/5"/>
    <s v=""/>
    <s v="punkt adresowy podstawowy"/>
    <e v="#N/A"/>
    <b v="1"/>
    <n v="1"/>
    <b v="1"/>
    <n v="142"/>
    <n v="142"/>
    <d v="2022-03-23T00:00:00"/>
    <m/>
    <s v="PAWŁOWICE"/>
    <s v="Relacja: SPS4.MD190 - RZECZNA 4A"/>
    <s v="ND"/>
  </r>
  <r>
    <x v="7387"/>
    <s v="PIELGRZYMOWICE"/>
    <s v="RZECZNA"/>
    <n v="7"/>
    <n v="1"/>
    <n v="0"/>
    <s v="napowietrzne"/>
    <s v="SPS4.MD190"/>
    <n v="5"/>
    <n v="127"/>
    <x v="143"/>
    <s v="M.17.P"/>
    <s v="słup"/>
    <s v="SPS4"/>
    <s v="M.16.B"/>
    <s v="SPS4.OLT1/2/5"/>
    <s v=""/>
    <s v="punkt adresowy podstawowy"/>
    <e v="#N/A"/>
    <b v="1"/>
    <n v="1"/>
    <b v="1"/>
    <n v="127"/>
    <n v="127"/>
    <d v="2022-03-23T00:00:00"/>
    <m/>
    <s v="PAWŁOWICE"/>
    <s v="Relacja: SPS4.MD190 - RZECZNA 7"/>
    <s v="ND"/>
  </r>
  <r>
    <x v="7388"/>
    <s v="PIELGRZYMOWICE"/>
    <s v="RZECZNA"/>
    <n v="4"/>
    <n v="1"/>
    <n v="0"/>
    <s v="napowietrzne"/>
    <s v="SPS4.MD190"/>
    <n v="5"/>
    <n v="132"/>
    <x v="143"/>
    <s v="M.17.P"/>
    <s v="słup"/>
    <s v="SPS4"/>
    <s v="M.16.B"/>
    <s v="SPS4.OLT1/2/5"/>
    <s v=""/>
    <s v="punkt adresowy podstawowy"/>
    <e v="#N/A"/>
    <b v="1"/>
    <n v="1"/>
    <b v="1"/>
    <n v="132"/>
    <n v="132"/>
    <d v="2022-03-23T00:00:00"/>
    <m/>
    <s v="PAWŁOWICE"/>
    <s v="Relacja: SPS4.MD190 - RZECZNA 4"/>
    <s v="ND"/>
  </r>
  <r>
    <x v="7389"/>
    <s v="PIELGRZYMOWICE"/>
    <s v="RZECZNA"/>
    <n v="9"/>
    <n v="1"/>
    <n v="0"/>
    <s v="napowietrzne"/>
    <s v="SPS4.MD190"/>
    <n v="5"/>
    <n v="127"/>
    <x v="143"/>
    <s v="M.17.P"/>
    <s v="słup"/>
    <s v="SPS4"/>
    <s v="M.16.B"/>
    <s v="SPS4.OLT1/2/5"/>
    <s v=""/>
    <s v="punkt adresowy podstawowy"/>
    <e v="#N/A"/>
    <b v="1"/>
    <n v="1"/>
    <b v="1"/>
    <n v="127"/>
    <n v="127"/>
    <d v="2022-03-23T00:00:00"/>
    <m/>
    <s v="PAWŁOWICE"/>
    <s v="Relacja: SPS4.MD190 - RZECZNA 9"/>
    <s v="ND"/>
  </r>
  <r>
    <x v="7390"/>
    <s v="PIELGRZYMOWICE"/>
    <s v="RZECZNA"/>
    <n v="11"/>
    <n v="1"/>
    <n v="0"/>
    <s v="napowietrzne"/>
    <s v="SPS4.MD190"/>
    <n v="5"/>
    <n v="126"/>
    <x v="143"/>
    <s v="M.17.P"/>
    <s v="słup"/>
    <s v="SPS4"/>
    <s v="M.16.B"/>
    <s v="SPS4.OLT1/2/5"/>
    <s v=""/>
    <s v="punkt adresowy podstawowy"/>
    <e v="#N/A"/>
    <b v="1"/>
    <n v="1"/>
    <b v="1"/>
    <n v="126"/>
    <n v="126"/>
    <d v="2022-03-23T00:00:00"/>
    <m/>
    <s v="PAWŁOWICE"/>
    <s v="Relacja: SPS4.MD190 - RZECZNA 11"/>
    <s v="ND"/>
  </r>
  <r>
    <x v="7391"/>
    <s v="GOLASOWICE"/>
    <s v="KRASZEWSKIEGO"/>
    <n v="19"/>
    <n v="1"/>
    <n v="0"/>
    <s v="napowietrzne"/>
    <s v="SPS4.MD065"/>
    <n v="5"/>
    <n v="132"/>
    <x v="144"/>
    <s v="M.16.P"/>
    <s v="słup"/>
    <s v="SPS4"/>
    <s v="M.16.B"/>
    <s v="SPS4.OLT1/2/6"/>
    <s v=""/>
    <s v="punkt adresowy dodatkowy"/>
    <e v="#N/A"/>
    <b v="1"/>
    <n v="1"/>
    <b v="1"/>
    <n v="132"/>
    <n v="0"/>
    <s v=""/>
    <m/>
    <s v="PAWŁOWICE"/>
    <s v="Relacja: SPS4.MD065 - KRASZEWSKIEGO 19"/>
    <s v="ND"/>
  </r>
  <r>
    <x v="7392"/>
    <s v="GOLASOWICE"/>
    <s v="KRASZEWSKIEGO"/>
    <n v="21"/>
    <n v="1"/>
    <n v="0"/>
    <s v="napowietrzne"/>
    <s v="SPS4.MD065"/>
    <n v="5"/>
    <n v="109"/>
    <x v="144"/>
    <s v="M.16.P"/>
    <s v="słup"/>
    <s v="SPS4"/>
    <s v="M.16.B"/>
    <s v="SPS4.OLT1/2/6"/>
    <s v=""/>
    <s v="punkt adresowy podstawowy"/>
    <e v="#N/A"/>
    <b v="1"/>
    <n v="1"/>
    <b v="1"/>
    <n v="109"/>
    <n v="0"/>
    <s v=""/>
    <m/>
    <s v="PAWŁOWICE"/>
    <s v="Relacja: SPS4.MD065 - KRASZEWSKIEGO 21"/>
    <s v="ND"/>
  </r>
  <r>
    <x v="7393"/>
    <s v="GOLASOWICE"/>
    <s v="KRASZEWSKIEGO"/>
    <n v="25"/>
    <n v="1"/>
    <n v="0"/>
    <s v="napowietrzne"/>
    <s v="SPS4.MD065"/>
    <n v="5"/>
    <n v="79"/>
    <x v="144"/>
    <s v="M.16.P"/>
    <s v="słup"/>
    <s v="SPS4"/>
    <s v="M.16.B"/>
    <s v="SPS4.OLT1/2/6"/>
    <s v=""/>
    <s v="punkt adresowy podstawowy"/>
    <e v="#N/A"/>
    <b v="1"/>
    <n v="1"/>
    <b v="1"/>
    <n v="79"/>
    <n v="0"/>
    <s v=""/>
    <m/>
    <s v="PAWŁOWICE"/>
    <s v="Relacja: SPS4.MD065 - KRASZEWSKIEGO 25"/>
    <s v="ND"/>
  </r>
  <r>
    <x v="7394"/>
    <s v="GOLASOWICE"/>
    <s v="KRASZEWSKIEGO"/>
    <s v="23A"/>
    <n v="1"/>
    <n v="0"/>
    <s v="napowietrzne"/>
    <s v="SPS4.MD065"/>
    <n v="5"/>
    <n v="63"/>
    <x v="144"/>
    <s v="M.16.P"/>
    <s v="słup"/>
    <s v="SPS4"/>
    <s v="M.16.B"/>
    <s v="SPS4.OLT1/2/6"/>
    <s v=""/>
    <s v="punkt adresowy podstawowy"/>
    <e v="#N/A"/>
    <b v="1"/>
    <n v="1"/>
    <b v="1"/>
    <n v="63"/>
    <n v="0"/>
    <s v=""/>
    <m/>
    <s v="PAWŁOWICE"/>
    <s v="Relacja: SPS4.MD065 - KRASZEWSKIEGO 23A"/>
    <s v="ND"/>
  </r>
  <r>
    <x v="7395"/>
    <s v="GOLASOWICE"/>
    <s v="KRASZEWSKIEGO"/>
    <n v="23"/>
    <n v="1"/>
    <n v="0"/>
    <s v="napowietrzne"/>
    <s v="SPS4.MD065"/>
    <n v="5"/>
    <n v="32"/>
    <x v="144"/>
    <s v="M.16.P"/>
    <s v="słup"/>
    <s v="SPS4"/>
    <s v="M.16.B"/>
    <s v="SPS4.OLT1/2/6"/>
    <s v=""/>
    <s v="punkt adresowy podstawowy"/>
    <e v="#N/A"/>
    <b v="1"/>
    <n v="1"/>
    <b v="1"/>
    <n v="32"/>
    <n v="0"/>
    <s v=""/>
    <m/>
    <s v="PAWŁOWICE"/>
    <s v="Relacja: SPS4.MD065 - KRASZEWSKIEGO 23"/>
    <s v="ND"/>
  </r>
  <r>
    <x v="7396"/>
    <s v="GOLASOWICE"/>
    <s v="CZ. MIŁOSZA"/>
    <n v="9"/>
    <n v="1"/>
    <n v="0"/>
    <s v="napowietrzne"/>
    <s v="SPS4.MD066"/>
    <n v="5"/>
    <n v="97"/>
    <x v="144"/>
    <s v="M.16.P"/>
    <s v="słup"/>
    <s v="SPS4"/>
    <s v="M.16.B"/>
    <s v="SPS4.OLT1/2/6"/>
    <s v=""/>
    <s v="punkt adresowy podstawowy"/>
    <e v="#N/A"/>
    <b v="1"/>
    <n v="1"/>
    <b v="1"/>
    <n v="97"/>
    <n v="0"/>
    <s v=""/>
    <m/>
    <s v="PAWŁOWICE"/>
    <s v="Relacja: SPS4.MD066 - CZ. MIŁOSZA 9"/>
    <s v="ND"/>
  </r>
  <r>
    <x v="7397"/>
    <s v="GOLASOWICE"/>
    <s v="CZ. MIŁOSZA"/>
    <n v="12"/>
    <n v="1"/>
    <n v="0"/>
    <s v="napowietrzne"/>
    <s v="SPS4.MD066"/>
    <n v="5"/>
    <n v="91"/>
    <x v="144"/>
    <s v="M.16.P"/>
    <s v="słup"/>
    <s v="SPS4"/>
    <s v="M.16.B"/>
    <s v="SPS4.OLT1/2/6"/>
    <s v=""/>
    <s v="punkt adresowy podstawowy"/>
    <e v="#N/A"/>
    <b v="1"/>
    <n v="1"/>
    <b v="1"/>
    <n v="91"/>
    <n v="0"/>
    <s v=""/>
    <m/>
    <s v="PAWŁOWICE"/>
    <s v="Relacja: SPS4.MD066 - CZ. MIŁOSZA 12"/>
    <s v="ND"/>
  </r>
  <r>
    <x v="7398"/>
    <s v="GOLASOWICE"/>
    <s v="KRASZEWSKIEGO"/>
    <n v="7"/>
    <n v="1"/>
    <n v="0"/>
    <s v="napowietrzne"/>
    <s v="SPS4.MD066"/>
    <n v="5"/>
    <n v="81"/>
    <x v="144"/>
    <s v="M.16.P"/>
    <s v="słup"/>
    <s v="SPS4"/>
    <s v="M.16.B"/>
    <s v="SPS4.OLT1/2/6"/>
    <s v=""/>
    <s v="punkt adresowy dodatkowy"/>
    <e v="#N/A"/>
    <b v="1"/>
    <n v="1"/>
    <b v="1"/>
    <n v="81"/>
    <n v="0"/>
    <s v=""/>
    <m/>
    <s v="PAWŁOWICE"/>
    <s v="Relacja: SPS4.MD066 - KRASZEWSKIEGO 7"/>
    <s v="ND"/>
  </r>
  <r>
    <x v="7399"/>
    <s v="GOLASOWICE"/>
    <s v="CZ. MIŁOSZA"/>
    <n v="3"/>
    <n v="1"/>
    <n v="0"/>
    <s v="napowietrzne"/>
    <s v="SPS4.MD066"/>
    <n v="5"/>
    <n v="58"/>
    <x v="144"/>
    <s v="M.16.P"/>
    <s v="słup"/>
    <s v="SPS4"/>
    <s v="M.16.B"/>
    <s v="SPS4.OLT1/2/6"/>
    <s v=""/>
    <s v="punkt adresowy podstawowy"/>
    <e v="#N/A"/>
    <b v="1"/>
    <n v="1"/>
    <b v="1"/>
    <n v="58"/>
    <n v="0"/>
    <s v=""/>
    <m/>
    <s v="PAWŁOWICE"/>
    <s v="Relacja: SPS4.MD066 - CZ. MIŁOSZA 3"/>
    <s v="ND"/>
  </r>
  <r>
    <x v="7400"/>
    <s v="GOLASOWICE"/>
    <s v="CZ. MIŁOSZA"/>
    <n v="10"/>
    <n v="1"/>
    <n v="0"/>
    <s v="napowietrzne"/>
    <s v="SPS4.MD066"/>
    <n v="5"/>
    <n v="52"/>
    <x v="144"/>
    <s v="M.16.P"/>
    <s v="słup"/>
    <s v="SPS4"/>
    <s v="M.16.B"/>
    <s v="SPS4.OLT1/2/6"/>
    <s v=""/>
    <s v="punkt adresowy podstawowy"/>
    <e v="#N/A"/>
    <b v="1"/>
    <n v="1"/>
    <b v="1"/>
    <n v="52"/>
    <n v="0"/>
    <s v=""/>
    <m/>
    <s v="PAWŁOWICE"/>
    <s v="Relacja: SPS4.MD066 - CZ. MIŁOSZA 10"/>
    <s v="ND"/>
  </r>
  <r>
    <x v="7401"/>
    <s v="GOLASOWICE"/>
    <s v="KORCZAKA"/>
    <s v="6A"/>
    <n v="1"/>
    <n v="0"/>
    <s v="napowietrzne"/>
    <s v="SPS4.MD067"/>
    <n v="7"/>
    <n v="138"/>
    <x v="144"/>
    <s v="M.16.P"/>
    <s v="słup"/>
    <s v="SPS4"/>
    <s v="M.16.B"/>
    <s v="SPS4.OLT1/2/6"/>
    <s v=""/>
    <s v="punkt adresowy dodatkowy"/>
    <e v="#N/A"/>
    <b v="1"/>
    <n v="1"/>
    <b v="1"/>
    <n v="138"/>
    <n v="0"/>
    <s v=""/>
    <m/>
    <s v="PAWŁOWICE"/>
    <s v="Relacja: SPS4.MD067 - KORCZAKA 6A"/>
    <s v="ND"/>
  </r>
  <r>
    <x v="7402"/>
    <s v="GOLASOWICE"/>
    <s v="KRASZEWSKIEGO"/>
    <n v="5"/>
    <n v="1"/>
    <n v="0"/>
    <s v="napowietrzne"/>
    <s v="SPS4.MD067"/>
    <n v="7"/>
    <n v="134"/>
    <x v="144"/>
    <s v="M.16.P"/>
    <s v="słup"/>
    <s v="SPS4"/>
    <s v="M.16.B"/>
    <s v="SPS4.OLT1/2/6"/>
    <s v=""/>
    <s v="punkt adresowy podstawowy"/>
    <e v="#N/A"/>
    <b v="1"/>
    <n v="1"/>
    <b v="1"/>
    <n v="134"/>
    <n v="0"/>
    <s v=""/>
    <m/>
    <s v="PAWŁOWICE"/>
    <s v="Relacja: SPS4.MD067 - KRASZEWSKIEGO 5"/>
    <s v="ND"/>
  </r>
  <r>
    <x v="7403"/>
    <s v="GOLASOWICE"/>
    <s v="KORCZAKA"/>
    <n v="6"/>
    <n v="1"/>
    <n v="0"/>
    <s v="napowietrzne"/>
    <s v="SPS4.MD067"/>
    <n v="7"/>
    <n v="114"/>
    <x v="144"/>
    <s v="M.16.P"/>
    <s v="słup"/>
    <s v="SPS4"/>
    <s v="M.16.B"/>
    <s v="SPS4.OLT1/2/6"/>
    <s v=""/>
    <s v="punkt adresowy podstawowy"/>
    <e v="#N/A"/>
    <b v="1"/>
    <n v="1"/>
    <b v="1"/>
    <n v="114"/>
    <n v="0"/>
    <s v=""/>
    <m/>
    <s v="PAWŁOWICE"/>
    <s v="Relacja: SPS4.MD067 - KORCZAKA 6"/>
    <s v="ND"/>
  </r>
  <r>
    <x v="7404"/>
    <s v="GOLASOWICE"/>
    <s v="KRASZEWSKIEGO"/>
    <n v="3"/>
    <n v="1"/>
    <n v="0"/>
    <s v="napowietrzne"/>
    <s v="SPS4.MD067"/>
    <n v="7"/>
    <n v="72"/>
    <x v="144"/>
    <s v="M.16.P"/>
    <s v="słup"/>
    <s v="SPS4"/>
    <s v="M.16.B"/>
    <s v="SPS4.OLT1/2/6"/>
    <s v=""/>
    <s v="punkt adresowy podstawowy"/>
    <e v="#N/A"/>
    <b v="1"/>
    <n v="1"/>
    <b v="1"/>
    <n v="72"/>
    <n v="0"/>
    <s v=""/>
    <m/>
    <s v="PAWŁOWICE"/>
    <s v="Relacja: SPS4.MD067 - KRASZEWSKIEGO 3"/>
    <s v="ND"/>
  </r>
  <r>
    <x v="7405"/>
    <s v="GOLASOWICE"/>
    <s v="KRASZEWSKIEGO"/>
    <n v="1"/>
    <n v="1"/>
    <n v="0"/>
    <s v="napowietrzne"/>
    <s v="SPS4.MD067"/>
    <n v="7"/>
    <n v="70"/>
    <x v="144"/>
    <s v="M.16.P"/>
    <s v="słup"/>
    <s v="SPS4"/>
    <s v="M.16.B"/>
    <s v="SPS4.OLT1/2/6"/>
    <s v=""/>
    <s v="punkt adresowy podstawowy"/>
    <e v="#N/A"/>
    <b v="1"/>
    <n v="1"/>
    <b v="1"/>
    <n v="70"/>
    <n v="0"/>
    <s v=""/>
    <m/>
    <s v="PAWŁOWICE"/>
    <s v="Relacja: SPS4.MD067 - KRASZEWSKIEGO 1"/>
    <s v="ND"/>
  </r>
  <r>
    <x v="7406"/>
    <s v="GOLASOWICE"/>
    <s v="KORCZAKA"/>
    <n v="2"/>
    <n v="1"/>
    <n v="0"/>
    <s v="napowietrzne"/>
    <s v="SPS4.MD067"/>
    <n v="7"/>
    <n v="62"/>
    <x v="144"/>
    <s v="M.16.P"/>
    <s v="słup"/>
    <s v="SPS4"/>
    <s v="M.16.B"/>
    <s v="SPS4.OLT1/2/6"/>
    <s v=""/>
    <s v="punkt adresowy podstawowy"/>
    <e v="#N/A"/>
    <b v="1"/>
    <n v="1"/>
    <b v="1"/>
    <n v="62"/>
    <n v="0"/>
    <s v=""/>
    <m/>
    <s v="PAWŁOWICE"/>
    <s v="Relacja: SPS4.MD067 - KORCZAKA 2"/>
    <s v="ND"/>
  </r>
  <r>
    <x v="7407"/>
    <s v="GOLASOWICE"/>
    <s v="KORCZAKA"/>
    <n v="4"/>
    <n v="1"/>
    <n v="0"/>
    <s v="napowietrzne"/>
    <s v="SPS4.MD067"/>
    <n v="7"/>
    <n v="31"/>
    <x v="144"/>
    <s v="M.16.P"/>
    <s v="słup"/>
    <s v="SPS4"/>
    <s v="M.16.B"/>
    <s v="SPS4.OLT1/2/6"/>
    <s v=""/>
    <s v="punkt adresowy podstawowy"/>
    <e v="#N/A"/>
    <b v="1"/>
    <n v="1"/>
    <b v="1"/>
    <n v="31"/>
    <n v="0"/>
    <s v=""/>
    <m/>
    <s v="PAWŁOWICE"/>
    <s v="Relacja: SPS4.MD067 - KORCZAKA 4"/>
    <s v="ND"/>
  </r>
  <r>
    <x v="7408"/>
    <s v="GOLASOWICE"/>
    <s v="KORCZAKA"/>
    <n v="9"/>
    <n v="1"/>
    <n v="0"/>
    <s v="napowietrzne"/>
    <s v="SPS4.MD068"/>
    <n v="4"/>
    <n v="115"/>
    <x v="144"/>
    <s v="M.16.P"/>
    <s v="słup"/>
    <s v="SPS4"/>
    <s v="M.16.B"/>
    <s v="SPS4.OLT1/1/15"/>
    <s v=""/>
    <s v="punkt adresowy podstawowy"/>
    <e v="#N/A"/>
    <b v="1"/>
    <n v="1"/>
    <b v="1"/>
    <n v="115"/>
    <n v="0"/>
    <s v=""/>
    <m/>
    <s v="PAWŁOWICE"/>
    <s v="Relacja: SPS4.MD068 - KORCZAKA 9"/>
    <s v="ND"/>
  </r>
  <r>
    <x v="7409"/>
    <s v="GOLASOWICE"/>
    <s v="SIENKIEWICZA"/>
    <n v="4"/>
    <n v="1"/>
    <n v="0"/>
    <s v="napowietrzne"/>
    <s v="SPS4.MD068"/>
    <n v="4"/>
    <n v="91"/>
    <x v="144"/>
    <s v="M.16.P"/>
    <s v="słup"/>
    <s v="SPS4"/>
    <s v="M.16.B"/>
    <s v="SPS4.OLT1/1/15"/>
    <s v=""/>
    <s v="punkt adresowy podstawowy"/>
    <e v="#N/A"/>
    <b v="1"/>
    <n v="1"/>
    <b v="1"/>
    <n v="91"/>
    <n v="0"/>
    <s v=""/>
    <m/>
    <s v="PAWŁOWICE"/>
    <s v="Relacja: SPS4.MD068 - SIENKIEWICZA 4"/>
    <s v="ND"/>
  </r>
  <r>
    <x v="7410"/>
    <s v="GOLASOWICE"/>
    <s v="KORCZAKA"/>
    <n v="7"/>
    <n v="1"/>
    <n v="0"/>
    <s v="napowietrzne"/>
    <s v="SPS4.MD068"/>
    <n v="4"/>
    <n v="84"/>
    <x v="144"/>
    <s v="M.16.P"/>
    <s v="słup"/>
    <s v="SPS4"/>
    <s v="M.16.B"/>
    <s v="SPS4.OLT1/1/15"/>
    <s v=""/>
    <s v="punkt adresowy podstawowy"/>
    <e v="#N/A"/>
    <b v="1"/>
    <n v="1"/>
    <b v="1"/>
    <n v="84"/>
    <n v="0"/>
    <s v=""/>
    <m/>
    <s v="PAWŁOWICE"/>
    <s v="Relacja: SPS4.MD068 - KORCZAKA 7"/>
    <s v="ND"/>
  </r>
  <r>
    <x v="7411"/>
    <s v="GOLASOWICE"/>
    <s v="KORCZAKA"/>
    <n v="5"/>
    <n v="1"/>
    <n v="0"/>
    <s v="napowietrzne"/>
    <s v="SPS4.MD068"/>
    <n v="4"/>
    <n v="51"/>
    <x v="144"/>
    <s v="M.16.P"/>
    <s v="słup"/>
    <s v="SPS4"/>
    <s v="M.16.B"/>
    <s v="SPS4.OLT1/1/15"/>
    <s v=""/>
    <s v="punkt adresowy podstawowy"/>
    <e v="#N/A"/>
    <b v="1"/>
    <n v="1"/>
    <b v="1"/>
    <n v="51"/>
    <n v="0"/>
    <s v=""/>
    <m/>
    <s v="PAWŁOWICE"/>
    <s v="Relacja: SPS4.MD068 - KORCZAKA 5"/>
    <s v="ND"/>
  </r>
  <r>
    <x v="7412"/>
    <s v="GOLASOWICE"/>
    <s v="KORCZAKA"/>
    <n v="23"/>
    <n v="1"/>
    <n v="0"/>
    <s v="napowietrzne"/>
    <s v="SPS4.MD071"/>
    <n v="7"/>
    <n v="70"/>
    <x v="144"/>
    <s v="M.16.P"/>
    <s v="słup"/>
    <s v="SPS4"/>
    <s v="M.16.B"/>
    <s v="SPS4.OLT1/1/15"/>
    <s v=""/>
    <s v="punkt adresowy podstawowy"/>
    <e v="#N/A"/>
    <b v="1"/>
    <n v="1"/>
    <b v="1"/>
    <n v="70"/>
    <n v="0"/>
    <s v=""/>
    <m/>
    <s v="PAWŁOWICE"/>
    <s v="Relacja: SPS4.MD071 - KORCZAKA 23"/>
    <s v="ND"/>
  </r>
  <r>
    <x v="7413"/>
    <s v="GOLASOWICE"/>
    <s v="KORCZAKA"/>
    <n v="13"/>
    <n v="1"/>
    <n v="0"/>
    <s v="napowietrzne"/>
    <s v="SPS4.MD071"/>
    <n v="7"/>
    <n v="68"/>
    <x v="144"/>
    <s v="M.16.P"/>
    <s v="słup"/>
    <s v="SPS4"/>
    <s v="M.16.B"/>
    <s v="SPS4.OLT1/1/15"/>
    <s v=""/>
    <s v="punkt adresowy podstawowy"/>
    <e v="#N/A"/>
    <b v="1"/>
    <n v="1"/>
    <b v="1"/>
    <n v="68"/>
    <n v="0"/>
    <s v=""/>
    <m/>
    <s v="PAWŁOWICE"/>
    <s v="Relacja: SPS4.MD071 - KORCZAKA 13"/>
    <s v="ND"/>
  </r>
  <r>
    <x v="7414"/>
    <s v="GOLASOWICE"/>
    <s v="KORCZAKA"/>
    <n v="21"/>
    <n v="1"/>
    <n v="0"/>
    <s v="napowietrzne"/>
    <s v="SPS4.MD071"/>
    <n v="7"/>
    <n v="58"/>
    <x v="144"/>
    <s v="M.16.P"/>
    <s v="słup"/>
    <s v="SPS4"/>
    <s v="M.16.B"/>
    <s v="SPS4.OLT1/1/15"/>
    <s v=""/>
    <s v="punkt adresowy podstawowy"/>
    <e v="#N/A"/>
    <b v="1"/>
    <n v="1"/>
    <b v="1"/>
    <n v="58"/>
    <n v="0"/>
    <s v=""/>
    <m/>
    <s v="PAWŁOWICE"/>
    <s v="Relacja: SPS4.MD071 - KORCZAKA 21"/>
    <s v="ND"/>
  </r>
  <r>
    <x v="7415"/>
    <s v="GOLASOWICE"/>
    <s v="KORCZAKA"/>
    <n v="11"/>
    <n v="1"/>
    <n v="0"/>
    <s v="napowietrzne"/>
    <s v="SPS4.MD071"/>
    <n v="7"/>
    <n v="38"/>
    <x v="144"/>
    <s v="M.16.P"/>
    <s v="słup"/>
    <s v="SPS4"/>
    <s v="M.16.B"/>
    <s v="SPS4.OLT1/1/15"/>
    <s v=""/>
    <s v="punkt adresowy podstawowy"/>
    <e v="#N/A"/>
    <b v="1"/>
    <n v="1"/>
    <b v="1"/>
    <n v="38"/>
    <n v="0"/>
    <s v=""/>
    <m/>
    <s v="PAWŁOWICE"/>
    <s v="Relacja: SPS4.MD071 - KORCZAKA 11"/>
    <s v="ND"/>
  </r>
  <r>
    <x v="7416"/>
    <s v="GOLASOWICE"/>
    <s v="KORCZAKA"/>
    <n v="19"/>
    <n v="1"/>
    <n v="0"/>
    <s v="napowietrzne"/>
    <s v="SPS4.MD071"/>
    <n v="7"/>
    <n v="33"/>
    <x v="144"/>
    <s v="M.16.P"/>
    <s v="słup"/>
    <s v="SPS4"/>
    <s v="M.16.B"/>
    <s v="SPS4.OLT1/1/15"/>
    <s v=""/>
    <s v="punkt adresowy podstawowy"/>
    <e v="#N/A"/>
    <b v="1"/>
    <n v="1"/>
    <b v="1"/>
    <n v="33"/>
    <n v="0"/>
    <s v=""/>
    <m/>
    <s v="PAWŁOWICE"/>
    <s v="Relacja: SPS4.MD071 - KORCZAKA 19"/>
    <s v="ND"/>
  </r>
  <r>
    <x v="7417"/>
    <s v="GOLASOWICE"/>
    <s v="KORCZAKA"/>
    <n v="15"/>
    <n v="1"/>
    <n v="0"/>
    <s v="napowietrzne"/>
    <s v="SPS4.MD071"/>
    <n v="7"/>
    <n v="30"/>
    <x v="144"/>
    <s v="M.16.P"/>
    <s v="słup"/>
    <s v="SPS4"/>
    <s v="M.16.B"/>
    <s v="SPS4.OLT1/1/15"/>
    <s v=""/>
    <s v="punkt adresowy podstawowy"/>
    <e v="#N/A"/>
    <b v="1"/>
    <n v="1"/>
    <b v="1"/>
    <n v="30"/>
    <n v="0"/>
    <s v=""/>
    <m/>
    <s v="PAWŁOWICE"/>
    <s v="Relacja: SPS4.MD071 - KORCZAKA 15"/>
    <s v="ND"/>
  </r>
  <r>
    <x v="7418"/>
    <s v="GOLASOWICE"/>
    <s v="KORCZAKA"/>
    <n v="17"/>
    <n v="1"/>
    <n v="0"/>
    <s v="napowietrzne"/>
    <s v="SPS4.MD071"/>
    <n v="7"/>
    <n v="28"/>
    <x v="144"/>
    <s v="M.16.P"/>
    <s v="słup"/>
    <s v="SPS4"/>
    <s v="M.16.B"/>
    <s v="SPS4.OLT1/1/15"/>
    <s v=""/>
    <s v="punkt adresowy podstawowy"/>
    <e v="#N/A"/>
    <b v="1"/>
    <n v="1"/>
    <b v="1"/>
    <n v="28"/>
    <n v="0"/>
    <s v=""/>
    <m/>
    <s v="PAWŁOWICE"/>
    <s v="Relacja: SPS4.MD071 - KORCZAKA 17"/>
    <s v="ND"/>
  </r>
  <r>
    <x v="7419"/>
    <s v="GOLASOWICE"/>
    <s v="REJA"/>
    <n v="13"/>
    <n v="1"/>
    <n v="0"/>
    <s v="napowietrzne"/>
    <s v="SPS4.MD135"/>
    <n v="6"/>
    <n v="135"/>
    <x v="144"/>
    <s v="M.16.P"/>
    <s v="słup"/>
    <s v="SPS4"/>
    <s v="M.16.B"/>
    <s v="SPS4.OLT1/1/15"/>
    <s v=""/>
    <s v="punkt adresowy podstawowy"/>
    <e v="#N/A"/>
    <b v="1"/>
    <n v="1"/>
    <b v="1"/>
    <n v="135"/>
    <n v="0"/>
    <s v=""/>
    <m/>
    <s v="PAWŁOWICE"/>
    <s v="Relacja: SPS4.MD135 - REJA 13"/>
    <s v="ND"/>
  </r>
  <r>
    <x v="7420"/>
    <s v="GOLASOWICE"/>
    <s v="REJA"/>
    <n v="21"/>
    <n v="1"/>
    <n v="0"/>
    <s v="napowietrzne"/>
    <s v="SPS4.MD135"/>
    <n v="6"/>
    <n v="114"/>
    <x v="144"/>
    <s v="M.16.P"/>
    <s v="słup"/>
    <s v="SPS4"/>
    <s v="M.16.B"/>
    <s v="SPS4.OLT1/1/15"/>
    <s v=""/>
    <s v="punkt adresowy podstawowy"/>
    <e v="#N/A"/>
    <b v="1"/>
    <n v="1"/>
    <b v="1"/>
    <n v="114"/>
    <n v="0"/>
    <s v=""/>
    <m/>
    <s v="PAWŁOWICE"/>
    <s v="Relacja: SPS4.MD135 - REJA 21"/>
    <s v="ND"/>
  </r>
  <r>
    <x v="7421"/>
    <s v="GOLASOWICE"/>
    <s v="REJA"/>
    <n v="23"/>
    <n v="1"/>
    <n v="0"/>
    <s v="napowietrzne"/>
    <s v="SPS4.MD135"/>
    <n v="6"/>
    <n v="113"/>
    <x v="144"/>
    <s v="M.16.P"/>
    <s v="słup"/>
    <s v="SPS4"/>
    <s v="M.16.B"/>
    <s v="SPS4.OLT1/1/15"/>
    <s v=""/>
    <s v="punkt adresowy podstawowy"/>
    <e v="#N/A"/>
    <b v="1"/>
    <n v="1"/>
    <b v="1"/>
    <n v="113"/>
    <n v="0"/>
    <s v=""/>
    <m/>
    <s v="PAWŁOWICE"/>
    <s v="Relacja: SPS4.MD135 - REJA 23"/>
    <s v="ND"/>
  </r>
  <r>
    <x v="7422"/>
    <s v="GOLASOWICE"/>
    <s v="REJA"/>
    <n v="19"/>
    <n v="1"/>
    <n v="0"/>
    <s v="napowietrzne"/>
    <s v="SPS4.MD135"/>
    <n v="6"/>
    <n v="84"/>
    <x v="144"/>
    <s v="M.16.P"/>
    <s v="słup"/>
    <s v="SPS4"/>
    <s v="M.16.B"/>
    <s v="SPS4.OLT1/1/15"/>
    <s v=""/>
    <s v="punkt adresowy podstawowy"/>
    <e v="#N/A"/>
    <b v="1"/>
    <n v="1"/>
    <b v="1"/>
    <n v="84"/>
    <n v="0"/>
    <s v=""/>
    <m/>
    <s v="PAWŁOWICE"/>
    <s v="Relacja: SPS4.MD135 - REJA 19"/>
    <s v="ND"/>
  </r>
  <r>
    <x v="7423"/>
    <s v="GOLASOWICE"/>
    <s v="REJA"/>
    <n v="15"/>
    <n v="1"/>
    <n v="0"/>
    <s v="napowietrzne"/>
    <s v="SPS4.MD135"/>
    <n v="6"/>
    <n v="61"/>
    <x v="144"/>
    <s v="M.16.P"/>
    <s v="słup"/>
    <s v="SPS4"/>
    <s v="M.16.B"/>
    <s v="SPS4.OLT1/1/15"/>
    <s v=""/>
    <s v="punkt adresowy podstawowy"/>
    <e v="#N/A"/>
    <b v="1"/>
    <n v="1"/>
    <b v="1"/>
    <n v="61"/>
    <n v="0"/>
    <s v=""/>
    <m/>
    <s v="PAWŁOWICE"/>
    <s v="Relacja: SPS4.MD135 - REJA 15"/>
    <s v="ND"/>
  </r>
  <r>
    <x v="7424"/>
    <s v="GOLASOWICE"/>
    <s v="REJA"/>
    <n v="17"/>
    <n v="1"/>
    <n v="0"/>
    <s v="napowietrzne"/>
    <s v="SPS4.MD135"/>
    <n v="6"/>
    <n v="59"/>
    <x v="144"/>
    <s v="M.16.P"/>
    <s v="słup"/>
    <s v="SPS4"/>
    <s v="M.16.B"/>
    <s v="SPS4.OLT1/1/15"/>
    <s v=""/>
    <s v="punkt adresowy podstawowy"/>
    <e v="#N/A"/>
    <b v="1"/>
    <n v="1"/>
    <b v="1"/>
    <n v="59"/>
    <n v="0"/>
    <s v=""/>
    <m/>
    <s v="PAWŁOWICE"/>
    <s v="Relacja: SPS4.MD135 - REJA 17"/>
    <s v="ND"/>
  </r>
  <r>
    <x v="7425"/>
    <s v="GOLASOWICE"/>
    <s v="REJA"/>
    <n v="9"/>
    <n v="1"/>
    <n v="0"/>
    <s v="napowietrzne"/>
    <s v="SPS4.MD136"/>
    <n v="2"/>
    <n v="96"/>
    <x v="144"/>
    <s v="M.16.P"/>
    <s v="słup"/>
    <s v="SPS4"/>
    <s v="M.16.B"/>
    <s v="SPS4.OLT1/1/15"/>
    <s v=""/>
    <s v="punkt adresowy podstawowy"/>
    <e v="#N/A"/>
    <b v="1"/>
    <n v="1"/>
    <b v="1"/>
    <n v="96"/>
    <n v="0"/>
    <s v=""/>
    <m/>
    <s v="PAWŁOWICE"/>
    <s v="Relacja: SPS4.MD136 - REJA 9"/>
    <s v="ND"/>
  </r>
  <r>
    <x v="7426"/>
    <s v="GOLASOWICE"/>
    <s v="REJA"/>
    <n v="11"/>
    <n v="1"/>
    <n v="0"/>
    <s v="napowietrzne"/>
    <s v="SPS4.MD136"/>
    <n v="2"/>
    <n v="76"/>
    <x v="144"/>
    <s v="M.16.P"/>
    <s v="słup"/>
    <s v="SPS4"/>
    <s v="M.16.B"/>
    <s v="SPS4.OLT1/1/15"/>
    <s v=""/>
    <s v="punkt adresowy podstawowy"/>
    <e v="#N/A"/>
    <b v="1"/>
    <n v="1"/>
    <b v="1"/>
    <n v="76"/>
    <n v="0"/>
    <s v=""/>
    <m/>
    <s v="PAWŁOWICE"/>
    <s v="Relacja: SPS4.MD136 - REJA 11"/>
    <s v="ND"/>
  </r>
  <r>
    <x v="7427"/>
    <s v="GOLASOWICE"/>
    <s v="REJA"/>
    <n v="5"/>
    <n v="10"/>
    <n v="0"/>
    <s v="napowietrzne"/>
    <s v="SPS4.MD137"/>
    <n v="10"/>
    <n v="0"/>
    <x v="144"/>
    <s v="M.16.P"/>
    <s v="budynek"/>
    <s v="SPS4"/>
    <s v="M.16.B"/>
    <s v="SPS4.OLT1/1/8"/>
    <s v=""/>
    <s v="punkt adresowy podstawowy"/>
    <e v="#N/A"/>
    <b v="1"/>
    <n v="10"/>
    <b v="1"/>
    <n v="0"/>
    <n v="0"/>
    <s v=""/>
    <m/>
    <s v="PAWŁOWICE"/>
    <s v="Relacja: SPS4.MD137 - REJA 5"/>
    <s v="do pozyskania"/>
  </r>
  <r>
    <x v="7428"/>
    <s v="GOLASOWICE"/>
    <s v="Z. NAŁKOWSKIEJ"/>
    <n v="4"/>
    <n v="4"/>
    <n v="0"/>
    <s v="napowietrzne"/>
    <s v="SPS4.MD138"/>
    <n v="4"/>
    <n v="0"/>
    <x v="144"/>
    <s v="M.16.P"/>
    <s v="budynek"/>
    <s v="SPS4"/>
    <s v="M.16.B"/>
    <s v="SPS4.OLT1/1/8"/>
    <s v=""/>
    <s v="punkt adresowy podstawowy"/>
    <e v="#N/A"/>
    <b v="1"/>
    <n v="4"/>
    <b v="1"/>
    <n v="0"/>
    <n v="0"/>
    <s v=""/>
    <m/>
    <s v="PAWŁOWICE"/>
    <s v="Relacja: SPS4.MD138 - Z. NAŁKOWSKIEJ 4"/>
    <s v="do pozyskania"/>
  </r>
  <r>
    <x v="7429"/>
    <s v="GOLASOWICE"/>
    <s v="Z. NAŁKOWSKIEJ"/>
    <n v="6"/>
    <n v="3"/>
    <n v="0"/>
    <s v="napowietrzne"/>
    <s v="SPS4.MD139"/>
    <n v="3"/>
    <n v="0"/>
    <x v="144"/>
    <s v="M.16.P"/>
    <s v="budynek"/>
    <s v="SPS4"/>
    <s v="M.16.B"/>
    <s v="SPS4.OLT1/1/7"/>
    <s v=""/>
    <s v="punkt adresowy podstawowy"/>
    <e v="#N/A"/>
    <b v="1"/>
    <n v="3"/>
    <b v="1"/>
    <n v="0"/>
    <n v="0"/>
    <s v=""/>
    <m/>
    <s v="PAWŁOWICE"/>
    <s v="Relacja: SPS4.MD139 - Z. NAŁKOWSKIEJ 6"/>
    <s v="do pozyskania"/>
  </r>
  <r>
    <x v="7430"/>
    <s v="GOLASOWICE"/>
    <s v="SŁOWACKIEGO"/>
    <s v="2C"/>
    <n v="1"/>
    <n v="0"/>
    <s v="napowietrzne"/>
    <s v="SPS4.MD140"/>
    <n v="8"/>
    <n v="123"/>
    <x v="144"/>
    <s v="M.16.P"/>
    <s v="słup"/>
    <s v="SPS4"/>
    <s v="M.16.B"/>
    <s v="SPS4.OLT1/2/6"/>
    <s v=""/>
    <s v="punkt adresowy podstawowy"/>
    <e v="#N/A"/>
    <b v="1"/>
    <n v="1"/>
    <b v="1"/>
    <n v="123"/>
    <n v="0"/>
    <s v=""/>
    <m/>
    <s v="PAWŁOWICE"/>
    <s v="Relacja: SPS4.MD140 - SŁOWACKIEGO 2C"/>
    <s v="ND"/>
  </r>
  <r>
    <x v="7431"/>
    <s v="GOLASOWICE"/>
    <s v="SŁOWACKIEGO"/>
    <n v="4"/>
    <n v="1"/>
    <n v="0"/>
    <s v="napowietrzne"/>
    <s v="SPS4.MD140"/>
    <n v="8"/>
    <n v="109"/>
    <x v="144"/>
    <s v="M.16.P"/>
    <s v="słup"/>
    <s v="SPS4"/>
    <s v="M.16.B"/>
    <s v="SPS4.OLT1/2/6"/>
    <s v=""/>
    <s v="punkt adresowy podstawowy"/>
    <e v="#N/A"/>
    <b v="1"/>
    <n v="1"/>
    <b v="1"/>
    <n v="109"/>
    <n v="0"/>
    <s v=""/>
    <m/>
    <s v="PAWŁOWICE"/>
    <s v="Relacja: SPS4.MD140 - SŁOWACKIEGO 4"/>
    <s v="ND"/>
  </r>
  <r>
    <x v="7432"/>
    <s v="GOLASOWICE"/>
    <s v="KORNELA MAKUSZYŃSKIEGO"/>
    <n v="11"/>
    <n v="1"/>
    <n v="0"/>
    <s v="napowietrzne"/>
    <s v="SPS4.MD140"/>
    <n v="8"/>
    <n v="66"/>
    <x v="144"/>
    <s v="M.16.P"/>
    <s v="słup"/>
    <s v="SPS4"/>
    <s v="M.16.B"/>
    <s v="SPS4.OLT1/2/6"/>
    <s v=""/>
    <s v="punkt adresowy podstawowy"/>
    <e v="#N/A"/>
    <b v="1"/>
    <n v="1"/>
    <b v="1"/>
    <n v="66"/>
    <n v="0"/>
    <s v=""/>
    <m/>
    <s v="PAWŁOWICE"/>
    <s v="Relacja: SPS4.MD140 - KORNELA MAKUSZYŃSKIEGO 11"/>
    <s v="ND"/>
  </r>
  <r>
    <x v="7433"/>
    <s v="GOLASOWICE"/>
    <s v="SŁOWACKIEGO"/>
    <n v="6"/>
    <n v="1"/>
    <n v="0"/>
    <s v="napowietrzne"/>
    <s v="SPS4.MD140"/>
    <n v="8"/>
    <n v="65"/>
    <x v="144"/>
    <s v="M.16.P"/>
    <s v="słup"/>
    <s v="SPS4"/>
    <s v="M.16.B"/>
    <s v="SPS4.OLT1/2/6"/>
    <s v=""/>
    <s v="punkt adresowy podstawowy"/>
    <e v="#N/A"/>
    <b v="1"/>
    <n v="1"/>
    <b v="1"/>
    <n v="65"/>
    <n v="0"/>
    <s v=""/>
    <m/>
    <s v="PAWŁOWICE"/>
    <s v="Relacja: SPS4.MD140 - SŁOWACKIEGO 6"/>
    <s v="ND"/>
  </r>
  <r>
    <x v="7434"/>
    <s v="GOLASOWICE"/>
    <s v="SŁOWACKIEGO"/>
    <n v="9"/>
    <n v="1"/>
    <n v="0"/>
    <s v="napowietrzne"/>
    <s v="SPS4.MD140"/>
    <n v="8"/>
    <n v="65"/>
    <x v="144"/>
    <s v="M.16.P"/>
    <s v="słup"/>
    <s v="SPS4"/>
    <s v="M.16.B"/>
    <s v="SPS4.OLT1/2/6"/>
    <s v=""/>
    <s v="punkt adresowy podstawowy"/>
    <e v="#N/A"/>
    <b v="1"/>
    <n v="1"/>
    <b v="1"/>
    <n v="65"/>
    <n v="0"/>
    <s v=""/>
    <m/>
    <s v="PAWŁOWICE"/>
    <s v="Relacja: SPS4.MD140 - SŁOWACKIEGO 9"/>
    <s v="ND"/>
  </r>
  <r>
    <x v="7435"/>
    <s v="GOLASOWICE"/>
    <s v="SŁOWACKIEGO"/>
    <n v="3"/>
    <n v="1"/>
    <n v="0"/>
    <s v="napowietrzne"/>
    <s v="SPS4.MD140"/>
    <n v="8"/>
    <n v="49"/>
    <x v="144"/>
    <s v="M.16.P"/>
    <s v="słup"/>
    <s v="SPS4"/>
    <s v="M.16.B"/>
    <s v="SPS4.OLT1/2/6"/>
    <s v=""/>
    <s v="punkt adresowy podstawowy"/>
    <e v="#N/A"/>
    <b v="1"/>
    <n v="1"/>
    <b v="1"/>
    <n v="49"/>
    <n v="0"/>
    <s v=""/>
    <m/>
    <s v="PAWŁOWICE"/>
    <s v="Relacja: SPS4.MD140 - SŁOWACKIEGO 3"/>
    <s v="ND"/>
  </r>
  <r>
    <x v="7436"/>
    <s v="GOLASOWICE"/>
    <s v="SŁOWACKIEGO"/>
    <n v="5"/>
    <n v="1"/>
    <n v="0"/>
    <s v="napowietrzne"/>
    <s v="SPS4.MD140"/>
    <n v="8"/>
    <n v="25"/>
    <x v="144"/>
    <s v="M.16.P"/>
    <s v="słup"/>
    <s v="SPS4"/>
    <s v="M.16.B"/>
    <s v="SPS4.OLT1/2/6"/>
    <s v=""/>
    <s v="punkt adresowy podstawowy"/>
    <e v="#N/A"/>
    <b v="1"/>
    <n v="1"/>
    <b v="1"/>
    <n v="25"/>
    <n v="0"/>
    <s v=""/>
    <m/>
    <s v="PAWŁOWICE"/>
    <s v="Relacja: SPS4.MD140 - SŁOWACKIEGO 5"/>
    <s v="ND"/>
  </r>
  <r>
    <x v="7437"/>
    <s v="GOLASOWICE"/>
    <s v="SŁOWACKIEGO"/>
    <n v="7"/>
    <n v="1"/>
    <n v="0"/>
    <s v="napowietrzne"/>
    <s v="SPS4.MD140"/>
    <n v="8"/>
    <n v="24"/>
    <x v="144"/>
    <s v="M.16.P"/>
    <s v="słup"/>
    <s v="SPS4"/>
    <s v="M.16.B"/>
    <s v="SPS4.OLT1/2/6"/>
    <s v=""/>
    <s v="punkt adresowy podstawowy"/>
    <e v="#N/A"/>
    <b v="1"/>
    <n v="1"/>
    <b v="1"/>
    <n v="24"/>
    <n v="0"/>
    <s v=""/>
    <m/>
    <s v="PAWŁOWICE"/>
    <s v="Relacja: SPS4.MD140 - SŁOWACKIEGO 7"/>
    <s v="ND"/>
  </r>
  <r>
    <x v="7438"/>
    <s v="GOLASOWICE"/>
    <s v="KORNELA MAKUSZYŃSKIEGO"/>
    <n v="8"/>
    <n v="1"/>
    <n v="0"/>
    <s v="napowietrzne"/>
    <s v="SPS4.MD141"/>
    <n v="8"/>
    <n v="81"/>
    <x v="144"/>
    <s v="M.16.P"/>
    <s v="słup"/>
    <s v="SPS4"/>
    <s v="M.16.B"/>
    <s v="SPS4.OLT1/2/6"/>
    <s v=""/>
    <s v="punkt adresowy podstawowy"/>
    <e v="#N/A"/>
    <b v="1"/>
    <n v="1"/>
    <b v="1"/>
    <n v="81"/>
    <n v="0"/>
    <s v=""/>
    <m/>
    <s v="PAWŁOWICE"/>
    <s v="Relacja: SPS4.MD141 - KORNELA MAKUSZYŃSKIEGO 8"/>
    <s v="ND"/>
  </r>
  <r>
    <x v="7439"/>
    <s v="GOLASOWICE"/>
    <s v="KORNELA MAKUSZYŃSKIEGO"/>
    <n v="3"/>
    <n v="1"/>
    <n v="0"/>
    <s v="napowietrzne"/>
    <s v="SPS4.MD141"/>
    <n v="8"/>
    <n v="68"/>
    <x v="144"/>
    <s v="M.16.P"/>
    <s v="słup"/>
    <s v="SPS4"/>
    <s v="M.16.B"/>
    <s v="SPS4.OLT1/2/6"/>
    <s v=""/>
    <s v="punkt adresowy podstawowy"/>
    <e v="#N/A"/>
    <b v="1"/>
    <n v="1"/>
    <b v="1"/>
    <n v="68"/>
    <n v="0"/>
    <s v=""/>
    <m/>
    <s v="PAWŁOWICE"/>
    <s v="Relacja: SPS4.MD141 - KORNELA MAKUSZYŃSKIEGO 3"/>
    <s v="ND"/>
  </r>
  <r>
    <x v="7440"/>
    <s v="GOLASOWICE"/>
    <s v="KORNELA MAKUSZYŃSKIEGO"/>
    <n v="5"/>
    <n v="1"/>
    <n v="0"/>
    <s v="napowietrzne"/>
    <s v="SPS4.MD141"/>
    <n v="8"/>
    <n v="68"/>
    <x v="144"/>
    <s v="M.16.P"/>
    <s v="słup"/>
    <s v="SPS4"/>
    <s v="M.16.B"/>
    <s v="SPS4.OLT1/2/6"/>
    <s v=""/>
    <s v="punkt adresowy podstawowy"/>
    <e v="#N/A"/>
    <b v="1"/>
    <n v="1"/>
    <b v="1"/>
    <n v="68"/>
    <n v="0"/>
    <s v=""/>
    <m/>
    <s v="PAWŁOWICE"/>
    <s v="Relacja: SPS4.MD141 - KORNELA MAKUSZYŃSKIEGO 5"/>
    <s v="ND"/>
  </r>
  <r>
    <x v="7441"/>
    <s v="GOLASOWICE"/>
    <s v="SŁOWACKIEGO"/>
    <n v="11"/>
    <n v="1"/>
    <n v="0"/>
    <s v="napowietrzne"/>
    <s v="SPS4.MD141"/>
    <n v="8"/>
    <n v="62"/>
    <x v="144"/>
    <s v="M.16.P"/>
    <s v="słup"/>
    <s v="SPS4"/>
    <s v="M.16.B"/>
    <s v="SPS4.OLT1/2/6"/>
    <s v=""/>
    <s v="punkt adresowy podstawowy"/>
    <e v="#N/A"/>
    <b v="1"/>
    <n v="1"/>
    <b v="1"/>
    <n v="62"/>
    <n v="0"/>
    <s v=""/>
    <m/>
    <s v="PAWŁOWICE"/>
    <s v="Relacja: SPS4.MD141 - SŁOWACKIEGO 11"/>
    <s v="ND"/>
  </r>
  <r>
    <x v="7442"/>
    <s v="GOLASOWICE"/>
    <s v="KORNELA MAKUSZYŃSKIEGO"/>
    <n v="4"/>
    <n v="1"/>
    <n v="0"/>
    <s v="napowietrzne"/>
    <s v="SPS4.MD141"/>
    <n v="8"/>
    <n v="43"/>
    <x v="144"/>
    <s v="M.16.P"/>
    <s v="słup"/>
    <s v="SPS4"/>
    <s v="M.16.B"/>
    <s v="SPS4.OLT1/2/6"/>
    <s v=""/>
    <s v="punkt adresowy podstawowy"/>
    <e v="#N/A"/>
    <b v="1"/>
    <n v="1"/>
    <b v="1"/>
    <n v="43"/>
    <n v="0"/>
    <s v=""/>
    <m/>
    <s v="PAWŁOWICE"/>
    <s v="Relacja: SPS4.MD141 - KORNELA MAKUSZYŃSKIEGO 4"/>
    <s v="ND"/>
  </r>
  <r>
    <x v="7443"/>
    <s v="GOLASOWICE"/>
    <s v="SŁOWACKIEGO"/>
    <s v="6C"/>
    <n v="1"/>
    <n v="0"/>
    <s v="napowietrzne"/>
    <s v="SPS4.MD141"/>
    <n v="8"/>
    <n v="33"/>
    <x v="144"/>
    <s v="M.16.P"/>
    <s v="słup"/>
    <s v="SPS4"/>
    <s v="M.16.B"/>
    <s v="SPS4.OLT1/2/6"/>
    <s v=""/>
    <s v="punkt adresowy podstawowy"/>
    <e v="#N/A"/>
    <b v="1"/>
    <n v="1"/>
    <b v="1"/>
    <n v="33"/>
    <n v="0"/>
    <s v=""/>
    <m/>
    <s v="PAWŁOWICE"/>
    <s v="Relacja: SPS4.MD141 - SŁOWACKIEGO 6C"/>
    <s v="ND"/>
  </r>
  <r>
    <x v="7444"/>
    <s v="GOLASOWICE"/>
    <s v="SŁOWACKIEGO"/>
    <n v="15"/>
    <n v="1"/>
    <n v="0"/>
    <s v="napowietrzne"/>
    <s v="SPS4.MD141"/>
    <n v="8"/>
    <n v="30"/>
    <x v="144"/>
    <s v="M.16.P"/>
    <s v="słup"/>
    <s v="SPS4"/>
    <s v="M.16.B"/>
    <s v="SPS4.OLT1/2/6"/>
    <s v=""/>
    <s v="punkt adresowy podstawowy"/>
    <e v="#N/A"/>
    <b v="1"/>
    <n v="1"/>
    <b v="1"/>
    <n v="30"/>
    <n v="0"/>
    <s v=""/>
    <m/>
    <s v="PAWŁOWICE"/>
    <s v="Relacja: SPS4.MD141 - SŁOWACKIEGO 15"/>
    <s v="ND"/>
  </r>
  <r>
    <x v="7445"/>
    <s v="GOLASOWICE"/>
    <s v="SŁOWACKIEGO"/>
    <n v="13"/>
    <n v="1"/>
    <n v="0"/>
    <s v="napowietrzne"/>
    <s v="SPS4.MD141"/>
    <n v="8"/>
    <n v="25"/>
    <x v="144"/>
    <s v="M.16.P"/>
    <s v="słup"/>
    <s v="SPS4"/>
    <s v="M.16.B"/>
    <s v="SPS4.OLT1/2/6"/>
    <s v=""/>
    <s v="punkt adresowy podstawowy"/>
    <e v="#N/A"/>
    <b v="1"/>
    <n v="1"/>
    <b v="1"/>
    <n v="25"/>
    <n v="0"/>
    <s v=""/>
    <m/>
    <s v="PAWŁOWICE"/>
    <s v="Relacja: SPS4.MD141 - SŁOWACKIEGO 13"/>
    <s v="ND"/>
  </r>
  <r>
    <x v="7446"/>
    <s v="GOLASOWICE"/>
    <s v="SŁOWACKIEGO"/>
    <s v="21A"/>
    <n v="1"/>
    <n v="0"/>
    <s v="napowietrzne"/>
    <s v="SPS4.MD142"/>
    <n v="8"/>
    <n v="112"/>
    <x v="144"/>
    <s v="M.16.P"/>
    <s v="słup"/>
    <s v="SPS4"/>
    <s v="M.16.B"/>
    <s v="SPS4.OLT1/2/6"/>
    <s v=""/>
    <s v="punkt adresowy podstawowy"/>
    <e v="#N/A"/>
    <b v="1"/>
    <n v="1"/>
    <b v="1"/>
    <n v="112"/>
    <n v="0"/>
    <s v=""/>
    <m/>
    <s v="PAWŁOWICE"/>
    <s v="Relacja: SPS4.MD142 - SŁOWACKIEGO 21A"/>
    <s v="ND"/>
  </r>
  <r>
    <x v="7447"/>
    <s v="GOLASOWICE"/>
    <s v="SŁOWACKIEGO"/>
    <n v="17"/>
    <n v="1"/>
    <n v="0"/>
    <s v="napowietrzne"/>
    <s v="SPS4.MD142"/>
    <n v="8"/>
    <n v="87"/>
    <x v="144"/>
    <s v="M.16.P"/>
    <s v="słup"/>
    <s v="SPS4"/>
    <s v="M.16.B"/>
    <s v="SPS4.OLT1/2/6"/>
    <s v=""/>
    <s v="punkt adresowy podstawowy"/>
    <e v="#N/A"/>
    <b v="1"/>
    <n v="1"/>
    <b v="1"/>
    <n v="87"/>
    <n v="0"/>
    <s v=""/>
    <m/>
    <s v="PAWŁOWICE"/>
    <s v="Relacja: SPS4.MD142 - SŁOWACKIEGO 17"/>
    <s v="ND"/>
  </r>
  <r>
    <x v="7448"/>
    <s v="GOLASOWICE"/>
    <s v="SŁOWACKIEGO"/>
    <n v="19"/>
    <n v="1"/>
    <n v="0"/>
    <s v="napowietrzne"/>
    <s v="SPS4.MD142"/>
    <n v="8"/>
    <n v="68"/>
    <x v="144"/>
    <s v="M.16.P"/>
    <s v="słup"/>
    <s v="SPS4"/>
    <s v="M.16.B"/>
    <s v="SPS4.OLT1/2/6"/>
    <s v=""/>
    <s v="punkt adresowy podstawowy"/>
    <e v="#N/A"/>
    <b v="1"/>
    <n v="1"/>
    <b v="1"/>
    <n v="68"/>
    <n v="0"/>
    <s v=""/>
    <m/>
    <s v="PAWŁOWICE"/>
    <s v="Relacja: SPS4.MD142 - SŁOWACKIEGO 19"/>
    <s v="ND"/>
  </r>
  <r>
    <x v="7449"/>
    <s v="GOLASOWICE"/>
    <s v="SŁOWACKIEGO"/>
    <s v="21D"/>
    <n v="1"/>
    <n v="0"/>
    <s v="napowietrzne"/>
    <s v="SPS4.MD142"/>
    <n v="8"/>
    <n v="65"/>
    <x v="144"/>
    <s v="M.16.P"/>
    <s v="słup"/>
    <s v="SPS4"/>
    <s v="M.16.B"/>
    <s v="SPS4.OLT1/2/6"/>
    <s v=""/>
    <s v="punkt adresowy podstawowy"/>
    <e v="#N/A"/>
    <b v="1"/>
    <n v="1"/>
    <b v="1"/>
    <n v="65"/>
    <n v="0"/>
    <s v=""/>
    <m/>
    <s v="PAWŁOWICE"/>
    <s v="Relacja: SPS4.MD142 - SŁOWACKIEGO 21D"/>
    <s v="ND"/>
  </r>
  <r>
    <x v="7450"/>
    <s v="GOLASOWICE"/>
    <s v="SŁOWACKIEGO"/>
    <n v="21"/>
    <n v="1"/>
    <n v="0"/>
    <s v="napowietrzne"/>
    <s v="SPS4.MD142"/>
    <n v="8"/>
    <n v="63"/>
    <x v="144"/>
    <s v="M.16.P"/>
    <s v="słup"/>
    <s v="SPS4"/>
    <s v="M.16.B"/>
    <s v="SPS4.OLT1/2/6"/>
    <s v=""/>
    <s v="punkt adresowy podstawowy"/>
    <e v="#N/A"/>
    <b v="1"/>
    <n v="1"/>
    <b v="1"/>
    <n v="63"/>
    <n v="0"/>
    <s v=""/>
    <m/>
    <s v="PAWŁOWICE"/>
    <s v="Relacja: SPS4.MD142 - SŁOWACKIEGO 21"/>
    <s v="ND"/>
  </r>
  <r>
    <x v="7451"/>
    <s v="GOLASOWICE"/>
    <s v="KORNELA MAKUSZYŃSKIEGO"/>
    <n v="2"/>
    <n v="1"/>
    <n v="0"/>
    <s v="napowietrzne"/>
    <s v="SPS4.MD142"/>
    <n v="8"/>
    <n v="45"/>
    <x v="144"/>
    <s v="M.16.P"/>
    <s v="słup"/>
    <s v="SPS4"/>
    <s v="M.16.B"/>
    <s v="SPS4.OLT1/2/6"/>
    <s v=""/>
    <s v="punkt adresowy podstawowy"/>
    <e v="#N/A"/>
    <b v="1"/>
    <n v="1"/>
    <b v="1"/>
    <n v="45"/>
    <n v="0"/>
    <s v=""/>
    <m/>
    <s v="PAWŁOWICE"/>
    <s v="Relacja: SPS4.MD142 - KORNELA MAKUSZYŃSKIEGO 2"/>
    <s v="ND"/>
  </r>
  <r>
    <x v="7452"/>
    <s v="GOLASOWICE"/>
    <s v="SŁOWACKIEGO"/>
    <s v="21C"/>
    <n v="1"/>
    <n v="0"/>
    <s v="napowietrzne"/>
    <s v="SPS4.MD142"/>
    <n v="8"/>
    <n v="24"/>
    <x v="144"/>
    <s v="M.16.P"/>
    <s v="słup"/>
    <s v="SPS4"/>
    <s v="M.16.B"/>
    <s v="SPS4.OLT1/2/6"/>
    <s v=""/>
    <s v="punkt adresowy podstawowy"/>
    <e v="#N/A"/>
    <b v="1"/>
    <n v="1"/>
    <b v="1"/>
    <n v="24"/>
    <n v="0"/>
    <s v=""/>
    <m/>
    <s v="PAWŁOWICE"/>
    <s v="Relacja: SPS4.MD142 - SŁOWACKIEGO 21C"/>
    <s v="ND"/>
  </r>
  <r>
    <x v="7453"/>
    <s v="GOLASOWICE"/>
    <s v="SŁOWACKIEGO"/>
    <n v="8"/>
    <n v="1"/>
    <n v="0"/>
    <s v="napowietrzne"/>
    <s v="SPS4.MD143"/>
    <n v="7"/>
    <n v="91"/>
    <x v="144"/>
    <s v="M.16.P"/>
    <s v="słup"/>
    <s v="SPS4"/>
    <s v="M.16.B"/>
    <s v="SPS4.OLT1/2/6"/>
    <s v=""/>
    <s v="punkt adresowy podstawowy"/>
    <e v="#N/A"/>
    <b v="1"/>
    <n v="1"/>
    <b v="1"/>
    <n v="91"/>
    <n v="0"/>
    <s v=""/>
    <m/>
    <s v="PAWŁOWICE"/>
    <s v="Relacja: SPS4.MD143 - SŁOWACKIEGO 8"/>
    <s v="ND"/>
  </r>
  <r>
    <x v="7454"/>
    <s v="GOLASOWICE"/>
    <s v="SŁOWACKIEGO"/>
    <n v="27"/>
    <n v="1"/>
    <n v="0"/>
    <s v="napowietrzne"/>
    <s v="SPS4.MD143"/>
    <n v="7"/>
    <n v="63"/>
    <x v="144"/>
    <s v="M.16.P"/>
    <s v="słup"/>
    <s v="SPS4"/>
    <s v="M.16.B"/>
    <s v="SPS4.OLT1/2/6"/>
    <s v=""/>
    <s v="punkt adresowy podstawowy"/>
    <e v="#N/A"/>
    <b v="1"/>
    <n v="1"/>
    <b v="1"/>
    <n v="63"/>
    <n v="0"/>
    <s v=""/>
    <m/>
    <s v="PAWŁOWICE"/>
    <s v="Relacja: SPS4.MD143 - SŁOWACKIEGO 27"/>
    <s v="ND"/>
  </r>
  <r>
    <x v="7455"/>
    <s v="GOLASOWICE"/>
    <s v="SŁOWACKIEGO"/>
    <n v="14"/>
    <n v="1"/>
    <n v="0"/>
    <s v="napowietrzne"/>
    <s v="SPS4.MD143"/>
    <n v="7"/>
    <n v="59"/>
    <x v="144"/>
    <s v="M.16.P"/>
    <s v="słup"/>
    <s v="SPS4"/>
    <s v="M.16.B"/>
    <s v="SPS4.OLT1/2/6"/>
    <s v=""/>
    <s v="punkt adresowy podstawowy"/>
    <e v="#N/A"/>
    <b v="1"/>
    <n v="1"/>
    <b v="1"/>
    <n v="59"/>
    <n v="0"/>
    <s v=""/>
    <m/>
    <s v="PAWŁOWICE"/>
    <s v="Relacja: SPS4.MD143 - SŁOWACKIEGO 14"/>
    <s v="ND"/>
  </r>
  <r>
    <x v="7456"/>
    <s v="GOLASOWICE"/>
    <s v="SŁOWACKIEGO"/>
    <n v="23"/>
    <n v="1"/>
    <n v="0"/>
    <s v="napowietrzne"/>
    <s v="SPS4.MD143"/>
    <n v="7"/>
    <n v="54"/>
    <x v="144"/>
    <s v="M.16.P"/>
    <s v="słup"/>
    <s v="SPS4"/>
    <s v="M.16.B"/>
    <s v="SPS4.OLT1/2/6"/>
    <s v=""/>
    <s v="punkt adresowy podstawowy"/>
    <e v="#N/A"/>
    <b v="1"/>
    <n v="1"/>
    <b v="1"/>
    <n v="54"/>
    <n v="0"/>
    <s v=""/>
    <m/>
    <s v="PAWŁOWICE"/>
    <s v="Relacja: SPS4.MD143 - SŁOWACKIEGO 23"/>
    <s v="ND"/>
  </r>
  <r>
    <x v="7457"/>
    <s v="GOLASOWICE"/>
    <s v="SŁOWACKIEGO"/>
    <n v="25"/>
    <n v="1"/>
    <n v="0"/>
    <s v="napowietrzne"/>
    <s v="SPS4.MD143"/>
    <n v="7"/>
    <n v="36"/>
    <x v="144"/>
    <s v="M.16.P"/>
    <s v="słup"/>
    <s v="SPS4"/>
    <s v="M.16.B"/>
    <s v="SPS4.OLT1/2/6"/>
    <s v=""/>
    <s v="punkt adresowy podstawowy"/>
    <e v="#N/A"/>
    <b v="1"/>
    <n v="1"/>
    <b v="1"/>
    <n v="36"/>
    <n v="0"/>
    <s v=""/>
    <m/>
    <s v="PAWŁOWICE"/>
    <s v="Relacja: SPS4.MD143 - SŁOWACKIEGO 25"/>
    <s v="ND"/>
  </r>
  <r>
    <x v="7458"/>
    <s v="GOLASOWICE"/>
    <s v="SŁOWACKIEGO"/>
    <n v="10"/>
    <n v="1"/>
    <n v="0"/>
    <s v="napowietrzne"/>
    <s v="SPS4.MD143"/>
    <n v="7"/>
    <n v="31"/>
    <x v="144"/>
    <s v="M.16.P"/>
    <s v="słup"/>
    <s v="SPS4"/>
    <s v="M.16.B"/>
    <s v="SPS4.OLT1/2/6"/>
    <s v=""/>
    <s v="punkt adresowy podstawowy"/>
    <e v="#N/A"/>
    <b v="1"/>
    <n v="1"/>
    <b v="1"/>
    <n v="31"/>
    <n v="0"/>
    <s v=""/>
    <m/>
    <s v="PAWŁOWICE"/>
    <s v="Relacja: SPS4.MD143 - SŁOWACKIEGO 10"/>
    <s v="ND"/>
  </r>
  <r>
    <x v="7459"/>
    <s v="GOLASOWICE"/>
    <s v="SŁOWACKIEGO"/>
    <n v="12"/>
    <n v="1"/>
    <n v="0"/>
    <s v="napowietrzne"/>
    <s v="SPS4.MD143"/>
    <n v="7"/>
    <n v="30"/>
    <x v="144"/>
    <s v="M.16.P"/>
    <s v="słup"/>
    <s v="SPS4"/>
    <s v="M.16.B"/>
    <s v="SPS4.OLT1/2/6"/>
    <s v=""/>
    <s v="punkt adresowy dodatkowy"/>
    <e v="#N/A"/>
    <b v="1"/>
    <n v="1"/>
    <b v="1"/>
    <n v="30"/>
    <n v="0"/>
    <s v=""/>
    <m/>
    <s v="PAWŁOWICE"/>
    <s v="Relacja: SPS4.MD143 - SŁOWACKIEGO 12"/>
    <s v="ND"/>
  </r>
  <r>
    <x v="7460"/>
    <s v="GOLASOWICE"/>
    <s v="ADAMA ASNYKA"/>
    <n v="4"/>
    <n v="1"/>
    <n v="0"/>
    <s v="napowietrzne"/>
    <s v="SPS4.MD057"/>
    <n v="6"/>
    <n v="137"/>
    <x v="145"/>
    <s v="M.14.P"/>
    <s v="słup"/>
    <s v="SPS4"/>
    <s v="M.14.B"/>
    <s v="SPS4.OLT1/1/6"/>
    <s v=""/>
    <s v="punkt adresowy podstawowy"/>
    <e v="#N/A"/>
    <b v="1"/>
    <n v="1"/>
    <b v="1"/>
    <n v="137"/>
    <n v="137"/>
    <d v="2021-09-10T00:00:00"/>
    <m/>
    <s v="PAWŁOWICE"/>
    <s v="Relacja: SPS4.MD057 - ADAMA ASNYKA 4"/>
    <s v="ND"/>
  </r>
  <r>
    <x v="7461"/>
    <s v="GOLASOWICE"/>
    <s v="ADAMA ASNYKA"/>
    <s v="4A"/>
    <n v="1"/>
    <n v="0"/>
    <s v="napowietrzne"/>
    <s v="SPS4.MD057"/>
    <n v="6"/>
    <n v="65"/>
    <x v="145"/>
    <s v="M.14.P"/>
    <s v="słup"/>
    <s v="SPS4"/>
    <s v="M.14.B"/>
    <s v="SPS4.OLT1/1/6"/>
    <s v=""/>
    <s v="punkt adresowy podstawowy"/>
    <e v="#N/A"/>
    <b v="1"/>
    <n v="1"/>
    <b v="1"/>
    <n v="65"/>
    <n v="65"/>
    <d v="2021-09-10T00:00:00"/>
    <m/>
    <s v="PAWŁOWICE"/>
    <s v="Relacja: SPS4.MD057 - ADAMA ASNYKA 4A"/>
    <s v="ND"/>
  </r>
  <r>
    <x v="7462"/>
    <s v="GOLASOWICE"/>
    <s v="KONOPNICKIEJ"/>
    <n v="1"/>
    <n v="1"/>
    <n v="0"/>
    <s v="napowietrzne"/>
    <s v="SPS4.MD057"/>
    <n v="6"/>
    <n v="149"/>
    <x v="145"/>
    <s v="M.14.P"/>
    <s v="słup"/>
    <s v="SPS4"/>
    <s v="M.14.B"/>
    <s v="SPS4.OLT1/1/6"/>
    <s v=""/>
    <s v="punkt adresowy podstawowy"/>
    <e v="#N/A"/>
    <b v="1"/>
    <n v="1"/>
    <b v="1"/>
    <n v="149"/>
    <n v="149"/>
    <d v="2021-09-10T00:00:00"/>
    <m/>
    <s v="PAWŁOWICE"/>
    <s v="Relacja: SPS4.MD057 - KONOPNICKIEJ 1"/>
    <s v="ND"/>
  </r>
  <r>
    <x v="7463"/>
    <s v="GOLASOWICE"/>
    <s v="KONOPNICKIEJ"/>
    <n v="2"/>
    <n v="1"/>
    <n v="0"/>
    <s v="napowietrzne"/>
    <s v="SPS4.MD057"/>
    <n v="6"/>
    <n v="77"/>
    <x v="145"/>
    <s v="M.14.P"/>
    <s v="słup"/>
    <s v="SPS4"/>
    <s v="M.14.B"/>
    <s v="SPS4.OLT1/1/6"/>
    <s v=""/>
    <s v="punkt adresowy podstawowy"/>
    <e v="#N/A"/>
    <b v="1"/>
    <n v="1"/>
    <b v="1"/>
    <n v="77"/>
    <n v="77"/>
    <d v="2021-09-10T00:00:00"/>
    <m/>
    <s v="PAWŁOWICE"/>
    <s v="Relacja: SPS4.MD057 - KONOPNICKIEJ 2"/>
    <s v="ND"/>
  </r>
  <r>
    <x v="7464"/>
    <s v="GOLASOWICE"/>
    <s v="KONOPNICKIEJ"/>
    <s v="2A"/>
    <n v="1"/>
    <n v="0"/>
    <s v="napowietrzne"/>
    <s v="SPS4.MD057"/>
    <n v="6"/>
    <n v="130"/>
    <x v="145"/>
    <s v="M.14.P"/>
    <s v="słup"/>
    <s v="SPS4"/>
    <s v="M.14.B"/>
    <s v="SPS4.OLT1/1/6"/>
    <s v=""/>
    <s v="punkt adresowy podstawowy"/>
    <e v="#N/A"/>
    <b v="1"/>
    <n v="1"/>
    <b v="1"/>
    <n v="130"/>
    <n v="130"/>
    <d v="2021-09-10T00:00:00"/>
    <m/>
    <s v="PAWŁOWICE"/>
    <s v="Relacja: SPS4.MD057 - KONOPNICKIEJ 2A"/>
    <s v="ND"/>
  </r>
  <r>
    <x v="7465"/>
    <s v="GOLASOWICE"/>
    <s v="KONOPNICKIEJ"/>
    <n v="4"/>
    <n v="1"/>
    <n v="0"/>
    <s v="napowietrzne"/>
    <s v="SPS4.MD057"/>
    <n v="6"/>
    <n v="72"/>
    <x v="145"/>
    <s v="M.14.P"/>
    <s v="słup"/>
    <s v="SPS4"/>
    <s v="M.14.B"/>
    <s v="SPS4.OLT1/1/6"/>
    <s v=""/>
    <s v="punkt adresowy podstawowy"/>
    <e v="#N/A"/>
    <b v="1"/>
    <n v="1"/>
    <b v="1"/>
    <n v="72"/>
    <n v="72"/>
    <d v="2021-09-10T00:00:00"/>
    <m/>
    <s v="PAWŁOWICE"/>
    <s v="Relacja: SPS4.MD057 - KONOPNICKIEJ 4"/>
    <s v="ND"/>
  </r>
  <r>
    <x v="7466"/>
    <s v="GOLASOWICE"/>
    <s v="ZAWADZKIEGO"/>
    <n v="2"/>
    <n v="1"/>
    <n v="0"/>
    <s v="napowietrzne"/>
    <s v="SPS4.MD058"/>
    <n v="8"/>
    <n v="28"/>
    <x v="145"/>
    <s v="M.14.P"/>
    <s v="słup"/>
    <s v="SPS4"/>
    <s v="M.14.B"/>
    <s v="SPS4.OLT1/1/6"/>
    <s v=""/>
    <s v="punkt adresowy podstawowy"/>
    <e v="#N/A"/>
    <b v="1"/>
    <n v="1"/>
    <b v="1"/>
    <n v="28"/>
    <n v="28"/>
    <d v="2021-09-10T00:00:00"/>
    <m/>
    <s v="PAWŁOWICE"/>
    <s v="Relacja: SPS4.MD058 - ZAWADZKIEGO 2"/>
    <s v="ND"/>
  </r>
  <r>
    <x v="7467"/>
    <s v="GOLASOWICE"/>
    <s v="ZAWADZKIEGO"/>
    <n v="20"/>
    <n v="1"/>
    <n v="0"/>
    <s v="napowietrzne"/>
    <s v="SPS4.MD058"/>
    <n v="8"/>
    <n v="167"/>
    <x v="145"/>
    <s v="M.14.P"/>
    <s v="słup"/>
    <s v="SPS4"/>
    <s v="M.14.B"/>
    <s v="SPS4.OLT1/1/6"/>
    <s v=""/>
    <s v="punkt adresowy podstawowy"/>
    <e v="#N/A"/>
    <b v="1"/>
    <n v="1"/>
    <b v="1"/>
    <n v="167"/>
    <n v="167"/>
    <d v="2021-09-10T00:00:00"/>
    <m/>
    <s v="PAWŁOWICE"/>
    <s v="Relacja: SPS4.MD058 - ZAWADZKIEGO 20"/>
    <s v="ND"/>
  </r>
  <r>
    <x v="7468"/>
    <s v="GOLASOWICE"/>
    <s v="ZAWADZKIEGO"/>
    <n v="33"/>
    <n v="1"/>
    <n v="0"/>
    <s v="napowietrzne"/>
    <s v="SPS4.MD058"/>
    <n v="8"/>
    <n v="164"/>
    <x v="145"/>
    <s v="M.14.P"/>
    <s v="słup"/>
    <s v="SPS4"/>
    <s v="M.14.B"/>
    <s v="SPS4.OLT1/1/6"/>
    <s v=""/>
    <s v="punkt adresowy podstawowy"/>
    <e v="#N/A"/>
    <b v="1"/>
    <n v="1"/>
    <b v="1"/>
    <n v="164"/>
    <n v="164"/>
    <d v="2021-09-10T00:00:00"/>
    <m/>
    <s v="PAWŁOWICE"/>
    <s v="Relacja: SPS4.MD058 - ZAWADZKIEGO 33"/>
    <s v="ND"/>
  </r>
  <r>
    <x v="7469"/>
    <s v="GOLASOWICE"/>
    <s v="ZAWADZKIEGO"/>
    <n v="35"/>
    <n v="1"/>
    <n v="0"/>
    <s v="napowietrzne"/>
    <s v="SPS4.MD058"/>
    <n v="8"/>
    <n v="57"/>
    <x v="145"/>
    <s v="M.14.P"/>
    <s v="słup"/>
    <s v="SPS4"/>
    <s v="M.14.B"/>
    <s v="SPS4.OLT1/1/6"/>
    <s v=""/>
    <s v="punkt adresowy podstawowy"/>
    <e v="#N/A"/>
    <b v="1"/>
    <n v="1"/>
    <b v="1"/>
    <n v="57"/>
    <n v="57"/>
    <d v="2021-09-10T00:00:00"/>
    <m/>
    <s v="PAWŁOWICE"/>
    <s v="Relacja: SPS4.MD058 - ZAWADZKIEGO 35"/>
    <s v="ND"/>
  </r>
  <r>
    <x v="7470"/>
    <s v="GOLASOWICE"/>
    <s v="ZAWADZKIEGO"/>
    <n v="37"/>
    <n v="1"/>
    <n v="0"/>
    <s v="napowietrzne"/>
    <s v="SPS4.MD058"/>
    <n v="8"/>
    <n v="130"/>
    <x v="145"/>
    <s v="M.14.P"/>
    <s v="słup"/>
    <s v="SPS4"/>
    <s v="M.14.B"/>
    <s v="SPS4.OLT1/1/6"/>
    <s v=""/>
    <s v="punkt adresowy podstawowy"/>
    <e v="#N/A"/>
    <b v="1"/>
    <n v="1"/>
    <b v="1"/>
    <n v="130"/>
    <n v="130"/>
    <d v="2021-09-10T00:00:00"/>
    <m/>
    <s v="PAWŁOWICE"/>
    <s v="Relacja: SPS4.MD058 - ZAWADZKIEGO 37"/>
    <s v="ND"/>
  </r>
  <r>
    <x v="7471"/>
    <s v="GOLASOWICE"/>
    <s v="ZAWADZKIEGO"/>
    <n v="39"/>
    <n v="1"/>
    <n v="0"/>
    <s v="napowietrzne"/>
    <s v="SPS4.MD058"/>
    <n v="8"/>
    <n v="174"/>
    <x v="145"/>
    <s v="M.14.P"/>
    <s v="słup"/>
    <s v="SPS4"/>
    <s v="M.14.B"/>
    <s v="SPS4.OLT1/1/6"/>
    <s v=""/>
    <s v="punkt adresowy podstawowy"/>
    <e v="#N/A"/>
    <b v="1"/>
    <n v="1"/>
    <b v="1"/>
    <n v="174"/>
    <n v="174"/>
    <d v="2021-09-10T00:00:00"/>
    <m/>
    <s v="PAWŁOWICE"/>
    <s v="Relacja: SPS4.MD058 - ZAWADZKIEGO 39"/>
    <s v="ND"/>
  </r>
  <r>
    <x v="7472"/>
    <s v="JARZĄBKOWICE"/>
    <s v="KWIATOWA"/>
    <n v="37"/>
    <n v="1"/>
    <n v="0"/>
    <s v="napowietrzne"/>
    <s v="SPS4.MD058"/>
    <n v="8"/>
    <n v="196"/>
    <x v="145"/>
    <s v="M.14.P"/>
    <s v="słup"/>
    <s v="SPS4"/>
    <s v="M.14.B"/>
    <s v="SPS4.OLT1/1/6"/>
    <s v=""/>
    <s v="punkt adresowy podstawowy"/>
    <e v="#N/A"/>
    <b v="1"/>
    <n v="1"/>
    <b v="1"/>
    <n v="196"/>
    <n v="196"/>
    <d v="2021-09-10T00:00:00"/>
    <m/>
    <s v="PAWŁOWICE"/>
    <s v="Relacja: SPS4.MD058 - KWIATOWA 37"/>
    <s v="ND"/>
  </r>
  <r>
    <x v="7473"/>
    <s v="JARZĄBKOWICE"/>
    <s v="KWIATOWA"/>
    <n v="39"/>
    <n v="1"/>
    <n v="0"/>
    <s v="napowietrzne"/>
    <s v="SPS4.MD058"/>
    <n v="8"/>
    <n v="149"/>
    <x v="145"/>
    <s v="M.14.P"/>
    <s v="słup"/>
    <s v="SPS4"/>
    <s v="M.14.B"/>
    <s v="SPS4.OLT1/1/6"/>
    <s v=""/>
    <s v="punkt adresowy podstawowy"/>
    <e v="#N/A"/>
    <b v="1"/>
    <n v="1"/>
    <b v="1"/>
    <n v="149"/>
    <n v="149"/>
    <d v="2021-09-10T00:00:00"/>
    <m/>
    <s v="PAWŁOWICE"/>
    <s v="Relacja: SPS4.MD058 - KWIATOWA 39"/>
    <s v="ND"/>
  </r>
  <r>
    <x v="7474"/>
    <s v="GOLASOWICE"/>
    <s v="ZAWADZKIEGO"/>
    <n v="31"/>
    <n v="1"/>
    <n v="0"/>
    <s v="napowietrzne"/>
    <s v="SPS4.MD059"/>
    <n v="7"/>
    <n v="65"/>
    <x v="145"/>
    <s v="M.14.P"/>
    <s v="słup"/>
    <s v="SPS4"/>
    <s v="M.14.B"/>
    <s v="SPS4.OLT1/1/7"/>
    <s v=""/>
    <s v="punkt adresowy podstawowy"/>
    <e v="#N/A"/>
    <b v="1"/>
    <n v="1"/>
    <b v="1"/>
    <n v="65"/>
    <n v="65"/>
    <d v="2021-09-10T00:00:00"/>
    <m/>
    <s v="PAWŁOWICE"/>
    <s v="Relacja: SPS4.MD059 - ZAWADZKIEGO 31"/>
    <s v="ND"/>
  </r>
  <r>
    <x v="7475"/>
    <s v="JARZĄBKOWICE"/>
    <s v="KWIATOWA"/>
    <n v="25"/>
    <n v="1"/>
    <n v="0"/>
    <s v="napowietrzne"/>
    <s v="SPS4.MD059"/>
    <n v="7"/>
    <n v="73"/>
    <x v="145"/>
    <s v="M.14.P"/>
    <s v="słup"/>
    <s v="SPS4"/>
    <s v="M.14.B"/>
    <s v="SPS4.OLT1/1/7"/>
    <s v=""/>
    <s v="punkt adresowy podstawowy"/>
    <e v="#N/A"/>
    <b v="1"/>
    <n v="1"/>
    <b v="1"/>
    <n v="73"/>
    <n v="73"/>
    <d v="2021-09-10T00:00:00"/>
    <m/>
    <s v="PAWŁOWICE"/>
    <s v="Relacja: SPS4.MD059 - KWIATOWA 25"/>
    <s v="ND"/>
  </r>
  <r>
    <x v="7476"/>
    <s v="JARZĄBKOWICE"/>
    <s v="KWIATOWA"/>
    <s v="25A"/>
    <n v="1"/>
    <n v="0"/>
    <s v="napowietrzne"/>
    <s v="SPS4.MD059"/>
    <n v="7"/>
    <n v="29"/>
    <x v="145"/>
    <s v="M.14.P"/>
    <s v="słup"/>
    <s v="SPS4"/>
    <s v="M.14.B"/>
    <s v="SPS4.OLT1/1/7"/>
    <s v=""/>
    <s v="punkt adresowy podstawowy"/>
    <e v="#N/A"/>
    <b v="1"/>
    <n v="1"/>
    <b v="1"/>
    <n v="29"/>
    <n v="29"/>
    <d v="2021-09-10T00:00:00"/>
    <m/>
    <s v="PAWŁOWICE"/>
    <s v="Relacja: SPS4.MD059 - KWIATOWA 25A"/>
    <s v="ND"/>
  </r>
  <r>
    <x v="7477"/>
    <s v="JARZĄBKOWICE"/>
    <s v="KWIATOWA"/>
    <s v="25B"/>
    <n v="1"/>
    <n v="0"/>
    <s v="napowietrzne"/>
    <s v="SPS4.MD059"/>
    <n v="7"/>
    <n v="55"/>
    <x v="145"/>
    <s v="M.14.P"/>
    <s v="słup"/>
    <s v="SPS4"/>
    <s v="M.14.B"/>
    <s v="SPS4.OLT1/1/7"/>
    <s v=""/>
    <s v="punkt adresowy podstawowy"/>
    <e v="#N/A"/>
    <b v="1"/>
    <n v="1"/>
    <b v="1"/>
    <n v="55"/>
    <n v="55"/>
    <d v="2021-09-10T00:00:00"/>
    <m/>
    <s v="PAWŁOWICE"/>
    <s v="Relacja: SPS4.MD059 - KWIATOWA 25B"/>
    <s v="ND"/>
  </r>
  <r>
    <x v="7478"/>
    <s v="JARZĄBKOWICE"/>
    <s v="KWIATOWA"/>
    <n v="27"/>
    <n v="1"/>
    <n v="0"/>
    <s v="napowietrzne"/>
    <s v="SPS4.MD059"/>
    <n v="7"/>
    <n v="78"/>
    <x v="145"/>
    <s v="M.14.P"/>
    <s v="słup"/>
    <s v="SPS4"/>
    <s v="M.14.B"/>
    <s v="SPS4.OLT1/1/7"/>
    <s v=""/>
    <s v="punkt adresowy podstawowy"/>
    <e v="#N/A"/>
    <b v="1"/>
    <n v="1"/>
    <b v="1"/>
    <n v="78"/>
    <n v="78"/>
    <d v="2021-09-10T00:00:00"/>
    <m/>
    <s v="PAWŁOWICE"/>
    <s v="Relacja: SPS4.MD059 - KWIATOWA 27"/>
    <s v="ND"/>
  </r>
  <r>
    <x v="7479"/>
    <s v="JARZĄBKOWICE"/>
    <s v="KWIATOWA"/>
    <n v="31"/>
    <n v="1"/>
    <n v="0"/>
    <s v="napowietrzne"/>
    <s v="SPS4.MD059"/>
    <n v="7"/>
    <n v="113"/>
    <x v="145"/>
    <s v="M.14.P"/>
    <s v="słup"/>
    <s v="SPS4"/>
    <s v="M.14.B"/>
    <s v="SPS4.OLT1/1/7"/>
    <s v=""/>
    <s v="punkt adresowy podstawowy"/>
    <e v="#N/A"/>
    <b v="1"/>
    <n v="1"/>
    <b v="1"/>
    <n v="113"/>
    <n v="113"/>
    <d v="2021-09-10T00:00:00"/>
    <m/>
    <s v="PAWŁOWICE"/>
    <s v="Relacja: SPS4.MD059 - KWIATOWA 31"/>
    <s v="ND"/>
  </r>
  <r>
    <x v="7480"/>
    <s v="JARZĄBKOWICE"/>
    <s v="KWIATOWA"/>
    <n v="38"/>
    <n v="1"/>
    <n v="0"/>
    <s v="napowietrzne"/>
    <s v="SPS4.MD059"/>
    <n v="7"/>
    <n v="135"/>
    <x v="145"/>
    <s v="M.14.P"/>
    <s v="słup"/>
    <s v="SPS4"/>
    <s v="M.14.B"/>
    <s v="SPS4.OLT1/1/7"/>
    <s v=""/>
    <s v="punkt adresowy podstawowy"/>
    <e v="#N/A"/>
    <b v="1"/>
    <n v="1"/>
    <b v="1"/>
    <n v="135"/>
    <n v="135"/>
    <d v="2021-09-10T00:00:00"/>
    <m/>
    <s v="PAWŁOWICE"/>
    <s v="Relacja: SPS4.MD059 - KWIATOWA 38"/>
    <s v="ND"/>
  </r>
  <r>
    <x v="7481"/>
    <s v="JARZĄBKOWICE"/>
    <s v="KWIATOWA"/>
    <n v="19"/>
    <n v="1"/>
    <n v="0"/>
    <s v="napowietrzne"/>
    <s v="SPS4.MD060"/>
    <n v="6"/>
    <n v="138"/>
    <x v="145"/>
    <s v="M.14.P"/>
    <s v="słup"/>
    <s v="SPS4"/>
    <s v="M.14.B"/>
    <s v="SPS4.OLT1/1/7"/>
    <s v=""/>
    <s v="punkt adresowy podstawowy"/>
    <e v="#N/A"/>
    <b v="1"/>
    <n v="1"/>
    <b v="1"/>
    <n v="138"/>
    <n v="138"/>
    <d v="2021-09-10T00:00:00"/>
    <m/>
    <s v="PAWŁOWICE"/>
    <s v="Relacja: SPS4.MD060 - KWIATOWA 19"/>
    <s v="ND"/>
  </r>
  <r>
    <x v="7482"/>
    <s v="JARZĄBKOWICE"/>
    <s v="KWIATOWA"/>
    <n v="23"/>
    <n v="1"/>
    <n v="0"/>
    <s v="napowietrzne"/>
    <s v="SPS4.MD060"/>
    <n v="6"/>
    <n v="65"/>
    <x v="145"/>
    <s v="M.14.P"/>
    <s v="słup"/>
    <s v="SPS4"/>
    <s v="M.14.B"/>
    <s v="SPS4.OLT1/1/7"/>
    <s v=""/>
    <s v="punkt adresowy podstawowy"/>
    <e v="#N/A"/>
    <b v="1"/>
    <n v="1"/>
    <b v="1"/>
    <n v="65"/>
    <n v="65"/>
    <d v="2021-09-10T00:00:00"/>
    <m/>
    <s v="PAWŁOWICE"/>
    <s v="Relacja: SPS4.MD060 - KWIATOWA 23"/>
    <s v="ND"/>
  </r>
  <r>
    <x v="7483"/>
    <s v="JARZĄBKOWICE"/>
    <s v="KWIATOWA"/>
    <s v="23C"/>
    <n v="1"/>
    <n v="0"/>
    <s v="napowietrzne"/>
    <s v="SPS4.MD060"/>
    <n v="6"/>
    <n v="72"/>
    <x v="145"/>
    <s v="M.14.P"/>
    <s v="słup"/>
    <s v="SPS4"/>
    <s v="M.14.B"/>
    <s v="SPS4.OLT1/1/7"/>
    <s v=""/>
    <s v="punkt adresowy podstawowy"/>
    <e v="#N/A"/>
    <b v="1"/>
    <n v="1"/>
    <b v="1"/>
    <n v="72"/>
    <n v="72"/>
    <d v="2021-09-10T00:00:00"/>
    <m/>
    <s v="PAWŁOWICE"/>
    <s v="Relacja: SPS4.MD060 - KWIATOWA 23C"/>
    <s v="ND"/>
  </r>
  <r>
    <x v="7484"/>
    <s v="JARZĄBKOWICE"/>
    <s v="KWIATOWA"/>
    <s v="23D"/>
    <n v="1"/>
    <n v="0"/>
    <s v="napowietrzne"/>
    <s v="SPS4.MD060"/>
    <n v="6"/>
    <n v="40"/>
    <x v="145"/>
    <s v="M.14.P"/>
    <s v="słup"/>
    <s v="SPS4"/>
    <s v="M.14.B"/>
    <s v="SPS4.OLT1/1/7"/>
    <s v=""/>
    <s v="punkt adresowy podstawowy"/>
    <e v="#N/A"/>
    <b v="1"/>
    <n v="1"/>
    <b v="1"/>
    <n v="40"/>
    <n v="40"/>
    <d v="2021-09-10T00:00:00"/>
    <m/>
    <s v="PAWŁOWICE"/>
    <s v="Relacja: SPS4.MD060 - KWIATOWA 23D"/>
    <s v="ND"/>
  </r>
  <r>
    <x v="7485"/>
    <s v="JARZĄBKOWICE"/>
    <s v="KWIATOWA"/>
    <n v="24"/>
    <n v="1"/>
    <n v="0"/>
    <s v="napowietrzne"/>
    <s v="SPS4.MD060"/>
    <n v="6"/>
    <n v="118"/>
    <x v="145"/>
    <s v="M.14.P"/>
    <s v="słup"/>
    <s v="SPS4"/>
    <s v="M.14.B"/>
    <s v="SPS4.OLT1/1/7"/>
    <s v=""/>
    <s v="punkt adresowy podstawowy"/>
    <e v="#N/A"/>
    <b v="1"/>
    <n v="1"/>
    <b v="1"/>
    <n v="118"/>
    <n v="118"/>
    <d v="2021-09-10T00:00:00"/>
    <m/>
    <s v="PAWŁOWICE"/>
    <s v="Relacja: SPS4.MD060 - KWIATOWA 24"/>
    <s v="ND"/>
  </r>
  <r>
    <x v="7486"/>
    <s v="JARZĄBKOWICE"/>
    <s v="KWIATOWA"/>
    <n v="32"/>
    <n v="1"/>
    <n v="0"/>
    <s v="napowietrzne"/>
    <s v="SPS4.MD060"/>
    <n v="6"/>
    <n v="165"/>
    <x v="145"/>
    <s v="M.14.P"/>
    <s v="słup"/>
    <s v="SPS4"/>
    <s v="M.14.B"/>
    <s v="SPS4.OLT1/1/7"/>
    <s v=""/>
    <s v="punkt adresowy podstawowy"/>
    <e v="#N/A"/>
    <b v="1"/>
    <n v="1"/>
    <b v="1"/>
    <n v="165"/>
    <n v="165"/>
    <d v="2021-09-10T00:00:00"/>
    <m/>
    <s v="PAWŁOWICE"/>
    <s v="Relacja: SPS4.MD060 - KWIATOWA 32"/>
    <s v="ND"/>
  </r>
  <r>
    <x v="7487"/>
    <s v="JARZĄBKOWICE"/>
    <s v="KWIATOWA"/>
    <n v="11"/>
    <n v="1"/>
    <n v="0"/>
    <s v="napowietrzne"/>
    <s v="SPS4.MD061"/>
    <n v="5"/>
    <n v="103"/>
    <x v="145"/>
    <s v="M.14.P"/>
    <s v="słup"/>
    <s v="SPS4"/>
    <s v="M.14.B"/>
    <s v="SPS4.OLT1/1/7"/>
    <s v=""/>
    <s v="punkt adresowy podstawowy"/>
    <e v="#N/A"/>
    <b v="1"/>
    <n v="1"/>
    <b v="1"/>
    <n v="103"/>
    <n v="103"/>
    <d v="2021-09-10T00:00:00"/>
    <m/>
    <s v="PAWŁOWICE"/>
    <s v="Relacja: SPS4.MD061 - KWIATOWA 11"/>
    <s v="ND"/>
  </r>
  <r>
    <x v="7488"/>
    <s v="JARZĄBKOWICE"/>
    <s v="KWIATOWA"/>
    <n v="13"/>
    <n v="1"/>
    <n v="0"/>
    <s v="napowietrzne"/>
    <s v="SPS4.MD061"/>
    <n v="5"/>
    <n v="109"/>
    <x v="145"/>
    <s v="M.14.P"/>
    <s v="słup"/>
    <s v="SPS4"/>
    <s v="M.14.B"/>
    <s v="SPS4.OLT1/1/7"/>
    <s v=""/>
    <s v="punkt adresowy podstawowy"/>
    <e v="#N/A"/>
    <b v="1"/>
    <n v="1"/>
    <b v="1"/>
    <n v="109"/>
    <n v="109"/>
    <d v="2021-09-10T00:00:00"/>
    <m/>
    <s v="PAWŁOWICE"/>
    <s v="Relacja: SPS4.MD061 - KWIATOWA 13"/>
    <s v="ND"/>
  </r>
  <r>
    <x v="7489"/>
    <s v="JARZĄBKOWICE"/>
    <s v="KWIATOWA"/>
    <s v="19A"/>
    <n v="1"/>
    <n v="0"/>
    <s v="napowietrzne"/>
    <s v="SPS4.MD061"/>
    <n v="5"/>
    <n v="134"/>
    <x v="145"/>
    <s v="M.14.P"/>
    <s v="słup"/>
    <s v="SPS4"/>
    <s v="M.14.B"/>
    <s v="SPS4.OLT1/1/7"/>
    <s v=""/>
    <s v="punkt adresowy podstawowy"/>
    <e v="#N/A"/>
    <b v="1"/>
    <n v="1"/>
    <b v="1"/>
    <n v="134"/>
    <n v="134"/>
    <d v="2021-09-10T00:00:00"/>
    <m/>
    <s v="PAWŁOWICE"/>
    <s v="Relacja: SPS4.MD061 - KWIATOWA 19A"/>
    <s v="ND"/>
  </r>
  <r>
    <x v="7490"/>
    <s v="JARZĄBKOWICE"/>
    <s v="KWIATOWA"/>
    <n v="21"/>
    <n v="1"/>
    <n v="0"/>
    <s v="napowietrzne"/>
    <s v="SPS4.MD061"/>
    <n v="5"/>
    <n v="137"/>
    <x v="145"/>
    <s v="M.14.P"/>
    <s v="słup"/>
    <s v="SPS4"/>
    <s v="M.14.B"/>
    <s v="SPS4.OLT1/1/7"/>
    <s v=""/>
    <s v="punkt adresowy podstawowy"/>
    <e v="#N/A"/>
    <b v="1"/>
    <n v="1"/>
    <b v="1"/>
    <n v="137"/>
    <n v="137"/>
    <d v="2021-09-10T00:00:00"/>
    <m/>
    <s v="PAWŁOWICE"/>
    <s v="Relacja: SPS4.MD061 - KWIATOWA 21"/>
    <s v="ND"/>
  </r>
  <r>
    <x v="7491"/>
    <s v="JARZĄBKOWICE"/>
    <s v="KWIATOWA"/>
    <n v="9"/>
    <n v="1"/>
    <n v="0"/>
    <s v="napowietrzne"/>
    <s v="SPS4.MD061"/>
    <n v="5"/>
    <n v="146"/>
    <x v="145"/>
    <s v="M.14.P"/>
    <s v="słup"/>
    <s v="SPS4"/>
    <s v="M.14.B"/>
    <s v="SPS4.OLT1/1/7"/>
    <s v=""/>
    <s v="punkt adresowy podstawowy"/>
    <e v="#N/A"/>
    <b v="1"/>
    <n v="1"/>
    <b v="1"/>
    <n v="146"/>
    <n v="146"/>
    <d v="2021-09-10T00:00:00"/>
    <m/>
    <s v="PAWŁOWICE"/>
    <s v="Relacja: SPS4.MD061 - KWIATOWA 9"/>
    <s v="ND"/>
  </r>
  <r>
    <x v="7492"/>
    <s v="JARZĄBKOWICE"/>
    <s v="KWIATOWA"/>
    <n v="1"/>
    <n v="1"/>
    <n v="0"/>
    <s v="napowietrzne"/>
    <s v="SPS4.MD062"/>
    <n v="8"/>
    <n v="127"/>
    <x v="145"/>
    <s v="M.14.P"/>
    <s v="słup"/>
    <s v="SPS4"/>
    <s v="M.14.B"/>
    <s v="SPS4.OLT1/1/7"/>
    <s v=""/>
    <s v="punkt adresowy podstawowy"/>
    <e v="#N/A"/>
    <b v="1"/>
    <n v="1"/>
    <b v="1"/>
    <n v="127"/>
    <n v="127"/>
    <d v="2021-09-10T00:00:00"/>
    <m/>
    <s v="PAWŁOWICE"/>
    <s v="Relacja: SPS4.MD062 - KWIATOWA 1"/>
    <s v="ND"/>
  </r>
  <r>
    <x v="7493"/>
    <s v="JARZĄBKOWICE"/>
    <s v="KWIATOWA"/>
    <s v="1A"/>
    <n v="1"/>
    <n v="0"/>
    <s v="napowietrzne"/>
    <s v="SPS4.MD062"/>
    <n v="8"/>
    <n v="110"/>
    <x v="145"/>
    <s v="M.14.P"/>
    <s v="słup"/>
    <s v="SPS4"/>
    <s v="M.14.B"/>
    <s v="SPS4.OLT1/1/7"/>
    <s v=""/>
    <s v="punkt adresowy podstawowy"/>
    <e v="#N/A"/>
    <b v="1"/>
    <n v="1"/>
    <b v="1"/>
    <n v="110"/>
    <n v="110"/>
    <d v="2021-09-10T00:00:00"/>
    <m/>
    <s v="PAWŁOWICE"/>
    <s v="Relacja: SPS4.MD062 - KWIATOWA 1A"/>
    <s v="ND"/>
  </r>
  <r>
    <x v="7494"/>
    <s v="JARZĄBKOWICE"/>
    <s v="KWIATOWA"/>
    <n v="2"/>
    <n v="1"/>
    <n v="0"/>
    <s v="napowietrzne"/>
    <s v="SPS4.MD062"/>
    <n v="8"/>
    <n v="131"/>
    <x v="145"/>
    <s v="M.14.P"/>
    <s v="słup"/>
    <s v="SPS4"/>
    <s v="M.14.B"/>
    <s v="SPS4.OLT1/1/7"/>
    <s v=""/>
    <s v="punkt adresowy podstawowy"/>
    <e v="#N/A"/>
    <b v="1"/>
    <n v="1"/>
    <b v="1"/>
    <n v="131"/>
    <n v="131"/>
    <d v="2021-09-10T00:00:00"/>
    <m/>
    <s v="PAWŁOWICE"/>
    <s v="Relacja: SPS4.MD062 - KWIATOWA 2"/>
    <s v="ND"/>
  </r>
  <r>
    <x v="7495"/>
    <s v="JARZĄBKOWICE"/>
    <s v="KWIATOWA"/>
    <n v="3"/>
    <n v="1"/>
    <n v="0"/>
    <s v="napowietrzne"/>
    <s v="SPS4.MD062"/>
    <n v="8"/>
    <n v="56"/>
    <x v="145"/>
    <s v="M.14.P"/>
    <s v="słup"/>
    <s v="SPS4"/>
    <s v="M.14.B"/>
    <s v="SPS4.OLT1/1/7"/>
    <s v=""/>
    <s v="punkt adresowy podstawowy"/>
    <e v="#N/A"/>
    <b v="1"/>
    <n v="1"/>
    <b v="1"/>
    <n v="56"/>
    <n v="56"/>
    <d v="2021-09-10T00:00:00"/>
    <m/>
    <s v="PAWŁOWICE"/>
    <s v="Relacja: SPS4.MD062 - KWIATOWA 3"/>
    <s v="ND"/>
  </r>
  <r>
    <x v="7496"/>
    <s v="JARZĄBKOWICE"/>
    <s v="KWIATOWA"/>
    <n v="4"/>
    <n v="1"/>
    <n v="0"/>
    <s v="napowietrzne"/>
    <s v="SPS4.MD062"/>
    <n v="8"/>
    <n v="75"/>
    <x v="145"/>
    <s v="M.14.P"/>
    <s v="słup"/>
    <s v="SPS4"/>
    <s v="M.14.B"/>
    <s v="SPS4.OLT1/1/7"/>
    <s v=""/>
    <s v="punkt adresowy podstawowy"/>
    <e v="#N/A"/>
    <b v="1"/>
    <n v="1"/>
    <b v="1"/>
    <n v="75"/>
    <n v="75"/>
    <d v="2021-09-10T00:00:00"/>
    <m/>
    <s v="PAWŁOWICE"/>
    <s v="Relacja: SPS4.MD062 - KWIATOWA 4"/>
    <s v="ND"/>
  </r>
  <r>
    <x v="7497"/>
    <s v="JARZĄBKOWICE"/>
    <s v="KWIATOWA"/>
    <n v="5"/>
    <n v="1"/>
    <n v="0"/>
    <s v="napowietrzne"/>
    <s v="SPS4.MD062"/>
    <n v="8"/>
    <n v="54"/>
    <x v="145"/>
    <s v="M.14.P"/>
    <s v="słup"/>
    <s v="SPS4"/>
    <s v="M.14.B"/>
    <s v="SPS4.OLT1/1/7"/>
    <s v=""/>
    <s v="punkt adresowy podstawowy"/>
    <e v="#N/A"/>
    <b v="1"/>
    <n v="1"/>
    <b v="1"/>
    <n v="54"/>
    <n v="54"/>
    <d v="2021-09-10T00:00:00"/>
    <m/>
    <s v="PAWŁOWICE"/>
    <s v="Relacja: SPS4.MD062 - KWIATOWA 5"/>
    <s v="ND"/>
  </r>
  <r>
    <x v="7498"/>
    <s v="JARZĄBKOWICE"/>
    <s v="KWIATOWA"/>
    <s v="5A"/>
    <n v="1"/>
    <n v="0"/>
    <s v="napowietrzne"/>
    <s v="SPS4.MD062"/>
    <n v="8"/>
    <n v="89"/>
    <x v="145"/>
    <s v="M.14.P"/>
    <s v="słup"/>
    <s v="SPS4"/>
    <s v="M.14.B"/>
    <s v="SPS4.OLT1/1/7"/>
    <s v=""/>
    <s v="punkt adresowy podstawowy"/>
    <e v="#N/A"/>
    <b v="1"/>
    <n v="1"/>
    <b v="1"/>
    <n v="89"/>
    <n v="89"/>
    <d v="2021-09-10T00:00:00"/>
    <m/>
    <s v="PAWŁOWICE"/>
    <s v="Relacja: SPS4.MD062 - KWIATOWA 5A"/>
    <s v="ND"/>
  </r>
  <r>
    <x v="7499"/>
    <s v="JARZĄBKOWICE"/>
    <s v="KWIATOWA"/>
    <n v="7"/>
    <n v="1"/>
    <n v="0"/>
    <s v="napowietrzne"/>
    <s v="SPS4.MD062"/>
    <n v="8"/>
    <n v="193"/>
    <x v="145"/>
    <s v="M.14.P"/>
    <s v="słup"/>
    <s v="SPS4"/>
    <s v="M.14.B"/>
    <s v="SPS4.OLT1/1/7"/>
    <s v=""/>
    <s v="punkt adresowy podstawowy"/>
    <e v="#N/A"/>
    <b v="1"/>
    <n v="1"/>
    <b v="1"/>
    <n v="193"/>
    <n v="193"/>
    <d v="2021-09-10T00:00:00"/>
    <m/>
    <s v="PAWŁOWICE"/>
    <s v="Relacja: SPS4.MD062 - KWIATOWA 7"/>
    <s v="ND"/>
  </r>
  <r>
    <x v="7500"/>
    <s v="JARZĄBKOWICE"/>
    <s v="OWOCOWA"/>
    <n v="1"/>
    <n v="1"/>
    <n v="0"/>
    <s v="napowietrzne"/>
    <s v="SPS4.MD063"/>
    <n v="5"/>
    <n v="46"/>
    <x v="145"/>
    <s v="M.14.P"/>
    <s v="słup"/>
    <s v="SPS4"/>
    <s v="M.14.B"/>
    <s v="SPS4.OLT1/1/7"/>
    <s v=""/>
    <s v="punkt adresowy podstawowy"/>
    <e v="#N/A"/>
    <b v="1"/>
    <n v="1"/>
    <b v="1"/>
    <n v="46"/>
    <n v="46"/>
    <d v="2021-09-10T00:00:00"/>
    <m/>
    <s v="PAWŁOWICE"/>
    <s v="Relacja: SPS4.MD063 - OWOCOWA 1"/>
    <s v="ND"/>
  </r>
  <r>
    <x v="7501"/>
    <s v="JARZĄBKOWICE"/>
    <s v="OWOCOWA"/>
    <n v="3"/>
    <n v="1"/>
    <n v="0"/>
    <s v="napowietrzne"/>
    <s v="SPS4.MD063"/>
    <n v="5"/>
    <n v="27"/>
    <x v="145"/>
    <s v="M.14.P"/>
    <s v="słup"/>
    <s v="SPS4"/>
    <s v="M.14.B"/>
    <s v="SPS4.OLT1/1/7"/>
    <s v=""/>
    <s v="punkt adresowy podstawowy"/>
    <e v="#N/A"/>
    <b v="1"/>
    <n v="1"/>
    <b v="1"/>
    <n v="27"/>
    <n v="27"/>
    <d v="2021-09-10T00:00:00"/>
    <m/>
    <s v="PAWŁOWICE"/>
    <s v="Relacja: SPS4.MD063 - OWOCOWA 3"/>
    <s v="ND"/>
  </r>
  <r>
    <x v="7502"/>
    <s v="JARZĄBKOWICE"/>
    <s v="OWOCOWA"/>
    <s v="3A"/>
    <n v="1"/>
    <n v="0"/>
    <s v="napowietrzne"/>
    <s v="SPS4.MD063"/>
    <n v="5"/>
    <n v="89"/>
    <x v="145"/>
    <s v="M.14.P"/>
    <s v="słup"/>
    <s v="SPS4"/>
    <s v="M.14.B"/>
    <s v="SPS4.OLT1/1/7"/>
    <s v=""/>
    <s v="punkt adresowy podstawowy"/>
    <e v="#N/A"/>
    <b v="1"/>
    <n v="1"/>
    <b v="1"/>
    <n v="89"/>
    <n v="89"/>
    <d v="2021-09-10T00:00:00"/>
    <m/>
    <s v="PAWŁOWICE"/>
    <s v="Relacja: SPS4.MD063 - OWOCOWA 3A"/>
    <s v="ND"/>
  </r>
  <r>
    <x v="7503"/>
    <s v="JARZĄBKOWICE"/>
    <s v="OWOCOWA"/>
    <n v="5"/>
    <n v="1"/>
    <n v="0"/>
    <s v="napowietrzne"/>
    <s v="SPS4.MD063"/>
    <n v="5"/>
    <n v="63"/>
    <x v="145"/>
    <s v="M.14.P"/>
    <s v="słup"/>
    <s v="SPS4"/>
    <s v="M.14.B"/>
    <s v="SPS4.OLT1/1/7"/>
    <s v=""/>
    <s v="punkt adresowy podstawowy"/>
    <e v="#N/A"/>
    <b v="1"/>
    <n v="1"/>
    <b v="1"/>
    <n v="63"/>
    <n v="63"/>
    <d v="2021-09-10T00:00:00"/>
    <m/>
    <s v="PAWŁOWICE"/>
    <s v="Relacja: SPS4.MD063 - OWOCOWA 5"/>
    <s v="ND"/>
  </r>
  <r>
    <x v="7504"/>
    <s v="GOLASOWICE"/>
    <s v="OWOCOWA"/>
    <s v="3B"/>
    <n v="1"/>
    <n v="0"/>
    <s v="napowietrzne"/>
    <s v="SPS4.MD063"/>
    <n v="5"/>
    <n v="138"/>
    <x v="145"/>
    <s v="M.14.P"/>
    <s v="słup"/>
    <s v="SPS4"/>
    <s v="M.14.B"/>
    <s v="SPS4.OLT1/1/7"/>
    <s v=""/>
    <s v="punkt adresowy dodatkowy"/>
    <e v="#N/A"/>
    <b v="1"/>
    <n v="1"/>
    <b v="1"/>
    <n v="138"/>
    <n v="138"/>
    <d v="2021-09-10T00:00:00"/>
    <m/>
    <s v="PAWŁOWICE"/>
    <s v="Relacja: SPS4.MD063 - OWOCOWA 3B"/>
    <s v="ND"/>
  </r>
  <r>
    <x v="7505"/>
    <s v="JARZĄBKOWICE"/>
    <s v="OWOCOWA"/>
    <n v="10"/>
    <n v="1"/>
    <n v="0"/>
    <s v="napowietrzne"/>
    <s v="SPS4.MD064"/>
    <n v="7"/>
    <n v="161"/>
    <x v="145"/>
    <s v="M.14.P"/>
    <s v="słup"/>
    <s v="SPS4"/>
    <s v="M.14.B"/>
    <s v="SPS4.OLT1/1/7"/>
    <s v=""/>
    <s v="punkt adresowy podstawowy"/>
    <e v="#N/A"/>
    <b v="1"/>
    <n v="1"/>
    <b v="1"/>
    <n v="161"/>
    <n v="161"/>
    <d v="2021-09-10T00:00:00"/>
    <m/>
    <s v="PAWŁOWICE"/>
    <s v="Relacja: SPS4.MD064 - OWOCOWA 10"/>
    <s v="ND"/>
  </r>
  <r>
    <x v="7506"/>
    <s v="JARZĄBKOWICE"/>
    <s v="OWOCOWA"/>
    <s v="10A"/>
    <n v="1"/>
    <n v="0"/>
    <s v="napowietrzne"/>
    <s v="SPS4.MD064"/>
    <n v="7"/>
    <n v="130"/>
    <x v="145"/>
    <s v="M.14.P"/>
    <s v="słup"/>
    <s v="SPS4"/>
    <s v="M.14.B"/>
    <s v="SPS4.OLT1/1/7"/>
    <s v=""/>
    <s v="punkt adresowy podstawowy"/>
    <e v="#N/A"/>
    <b v="1"/>
    <n v="1"/>
    <b v="1"/>
    <n v="130"/>
    <n v="130"/>
    <d v="2021-09-10T00:00:00"/>
    <m/>
    <s v="PAWŁOWICE"/>
    <s v="Relacja: SPS4.MD064 - OWOCOWA 10A"/>
    <s v="ND"/>
  </r>
  <r>
    <x v="7507"/>
    <s v="JARZĄBKOWICE"/>
    <s v="OWOCOWA"/>
    <s v="10B"/>
    <n v="1"/>
    <n v="0"/>
    <s v="napowietrzne"/>
    <s v="SPS4.MD064"/>
    <n v="7"/>
    <n v="152"/>
    <x v="145"/>
    <s v="M.14.P"/>
    <s v="słup"/>
    <s v="SPS4"/>
    <s v="M.14.B"/>
    <s v="SPS4.OLT1/1/7"/>
    <s v=""/>
    <s v="punkt adresowy podstawowy"/>
    <e v="#N/A"/>
    <b v="1"/>
    <n v="1"/>
    <b v="1"/>
    <n v="152"/>
    <n v="152"/>
    <d v="2021-09-10T00:00:00"/>
    <m/>
    <s v="PAWŁOWICE"/>
    <s v="Relacja: SPS4.MD064 - OWOCOWA 10B"/>
    <s v="ND"/>
  </r>
  <r>
    <x v="7508"/>
    <s v="JARZĄBKOWICE"/>
    <s v="OWOCOWA"/>
    <n v="2"/>
    <n v="1"/>
    <n v="0"/>
    <s v="napowietrzne"/>
    <s v="SPS4.MD064"/>
    <n v="7"/>
    <n v="33"/>
    <x v="145"/>
    <s v="M.14.P"/>
    <s v="słup"/>
    <s v="SPS4"/>
    <s v="M.14.B"/>
    <s v="SPS4.OLT1/1/7"/>
    <s v=""/>
    <s v="punkt adresowy podstawowy"/>
    <e v="#N/A"/>
    <b v="1"/>
    <n v="1"/>
    <b v="1"/>
    <n v="33"/>
    <n v="33"/>
    <d v="2021-09-10T00:00:00"/>
    <m/>
    <s v="PAWŁOWICE"/>
    <s v="Relacja: SPS4.MD064 - OWOCOWA 2"/>
    <s v="ND"/>
  </r>
  <r>
    <x v="7509"/>
    <s v="JARZĄBKOWICE"/>
    <s v="OWOCOWA"/>
    <s v="2A"/>
    <n v="1"/>
    <n v="0"/>
    <s v="napowietrzne"/>
    <s v="SPS4.MD064"/>
    <n v="7"/>
    <n v="118"/>
    <x v="145"/>
    <s v="M.14.P"/>
    <s v="słup"/>
    <s v="SPS4"/>
    <s v="M.14.B"/>
    <s v="SPS4.OLT1/1/7"/>
    <s v=""/>
    <s v="punkt adresowy podstawowy"/>
    <e v="#N/A"/>
    <b v="1"/>
    <n v="1"/>
    <b v="1"/>
    <n v="118"/>
    <n v="118"/>
    <d v="2021-09-10T00:00:00"/>
    <m/>
    <s v="PAWŁOWICE"/>
    <s v="Relacja: SPS4.MD064 - OWOCOWA 2A"/>
    <s v="ND"/>
  </r>
  <r>
    <x v="7510"/>
    <s v="JARZĄBKOWICE"/>
    <s v="OWOCOWA"/>
    <n v="4"/>
    <n v="1"/>
    <n v="0"/>
    <s v="napowietrzne"/>
    <s v="SPS4.MD064"/>
    <n v="7"/>
    <n v="110"/>
    <x v="145"/>
    <s v="M.14.P"/>
    <s v="słup"/>
    <s v="SPS4"/>
    <s v="M.14.B"/>
    <s v="SPS4.OLT1/1/7"/>
    <s v=""/>
    <s v="punkt adresowy podstawowy"/>
    <e v="#N/A"/>
    <b v="1"/>
    <n v="1"/>
    <b v="1"/>
    <n v="110"/>
    <n v="110"/>
    <d v="2021-09-10T00:00:00"/>
    <m/>
    <s v="PAWŁOWICE"/>
    <s v="Relacja: SPS4.MD064 - OWOCOWA 4"/>
    <s v="ND"/>
  </r>
  <r>
    <x v="7511"/>
    <s v="JARZĄBKOWICE"/>
    <s v="OWOCOWA"/>
    <s v="4A"/>
    <n v="1"/>
    <n v="0"/>
    <s v="napowietrzne"/>
    <s v="SPS4.MD064"/>
    <n v="7"/>
    <n v="53"/>
    <x v="145"/>
    <s v="M.14.P"/>
    <s v="słup"/>
    <s v="SPS4"/>
    <s v="M.14.B"/>
    <s v="SPS4.OLT1/1/7"/>
    <s v=""/>
    <s v="punkt adresowy podstawowy"/>
    <e v="#N/A"/>
    <b v="1"/>
    <n v="1"/>
    <b v="1"/>
    <n v="53"/>
    <n v="53"/>
    <d v="2021-09-10T00:00:00"/>
    <m/>
    <s v="PAWŁOWICE"/>
    <s v="Relacja: SPS4.MD064 - OWOCOWA 4A"/>
    <s v="ND"/>
  </r>
  <r>
    <x v="7512"/>
    <s v="GOLASOWICE"/>
    <s v="ADAMA ASNYKA"/>
    <s v="12A"/>
    <n v="1"/>
    <n v="0"/>
    <s v="napowietrzne"/>
    <s v="SPS4.MD125"/>
    <n v="7"/>
    <n v="113"/>
    <x v="145"/>
    <s v="M.14.P"/>
    <s v="słup"/>
    <s v="SPS4"/>
    <s v="M.14.B"/>
    <s v="SPS4.OLT1/1/6"/>
    <s v=""/>
    <s v="punkt adresowy podstawowy"/>
    <e v="#N/A"/>
    <b v="1"/>
    <n v="1"/>
    <b v="1"/>
    <n v="113"/>
    <n v="113"/>
    <d v="2021-09-10T00:00:00"/>
    <m/>
    <s v="PAWŁOWICE"/>
    <s v="Relacja: SPS4.MD125 - ADAMA ASNYKA 12A"/>
    <s v="ND"/>
  </r>
  <r>
    <x v="7513"/>
    <s v="GOLASOWICE"/>
    <s v="ADAMA ASNYKA"/>
    <n v="14"/>
    <n v="1"/>
    <n v="0"/>
    <s v="napowietrzne"/>
    <s v="SPS4.MD125"/>
    <n v="7"/>
    <n v="135"/>
    <x v="145"/>
    <s v="M.14.P"/>
    <s v="słup"/>
    <s v="SPS4"/>
    <s v="M.14.B"/>
    <s v="SPS4.OLT1/1/6"/>
    <s v=""/>
    <s v="punkt adresowy podstawowy"/>
    <e v="#N/A"/>
    <b v="1"/>
    <n v="1"/>
    <b v="1"/>
    <n v="135"/>
    <n v="135"/>
    <d v="2021-09-10T00:00:00"/>
    <m/>
    <s v="PAWŁOWICE"/>
    <s v="Relacja: SPS4.MD125 - ADAMA ASNYKA 14"/>
    <s v="ND"/>
  </r>
  <r>
    <x v="7514"/>
    <s v="GOLASOWICE"/>
    <s v="ZAWADZKIEGO"/>
    <n v="10"/>
    <n v="1"/>
    <n v="0"/>
    <s v="napowietrzne"/>
    <s v="SPS4.MD125"/>
    <n v="7"/>
    <n v="70"/>
    <x v="145"/>
    <s v="M.14.P"/>
    <s v="słup"/>
    <s v="SPS4"/>
    <s v="M.14.B"/>
    <s v="SPS4.OLT1/1/6"/>
    <s v=""/>
    <s v="punkt adresowy podstawowy"/>
    <e v="#N/A"/>
    <b v="1"/>
    <n v="1"/>
    <b v="1"/>
    <n v="70"/>
    <n v="70"/>
    <d v="2021-09-10T00:00:00"/>
    <m/>
    <s v="PAWŁOWICE"/>
    <s v="Relacja: SPS4.MD125 - ZAWADZKIEGO 10"/>
    <s v="ND"/>
  </r>
  <r>
    <x v="7515"/>
    <s v="GOLASOWICE"/>
    <s v="ZAWADZKIEGO"/>
    <s v="41A"/>
    <n v="1"/>
    <n v="0"/>
    <s v="napowietrzne"/>
    <s v="SPS4.MD125"/>
    <n v="7"/>
    <n v="66"/>
    <x v="145"/>
    <s v="M.14.P"/>
    <s v="słup"/>
    <s v="SPS4"/>
    <s v="M.14.B"/>
    <s v="SPS4.OLT1/1/6"/>
    <s v=""/>
    <s v="punkt adresowy podstawowy"/>
    <e v="#N/A"/>
    <b v="1"/>
    <n v="1"/>
    <b v="1"/>
    <n v="66"/>
    <n v="66"/>
    <d v="2021-09-10T00:00:00"/>
    <m/>
    <s v="PAWŁOWICE"/>
    <s v="Relacja: SPS4.MD125 - ZAWADZKIEGO 41A"/>
    <s v="ND"/>
  </r>
  <r>
    <x v="7516"/>
    <s v="GOLASOWICE"/>
    <s v="ZAWADZKIEGO"/>
    <s v="41B"/>
    <n v="1"/>
    <n v="0"/>
    <s v="napowietrzne"/>
    <s v="SPS4.MD125"/>
    <n v="7"/>
    <n v="76"/>
    <x v="145"/>
    <s v="M.14.P"/>
    <s v="słup"/>
    <s v="SPS4"/>
    <s v="M.14.B"/>
    <s v="SPS4.OLT1/1/6"/>
    <s v=""/>
    <s v="punkt adresowy podstawowy"/>
    <e v="#N/A"/>
    <b v="1"/>
    <n v="1"/>
    <b v="1"/>
    <n v="76"/>
    <n v="76"/>
    <d v="2021-09-10T00:00:00"/>
    <m/>
    <s v="PAWŁOWICE"/>
    <s v="Relacja: SPS4.MD125 - ZAWADZKIEGO 41B"/>
    <s v="ND"/>
  </r>
  <r>
    <x v="7517"/>
    <s v="GOLASOWICE"/>
    <s v="ZAWADZKIEGO"/>
    <n v="8"/>
    <n v="1"/>
    <n v="0"/>
    <s v="napowietrzne"/>
    <s v="SPS4.MD125"/>
    <n v="7"/>
    <n v="24"/>
    <x v="145"/>
    <s v="M.14.P"/>
    <s v="słup"/>
    <s v="SPS4"/>
    <s v="M.14.B"/>
    <s v="SPS4.OLT1/1/6"/>
    <s v=""/>
    <s v="punkt adresowy podstawowy"/>
    <e v="#N/A"/>
    <b v="1"/>
    <n v="1"/>
    <b v="1"/>
    <n v="24"/>
    <n v="24"/>
    <d v="2021-09-10T00:00:00"/>
    <m/>
    <s v="PAWŁOWICE"/>
    <s v="Relacja: SPS4.MD125 - ZAWADZKIEGO 8"/>
    <s v="ND"/>
  </r>
  <r>
    <x v="7518"/>
    <s v="GOLASOWICE"/>
    <s v="ZAWADZKIEGO"/>
    <n v="41"/>
    <n v="1"/>
    <n v="0"/>
    <s v="napowietrzne"/>
    <s v="SPS4.MD125"/>
    <n v="7"/>
    <n v="95"/>
    <x v="145"/>
    <s v="M.14.P"/>
    <s v="słup"/>
    <s v="SPS4"/>
    <s v="M.14.B"/>
    <s v="SPS4.OLT1/1/6"/>
    <s v=""/>
    <s v="punkt adresowy podstawowy"/>
    <e v="#N/A"/>
    <b v="1"/>
    <n v="1"/>
    <b v="1"/>
    <n v="95"/>
    <n v="95"/>
    <d v="2021-09-10T00:00:00"/>
    <m/>
    <s v="PAWŁOWICE"/>
    <s v="Relacja: SPS4.MD125 - ZAWADZKIEGO 41"/>
    <s v="ND"/>
  </r>
  <r>
    <x v="7519"/>
    <s v="GOLASOWICE"/>
    <s v="ZAWADZKIEGO"/>
    <n v="12"/>
    <n v="1"/>
    <n v="0"/>
    <s v="napowietrzne"/>
    <s v="SPS4.MD126"/>
    <n v="6"/>
    <n v="73"/>
    <x v="145"/>
    <s v="M.14.P"/>
    <s v="słup"/>
    <s v="SPS4"/>
    <s v="M.14.B"/>
    <s v="SPS4.OLT1/1/6"/>
    <s v=""/>
    <s v="punkt adresowy podstawowy"/>
    <e v="#N/A"/>
    <b v="1"/>
    <n v="1"/>
    <b v="1"/>
    <n v="73"/>
    <n v="73"/>
    <d v="2021-09-10T00:00:00"/>
    <m/>
    <s v="PAWŁOWICE"/>
    <s v="Relacja: SPS4.MD126 - ZAWADZKIEGO 12"/>
    <s v="ND"/>
  </r>
  <r>
    <x v="7520"/>
    <s v="GOLASOWICE"/>
    <s v="ZAWADZKIEGO"/>
    <n v="14"/>
    <n v="1"/>
    <n v="0"/>
    <s v="napowietrzne"/>
    <s v="SPS4.MD126"/>
    <n v="6"/>
    <n v="76"/>
    <x v="145"/>
    <s v="M.14.P"/>
    <s v="słup"/>
    <s v="SPS4"/>
    <s v="M.14.B"/>
    <s v="SPS4.OLT1/1/6"/>
    <s v=""/>
    <s v="punkt adresowy podstawowy"/>
    <e v="#N/A"/>
    <b v="1"/>
    <n v="1"/>
    <b v="1"/>
    <n v="76"/>
    <n v="76"/>
    <d v="2021-09-10T00:00:00"/>
    <m/>
    <s v="PAWŁOWICE"/>
    <s v="Relacja: SPS4.MD126 - ZAWADZKIEGO 14"/>
    <s v="ND"/>
  </r>
  <r>
    <x v="7521"/>
    <s v="GOLASOWICE"/>
    <s v="ZAWADZKIEGO"/>
    <n v="16"/>
    <n v="1"/>
    <n v="0"/>
    <s v="napowietrzne"/>
    <s v="SPS4.MD126"/>
    <n v="6"/>
    <n v="76"/>
    <x v="145"/>
    <s v="M.14.P"/>
    <s v="słup"/>
    <s v="SPS4"/>
    <s v="M.14.B"/>
    <s v="SPS4.OLT1/1/6"/>
    <s v=""/>
    <s v="punkt adresowy podstawowy"/>
    <e v="#N/A"/>
    <b v="1"/>
    <n v="1"/>
    <b v="1"/>
    <n v="76"/>
    <n v="76"/>
    <d v="2021-09-10T00:00:00"/>
    <m/>
    <s v="PAWŁOWICE"/>
    <s v="Relacja: SPS4.MD126 - ZAWADZKIEGO 16"/>
    <s v="ND"/>
  </r>
  <r>
    <x v="7522"/>
    <s v="GOLASOWICE"/>
    <s v="ZAWADZKIEGO"/>
    <n v="18"/>
    <n v="1"/>
    <n v="0"/>
    <s v="napowietrzne"/>
    <s v="SPS4.MD126"/>
    <n v="6"/>
    <n v="130"/>
    <x v="145"/>
    <s v="M.14.P"/>
    <s v="słup"/>
    <s v="SPS4"/>
    <s v="M.14.B"/>
    <s v="SPS4.OLT1/1/6"/>
    <s v=""/>
    <s v="punkt adresowy podstawowy"/>
    <e v="#N/A"/>
    <b v="1"/>
    <n v="1"/>
    <b v="1"/>
    <n v="130"/>
    <n v="130"/>
    <d v="2021-09-10T00:00:00"/>
    <m/>
    <s v="PAWŁOWICE"/>
    <s v="Relacja: SPS4.MD126 - ZAWADZKIEGO 18"/>
    <s v="ND"/>
  </r>
  <r>
    <x v="7523"/>
    <s v="GOLASOWICE"/>
    <s v="ZAWADZKIEGO"/>
    <n v="45"/>
    <n v="1"/>
    <n v="0"/>
    <s v="napowietrzne"/>
    <s v="SPS4.MD126"/>
    <n v="6"/>
    <n v="39"/>
    <x v="145"/>
    <s v="M.14.P"/>
    <s v="słup"/>
    <s v="SPS4"/>
    <s v="M.14.B"/>
    <s v="SPS4.OLT1/1/6"/>
    <s v=""/>
    <s v="punkt adresowy podstawowy"/>
    <e v="#N/A"/>
    <b v="1"/>
    <n v="1"/>
    <b v="1"/>
    <n v="39"/>
    <n v="39"/>
    <d v="2021-09-10T00:00:00"/>
    <m/>
    <s v="PAWŁOWICE"/>
    <s v="Relacja: SPS4.MD126 - ZAWADZKIEGO 45"/>
    <s v="ND"/>
  </r>
  <r>
    <x v="7524"/>
    <s v="GOLASOWICE"/>
    <s v="ZAWADZKIEGO"/>
    <n v="47"/>
    <n v="1"/>
    <n v="0"/>
    <s v="napowietrzne"/>
    <s v="SPS4.MD126"/>
    <n v="6"/>
    <n v="154"/>
    <x v="145"/>
    <s v="M.14.P"/>
    <s v="słup"/>
    <s v="SPS4"/>
    <s v="M.14.B"/>
    <s v="SPS4.OLT1/1/6"/>
    <s v=""/>
    <s v="punkt adresowy podstawowy"/>
    <e v="#N/A"/>
    <b v="1"/>
    <n v="1"/>
    <b v="1"/>
    <n v="154"/>
    <n v="154"/>
    <d v="2021-09-10T00:00:00"/>
    <m/>
    <s v="PAWŁOWICE"/>
    <s v="Relacja: SPS4.MD126 - ZAWADZKIEGO 47"/>
    <s v="ND"/>
  </r>
  <r>
    <x v="7525"/>
    <s v="GOLASOWICE"/>
    <s v="DŁUGA"/>
    <n v="3"/>
    <n v="1"/>
    <n v="0"/>
    <s v="napowietrzne"/>
    <s v="SPS4.MD127"/>
    <n v="8"/>
    <n v="77"/>
    <x v="145"/>
    <s v="M.14.P"/>
    <s v="słup"/>
    <s v="SPS4"/>
    <s v="M.14.B"/>
    <s v="SPS4.OLT1/1/6"/>
    <s v=""/>
    <s v="punkt adresowy podstawowy"/>
    <e v="#N/A"/>
    <b v="1"/>
    <n v="1"/>
    <b v="1"/>
    <n v="77"/>
    <n v="77"/>
    <d v="2021-09-10T00:00:00"/>
    <m/>
    <s v="PAWŁOWICE"/>
    <s v="Relacja: SPS4.MD127 - DŁUGA 3"/>
    <s v="ND"/>
  </r>
  <r>
    <x v="7526"/>
    <s v="GOLASOWICE"/>
    <s v="ZAWADZKIEGO"/>
    <n v="53"/>
    <n v="1"/>
    <n v="0"/>
    <s v="napowietrzne"/>
    <s v="SPS4.MD127"/>
    <n v="8"/>
    <n v="40"/>
    <x v="145"/>
    <s v="M.14.P"/>
    <s v="słup"/>
    <s v="SPS4"/>
    <s v="M.14.B"/>
    <s v="SPS4.OLT1/1/6"/>
    <s v=""/>
    <s v="punkt adresowy podstawowy"/>
    <e v="#N/A"/>
    <b v="1"/>
    <n v="1"/>
    <b v="1"/>
    <n v="40"/>
    <n v="40"/>
    <d v="2021-09-10T00:00:00"/>
    <m/>
    <s v="PAWŁOWICE"/>
    <s v="Relacja: SPS4.MD127 - ZAWADZKIEGO 53"/>
    <s v="ND"/>
  </r>
  <r>
    <x v="7527"/>
    <s v="GOLASOWICE"/>
    <s v="ZAWADZKIEGO"/>
    <n v="55"/>
    <n v="1"/>
    <n v="0"/>
    <s v="napowietrzne"/>
    <s v="SPS4.MD127"/>
    <n v="8"/>
    <n v="60"/>
    <x v="145"/>
    <s v="M.14.P"/>
    <s v="słup"/>
    <s v="SPS4"/>
    <s v="M.14.B"/>
    <s v="SPS4.OLT1/1/6"/>
    <s v=""/>
    <s v="punkt adresowy podstawowy"/>
    <e v="#N/A"/>
    <b v="1"/>
    <n v="1"/>
    <b v="1"/>
    <n v="60"/>
    <n v="60"/>
    <d v="2021-09-10T00:00:00"/>
    <m/>
    <s v="PAWŁOWICE"/>
    <s v="Relacja: SPS4.MD127 - ZAWADZKIEGO 55"/>
    <s v="ND"/>
  </r>
  <r>
    <x v="7528"/>
    <s v="GOLASOWICE"/>
    <s v="ZAWADZKIEGO"/>
    <s v="55A"/>
    <n v="1"/>
    <n v="0"/>
    <s v="napowietrzne"/>
    <s v="SPS4.MD127"/>
    <n v="8"/>
    <n v="103"/>
    <x v="145"/>
    <s v="M.14.P"/>
    <s v="słup"/>
    <s v="SPS4"/>
    <s v="M.14.B"/>
    <s v="SPS4.OLT1/1/6"/>
    <s v=""/>
    <s v="punkt adresowy podstawowy"/>
    <e v="#N/A"/>
    <b v="1"/>
    <n v="1"/>
    <b v="1"/>
    <n v="103"/>
    <n v="103"/>
    <d v="2021-09-10T00:00:00"/>
    <m/>
    <s v="PAWŁOWICE"/>
    <s v="Relacja: SPS4.MD127 - ZAWADZKIEGO 55A"/>
    <s v="ND"/>
  </r>
  <r>
    <x v="7529"/>
    <s v="GOLASOWICE"/>
    <s v="ZAWADZKIEGO"/>
    <n v="57"/>
    <n v="1"/>
    <n v="0"/>
    <s v="napowietrzne"/>
    <s v="SPS4.MD127"/>
    <n v="8"/>
    <n v="24"/>
    <x v="145"/>
    <s v="M.14.P"/>
    <s v="słup"/>
    <s v="SPS4"/>
    <s v="M.14.B"/>
    <s v="SPS4.OLT1/1/6"/>
    <s v=""/>
    <s v="punkt adresowy podstawowy"/>
    <e v="#N/A"/>
    <b v="1"/>
    <n v="1"/>
    <b v="1"/>
    <n v="24"/>
    <n v="24"/>
    <d v="2021-09-10T00:00:00"/>
    <m/>
    <s v="PAWŁOWICE"/>
    <s v="Relacja: SPS4.MD127 - ZAWADZKIEGO 57"/>
    <s v="ND"/>
  </r>
  <r>
    <x v="7530"/>
    <s v="GOLASOWICE"/>
    <s v="ZAWADZKIEGO"/>
    <n v="59"/>
    <n v="1"/>
    <n v="0"/>
    <s v="napowietrzne"/>
    <s v="SPS4.MD127"/>
    <n v="8"/>
    <n v="110"/>
    <x v="145"/>
    <s v="M.14.P"/>
    <s v="słup"/>
    <s v="SPS4"/>
    <s v="M.14.B"/>
    <s v="SPS4.OLT1/1/6"/>
    <s v=""/>
    <s v="punkt adresowy podstawowy"/>
    <e v="#N/A"/>
    <b v="1"/>
    <n v="1"/>
    <b v="1"/>
    <n v="110"/>
    <n v="110"/>
    <d v="2021-09-10T00:00:00"/>
    <m/>
    <s v="PAWŁOWICE"/>
    <s v="Relacja: SPS4.MD127 - ZAWADZKIEGO 59"/>
    <s v="ND"/>
  </r>
  <r>
    <x v="7531"/>
    <s v="GOLASOWICE"/>
    <s v="DŁUGA"/>
    <n v="10"/>
    <n v="1"/>
    <n v="0"/>
    <s v="napowietrzne"/>
    <s v="SPS4.MD127"/>
    <n v="8"/>
    <n v="77"/>
    <x v="145"/>
    <s v="M.14.P"/>
    <s v="słup"/>
    <s v="SPS4"/>
    <s v="M.14.B"/>
    <s v="SPS4.OLT1/1/6"/>
    <s v=""/>
    <s v="punkt adresowy dodatkowy"/>
    <e v="#N/A"/>
    <b v="1"/>
    <n v="1"/>
    <b v="1"/>
    <n v="77"/>
    <n v="77"/>
    <d v="2021-09-10T00:00:00"/>
    <m/>
    <s v="PAWŁOWICE"/>
    <s v="Relacja: SPS4.MD127 - DŁUGA 10"/>
    <s v="ND"/>
  </r>
  <r>
    <x v="7532"/>
    <s v="GOLASOWICE"/>
    <s v="TUWIMA"/>
    <n v="11"/>
    <n v="1"/>
    <n v="0"/>
    <s v="napowietrzne"/>
    <s v="SPS4.MD128"/>
    <n v="5"/>
    <n v="174"/>
    <x v="145"/>
    <s v="M.14.P"/>
    <s v="słup"/>
    <s v="SPS4"/>
    <s v="M.14.B"/>
    <s v="SPS4.OLT1/1/6"/>
    <s v=""/>
    <s v="punkt adresowy podstawowy"/>
    <e v="#N/A"/>
    <b v="1"/>
    <n v="1"/>
    <b v="1"/>
    <n v="174"/>
    <n v="174"/>
    <d v="2021-09-10T00:00:00"/>
    <m/>
    <s v="PAWŁOWICE"/>
    <s v="Relacja: SPS4.MD128 - TUWIMA 11"/>
    <s v="ND"/>
  </r>
  <r>
    <x v="7533"/>
    <s v="GOLASOWICE"/>
    <s v="TUWIMA"/>
    <n v="3"/>
    <n v="1"/>
    <n v="0"/>
    <s v="napowietrzne"/>
    <s v="SPS4.MD128"/>
    <n v="5"/>
    <n v="177"/>
    <x v="145"/>
    <s v="M.14.P"/>
    <s v="słup"/>
    <s v="SPS4"/>
    <s v="M.14.B"/>
    <s v="SPS4.OLT1/1/6"/>
    <s v=""/>
    <s v="punkt adresowy podstawowy"/>
    <e v="#N/A"/>
    <b v="1"/>
    <n v="1"/>
    <b v="1"/>
    <n v="177"/>
    <n v="177"/>
    <d v="2021-09-10T00:00:00"/>
    <m/>
    <s v="PAWŁOWICE"/>
    <s v="Relacja: SPS4.MD128 - TUWIMA 3"/>
    <s v="ND"/>
  </r>
  <r>
    <x v="7534"/>
    <s v="GOLASOWICE"/>
    <s v="TUWIMA"/>
    <n v="5"/>
    <n v="1"/>
    <n v="0"/>
    <s v="napowietrzne"/>
    <s v="SPS4.MD128"/>
    <n v="5"/>
    <n v="109"/>
    <x v="145"/>
    <s v="M.14.P"/>
    <s v="słup"/>
    <s v="SPS4"/>
    <s v="M.14.B"/>
    <s v="SPS4.OLT1/1/6"/>
    <s v=""/>
    <s v="punkt adresowy podstawowy"/>
    <e v="#N/A"/>
    <b v="1"/>
    <n v="1"/>
    <b v="1"/>
    <n v="109"/>
    <n v="109"/>
    <d v="2021-09-10T00:00:00"/>
    <m/>
    <s v="PAWŁOWICE"/>
    <s v="Relacja: SPS4.MD128 - TUWIMA 5"/>
    <s v="ND"/>
  </r>
  <r>
    <x v="7535"/>
    <s v="GOLASOWICE"/>
    <s v="TUWIMA"/>
    <n v="7"/>
    <n v="1"/>
    <n v="0"/>
    <s v="napowietrzne"/>
    <s v="SPS4.MD128"/>
    <n v="5"/>
    <n v="36"/>
    <x v="145"/>
    <s v="M.14.P"/>
    <s v="słup"/>
    <s v="SPS4"/>
    <s v="M.14.B"/>
    <s v="SPS4.OLT1/1/6"/>
    <s v=""/>
    <s v="punkt adresowy podstawowy"/>
    <e v="#N/A"/>
    <b v="1"/>
    <n v="1"/>
    <b v="1"/>
    <n v="36"/>
    <n v="36"/>
    <d v="2021-09-10T00:00:00"/>
    <m/>
    <s v="PAWŁOWICE"/>
    <s v="Relacja: SPS4.MD128 - TUWIMA 7"/>
    <s v="ND"/>
  </r>
  <r>
    <x v="7536"/>
    <s v="GOLASOWICE"/>
    <s v="TUWIMA"/>
    <n v="9"/>
    <n v="1"/>
    <n v="0"/>
    <s v="napowietrzne"/>
    <s v="SPS4.MD128"/>
    <n v="5"/>
    <n v="154"/>
    <x v="145"/>
    <s v="M.14.P"/>
    <s v="słup"/>
    <s v="SPS4"/>
    <s v="M.14.B"/>
    <s v="SPS4.OLT1/1/6"/>
    <s v=""/>
    <s v="punkt adresowy podstawowy"/>
    <e v="#N/A"/>
    <b v="1"/>
    <n v="1"/>
    <b v="1"/>
    <n v="154"/>
    <n v="154"/>
    <d v="2021-09-10T00:00:00"/>
    <m/>
    <s v="PAWŁOWICE"/>
    <s v="Relacja: SPS4.MD128 - TUWIMA 9"/>
    <s v="ND"/>
  </r>
  <r>
    <x v="7537"/>
    <s v="JARZĄBKOWICE"/>
    <s v="KWIATOWA"/>
    <n v="14"/>
    <n v="1"/>
    <n v="0"/>
    <s v="napowietrzne"/>
    <s v="SPS4.MD129"/>
    <n v="5"/>
    <n v="83"/>
    <x v="145"/>
    <s v="M.14.P"/>
    <s v="słup"/>
    <s v="SPS4"/>
    <s v="M.14.B"/>
    <s v="SPS4.OLT1/1/7"/>
    <s v=""/>
    <s v="punkt adresowy podstawowy"/>
    <e v="#N/A"/>
    <b v="1"/>
    <n v="1"/>
    <b v="1"/>
    <n v="83"/>
    <n v="83"/>
    <d v="2021-09-10T00:00:00"/>
    <m/>
    <s v="PAWŁOWICE"/>
    <s v="Relacja: SPS4.MD129 - KWIATOWA 14"/>
    <s v="ND"/>
  </r>
  <r>
    <x v="7538"/>
    <s v="JARZĄBKOWICE"/>
    <s v="KWIATOWA"/>
    <n v="16"/>
    <n v="1"/>
    <n v="0"/>
    <s v="napowietrzne"/>
    <s v="SPS4.MD129"/>
    <n v="5"/>
    <n v="109"/>
    <x v="145"/>
    <s v="M.14.P"/>
    <s v="słup"/>
    <s v="SPS4"/>
    <s v="M.14.B"/>
    <s v="SPS4.OLT1/1/7"/>
    <s v=""/>
    <s v="punkt adresowy podstawowy"/>
    <e v="#N/A"/>
    <b v="1"/>
    <n v="1"/>
    <b v="1"/>
    <n v="109"/>
    <n v="109"/>
    <d v="2021-09-10T00:00:00"/>
    <m/>
    <s v="PAWŁOWICE"/>
    <s v="Relacja: SPS4.MD129 - KWIATOWA 16"/>
    <s v="ND"/>
  </r>
  <r>
    <x v="7539"/>
    <s v="JARZĄBKOWICE"/>
    <s v="KWIATOWA"/>
    <n v="20"/>
    <n v="1"/>
    <n v="0"/>
    <s v="napowietrzne"/>
    <s v="SPS4.MD129"/>
    <n v="5"/>
    <n v="128"/>
    <x v="145"/>
    <s v="M.14.P"/>
    <s v="słup"/>
    <s v="SPS4"/>
    <s v="M.14.B"/>
    <s v="SPS4.OLT1/1/7"/>
    <s v=""/>
    <s v="punkt adresowy podstawowy"/>
    <e v="#N/A"/>
    <b v="1"/>
    <n v="1"/>
    <b v="1"/>
    <n v="128"/>
    <n v="128"/>
    <d v="2021-09-10T00:00:00"/>
    <m/>
    <s v="PAWŁOWICE"/>
    <s v="Relacja: SPS4.MD129 - KWIATOWA 20"/>
    <s v="ND"/>
  </r>
  <r>
    <x v="7540"/>
    <s v="JARZĄBKOWICE"/>
    <s v="KWIATOWA"/>
    <n v="6"/>
    <n v="1"/>
    <n v="0"/>
    <s v="napowietrzne"/>
    <s v="SPS4.MD129"/>
    <n v="5"/>
    <n v="53"/>
    <x v="145"/>
    <s v="M.14.P"/>
    <s v="słup"/>
    <s v="SPS4"/>
    <s v="M.14.B"/>
    <s v="SPS4.OLT1/1/7"/>
    <s v=""/>
    <s v="punkt adresowy podstawowy"/>
    <e v="#N/A"/>
    <b v="1"/>
    <n v="1"/>
    <b v="1"/>
    <n v="53"/>
    <n v="53"/>
    <d v="2021-09-10T00:00:00"/>
    <m/>
    <s v="PAWŁOWICE"/>
    <s v="Relacja: SPS4.MD129 - KWIATOWA 6"/>
    <s v="ND"/>
  </r>
  <r>
    <x v="7541"/>
    <s v="JARZĄBKOWICE"/>
    <s v="KWIATOWA"/>
    <n v="8"/>
    <n v="1"/>
    <n v="0"/>
    <s v="napowietrzne"/>
    <s v="SPS4.MD129"/>
    <n v="5"/>
    <n v="82"/>
    <x v="145"/>
    <s v="M.14.P"/>
    <s v="słup"/>
    <s v="SPS4"/>
    <s v="M.14.B"/>
    <s v="SPS4.OLT1/1/7"/>
    <s v=""/>
    <s v="punkt adresowy podstawowy"/>
    <e v="#N/A"/>
    <b v="1"/>
    <n v="1"/>
    <b v="1"/>
    <n v="82"/>
    <n v="82"/>
    <d v="2021-09-10T00:00:00"/>
    <m/>
    <s v="PAWŁOWICE"/>
    <s v="Relacja: SPS4.MD129 - KWIATOWA 8"/>
    <s v="ND"/>
  </r>
  <r>
    <x v="7542"/>
    <s v="GOLASOWICE"/>
    <s v="KRASZEWSKIEGO"/>
    <n v="45"/>
    <n v="1"/>
    <n v="0"/>
    <s v="napowietrzne"/>
    <s v="SPS4.MD130"/>
    <n v="4"/>
    <n v="170"/>
    <x v="145"/>
    <s v="M.14.P"/>
    <s v="słup"/>
    <s v="SPS4"/>
    <s v="M.14.B"/>
    <s v="SPS4.OLT1/1/8"/>
    <s v=""/>
    <s v="punkt adresowy podstawowy"/>
    <e v="#N/A"/>
    <b v="1"/>
    <n v="1"/>
    <b v="1"/>
    <n v="170"/>
    <n v="170"/>
    <d v="2021-09-10T00:00:00"/>
    <m/>
    <s v="PAWŁOWICE"/>
    <s v="Relacja: SPS4.MD130 - KRASZEWSKIEGO 45"/>
    <s v="ND"/>
  </r>
  <r>
    <x v="7543"/>
    <s v="GOLASOWICE"/>
    <s v="ORZESZKOWEJ"/>
    <n v="4"/>
    <n v="1"/>
    <n v="0"/>
    <s v="napowietrzne"/>
    <s v="SPS4.MD130"/>
    <n v="4"/>
    <n v="76"/>
    <x v="145"/>
    <s v="M.14.P"/>
    <s v="słup"/>
    <s v="SPS4"/>
    <s v="M.14.B"/>
    <s v="SPS4.OLT1/1/8"/>
    <s v=""/>
    <s v="punkt adresowy podstawowy"/>
    <e v="#N/A"/>
    <b v="1"/>
    <n v="1"/>
    <b v="1"/>
    <n v="76"/>
    <n v="76"/>
    <d v="2021-09-10T00:00:00"/>
    <m/>
    <s v="PAWŁOWICE"/>
    <s v="Relacja: SPS4.MD130 - ORZESZKOWEJ 4"/>
    <s v="ND"/>
  </r>
  <r>
    <x v="7544"/>
    <s v="GOLASOWICE"/>
    <s v="ORZESZKOWEJ"/>
    <n v="6"/>
    <n v="1"/>
    <n v="0"/>
    <s v="napowietrzne"/>
    <s v="SPS4.MD130"/>
    <n v="4"/>
    <n v="81"/>
    <x v="145"/>
    <s v="M.14.P"/>
    <s v="słup"/>
    <s v="SPS4"/>
    <s v="M.14.B"/>
    <s v="SPS4.OLT1/1/8"/>
    <s v=""/>
    <s v="punkt adresowy podstawowy"/>
    <e v="#N/A"/>
    <b v="1"/>
    <n v="1"/>
    <b v="1"/>
    <n v="81"/>
    <n v="81"/>
    <d v="2021-09-10T00:00:00"/>
    <m/>
    <s v="PAWŁOWICE"/>
    <s v="Relacja: SPS4.MD130 - ORZESZKOWEJ 6"/>
    <s v="ND"/>
  </r>
  <r>
    <x v="7545"/>
    <s v="GOLASOWICE"/>
    <s v="OZESZKOWEJ "/>
    <n v="2"/>
    <n v="1"/>
    <n v="0"/>
    <s v="napowietrzne"/>
    <s v="SPS4.MD130"/>
    <n v="4"/>
    <n v="119"/>
    <x v="145"/>
    <s v="M.14.P"/>
    <s v="słup"/>
    <s v="SPS4"/>
    <s v="M.14.B"/>
    <s v="SPS4.OLT1/1/8"/>
    <s v=""/>
    <s v="punkt adresowy dodatkowy"/>
    <e v="#N/A"/>
    <b v="1"/>
    <n v="1"/>
    <b v="1"/>
    <n v="119"/>
    <n v="119"/>
    <d v="2021-09-10T00:00:00"/>
    <m/>
    <s v="PAWŁOWICE"/>
    <s v="Relacja: SPS4.MD130 - OZESZKOWEJ  2"/>
    <s v="ND"/>
  </r>
  <r>
    <x v="7546"/>
    <s v="GOLASOWICE"/>
    <s v="ZAWADZKIEGO"/>
    <n v="11"/>
    <n v="2"/>
    <n v="0"/>
    <s v="napowietrzne"/>
    <s v="SPS4.MD131"/>
    <n v="5"/>
    <n v="68"/>
    <x v="145"/>
    <s v="M.14.P"/>
    <s v="słup"/>
    <s v="SPS4"/>
    <s v="M.14.B"/>
    <s v="SPS4.OLT1/1/8"/>
    <s v=""/>
    <s v="punkt adresowy podstawowy"/>
    <e v="#N/A"/>
    <b v="1"/>
    <n v="2"/>
    <b v="1"/>
    <n v="68"/>
    <n v="68"/>
    <d v="2021-09-10T00:00:00"/>
    <m/>
    <s v="PAWŁOWICE"/>
    <s v="Relacja: SPS4.MD131 - ZAWADZKIEGO 11"/>
    <s v="do pozyskania"/>
  </r>
  <r>
    <x v="7547"/>
    <s v="GOLASOWICE"/>
    <s v="ZAWADZKIEGO"/>
    <s v="5A"/>
    <n v="1"/>
    <n v="0"/>
    <s v="napowietrzne"/>
    <s v="SPS4.MD131"/>
    <n v="5"/>
    <n v="123"/>
    <x v="145"/>
    <s v="M.14.P"/>
    <s v="słup"/>
    <s v="SPS4"/>
    <s v="M.14.B"/>
    <s v="SPS4.OLT1/1/8"/>
    <s v=""/>
    <s v="punkt adresowy podstawowy"/>
    <e v="#N/A"/>
    <b v="1"/>
    <n v="1"/>
    <b v="1"/>
    <n v="123"/>
    <n v="123"/>
    <d v="2021-09-10T00:00:00"/>
    <m/>
    <s v="PAWŁOWICE"/>
    <s v="Relacja: SPS4.MD131 - ZAWADZKIEGO 5A"/>
    <s v="ND"/>
  </r>
  <r>
    <x v="7548"/>
    <s v="GOLASOWICE"/>
    <s v="ZAWADZKIEGO"/>
    <n v="7"/>
    <n v="1"/>
    <n v="0"/>
    <s v="napowietrzne"/>
    <s v="SPS4.MD131"/>
    <n v="5"/>
    <n v="102"/>
    <x v="145"/>
    <s v="M.14.P"/>
    <s v="słup"/>
    <s v="SPS4"/>
    <s v="M.14.B"/>
    <s v="SPS4.OLT1/1/8"/>
    <s v=""/>
    <s v="punkt adresowy podstawowy"/>
    <e v="#N/A"/>
    <b v="1"/>
    <n v="1"/>
    <b v="1"/>
    <n v="102"/>
    <n v="102"/>
    <d v="2021-09-10T00:00:00"/>
    <m/>
    <s v="PAWŁOWICE"/>
    <s v="Relacja: SPS4.MD131 - ZAWADZKIEGO 7"/>
    <s v="ND"/>
  </r>
  <r>
    <x v="7549"/>
    <s v="GOLASOWICE"/>
    <s v="ZAWADZKIEGO"/>
    <n v="9"/>
    <n v="1"/>
    <n v="0"/>
    <s v="napowietrzne"/>
    <s v="SPS4.MD131"/>
    <n v="5"/>
    <n v="146"/>
    <x v="145"/>
    <s v="M.14.P"/>
    <s v="słup"/>
    <s v="SPS4"/>
    <s v="M.14.B"/>
    <s v="SPS4.OLT1/1/8"/>
    <s v=""/>
    <s v="punkt adresowy podstawowy"/>
    <e v="#N/A"/>
    <b v="1"/>
    <n v="1"/>
    <b v="1"/>
    <n v="146"/>
    <n v="146"/>
    <d v="2021-09-10T00:00:00"/>
    <m/>
    <s v="PAWŁOWICE"/>
    <s v="Relacja: SPS4.MD131 - ZAWADZKIEGO 9"/>
    <s v="ND"/>
  </r>
  <r>
    <x v="7550"/>
    <s v="GOLASOWICE"/>
    <s v="ŚW. FRANCISZKA"/>
    <n v="10"/>
    <n v="1"/>
    <n v="0"/>
    <s v="napowietrzne"/>
    <s v="SPS4.MD132"/>
    <n v="6"/>
    <n v="126"/>
    <x v="145"/>
    <s v="M.14.P"/>
    <s v="słup"/>
    <s v="SPS4"/>
    <s v="M.14.B"/>
    <s v="SPS4.OLT1/1/8"/>
    <s v=""/>
    <s v="punkt adresowy podstawowy"/>
    <e v="#N/A"/>
    <b v="1"/>
    <n v="1"/>
    <b v="1"/>
    <n v="126"/>
    <n v="126"/>
    <d v="2021-09-10T00:00:00"/>
    <m/>
    <s v="PAWŁOWICE"/>
    <s v="Relacja: SPS4.MD132 - ŚW. FRANCISZKA 10"/>
    <s v="ND"/>
  </r>
  <r>
    <x v="7551"/>
    <s v="GOLASOWICE"/>
    <s v="ŚW. FRANCISZKA"/>
    <n v="4"/>
    <n v="1"/>
    <n v="0"/>
    <s v="napowietrzne"/>
    <s v="SPS4.MD132"/>
    <n v="6"/>
    <n v="50"/>
    <x v="145"/>
    <s v="M.14.P"/>
    <s v="słup"/>
    <s v="SPS4"/>
    <s v="M.14.B"/>
    <s v="SPS4.OLT1/1/8"/>
    <s v=""/>
    <s v="punkt adresowy podstawowy"/>
    <e v="#N/A"/>
    <b v="1"/>
    <n v="1"/>
    <b v="1"/>
    <n v="50"/>
    <n v="50"/>
    <d v="2021-09-10T00:00:00"/>
    <m/>
    <s v="PAWŁOWICE"/>
    <s v="Relacja: SPS4.MD132 - ŚW. FRANCISZKA 4"/>
    <s v="ND"/>
  </r>
  <r>
    <x v="7552"/>
    <s v="GOLASOWICE"/>
    <s v="KRASZEWSKIEGO"/>
    <n v="49"/>
    <n v="1"/>
    <n v="0"/>
    <s v="napowietrzne"/>
    <s v="SPS4.MD132"/>
    <n v="6"/>
    <n v="95"/>
    <x v="145"/>
    <s v="M.14.P"/>
    <s v="słup"/>
    <s v="SPS4"/>
    <s v="M.14.B"/>
    <s v="SPS4.OLT1/1/8"/>
    <s v=""/>
    <s v="punkt adresowy podstawowy"/>
    <e v="#N/A"/>
    <b v="1"/>
    <n v="1"/>
    <b v="1"/>
    <n v="95"/>
    <n v="95"/>
    <d v="2021-09-10T00:00:00"/>
    <m/>
    <s v="PAWŁOWICE"/>
    <s v="Relacja: SPS4.MD132 - KRASZEWSKIEGO 49"/>
    <s v="ND"/>
  </r>
  <r>
    <x v="7553"/>
    <s v="GOLASOWICE"/>
    <s v="ZAWADZKIEGO"/>
    <n v="1"/>
    <n v="1"/>
    <n v="0"/>
    <s v="napowietrzne"/>
    <s v="SPS4.MD132"/>
    <n v="6"/>
    <n v="146"/>
    <x v="145"/>
    <s v="M.14.P"/>
    <s v="słup"/>
    <s v="SPS4"/>
    <s v="M.14.B"/>
    <s v="SPS4.OLT1/1/8"/>
    <s v=""/>
    <s v="punkt adresowy podstawowy"/>
    <e v="#N/A"/>
    <b v="1"/>
    <n v="1"/>
    <b v="1"/>
    <n v="146"/>
    <n v="146"/>
    <d v="2021-09-10T00:00:00"/>
    <m/>
    <s v="PAWŁOWICE"/>
    <s v="Relacja: SPS4.MD132 - ZAWADZKIEGO 1"/>
    <s v="ND"/>
  </r>
  <r>
    <x v="7554"/>
    <s v="GOLASOWICE"/>
    <s v="ZAWADZKIEGO"/>
    <n v="3"/>
    <n v="1"/>
    <n v="0"/>
    <s v="napowietrzne"/>
    <s v="SPS4.MD132"/>
    <n v="6"/>
    <n v="136"/>
    <x v="145"/>
    <s v="M.14.P"/>
    <s v="słup"/>
    <s v="SPS4"/>
    <s v="M.14.B"/>
    <s v="SPS4.OLT1/1/8"/>
    <s v=""/>
    <s v="punkt adresowy podstawowy"/>
    <e v="#N/A"/>
    <b v="1"/>
    <n v="1"/>
    <b v="1"/>
    <n v="136"/>
    <n v="136"/>
    <d v="2021-09-10T00:00:00"/>
    <m/>
    <s v="PAWŁOWICE"/>
    <s v="Relacja: SPS4.MD132 - ZAWADZKIEGO 3"/>
    <s v="ND"/>
  </r>
  <r>
    <x v="7555"/>
    <s v="GOLASOWICE"/>
    <s v="ŚW. FRANCISZKA"/>
    <n v="8"/>
    <n v="1"/>
    <n v="0"/>
    <s v="napowietrzne"/>
    <s v="SPS4.MD132"/>
    <n v="6"/>
    <n v="107"/>
    <x v="145"/>
    <s v="M.14.P"/>
    <s v="słup"/>
    <s v="SPS4"/>
    <s v="M.14.B"/>
    <s v="SPS4.OLT1/1/8"/>
    <s v=""/>
    <s v="punkt adresowy dodatkowy"/>
    <e v="#N/A"/>
    <b v="1"/>
    <n v="1"/>
    <b v="1"/>
    <n v="107"/>
    <n v="107"/>
    <d v="2021-09-10T00:00:00"/>
    <m/>
    <s v="PAWŁOWICE"/>
    <s v="Relacja: SPS4.MD132 - ŚW. FRANCISZKA 8"/>
    <s v="ND"/>
  </r>
  <r>
    <x v="7556"/>
    <s v="GOLASOWICE"/>
    <s v="ZAWADZKIEGO"/>
    <n v="13"/>
    <n v="1"/>
    <n v="0"/>
    <s v="napowietrzne"/>
    <s v="SPS4.MD133"/>
    <n v="8"/>
    <n v="117"/>
    <x v="145"/>
    <s v="M.14.P"/>
    <s v="słup"/>
    <s v="SPS4"/>
    <s v="M.14.B"/>
    <s v="SPS4.OLT1/1/8"/>
    <s v=""/>
    <s v="punkt adresowy podstawowy"/>
    <e v="#N/A"/>
    <b v="1"/>
    <n v="1"/>
    <b v="1"/>
    <n v="117"/>
    <n v="117"/>
    <d v="2021-09-10T00:00:00"/>
    <m/>
    <s v="PAWŁOWICE"/>
    <s v="Relacja: SPS4.MD133 - ZAWADZKIEGO 13"/>
    <s v="ND"/>
  </r>
  <r>
    <x v="7557"/>
    <s v="GOLASOWICE"/>
    <s v="ZAWADZKIEGO"/>
    <n v="15"/>
    <n v="1"/>
    <n v="0"/>
    <s v="napowietrzne"/>
    <s v="SPS4.MD133"/>
    <n v="8"/>
    <n v="129"/>
    <x v="145"/>
    <s v="M.14.P"/>
    <s v="słup"/>
    <s v="SPS4"/>
    <s v="M.14.B"/>
    <s v="SPS4.OLT1/1/8"/>
    <s v=""/>
    <s v="punkt adresowy podstawowy"/>
    <e v="#N/A"/>
    <b v="1"/>
    <n v="1"/>
    <b v="1"/>
    <n v="129"/>
    <n v="129"/>
    <d v="2021-09-10T00:00:00"/>
    <m/>
    <s v="PAWŁOWICE"/>
    <s v="Relacja: SPS4.MD133 - ZAWADZKIEGO 15"/>
    <s v="ND"/>
  </r>
  <r>
    <x v="7558"/>
    <s v="GOLASOWICE"/>
    <s v="ZAWADZKIEGO"/>
    <n v="17"/>
    <n v="1"/>
    <n v="0"/>
    <s v="napowietrzne"/>
    <s v="SPS4.MD133"/>
    <n v="8"/>
    <n v="99"/>
    <x v="145"/>
    <s v="M.14.P"/>
    <s v="słup"/>
    <s v="SPS4"/>
    <s v="M.14.B"/>
    <s v="SPS4.OLT1/1/8"/>
    <s v=""/>
    <s v="punkt adresowy podstawowy"/>
    <e v="#N/A"/>
    <b v="1"/>
    <n v="1"/>
    <b v="1"/>
    <n v="99"/>
    <n v="99"/>
    <d v="2021-09-10T00:00:00"/>
    <m/>
    <s v="PAWŁOWICE"/>
    <s v="Relacja: SPS4.MD133 - ZAWADZKIEGO 17"/>
    <s v="ND"/>
  </r>
  <r>
    <x v="7559"/>
    <s v="GOLASOWICE"/>
    <s v="ZAWADZKIEGO"/>
    <n v="21"/>
    <n v="1"/>
    <n v="0"/>
    <s v="napowietrzne"/>
    <s v="SPS4.MD133"/>
    <n v="8"/>
    <n v="78"/>
    <x v="145"/>
    <s v="M.14.P"/>
    <s v="słup"/>
    <s v="SPS4"/>
    <s v="M.14.B"/>
    <s v="SPS4.OLT1/1/8"/>
    <s v=""/>
    <s v="punkt adresowy podstawowy"/>
    <e v="#N/A"/>
    <b v="1"/>
    <n v="1"/>
    <b v="1"/>
    <n v="78"/>
    <n v="78"/>
    <d v="2021-09-10T00:00:00"/>
    <m/>
    <s v="PAWŁOWICE"/>
    <s v="Relacja: SPS4.MD133 - ZAWADZKIEGO 21"/>
    <s v="ND"/>
  </r>
  <r>
    <x v="7560"/>
    <s v="GOLASOWICE"/>
    <s v="ZAWADZKIEGO"/>
    <n v="23"/>
    <n v="1"/>
    <n v="0"/>
    <s v="napowietrzne"/>
    <s v="SPS4.MD133"/>
    <n v="8"/>
    <n v="107"/>
    <x v="145"/>
    <s v="M.14.P"/>
    <s v="słup"/>
    <s v="SPS4"/>
    <s v="M.14.B"/>
    <s v="SPS4.OLT1/1/8"/>
    <s v=""/>
    <s v="punkt adresowy podstawowy"/>
    <e v="#N/A"/>
    <b v="1"/>
    <n v="1"/>
    <b v="1"/>
    <n v="107"/>
    <n v="107"/>
    <d v="2021-09-10T00:00:00"/>
    <m/>
    <s v="PAWŁOWICE"/>
    <s v="Relacja: SPS4.MD133 - ZAWADZKIEGO 23"/>
    <s v="ND"/>
  </r>
  <r>
    <x v="7561"/>
    <s v="GOLASOWICE"/>
    <s v="ZAWADZKIEGO"/>
    <n v="27"/>
    <n v="1"/>
    <n v="0"/>
    <s v="napowietrzne"/>
    <s v="SPS4.MD133"/>
    <n v="8"/>
    <n v="170"/>
    <x v="145"/>
    <s v="M.14.P"/>
    <s v="słup"/>
    <s v="SPS4"/>
    <s v="M.14.B"/>
    <s v="SPS4.OLT1/1/8"/>
    <s v=""/>
    <s v="punkt adresowy podstawowy"/>
    <e v="#N/A"/>
    <b v="1"/>
    <n v="1"/>
    <b v="1"/>
    <n v="170"/>
    <n v="170"/>
    <d v="2021-09-10T00:00:00"/>
    <m/>
    <s v="PAWŁOWICE"/>
    <s v="Relacja: SPS4.MD133 - ZAWADZKIEGO 27"/>
    <s v="ND"/>
  </r>
  <r>
    <x v="7562"/>
    <s v="GOLASOWICE"/>
    <s v="ZAWADZKIEGO"/>
    <s v="27A"/>
    <n v="1"/>
    <n v="0"/>
    <s v="napowietrzne"/>
    <s v="SPS4.MD133"/>
    <n v="8"/>
    <n v="189"/>
    <x v="145"/>
    <s v="M.14.P"/>
    <s v="słup"/>
    <s v="SPS4"/>
    <s v="M.14.B"/>
    <s v="SPS4.OLT1/1/8"/>
    <s v=""/>
    <s v="punkt adresowy podstawowy"/>
    <e v="#N/A"/>
    <b v="1"/>
    <n v="1"/>
    <b v="1"/>
    <n v="189"/>
    <n v="189"/>
    <d v="2021-09-10T00:00:00"/>
    <m/>
    <s v="PAWŁOWICE"/>
    <s v="Relacja: SPS4.MD133 - ZAWADZKIEGO 27A"/>
    <s v="ND"/>
  </r>
  <r>
    <x v="7563"/>
    <s v="GOLASOWICE"/>
    <s v="C. K. NORWIDA"/>
    <n v="10"/>
    <n v="1"/>
    <n v="0"/>
    <s v="napowietrzne"/>
    <s v="SPS4.MD133"/>
    <n v="8"/>
    <n v="136"/>
    <x v="145"/>
    <s v="M.14.P"/>
    <s v="słup"/>
    <s v="SPS4"/>
    <s v="M.14.B"/>
    <s v="SPS4.OLT1/1/8"/>
    <s v=""/>
    <s v="punkt adresowy podstawowy"/>
    <e v="#N/A"/>
    <b v="1"/>
    <n v="1"/>
    <b v="1"/>
    <n v="136"/>
    <n v="136"/>
    <d v="2021-09-10T00:00:00"/>
    <m/>
    <s v="PAWŁOWICE"/>
    <s v="Relacja: SPS4.MD133 - C. K. NORWIDA 10"/>
    <s v="ND"/>
  </r>
  <r>
    <x v="7564"/>
    <s v="GOLASOWICE"/>
    <s v="C. K. NORWIDA"/>
    <n v="4"/>
    <n v="6"/>
    <n v="0"/>
    <s v="napowietrzne"/>
    <s v="SPS4.MD134"/>
    <n v="6"/>
    <n v="0"/>
    <x v="145"/>
    <s v="M.14.P"/>
    <s v="budynek"/>
    <s v="SPS4"/>
    <s v="M.14.B"/>
    <s v="SPS4.OLT1/1/8"/>
    <s v=""/>
    <s v="punkt adresowy podstawowy"/>
    <e v="#N/A"/>
    <b v="1"/>
    <n v="6"/>
    <b v="1"/>
    <n v="0"/>
    <n v="0"/>
    <d v="2021-09-10T00:00:00"/>
    <m/>
    <s v="PAWŁOWICE"/>
    <s v="Relacja: SPS4.MD134 - C. K. NORWIDA 4"/>
    <s v="do pozyskania"/>
  </r>
  <r>
    <x v="7565"/>
    <s v="GOLASOWICE"/>
    <s v="DŁUGA"/>
    <n v="23"/>
    <n v="1"/>
    <n v="0"/>
    <s v="napowietrzne"/>
    <s v="SPS4.MD048"/>
    <n v="5"/>
    <n v="72"/>
    <x v="146"/>
    <s v="M.13.P"/>
    <s v="słup"/>
    <s v="SPS4"/>
    <s v="M.13.B"/>
    <s v="SPS4.OLT1/1/5"/>
    <s v=""/>
    <s v="punkt adresowy podstawowy"/>
    <e v="#N/A"/>
    <b v="1"/>
    <n v="1"/>
    <b v="1"/>
    <n v="72"/>
    <n v="72"/>
    <d v="2021-09-10T00:00:00"/>
    <m/>
    <s v="PAWŁOWICE"/>
    <s v="Relacja: SPS4.MD048 - DŁUGA 23"/>
    <s v="ND"/>
  </r>
  <r>
    <x v="7566"/>
    <s v="GOLASOWICE"/>
    <s v="DŁUGA"/>
    <n v="25"/>
    <n v="1"/>
    <n v="0"/>
    <s v="napowietrzne"/>
    <s v="SPS4.MD048"/>
    <n v="5"/>
    <n v="34"/>
    <x v="146"/>
    <s v="M.13.P"/>
    <s v="słup"/>
    <s v="SPS4"/>
    <s v="M.13.B"/>
    <s v="SPS4.OLT1/1/5"/>
    <s v=""/>
    <s v="punkt adresowy podstawowy"/>
    <e v="#N/A"/>
    <b v="1"/>
    <n v="1"/>
    <b v="1"/>
    <n v="34"/>
    <n v="34"/>
    <d v="2021-09-10T00:00:00"/>
    <m/>
    <s v="PAWŁOWICE"/>
    <s v="Relacja: SPS4.MD048 - DŁUGA 25"/>
    <s v="ND"/>
  </r>
  <r>
    <x v="7567"/>
    <s v="GOLASOWICE"/>
    <s v="DŁUGA"/>
    <n v="27"/>
    <n v="1"/>
    <n v="0"/>
    <s v="napowietrzne"/>
    <s v="SPS4.MD048"/>
    <n v="5"/>
    <n v="27"/>
    <x v="146"/>
    <s v="M.13.P"/>
    <s v="słup"/>
    <s v="SPS4"/>
    <s v="M.13.B"/>
    <s v="SPS4.OLT1/1/5"/>
    <s v=""/>
    <s v="punkt adresowy podstawowy"/>
    <e v="#N/A"/>
    <b v="1"/>
    <n v="1"/>
    <b v="1"/>
    <n v="27"/>
    <n v="27"/>
    <d v="2021-09-10T00:00:00"/>
    <m/>
    <s v="PAWŁOWICE"/>
    <s v="Relacja: SPS4.MD048 - DŁUGA 27"/>
    <s v="ND"/>
  </r>
  <r>
    <x v="7568"/>
    <s v="GOLASOWICE"/>
    <s v="DŁUGA"/>
    <s v="27A"/>
    <n v="1"/>
    <n v="0"/>
    <s v="napowietrzne"/>
    <s v="SPS4.MD048"/>
    <n v="5"/>
    <n v="99"/>
    <x v="146"/>
    <s v="M.13.P"/>
    <s v="słup"/>
    <s v="SPS4"/>
    <s v="M.13.B"/>
    <s v="SPS4.OLT1/1/5"/>
    <s v=""/>
    <s v="punkt adresowy podstawowy"/>
    <e v="#N/A"/>
    <b v="1"/>
    <n v="1"/>
    <b v="1"/>
    <n v="99"/>
    <n v="99"/>
    <d v="2021-09-10T00:00:00"/>
    <m/>
    <s v="PAWŁOWICE"/>
    <s v="Relacja: SPS4.MD048 - DŁUGA 27A"/>
    <s v="ND"/>
  </r>
  <r>
    <x v="7569"/>
    <s v="GOLASOWICE"/>
    <s v="DŁUGA"/>
    <s v="27B"/>
    <n v="1"/>
    <n v="0"/>
    <s v="napowietrzne"/>
    <s v="SPS4.MD048"/>
    <n v="5"/>
    <n v="60"/>
    <x v="146"/>
    <s v="M.13.P"/>
    <s v="słup"/>
    <s v="SPS4"/>
    <s v="M.13.B"/>
    <s v="SPS4.OLT1/1/5"/>
    <s v=""/>
    <s v="punkt adresowy podstawowy"/>
    <e v="#N/A"/>
    <b v="1"/>
    <n v="1"/>
    <b v="1"/>
    <n v="60"/>
    <n v="60"/>
    <d v="2021-09-10T00:00:00"/>
    <m/>
    <s v="PAWŁOWICE"/>
    <s v="Relacja: SPS4.MD048 - DŁUGA 27B"/>
    <s v="ND"/>
  </r>
  <r>
    <x v="7570"/>
    <s v="GOLASOWICE"/>
    <s v="REYMONTA"/>
    <n v="5"/>
    <n v="1"/>
    <n v="0"/>
    <s v="napowietrzne"/>
    <s v="SPS4.MD049"/>
    <n v="4"/>
    <n v="167"/>
    <x v="146"/>
    <s v="M.13.P"/>
    <s v="słup"/>
    <s v="SPS4"/>
    <s v="M.13.B"/>
    <s v="SPS4.OLT1/1/5"/>
    <s v=""/>
    <s v="punkt adresowy podstawowy"/>
    <e v="#N/A"/>
    <b v="1"/>
    <n v="1"/>
    <b v="1"/>
    <n v="167"/>
    <n v="167"/>
    <d v="2021-09-10T00:00:00"/>
    <m/>
    <s v="PAWŁOWICE"/>
    <s v="Relacja: SPS4.MD049 - REYMONTA 5"/>
    <s v="ND"/>
  </r>
  <r>
    <x v="7571"/>
    <s v="GOLASOWICE"/>
    <s v="REYMONTA"/>
    <n v="7"/>
    <n v="1"/>
    <n v="0"/>
    <s v="napowietrzne"/>
    <s v="SPS4.MD049"/>
    <n v="4"/>
    <n v="80"/>
    <x v="146"/>
    <s v="M.13.P"/>
    <s v="słup"/>
    <s v="SPS4"/>
    <s v="M.13.B"/>
    <s v="SPS4.OLT1/1/5"/>
    <s v=""/>
    <s v="punkt adresowy podstawowy"/>
    <e v="#N/A"/>
    <b v="1"/>
    <n v="1"/>
    <b v="1"/>
    <n v="80"/>
    <n v="80"/>
    <d v="2021-09-10T00:00:00"/>
    <m/>
    <s v="PAWŁOWICE"/>
    <s v="Relacja: SPS4.MD049 - REYMONTA 7"/>
    <s v="ND"/>
  </r>
  <r>
    <x v="7572"/>
    <s v="GOLASOWICE"/>
    <s v="REYMONTA"/>
    <s v="7A"/>
    <n v="1"/>
    <n v="0"/>
    <s v="napowietrzne"/>
    <s v="SPS4.MD049"/>
    <n v="4"/>
    <n v="71"/>
    <x v="146"/>
    <s v="M.13.P"/>
    <s v="słup"/>
    <s v="SPS4"/>
    <s v="M.13.B"/>
    <s v="SPS4.OLT1/1/5"/>
    <s v=""/>
    <s v="punkt adresowy podstawowy"/>
    <e v="#N/A"/>
    <b v="1"/>
    <n v="1"/>
    <b v="1"/>
    <n v="71"/>
    <n v="71"/>
    <d v="2021-09-10T00:00:00"/>
    <m/>
    <s v="PAWŁOWICE"/>
    <s v="Relacja: SPS4.MD049 - REYMONTA 7A"/>
    <s v="ND"/>
  </r>
  <r>
    <x v="7573"/>
    <s v="GOLASOWICE"/>
    <s v="REYMONTA"/>
    <n v="9"/>
    <n v="1"/>
    <n v="0"/>
    <s v="napowietrzne"/>
    <s v="SPS4.MD049"/>
    <n v="4"/>
    <n v="131"/>
    <x v="146"/>
    <s v="M.13.P"/>
    <s v="słup"/>
    <s v="SPS4"/>
    <s v="M.13.B"/>
    <s v="SPS4.OLT1/1/5"/>
    <s v=""/>
    <s v="punkt adresowy podstawowy"/>
    <e v="#N/A"/>
    <b v="1"/>
    <n v="1"/>
    <b v="1"/>
    <n v="131"/>
    <n v="131"/>
    <d v="2021-09-10T00:00:00"/>
    <m/>
    <s v="PAWŁOWICE"/>
    <s v="Relacja: SPS4.MD049 - REYMONTA 9"/>
    <s v="ND"/>
  </r>
  <r>
    <x v="7574"/>
    <s v="GOLASOWICE"/>
    <s v="KONOPNICKIEJ"/>
    <n v="17"/>
    <n v="1"/>
    <n v="0"/>
    <s v="napowietrzne"/>
    <s v="SPS4.MD050"/>
    <n v="7"/>
    <n v="138"/>
    <x v="146"/>
    <s v="M.13.P"/>
    <s v="słup"/>
    <s v="SPS4"/>
    <s v="M.13.B"/>
    <s v="SPS4.OLT1/1/5"/>
    <s v=""/>
    <s v="punkt adresowy podstawowy"/>
    <e v="#N/A"/>
    <b v="1"/>
    <n v="1"/>
    <b v="1"/>
    <n v="138"/>
    <n v="138"/>
    <d v="2021-09-10T00:00:00"/>
    <m/>
    <s v="PAWŁOWICE"/>
    <s v="Relacja: SPS4.MD050 - KONOPNICKIEJ 17"/>
    <s v="ND"/>
  </r>
  <r>
    <x v="7575"/>
    <s v="GOLASOWICE"/>
    <s v="KONOPNICKIEJ"/>
    <n v="25"/>
    <n v="1"/>
    <n v="0"/>
    <s v="napowietrzne"/>
    <s v="SPS4.MD050"/>
    <n v="7"/>
    <n v="112"/>
    <x v="146"/>
    <s v="M.13.P"/>
    <s v="słup"/>
    <s v="SPS4"/>
    <s v="M.13.B"/>
    <s v="SPS4.OLT1/1/5"/>
    <s v=""/>
    <s v="punkt adresowy podstawowy"/>
    <e v="#N/A"/>
    <b v="1"/>
    <n v="1"/>
    <b v="1"/>
    <n v="112"/>
    <n v="112"/>
    <d v="2021-09-10T00:00:00"/>
    <m/>
    <s v="PAWŁOWICE"/>
    <s v="Relacja: SPS4.MD050 - KONOPNICKIEJ 25"/>
    <s v="ND"/>
  </r>
  <r>
    <x v="7576"/>
    <s v="GOLASOWICE"/>
    <s v="KONOPNICKIEJ"/>
    <n v="44"/>
    <n v="1"/>
    <n v="0"/>
    <s v="napowietrzne"/>
    <s v="SPS4.MD050"/>
    <n v="7"/>
    <n v="166"/>
    <x v="146"/>
    <s v="M.13.P"/>
    <s v="słup"/>
    <s v="SPS4"/>
    <s v="M.13.B"/>
    <s v="SPS4.OLT1/1/5"/>
    <s v=""/>
    <s v="punkt adresowy podstawowy"/>
    <e v="#N/A"/>
    <b v="1"/>
    <n v="1"/>
    <b v="1"/>
    <n v="166"/>
    <n v="166"/>
    <d v="2021-09-10T00:00:00"/>
    <m/>
    <s v="PAWŁOWICE"/>
    <s v="Relacja: SPS4.MD050 - KONOPNICKIEJ 44"/>
    <s v="ND"/>
  </r>
  <r>
    <x v="7577"/>
    <s v="GOLASOWICE"/>
    <s v="KONOPNICKIEJ"/>
    <n v="48"/>
    <n v="1"/>
    <n v="0"/>
    <s v="napowietrzne"/>
    <s v="SPS4.MD050"/>
    <n v="7"/>
    <n v="132"/>
    <x v="146"/>
    <s v="M.13.P"/>
    <s v="słup"/>
    <s v="SPS4"/>
    <s v="M.13.B"/>
    <s v="SPS4.OLT1/1/5"/>
    <s v=""/>
    <s v="punkt adresowy podstawowy"/>
    <e v="#N/A"/>
    <b v="1"/>
    <n v="1"/>
    <b v="1"/>
    <n v="132"/>
    <n v="132"/>
    <d v="2021-09-10T00:00:00"/>
    <m/>
    <s v="PAWŁOWICE"/>
    <s v="Relacja: SPS4.MD050 - KONOPNICKIEJ 48"/>
    <s v="ND"/>
  </r>
  <r>
    <x v="7578"/>
    <s v="GOLASOWICE"/>
    <s v="KONOPNICKIEJ"/>
    <n v="52"/>
    <n v="1"/>
    <n v="0"/>
    <s v="napowietrzne"/>
    <s v="SPS4.MD050"/>
    <n v="7"/>
    <n v="90"/>
    <x v="146"/>
    <s v="M.13.P"/>
    <s v="słup"/>
    <s v="SPS4"/>
    <s v="M.13.B"/>
    <s v="SPS4.OLT1/1/5"/>
    <s v=""/>
    <s v="punkt adresowy podstawowy"/>
    <e v="#N/A"/>
    <b v="1"/>
    <n v="1"/>
    <b v="1"/>
    <n v="90"/>
    <n v="90"/>
    <d v="2021-09-10T00:00:00"/>
    <m/>
    <s v="PAWŁOWICE"/>
    <s v="Relacja: SPS4.MD050 - KONOPNICKIEJ 52"/>
    <s v="ND"/>
  </r>
  <r>
    <x v="7579"/>
    <s v="GOLASOWICE"/>
    <s v="REYMONTA"/>
    <n v="10"/>
    <n v="1"/>
    <n v="0"/>
    <s v="napowietrzne"/>
    <s v="SPS4.MD050"/>
    <n v="7"/>
    <n v="57"/>
    <x v="146"/>
    <s v="M.13.P"/>
    <s v="słup"/>
    <s v="SPS4"/>
    <s v="M.13.B"/>
    <s v="SPS4.OLT1/1/5"/>
    <s v=""/>
    <s v="punkt adresowy podstawowy"/>
    <e v="#N/A"/>
    <b v="1"/>
    <n v="1"/>
    <b v="1"/>
    <n v="57"/>
    <n v="57"/>
    <d v="2021-09-10T00:00:00"/>
    <m/>
    <s v="PAWŁOWICE"/>
    <s v="Relacja: SPS4.MD050 - REYMONTA 10"/>
    <s v="ND"/>
  </r>
  <r>
    <x v="7580"/>
    <s v="GOLASOWICE"/>
    <s v="REYMONTA"/>
    <n v="8"/>
    <n v="1"/>
    <n v="0"/>
    <s v="napowietrzne"/>
    <s v="SPS4.MD050"/>
    <n v="7"/>
    <n v="70"/>
    <x v="146"/>
    <s v="M.13.P"/>
    <s v="słup"/>
    <s v="SPS4"/>
    <s v="M.13.B"/>
    <s v="SPS4.OLT1/1/5"/>
    <s v=""/>
    <s v="punkt adresowy podstawowy"/>
    <e v="#N/A"/>
    <b v="1"/>
    <n v="1"/>
    <b v="1"/>
    <n v="70"/>
    <n v="70"/>
    <d v="2021-09-10T00:00:00"/>
    <m/>
    <s v="PAWŁOWICE"/>
    <s v="Relacja: SPS4.MD050 - REYMONTA 8"/>
    <s v="ND"/>
  </r>
  <r>
    <x v="7581"/>
    <s v="GOLASOWICE"/>
    <s v="KONOPNICKIEJ"/>
    <n v="11"/>
    <n v="1"/>
    <n v="0"/>
    <s v="napowietrzne"/>
    <s v="SPS4.MD051"/>
    <n v="8"/>
    <n v="45"/>
    <x v="146"/>
    <s v="M.13.P"/>
    <s v="słup"/>
    <s v="SPS4"/>
    <s v="M.13.B"/>
    <s v="SPS4.OLT1/1/5"/>
    <s v=""/>
    <s v="punkt adresowy podstawowy"/>
    <e v="#N/A"/>
    <b v="1"/>
    <n v="1"/>
    <b v="1"/>
    <n v="45"/>
    <n v="45"/>
    <d v="2021-09-10T00:00:00"/>
    <m/>
    <s v="PAWŁOWICE"/>
    <s v="Relacja: SPS4.MD051 - KONOPNICKIEJ 11"/>
    <s v="ND"/>
  </r>
  <r>
    <x v="7582"/>
    <s v="GOLASOWICE"/>
    <s v="KONOPNICKIEJ"/>
    <n v="13"/>
    <n v="1"/>
    <n v="0"/>
    <s v="napowietrzne"/>
    <s v="SPS4.MD051"/>
    <n v="8"/>
    <n v="26"/>
    <x v="146"/>
    <s v="M.13.P"/>
    <s v="słup"/>
    <s v="SPS4"/>
    <s v="M.13.B"/>
    <s v="SPS4.OLT1/1/5"/>
    <s v=""/>
    <s v="punkt adresowy podstawowy"/>
    <e v="#N/A"/>
    <b v="1"/>
    <n v="1"/>
    <b v="1"/>
    <n v="26"/>
    <n v="26"/>
    <d v="2021-09-10T00:00:00"/>
    <m/>
    <s v="PAWŁOWICE"/>
    <s v="Relacja: SPS4.MD051 - KONOPNICKIEJ 13"/>
    <s v="ND"/>
  </r>
  <r>
    <x v="7583"/>
    <s v="GOLASOWICE"/>
    <s v="KONOPNICKIEJ"/>
    <s v="13A"/>
    <n v="1"/>
    <n v="0"/>
    <s v="napowietrzne"/>
    <s v="SPS4.MD051"/>
    <n v="8"/>
    <n v="62"/>
    <x v="146"/>
    <s v="M.13.P"/>
    <s v="słup"/>
    <s v="SPS4"/>
    <s v="M.13.B"/>
    <s v="SPS4.OLT1/1/5"/>
    <s v=""/>
    <s v="punkt adresowy podstawowy"/>
    <e v="#N/A"/>
    <b v="1"/>
    <n v="1"/>
    <b v="1"/>
    <n v="62"/>
    <n v="62"/>
    <d v="2021-09-10T00:00:00"/>
    <m/>
    <s v="PAWŁOWICE"/>
    <s v="Relacja: SPS4.MD051 - KONOPNICKIEJ 13A"/>
    <s v="ND"/>
  </r>
  <r>
    <x v="7584"/>
    <s v="GOLASOWICE"/>
    <s v="KONOPNICKIEJ"/>
    <n v="15"/>
    <n v="1"/>
    <n v="0"/>
    <s v="napowietrzne"/>
    <s v="SPS4.MD051"/>
    <n v="8"/>
    <n v="57"/>
    <x v="146"/>
    <s v="M.13.P"/>
    <s v="słup"/>
    <s v="SPS4"/>
    <s v="M.13.B"/>
    <s v="SPS4.OLT1/1/5"/>
    <s v=""/>
    <s v="punkt adresowy podstawowy"/>
    <e v="#N/A"/>
    <b v="1"/>
    <n v="1"/>
    <b v="1"/>
    <n v="57"/>
    <n v="57"/>
    <d v="2021-09-10T00:00:00"/>
    <m/>
    <s v="PAWŁOWICE"/>
    <s v="Relacja: SPS4.MD051 - KONOPNICKIEJ 15"/>
    <s v="ND"/>
  </r>
  <r>
    <x v="7585"/>
    <s v="GOLASOWICE"/>
    <s v="KONOPNICKIEJ"/>
    <n v="21"/>
    <n v="1"/>
    <n v="0"/>
    <s v="napowietrzne"/>
    <s v="SPS4.MD051"/>
    <n v="8"/>
    <n v="66"/>
    <x v="146"/>
    <s v="M.13.P"/>
    <s v="słup"/>
    <s v="SPS4"/>
    <s v="M.13.B"/>
    <s v="SPS4.OLT1/1/5"/>
    <s v=""/>
    <s v="punkt adresowy podstawowy"/>
    <e v="#N/A"/>
    <b v="1"/>
    <n v="1"/>
    <b v="1"/>
    <n v="66"/>
    <n v="66"/>
    <d v="2021-09-10T00:00:00"/>
    <m/>
    <s v="PAWŁOWICE"/>
    <s v="Relacja: SPS4.MD051 - KONOPNICKIEJ 21"/>
    <s v="ND"/>
  </r>
  <r>
    <x v="7586"/>
    <s v="GOLASOWICE"/>
    <s v="KONOPNICKIEJ"/>
    <n v="42"/>
    <n v="1"/>
    <n v="0"/>
    <s v="napowietrzne"/>
    <s v="SPS4.MD051"/>
    <n v="8"/>
    <n v="98"/>
    <x v="146"/>
    <s v="M.13.P"/>
    <s v="słup"/>
    <s v="SPS4"/>
    <s v="M.13.B"/>
    <s v="SPS4.OLT1/1/5"/>
    <s v=""/>
    <s v="punkt adresowy podstawowy"/>
    <e v="#N/A"/>
    <b v="1"/>
    <n v="1"/>
    <b v="1"/>
    <n v="98"/>
    <n v="98"/>
    <d v="2021-09-10T00:00:00"/>
    <m/>
    <s v="PAWŁOWICE"/>
    <s v="Relacja: SPS4.MD051 - KONOPNICKIEJ 42"/>
    <s v="ND"/>
  </r>
  <r>
    <x v="7587"/>
    <s v="GOLASOWICE"/>
    <s v="A. FREDRY"/>
    <n v="2"/>
    <n v="1"/>
    <n v="0"/>
    <s v="napowietrzne"/>
    <s v="SPS4.MD051"/>
    <n v="8"/>
    <n v="47"/>
    <x v="146"/>
    <s v="M.13.P"/>
    <s v="słup"/>
    <s v="SPS4"/>
    <s v="M.13.B"/>
    <s v="SPS4.OLT1/1/5"/>
    <s v=""/>
    <s v="punkt adresowy podstawowy"/>
    <e v="#N/A"/>
    <b v="1"/>
    <n v="1"/>
    <b v="1"/>
    <n v="47"/>
    <n v="47"/>
    <d v="2021-09-10T00:00:00"/>
    <m/>
    <s v="PAWŁOWICE"/>
    <s v="Relacja: SPS4.MD051 - A. FREDRY 2"/>
    <s v="ND"/>
  </r>
  <r>
    <x v="7588"/>
    <s v="GOLASOWICE"/>
    <s v="A. FREDRY"/>
    <n v="4"/>
    <n v="1"/>
    <n v="0"/>
    <s v="napowietrzne"/>
    <s v="SPS4.MD051"/>
    <n v="8"/>
    <n v="127"/>
    <x v="146"/>
    <s v="M.13.P"/>
    <s v="słup"/>
    <s v="SPS4"/>
    <s v="M.13.B"/>
    <s v="SPS4.OLT1/1/5"/>
    <s v=""/>
    <s v="punkt adresowy podstawowy"/>
    <e v="#N/A"/>
    <b v="1"/>
    <n v="1"/>
    <b v="1"/>
    <n v="127"/>
    <n v="127"/>
    <d v="2021-09-10T00:00:00"/>
    <m/>
    <s v="PAWŁOWICE"/>
    <s v="Relacja: SPS4.MD051 - A. FREDRY 4"/>
    <s v="ND"/>
  </r>
  <r>
    <x v="7589"/>
    <s v="GOLASOWICE"/>
    <s v="KONOPNICKIEJ"/>
    <n v="32"/>
    <n v="1"/>
    <n v="0"/>
    <s v="napowietrzne"/>
    <s v="SPS4.MD052"/>
    <n v="6"/>
    <n v="36"/>
    <x v="146"/>
    <s v="M.13.P"/>
    <s v="słup"/>
    <s v="SPS4"/>
    <s v="M.13.B"/>
    <s v="SPS4.OLT1/1/5"/>
    <s v=""/>
    <s v="punkt adresowy podstawowy"/>
    <e v="#N/A"/>
    <b v="1"/>
    <n v="1"/>
    <b v="1"/>
    <n v="36"/>
    <n v="36"/>
    <d v="2021-09-10T00:00:00"/>
    <m/>
    <s v="PAWŁOWICE"/>
    <s v="Relacja: SPS4.MD052 - KONOPNICKIEJ 32"/>
    <s v="ND"/>
  </r>
  <r>
    <x v="7590"/>
    <s v="GOLASOWICE"/>
    <s v="KONOPNICKIEJ"/>
    <n v="9"/>
    <n v="1"/>
    <n v="0"/>
    <s v="napowietrzne"/>
    <s v="SPS4.MD052"/>
    <n v="6"/>
    <n v="26"/>
    <x v="146"/>
    <s v="M.13.P"/>
    <s v="słup"/>
    <s v="SPS4"/>
    <s v="M.13.B"/>
    <s v="SPS4.OLT1/1/5"/>
    <s v=""/>
    <s v="punkt adresowy podstawowy"/>
    <e v="#N/A"/>
    <b v="1"/>
    <n v="1"/>
    <b v="1"/>
    <n v="26"/>
    <n v="26"/>
    <d v="2021-09-10T00:00:00"/>
    <m/>
    <s v="PAWŁOWICE"/>
    <s v="Relacja: SPS4.MD052 - KONOPNICKIEJ 9"/>
    <s v="ND"/>
  </r>
  <r>
    <x v="7591"/>
    <s v="GOLASOWICE"/>
    <s v="KONOPNICKIEJ"/>
    <s v="9A"/>
    <n v="1"/>
    <n v="0"/>
    <s v="napowietrzne"/>
    <s v="SPS4.MD052"/>
    <n v="6"/>
    <n v="109"/>
    <x v="146"/>
    <s v="M.13.P"/>
    <s v="słup"/>
    <s v="SPS4"/>
    <s v="M.13.B"/>
    <s v="SPS4.OLT1/1/5"/>
    <s v=""/>
    <s v="punkt adresowy podstawowy"/>
    <e v="#N/A"/>
    <b v="1"/>
    <n v="1"/>
    <b v="1"/>
    <n v="109"/>
    <n v="109"/>
    <d v="2021-09-10T00:00:00"/>
    <m/>
    <s v="PAWŁOWICE"/>
    <s v="Relacja: SPS4.MD052 - KONOPNICKIEJ 9A"/>
    <s v="ND"/>
  </r>
  <r>
    <x v="7592"/>
    <s v="GOLASOWICE"/>
    <s v="KONOPNICKIEJ"/>
    <s v="9C"/>
    <n v="1"/>
    <n v="0"/>
    <s v="napowietrzne"/>
    <s v="SPS4.MD052"/>
    <n v="6"/>
    <n v="28"/>
    <x v="146"/>
    <s v="M.13.P"/>
    <s v="słup"/>
    <s v="SPS4"/>
    <s v="M.13.B"/>
    <s v="SPS4.OLT1/1/5"/>
    <s v=""/>
    <s v="punkt adresowy podstawowy"/>
    <e v="#N/A"/>
    <b v="1"/>
    <n v="1"/>
    <b v="1"/>
    <n v="28"/>
    <n v="28"/>
    <d v="2021-09-10T00:00:00"/>
    <m/>
    <s v="PAWŁOWICE"/>
    <s v="Relacja: SPS4.MD052 - KONOPNICKIEJ 9C"/>
    <s v="ND"/>
  </r>
  <r>
    <x v="7593"/>
    <s v="GOLASOWICE"/>
    <s v="A. FREDRY"/>
    <n v="6"/>
    <n v="1"/>
    <n v="0"/>
    <s v="napowietrzne"/>
    <s v="SPS4.MD052"/>
    <n v="6"/>
    <n v="78"/>
    <x v="146"/>
    <s v="M.13.P"/>
    <s v="słup"/>
    <s v="SPS4"/>
    <s v="M.13.B"/>
    <s v="SPS4.OLT1/1/5"/>
    <s v=""/>
    <s v="punkt adresowy podstawowy"/>
    <e v="#N/A"/>
    <b v="1"/>
    <n v="1"/>
    <b v="1"/>
    <n v="78"/>
    <n v="78"/>
    <d v="2021-09-10T00:00:00"/>
    <m/>
    <s v="PAWŁOWICE"/>
    <s v="Relacja: SPS4.MD052 - A. FREDRY 6"/>
    <s v="ND"/>
  </r>
  <r>
    <x v="7594"/>
    <s v="GOLASOWICE"/>
    <s v="A. FREDRY"/>
    <n v="8"/>
    <n v="1"/>
    <n v="0"/>
    <s v="napowietrzne"/>
    <s v="SPS4.MD052"/>
    <n v="6"/>
    <n v="77"/>
    <x v="146"/>
    <s v="M.13.P"/>
    <s v="słup"/>
    <s v="SPS4"/>
    <s v="M.13.B"/>
    <s v="SPS4.OLT1/1/5"/>
    <s v=""/>
    <s v="punkt adresowy podstawowy"/>
    <e v="#N/A"/>
    <b v="1"/>
    <n v="1"/>
    <b v="1"/>
    <n v="77"/>
    <n v="77"/>
    <d v="2021-09-10T00:00:00"/>
    <m/>
    <s v="PAWŁOWICE"/>
    <s v="Relacja: SPS4.MD052 - A. FREDRY 8"/>
    <s v="ND"/>
  </r>
  <r>
    <x v="7595"/>
    <s v="GOLASOWICE"/>
    <s v="KONOPNICKIEJ"/>
    <n v="16"/>
    <n v="1"/>
    <n v="0"/>
    <s v="napowietrzne"/>
    <s v="SPS4.MD053"/>
    <n v="8"/>
    <n v="42"/>
    <x v="146"/>
    <s v="M.13.P"/>
    <s v="słup"/>
    <s v="SPS4"/>
    <s v="M.13.B"/>
    <s v="SPS4.OLT1/1/5"/>
    <s v=""/>
    <s v="punkt adresowy podstawowy"/>
    <e v="#N/A"/>
    <b v="1"/>
    <n v="1"/>
    <b v="1"/>
    <n v="42"/>
    <n v="42"/>
    <d v="2021-09-10T00:00:00"/>
    <m/>
    <s v="PAWŁOWICE"/>
    <s v="Relacja: SPS4.MD053 - KONOPNICKIEJ 16"/>
    <s v="ND"/>
  </r>
  <r>
    <x v="7596"/>
    <s v="GOLASOWICE"/>
    <s v="KONOPNICKIEJ"/>
    <n v="20"/>
    <n v="1"/>
    <n v="0"/>
    <s v="napowietrzne"/>
    <s v="SPS4.MD053"/>
    <n v="8"/>
    <n v="38"/>
    <x v="146"/>
    <s v="M.13.P"/>
    <s v="słup"/>
    <s v="SPS4"/>
    <s v="M.13.B"/>
    <s v="SPS4.OLT1/1/5"/>
    <s v=""/>
    <s v="punkt adresowy podstawowy"/>
    <e v="#N/A"/>
    <b v="1"/>
    <n v="1"/>
    <b v="1"/>
    <n v="38"/>
    <n v="38"/>
    <d v="2021-09-10T00:00:00"/>
    <m/>
    <s v="PAWŁOWICE"/>
    <s v="Relacja: SPS4.MD053 - KONOPNICKIEJ 20"/>
    <s v="ND"/>
  </r>
  <r>
    <x v="7597"/>
    <s v="GOLASOWICE"/>
    <s v="KONOPNICKIEJ"/>
    <n v="24"/>
    <n v="1"/>
    <n v="0"/>
    <s v="napowietrzne"/>
    <s v="SPS4.MD053"/>
    <n v="8"/>
    <n v="38"/>
    <x v="146"/>
    <s v="M.13.P"/>
    <s v="słup"/>
    <s v="SPS4"/>
    <s v="M.13.B"/>
    <s v="SPS4.OLT1/1/5"/>
    <s v=""/>
    <s v="punkt adresowy podstawowy"/>
    <e v="#N/A"/>
    <b v="1"/>
    <n v="1"/>
    <b v="1"/>
    <n v="38"/>
    <n v="38"/>
    <d v="2021-09-10T00:00:00"/>
    <m/>
    <s v="PAWŁOWICE"/>
    <s v="Relacja: SPS4.MD053 - KONOPNICKIEJ 24"/>
    <s v="ND"/>
  </r>
  <r>
    <x v="7598"/>
    <s v="GOLASOWICE"/>
    <s v="KONOPNICKIEJ"/>
    <s v="5B"/>
    <n v="1"/>
    <n v="0"/>
    <s v="napowietrzne"/>
    <s v="SPS4.MD053"/>
    <n v="8"/>
    <n v="78"/>
    <x v="146"/>
    <s v="M.13.P"/>
    <s v="słup"/>
    <s v="SPS4"/>
    <s v="M.13.B"/>
    <s v="SPS4.OLT1/1/5"/>
    <s v=""/>
    <s v="punkt adresowy podstawowy"/>
    <e v="#N/A"/>
    <b v="1"/>
    <n v="1"/>
    <b v="1"/>
    <n v="78"/>
    <n v="78"/>
    <d v="2021-09-10T00:00:00"/>
    <m/>
    <s v="PAWŁOWICE"/>
    <s v="Relacja: SPS4.MD053 - KONOPNICKIEJ 5B"/>
    <s v="ND"/>
  </r>
  <r>
    <x v="7599"/>
    <s v="GOLASOWICE"/>
    <s v="KONOPNICKIEJ"/>
    <n v="7"/>
    <n v="1"/>
    <n v="0"/>
    <s v="napowietrzne"/>
    <s v="SPS4.MD053"/>
    <n v="8"/>
    <n v="28"/>
    <x v="146"/>
    <s v="M.13.P"/>
    <s v="słup"/>
    <s v="SPS4"/>
    <s v="M.13.B"/>
    <s v="SPS4.OLT1/1/5"/>
    <s v=""/>
    <s v="punkt adresowy podstawowy"/>
    <e v="#N/A"/>
    <b v="1"/>
    <n v="1"/>
    <b v="1"/>
    <n v="28"/>
    <n v="28"/>
    <d v="2021-09-10T00:00:00"/>
    <m/>
    <s v="PAWŁOWICE"/>
    <s v="Relacja: SPS4.MD053 - KONOPNICKIEJ 7"/>
    <s v="ND"/>
  </r>
  <r>
    <x v="7600"/>
    <s v="GOLASOWICE"/>
    <s v="KONOPNICKIEJ"/>
    <s v="7A"/>
    <n v="1"/>
    <n v="0"/>
    <s v="napowietrzne"/>
    <s v="SPS4.MD053"/>
    <n v="8"/>
    <n v="30"/>
    <x v="146"/>
    <s v="M.13.P"/>
    <s v="słup"/>
    <s v="SPS4"/>
    <s v="M.13.B"/>
    <s v="SPS4.OLT1/1/5"/>
    <s v=""/>
    <s v="punkt adresowy podstawowy"/>
    <e v="#N/A"/>
    <b v="1"/>
    <n v="1"/>
    <b v="1"/>
    <n v="30"/>
    <n v="30"/>
    <d v="2021-09-10T00:00:00"/>
    <m/>
    <s v="PAWŁOWICE"/>
    <s v="Relacja: SPS4.MD053 - KONOPNICKIEJ 7A"/>
    <s v="ND"/>
  </r>
  <r>
    <x v="7601"/>
    <s v="GOLASOWICE"/>
    <s v="A. FREDRY"/>
    <n v="10"/>
    <n v="1"/>
    <n v="0"/>
    <s v="napowietrzne"/>
    <s v="SPS4.MD053"/>
    <n v="8"/>
    <n v="82"/>
    <x v="146"/>
    <s v="M.13.P"/>
    <s v="słup"/>
    <s v="SPS4"/>
    <s v="M.13.B"/>
    <s v="SPS4.OLT1/1/5"/>
    <s v=""/>
    <s v="punkt adresowy podstawowy"/>
    <e v="#N/A"/>
    <b v="1"/>
    <n v="1"/>
    <b v="1"/>
    <n v="82"/>
    <n v="82"/>
    <d v="2021-09-10T00:00:00"/>
    <m/>
    <s v="PAWŁOWICE"/>
    <s v="Relacja: SPS4.MD053 - A. FREDRY 10"/>
    <s v="ND"/>
  </r>
  <r>
    <x v="7602"/>
    <s v="GOLASOWICE"/>
    <s v="A. FREDRY"/>
    <n v="12"/>
    <n v="1"/>
    <n v="0"/>
    <s v="napowietrzne"/>
    <s v="SPS4.MD053"/>
    <n v="8"/>
    <n v="80"/>
    <x v="146"/>
    <s v="M.13.P"/>
    <s v="słup"/>
    <s v="SPS4"/>
    <s v="M.13.B"/>
    <s v="SPS4.OLT1/1/5"/>
    <s v=""/>
    <s v="punkt adresowy podstawowy"/>
    <e v="#N/A"/>
    <b v="1"/>
    <n v="1"/>
    <b v="1"/>
    <n v="80"/>
    <n v="80"/>
    <d v="2021-09-10T00:00:00"/>
    <m/>
    <s v="PAWŁOWICE"/>
    <s v="Relacja: SPS4.MD053 - A. FREDRY 12"/>
    <s v="ND"/>
  </r>
  <r>
    <x v="7603"/>
    <s v="GOLASOWICE"/>
    <s v="KONOPNICKIEJ"/>
    <n v="10"/>
    <n v="1"/>
    <n v="0"/>
    <s v="napowietrzne"/>
    <s v="SPS4.MD054"/>
    <n v="8"/>
    <n v="69"/>
    <x v="146"/>
    <s v="M.13.P"/>
    <s v="słup"/>
    <s v="SPS4"/>
    <s v="M.13.B"/>
    <s v="SPS4.OLT1/1/5"/>
    <s v=""/>
    <s v="punkt adresowy podstawowy"/>
    <e v="#N/A"/>
    <b v="1"/>
    <n v="1"/>
    <b v="1"/>
    <n v="69"/>
    <n v="69"/>
    <d v="2021-09-10T00:00:00"/>
    <m/>
    <s v="PAWŁOWICE"/>
    <s v="Relacja: SPS4.MD054 - KONOPNICKIEJ 10"/>
    <s v="ND"/>
  </r>
  <r>
    <x v="7604"/>
    <s v="GOLASOWICE"/>
    <s v="KONOPNICKIEJ"/>
    <n v="14"/>
    <n v="1"/>
    <n v="0"/>
    <s v="napowietrzne"/>
    <s v="SPS4.MD054"/>
    <n v="8"/>
    <n v="83"/>
    <x v="146"/>
    <s v="M.13.P"/>
    <s v="słup"/>
    <s v="SPS4"/>
    <s v="M.13.B"/>
    <s v="SPS4.OLT1/1/5"/>
    <s v=""/>
    <s v="punkt adresowy podstawowy"/>
    <e v="#N/A"/>
    <b v="1"/>
    <n v="1"/>
    <b v="1"/>
    <n v="83"/>
    <n v="83"/>
    <d v="2021-09-10T00:00:00"/>
    <m/>
    <s v="PAWŁOWICE"/>
    <s v="Relacja: SPS4.MD054 - KONOPNICKIEJ 14"/>
    <s v="ND"/>
  </r>
  <r>
    <x v="7605"/>
    <s v="GOLASOWICE"/>
    <s v="KONOPNICKIEJ"/>
    <s v="3F"/>
    <n v="1"/>
    <n v="0"/>
    <s v="napowietrzne"/>
    <s v="SPS4.MD054"/>
    <n v="8"/>
    <n v="143"/>
    <x v="146"/>
    <s v="M.13.P"/>
    <s v="słup"/>
    <s v="SPS4"/>
    <s v="M.13.B"/>
    <s v="SPS4.OLT1/1/5"/>
    <s v=""/>
    <s v="punkt adresowy podstawowy"/>
    <e v="#N/A"/>
    <b v="1"/>
    <n v="1"/>
    <b v="1"/>
    <n v="143"/>
    <n v="143"/>
    <d v="2021-09-10T00:00:00"/>
    <m/>
    <s v="PAWŁOWICE"/>
    <s v="Relacja: SPS4.MD054 - KONOPNICKIEJ 3F"/>
    <s v="ND"/>
  </r>
  <r>
    <x v="7606"/>
    <s v="GOLASOWICE"/>
    <s v="KONOPNICKIEJ"/>
    <s v="3G"/>
    <n v="1"/>
    <n v="0"/>
    <s v="napowietrzne"/>
    <s v="SPS4.MD054"/>
    <n v="8"/>
    <n v="66"/>
    <x v="146"/>
    <s v="M.13.P"/>
    <s v="słup"/>
    <s v="SPS4"/>
    <s v="M.13.B"/>
    <s v="SPS4.OLT1/1/5"/>
    <s v=""/>
    <s v="punkt adresowy podstawowy"/>
    <e v="#N/A"/>
    <b v="1"/>
    <n v="1"/>
    <b v="1"/>
    <n v="66"/>
    <n v="66"/>
    <d v="2021-09-10T00:00:00"/>
    <m/>
    <s v="PAWŁOWICE"/>
    <s v="Relacja: SPS4.MD054 - KONOPNICKIEJ 3G"/>
    <s v="ND"/>
  </r>
  <r>
    <x v="7607"/>
    <s v="GOLASOWICE"/>
    <s v="KONOPNICKIEJ"/>
    <n v="5"/>
    <n v="1"/>
    <n v="0"/>
    <s v="napowietrzne"/>
    <s v="SPS4.MD054"/>
    <n v="8"/>
    <n v="57"/>
    <x v="146"/>
    <s v="M.13.P"/>
    <s v="słup"/>
    <s v="SPS4"/>
    <s v="M.13.B"/>
    <s v="SPS4.OLT1/1/5"/>
    <s v=""/>
    <s v="punkt adresowy podstawowy"/>
    <e v="#N/A"/>
    <b v="1"/>
    <n v="1"/>
    <b v="1"/>
    <n v="57"/>
    <n v="57"/>
    <d v="2021-09-10T00:00:00"/>
    <m/>
    <s v="PAWŁOWICE"/>
    <s v="Relacja: SPS4.MD054 - KONOPNICKIEJ 5"/>
    <s v="ND"/>
  </r>
  <r>
    <x v="7608"/>
    <s v="GOLASOWICE"/>
    <s v="KONOPNICKIEJ"/>
    <s v="5A"/>
    <n v="1"/>
    <n v="0"/>
    <s v="napowietrzne"/>
    <s v="SPS4.MD054"/>
    <n v="8"/>
    <n v="108"/>
    <x v="146"/>
    <s v="M.13.P"/>
    <s v="słup"/>
    <s v="SPS4"/>
    <s v="M.13.B"/>
    <s v="SPS4.OLT1/1/5"/>
    <s v=""/>
    <s v="punkt adresowy podstawowy"/>
    <e v="#N/A"/>
    <b v="1"/>
    <n v="1"/>
    <b v="1"/>
    <n v="108"/>
    <n v="108"/>
    <d v="2021-09-10T00:00:00"/>
    <m/>
    <s v="PAWŁOWICE"/>
    <s v="Relacja: SPS4.MD054 - KONOPNICKIEJ 5A"/>
    <s v="ND"/>
  </r>
  <r>
    <x v="7609"/>
    <s v="GOLASOWICE"/>
    <s v="KONOPNICKIEJ"/>
    <s v="8C"/>
    <n v="1"/>
    <n v="0"/>
    <s v="napowietrzne"/>
    <s v="SPS4.MD054"/>
    <n v="8"/>
    <n v="137"/>
    <x v="146"/>
    <s v="M.13.P"/>
    <s v="słup"/>
    <s v="SPS4"/>
    <s v="M.13.B"/>
    <s v="SPS4.OLT1/1/5"/>
    <s v=""/>
    <s v="punkt adresowy podstawowy"/>
    <e v="#N/A"/>
    <b v="1"/>
    <n v="1"/>
    <b v="1"/>
    <n v="137"/>
    <n v="137"/>
    <d v="2021-09-10T00:00:00"/>
    <m/>
    <s v="PAWŁOWICE"/>
    <s v="Relacja: SPS4.MD054 - KONOPNICKIEJ 8C"/>
    <s v="ND"/>
  </r>
  <r>
    <x v="7610"/>
    <s v="GOLASOWICE"/>
    <s v="KONOPNICKIEJ"/>
    <s v="8D"/>
    <n v="1"/>
    <n v="0"/>
    <s v="napowietrzne"/>
    <s v="SPS4.MD054"/>
    <n v="8"/>
    <n v="98"/>
    <x v="146"/>
    <s v="M.13.P"/>
    <s v="słup"/>
    <s v="SPS4"/>
    <s v="M.13.B"/>
    <s v="SPS4.OLT1/1/5"/>
    <s v=""/>
    <s v="punkt adresowy podstawowy"/>
    <e v="#N/A"/>
    <b v="1"/>
    <n v="1"/>
    <b v="1"/>
    <n v="98"/>
    <n v="98"/>
    <d v="2021-09-10T00:00:00"/>
    <m/>
    <s v="PAWŁOWICE"/>
    <s v="Relacja: SPS4.MD054 - KONOPNICKIEJ 8D"/>
    <s v="ND"/>
  </r>
  <r>
    <x v="7611"/>
    <s v="GOLASOWICE"/>
    <s v="KONOPNICKIEJ"/>
    <n v="3"/>
    <n v="1"/>
    <n v="0"/>
    <s v="napowietrzne"/>
    <s v="SPS4.MD055"/>
    <n v="8"/>
    <n v="80"/>
    <x v="146"/>
    <s v="M.13.P"/>
    <s v="słup"/>
    <s v="SPS4"/>
    <s v="M.13.B"/>
    <s v="SPS4.OLT1/1/5"/>
    <s v=""/>
    <s v="punkt adresowy podstawowy"/>
    <e v="#N/A"/>
    <b v="1"/>
    <n v="1"/>
    <b v="1"/>
    <n v="80"/>
    <n v="80"/>
    <d v="2021-09-10T00:00:00"/>
    <m/>
    <s v="PAWŁOWICE"/>
    <s v="Relacja: SPS4.MD055 - KONOPNICKIEJ 3"/>
    <s v="ND"/>
  </r>
  <r>
    <x v="7612"/>
    <s v="GOLASOWICE"/>
    <s v="KONOPNICKIEJ"/>
    <s v="3A"/>
    <n v="1"/>
    <n v="0"/>
    <s v="napowietrzne"/>
    <s v="SPS4.MD055"/>
    <n v="8"/>
    <n v="130"/>
    <x v="146"/>
    <s v="M.13.P"/>
    <s v="słup"/>
    <s v="SPS4"/>
    <s v="M.13.B"/>
    <s v="SPS4.OLT1/1/5"/>
    <s v=""/>
    <s v="punkt adresowy podstawowy"/>
    <e v="#N/A"/>
    <b v="1"/>
    <n v="1"/>
    <b v="1"/>
    <n v="130"/>
    <n v="130"/>
    <d v="2021-09-10T00:00:00"/>
    <m/>
    <s v="PAWŁOWICE"/>
    <s v="Relacja: SPS4.MD055 - KONOPNICKIEJ 3A"/>
    <s v="ND"/>
  </r>
  <r>
    <x v="7613"/>
    <s v="GOLASOWICE"/>
    <s v="KONOPNICKIEJ"/>
    <n v="6"/>
    <n v="1"/>
    <n v="0"/>
    <s v="napowietrzne"/>
    <s v="SPS4.MD055"/>
    <n v="8"/>
    <n v="99"/>
    <x v="146"/>
    <s v="M.13.P"/>
    <s v="słup"/>
    <s v="SPS4"/>
    <s v="M.13.B"/>
    <s v="SPS4.OLT1/1/5"/>
    <s v=""/>
    <s v="punkt adresowy podstawowy"/>
    <e v="#N/A"/>
    <b v="1"/>
    <n v="1"/>
    <b v="1"/>
    <n v="99"/>
    <n v="99"/>
    <d v="2021-09-10T00:00:00"/>
    <m/>
    <s v="PAWŁOWICE"/>
    <s v="Relacja: SPS4.MD055 - KONOPNICKIEJ 6"/>
    <s v="ND"/>
  </r>
  <r>
    <x v="7614"/>
    <s v="GOLASOWICE"/>
    <s v="KONOPNICKIEJ"/>
    <s v="6A"/>
    <n v="1"/>
    <n v="0"/>
    <s v="napowietrzne"/>
    <s v="SPS4.MD055"/>
    <n v="8"/>
    <n v="45"/>
    <x v="146"/>
    <s v="M.13.P"/>
    <s v="słup"/>
    <s v="SPS4"/>
    <s v="M.13.B"/>
    <s v="SPS4.OLT1/1/5"/>
    <s v=""/>
    <s v="punkt adresowy podstawowy"/>
    <e v="#N/A"/>
    <b v="1"/>
    <n v="1"/>
    <b v="1"/>
    <n v="45"/>
    <n v="45"/>
    <d v="2021-09-10T00:00:00"/>
    <m/>
    <s v="PAWŁOWICE"/>
    <s v="Relacja: SPS4.MD055 - KONOPNICKIEJ 6A"/>
    <s v="ND"/>
  </r>
  <r>
    <x v="7615"/>
    <s v="GOLASOWICE"/>
    <s v="KONOPNICKIEJ"/>
    <s v="6B"/>
    <n v="1"/>
    <n v="0"/>
    <s v="napowietrzne"/>
    <s v="SPS4.MD055"/>
    <n v="8"/>
    <n v="63"/>
    <x v="146"/>
    <s v="M.13.P"/>
    <s v="słup"/>
    <s v="SPS4"/>
    <s v="M.13.B"/>
    <s v="SPS4.OLT1/1/5"/>
    <s v=""/>
    <s v="punkt adresowy podstawowy"/>
    <e v="#N/A"/>
    <b v="1"/>
    <n v="1"/>
    <b v="1"/>
    <n v="63"/>
    <n v="63"/>
    <d v="2021-09-10T00:00:00"/>
    <m/>
    <s v="PAWŁOWICE"/>
    <s v="Relacja: SPS4.MD055 - KONOPNICKIEJ 6B"/>
    <s v="ND"/>
  </r>
  <r>
    <x v="7616"/>
    <s v="GOLASOWICE"/>
    <s v="KONOPNICKIEJ"/>
    <n v="8"/>
    <n v="1"/>
    <n v="0"/>
    <s v="napowietrzne"/>
    <s v="SPS4.MD055"/>
    <n v="8"/>
    <n v="104"/>
    <x v="146"/>
    <s v="M.13.P"/>
    <s v="słup"/>
    <s v="SPS4"/>
    <s v="M.13.B"/>
    <s v="SPS4.OLT1/1/5"/>
    <s v=""/>
    <s v="punkt adresowy podstawowy"/>
    <e v="#N/A"/>
    <b v="1"/>
    <n v="1"/>
    <b v="1"/>
    <n v="104"/>
    <n v="104"/>
    <d v="2021-09-10T00:00:00"/>
    <m/>
    <s v="PAWŁOWICE"/>
    <s v="Relacja: SPS4.MD055 - KONOPNICKIEJ 8"/>
    <s v="ND"/>
  </r>
  <r>
    <x v="7617"/>
    <s v="GOLASOWICE"/>
    <s v="KONOPNICKIEJ"/>
    <s v="8A"/>
    <n v="1"/>
    <n v="0"/>
    <s v="napowietrzne"/>
    <s v="SPS4.MD055"/>
    <n v="8"/>
    <n v="146"/>
    <x v="146"/>
    <s v="M.13.P"/>
    <s v="słup"/>
    <s v="SPS4"/>
    <s v="M.13.B"/>
    <s v="SPS4.OLT1/1/5"/>
    <s v=""/>
    <s v="punkt adresowy podstawowy"/>
    <e v="#N/A"/>
    <b v="1"/>
    <n v="1"/>
    <b v="1"/>
    <n v="146"/>
    <n v="146"/>
    <d v="2021-09-10T00:00:00"/>
    <m/>
    <s v="PAWŁOWICE"/>
    <s v="Relacja: SPS4.MD055 - KONOPNICKIEJ 8A"/>
    <s v="ND"/>
  </r>
  <r>
    <x v="7618"/>
    <s v="GOLASOWICE"/>
    <s v="KONOPNICKIEJ"/>
    <s v="8B"/>
    <n v="1"/>
    <n v="0"/>
    <s v="napowietrzne"/>
    <s v="SPS4.MD055"/>
    <n v="8"/>
    <n v="146"/>
    <x v="146"/>
    <s v="M.13.P"/>
    <s v="słup"/>
    <s v="SPS4"/>
    <s v="M.13.B"/>
    <s v="SPS4.OLT1/1/5"/>
    <s v=""/>
    <s v="punkt adresowy podstawowy"/>
    <e v="#N/A"/>
    <b v="1"/>
    <n v="1"/>
    <b v="1"/>
    <n v="146"/>
    <n v="146"/>
    <d v="2021-09-10T00:00:00"/>
    <m/>
    <s v="PAWŁOWICE"/>
    <s v="Relacja: SPS4.MD055 - KONOPNICKIEJ 8B"/>
    <s v="ND"/>
  </r>
  <r>
    <x v="7619"/>
    <s v="GOLASOWICE"/>
    <s v="KONOPNICKIEJ"/>
    <s v="4A"/>
    <n v="1"/>
    <n v="0"/>
    <s v="napowietrzne"/>
    <s v="SPS4.MD056"/>
    <n v="7"/>
    <n v="114"/>
    <x v="146"/>
    <s v="M.13.P"/>
    <s v="słup"/>
    <s v="SPS4"/>
    <s v="M.13.B"/>
    <s v="SPS4.OLT1/1/6"/>
    <s v=""/>
    <s v="punkt adresowy podstawowy"/>
    <e v="#N/A"/>
    <b v="1"/>
    <n v="1"/>
    <b v="1"/>
    <n v="114"/>
    <n v="114"/>
    <d v="2021-09-10T00:00:00"/>
    <m/>
    <s v="PAWŁOWICE"/>
    <s v="Relacja: SPS4.MD056 - KONOPNICKIEJ 4A"/>
    <s v="ND"/>
  </r>
  <r>
    <x v="7620"/>
    <s v="GOLASOWICE"/>
    <s v="KONOPNICKIEJ"/>
    <s v="4H"/>
    <n v="1"/>
    <n v="0"/>
    <s v="napowietrzne"/>
    <s v="SPS4.MD056"/>
    <n v="7"/>
    <n v="75"/>
    <x v="146"/>
    <s v="M.13.P"/>
    <s v="słup"/>
    <s v="SPS4"/>
    <s v="M.13.B"/>
    <s v="SPS4.OLT1/1/6"/>
    <s v=""/>
    <s v="punkt adresowy podstawowy"/>
    <e v="#N/A"/>
    <b v="1"/>
    <n v="1"/>
    <b v="1"/>
    <n v="75"/>
    <n v="75"/>
    <d v="2021-09-10T00:00:00"/>
    <m/>
    <s v="PAWŁOWICE"/>
    <s v="Relacja: SPS4.MD056 - KONOPNICKIEJ 4H"/>
    <s v="ND"/>
  </r>
  <r>
    <x v="7621"/>
    <s v="GOLASOWICE"/>
    <s v="KONOPNICKIEJ"/>
    <s v="4I"/>
    <n v="1"/>
    <n v="0"/>
    <s v="napowietrzne"/>
    <s v="SPS4.MD056"/>
    <n v="7"/>
    <n v="42"/>
    <x v="146"/>
    <s v="M.13.P"/>
    <s v="słup"/>
    <s v="SPS4"/>
    <s v="M.13.B"/>
    <s v="SPS4.OLT1/1/6"/>
    <s v=""/>
    <s v="punkt adresowy podstawowy"/>
    <e v="#N/A"/>
    <b v="1"/>
    <n v="1"/>
    <b v="1"/>
    <n v="42"/>
    <n v="42"/>
    <d v="2021-09-10T00:00:00"/>
    <m/>
    <s v="PAWŁOWICE"/>
    <s v="Relacja: SPS4.MD056 - KONOPNICKIEJ 4I"/>
    <s v="ND"/>
  </r>
  <r>
    <x v="7622"/>
    <s v="GOLASOWICE"/>
    <s v="KONOPNICKIEJ"/>
    <s v="4L"/>
    <n v="1"/>
    <n v="0"/>
    <s v="napowietrzne"/>
    <s v="SPS4.MD056"/>
    <n v="7"/>
    <n v="75"/>
    <x v="146"/>
    <s v="M.13.P"/>
    <s v="słup"/>
    <s v="SPS4"/>
    <s v="M.13.B"/>
    <s v="SPS4.OLT1/1/6"/>
    <s v=""/>
    <s v="punkt adresowy podstawowy"/>
    <e v="#N/A"/>
    <b v="1"/>
    <n v="1"/>
    <b v="1"/>
    <n v="75"/>
    <n v="75"/>
    <d v="2021-09-10T00:00:00"/>
    <m/>
    <s v="PAWŁOWICE"/>
    <s v="Relacja: SPS4.MD056 - KONOPNICKIEJ 4L"/>
    <s v="ND"/>
  </r>
  <r>
    <x v="7623"/>
    <s v="GOLASOWICE"/>
    <s v="KONOPNICKIEJ"/>
    <s v="4Ł"/>
    <n v="1"/>
    <n v="0"/>
    <s v="napowietrzne"/>
    <s v="SPS4.MD056"/>
    <n v="7"/>
    <n v="40"/>
    <x v="146"/>
    <s v="M.13.P"/>
    <s v="słup"/>
    <s v="SPS4"/>
    <s v="M.13.B"/>
    <s v="SPS4.OLT1/1/6"/>
    <s v=""/>
    <s v="punkt adresowy podstawowy"/>
    <e v="#N/A"/>
    <b v="1"/>
    <n v="1"/>
    <b v="1"/>
    <n v="40"/>
    <n v="40"/>
    <d v="2021-09-10T00:00:00"/>
    <m/>
    <s v="PAWŁOWICE"/>
    <s v="Relacja: SPS4.MD056 - KONOPNICKIEJ 4Ł"/>
    <s v="ND"/>
  </r>
  <r>
    <x v="7624"/>
    <s v="GOLASOWICE"/>
    <s v="STANISŁAWA LEMA"/>
    <n v="3"/>
    <n v="1"/>
    <n v="0"/>
    <s v="napowietrzne"/>
    <s v="SPS4.MD101"/>
    <n v="5"/>
    <n v="29"/>
    <x v="146"/>
    <s v="M.13.P"/>
    <s v="słup"/>
    <s v="SPS4"/>
    <s v="M.13.B"/>
    <s v="SPS4.OLT1/1/6"/>
    <s v=""/>
    <s v="punkt adresowy podstawowy"/>
    <e v="#N/A"/>
    <b v="1"/>
    <n v="1"/>
    <b v="1"/>
    <n v="29"/>
    <n v="29"/>
    <d v="2021-09-10T00:00:00"/>
    <m/>
    <s v="PAWŁOWICE"/>
    <s v="Relacja: SPS4.MD101 - STANISŁAWA LEMA 3"/>
    <s v="ND"/>
  </r>
  <r>
    <x v="7625"/>
    <s v="GOLASOWICE"/>
    <s v="STANISŁAWA LEMA"/>
    <n v="6"/>
    <n v="1"/>
    <n v="0"/>
    <s v="napowietrzne"/>
    <s v="SPS4.MD101"/>
    <n v="5"/>
    <n v="56"/>
    <x v="146"/>
    <s v="M.13.P"/>
    <s v="słup"/>
    <s v="SPS4"/>
    <s v="M.13.B"/>
    <s v="SPS4.OLT1/1/6"/>
    <s v=""/>
    <s v="punkt adresowy podstawowy"/>
    <e v="#N/A"/>
    <b v="1"/>
    <n v="1"/>
    <b v="1"/>
    <n v="56"/>
    <n v="56"/>
    <d v="2021-09-10T00:00:00"/>
    <m/>
    <s v="PAWŁOWICE"/>
    <s v="Relacja: SPS4.MD101 - STANISŁAWA LEMA 6"/>
    <s v="ND"/>
  </r>
  <r>
    <x v="7626"/>
    <s v="GOLASOWICE"/>
    <s v="STANISŁAWA LEMA"/>
    <n v="8"/>
    <n v="1"/>
    <n v="0"/>
    <s v="napowietrzne"/>
    <s v="SPS4.MD101"/>
    <n v="5"/>
    <n v="32"/>
    <x v="146"/>
    <s v="M.13.P"/>
    <s v="słup"/>
    <s v="SPS4"/>
    <s v="M.13.B"/>
    <s v="SPS4.OLT1/1/6"/>
    <s v=""/>
    <s v="punkt adresowy podstawowy"/>
    <e v="#N/A"/>
    <b v="1"/>
    <n v="1"/>
    <b v="1"/>
    <n v="32"/>
    <n v="32"/>
    <d v="2021-09-10T00:00:00"/>
    <m/>
    <s v="PAWŁOWICE"/>
    <s v="Relacja: SPS4.MD101 - STANISŁAWA LEMA 8"/>
    <s v="ND"/>
  </r>
  <r>
    <x v="7627"/>
    <s v="GOLASOWICE"/>
    <s v="STANISŁAWA LEMA"/>
    <n v="10"/>
    <n v="1"/>
    <n v="0"/>
    <s v="napowietrzne"/>
    <s v="SPS4.MD101"/>
    <n v="5"/>
    <n v="61"/>
    <x v="146"/>
    <s v="M.13.P"/>
    <s v="słup"/>
    <s v="SPS4"/>
    <s v="M.13.B"/>
    <s v="SPS4.OLT1/1/6"/>
    <s v=""/>
    <s v="punkt adresowy dodatkowy"/>
    <e v="#N/A"/>
    <b v="1"/>
    <n v="1"/>
    <b v="1"/>
    <n v="61"/>
    <n v="61"/>
    <d v="2021-09-10T00:00:00"/>
    <m/>
    <s v="PAWŁOWICE"/>
    <s v="Relacja: SPS4.MD101 - STANISŁAWA LEMA 10"/>
    <s v="ND"/>
  </r>
  <r>
    <x v="7628"/>
    <s v="GOLASOWICE"/>
    <s v="STANISŁAWA LEMA"/>
    <n v="14"/>
    <n v="1"/>
    <n v="0"/>
    <s v="napowietrzne"/>
    <s v="SPS4.MD101"/>
    <n v="5"/>
    <n v="94"/>
    <x v="146"/>
    <s v="M.13.P"/>
    <s v="słup"/>
    <s v="SPS4"/>
    <s v="M.13.B"/>
    <s v="SPS4.OLT1/1/6"/>
    <s v=""/>
    <s v="punkt adresowy dodatkowy"/>
    <e v="#N/A"/>
    <b v="1"/>
    <n v="1"/>
    <b v="1"/>
    <n v="94"/>
    <n v="94"/>
    <d v="2021-09-10T00:00:00"/>
    <m/>
    <s v="PAWŁOWICE"/>
    <s v="Relacja: SPS4.MD101 - STANISŁAWA LEMA 14"/>
    <s v="ND"/>
  </r>
  <r>
    <x v="7629"/>
    <s v="PAWŁOWICE"/>
    <s v="WYZWOLENIA"/>
    <n v="86"/>
    <n v="1"/>
    <n v="0"/>
    <s v="napowietrzne"/>
    <s v="SPS4.MD026"/>
    <n v="5"/>
    <n v="122"/>
    <x v="147"/>
    <s v="M.37.P"/>
    <s v="słup"/>
    <s v="SPS4"/>
    <s v="M.32.B"/>
    <s v="SPS4.OLT1/1/2"/>
    <s v=""/>
    <s v="punkt adresowy podstawowy"/>
    <e v="#N/A"/>
    <b v="1"/>
    <n v="1"/>
    <b v="1"/>
    <n v="122"/>
    <n v="0"/>
    <s v=""/>
    <m/>
    <s v="PAWŁOWICE"/>
    <s v="Relacja: SPS4.MD026 - WYZWOLENIA 86"/>
    <s v="ND"/>
  </r>
  <r>
    <x v="7630"/>
    <s v="GOLASOWICE"/>
    <s v="DĄBROWSKIEJ"/>
    <s v="4G"/>
    <n v="1"/>
    <n v="0"/>
    <s v="napowietrzne"/>
    <s v="SPS4.MD042"/>
    <n v="7"/>
    <n v="145"/>
    <x v="147"/>
    <s v="M.37.P"/>
    <s v="słup"/>
    <s v="SPS4"/>
    <s v="M.32.B"/>
    <s v="SPS4.OLT1/3/2"/>
    <s v=""/>
    <s v="punkt adresowy podstawowy"/>
    <e v="#N/A"/>
    <b v="1"/>
    <n v="1"/>
    <b v="1"/>
    <n v="145"/>
    <n v="0"/>
    <s v=""/>
    <m/>
    <s v="PAWŁOWICE"/>
    <s v="Relacja: SPS4.MD042 - DĄBROWSKIEJ 4G"/>
    <s v="ND"/>
  </r>
  <r>
    <x v="7631"/>
    <s v="GOLASOWICE"/>
    <s v="DĄBROWSKIEJ"/>
    <n v="10"/>
    <n v="1"/>
    <n v="0"/>
    <s v="napowietrzne"/>
    <s v="SPS4.MD042"/>
    <n v="7"/>
    <n v="127"/>
    <x v="147"/>
    <s v="M.37.P"/>
    <s v="słup"/>
    <s v="SPS4"/>
    <s v="M.32.B"/>
    <s v="SPS4.OLT1/3/2"/>
    <s v=""/>
    <s v="punkt adresowy podstawowy"/>
    <e v="#N/A"/>
    <b v="1"/>
    <n v="1"/>
    <b v="1"/>
    <n v="127"/>
    <n v="0"/>
    <s v=""/>
    <m/>
    <s v="PAWŁOWICE"/>
    <s v="Relacja: SPS4.MD042 - DĄBROWSKIEJ 10"/>
    <s v="ND"/>
  </r>
  <r>
    <x v="7632"/>
    <s v="GOLASOWICE"/>
    <s v="DĄBROWSKIEJ"/>
    <s v="4H"/>
    <n v="1"/>
    <n v="0"/>
    <s v="napowietrzne"/>
    <s v="SPS4.MD042"/>
    <n v="7"/>
    <n v="123"/>
    <x v="147"/>
    <s v="M.37.P"/>
    <s v="słup"/>
    <s v="SPS4"/>
    <s v="M.32.B"/>
    <s v="SPS4.OLT1/3/2"/>
    <s v=""/>
    <s v="punkt adresowy podstawowy"/>
    <e v="#N/A"/>
    <b v="1"/>
    <n v="1"/>
    <b v="1"/>
    <n v="123"/>
    <n v="0"/>
    <s v=""/>
    <m/>
    <s v="PAWŁOWICE"/>
    <s v="Relacja: SPS4.MD042 - DĄBROWSKIEJ 4H"/>
    <s v="ND"/>
  </r>
  <r>
    <x v="7633"/>
    <s v="GOLASOWICE"/>
    <s v="DĄBROWSKIEJ"/>
    <n v="6"/>
    <n v="1"/>
    <n v="0"/>
    <s v="napowietrzne"/>
    <s v="SPS4.MD042"/>
    <n v="7"/>
    <n v="123"/>
    <x v="147"/>
    <s v="M.37.P"/>
    <s v="słup"/>
    <s v="SPS4"/>
    <s v="M.32.B"/>
    <s v="SPS4.OLT1/3/2"/>
    <s v=""/>
    <s v="punkt adresowy podstawowy"/>
    <e v="#N/A"/>
    <b v="1"/>
    <n v="1"/>
    <b v="1"/>
    <n v="123"/>
    <n v="0"/>
    <s v=""/>
    <m/>
    <s v="PAWŁOWICE"/>
    <s v="Relacja: SPS4.MD042 - DĄBROWSKIEJ 6"/>
    <s v="ND"/>
  </r>
  <r>
    <x v="7634"/>
    <s v="GOLASOWICE"/>
    <s v="DĄBROWSKIEJ"/>
    <s v="6A"/>
    <n v="1"/>
    <n v="0"/>
    <s v="napowietrzne"/>
    <s v="SPS4.MD042"/>
    <n v="7"/>
    <n v="104"/>
    <x v="147"/>
    <s v="M.37.P"/>
    <s v="słup"/>
    <s v="SPS4"/>
    <s v="M.32.B"/>
    <s v="SPS4.OLT1/3/2"/>
    <s v=""/>
    <s v="punkt adresowy podstawowy"/>
    <e v="#N/A"/>
    <b v="1"/>
    <n v="1"/>
    <b v="1"/>
    <n v="104"/>
    <n v="0"/>
    <s v=""/>
    <m/>
    <s v="PAWŁOWICE"/>
    <s v="Relacja: SPS4.MD042 - DĄBROWSKIEJ 6A"/>
    <s v="ND"/>
  </r>
  <r>
    <x v="7635"/>
    <s v="GOLASOWICE"/>
    <s v="DĄBROWSKIEJ"/>
    <s v="6B"/>
    <n v="1"/>
    <n v="0"/>
    <s v="napowietrzne"/>
    <s v="SPS4.MD042"/>
    <n v="7"/>
    <n v="59"/>
    <x v="147"/>
    <s v="M.37.P"/>
    <s v="słup"/>
    <s v="SPS4"/>
    <s v="M.32.B"/>
    <s v="SPS4.OLT1/3/2"/>
    <s v=""/>
    <s v="punkt adresowy podstawowy"/>
    <e v="#N/A"/>
    <b v="1"/>
    <n v="1"/>
    <b v="1"/>
    <n v="59"/>
    <n v="0"/>
    <s v=""/>
    <m/>
    <s v="PAWŁOWICE"/>
    <s v="Relacja: SPS4.MD042 - DĄBROWSKIEJ 6B"/>
    <s v="ND"/>
  </r>
  <r>
    <x v="7636"/>
    <s v="GOLASOWICE"/>
    <s v="DĄBROWSKIEJ"/>
    <n v="8"/>
    <n v="1"/>
    <n v="0"/>
    <s v="napowietrzne"/>
    <s v="SPS4.MD042"/>
    <n v="7"/>
    <n v="38"/>
    <x v="147"/>
    <s v="M.37.P"/>
    <s v="słup"/>
    <s v="SPS4"/>
    <s v="M.32.B"/>
    <s v="SPS4.OLT1/3/2"/>
    <s v=""/>
    <s v="punkt adresowy podstawowy"/>
    <e v="#N/A"/>
    <b v="1"/>
    <n v="1"/>
    <b v="1"/>
    <n v="38"/>
    <n v="0"/>
    <s v=""/>
    <m/>
    <s v="PAWŁOWICE"/>
    <s v="Relacja: SPS4.MD042 - DĄBROWSKIEJ 8"/>
    <s v="ND"/>
  </r>
  <r>
    <x v="7637"/>
    <s v="PAWŁOWICE"/>
    <s v="ROLNIKÓW"/>
    <n v="6"/>
    <n v="1"/>
    <n v="0"/>
    <s v="napowietrzne"/>
    <s v="SPS4.MD043"/>
    <n v="8"/>
    <n v="126"/>
    <x v="147"/>
    <s v="M.37.P"/>
    <s v="słup"/>
    <s v="SPS4"/>
    <s v="M.32.B"/>
    <s v="SPS4.OLT1/3/2"/>
    <s v=""/>
    <s v="punkt adresowy podstawowy"/>
    <e v="#N/A"/>
    <b v="1"/>
    <n v="1"/>
    <b v="1"/>
    <n v="126"/>
    <n v="0"/>
    <s v=""/>
    <m/>
    <s v="PAWŁOWICE"/>
    <s v="Relacja: SPS4.MD043 - ROLNIKÓW 6"/>
    <s v="ND"/>
  </r>
  <r>
    <x v="7638"/>
    <s v="GOLASOWICE"/>
    <s v="ROLNIKÓW"/>
    <n v="33"/>
    <n v="1"/>
    <n v="0"/>
    <s v="napowietrzne"/>
    <s v="SPS4.MD043"/>
    <n v="8"/>
    <n v="123"/>
    <x v="147"/>
    <s v="M.37.P"/>
    <s v="słup"/>
    <s v="SPS4"/>
    <s v="M.32.B"/>
    <s v="SPS4.OLT1/3/2"/>
    <s v=""/>
    <s v="punkt adresowy podstawowy"/>
    <e v="#N/A"/>
    <b v="1"/>
    <n v="1"/>
    <b v="1"/>
    <n v="123"/>
    <n v="0"/>
    <s v=""/>
    <m/>
    <s v="PAWŁOWICE"/>
    <s v="Relacja: SPS4.MD043 - ROLNIKÓW 33"/>
    <s v="ND"/>
  </r>
  <r>
    <x v="7639"/>
    <s v="GOLASOWICE"/>
    <s v="ROLNIKÓW"/>
    <n v="19"/>
    <n v="1"/>
    <n v="0"/>
    <s v="napowietrzne"/>
    <s v="SPS4.MD043"/>
    <n v="8"/>
    <n v="119"/>
    <x v="147"/>
    <s v="M.37.P"/>
    <s v="słup"/>
    <s v="SPS4"/>
    <s v="M.32.B"/>
    <s v="SPS4.OLT1/3/2"/>
    <s v=""/>
    <s v="punkt adresowy podstawowy"/>
    <e v="#N/A"/>
    <b v="1"/>
    <n v="1"/>
    <b v="1"/>
    <n v="119"/>
    <n v="0"/>
    <s v=""/>
    <m/>
    <s v="PAWŁOWICE"/>
    <s v="Relacja: SPS4.MD043 - ROLNIKÓW 19"/>
    <s v="ND"/>
  </r>
  <r>
    <x v="7640"/>
    <s v="PAWŁOWICE"/>
    <s v="ROLNIKÓW"/>
    <s v="6A"/>
    <n v="1"/>
    <n v="0"/>
    <s v="napowietrzne"/>
    <s v="SPS4.MD043"/>
    <n v="8"/>
    <n v="118"/>
    <x v="147"/>
    <s v="M.37.P"/>
    <s v="słup"/>
    <s v="SPS4"/>
    <s v="M.32.B"/>
    <s v="SPS4.OLT1/3/2"/>
    <s v=""/>
    <s v="punkt adresowy podstawowy"/>
    <e v="#N/A"/>
    <b v="1"/>
    <n v="1"/>
    <b v="1"/>
    <n v="118"/>
    <n v="0"/>
    <s v=""/>
    <m/>
    <s v="PAWŁOWICE"/>
    <s v="Relacja: SPS4.MD043 - ROLNIKÓW 6A"/>
    <s v="ND"/>
  </r>
  <r>
    <x v="7641"/>
    <s v="GOLASOWICE"/>
    <s v="ROLNIKÓW"/>
    <n v="29"/>
    <n v="1"/>
    <n v="0"/>
    <s v="napowietrzne"/>
    <s v="SPS4.MD043"/>
    <n v="8"/>
    <n v="100"/>
    <x v="147"/>
    <s v="M.37.P"/>
    <s v="słup"/>
    <s v="SPS4"/>
    <s v="M.32.B"/>
    <s v="SPS4.OLT1/3/2"/>
    <s v=""/>
    <s v="punkt adresowy podstawowy"/>
    <e v="#N/A"/>
    <b v="1"/>
    <n v="1"/>
    <b v="1"/>
    <n v="100"/>
    <n v="0"/>
    <s v=""/>
    <m/>
    <s v="PAWŁOWICE"/>
    <s v="Relacja: SPS4.MD043 - ROLNIKÓW 29"/>
    <s v="ND"/>
  </r>
  <r>
    <x v="7642"/>
    <s v="GOLASOWICE"/>
    <s v="ROLNIKÓW"/>
    <n v="23"/>
    <n v="1"/>
    <n v="0"/>
    <s v="napowietrzne"/>
    <s v="SPS4.MD043"/>
    <n v="8"/>
    <n v="77"/>
    <x v="147"/>
    <s v="M.37.P"/>
    <s v="słup"/>
    <s v="SPS4"/>
    <s v="M.32.B"/>
    <s v="SPS4.OLT1/3/2"/>
    <s v=""/>
    <s v="punkt adresowy podstawowy"/>
    <e v="#N/A"/>
    <b v="1"/>
    <n v="1"/>
    <b v="1"/>
    <n v="77"/>
    <n v="0"/>
    <s v=""/>
    <m/>
    <s v="PAWŁOWICE"/>
    <s v="Relacja: SPS4.MD043 - ROLNIKÓW 23"/>
    <s v="ND"/>
  </r>
  <r>
    <x v="7643"/>
    <s v="GOLASOWICE"/>
    <s v="ROLNIKÓW"/>
    <n v="25"/>
    <n v="1"/>
    <n v="0"/>
    <s v="napowietrzne"/>
    <s v="SPS4.MD043"/>
    <n v="8"/>
    <n v="45"/>
    <x v="147"/>
    <s v="M.37.P"/>
    <s v="słup"/>
    <s v="SPS4"/>
    <s v="M.32.B"/>
    <s v="SPS4.OLT1/3/2"/>
    <s v=""/>
    <s v="punkt adresowy podstawowy"/>
    <e v="#N/A"/>
    <b v="1"/>
    <n v="1"/>
    <b v="1"/>
    <n v="45"/>
    <n v="0"/>
    <s v=""/>
    <m/>
    <s v="PAWŁOWICE"/>
    <s v="Relacja: SPS4.MD043 - ROLNIKÓW 25"/>
    <s v="ND"/>
  </r>
  <r>
    <x v="7644"/>
    <s v="PAWŁOWICE"/>
    <s v="ROLNIKÓW"/>
    <n v="8"/>
    <n v="1"/>
    <n v="0"/>
    <s v="napowietrzne"/>
    <s v="SPS4.MD043"/>
    <n v="8"/>
    <n v="33"/>
    <x v="147"/>
    <s v="M.37.P"/>
    <s v="słup"/>
    <s v="SPS4"/>
    <s v="M.32.B"/>
    <s v="SPS4.OLT1/3/2"/>
    <s v=""/>
    <s v="punkt adresowy podstawowy"/>
    <e v="#N/A"/>
    <b v="1"/>
    <n v="1"/>
    <b v="1"/>
    <n v="33"/>
    <n v="0"/>
    <s v=""/>
    <m/>
    <s v="PAWŁOWICE"/>
    <s v="Relacja: SPS4.MD043 - ROLNIKÓW 8"/>
    <s v="ND"/>
  </r>
  <r>
    <x v="7645"/>
    <s v="PAWŁOWICE"/>
    <s v="ROLNIKÓW"/>
    <n v="2"/>
    <n v="1"/>
    <n v="0"/>
    <s v="napowietrzne"/>
    <s v="SPS4.MD044"/>
    <n v="8"/>
    <n v="126"/>
    <x v="147"/>
    <s v="M.37.P"/>
    <s v="słup"/>
    <s v="SPS4"/>
    <s v="M.32.B"/>
    <s v="SPS4.OLT1/3/2"/>
    <s v=""/>
    <s v="punkt adresowy podstawowy"/>
    <e v="#N/A"/>
    <b v="1"/>
    <n v="1"/>
    <b v="1"/>
    <n v="126"/>
    <n v="0"/>
    <s v=""/>
    <m/>
    <s v="PAWŁOWICE"/>
    <s v="Relacja: SPS4.MD044 - ROLNIKÓW 2"/>
    <s v="ND"/>
  </r>
  <r>
    <x v="7646"/>
    <s v="PAWŁOWICE"/>
    <s v="ROLNIKÓW"/>
    <s v="4C"/>
    <n v="1"/>
    <n v="0"/>
    <s v="napowietrzne"/>
    <s v="SPS4.MD044"/>
    <n v="8"/>
    <n v="125"/>
    <x v="147"/>
    <s v="M.37.P"/>
    <s v="słup"/>
    <s v="SPS4"/>
    <s v="M.32.B"/>
    <s v="SPS4.OLT1/3/2"/>
    <s v=""/>
    <s v="punkt adresowy podstawowy"/>
    <e v="#N/A"/>
    <b v="1"/>
    <n v="1"/>
    <b v="1"/>
    <n v="125"/>
    <n v="0"/>
    <s v=""/>
    <m/>
    <s v="PAWŁOWICE"/>
    <s v="Relacja: SPS4.MD044 - ROLNIKÓW 4C"/>
    <s v="ND"/>
  </r>
  <r>
    <x v="7647"/>
    <s v="GOLASOWICE"/>
    <s v="ROLNIKÓW"/>
    <n v="11"/>
    <n v="1"/>
    <n v="0"/>
    <s v="napowietrzne"/>
    <s v="SPS4.MD044"/>
    <n v="8"/>
    <n v="83"/>
    <x v="147"/>
    <s v="M.37.P"/>
    <s v="słup"/>
    <s v="SPS4"/>
    <s v="M.32.B"/>
    <s v="SPS4.OLT1/3/2"/>
    <s v=""/>
    <s v="punkt adresowy podstawowy"/>
    <e v="#N/A"/>
    <b v="1"/>
    <n v="1"/>
    <b v="1"/>
    <n v="83"/>
    <n v="0"/>
    <s v=""/>
    <m/>
    <s v="PAWŁOWICE"/>
    <s v="Relacja: SPS4.MD044 - ROLNIKÓW 11"/>
    <s v="ND"/>
  </r>
  <r>
    <x v="7648"/>
    <s v="PAWŁOWICE"/>
    <s v="ROLNIKÓW"/>
    <s v="4B"/>
    <n v="1"/>
    <n v="0"/>
    <s v="napowietrzne"/>
    <s v="SPS4.MD044"/>
    <n v="8"/>
    <n v="65"/>
    <x v="147"/>
    <s v="M.37.P"/>
    <s v="słup"/>
    <s v="SPS4"/>
    <s v="M.32.B"/>
    <s v="SPS4.OLT1/3/2"/>
    <s v=""/>
    <s v="punkt adresowy podstawowy"/>
    <e v="#N/A"/>
    <b v="1"/>
    <n v="1"/>
    <b v="1"/>
    <n v="65"/>
    <n v="0"/>
    <s v=""/>
    <m/>
    <s v="PAWŁOWICE"/>
    <s v="Relacja: SPS4.MD044 - ROLNIKÓW 4B"/>
    <s v="ND"/>
  </r>
  <r>
    <x v="7649"/>
    <s v="PAWŁOWICE"/>
    <s v="ROLNIKÓW"/>
    <s v="2A"/>
    <n v="1"/>
    <n v="0"/>
    <s v="napowietrzne"/>
    <s v="SPS4.MD044"/>
    <n v="8"/>
    <n v="53"/>
    <x v="147"/>
    <s v="M.37.P"/>
    <s v="słup"/>
    <s v="SPS4"/>
    <s v="M.32.B"/>
    <s v="SPS4.OLT1/3/2"/>
    <s v=""/>
    <s v="punkt adresowy podstawowy"/>
    <e v="#N/A"/>
    <b v="1"/>
    <n v="1"/>
    <b v="1"/>
    <n v="53"/>
    <n v="0"/>
    <s v=""/>
    <m/>
    <s v="PAWŁOWICE"/>
    <s v="Relacja: SPS4.MD044 - ROLNIKÓW 2A"/>
    <s v="ND"/>
  </r>
  <r>
    <x v="7650"/>
    <s v="GOLASOWICE"/>
    <s v="ROLNIKÓW"/>
    <n v="15"/>
    <n v="1"/>
    <n v="0"/>
    <s v="napowietrzne"/>
    <s v="SPS4.MD044"/>
    <n v="8"/>
    <n v="32"/>
    <x v="147"/>
    <s v="M.37.P"/>
    <s v="słup"/>
    <s v="SPS4"/>
    <s v="M.32.B"/>
    <s v="SPS4.OLT1/3/2"/>
    <s v=""/>
    <s v="punkt adresowy podstawowy"/>
    <e v="#N/A"/>
    <b v="1"/>
    <n v="1"/>
    <b v="1"/>
    <n v="32"/>
    <n v="0"/>
    <s v=""/>
    <m/>
    <s v="PAWŁOWICE"/>
    <s v="Relacja: SPS4.MD044 - ROLNIKÓW 15"/>
    <s v="ND"/>
  </r>
  <r>
    <x v="7651"/>
    <s v="PAWŁOWICE"/>
    <s v="ROLNIKÓW"/>
    <n v="4"/>
    <n v="1"/>
    <n v="0"/>
    <s v="napowietrzne"/>
    <s v="SPS4.MD044"/>
    <n v="8"/>
    <n v="34"/>
    <x v="147"/>
    <s v="M.37.P"/>
    <s v="słup"/>
    <s v="SPS4"/>
    <s v="M.32.B"/>
    <s v="SPS4.OLT1/3/2"/>
    <s v=""/>
    <s v="punkt adresowy podstawowy"/>
    <e v="#N/A"/>
    <b v="1"/>
    <n v="1"/>
    <b v="1"/>
    <n v="34"/>
    <n v="0"/>
    <s v=""/>
    <m/>
    <s v="PAWŁOWICE"/>
    <s v="Relacja: SPS4.MD044 - ROLNIKÓW 4"/>
    <s v="ND"/>
  </r>
  <r>
    <x v="7652"/>
    <s v="GOLASOWICE"/>
    <s v="ROLNIKÓW"/>
    <n v="17"/>
    <n v="1"/>
    <n v="0"/>
    <s v="napowietrzne"/>
    <s v="SPS4.MD044"/>
    <n v="8"/>
    <n v="28"/>
    <x v="147"/>
    <s v="M.37.P"/>
    <s v="słup"/>
    <s v="SPS4"/>
    <s v="M.32.B"/>
    <s v="SPS4.OLT1/3/2"/>
    <s v=""/>
    <s v="punkt adresowy podstawowy"/>
    <e v="#N/A"/>
    <b v="1"/>
    <n v="1"/>
    <b v="1"/>
    <n v="28"/>
    <n v="0"/>
    <s v=""/>
    <m/>
    <s v="PAWŁOWICE"/>
    <s v="Relacja: SPS4.MD044 - ROLNIKÓW 17"/>
    <s v="ND"/>
  </r>
  <r>
    <x v="7653"/>
    <s v="PAWŁOWICE"/>
    <s v="MŁYŃSKA"/>
    <n v="19"/>
    <n v="1"/>
    <n v="0"/>
    <s v="napowietrzne"/>
    <s v="SPS4.MD045"/>
    <n v="8"/>
    <n v="131"/>
    <x v="147"/>
    <s v="M.37.P"/>
    <s v="słup"/>
    <s v="SPS4"/>
    <s v="M.32.B"/>
    <s v="SPS4.OLT1/2/15"/>
    <s v=""/>
    <s v="punkt adresowy podstawowy"/>
    <e v="#N/A"/>
    <b v="1"/>
    <n v="1"/>
    <b v="1"/>
    <n v="131"/>
    <n v="0"/>
    <s v=""/>
    <m/>
    <s v="PAWŁOWICE"/>
    <s v="Relacja: SPS4.MD045 - MŁYŃSKA 19"/>
    <s v="ND"/>
  </r>
  <r>
    <x v="7654"/>
    <s v="PAWŁOWICE"/>
    <s v="MŁYŃSKA"/>
    <n v="17"/>
    <n v="1"/>
    <n v="0"/>
    <s v="napowietrzne"/>
    <s v="SPS4.MD045"/>
    <n v="8"/>
    <n v="123"/>
    <x v="147"/>
    <s v="M.37.P"/>
    <s v="słup"/>
    <s v="SPS4"/>
    <s v="M.32.B"/>
    <s v="SPS4.OLT1/2/15"/>
    <s v=""/>
    <s v="punkt adresowy podstawowy"/>
    <e v="#N/A"/>
    <b v="1"/>
    <n v="1"/>
    <b v="1"/>
    <n v="123"/>
    <n v="0"/>
    <s v=""/>
    <m/>
    <s v="PAWŁOWICE"/>
    <s v="Relacja: SPS4.MD045 - MŁYŃSKA 17"/>
    <s v="ND"/>
  </r>
  <r>
    <x v="7655"/>
    <s v="PAWŁOWICE"/>
    <s v="WSPÓLNA"/>
    <s v="1M"/>
    <n v="1"/>
    <n v="0"/>
    <s v="napowietrzne"/>
    <s v="SPS4.MD045"/>
    <n v="8"/>
    <n v="112"/>
    <x v="147"/>
    <s v="M.37.P"/>
    <s v="słup"/>
    <s v="SPS4"/>
    <s v="M.32.B"/>
    <s v="SPS4.OLT1/2/15"/>
    <s v=""/>
    <s v="punkt adresowy podstawowy"/>
    <e v="#N/A"/>
    <b v="1"/>
    <n v="1"/>
    <b v="1"/>
    <n v="112"/>
    <n v="0"/>
    <s v=""/>
    <m/>
    <s v="PAWŁOWICE"/>
    <s v="Relacja: SPS4.MD045 - WSPÓLNA 1M"/>
    <s v="ND"/>
  </r>
  <r>
    <x v="7656"/>
    <s v="GOLASOWICE"/>
    <s v="WSPÓLNA"/>
    <n v="4"/>
    <n v="1"/>
    <n v="0"/>
    <s v="napowietrzne"/>
    <s v="SPS4.MD045"/>
    <n v="8"/>
    <n v="104"/>
    <x v="147"/>
    <s v="M.37.P"/>
    <s v="słup"/>
    <s v="SPS4"/>
    <s v="M.32.B"/>
    <s v="SPS4.OLT1/2/15"/>
    <s v=""/>
    <s v="punkt adresowy podstawowy"/>
    <e v="#N/A"/>
    <b v="1"/>
    <n v="1"/>
    <b v="1"/>
    <n v="104"/>
    <n v="0"/>
    <s v=""/>
    <m/>
    <s v="PAWŁOWICE"/>
    <s v="Relacja: SPS4.MD045 - WSPÓLNA 4"/>
    <s v="ND"/>
  </r>
  <r>
    <x v="7657"/>
    <s v="PAWŁOWICE"/>
    <s v="WSPÓLNA"/>
    <s v="1H"/>
    <n v="1"/>
    <n v="0"/>
    <s v="napowietrzne"/>
    <s v="SPS4.MD045"/>
    <n v="8"/>
    <n v="97"/>
    <x v="147"/>
    <s v="M.37.P"/>
    <s v="słup"/>
    <s v="SPS4"/>
    <s v="M.32.B"/>
    <s v="SPS4.OLT1/2/15"/>
    <s v=""/>
    <s v="punkt adresowy podstawowy"/>
    <e v="#N/A"/>
    <b v="1"/>
    <n v="1"/>
    <b v="1"/>
    <n v="97"/>
    <n v="0"/>
    <s v=""/>
    <m/>
    <s v="PAWŁOWICE"/>
    <s v="Relacja: SPS4.MD045 - WSPÓLNA 1H"/>
    <s v="ND"/>
  </r>
  <r>
    <x v="7658"/>
    <s v="GOLASOWICE"/>
    <s v="WSPÓLNA"/>
    <s v="2A"/>
    <n v="1"/>
    <n v="0"/>
    <s v="napowietrzne"/>
    <s v="SPS4.MD045"/>
    <n v="8"/>
    <n v="77"/>
    <x v="147"/>
    <s v="M.37.P"/>
    <s v="słup"/>
    <s v="SPS4"/>
    <s v="M.32.B"/>
    <s v="SPS4.OLT1/2/15"/>
    <s v=""/>
    <s v="punkt adresowy podstawowy"/>
    <e v="#N/A"/>
    <b v="1"/>
    <n v="1"/>
    <b v="1"/>
    <n v="77"/>
    <n v="0"/>
    <s v=""/>
    <m/>
    <s v="PAWŁOWICE"/>
    <s v="Relacja: SPS4.MD045 - WSPÓLNA 2A"/>
    <s v="ND"/>
  </r>
  <r>
    <x v="7659"/>
    <s v="PAWŁOWICE"/>
    <s v="WSPÓLNA"/>
    <s v="1F"/>
    <n v="1"/>
    <n v="0"/>
    <s v="napowietrzne"/>
    <s v="SPS4.MD045"/>
    <n v="8"/>
    <n v="55"/>
    <x v="147"/>
    <s v="M.37.P"/>
    <s v="słup"/>
    <s v="SPS4"/>
    <s v="M.32.B"/>
    <s v="SPS4.OLT1/2/15"/>
    <s v=""/>
    <s v="punkt adresowy podstawowy"/>
    <e v="#N/A"/>
    <b v="1"/>
    <n v="1"/>
    <b v="1"/>
    <n v="55"/>
    <n v="0"/>
    <s v=""/>
    <m/>
    <s v="PAWŁOWICE"/>
    <s v="Relacja: SPS4.MD045 - WSPÓLNA 1F"/>
    <s v="ND"/>
  </r>
  <r>
    <x v="7660"/>
    <s v="PAWŁOWICE"/>
    <s v="WSPÓLNA"/>
    <s v="1E"/>
    <n v="1"/>
    <n v="0"/>
    <s v="napowietrzne"/>
    <s v="SPS4.MD045"/>
    <n v="8"/>
    <n v="34"/>
    <x v="147"/>
    <s v="M.37.P"/>
    <s v="słup"/>
    <s v="SPS4"/>
    <s v="M.32.B"/>
    <s v="SPS4.OLT1/2/15"/>
    <s v=""/>
    <s v="punkt adresowy podstawowy"/>
    <e v="#N/A"/>
    <b v="1"/>
    <n v="1"/>
    <b v="1"/>
    <n v="34"/>
    <n v="0"/>
    <s v=""/>
    <m/>
    <s v="PAWŁOWICE"/>
    <s v="Relacja: SPS4.MD045 - WSPÓLNA 1E"/>
    <s v="ND"/>
  </r>
  <r>
    <x v="7661"/>
    <s v="GOLASOWICE"/>
    <s v="WSPÓLNA"/>
    <n v="10"/>
    <n v="1"/>
    <n v="0"/>
    <s v="napowietrzne"/>
    <s v="SPS4.MD046"/>
    <n v="8"/>
    <n v="145"/>
    <x v="147"/>
    <s v="M.37.P"/>
    <s v="słup"/>
    <s v="SPS4"/>
    <s v="M.32.B"/>
    <s v="SPS4.OLT1/2/15"/>
    <s v=""/>
    <s v="punkt adresowy podstawowy"/>
    <e v="#N/A"/>
    <b v="1"/>
    <n v="1"/>
    <b v="1"/>
    <n v="145"/>
    <n v="0"/>
    <s v=""/>
    <m/>
    <s v="PAWŁOWICE"/>
    <s v="Relacja: SPS4.MD046 - WSPÓLNA 10"/>
    <s v="ND"/>
  </r>
  <r>
    <x v="7662"/>
    <s v="GOLASOWICE"/>
    <s v="WSPÓLNA"/>
    <n v="12"/>
    <n v="1"/>
    <n v="0"/>
    <s v="napowietrzne"/>
    <s v="SPS4.MD046"/>
    <n v="8"/>
    <n v="109"/>
    <x v="147"/>
    <s v="M.37.P"/>
    <s v="słup"/>
    <s v="SPS4"/>
    <s v="M.32.B"/>
    <s v="SPS4.OLT1/2/15"/>
    <s v=""/>
    <s v="punkt adresowy podstawowy"/>
    <e v="#N/A"/>
    <b v="1"/>
    <n v="1"/>
    <b v="1"/>
    <n v="109"/>
    <n v="0"/>
    <s v=""/>
    <m/>
    <s v="PAWŁOWICE"/>
    <s v="Relacja: SPS4.MD046 - WSPÓLNA 12"/>
    <s v="ND"/>
  </r>
  <r>
    <x v="7663"/>
    <s v="PAWŁOWICE"/>
    <s v="WSPÓLNA"/>
    <n v="5"/>
    <n v="1"/>
    <n v="0"/>
    <s v="napowietrzne"/>
    <s v="SPS4.MD046"/>
    <n v="8"/>
    <n v="109"/>
    <x v="147"/>
    <s v="M.37.P"/>
    <s v="słup"/>
    <s v="SPS4"/>
    <s v="M.32.B"/>
    <s v="SPS4.OLT1/2/15"/>
    <s v=""/>
    <s v="punkt adresowy podstawowy"/>
    <e v="#N/A"/>
    <b v="1"/>
    <n v="1"/>
    <b v="1"/>
    <n v="109"/>
    <n v="0"/>
    <s v=""/>
    <m/>
    <s v="PAWŁOWICE"/>
    <s v="Relacja: SPS4.MD046 - WSPÓLNA 5"/>
    <s v="ND"/>
  </r>
  <r>
    <x v="7664"/>
    <s v="PAWŁOWICE"/>
    <s v="WSPÓLNA"/>
    <n v="3"/>
    <n v="1"/>
    <n v="0"/>
    <s v="napowietrzne"/>
    <s v="SPS4.MD046"/>
    <n v="8"/>
    <n v="55"/>
    <x v="147"/>
    <s v="M.37.P"/>
    <s v="słup"/>
    <s v="SPS4"/>
    <s v="M.32.B"/>
    <s v="SPS4.OLT1/2/15"/>
    <s v=""/>
    <s v="punkt adresowy podstawowy"/>
    <e v="#N/A"/>
    <b v="1"/>
    <n v="1"/>
    <b v="1"/>
    <n v="55"/>
    <n v="0"/>
    <s v=""/>
    <m/>
    <s v="PAWŁOWICE"/>
    <s v="Relacja: SPS4.MD046 - WSPÓLNA 3"/>
    <s v="ND"/>
  </r>
  <r>
    <x v="7665"/>
    <s v="PAWŁOWICE"/>
    <s v="WSPÓLNA"/>
    <s v="3B"/>
    <n v="1"/>
    <n v="0"/>
    <s v="napowietrzne"/>
    <s v="SPS4.MD046"/>
    <n v="8"/>
    <n v="54"/>
    <x v="147"/>
    <s v="M.37.P"/>
    <s v="słup"/>
    <s v="SPS4"/>
    <s v="M.32.B"/>
    <s v="SPS4.OLT1/2/15"/>
    <s v=""/>
    <s v="punkt adresowy podstawowy"/>
    <e v="#N/A"/>
    <b v="1"/>
    <n v="1"/>
    <b v="1"/>
    <n v="54"/>
    <n v="0"/>
    <s v=""/>
    <m/>
    <s v="PAWŁOWICE"/>
    <s v="Relacja: SPS4.MD046 - WSPÓLNA 3B"/>
    <s v="ND"/>
  </r>
  <r>
    <x v="7666"/>
    <s v="GOLASOWICE"/>
    <s v="P. SKARGI"/>
    <n v="10"/>
    <n v="1"/>
    <n v="0"/>
    <s v="napowietrzne"/>
    <s v="SPS4.MD046"/>
    <n v="8"/>
    <n v="53"/>
    <x v="147"/>
    <s v="M.37.P"/>
    <s v="słup"/>
    <s v="SPS4"/>
    <s v="M.32.B"/>
    <s v="SPS4.OLT1/2/15"/>
    <s v=""/>
    <s v="punkt adresowy podstawowy"/>
    <e v="#N/A"/>
    <b v="1"/>
    <n v="1"/>
    <b v="1"/>
    <n v="53"/>
    <n v="0"/>
    <s v=""/>
    <m/>
    <s v="PAWŁOWICE"/>
    <s v="Relacja: SPS4.MD046 - P. SKARGI 10"/>
    <s v="ND"/>
  </r>
  <r>
    <x v="7667"/>
    <s v="GOLASOWICE"/>
    <s v="WSPÓLNA"/>
    <n v="6"/>
    <n v="1"/>
    <n v="0"/>
    <s v="napowietrzne"/>
    <s v="SPS4.MD046"/>
    <n v="8"/>
    <n v="35"/>
    <x v="147"/>
    <s v="M.37.P"/>
    <s v="słup"/>
    <s v="SPS4"/>
    <s v="M.32.B"/>
    <s v="SPS4.OLT1/2/15"/>
    <s v=""/>
    <s v="punkt adresowy podstawowy"/>
    <e v="#N/A"/>
    <b v="1"/>
    <n v="1"/>
    <b v="1"/>
    <n v="35"/>
    <n v="0"/>
    <s v=""/>
    <m/>
    <s v="PAWŁOWICE"/>
    <s v="Relacja: SPS4.MD046 - WSPÓLNA 6"/>
    <s v="ND"/>
  </r>
  <r>
    <x v="7668"/>
    <s v="PAWŁOWICE"/>
    <s v="WSPÓLNA"/>
    <s v="3A"/>
    <n v="1"/>
    <n v="0"/>
    <s v="napowietrzne"/>
    <s v="SPS4.MD046"/>
    <n v="8"/>
    <n v="32"/>
    <x v="147"/>
    <s v="M.37.P"/>
    <s v="słup"/>
    <s v="SPS4"/>
    <s v="M.32.B"/>
    <s v="SPS4.OLT1/2/15"/>
    <s v=""/>
    <s v="punkt adresowy podstawowy"/>
    <e v="#N/A"/>
    <b v="1"/>
    <n v="1"/>
    <b v="1"/>
    <n v="32"/>
    <n v="0"/>
    <s v=""/>
    <m/>
    <s v="PAWŁOWICE"/>
    <s v="Relacja: SPS4.MD046 - WSPÓLNA 3A"/>
    <s v="ND"/>
  </r>
  <r>
    <x v="7669"/>
    <s v="PAWŁOWICE"/>
    <s v="WSPÓLNA"/>
    <n v="7"/>
    <n v="1"/>
    <n v="0"/>
    <s v="napowietrzne"/>
    <s v="SPS4.MD047"/>
    <n v="7"/>
    <n v="123"/>
    <x v="147"/>
    <s v="M.37.P"/>
    <s v="słup"/>
    <s v="SPS4"/>
    <s v="M.32.B"/>
    <s v="SPS4.OLT1/2/15"/>
    <s v=""/>
    <s v="punkt adresowy podstawowy"/>
    <e v="#N/A"/>
    <b v="1"/>
    <n v="1"/>
    <b v="1"/>
    <n v="123"/>
    <n v="0"/>
    <s v=""/>
    <m/>
    <s v="PAWŁOWICE"/>
    <s v="Relacja: SPS4.MD047 - WSPÓLNA 7"/>
    <s v="ND"/>
  </r>
  <r>
    <x v="7670"/>
    <s v="GOLASOWICE"/>
    <s v="DŁUGA"/>
    <n v="34"/>
    <n v="1"/>
    <n v="0"/>
    <s v="napowietrzne"/>
    <s v="SPS4.MD047"/>
    <n v="7"/>
    <n v="120"/>
    <x v="147"/>
    <s v="M.37.P"/>
    <s v="słup"/>
    <s v="SPS4"/>
    <s v="M.32.B"/>
    <s v="SPS4.OLT1/2/15"/>
    <s v=""/>
    <s v="punkt adresowy podstawowy"/>
    <e v="#N/A"/>
    <b v="1"/>
    <n v="1"/>
    <b v="1"/>
    <n v="120"/>
    <n v="0"/>
    <s v=""/>
    <m/>
    <s v="PAWŁOWICE"/>
    <s v="Relacja: SPS4.MD047 - DŁUGA 34"/>
    <s v="ND"/>
  </r>
  <r>
    <x v="7671"/>
    <s v="PAWŁOWICE"/>
    <s v="WSPÓLNA"/>
    <n v="9"/>
    <n v="1"/>
    <n v="0"/>
    <s v="napowietrzne"/>
    <s v="SPS4.MD047"/>
    <n v="7"/>
    <n v="97"/>
    <x v="147"/>
    <s v="M.37.P"/>
    <s v="słup"/>
    <s v="SPS4"/>
    <s v="M.32.B"/>
    <s v="SPS4.OLT1/2/15"/>
    <s v=""/>
    <s v="punkt adresowy podstawowy"/>
    <e v="#N/A"/>
    <b v="1"/>
    <n v="1"/>
    <b v="1"/>
    <n v="97"/>
    <n v="0"/>
    <s v=""/>
    <m/>
    <s v="PAWŁOWICE"/>
    <s v="Relacja: SPS4.MD047 - WSPÓLNA 9"/>
    <s v="ND"/>
  </r>
  <r>
    <x v="7672"/>
    <s v="GOLASOWICE"/>
    <s v="DŁUGA"/>
    <n v="38"/>
    <n v="1"/>
    <n v="0"/>
    <s v="napowietrzne"/>
    <s v="SPS4.MD047"/>
    <n v="7"/>
    <n v="55"/>
    <x v="147"/>
    <s v="M.37.P"/>
    <s v="słup"/>
    <s v="SPS4"/>
    <s v="M.32.B"/>
    <s v="SPS4.OLT1/2/15"/>
    <s v=""/>
    <s v="punkt adresowy podstawowy"/>
    <e v="#N/A"/>
    <b v="1"/>
    <n v="1"/>
    <b v="1"/>
    <n v="55"/>
    <n v="0"/>
    <s v=""/>
    <m/>
    <s v="PAWŁOWICE"/>
    <s v="Relacja: SPS4.MD047 - DŁUGA 38"/>
    <s v="ND"/>
  </r>
  <r>
    <x v="7673"/>
    <s v="GOLASOWICE"/>
    <s v="DŁUGA"/>
    <n v="33"/>
    <n v="1"/>
    <n v="0"/>
    <s v="napowietrzne"/>
    <s v="SPS4.MD047"/>
    <n v="7"/>
    <n v="48"/>
    <x v="147"/>
    <s v="M.37.P"/>
    <s v="słup"/>
    <s v="SPS4"/>
    <s v="M.32.B"/>
    <s v="SPS4.OLT1/2/15"/>
    <s v=""/>
    <s v="punkt adresowy podstawowy"/>
    <e v="#N/A"/>
    <b v="1"/>
    <n v="1"/>
    <b v="1"/>
    <n v="48"/>
    <n v="0"/>
    <s v=""/>
    <m/>
    <s v="PAWŁOWICE"/>
    <s v="Relacja: SPS4.MD047 - DŁUGA 33"/>
    <s v="ND"/>
  </r>
  <r>
    <x v="7674"/>
    <s v="GOLASOWICE"/>
    <s v="DŁUGA"/>
    <n v="40"/>
    <n v="1"/>
    <n v="0"/>
    <s v="napowietrzne"/>
    <s v="SPS4.MD047"/>
    <n v="7"/>
    <n v="33"/>
    <x v="147"/>
    <s v="M.37.P"/>
    <s v="słup"/>
    <s v="SPS4"/>
    <s v="M.32.B"/>
    <s v="SPS4.OLT1/2/15"/>
    <s v=""/>
    <s v="punkt adresowy podstawowy"/>
    <e v="#N/A"/>
    <b v="1"/>
    <n v="1"/>
    <b v="1"/>
    <n v="33"/>
    <n v="0"/>
    <s v=""/>
    <m/>
    <s v="PAWŁOWICE"/>
    <s v="Relacja: SPS4.MD047 - DŁUGA 40"/>
    <s v="ND"/>
  </r>
  <r>
    <x v="7675"/>
    <s v="GOLASOWICE"/>
    <s v="DŁUGA"/>
    <n v="35"/>
    <n v="1"/>
    <n v="0"/>
    <s v="napowietrzne"/>
    <s v="SPS4.MD047"/>
    <n v="7"/>
    <n v="25"/>
    <x v="147"/>
    <s v="M.37.P"/>
    <s v="słup"/>
    <s v="SPS4"/>
    <s v="M.32.B"/>
    <s v="SPS4.OLT1/2/15"/>
    <s v=""/>
    <s v="punkt adresowy podstawowy"/>
    <e v="#N/A"/>
    <b v="1"/>
    <n v="1"/>
    <b v="1"/>
    <n v="25"/>
    <n v="0"/>
    <s v=""/>
    <m/>
    <s v="PAWŁOWICE"/>
    <s v="Relacja: SPS4.MD047 - DŁUGA 35"/>
    <s v="ND"/>
  </r>
  <r>
    <x v="7676"/>
    <s v="GOLASOWICE"/>
    <s v="DŁUGA"/>
    <n v="5"/>
    <n v="1"/>
    <n v="0"/>
    <s v="napowietrzne"/>
    <s v="SPS4.MD127"/>
    <n v="8"/>
    <n v="113"/>
    <x v="147"/>
    <s v="M.37.P"/>
    <s v="słup"/>
    <s v="SPS4"/>
    <s v="M.32.B"/>
    <s v="SPS4.OLT1/1/6"/>
    <s v=""/>
    <s v="punkt adresowy podstawowy"/>
    <e v="#N/A"/>
    <b v="1"/>
    <n v="1"/>
    <b v="1"/>
    <n v="113"/>
    <n v="0"/>
    <s v=""/>
    <m/>
    <s v="PAWŁOWICE"/>
    <s v="Relacja: SPS4.MD127 - DŁUGA 5"/>
    <s v="ND"/>
  </r>
  <r>
    <x v="7677"/>
    <s v="GOLASOWICE"/>
    <s v="ROLNIKÓW"/>
    <n v="7"/>
    <n v="1"/>
    <n v="0"/>
    <s v="napowietrzne"/>
    <s v="SPS4.MD259"/>
    <n v="8"/>
    <n v="104"/>
    <x v="147"/>
    <s v="M.37.P"/>
    <s v="słup"/>
    <s v="SPS4"/>
    <s v="M.32.B"/>
    <s v="SPS4.OLT1/3/2"/>
    <s v=""/>
    <s v="punkt adresowy podstawowy"/>
    <e v="#N/A"/>
    <b v="1"/>
    <n v="1"/>
    <b v="1"/>
    <n v="104"/>
    <n v="0"/>
    <s v=""/>
    <m/>
    <s v="PAWŁOWICE"/>
    <s v="Relacja: SPS4.MD259 - ROLNIKÓW 7"/>
    <s v="ND"/>
  </r>
  <r>
    <x v="7678"/>
    <s v="GOLASOWICE"/>
    <s v="DĄBROWSKIEJ"/>
    <s v="2A"/>
    <n v="1"/>
    <n v="0"/>
    <s v="napowietrzne"/>
    <s v="SPS4.MD259"/>
    <n v="8"/>
    <n v="95"/>
    <x v="147"/>
    <s v="M.37.P"/>
    <s v="słup"/>
    <s v="SPS4"/>
    <s v="M.32.B"/>
    <s v="SPS4.OLT1/3/2"/>
    <s v=""/>
    <s v="punkt adresowy podstawowy"/>
    <e v="#N/A"/>
    <b v="1"/>
    <n v="1"/>
    <b v="1"/>
    <n v="95"/>
    <n v="0"/>
    <s v=""/>
    <m/>
    <s v="PAWŁOWICE"/>
    <s v="Relacja: SPS4.MD259 - DĄBROWSKIEJ 2A"/>
    <s v="ND"/>
  </r>
  <r>
    <x v="7679"/>
    <s v="GOLASOWICE"/>
    <s v="ROLNIKÓW"/>
    <n v="9"/>
    <n v="1"/>
    <n v="0"/>
    <s v="napowietrzne"/>
    <s v="SPS4.MD259"/>
    <n v="8"/>
    <n v="73"/>
    <x v="147"/>
    <s v="M.37.P"/>
    <s v="słup"/>
    <s v="SPS4"/>
    <s v="M.32.B"/>
    <s v="SPS4.OLT1/3/2"/>
    <s v=""/>
    <s v="punkt adresowy podstawowy"/>
    <e v="#N/A"/>
    <b v="1"/>
    <n v="1"/>
    <b v="1"/>
    <n v="73"/>
    <n v="0"/>
    <s v=""/>
    <m/>
    <s v="PAWŁOWICE"/>
    <s v="Relacja: SPS4.MD259 - ROLNIKÓW 9"/>
    <s v="ND"/>
  </r>
  <r>
    <x v="7680"/>
    <s v="GOLASOWICE"/>
    <s v="DĄBROWSKIEJ"/>
    <s v="2C"/>
    <n v="1"/>
    <n v="0"/>
    <s v="napowietrzne"/>
    <s v="SPS4.MD259"/>
    <n v="8"/>
    <n v="70"/>
    <x v="147"/>
    <s v="M.37.P"/>
    <s v="słup"/>
    <s v="SPS4"/>
    <s v="M.32.B"/>
    <s v="SPS4.OLT1/3/2"/>
    <s v=""/>
    <s v="punkt adresowy podstawowy"/>
    <e v="#N/A"/>
    <b v="1"/>
    <n v="1"/>
    <b v="1"/>
    <n v="70"/>
    <n v="0"/>
    <s v=""/>
    <m/>
    <s v="PAWŁOWICE"/>
    <s v="Relacja: SPS4.MD259 - DĄBROWSKIEJ 2C"/>
    <s v="ND"/>
  </r>
  <r>
    <x v="7681"/>
    <s v="GOLASOWICE"/>
    <s v="DĄBROWSKIEJ"/>
    <s v="2F"/>
    <n v="1"/>
    <n v="0"/>
    <s v="napowietrzne"/>
    <s v="SPS4.MD259"/>
    <n v="8"/>
    <n v="70"/>
    <x v="147"/>
    <s v="M.37.P"/>
    <s v="słup"/>
    <s v="SPS4"/>
    <s v="M.32.B"/>
    <s v="SPS4.OLT1/3/2"/>
    <s v=""/>
    <s v="punkt adresowy podstawowy"/>
    <e v="#N/A"/>
    <b v="1"/>
    <n v="1"/>
    <b v="1"/>
    <n v="70"/>
    <n v="0"/>
    <s v=""/>
    <m/>
    <s v="PAWŁOWICE"/>
    <s v="Relacja: SPS4.MD259 - DĄBROWSKIEJ 2F"/>
    <s v="ND"/>
  </r>
  <r>
    <x v="7682"/>
    <s v="GOLASOWICE"/>
    <s v="TĘCZOWA"/>
    <n v="1"/>
    <n v="1"/>
    <n v="0"/>
    <s v="napowietrzne"/>
    <s v="SPS4.MD259"/>
    <n v="8"/>
    <n v="50"/>
    <x v="147"/>
    <s v="M.37.P"/>
    <s v="słup"/>
    <s v="SPS4"/>
    <s v="M.32.B"/>
    <s v="SPS4.OLT1/3/2"/>
    <s v=""/>
    <s v="punkt adresowy podstawowy"/>
    <e v="#N/A"/>
    <b v="1"/>
    <n v="1"/>
    <b v="1"/>
    <n v="50"/>
    <n v="0"/>
    <s v=""/>
    <m/>
    <s v="PAWŁOWICE"/>
    <s v="Relacja: SPS4.MD259 - TĘCZOWA 1"/>
    <s v="ND"/>
  </r>
  <r>
    <x v="7683"/>
    <s v="GOLASOWICE"/>
    <s v="TĘCZOWA"/>
    <n v="3"/>
    <n v="1"/>
    <n v="0"/>
    <s v="napowietrzne"/>
    <s v="SPS4.MD259"/>
    <n v="8"/>
    <n v="31"/>
    <x v="147"/>
    <s v="M.37.P"/>
    <s v="słup"/>
    <s v="SPS4"/>
    <s v="M.32.B"/>
    <s v="SPS4.OLT1/3/2"/>
    <s v=""/>
    <s v="punkt adresowy podstawowy"/>
    <e v="#N/A"/>
    <b v="1"/>
    <n v="1"/>
    <b v="1"/>
    <n v="31"/>
    <n v="0"/>
    <s v=""/>
    <m/>
    <s v="PAWŁOWICE"/>
    <s v="Relacja: SPS4.MD259 - TĘCZOWA 3"/>
    <s v="ND"/>
  </r>
  <r>
    <x v="7684"/>
    <s v="GOLASOWICE"/>
    <s v="TĘCZOWA"/>
    <n v="6"/>
    <n v="1"/>
    <n v="0"/>
    <s v="napowietrzne"/>
    <s v="SPS4.MD259"/>
    <n v="8"/>
    <n v="31"/>
    <x v="147"/>
    <s v="M.37.P"/>
    <s v="słup"/>
    <s v="SPS4"/>
    <s v="M.32.B"/>
    <s v="SPS4.OLT1/3/2"/>
    <s v=""/>
    <s v="punkt adresowy podstawowy"/>
    <e v="#N/A"/>
    <b v="1"/>
    <n v="1"/>
    <b v="1"/>
    <n v="31"/>
    <n v="0"/>
    <s v=""/>
    <m/>
    <s v="PAWŁOWICE"/>
    <s v="Relacja: SPS4.MD259 - TĘCZOWA 6"/>
    <s v="ND"/>
  </r>
  <r>
    <x v="7685"/>
    <s v="GOLASOWICE"/>
    <s v="DĄBROWSKIEJ"/>
    <n v="7"/>
    <n v="1"/>
    <n v="0"/>
    <s v="napowietrzne"/>
    <s v="SPS4.MD260"/>
    <n v="8"/>
    <n v="112"/>
    <x v="147"/>
    <s v="M.37.P"/>
    <s v="słup"/>
    <s v="SPS4"/>
    <s v="M.32.B"/>
    <s v="SPS4.OLT1/3/2"/>
    <s v=""/>
    <s v="punkt adresowy podstawowy"/>
    <e v="#N/A"/>
    <b v="1"/>
    <n v="1"/>
    <b v="1"/>
    <n v="112"/>
    <n v="0"/>
    <s v=""/>
    <m/>
    <s v="PAWŁOWICE"/>
    <s v="Relacja: SPS4.MD260 - DĄBROWSKIEJ 7"/>
    <s v="ND"/>
  </r>
  <r>
    <x v="7686"/>
    <s v="GOLASOWICE"/>
    <s v="DĄBROWSKIEJ"/>
    <s v="4A"/>
    <n v="1"/>
    <n v="0"/>
    <s v="napowietrzne"/>
    <s v="SPS4.MD260"/>
    <n v="8"/>
    <n v="109"/>
    <x v="147"/>
    <s v="M.37.P"/>
    <s v="słup"/>
    <s v="SPS4"/>
    <s v="M.32.B"/>
    <s v="SPS4.OLT1/3/2"/>
    <s v=""/>
    <s v="punkt adresowy podstawowy"/>
    <e v="#N/A"/>
    <b v="1"/>
    <n v="1"/>
    <b v="1"/>
    <n v="109"/>
    <n v="0"/>
    <s v=""/>
    <m/>
    <s v="PAWŁOWICE"/>
    <s v="Relacja: SPS4.MD260 - DĄBROWSKIEJ 4A"/>
    <s v="ND"/>
  </r>
  <r>
    <x v="7687"/>
    <s v="GOLASOWICE"/>
    <s v="DĄBROWSKIEJ"/>
    <s v="4D"/>
    <n v="1"/>
    <n v="0"/>
    <s v="napowietrzne"/>
    <s v="SPS4.MD260"/>
    <n v="8"/>
    <n v="109"/>
    <x v="147"/>
    <s v="M.37.P"/>
    <s v="słup"/>
    <s v="SPS4"/>
    <s v="M.32.B"/>
    <s v="SPS4.OLT1/3/2"/>
    <s v=""/>
    <s v="punkt adresowy podstawowy"/>
    <e v="#N/A"/>
    <b v="1"/>
    <n v="1"/>
    <b v="1"/>
    <n v="109"/>
    <n v="0"/>
    <s v=""/>
    <m/>
    <s v="PAWŁOWICE"/>
    <s v="Relacja: SPS4.MD260 - DĄBROWSKIEJ 4D"/>
    <s v="ND"/>
  </r>
  <r>
    <x v="7688"/>
    <s v="GOLASOWICE"/>
    <s v="DĄBROWSKIEJ"/>
    <n v="3"/>
    <n v="1"/>
    <n v="0"/>
    <s v="napowietrzne"/>
    <s v="SPS4.MD260"/>
    <n v="8"/>
    <n v="105"/>
    <x v="147"/>
    <s v="M.37.P"/>
    <s v="słup"/>
    <s v="SPS4"/>
    <s v="M.32.B"/>
    <s v="SPS4.OLT1/3/2"/>
    <s v=""/>
    <s v="punkt adresowy podstawowy"/>
    <e v="#N/A"/>
    <b v="1"/>
    <n v="1"/>
    <b v="1"/>
    <n v="105"/>
    <n v="0"/>
    <s v=""/>
    <m/>
    <s v="PAWŁOWICE"/>
    <s v="Relacja: SPS4.MD260 - DĄBROWSKIEJ 3"/>
    <s v="ND"/>
  </r>
  <r>
    <x v="7689"/>
    <s v="GOLASOWICE"/>
    <s v="DĄBROWSKIEJ"/>
    <s v="5B"/>
    <n v="1"/>
    <n v="0"/>
    <s v="napowietrzne"/>
    <s v="SPS4.MD260"/>
    <n v="8"/>
    <n v="92"/>
    <x v="147"/>
    <s v="M.37.P"/>
    <s v="słup"/>
    <s v="SPS4"/>
    <s v="M.32.B"/>
    <s v="SPS4.OLT1/3/2"/>
    <s v=""/>
    <s v="punkt adresowy podstawowy"/>
    <e v="#N/A"/>
    <b v="1"/>
    <n v="1"/>
    <b v="1"/>
    <n v="92"/>
    <n v="0"/>
    <s v=""/>
    <m/>
    <s v="PAWŁOWICE"/>
    <s v="Relacja: SPS4.MD260 - DĄBROWSKIEJ 5B"/>
    <s v="ND"/>
  </r>
  <r>
    <x v="7690"/>
    <s v="GOLASOWICE"/>
    <s v="DĄBROWSKIEJ"/>
    <n v="4"/>
    <n v="1"/>
    <n v="0"/>
    <s v="napowietrzne"/>
    <s v="SPS4.MD260"/>
    <n v="8"/>
    <n v="63"/>
    <x v="147"/>
    <s v="M.37.P"/>
    <s v="słup"/>
    <s v="SPS4"/>
    <s v="M.32.B"/>
    <s v="SPS4.OLT1/3/2"/>
    <s v=""/>
    <s v="punkt adresowy podstawowy"/>
    <e v="#N/A"/>
    <b v="1"/>
    <n v="1"/>
    <b v="1"/>
    <n v="63"/>
    <n v="0"/>
    <s v=""/>
    <m/>
    <s v="PAWŁOWICE"/>
    <s v="Relacja: SPS4.MD260 - DĄBROWSKIEJ 4"/>
    <s v="ND"/>
  </r>
  <r>
    <x v="7691"/>
    <s v="GOLASOWICE"/>
    <s v="DĄBROWSKIEJ"/>
    <s v="3B"/>
    <n v="1"/>
    <n v="0"/>
    <s v="napowietrzne"/>
    <s v="SPS4.MD260"/>
    <n v="8"/>
    <n v="38"/>
    <x v="147"/>
    <s v="M.37.P"/>
    <s v="słup"/>
    <s v="SPS4"/>
    <s v="M.32.B"/>
    <s v="SPS4.OLT1/3/2"/>
    <s v=""/>
    <s v="punkt adresowy podstawowy"/>
    <e v="#N/A"/>
    <b v="1"/>
    <n v="1"/>
    <b v="1"/>
    <n v="38"/>
    <n v="0"/>
    <s v=""/>
    <m/>
    <s v="PAWŁOWICE"/>
    <s v="Relacja: SPS4.MD260 - DĄBROWSKIEJ 3B"/>
    <s v="ND"/>
  </r>
  <r>
    <x v="7692"/>
    <s v="GOLASOWICE"/>
    <s v="DĄBROWSKIEJ"/>
    <n v="5"/>
    <n v="1"/>
    <n v="0"/>
    <s v="napowietrzne"/>
    <s v="SPS4.MD260"/>
    <n v="8"/>
    <n v="31"/>
    <x v="147"/>
    <s v="M.37.P"/>
    <s v="słup"/>
    <s v="SPS4"/>
    <s v="M.32.B"/>
    <s v="SPS4.OLT1/3/2"/>
    <s v=""/>
    <s v="punkt adresowy podstawowy"/>
    <e v="#N/A"/>
    <b v="1"/>
    <n v="1"/>
    <b v="1"/>
    <n v="31"/>
    <n v="0"/>
    <s v=""/>
    <m/>
    <s v="PAWŁOWICE"/>
    <s v="Relacja: SPS4.MD260 - DĄBROWSKIEJ 5"/>
    <s v="ND"/>
  </r>
  <r>
    <x v="7693"/>
    <s v="GOLASOWICE"/>
    <s v="P. SKARGI"/>
    <n v="16"/>
    <n v="1"/>
    <n v="0"/>
    <s v="napowietrzne"/>
    <s v="SPS4.MD261"/>
    <n v="5"/>
    <n v="145"/>
    <x v="147"/>
    <s v="M.37.P"/>
    <s v="słup"/>
    <s v="SPS4"/>
    <s v="M.32.B"/>
    <s v="SPS4.OLT1/2/15"/>
    <s v=""/>
    <s v="punkt adresowy podstawowy"/>
    <e v="#N/A"/>
    <b v="1"/>
    <n v="1"/>
    <b v="1"/>
    <n v="145"/>
    <n v="0"/>
    <s v=""/>
    <m/>
    <s v="PAWŁOWICE"/>
    <s v="Relacja: SPS4.MD261 - P. SKARGI 16"/>
    <s v="ND"/>
  </r>
  <r>
    <x v="7694"/>
    <s v="PAWŁOWICE"/>
    <s v="WSPÓLNA"/>
    <s v="1C"/>
    <n v="1"/>
    <n v="0"/>
    <s v="napowietrzne"/>
    <s v="SPS4.MD261"/>
    <n v="5"/>
    <n v="129"/>
    <x v="147"/>
    <s v="M.37.P"/>
    <s v="słup"/>
    <s v="SPS4"/>
    <s v="M.32.B"/>
    <s v="SPS4.OLT1/2/15"/>
    <s v=""/>
    <s v="punkt adresowy podstawowy"/>
    <e v="#N/A"/>
    <b v="1"/>
    <n v="1"/>
    <b v="1"/>
    <n v="129"/>
    <n v="0"/>
    <s v=""/>
    <m/>
    <s v="PAWŁOWICE"/>
    <s v="Relacja: SPS4.MD261 - WSPÓLNA 1C"/>
    <s v="ND"/>
  </r>
  <r>
    <x v="7695"/>
    <s v="PAWŁOWICE"/>
    <s v="WSPÓLNA"/>
    <s v="1D"/>
    <n v="1"/>
    <n v="0"/>
    <s v="napowietrzne"/>
    <s v="SPS4.MD261"/>
    <n v="5"/>
    <n v="126"/>
    <x v="147"/>
    <s v="M.37.P"/>
    <s v="słup"/>
    <s v="SPS4"/>
    <s v="M.32.B"/>
    <s v="SPS4.OLT1/2/15"/>
    <s v=""/>
    <s v="punkt adresowy podstawowy"/>
    <e v="#N/A"/>
    <b v="1"/>
    <n v="1"/>
    <b v="1"/>
    <n v="126"/>
    <n v="0"/>
    <s v=""/>
    <m/>
    <s v="PAWŁOWICE"/>
    <s v="Relacja: SPS4.MD261 - WSPÓLNA 1D"/>
    <s v="ND"/>
  </r>
  <r>
    <x v="7696"/>
    <s v="GOLASOWICE"/>
    <s v="P. SKARGI"/>
    <n v="2"/>
    <n v="1"/>
    <n v="0"/>
    <s v="napowietrzne"/>
    <s v="SPS4.MD261"/>
    <n v="5"/>
    <n v="85"/>
    <x v="147"/>
    <s v="M.37.P"/>
    <s v="słup"/>
    <s v="SPS4"/>
    <s v="M.32.B"/>
    <s v="SPS4.OLT1/2/15"/>
    <s v=""/>
    <s v="punkt adresowy podstawowy"/>
    <e v="#N/A"/>
    <b v="1"/>
    <n v="1"/>
    <b v="1"/>
    <n v="85"/>
    <n v="0"/>
    <s v=""/>
    <m/>
    <s v="PAWŁOWICE"/>
    <s v="Relacja: SPS4.MD261 - P. SKARGI 2"/>
    <s v="ND"/>
  </r>
  <r>
    <x v="7697"/>
    <s v="GOLASOWICE"/>
    <s v="DĄBROWSKIEJ"/>
    <s v="1A"/>
    <n v="1"/>
    <n v="0"/>
    <s v="napowietrzne"/>
    <s v="SPS4.MD261"/>
    <n v="5"/>
    <n v="63"/>
    <x v="147"/>
    <s v="M.37.P"/>
    <s v="słup"/>
    <s v="SPS4"/>
    <s v="M.32.B"/>
    <s v="SPS4.OLT1/2/15"/>
    <s v=""/>
    <s v="punkt adresowy podstawowy"/>
    <e v="#N/A"/>
    <b v="1"/>
    <n v="1"/>
    <b v="1"/>
    <n v="63"/>
    <n v="0"/>
    <s v=""/>
    <m/>
    <s v="PAWŁOWICE"/>
    <s v="Relacja: SPS4.MD261 - DĄBROWSKIEJ 1A"/>
    <s v="ND"/>
  </r>
  <r>
    <x v="7698"/>
    <s v="PAWŁOWICE"/>
    <s v="WSPÓLNA"/>
    <n v="22"/>
    <n v="1"/>
    <n v="0"/>
    <s v="napowietrzne"/>
    <s v="SPS4.MD262"/>
    <n v="4"/>
    <n v="129"/>
    <x v="147"/>
    <s v="M.37.P"/>
    <s v="słup"/>
    <s v="SPS4"/>
    <s v="M.32.B"/>
    <s v="SPS4.OLT1/2/15"/>
    <s v=""/>
    <s v="punkt adresowy podstawowy"/>
    <e v="#N/A"/>
    <b v="1"/>
    <n v="1"/>
    <b v="1"/>
    <n v="129"/>
    <n v="0"/>
    <s v=""/>
    <m/>
    <s v="PAWŁOWICE"/>
    <s v="Relacja: SPS4.MD262 - WSPÓLNA 22"/>
    <s v="ND"/>
  </r>
  <r>
    <x v="7699"/>
    <s v="PAWŁOWICE"/>
    <s v="WSPÓLNA"/>
    <n v="20"/>
    <n v="1"/>
    <n v="0"/>
    <s v="napowietrzne"/>
    <s v="SPS4.MD262"/>
    <n v="4"/>
    <n v="69"/>
    <x v="147"/>
    <s v="M.37.P"/>
    <s v="słup"/>
    <s v="SPS4"/>
    <s v="M.32.B"/>
    <s v="SPS4.OLT1/2/15"/>
    <s v=""/>
    <s v="punkt adresowy podstawowy"/>
    <e v="#N/A"/>
    <b v="1"/>
    <n v="1"/>
    <b v="1"/>
    <n v="69"/>
    <n v="0"/>
    <s v=""/>
    <m/>
    <s v="PAWŁOWICE"/>
    <s v="Relacja: SPS4.MD262 - WSPÓLNA 20"/>
    <s v="ND"/>
  </r>
  <r>
    <x v="7700"/>
    <s v="PAWŁOWICE"/>
    <s v="WSPÓLNA"/>
    <s v="9B"/>
    <n v="1"/>
    <n v="0"/>
    <s v="napowietrzne"/>
    <s v="SPS4.MD262"/>
    <n v="4"/>
    <n v="32"/>
    <x v="147"/>
    <s v="M.37.P"/>
    <s v="słup"/>
    <s v="SPS4"/>
    <s v="M.32.B"/>
    <s v="SPS4.OLT1/2/15"/>
    <s v=""/>
    <s v="punkt adresowy podstawowy"/>
    <e v="#N/A"/>
    <b v="1"/>
    <n v="1"/>
    <b v="1"/>
    <n v="32"/>
    <n v="0"/>
    <s v=""/>
    <m/>
    <s v="PAWŁOWICE"/>
    <s v="Relacja: SPS4.MD262 - WSPÓLNA 9B"/>
    <s v="ND"/>
  </r>
  <r>
    <x v="7701"/>
    <s v="PAWŁOWICE"/>
    <s v="WSPÓLNA"/>
    <n v="11"/>
    <n v="1"/>
    <n v="0"/>
    <s v="napowietrzne"/>
    <s v="SPS4.MD262"/>
    <n v="4"/>
    <n v="36"/>
    <x v="147"/>
    <s v="M.37.P"/>
    <s v="słup"/>
    <s v="SPS4"/>
    <s v="M.32.B"/>
    <s v="SPS4.OLT1/2/15"/>
    <s v=""/>
    <s v="punkt adresowy podstawowy"/>
    <e v="#N/A"/>
    <b v="1"/>
    <n v="1"/>
    <b v="1"/>
    <n v="36"/>
    <n v="0"/>
    <s v=""/>
    <m/>
    <s v="PAWŁOWICE"/>
    <s v="Relacja: SPS4.MD262 - WSPÓLNA 11"/>
    <s v="ND"/>
  </r>
  <r>
    <x v="7702"/>
    <s v="GOLASOWICE"/>
    <s v="WSPÓLNA"/>
    <s v="16B"/>
    <n v="1"/>
    <n v="0"/>
    <s v="napowietrzne"/>
    <s v="SPS4.MD263"/>
    <n v="6"/>
    <n v="91"/>
    <x v="147"/>
    <s v="M.37.P"/>
    <s v="słup"/>
    <s v="SPS4"/>
    <s v="M.32.B"/>
    <s v="SPS4.OLT1/2/15"/>
    <s v=""/>
    <s v="punkt adresowy podstawowy"/>
    <e v="#N/A"/>
    <b v="1"/>
    <n v="1"/>
    <b v="1"/>
    <n v="91"/>
    <n v="0"/>
    <s v=""/>
    <m/>
    <s v="PAWŁOWICE"/>
    <s v="Relacja: SPS4.MD263 - WSPÓLNA 16B"/>
    <s v="ND"/>
  </r>
  <r>
    <x v="7703"/>
    <s v="GOLASOWICE"/>
    <s v="WSPÓLNA"/>
    <s v="16A"/>
    <n v="1"/>
    <n v="0"/>
    <s v="napowietrzne"/>
    <s v="SPS4.MD263"/>
    <n v="6"/>
    <n v="58"/>
    <x v="147"/>
    <s v="M.37.P"/>
    <s v="słup"/>
    <s v="SPS4"/>
    <s v="M.32.B"/>
    <s v="SPS4.OLT1/2/15"/>
    <s v=""/>
    <s v="punkt adresowy podstawowy"/>
    <e v="#N/A"/>
    <b v="1"/>
    <n v="1"/>
    <b v="1"/>
    <n v="58"/>
    <n v="0"/>
    <s v=""/>
    <m/>
    <s v="PAWŁOWICE"/>
    <s v="Relacja: SPS4.MD263 - WSPÓLNA 16A"/>
    <s v="ND"/>
  </r>
  <r>
    <x v="7704"/>
    <s v="GOLASOWICE"/>
    <s v="WSPÓLNA"/>
    <n v="18"/>
    <n v="1"/>
    <n v="0"/>
    <s v="napowietrzne"/>
    <s v="SPS4.MD263"/>
    <n v="6"/>
    <n v="42"/>
    <x v="147"/>
    <s v="M.37.P"/>
    <s v="słup"/>
    <s v="SPS4"/>
    <s v="M.32.B"/>
    <s v="SPS4.OLT1/2/15"/>
    <s v=""/>
    <s v="punkt adresowy podstawowy"/>
    <e v="#N/A"/>
    <b v="1"/>
    <n v="1"/>
    <b v="1"/>
    <n v="42"/>
    <n v="0"/>
    <s v=""/>
    <m/>
    <s v="PAWŁOWICE"/>
    <s v="Relacja: SPS4.MD263 - WSPÓLNA 18"/>
    <s v="ND"/>
  </r>
  <r>
    <x v="7705"/>
    <s v="GOLASOWICE"/>
    <s v="WSPÓLNA"/>
    <s v="16D"/>
    <n v="1"/>
    <n v="0"/>
    <s v="napowietrzne"/>
    <s v="SPS4.MD263"/>
    <n v="6"/>
    <n v="30"/>
    <x v="147"/>
    <s v="M.37.P"/>
    <s v="słup"/>
    <s v="SPS4"/>
    <s v="M.32.B"/>
    <s v="SPS4.OLT1/2/15"/>
    <s v=""/>
    <s v="punkt adresowy podstawowy"/>
    <e v="#N/A"/>
    <b v="1"/>
    <n v="1"/>
    <b v="1"/>
    <n v="30"/>
    <n v="0"/>
    <s v=""/>
    <m/>
    <s v="PAWŁOWICE"/>
    <s v="Relacja: SPS4.MD263 - WSPÓLNA 16D"/>
    <s v="ND"/>
  </r>
  <r>
    <x v="7706"/>
    <s v="PAWŁOWICE"/>
    <s v="ZJEDNOCZENIA"/>
    <n v="3"/>
    <n v="1"/>
    <n v="0"/>
    <s v="napowietrzne"/>
    <s v="SPS4.MD230"/>
    <n v="7"/>
    <n v="120"/>
    <x v="148"/>
    <s v="M.35.P"/>
    <s v="słup"/>
    <s v="SPS4"/>
    <s v="M.24.B"/>
    <s v="SPS4.OLT1/3/3"/>
    <s v=""/>
    <s v="punkt adresowy podstawowy"/>
    <e v="#N/A"/>
    <b v="1"/>
    <n v="1"/>
    <b v="1"/>
    <n v="120"/>
    <n v="0"/>
    <s v=""/>
    <m/>
    <s v="PAWŁOWICE"/>
    <s v="Relacja: SPS4.MD230 - ZJEDNOCZENIA 3"/>
    <s v="ND"/>
  </r>
  <r>
    <x v="7707"/>
    <s v="PAWŁOWICE"/>
    <s v="STAWOWA"/>
    <n v="1"/>
    <n v="1"/>
    <n v="0"/>
    <s v="napowietrzne"/>
    <s v="SPS4.MD230"/>
    <n v="7"/>
    <n v="92"/>
    <x v="148"/>
    <s v="M.35.P"/>
    <s v="słup"/>
    <s v="SPS4"/>
    <s v="M.24.B"/>
    <s v="SPS4.OLT1/3/3"/>
    <s v=""/>
    <s v="punkt adresowy podstawowy"/>
    <e v="#N/A"/>
    <b v="1"/>
    <n v="1"/>
    <b v="1"/>
    <n v="92"/>
    <n v="0"/>
    <s v=""/>
    <m/>
    <s v="PAWŁOWICE"/>
    <s v="Relacja: SPS4.MD230 - STAWOWA 1"/>
    <s v="ND"/>
  </r>
  <r>
    <x v="7708"/>
    <s v="PAWŁOWICE"/>
    <s v="STAWOWA"/>
    <n v="8"/>
    <n v="1"/>
    <n v="0"/>
    <s v="napowietrzne"/>
    <s v="SPS4.MD230"/>
    <n v="7"/>
    <n v="91"/>
    <x v="148"/>
    <s v="M.35.P"/>
    <s v="słup"/>
    <s v="SPS4"/>
    <s v="M.24.B"/>
    <s v="SPS4.OLT1/3/3"/>
    <s v=""/>
    <s v="punkt adresowy podstawowy"/>
    <e v="#N/A"/>
    <b v="1"/>
    <n v="1"/>
    <b v="1"/>
    <n v="91"/>
    <n v="0"/>
    <s v=""/>
    <m/>
    <s v="PAWŁOWICE"/>
    <s v="Relacja: SPS4.MD230 - STAWOWA 8"/>
    <s v="ND"/>
  </r>
  <r>
    <x v="7709"/>
    <s v="PAWŁOWICE"/>
    <s v="ZJEDNOCZENIA"/>
    <n v="1"/>
    <n v="1"/>
    <n v="0"/>
    <s v="napowietrzne"/>
    <s v="SPS4.MD230"/>
    <n v="7"/>
    <n v="90"/>
    <x v="148"/>
    <s v="M.35.P"/>
    <s v="słup"/>
    <s v="SPS4"/>
    <s v="M.24.B"/>
    <s v="SPS4.OLT1/3/3"/>
    <s v=""/>
    <s v="punkt adresowy podstawowy"/>
    <e v="#N/A"/>
    <b v="1"/>
    <n v="1"/>
    <b v="1"/>
    <n v="90"/>
    <n v="0"/>
    <s v=""/>
    <m/>
    <s v="PAWŁOWICE"/>
    <s v="Relacja: SPS4.MD230 - ZJEDNOCZENIA 1"/>
    <s v="ND"/>
  </r>
  <r>
    <x v="7710"/>
    <s v="PAWŁOWICE"/>
    <s v="STAWOWA"/>
    <n v="6"/>
    <n v="1"/>
    <n v="0"/>
    <s v="napowietrzne"/>
    <s v="SPS4.MD230"/>
    <n v="7"/>
    <n v="68"/>
    <x v="148"/>
    <s v="M.35.P"/>
    <s v="słup"/>
    <s v="SPS4"/>
    <s v="M.24.B"/>
    <s v="SPS4.OLT1/3/3"/>
    <s v=""/>
    <s v="punkt adresowy podstawowy"/>
    <e v="#N/A"/>
    <b v="1"/>
    <n v="1"/>
    <b v="1"/>
    <n v="68"/>
    <n v="0"/>
    <s v=""/>
    <m/>
    <s v="PAWŁOWICE"/>
    <s v="Relacja: SPS4.MD230 - STAWOWA 6"/>
    <s v="ND"/>
  </r>
  <r>
    <x v="7711"/>
    <s v="PAWŁOWICE"/>
    <s v="STAWOWA"/>
    <n v="4"/>
    <n v="1"/>
    <n v="0"/>
    <s v="napowietrzne"/>
    <s v="SPS4.MD230"/>
    <n v="7"/>
    <n v="54"/>
    <x v="148"/>
    <s v="M.35.P"/>
    <s v="słup"/>
    <s v="SPS4"/>
    <s v="M.24.B"/>
    <s v="SPS4.OLT1/3/3"/>
    <s v=""/>
    <s v="punkt adresowy podstawowy"/>
    <e v="#N/A"/>
    <b v="1"/>
    <n v="1"/>
    <b v="1"/>
    <n v="54"/>
    <n v="0"/>
    <s v=""/>
    <m/>
    <s v="PAWŁOWICE"/>
    <s v="Relacja: SPS4.MD230 - STAWOWA 4"/>
    <s v="ND"/>
  </r>
  <r>
    <x v="7712"/>
    <s v="PAWŁOWICE"/>
    <s v="STAWOWA"/>
    <n v="2"/>
    <n v="1"/>
    <n v="0"/>
    <s v="napowietrzne"/>
    <s v="SPS4.MD230"/>
    <n v="7"/>
    <n v="21"/>
    <x v="148"/>
    <s v="M.35.P"/>
    <s v="słup"/>
    <s v="SPS4"/>
    <s v="M.24.B"/>
    <s v="SPS4.OLT1/3/3"/>
    <s v=""/>
    <s v="punkt adresowy podstawowy"/>
    <e v="#N/A"/>
    <b v="1"/>
    <n v="1"/>
    <b v="1"/>
    <n v="21"/>
    <n v="0"/>
    <s v=""/>
    <m/>
    <s v="PAWŁOWICE"/>
    <s v="Relacja: SPS4.MD230 - STAWOWA 2"/>
    <s v="ND"/>
  </r>
  <r>
    <x v="7713"/>
    <s v="PAWŁOWICE"/>
    <s v="STAWOWA"/>
    <n v="16"/>
    <n v="1"/>
    <n v="0"/>
    <s v="napowietrzne"/>
    <s v="SPS4.MD231"/>
    <n v="8"/>
    <n v="120"/>
    <x v="148"/>
    <s v="M.35.P"/>
    <s v="słup"/>
    <s v="SPS4"/>
    <s v="M.24.B"/>
    <s v="SPS4.OLT1/2/14"/>
    <s v=""/>
    <s v="punkt adresowy podstawowy"/>
    <e v="#N/A"/>
    <b v="1"/>
    <n v="1"/>
    <b v="1"/>
    <n v="120"/>
    <n v="0"/>
    <s v=""/>
    <m/>
    <s v="PAWŁOWICE"/>
    <s v="Relacja: SPS4.MD231 - STAWOWA 16"/>
    <s v="ND"/>
  </r>
  <r>
    <x v="7714"/>
    <s v="PAWŁOWICE"/>
    <s v="STAWOWA"/>
    <n v="18"/>
    <n v="1"/>
    <n v="0"/>
    <s v="napowietrzne"/>
    <s v="SPS4.MD231"/>
    <n v="8"/>
    <n v="94"/>
    <x v="148"/>
    <s v="M.35.P"/>
    <s v="słup"/>
    <s v="SPS4"/>
    <s v="M.24.B"/>
    <s v="SPS4.OLT1/2/14"/>
    <s v=""/>
    <s v="punkt adresowy podstawowy"/>
    <e v="#N/A"/>
    <b v="1"/>
    <n v="1"/>
    <b v="1"/>
    <n v="94"/>
    <n v="0"/>
    <s v=""/>
    <m/>
    <s v="PAWŁOWICE"/>
    <s v="Relacja: SPS4.MD231 - STAWOWA 18"/>
    <s v="ND"/>
  </r>
  <r>
    <x v="7715"/>
    <s v="PAWŁOWICE"/>
    <s v="STAWOWA"/>
    <n v="5"/>
    <n v="1"/>
    <n v="0"/>
    <s v="napowietrzne"/>
    <s v="SPS4.MD231"/>
    <n v="8"/>
    <n v="45"/>
    <x v="148"/>
    <s v="M.35.P"/>
    <s v="słup"/>
    <s v="SPS4"/>
    <s v="M.24.B"/>
    <s v="SPS4.OLT1/2/14"/>
    <s v=""/>
    <s v="punkt adresowy podstawowy"/>
    <e v="#N/A"/>
    <b v="1"/>
    <n v="1"/>
    <b v="1"/>
    <n v="45"/>
    <n v="0"/>
    <s v=""/>
    <m/>
    <s v="PAWŁOWICE"/>
    <s v="Relacja: SPS4.MD231 - STAWOWA 5"/>
    <s v="ND"/>
  </r>
  <r>
    <x v="7716"/>
    <s v="PAWŁOWICE"/>
    <s v="STAWOWA"/>
    <n v="7"/>
    <n v="1"/>
    <n v="0"/>
    <s v="napowietrzne"/>
    <s v="SPS4.MD231"/>
    <n v="8"/>
    <n v="44"/>
    <x v="148"/>
    <s v="M.35.P"/>
    <s v="słup"/>
    <s v="SPS4"/>
    <s v="M.24.B"/>
    <s v="SPS4.OLT1/2/14"/>
    <s v=""/>
    <s v="punkt adresowy podstawowy"/>
    <e v="#N/A"/>
    <b v="1"/>
    <n v="1"/>
    <b v="1"/>
    <n v="44"/>
    <n v="0"/>
    <s v=""/>
    <m/>
    <s v="PAWŁOWICE"/>
    <s v="Relacja: SPS4.MD231 - STAWOWA 7"/>
    <s v="ND"/>
  </r>
  <r>
    <x v="7717"/>
    <s v="PAWŁOWICE"/>
    <s v="STAWOWA"/>
    <n v="3"/>
    <n v="1"/>
    <n v="0"/>
    <s v="napowietrzne"/>
    <s v="SPS4.MD231"/>
    <n v="8"/>
    <n v="36"/>
    <x v="148"/>
    <s v="M.35.P"/>
    <s v="słup"/>
    <s v="SPS4"/>
    <s v="M.24.B"/>
    <s v="SPS4.OLT1/2/14"/>
    <s v=""/>
    <s v="punkt adresowy podstawowy"/>
    <e v="#N/A"/>
    <b v="1"/>
    <n v="1"/>
    <b v="1"/>
    <n v="36"/>
    <n v="0"/>
    <s v=""/>
    <m/>
    <s v="PAWŁOWICE"/>
    <s v="Relacja: SPS4.MD231 - STAWOWA 3"/>
    <s v="ND"/>
  </r>
  <r>
    <x v="7718"/>
    <s v="PAWŁOWICE"/>
    <s v="STAWOWA"/>
    <n v="12"/>
    <n v="1"/>
    <n v="0"/>
    <s v="napowietrzne"/>
    <s v="SPS4.MD231"/>
    <n v="8"/>
    <n v="38"/>
    <x v="148"/>
    <s v="M.35.P"/>
    <s v="słup"/>
    <s v="SPS4"/>
    <s v="M.24.B"/>
    <s v="SPS4.OLT1/2/14"/>
    <s v=""/>
    <s v="punkt adresowy podstawowy"/>
    <e v="#N/A"/>
    <b v="1"/>
    <n v="1"/>
    <b v="1"/>
    <n v="38"/>
    <n v="0"/>
    <s v=""/>
    <m/>
    <s v="PAWŁOWICE"/>
    <s v="Relacja: SPS4.MD231 - STAWOWA 12"/>
    <s v="ND"/>
  </r>
  <r>
    <x v="7719"/>
    <s v="PAWŁOWICE"/>
    <s v="STAWOWA"/>
    <n v="10"/>
    <n v="1"/>
    <n v="0"/>
    <s v="napowietrzne"/>
    <s v="SPS4.MD231"/>
    <n v="8"/>
    <n v="33"/>
    <x v="148"/>
    <s v="M.35.P"/>
    <s v="słup"/>
    <s v="SPS4"/>
    <s v="M.24.B"/>
    <s v="SPS4.OLT1/2/14"/>
    <s v=""/>
    <s v="punkt adresowy podstawowy"/>
    <e v="#N/A"/>
    <b v="1"/>
    <n v="1"/>
    <b v="1"/>
    <n v="33"/>
    <n v="0"/>
    <s v=""/>
    <m/>
    <s v="PAWŁOWICE"/>
    <s v="Relacja: SPS4.MD231 - STAWOWA 10"/>
    <s v="ND"/>
  </r>
  <r>
    <x v="7720"/>
    <s v="PAWŁOWICE"/>
    <s v="STAWOWA"/>
    <n v="9"/>
    <n v="1"/>
    <n v="0"/>
    <s v="napowietrzne"/>
    <s v="SPS4.MD231"/>
    <n v="8"/>
    <n v="15"/>
    <x v="148"/>
    <s v="M.35.P"/>
    <s v="słup"/>
    <s v="SPS4"/>
    <s v="M.24.B"/>
    <s v="SPS4.OLT1/2/14"/>
    <s v=""/>
    <s v="punkt adresowy podstawowy"/>
    <e v="#N/A"/>
    <b v="1"/>
    <n v="1"/>
    <b v="1"/>
    <n v="15"/>
    <n v="0"/>
    <s v=""/>
    <m/>
    <s v="PAWŁOWICE"/>
    <s v="Relacja: SPS4.MD231 - STAWOWA 9"/>
    <s v="ND"/>
  </r>
  <r>
    <x v="7721"/>
    <s v="PAWŁOWICE"/>
    <s v="STAWOWA"/>
    <n v="17"/>
    <n v="1"/>
    <n v="0"/>
    <s v="napowietrzne"/>
    <s v="SPS4.MD232"/>
    <n v="8"/>
    <n v="72"/>
    <x v="148"/>
    <s v="M.35.P"/>
    <s v="słup"/>
    <s v="SPS4"/>
    <s v="M.24.B"/>
    <s v="SPS4.OLT1/2/14"/>
    <s v=""/>
    <s v="punkt adresowy podstawowy"/>
    <e v="#N/A"/>
    <b v="1"/>
    <n v="1"/>
    <b v="1"/>
    <n v="72"/>
    <n v="0"/>
    <s v=""/>
    <m/>
    <s v="PAWŁOWICE"/>
    <s v="Relacja: SPS4.MD232 - STAWOWA 17"/>
    <s v="ND"/>
  </r>
  <r>
    <x v="7722"/>
    <s v="PAWŁOWICE"/>
    <s v="STAWOWA"/>
    <n v="19"/>
    <n v="1"/>
    <n v="0"/>
    <s v="napowietrzne"/>
    <s v="SPS4.MD232"/>
    <n v="8"/>
    <n v="71"/>
    <x v="148"/>
    <s v="M.35.P"/>
    <s v="słup"/>
    <s v="SPS4"/>
    <s v="M.24.B"/>
    <s v="SPS4.OLT1/2/14"/>
    <s v=""/>
    <s v="punkt adresowy podstawowy"/>
    <e v="#N/A"/>
    <b v="1"/>
    <n v="1"/>
    <b v="1"/>
    <n v="71"/>
    <n v="0"/>
    <s v=""/>
    <m/>
    <s v="PAWŁOWICE"/>
    <s v="Relacja: SPS4.MD232 - STAWOWA 19"/>
    <s v="ND"/>
  </r>
  <r>
    <x v="7723"/>
    <s v="PAWŁOWICE"/>
    <s v="STAWOWA"/>
    <n v="11"/>
    <n v="1"/>
    <n v="0"/>
    <s v="napowietrzne"/>
    <s v="SPS4.MD232"/>
    <n v="8"/>
    <n v="66"/>
    <x v="148"/>
    <s v="M.35.P"/>
    <s v="słup"/>
    <s v="SPS4"/>
    <s v="M.24.B"/>
    <s v="SPS4.OLT1/2/14"/>
    <s v=""/>
    <s v="punkt adresowy podstawowy"/>
    <e v="#N/A"/>
    <b v="1"/>
    <n v="1"/>
    <b v="1"/>
    <n v="66"/>
    <n v="0"/>
    <s v=""/>
    <m/>
    <s v="PAWŁOWICE"/>
    <s v="Relacja: SPS4.MD232 - STAWOWA 11"/>
    <s v="ND"/>
  </r>
  <r>
    <x v="7724"/>
    <s v="PAWŁOWICE"/>
    <s v="STAWOWA"/>
    <s v="18A"/>
    <n v="1"/>
    <n v="0"/>
    <s v="napowietrzne"/>
    <s v="SPS4.MD232"/>
    <n v="8"/>
    <n v="38"/>
    <x v="148"/>
    <s v="M.35.P"/>
    <s v="słup"/>
    <s v="SPS4"/>
    <s v="M.24.B"/>
    <s v="SPS4.OLT1/2/14"/>
    <s v=""/>
    <s v="punkt adresowy podstawowy"/>
    <e v="#N/A"/>
    <b v="1"/>
    <n v="1"/>
    <b v="1"/>
    <n v="38"/>
    <n v="0"/>
    <s v=""/>
    <m/>
    <s v="PAWŁOWICE"/>
    <s v="Relacja: SPS4.MD232 - STAWOWA 18A"/>
    <s v="ND"/>
  </r>
  <r>
    <x v="7725"/>
    <s v="PAWŁOWICE"/>
    <s v="STAWOWA"/>
    <n v="20"/>
    <n v="1"/>
    <n v="0"/>
    <s v="napowietrzne"/>
    <s v="SPS4.MD232"/>
    <n v="8"/>
    <n v="34"/>
    <x v="148"/>
    <s v="M.35.P"/>
    <s v="słup"/>
    <s v="SPS4"/>
    <s v="M.24.B"/>
    <s v="SPS4.OLT1/2/14"/>
    <s v=""/>
    <s v="punkt adresowy podstawowy"/>
    <e v="#N/A"/>
    <b v="1"/>
    <n v="1"/>
    <b v="1"/>
    <n v="34"/>
    <n v="0"/>
    <s v=""/>
    <m/>
    <s v="PAWŁOWICE"/>
    <s v="Relacja: SPS4.MD232 - STAWOWA 20"/>
    <s v="ND"/>
  </r>
  <r>
    <x v="7726"/>
    <s v="PAWŁOWICE"/>
    <s v="STAWOWA"/>
    <n v="22"/>
    <n v="1"/>
    <n v="0"/>
    <s v="napowietrzne"/>
    <s v="SPS4.MD232"/>
    <n v="8"/>
    <n v="33"/>
    <x v="148"/>
    <s v="M.35.P"/>
    <s v="słup"/>
    <s v="SPS4"/>
    <s v="M.24.B"/>
    <s v="SPS4.OLT1/2/14"/>
    <s v=""/>
    <s v="punkt adresowy podstawowy"/>
    <e v="#N/A"/>
    <b v="1"/>
    <n v="1"/>
    <b v="1"/>
    <n v="33"/>
    <n v="0"/>
    <s v=""/>
    <m/>
    <s v="PAWŁOWICE"/>
    <s v="Relacja: SPS4.MD232 - STAWOWA 22"/>
    <s v="ND"/>
  </r>
  <r>
    <x v="7727"/>
    <s v="PAWŁOWICE"/>
    <s v="STAWOWA"/>
    <n v="13"/>
    <n v="1"/>
    <n v="0"/>
    <s v="napowietrzne"/>
    <s v="SPS4.MD232"/>
    <n v="8"/>
    <n v="38"/>
    <x v="148"/>
    <s v="M.35.P"/>
    <s v="słup"/>
    <s v="SPS4"/>
    <s v="M.24.B"/>
    <s v="SPS4.OLT1/2/14"/>
    <s v=""/>
    <s v="punkt adresowy podstawowy"/>
    <e v="#N/A"/>
    <b v="1"/>
    <n v="1"/>
    <b v="1"/>
    <n v="38"/>
    <n v="0"/>
    <s v=""/>
    <m/>
    <s v="PAWŁOWICE"/>
    <s v="Relacja: SPS4.MD232 - STAWOWA 13"/>
    <s v="ND"/>
  </r>
  <r>
    <x v="7728"/>
    <s v="PAWŁOWICE"/>
    <s v="STAWOWA"/>
    <n v="15"/>
    <n v="1"/>
    <n v="0"/>
    <s v="napowietrzne"/>
    <s v="SPS4.MD232"/>
    <n v="8"/>
    <n v="32"/>
    <x v="148"/>
    <s v="M.35.P"/>
    <s v="słup"/>
    <s v="SPS4"/>
    <s v="M.24.B"/>
    <s v="SPS4.OLT1/2/14"/>
    <s v=""/>
    <s v="punkt adresowy podstawowy"/>
    <e v="#N/A"/>
    <b v="1"/>
    <n v="1"/>
    <b v="1"/>
    <n v="32"/>
    <n v="0"/>
    <s v=""/>
    <m/>
    <s v="PAWŁOWICE"/>
    <s v="Relacja: SPS4.MD232 - STAWOWA 15"/>
    <s v="ND"/>
  </r>
  <r>
    <x v="7729"/>
    <s v="PAWŁOWICE"/>
    <s v="STAWOWA"/>
    <n v="25"/>
    <n v="1"/>
    <n v="0"/>
    <s v="napowietrzne"/>
    <s v="SPS4.MD233"/>
    <n v="8"/>
    <n v="112"/>
    <x v="148"/>
    <s v="M.35.P"/>
    <s v="słup"/>
    <s v="SPS4"/>
    <s v="M.24.B"/>
    <s v="SPS4.OLT1/2/14"/>
    <s v=""/>
    <s v="punkt adresowy podstawowy"/>
    <e v="#N/A"/>
    <b v="1"/>
    <n v="1"/>
    <b v="1"/>
    <n v="112"/>
    <n v="0"/>
    <s v=""/>
    <m/>
    <s v="PAWŁOWICE"/>
    <s v="Relacja: SPS4.MD233 - STAWOWA 25"/>
    <s v="ND"/>
  </r>
  <r>
    <x v="7730"/>
    <s v="PAWŁOWICE"/>
    <s v="STAWOWA"/>
    <n v="32"/>
    <n v="1"/>
    <n v="0"/>
    <s v="napowietrzne"/>
    <s v="SPS4.MD233"/>
    <n v="8"/>
    <n v="98"/>
    <x v="148"/>
    <s v="M.35.P"/>
    <s v="słup"/>
    <s v="SPS4"/>
    <s v="M.24.B"/>
    <s v="SPS4.OLT1/2/14"/>
    <s v=""/>
    <s v="punkt adresowy podstawowy"/>
    <e v="#N/A"/>
    <b v="1"/>
    <n v="1"/>
    <b v="1"/>
    <n v="98"/>
    <n v="0"/>
    <s v=""/>
    <m/>
    <s v="PAWŁOWICE"/>
    <s v="Relacja: SPS4.MD233 - STAWOWA 32"/>
    <s v="ND"/>
  </r>
  <r>
    <x v="7731"/>
    <s v="PAWŁOWICE"/>
    <s v="STAWOWA"/>
    <n v="34"/>
    <n v="1"/>
    <n v="0"/>
    <s v="napowietrzne"/>
    <s v="SPS4.MD233"/>
    <n v="8"/>
    <n v="88"/>
    <x v="148"/>
    <s v="M.35.P"/>
    <s v="słup"/>
    <s v="SPS4"/>
    <s v="M.24.B"/>
    <s v="SPS4.OLT1/2/14"/>
    <s v=""/>
    <s v="punkt adresowy podstawowy"/>
    <e v="#N/A"/>
    <b v="1"/>
    <n v="1"/>
    <b v="1"/>
    <n v="88"/>
    <n v="0"/>
    <s v=""/>
    <m/>
    <s v="PAWŁOWICE"/>
    <s v="Relacja: SPS4.MD233 - STAWOWA 34"/>
    <s v="ND"/>
  </r>
  <r>
    <x v="7732"/>
    <s v="PAWŁOWICE"/>
    <s v="STAWOWA"/>
    <n v="23"/>
    <n v="1"/>
    <n v="0"/>
    <s v="napowietrzne"/>
    <s v="SPS4.MD233"/>
    <n v="8"/>
    <n v="72"/>
    <x v="148"/>
    <s v="M.35.P"/>
    <s v="słup"/>
    <s v="SPS4"/>
    <s v="M.24.B"/>
    <s v="SPS4.OLT1/2/14"/>
    <s v=""/>
    <s v="punkt adresowy podstawowy"/>
    <e v="#N/A"/>
    <b v="1"/>
    <n v="1"/>
    <b v="1"/>
    <n v="72"/>
    <n v="0"/>
    <s v=""/>
    <m/>
    <s v="PAWŁOWICE"/>
    <s v="Relacja: SPS4.MD233 - STAWOWA 23"/>
    <s v="ND"/>
  </r>
  <r>
    <x v="7733"/>
    <s v="PAWŁOWICE"/>
    <s v="STAWOWA"/>
    <n v="21"/>
    <n v="1"/>
    <n v="0"/>
    <s v="napowietrzne"/>
    <s v="SPS4.MD233"/>
    <n v="8"/>
    <n v="71"/>
    <x v="148"/>
    <s v="M.35.P"/>
    <s v="słup"/>
    <s v="SPS4"/>
    <s v="M.24.B"/>
    <s v="SPS4.OLT1/2/14"/>
    <s v=""/>
    <s v="punkt adresowy podstawowy"/>
    <e v="#N/A"/>
    <b v="1"/>
    <n v="1"/>
    <b v="1"/>
    <n v="71"/>
    <n v="0"/>
    <s v=""/>
    <m/>
    <s v="PAWŁOWICE"/>
    <s v="Relacja: SPS4.MD233 - STAWOWA 21"/>
    <s v="ND"/>
  </r>
  <r>
    <x v="7734"/>
    <s v="PAWŁOWICE"/>
    <s v="STAWOWA"/>
    <n v="30"/>
    <n v="1"/>
    <n v="0"/>
    <s v="napowietrzne"/>
    <s v="SPS4.MD233"/>
    <n v="8"/>
    <n v="52"/>
    <x v="148"/>
    <s v="M.35.P"/>
    <s v="słup"/>
    <s v="SPS4"/>
    <s v="M.24.B"/>
    <s v="SPS4.OLT1/2/14"/>
    <s v=""/>
    <s v="punkt adresowy podstawowy"/>
    <e v="#N/A"/>
    <b v="1"/>
    <n v="1"/>
    <b v="1"/>
    <n v="52"/>
    <n v="0"/>
    <s v=""/>
    <m/>
    <s v="PAWŁOWICE"/>
    <s v="Relacja: SPS4.MD233 - STAWOWA 30"/>
    <s v="ND"/>
  </r>
  <r>
    <x v="7735"/>
    <s v="PAWŁOWICE"/>
    <s v="STAWOWA"/>
    <n v="26"/>
    <n v="1"/>
    <n v="0"/>
    <s v="napowietrzne"/>
    <s v="SPS4.MD233"/>
    <n v="8"/>
    <n v="44"/>
    <x v="148"/>
    <s v="M.35.P"/>
    <s v="słup"/>
    <s v="SPS4"/>
    <s v="M.24.B"/>
    <s v="SPS4.OLT1/2/14"/>
    <s v=""/>
    <s v="punkt adresowy podstawowy"/>
    <e v="#N/A"/>
    <b v="1"/>
    <n v="1"/>
    <b v="1"/>
    <n v="44"/>
    <n v="0"/>
    <s v=""/>
    <m/>
    <s v="PAWŁOWICE"/>
    <s v="Relacja: SPS4.MD233 - STAWOWA 26"/>
    <s v="ND"/>
  </r>
  <r>
    <x v="7736"/>
    <s v="PAWŁOWICE"/>
    <s v="STAWOWA"/>
    <n v="24"/>
    <n v="1"/>
    <n v="0"/>
    <s v="napowietrzne"/>
    <s v="SPS4.MD233"/>
    <n v="8"/>
    <n v="38"/>
    <x v="148"/>
    <s v="M.35.P"/>
    <s v="słup"/>
    <s v="SPS4"/>
    <s v="M.24.B"/>
    <s v="SPS4.OLT1/2/14"/>
    <s v=""/>
    <s v="punkt adresowy podstawowy"/>
    <e v="#N/A"/>
    <b v="1"/>
    <n v="1"/>
    <b v="1"/>
    <n v="38"/>
    <n v="0"/>
    <s v=""/>
    <m/>
    <s v="PAWŁOWICE"/>
    <s v="Relacja: SPS4.MD233 - STAWOWA 24"/>
    <s v="ND"/>
  </r>
  <r>
    <x v="7737"/>
    <s v="PAWŁOWICE"/>
    <s v="STAWOWA"/>
    <s v="31E"/>
    <n v="1"/>
    <n v="0"/>
    <s v="napowietrzne"/>
    <s v="SPS4.MD234"/>
    <n v="8"/>
    <n v="119"/>
    <x v="148"/>
    <s v="M.35.P"/>
    <s v="słup"/>
    <s v="SPS4"/>
    <s v="M.24.B"/>
    <s v="SPS4.OLT1/2/14"/>
    <s v=""/>
    <s v="punkt adresowy podstawowy"/>
    <e v="#N/A"/>
    <b v="1"/>
    <n v="1"/>
    <b v="1"/>
    <n v="119"/>
    <n v="0"/>
    <s v=""/>
    <m/>
    <s v="PAWŁOWICE"/>
    <s v="Relacja: SPS4.MD234 - STAWOWA 31E"/>
    <s v="ND"/>
  </r>
  <r>
    <x v="7738"/>
    <s v="PAWŁOWICE"/>
    <s v="STAWOWA"/>
    <s v="31B"/>
    <n v="1"/>
    <n v="0"/>
    <s v="napowietrzne"/>
    <s v="SPS4.MD234"/>
    <n v="8"/>
    <n v="104"/>
    <x v="148"/>
    <s v="M.35.P"/>
    <s v="słup"/>
    <s v="SPS4"/>
    <s v="M.24.B"/>
    <s v="SPS4.OLT1/2/14"/>
    <s v=""/>
    <s v="punkt adresowy podstawowy"/>
    <e v="#N/A"/>
    <b v="1"/>
    <n v="1"/>
    <b v="1"/>
    <n v="104"/>
    <n v="0"/>
    <s v=""/>
    <m/>
    <s v="PAWŁOWICE"/>
    <s v="Relacja: SPS4.MD234 - STAWOWA 31B"/>
    <s v="ND"/>
  </r>
  <r>
    <x v="7739"/>
    <s v="PAWŁOWICE"/>
    <s v="STAWOWA"/>
    <n v="29"/>
    <n v="1"/>
    <n v="0"/>
    <s v="napowietrzne"/>
    <s v="SPS4.MD234"/>
    <n v="8"/>
    <n v="74"/>
    <x v="148"/>
    <s v="M.35.P"/>
    <s v="słup"/>
    <s v="SPS4"/>
    <s v="M.24.B"/>
    <s v="SPS4.OLT1/2/14"/>
    <s v=""/>
    <s v="punkt adresowy podstawowy"/>
    <e v="#N/A"/>
    <b v="1"/>
    <n v="1"/>
    <b v="1"/>
    <n v="74"/>
    <n v="0"/>
    <s v=""/>
    <m/>
    <s v="PAWŁOWICE"/>
    <s v="Relacja: SPS4.MD234 - STAWOWA 29"/>
    <s v="ND"/>
  </r>
  <r>
    <x v="7740"/>
    <s v="PAWŁOWICE"/>
    <s v="STAWOWA"/>
    <n v="31"/>
    <n v="1"/>
    <n v="0"/>
    <s v="napowietrzne"/>
    <s v="SPS4.MD234"/>
    <n v="8"/>
    <n v="70"/>
    <x v="148"/>
    <s v="M.35.P"/>
    <s v="słup"/>
    <s v="SPS4"/>
    <s v="M.24.B"/>
    <s v="SPS4.OLT1/2/14"/>
    <s v=""/>
    <s v="punkt adresowy podstawowy"/>
    <e v="#N/A"/>
    <b v="1"/>
    <n v="1"/>
    <b v="1"/>
    <n v="70"/>
    <n v="0"/>
    <s v=""/>
    <m/>
    <s v="PAWŁOWICE"/>
    <s v="Relacja: SPS4.MD234 - STAWOWA 31"/>
    <s v="ND"/>
  </r>
  <r>
    <x v="7741"/>
    <s v="PAWŁOWICE"/>
    <s v="STAWOWA"/>
    <n v="38"/>
    <n v="1"/>
    <n v="0"/>
    <s v="napowietrzne"/>
    <s v="SPS4.MD234"/>
    <n v="8"/>
    <n v="66"/>
    <x v="148"/>
    <s v="M.35.P"/>
    <s v="słup"/>
    <s v="SPS4"/>
    <s v="M.24.B"/>
    <s v="SPS4.OLT1/2/14"/>
    <s v=""/>
    <s v="punkt adresowy podstawowy"/>
    <e v="#N/A"/>
    <b v="1"/>
    <n v="1"/>
    <b v="1"/>
    <n v="66"/>
    <n v="0"/>
    <s v=""/>
    <m/>
    <s v="PAWŁOWICE"/>
    <s v="Relacja: SPS4.MD234 - STAWOWA 38"/>
    <s v="ND"/>
  </r>
  <r>
    <x v="7742"/>
    <s v="PAWŁOWICE"/>
    <s v="STAWOWA"/>
    <n v="36"/>
    <n v="1"/>
    <n v="0"/>
    <s v="napowietrzne"/>
    <s v="SPS4.MD234"/>
    <n v="8"/>
    <n v="63"/>
    <x v="148"/>
    <s v="M.35.P"/>
    <s v="słup"/>
    <s v="SPS4"/>
    <s v="M.24.B"/>
    <s v="SPS4.OLT1/2/14"/>
    <s v=""/>
    <s v="punkt adresowy podstawowy"/>
    <e v="#N/A"/>
    <b v="1"/>
    <n v="1"/>
    <b v="1"/>
    <n v="63"/>
    <n v="0"/>
    <s v=""/>
    <m/>
    <s v="PAWŁOWICE"/>
    <s v="Relacja: SPS4.MD234 - STAWOWA 36"/>
    <s v="ND"/>
  </r>
  <r>
    <x v="7743"/>
    <s v="PAWŁOWICE"/>
    <s v="STAWOWA"/>
    <n v="33"/>
    <n v="1"/>
    <n v="0"/>
    <s v="napowietrzne"/>
    <s v="SPS4.MD234"/>
    <n v="8"/>
    <n v="35"/>
    <x v="148"/>
    <s v="M.35.P"/>
    <s v="słup"/>
    <s v="SPS4"/>
    <s v="M.24.B"/>
    <s v="SPS4.OLT1/2/14"/>
    <s v=""/>
    <s v="punkt adresowy podstawowy"/>
    <e v="#N/A"/>
    <b v="1"/>
    <n v="1"/>
    <b v="1"/>
    <n v="35"/>
    <n v="0"/>
    <s v=""/>
    <m/>
    <s v="PAWŁOWICE"/>
    <s v="Relacja: SPS4.MD234 - STAWOWA 33"/>
    <s v="ND"/>
  </r>
  <r>
    <x v="7744"/>
    <s v="PAWŁOWICE"/>
    <s v="STAWOWA"/>
    <n v="42"/>
    <n v="1"/>
    <n v="0"/>
    <s v="napowietrzne"/>
    <s v="SPS4.MD235"/>
    <n v="8"/>
    <n v="111"/>
    <x v="148"/>
    <s v="M.35.P"/>
    <s v="słup"/>
    <s v="SPS4"/>
    <s v="M.24.B"/>
    <s v="SPS4.OLT1/2/14"/>
    <s v=""/>
    <s v="punkt adresowy podstawowy"/>
    <e v="#N/A"/>
    <b v="1"/>
    <n v="1"/>
    <b v="1"/>
    <n v="111"/>
    <n v="0"/>
    <s v=""/>
    <m/>
    <s v="PAWŁOWICE"/>
    <s v="Relacja: SPS4.MD235 - STAWOWA 42"/>
    <s v="ND"/>
  </r>
  <r>
    <x v="7745"/>
    <s v="PAWŁOWICE"/>
    <s v="STAWOWA"/>
    <s v="37D"/>
    <n v="1"/>
    <n v="0"/>
    <s v="napowietrzne"/>
    <s v="SPS4.MD235"/>
    <n v="8"/>
    <n v="79"/>
    <x v="148"/>
    <s v="M.35.P"/>
    <s v="słup"/>
    <s v="SPS4"/>
    <s v="M.24.B"/>
    <s v="SPS4.OLT1/2/14"/>
    <s v=""/>
    <s v="punkt adresowy podstawowy"/>
    <e v="#N/A"/>
    <b v="1"/>
    <n v="1"/>
    <b v="1"/>
    <n v="79"/>
    <n v="0"/>
    <s v=""/>
    <m/>
    <s v="PAWŁOWICE"/>
    <s v="Relacja: SPS4.MD235 - STAWOWA 37D"/>
    <s v="ND"/>
  </r>
  <r>
    <x v="7746"/>
    <s v="PAWŁOWICE"/>
    <s v="STAWOWA"/>
    <n v="46"/>
    <n v="1"/>
    <n v="0"/>
    <s v="napowietrzne"/>
    <s v="SPS4.MD235"/>
    <n v="8"/>
    <n v="63"/>
    <x v="148"/>
    <s v="M.35.P"/>
    <s v="słup"/>
    <s v="SPS4"/>
    <s v="M.24.B"/>
    <s v="SPS4.OLT1/2/14"/>
    <s v=""/>
    <s v="punkt adresowy podstawowy"/>
    <e v="#N/A"/>
    <b v="1"/>
    <n v="1"/>
    <b v="1"/>
    <n v="63"/>
    <n v="0"/>
    <s v=""/>
    <m/>
    <s v="PAWŁOWICE"/>
    <s v="Relacja: SPS4.MD235 - STAWOWA 46"/>
    <s v="ND"/>
  </r>
  <r>
    <x v="7747"/>
    <s v="PAWŁOWICE"/>
    <s v="STAWOWA"/>
    <n v="37"/>
    <n v="1"/>
    <n v="0"/>
    <s v="napowietrzne"/>
    <s v="SPS4.MD235"/>
    <n v="8"/>
    <n v="42"/>
    <x v="148"/>
    <s v="M.35.P"/>
    <s v="słup"/>
    <s v="SPS4"/>
    <s v="M.24.B"/>
    <s v="SPS4.OLT1/2/14"/>
    <s v=""/>
    <s v="punkt adresowy podstawowy"/>
    <e v="#N/A"/>
    <b v="1"/>
    <n v="1"/>
    <b v="1"/>
    <n v="42"/>
    <n v="0"/>
    <s v=""/>
    <m/>
    <s v="PAWŁOWICE"/>
    <s v="Relacja: SPS4.MD235 - STAWOWA 37"/>
    <s v="ND"/>
  </r>
  <r>
    <x v="7748"/>
    <s v="PAWŁOWICE"/>
    <s v="STAWOWA"/>
    <n v="48"/>
    <n v="1"/>
    <n v="0"/>
    <s v="napowietrzne"/>
    <s v="SPS4.MD235"/>
    <n v="8"/>
    <n v="32"/>
    <x v="148"/>
    <s v="M.35.P"/>
    <s v="słup"/>
    <s v="SPS4"/>
    <s v="M.24.B"/>
    <s v="SPS4.OLT1/2/14"/>
    <s v=""/>
    <s v="punkt adresowy podstawowy"/>
    <e v="#N/A"/>
    <b v="1"/>
    <n v="1"/>
    <b v="1"/>
    <n v="32"/>
    <n v="0"/>
    <s v=""/>
    <m/>
    <s v="PAWŁOWICE"/>
    <s v="Relacja: SPS4.MD235 - STAWOWA 48"/>
    <s v="ND"/>
  </r>
  <r>
    <x v="7749"/>
    <s v="PAWŁOWICE"/>
    <s v="STAWOWA"/>
    <n v="39"/>
    <n v="1"/>
    <n v="0"/>
    <s v="napowietrzne"/>
    <s v="SPS4.MD235"/>
    <n v="8"/>
    <n v="38"/>
    <x v="148"/>
    <s v="M.35.P"/>
    <s v="słup"/>
    <s v="SPS4"/>
    <s v="M.24.B"/>
    <s v="SPS4.OLT1/2/14"/>
    <s v=""/>
    <s v="punkt adresowy podstawowy"/>
    <e v="#N/A"/>
    <b v="1"/>
    <n v="1"/>
    <b v="1"/>
    <n v="38"/>
    <n v="0"/>
    <s v=""/>
    <m/>
    <s v="PAWŁOWICE"/>
    <s v="Relacja: SPS4.MD235 - STAWOWA 39"/>
    <s v="ND"/>
  </r>
  <r>
    <x v="7750"/>
    <s v="PAWŁOWICE"/>
    <s v="STAWOWA"/>
    <s v="56E"/>
    <n v="2"/>
    <n v="0"/>
    <s v="napowietrzne"/>
    <s v="SPS4.MD236"/>
    <n v="8"/>
    <n v="132"/>
    <x v="148"/>
    <s v="M.35.P"/>
    <s v="słup"/>
    <s v="SPS4"/>
    <s v="M.24.B"/>
    <s v="SPS4.OLT1/2/14"/>
    <s v=""/>
    <s v="punkt adresowy podstawowy"/>
    <e v="#N/A"/>
    <b v="1"/>
    <n v="2"/>
    <b v="1"/>
    <n v="132"/>
    <n v="0"/>
    <s v=""/>
    <m/>
    <s v="PAWŁOWICE"/>
    <s v="Relacja: SPS4.MD236 - STAWOWA 56E"/>
    <s v="ND"/>
  </r>
  <r>
    <x v="7751"/>
    <s v="PAWŁOWICE"/>
    <s v="STAWOWA"/>
    <s v="48C"/>
    <n v="1"/>
    <n v="0"/>
    <s v="napowietrzne"/>
    <s v="SPS4.MD236"/>
    <n v="8"/>
    <n v="101"/>
    <x v="148"/>
    <s v="M.35.P"/>
    <s v="słup"/>
    <s v="SPS4"/>
    <s v="M.24.B"/>
    <s v="SPS4.OLT1/2/14"/>
    <s v=""/>
    <s v="punkt adresowy podstawowy"/>
    <e v="#N/A"/>
    <b v="1"/>
    <n v="1"/>
    <b v="1"/>
    <n v="101"/>
    <n v="0"/>
    <s v=""/>
    <m/>
    <s v="PAWŁOWICE"/>
    <s v="Relacja: SPS4.MD236 - STAWOWA 48C"/>
    <s v="ND"/>
  </r>
  <r>
    <x v="7752"/>
    <s v="PAWŁOWICE"/>
    <s v="STAWOWA"/>
    <n v="50"/>
    <n v="1"/>
    <n v="0"/>
    <s v="napowietrzne"/>
    <s v="SPS4.MD236"/>
    <n v="8"/>
    <n v="60"/>
    <x v="148"/>
    <s v="M.35.P"/>
    <s v="słup"/>
    <s v="SPS4"/>
    <s v="M.24.B"/>
    <s v="SPS4.OLT1/2/14"/>
    <s v=""/>
    <s v="punkt adresowy podstawowy"/>
    <e v="#N/A"/>
    <b v="1"/>
    <n v="1"/>
    <b v="1"/>
    <n v="60"/>
    <n v="0"/>
    <s v=""/>
    <m/>
    <s v="PAWŁOWICE"/>
    <s v="Relacja: SPS4.MD236 - STAWOWA 50"/>
    <s v="ND"/>
  </r>
  <r>
    <x v="7753"/>
    <s v="PAWŁOWICE"/>
    <s v="STAWOWA"/>
    <n v="41"/>
    <n v="1"/>
    <n v="0"/>
    <s v="napowietrzne"/>
    <s v="SPS4.MD236"/>
    <n v="8"/>
    <n v="39"/>
    <x v="148"/>
    <s v="M.35.P"/>
    <s v="słup"/>
    <s v="SPS4"/>
    <s v="M.24.B"/>
    <s v="SPS4.OLT1/2/14"/>
    <s v=""/>
    <s v="punkt adresowy podstawowy"/>
    <e v="#N/A"/>
    <b v="1"/>
    <n v="1"/>
    <b v="1"/>
    <n v="39"/>
    <n v="0"/>
    <s v=""/>
    <m/>
    <s v="PAWŁOWICE"/>
    <s v="Relacja: SPS4.MD236 - STAWOWA 41"/>
    <s v="ND"/>
  </r>
  <r>
    <x v="7754"/>
    <s v="PAWŁOWICE"/>
    <s v="STAWOWA"/>
    <n v="45"/>
    <n v="1"/>
    <n v="0"/>
    <s v="napowietrzne"/>
    <s v="SPS4.MD236"/>
    <n v="8"/>
    <n v="35"/>
    <x v="148"/>
    <s v="M.35.P"/>
    <s v="słup"/>
    <s v="SPS4"/>
    <s v="M.24.B"/>
    <s v="SPS4.OLT1/2/14"/>
    <s v=""/>
    <s v="punkt adresowy podstawowy"/>
    <e v="#N/A"/>
    <b v="1"/>
    <n v="1"/>
    <b v="1"/>
    <n v="35"/>
    <n v="0"/>
    <s v=""/>
    <m/>
    <s v="PAWŁOWICE"/>
    <s v="Relacja: SPS4.MD236 - STAWOWA 45"/>
    <s v="ND"/>
  </r>
  <r>
    <x v="7755"/>
    <s v="PAWŁOWICE"/>
    <s v="STAWOWA"/>
    <n v="43"/>
    <n v="1"/>
    <n v="0"/>
    <s v="napowietrzne"/>
    <s v="SPS4.MD236"/>
    <n v="8"/>
    <n v="33"/>
    <x v="148"/>
    <s v="M.35.P"/>
    <s v="słup"/>
    <s v="SPS4"/>
    <s v="M.24.B"/>
    <s v="SPS4.OLT1/2/14"/>
    <s v=""/>
    <s v="punkt adresowy podstawowy"/>
    <e v="#N/A"/>
    <b v="1"/>
    <n v="1"/>
    <b v="1"/>
    <n v="33"/>
    <n v="0"/>
    <s v=""/>
    <m/>
    <s v="PAWŁOWICE"/>
    <s v="Relacja: SPS4.MD236 - STAWOWA 43"/>
    <s v="ND"/>
  </r>
  <r>
    <x v="7756"/>
    <s v="PAWŁOWICE"/>
    <s v="STAWOWA"/>
    <n v="54"/>
    <n v="1"/>
    <n v="0"/>
    <s v="napowietrzne"/>
    <s v="SPS4.MD236"/>
    <n v="8"/>
    <n v="23"/>
    <x v="148"/>
    <s v="M.35.P"/>
    <s v="słup"/>
    <s v="SPS4"/>
    <s v="M.24.B"/>
    <s v="SPS4.OLT1/2/14"/>
    <s v=""/>
    <s v="punkt adresowy podstawowy"/>
    <e v="#N/A"/>
    <b v="1"/>
    <n v="1"/>
    <b v="1"/>
    <n v="23"/>
    <n v="0"/>
    <s v=""/>
    <m/>
    <s v="PAWŁOWICE"/>
    <s v="Relacja: SPS4.MD236 - STAWOWA 54"/>
    <s v="ND"/>
  </r>
  <r>
    <x v="7757"/>
    <s v="PAWŁOWICE"/>
    <s v="STAWOWA"/>
    <n v="62"/>
    <n v="1"/>
    <n v="0"/>
    <s v="napowietrzne"/>
    <s v="SPS4.MD237"/>
    <n v="4"/>
    <n v="71"/>
    <x v="148"/>
    <s v="M.35.P"/>
    <s v="słup"/>
    <s v="SPS4"/>
    <s v="M.24.B"/>
    <s v="SPS4.OLT1/2/14"/>
    <s v=""/>
    <s v="punkt adresowy podstawowy"/>
    <e v="#N/A"/>
    <b v="1"/>
    <n v="1"/>
    <b v="1"/>
    <n v="71"/>
    <n v="0"/>
    <s v=""/>
    <m/>
    <s v="PAWŁOWICE"/>
    <s v="Relacja: SPS4.MD237 - STAWOWA 62"/>
    <s v="ND"/>
  </r>
  <r>
    <x v="7758"/>
    <s v="PAWŁOWICE"/>
    <s v="STAWOWA"/>
    <n v="51"/>
    <n v="1"/>
    <n v="0"/>
    <s v="napowietrzne"/>
    <s v="SPS4.MD237"/>
    <n v="4"/>
    <n v="50"/>
    <x v="148"/>
    <s v="M.35.P"/>
    <s v="słup"/>
    <s v="SPS4"/>
    <s v="M.24.B"/>
    <s v="SPS4.OLT1/2/14"/>
    <s v=""/>
    <s v="punkt adresowy podstawowy"/>
    <e v="#N/A"/>
    <b v="1"/>
    <n v="1"/>
    <b v="1"/>
    <n v="50"/>
    <n v="0"/>
    <s v=""/>
    <m/>
    <s v="PAWŁOWICE"/>
    <s v="Relacja: SPS4.MD237 - STAWOWA 51"/>
    <s v="ND"/>
  </r>
  <r>
    <x v="7759"/>
    <s v="PAWŁOWICE"/>
    <s v="STAWOWA"/>
    <n v="47"/>
    <n v="1"/>
    <n v="0"/>
    <s v="napowietrzne"/>
    <s v="SPS4.MD237"/>
    <n v="4"/>
    <n v="41"/>
    <x v="148"/>
    <s v="M.35.P"/>
    <s v="słup"/>
    <s v="SPS4"/>
    <s v="M.24.B"/>
    <s v="SPS4.OLT1/2/14"/>
    <s v=""/>
    <s v="punkt adresowy podstawowy"/>
    <e v="#N/A"/>
    <b v="1"/>
    <n v="1"/>
    <b v="1"/>
    <n v="41"/>
    <n v="0"/>
    <s v=""/>
    <m/>
    <s v="PAWŁOWICE"/>
    <s v="Relacja: SPS4.MD237 - STAWOWA 47"/>
    <s v="ND"/>
  </r>
  <r>
    <x v="7760"/>
    <s v="PAWŁOWICE"/>
    <s v="STAWOWA"/>
    <n v="58"/>
    <n v="1"/>
    <n v="0"/>
    <s v="napowietrzne"/>
    <s v="SPS4.MD237"/>
    <n v="4"/>
    <n v="36"/>
    <x v="148"/>
    <s v="M.35.P"/>
    <s v="słup"/>
    <s v="SPS4"/>
    <s v="M.24.B"/>
    <s v="SPS4.OLT1/2/14"/>
    <s v=""/>
    <s v="punkt adresowy podstawowy"/>
    <e v="#N/A"/>
    <b v="1"/>
    <n v="1"/>
    <b v="1"/>
    <n v="36"/>
    <n v="0"/>
    <s v=""/>
    <m/>
    <s v="PAWŁOWICE"/>
    <s v="Relacja: SPS4.MD237 - STAWOWA 58"/>
    <s v="ND"/>
  </r>
  <r>
    <x v="7761"/>
    <s v="PAWŁOWICE"/>
    <s v="KLONOWA"/>
    <n v="12"/>
    <n v="1"/>
    <n v="0"/>
    <s v="napowietrzne"/>
    <s v="SPS4.MD239"/>
    <n v="6"/>
    <n v="149"/>
    <x v="148"/>
    <s v="M.35.P"/>
    <s v="słup"/>
    <s v="SPS4"/>
    <s v="M.24.B"/>
    <s v="SPS4.OLT1/3/3"/>
    <s v=""/>
    <s v="punkt adresowy podstawowy"/>
    <e v="#N/A"/>
    <b v="1"/>
    <n v="1"/>
    <b v="1"/>
    <n v="149"/>
    <n v="0"/>
    <s v=""/>
    <m/>
    <s v="PAWŁOWICE"/>
    <s v="Relacja: SPS4.MD239 - KLONOWA 12"/>
    <s v="ND"/>
  </r>
  <r>
    <x v="7762"/>
    <s v="PAWŁOWICE"/>
    <s v="KLONOWA"/>
    <n v="24"/>
    <n v="1"/>
    <n v="0"/>
    <s v="napowietrzne"/>
    <s v="SPS4.MD239"/>
    <n v="6"/>
    <n v="118"/>
    <x v="148"/>
    <s v="M.35.P"/>
    <s v="słup"/>
    <s v="SPS4"/>
    <s v="M.24.B"/>
    <s v="SPS4.OLT1/3/3"/>
    <s v=""/>
    <s v="punkt adresowy podstawowy"/>
    <e v="#N/A"/>
    <b v="1"/>
    <n v="1"/>
    <b v="1"/>
    <n v="118"/>
    <n v="0"/>
    <s v=""/>
    <m/>
    <s v="PAWŁOWICE"/>
    <s v="Relacja: SPS4.MD239 - KLONOWA 24"/>
    <s v="ND"/>
  </r>
  <r>
    <x v="7763"/>
    <s v="PAWŁOWICE"/>
    <s v="KLONOWA"/>
    <n v="26"/>
    <n v="1"/>
    <n v="0"/>
    <s v="napowietrzne"/>
    <s v="SPS4.MD239"/>
    <n v="6"/>
    <n v="118"/>
    <x v="148"/>
    <s v="M.35.P"/>
    <s v="słup"/>
    <s v="SPS4"/>
    <s v="M.24.B"/>
    <s v="SPS4.OLT1/3/3"/>
    <s v=""/>
    <s v="punkt adresowy podstawowy"/>
    <e v="#N/A"/>
    <b v="1"/>
    <n v="1"/>
    <b v="1"/>
    <n v="118"/>
    <n v="0"/>
    <s v=""/>
    <m/>
    <s v="PAWŁOWICE"/>
    <s v="Relacja: SPS4.MD239 - KLONOWA 26"/>
    <s v="ND"/>
  </r>
  <r>
    <x v="7764"/>
    <s v="PAWŁOWICE"/>
    <s v="KLONOWA"/>
    <n v="18"/>
    <n v="1"/>
    <n v="0"/>
    <s v="napowietrzne"/>
    <s v="SPS4.MD239"/>
    <n v="6"/>
    <n v="89"/>
    <x v="148"/>
    <s v="M.35.P"/>
    <s v="słup"/>
    <s v="SPS4"/>
    <s v="M.24.B"/>
    <s v="SPS4.OLT1/3/3"/>
    <s v=""/>
    <s v="punkt adresowy podstawowy"/>
    <e v="#N/A"/>
    <b v="1"/>
    <n v="1"/>
    <b v="1"/>
    <n v="89"/>
    <n v="0"/>
    <s v=""/>
    <m/>
    <s v="PAWŁOWICE"/>
    <s v="Relacja: SPS4.MD239 - KLONOWA 18"/>
    <s v="ND"/>
  </r>
  <r>
    <x v="7765"/>
    <s v="PAWŁOWICE"/>
    <s v="KLONOWA"/>
    <n v="28"/>
    <n v="1"/>
    <n v="0"/>
    <s v="napowietrzne"/>
    <s v="SPS4.MD239"/>
    <n v="6"/>
    <n v="58"/>
    <x v="148"/>
    <s v="M.35.P"/>
    <s v="słup"/>
    <s v="SPS4"/>
    <s v="M.24.B"/>
    <s v="SPS4.OLT1/3/3"/>
    <s v=""/>
    <s v="punkt adresowy podstawowy"/>
    <e v="#N/A"/>
    <b v="1"/>
    <n v="1"/>
    <b v="1"/>
    <n v="58"/>
    <n v="0"/>
    <s v=""/>
    <m/>
    <s v="PAWŁOWICE"/>
    <s v="Relacja: SPS4.MD239 - KLONOWA 28"/>
    <s v="ND"/>
  </r>
  <r>
    <x v="7766"/>
    <s v="PAWŁOWICE"/>
    <s v="KLONOWA"/>
    <n v="20"/>
    <n v="1"/>
    <n v="0"/>
    <s v="napowietrzne"/>
    <s v="SPS4.MD239"/>
    <n v="6"/>
    <n v="36"/>
    <x v="148"/>
    <s v="M.35.P"/>
    <s v="słup"/>
    <s v="SPS4"/>
    <s v="M.24.B"/>
    <s v="SPS4.OLT1/3/3"/>
    <s v=""/>
    <s v="punkt adresowy podstawowy"/>
    <e v="#N/A"/>
    <b v="1"/>
    <n v="1"/>
    <b v="1"/>
    <n v="36"/>
    <n v="0"/>
    <s v=""/>
    <m/>
    <s v="PAWŁOWICE"/>
    <s v="Relacja: SPS4.MD239 - KLONOWA 20"/>
    <s v="ND"/>
  </r>
  <r>
    <x v="7767"/>
    <s v="PAWŁOWICE"/>
    <s v="STAWOWA"/>
    <n v="73"/>
    <n v="1"/>
    <n v="0"/>
    <s v="doziemne"/>
    <s v="SPS4.MD240"/>
    <n v="7"/>
    <n v="43"/>
    <x v="148"/>
    <s v="M.35.P"/>
    <s v="w granicy"/>
    <s v="SPS4"/>
    <s v="M.24.B"/>
    <s v="SPS4.OLT1/3/3"/>
    <s v=""/>
    <s v="punkt adresowy podstawowy"/>
    <e v="#N/A"/>
    <b v="1"/>
    <n v="1"/>
    <b v="1"/>
    <n v="0"/>
    <n v="0"/>
    <s v=""/>
    <m/>
    <s v="PAWŁOWICE"/>
    <s v="Relacja: SPS4.MD240 - STAWOWA 73"/>
    <s v="ND"/>
  </r>
  <r>
    <x v="7768"/>
    <s v="PAWŁOWICE"/>
    <s v="LEŚNA"/>
    <s v="2B"/>
    <n v="1"/>
    <n v="0"/>
    <s v="napowietrzne"/>
    <s v="SPS4.MD241"/>
    <n v="8"/>
    <n v="135"/>
    <x v="148"/>
    <s v="M.35.P"/>
    <s v="słup"/>
    <s v="SPS4"/>
    <s v="M.24.B"/>
    <s v="SPS4.OLT1/3/3"/>
    <s v=""/>
    <s v="punkt adresowy podstawowy"/>
    <e v="#N/A"/>
    <b v="1"/>
    <n v="1"/>
    <b v="1"/>
    <n v="135"/>
    <n v="0"/>
    <s v=""/>
    <m/>
    <s v="PAWŁOWICE"/>
    <s v="Relacja: SPS4.MD241 - LEŚNA 2B"/>
    <s v="ND"/>
  </r>
  <r>
    <x v="7769"/>
    <s v="PAWŁOWICE"/>
    <s v="LEŚNA"/>
    <s v="2C"/>
    <n v="1"/>
    <n v="0"/>
    <s v="napowietrzne"/>
    <s v="SPS4.MD241"/>
    <n v="8"/>
    <n v="129"/>
    <x v="148"/>
    <s v="M.35.P"/>
    <s v="słup"/>
    <s v="SPS4"/>
    <s v="M.24.B"/>
    <s v="SPS4.OLT1/3/3"/>
    <s v=""/>
    <s v="punkt adresowy podstawowy"/>
    <e v="#N/A"/>
    <b v="1"/>
    <n v="1"/>
    <b v="1"/>
    <n v="129"/>
    <n v="0"/>
    <s v=""/>
    <m/>
    <s v="PAWŁOWICE"/>
    <s v="Relacja: SPS4.MD241 - LEŚNA 2C"/>
    <s v="ND"/>
  </r>
  <r>
    <x v="7770"/>
    <s v="PAWŁOWICE"/>
    <s v="LEŚNA"/>
    <s v="8A"/>
    <n v="1"/>
    <n v="0"/>
    <s v="napowietrzne"/>
    <s v="SPS4.MD241"/>
    <n v="8"/>
    <n v="115"/>
    <x v="148"/>
    <s v="M.35.P"/>
    <s v="słup"/>
    <s v="SPS4"/>
    <s v="M.24.B"/>
    <s v="SPS4.OLT1/3/3"/>
    <s v=""/>
    <s v="punkt adresowy podstawowy"/>
    <e v="#N/A"/>
    <b v="1"/>
    <n v="1"/>
    <b v="1"/>
    <n v="115"/>
    <n v="0"/>
    <s v=""/>
    <m/>
    <s v="PAWŁOWICE"/>
    <s v="Relacja: SPS4.MD241 - LEŚNA 8A"/>
    <s v="ND"/>
  </r>
  <r>
    <x v="7771"/>
    <s v="PAWŁOWICE"/>
    <s v="LEŚNA"/>
    <s v="2E"/>
    <n v="1"/>
    <n v="0"/>
    <s v="napowietrzne"/>
    <s v="SPS4.MD241"/>
    <n v="8"/>
    <n v="60"/>
    <x v="148"/>
    <s v="M.35.P"/>
    <s v="słup"/>
    <s v="SPS4"/>
    <s v="M.24.B"/>
    <s v="SPS4.OLT1/3/3"/>
    <s v=""/>
    <s v="punkt adresowy podstawowy"/>
    <e v="#N/A"/>
    <b v="1"/>
    <n v="1"/>
    <b v="1"/>
    <n v="60"/>
    <n v="0"/>
    <s v=""/>
    <m/>
    <s v="PAWŁOWICE"/>
    <s v="Relacja: SPS4.MD241 - LEŚNA 2E"/>
    <s v="ND"/>
  </r>
  <r>
    <x v="7772"/>
    <s v="PAWŁOWICE"/>
    <s v="LEŚNA"/>
    <n v="8"/>
    <n v="1"/>
    <n v="0"/>
    <s v="napowietrzne"/>
    <s v="SPS4.MD241"/>
    <n v="8"/>
    <n v="54"/>
    <x v="148"/>
    <s v="M.35.P"/>
    <s v="słup"/>
    <s v="SPS4"/>
    <s v="M.24.B"/>
    <s v="SPS4.OLT1/3/3"/>
    <s v=""/>
    <s v="punkt adresowy podstawowy"/>
    <e v="#N/A"/>
    <b v="1"/>
    <n v="1"/>
    <b v="1"/>
    <n v="54"/>
    <n v="0"/>
    <s v=""/>
    <m/>
    <s v="PAWŁOWICE"/>
    <s v="Relacja: SPS4.MD241 - LEŚNA 8"/>
    <s v="ND"/>
  </r>
  <r>
    <x v="7773"/>
    <s v="PAWŁOWICE"/>
    <s v="LEŚNA"/>
    <n v="6"/>
    <n v="1"/>
    <n v="0"/>
    <s v="napowietrzne"/>
    <s v="SPS4.MD241"/>
    <n v="8"/>
    <n v="52"/>
    <x v="148"/>
    <s v="M.35.P"/>
    <s v="słup"/>
    <s v="SPS4"/>
    <s v="M.24.B"/>
    <s v="SPS4.OLT1/3/3"/>
    <s v=""/>
    <s v="punkt adresowy podstawowy"/>
    <e v="#N/A"/>
    <b v="1"/>
    <n v="1"/>
    <b v="1"/>
    <n v="52"/>
    <n v="0"/>
    <s v=""/>
    <m/>
    <s v="PAWŁOWICE"/>
    <s v="Relacja: SPS4.MD241 - LEŚNA 6"/>
    <s v="ND"/>
  </r>
  <r>
    <x v="7774"/>
    <s v="PAWŁOWICE"/>
    <s v="LEŚNA"/>
    <n v="12"/>
    <n v="1"/>
    <n v="0"/>
    <s v="napowietrzne"/>
    <s v="SPS4.MD241"/>
    <n v="8"/>
    <n v="32"/>
    <x v="148"/>
    <s v="M.35.P"/>
    <s v="słup"/>
    <s v="SPS4"/>
    <s v="M.24.B"/>
    <s v="SPS4.OLT1/3/3"/>
    <s v=""/>
    <s v="punkt adresowy podstawowy"/>
    <e v="#N/A"/>
    <b v="1"/>
    <n v="1"/>
    <b v="1"/>
    <n v="32"/>
    <n v="0"/>
    <s v=""/>
    <m/>
    <s v="PAWŁOWICE"/>
    <s v="Relacja: SPS4.MD241 - LEŚNA 12"/>
    <s v="ND"/>
  </r>
  <r>
    <x v="7775"/>
    <s v="PAWŁOWICE"/>
    <s v="LEŚNA"/>
    <n v="10"/>
    <n v="1"/>
    <n v="0"/>
    <s v="napowietrzne"/>
    <s v="SPS4.MD241"/>
    <n v="8"/>
    <n v="22"/>
    <x v="148"/>
    <s v="M.35.P"/>
    <s v="słup"/>
    <s v="SPS4"/>
    <s v="M.24.B"/>
    <s v="SPS4.OLT1/3/3"/>
    <s v=""/>
    <s v="punkt adresowy podstawowy"/>
    <e v="#N/A"/>
    <b v="1"/>
    <n v="1"/>
    <b v="1"/>
    <n v="22"/>
    <n v="0"/>
    <s v=""/>
    <m/>
    <s v="PAWŁOWICE"/>
    <s v="Relacja: SPS4.MD241 - LEŚNA 10"/>
    <s v="ND"/>
  </r>
  <r>
    <x v="7776"/>
    <s v="PAWŁOWICE"/>
    <s v="LEŚNA"/>
    <n v="4"/>
    <n v="1"/>
    <n v="0"/>
    <s v="napowietrzne"/>
    <s v="SPS4.MD242"/>
    <n v="4"/>
    <n v="142"/>
    <x v="148"/>
    <s v="M.35.P"/>
    <s v="słup"/>
    <s v="SPS4"/>
    <s v="M.24.B"/>
    <s v="SPS4.OLT1/3/3"/>
    <s v=""/>
    <s v="punkt adresowy podstawowy"/>
    <e v="#N/A"/>
    <b v="1"/>
    <n v="1"/>
    <b v="1"/>
    <n v="142"/>
    <n v="0"/>
    <s v=""/>
    <m/>
    <s v="PAWŁOWICE"/>
    <s v="Relacja: SPS4.MD242 - LEŚNA 4"/>
    <s v="ND"/>
  </r>
  <r>
    <x v="7777"/>
    <s v="PAWŁOWICE"/>
    <s v="MŁYŃSKA"/>
    <n v="5"/>
    <n v="1"/>
    <n v="0"/>
    <s v="napowietrzne"/>
    <s v="SPS4.MD242"/>
    <n v="4"/>
    <n v="54"/>
    <x v="148"/>
    <s v="M.35.P"/>
    <s v="słup"/>
    <s v="SPS4"/>
    <s v="M.24.B"/>
    <s v="SPS4.OLT1/3/3"/>
    <s v=""/>
    <s v="punkt adresowy podstawowy"/>
    <e v="#N/A"/>
    <b v="1"/>
    <n v="1"/>
    <b v="1"/>
    <n v="54"/>
    <n v="0"/>
    <s v=""/>
    <m/>
    <s v="PAWŁOWICE"/>
    <s v="Relacja: SPS4.MD242 - MŁYŃSKA 5"/>
    <s v="ND"/>
  </r>
  <r>
    <x v="7778"/>
    <s v="PAWŁOWICE"/>
    <s v="ZJEDNOCZENIA"/>
    <n v="2"/>
    <n v="1"/>
    <n v="0"/>
    <s v="napowietrzne"/>
    <s v="SPS4.MD242"/>
    <n v="4"/>
    <n v="53"/>
    <x v="148"/>
    <s v="M.35.P"/>
    <s v="słup"/>
    <s v="SPS4"/>
    <s v="M.24.B"/>
    <s v="SPS4.OLT1/3/3"/>
    <s v=""/>
    <s v="punkt adresowy podstawowy"/>
    <e v="#N/A"/>
    <b v="1"/>
    <n v="1"/>
    <b v="1"/>
    <n v="53"/>
    <n v="0"/>
    <s v=""/>
    <m/>
    <s v="PAWŁOWICE"/>
    <s v="Relacja: SPS4.MD242 - ZJEDNOCZENIA 2"/>
    <s v="ND"/>
  </r>
  <r>
    <x v="7779"/>
    <s v="PAWŁOWICE"/>
    <s v="MŁYŃSKA"/>
    <n v="3"/>
    <n v="1"/>
    <n v="0"/>
    <s v="napowietrzne"/>
    <s v="SPS4.MD242"/>
    <n v="4"/>
    <n v="51"/>
    <x v="148"/>
    <s v="M.35.P"/>
    <s v="słup"/>
    <s v="SPS4"/>
    <s v="M.24.B"/>
    <s v="SPS4.OLT1/3/3"/>
    <s v=""/>
    <s v="punkt adresowy podstawowy"/>
    <e v="#N/A"/>
    <b v="1"/>
    <n v="1"/>
    <b v="1"/>
    <n v="51"/>
    <n v="0"/>
    <s v=""/>
    <m/>
    <s v="PAWŁOWICE"/>
    <s v="Relacja: SPS4.MD242 - MŁYŃSKA 3"/>
    <s v="ND"/>
  </r>
  <r>
    <x v="7780"/>
    <s v="PAWŁOWICE"/>
    <s v="GRZYBOWA"/>
    <n v="31"/>
    <n v="3"/>
    <n v="0"/>
    <s v="napowietrzne"/>
    <s v="SPS4.MD003"/>
    <n v="4"/>
    <n v="0"/>
    <x v="149"/>
    <s v="M.02.P"/>
    <s v="słup"/>
    <s v="SPS4"/>
    <s v="M.02.B"/>
    <s v="SPS4.OLT1/1/1"/>
    <s v=""/>
    <s v="punkt adresowy podstawowy"/>
    <e v="#N/A"/>
    <b v="1"/>
    <n v="3"/>
    <b v="1"/>
    <n v="0"/>
    <n v="0"/>
    <d v="2020-11-20T00:00:00"/>
    <m/>
    <s v="PAWŁOWICE"/>
    <s v="Relacja: SPS4.MD003 - GRZYBOWA 31"/>
    <s v="do pozyskania"/>
  </r>
  <r>
    <x v="7781"/>
    <s v="PAWŁOWICE"/>
    <s v="RYBACKA"/>
    <n v="12"/>
    <n v="2"/>
    <n v="0"/>
    <s v="napowietrzne"/>
    <s v="SPS4.MD004"/>
    <n v="11"/>
    <n v="107"/>
    <x v="149"/>
    <s v="M.02.P"/>
    <s v="słup"/>
    <s v="SPS4"/>
    <s v="M.02.B"/>
    <s v="SPS4.OLT1/1/1"/>
    <s v=""/>
    <s v="punkt adresowy podstawowy"/>
    <e v="#N/A"/>
    <b v="1"/>
    <n v="2"/>
    <b v="1"/>
    <n v="107"/>
    <n v="107"/>
    <d v="2020-11-20T00:00:00"/>
    <m/>
    <s v="PAWŁOWICE"/>
    <s v="Relacja: SPS4.MD004 - RYBACKA 12"/>
    <s v="do pozyskania"/>
  </r>
  <r>
    <x v="7782"/>
    <s v="PAWŁOWICE"/>
    <s v="RYBACKA"/>
    <n v="10"/>
    <n v="2"/>
    <n v="0"/>
    <s v="napowietrzne"/>
    <s v="SPS4.MD004"/>
    <n v="11"/>
    <n v="102"/>
    <x v="149"/>
    <s v="M.02.P"/>
    <s v="słup"/>
    <s v="SPS4"/>
    <s v="M.02.B"/>
    <s v="SPS4.OLT1/1/1"/>
    <s v=""/>
    <s v="punkt adresowy podstawowy"/>
    <e v="#N/A"/>
    <b v="1"/>
    <n v="2"/>
    <b v="1"/>
    <n v="102"/>
    <n v="102"/>
    <d v="2020-11-20T00:00:00"/>
    <m/>
    <s v="PAWŁOWICE"/>
    <s v="Relacja: SPS4.MD004 - RYBACKA 10"/>
    <s v="do pozyskania"/>
  </r>
  <r>
    <x v="7783"/>
    <s v="PAWŁOWICE"/>
    <s v="RYBACKA"/>
    <n v="18"/>
    <n v="1"/>
    <n v="0"/>
    <s v="napowietrzne"/>
    <s v="SPS4.MD004"/>
    <n v="11"/>
    <n v="41"/>
    <x v="149"/>
    <s v="M.02.P"/>
    <s v="słup"/>
    <s v="SPS4"/>
    <s v="M.02.B"/>
    <s v="SPS4.OLT1/1/1"/>
    <s v=""/>
    <s v="punkt adresowy podstawowy"/>
    <e v="#N/A"/>
    <b v="1"/>
    <n v="1"/>
    <b v="1"/>
    <n v="41"/>
    <n v="41"/>
    <d v="2020-11-20T00:00:00"/>
    <m/>
    <s v="PAWŁOWICE"/>
    <s v="Relacja: SPS4.MD004 - RYBACKA 18"/>
    <s v="ND"/>
  </r>
  <r>
    <x v="7784"/>
    <s v="PAWŁOWICE"/>
    <s v="RYBACKA"/>
    <n v="20"/>
    <n v="1"/>
    <n v="0"/>
    <s v="napowietrzne"/>
    <s v="SPS4.MD004"/>
    <n v="11"/>
    <n v="44"/>
    <x v="149"/>
    <s v="M.02.P"/>
    <s v="słup"/>
    <s v="SPS4"/>
    <s v="M.02.B"/>
    <s v="SPS4.OLT1/1/1"/>
    <s v=""/>
    <s v="punkt adresowy podstawowy"/>
    <e v="#N/A"/>
    <b v="1"/>
    <n v="1"/>
    <b v="1"/>
    <n v="44"/>
    <n v="44"/>
    <d v="2020-11-20T00:00:00"/>
    <m/>
    <s v="PAWŁOWICE"/>
    <s v="Relacja: SPS4.MD004 - RYBACKA 20"/>
    <s v="ND"/>
  </r>
  <r>
    <x v="7785"/>
    <s v="PAWŁOWICE"/>
    <s v="RYBACKA"/>
    <n v="22"/>
    <n v="1"/>
    <n v="0"/>
    <s v="napowietrzne"/>
    <s v="SPS4.MD004"/>
    <n v="11"/>
    <n v="49"/>
    <x v="149"/>
    <s v="M.02.P"/>
    <s v="słup"/>
    <s v="SPS4"/>
    <s v="M.02.B"/>
    <s v="SPS4.OLT1/1/1"/>
    <s v=""/>
    <s v="punkt adresowy podstawowy"/>
    <e v="#N/A"/>
    <b v="1"/>
    <n v="1"/>
    <b v="1"/>
    <n v="49"/>
    <n v="49"/>
    <d v="2020-11-20T00:00:00"/>
    <m/>
    <s v="PAWŁOWICE"/>
    <s v="Relacja: SPS4.MD004 - RYBACKA 22"/>
    <s v="ND"/>
  </r>
  <r>
    <x v="7786"/>
    <s v="PAWŁOWICE"/>
    <s v="RYBACKA"/>
    <n v="14"/>
    <n v="2"/>
    <n v="0"/>
    <s v="napowietrzne"/>
    <s v="SPS4.MD004"/>
    <n v="11"/>
    <n v="44"/>
    <x v="149"/>
    <s v="M.02.P"/>
    <s v="słup"/>
    <s v="SPS4"/>
    <s v="M.02.B"/>
    <s v="SPS4.OLT1/1/1"/>
    <s v=""/>
    <s v="punkt adresowy podstawowy"/>
    <e v="#N/A"/>
    <b v="1"/>
    <n v="2"/>
    <b v="1"/>
    <n v="44"/>
    <n v="44"/>
    <d v="2020-11-20T00:00:00"/>
    <m/>
    <s v="PAWŁOWICE"/>
    <s v="Relacja: SPS4.MD004 - RYBACKA 14"/>
    <s v="do pozyskania"/>
  </r>
  <r>
    <x v="7787"/>
    <s v="PAWŁOWICE"/>
    <s v="RYBACKA"/>
    <n v="16"/>
    <n v="2"/>
    <n v="0"/>
    <s v="napowietrzne"/>
    <s v="SPS4.MD004"/>
    <n v="11"/>
    <n v="39"/>
    <x v="149"/>
    <s v="M.02.P"/>
    <s v="słup"/>
    <s v="SPS4"/>
    <s v="M.02.B"/>
    <s v="SPS4.OLT1/1/1"/>
    <s v=""/>
    <s v="punkt adresowy podstawowy"/>
    <e v="#N/A"/>
    <b v="1"/>
    <n v="2"/>
    <b v="1"/>
    <n v="39"/>
    <n v="39"/>
    <d v="2020-11-20T00:00:00"/>
    <m/>
    <s v="PAWŁOWICE"/>
    <s v="Relacja: SPS4.MD004 - RYBACKA 16"/>
    <s v="do pozyskania"/>
  </r>
  <r>
    <x v="7788"/>
    <s v="PAWŁOWICE"/>
    <s v="ZJEDNOCZENIA"/>
    <n v="21"/>
    <n v="4"/>
    <n v="0"/>
    <s v="doziemne"/>
    <s v="SPS4.ML004"/>
    <n v="22"/>
    <n v="0"/>
    <x v="149"/>
    <s v="M.02.P"/>
    <s v="słup"/>
    <s v="SPS4"/>
    <s v="M.02.B"/>
    <s v="SPS4.OLT1/1/4"/>
    <s v=""/>
    <s v="punkt adresowy podstawowy"/>
    <e v="#N/A"/>
    <b v="1"/>
    <n v="4"/>
    <b v="1"/>
    <n v="0"/>
    <n v="0"/>
    <d v="2020-11-20T00:00:00"/>
    <m/>
    <s v="PAWŁOWICE"/>
    <s v="Relacja: SPS4.ML004 - ZJEDNOCZENIA 21"/>
    <s v="do pozyskania"/>
  </r>
  <r>
    <x v="7789"/>
    <s v="PAWŁOWICE"/>
    <s v="ZJEDNOCZENIA"/>
    <n v="17"/>
    <n v="18"/>
    <n v="0"/>
    <s v="doziemne"/>
    <s v="SPS4.ML004"/>
    <n v="22"/>
    <n v="0"/>
    <x v="149"/>
    <s v="M.02.P"/>
    <s v="słup"/>
    <s v="SPS4"/>
    <s v="M.02.B"/>
    <s v="SPS4.OLT1/1/4"/>
    <s v=""/>
    <s v="punkt adresowy podstawowy"/>
    <e v="#N/A"/>
    <b v="1"/>
    <n v="18"/>
    <b v="1"/>
    <n v="0"/>
    <n v="0"/>
    <d v="2020-11-20T00:00:00"/>
    <m/>
    <s v="PAWŁOWICE"/>
    <s v="Relacja: SPS4.ML004 - ZJEDNOCZENIA 17"/>
    <s v="do pozyskania"/>
  </r>
  <r>
    <x v="7790"/>
    <s v="PAWŁOWICE"/>
    <s v="MICKIEWICZA"/>
    <n v="28"/>
    <n v="1"/>
    <n v="0"/>
    <s v="napowietrzne"/>
    <s v="SPS4.MD009"/>
    <n v="4"/>
    <n v="123"/>
    <x v="149"/>
    <s v="M.02.P"/>
    <s v="słup"/>
    <s v="SPS4"/>
    <s v="M.02.B"/>
    <s v="SPS4.OLT1/1/4"/>
    <s v=""/>
    <s v="punkt adresowy podstawowy"/>
    <e v="#N/A"/>
    <b v="1"/>
    <n v="1"/>
    <b v="1"/>
    <n v="123"/>
    <n v="123"/>
    <d v="2020-11-20T00:00:00"/>
    <m/>
    <s v="PAWŁOWICE"/>
    <s v="Relacja: SPS4.MD009 - MICKIEWICZA 28"/>
    <s v="ND"/>
  </r>
  <r>
    <x v="7791"/>
    <s v="PAWŁOWICE"/>
    <s v="MICKIEWICZA"/>
    <n v="30"/>
    <n v="1"/>
    <n v="0"/>
    <s v="napowietrzne"/>
    <s v="SPS4.MD009"/>
    <n v="4"/>
    <n v="108"/>
    <x v="149"/>
    <s v="M.02.P"/>
    <s v="słup"/>
    <s v="SPS4"/>
    <s v="M.02.B"/>
    <s v="SPS4.OLT1/1/4"/>
    <s v=""/>
    <s v="punkt adresowy podstawowy"/>
    <e v="#N/A"/>
    <b v="1"/>
    <n v="1"/>
    <b v="1"/>
    <n v="108"/>
    <n v="108"/>
    <d v="2020-11-20T00:00:00"/>
    <m/>
    <s v="PAWŁOWICE"/>
    <s v="Relacja: SPS4.MD009 - MICKIEWICZA 30"/>
    <s v="ND"/>
  </r>
  <r>
    <x v="7792"/>
    <s v="PAWŁOWICE"/>
    <s v="ZJEDNOCZENIA"/>
    <n v="15"/>
    <n v="1"/>
    <n v="0"/>
    <s v="napowietrzne"/>
    <s v="SPS4.MD009"/>
    <n v="4"/>
    <n v="231"/>
    <x v="149"/>
    <s v="M.02.P"/>
    <s v="słup"/>
    <s v="SPS4"/>
    <s v="M.02.B"/>
    <s v="SPS4.OLT1/1/4"/>
    <s v=""/>
    <s v="punkt adresowy podstawowy"/>
    <e v="#N/A"/>
    <b v="1"/>
    <n v="1"/>
    <b v="1"/>
    <n v="231"/>
    <n v="231"/>
    <d v="2020-11-20T00:00:00"/>
    <m/>
    <s v="PAWŁOWICE"/>
    <s v="Relacja: SPS4.MD009 - ZJEDNOCZENIA 15"/>
    <s v="ND"/>
  </r>
  <r>
    <x v="7793"/>
    <s v="PAWŁOWICE"/>
    <s v="ZJEDNOCZENIA"/>
    <n v="13"/>
    <n v="1"/>
    <n v="0"/>
    <s v="napowietrzne"/>
    <s v="SPS4.MD009"/>
    <n v="4"/>
    <n v="126"/>
    <x v="149"/>
    <s v="M.02.P"/>
    <s v="słup"/>
    <s v="SPS4"/>
    <s v="M.02.B"/>
    <s v="SPS4.OLT1/1/4"/>
    <s v=""/>
    <s v="punkt adresowy podstawowy"/>
    <e v="#N/A"/>
    <b v="1"/>
    <n v="1"/>
    <b v="1"/>
    <n v="126"/>
    <n v="126"/>
    <d v="2020-11-20T00:00:00"/>
    <m/>
    <s v="PAWŁOWICE"/>
    <s v="Relacja: SPS4.MD009 - ZJEDNOCZENIA 13"/>
    <s v="ND"/>
  </r>
  <r>
    <x v="7794"/>
    <s v="PAWŁOWICE"/>
    <s v="WYZWOLENIA"/>
    <n v="3"/>
    <n v="1"/>
    <n v="0"/>
    <s v="napowietrzne"/>
    <s v="SPS4.MD010"/>
    <n v="7"/>
    <n v="93"/>
    <x v="149"/>
    <s v="M.02.P"/>
    <s v="słup"/>
    <s v="SPS4"/>
    <s v="M.02.B"/>
    <s v="SPS4.OLT1/1/1"/>
    <s v=""/>
    <s v="punkt adresowy podstawowy"/>
    <e v="#N/A"/>
    <b v="1"/>
    <n v="1"/>
    <b v="1"/>
    <n v="93"/>
    <n v="93"/>
    <d v="2020-11-20T00:00:00"/>
    <m/>
    <s v="PAWŁOWICE"/>
    <s v="Relacja: SPS4.MD010 - WYZWOLENIA 3"/>
    <s v="ND"/>
  </r>
  <r>
    <x v="7795"/>
    <s v="PAWŁOWICE"/>
    <s v="WYZWOLENIA"/>
    <n v="4"/>
    <n v="1"/>
    <n v="0"/>
    <s v="napowietrzne"/>
    <s v="SPS4.MD010"/>
    <n v="7"/>
    <n v="86"/>
    <x v="149"/>
    <s v="M.02.P"/>
    <s v="słup"/>
    <s v="SPS4"/>
    <s v="M.02.B"/>
    <s v="SPS4.OLT1/1/1"/>
    <s v=""/>
    <s v="punkt adresowy podstawowy"/>
    <e v="#N/A"/>
    <b v="1"/>
    <n v="1"/>
    <b v="1"/>
    <n v="86"/>
    <n v="86"/>
    <d v="2020-11-20T00:00:00"/>
    <m/>
    <s v="PAWŁOWICE"/>
    <s v="Relacja: SPS4.MD010 - WYZWOLENIA 4"/>
    <s v="ND"/>
  </r>
  <r>
    <x v="7796"/>
    <s v="PAWŁOWICE"/>
    <s v="WYZWOLENIA"/>
    <n v="5"/>
    <n v="1"/>
    <n v="0"/>
    <s v="napowietrzne"/>
    <s v="SPS4.MD010"/>
    <n v="7"/>
    <n v="39"/>
    <x v="149"/>
    <s v="M.02.P"/>
    <s v="słup"/>
    <s v="SPS4"/>
    <s v="M.02.B"/>
    <s v="SPS4.OLT1/1/1"/>
    <s v=""/>
    <s v="punkt adresowy podstawowy"/>
    <e v="#N/A"/>
    <b v="1"/>
    <n v="1"/>
    <b v="1"/>
    <n v="39"/>
    <n v="39"/>
    <d v="2020-11-20T00:00:00"/>
    <m/>
    <s v="PAWŁOWICE"/>
    <s v="Relacja: SPS4.MD010 - WYZWOLENIA 5"/>
    <s v="ND"/>
  </r>
  <r>
    <x v="7797"/>
    <s v="PAWŁOWICE"/>
    <s v="WYZWOLENIA"/>
    <n v="6"/>
    <n v="1"/>
    <n v="0"/>
    <s v="napowietrzne"/>
    <s v="SPS4.MD010"/>
    <n v="7"/>
    <n v="80"/>
    <x v="149"/>
    <s v="M.02.P"/>
    <s v="słup"/>
    <s v="SPS4"/>
    <s v="M.02.B"/>
    <s v="SPS4.OLT1/1/1"/>
    <s v=""/>
    <s v="punkt adresowy podstawowy"/>
    <e v="#N/A"/>
    <b v="1"/>
    <n v="1"/>
    <b v="1"/>
    <n v="80"/>
    <n v="80"/>
    <d v="2020-11-20T00:00:00"/>
    <m/>
    <s v="PAWŁOWICE"/>
    <s v="Relacja: SPS4.MD010 - WYZWOLENIA 6"/>
    <s v="ND"/>
  </r>
  <r>
    <x v="7798"/>
    <s v="PAWŁOWICE"/>
    <s v="ZAPŁOCIE"/>
    <n v="3"/>
    <n v="1"/>
    <n v="0"/>
    <s v="napowietrzne"/>
    <s v="SPS4.MD010"/>
    <n v="7"/>
    <n v="226"/>
    <x v="149"/>
    <s v="M.02.P"/>
    <s v="słup"/>
    <s v="SPS4"/>
    <s v="M.02.B"/>
    <s v="SPS4.OLT1/1/1"/>
    <s v=""/>
    <s v="punkt adresowy podstawowy"/>
    <e v="#N/A"/>
    <b v="1"/>
    <n v="1"/>
    <b v="1"/>
    <n v="226"/>
    <n v="226"/>
    <d v="2020-11-20T00:00:00"/>
    <m/>
    <s v="PAWŁOWICE"/>
    <s v="Relacja: SPS4.MD010 - ZAPŁOCIE 3"/>
    <s v="ND"/>
  </r>
  <r>
    <x v="7799"/>
    <s v="PAWŁOWICE"/>
    <s v="ZAPŁOCIE"/>
    <n v="6"/>
    <n v="1"/>
    <n v="0"/>
    <s v="napowietrzne"/>
    <s v="SPS4.MD010"/>
    <n v="7"/>
    <n v="209"/>
    <x v="149"/>
    <s v="M.02.P"/>
    <s v="słup"/>
    <s v="SPS4"/>
    <s v="M.02.B"/>
    <s v="SPS4.OLT1/1/1"/>
    <s v=""/>
    <s v="punkt adresowy podstawowy"/>
    <e v="#N/A"/>
    <b v="1"/>
    <n v="1"/>
    <b v="1"/>
    <n v="209"/>
    <n v="209"/>
    <d v="2020-11-20T00:00:00"/>
    <m/>
    <s v="PAWŁOWICE"/>
    <s v="Relacja: SPS4.MD010 - ZAPŁOCIE 6"/>
    <s v="ND"/>
  </r>
  <r>
    <x v="7800"/>
    <s v="PAWŁOWICE"/>
    <s v="ZAPŁOCIE"/>
    <n v="8"/>
    <n v="1"/>
    <n v="0"/>
    <s v="napowietrzne"/>
    <s v="SPS4.MD010"/>
    <n v="7"/>
    <n v="215"/>
    <x v="149"/>
    <s v="M.02.P"/>
    <s v="słup"/>
    <s v="SPS4"/>
    <s v="M.02.B"/>
    <s v="SPS4.OLT1/1/1"/>
    <s v=""/>
    <s v="punkt adresowy podstawowy"/>
    <e v="#N/A"/>
    <b v="1"/>
    <n v="1"/>
    <b v="1"/>
    <n v="215"/>
    <n v="215"/>
    <d v="2020-11-20T00:00:00"/>
    <m/>
    <s v="PAWŁOWICE"/>
    <s v="Relacja: SPS4.MD010 - ZAPŁOCIE 8"/>
    <s v="ND"/>
  </r>
  <r>
    <x v="7801"/>
    <s v="PAWŁOWICE"/>
    <s v="WYZWOLENIA"/>
    <n v="12"/>
    <n v="1"/>
    <n v="0"/>
    <s v="napowietrzne"/>
    <s v="SPS4.MD011"/>
    <n v="4"/>
    <n v="46"/>
    <x v="149"/>
    <s v="M.02.P"/>
    <s v="słup"/>
    <s v="SPS4"/>
    <s v="M.02.B"/>
    <s v="SPS4.OLT1/1/3"/>
    <s v=""/>
    <s v="punkt adresowy podstawowy"/>
    <e v="#N/A"/>
    <b v="1"/>
    <n v="1"/>
    <b v="1"/>
    <n v="46"/>
    <n v="46"/>
    <d v="2020-11-20T00:00:00"/>
    <m/>
    <s v="PAWŁOWICE"/>
    <s v="Relacja: SPS4.MD011 - WYZWOLENIA 12"/>
    <s v="ND"/>
  </r>
  <r>
    <x v="7802"/>
    <s v="PAWŁOWICE"/>
    <s v="WYZWOLENIA"/>
    <n v="14"/>
    <n v="1"/>
    <n v="0"/>
    <s v="napowietrzne"/>
    <s v="SPS4.MD011"/>
    <n v="4"/>
    <n v="88"/>
    <x v="149"/>
    <s v="M.02.P"/>
    <s v="słup"/>
    <s v="SPS4"/>
    <s v="M.02.B"/>
    <s v="SPS4.OLT1/1/3"/>
    <s v=""/>
    <s v="punkt adresowy podstawowy"/>
    <e v="#N/A"/>
    <b v="1"/>
    <n v="1"/>
    <b v="1"/>
    <n v="88"/>
    <n v="88"/>
    <d v="2020-11-20T00:00:00"/>
    <m/>
    <s v="PAWŁOWICE"/>
    <s v="Relacja: SPS4.MD011 - WYZWOLENIA 14"/>
    <s v="ND"/>
  </r>
  <r>
    <x v="7803"/>
    <s v="PAWŁOWICE"/>
    <s v="WYZWOLENIA"/>
    <n v="7"/>
    <n v="1"/>
    <n v="0"/>
    <s v="napowietrzne"/>
    <s v="SPS4.MD011"/>
    <n v="4"/>
    <n v="172"/>
    <x v="149"/>
    <s v="M.02.P"/>
    <s v="słup"/>
    <s v="SPS4"/>
    <s v="M.02.B"/>
    <s v="SPS4.OLT1/1/3"/>
    <s v=""/>
    <s v="punkt adresowy podstawowy"/>
    <e v="#N/A"/>
    <b v="1"/>
    <n v="1"/>
    <b v="1"/>
    <n v="172"/>
    <n v="172"/>
    <d v="2020-11-20T00:00:00"/>
    <m/>
    <s v="PAWŁOWICE"/>
    <s v="Relacja: SPS4.MD011 - WYZWOLENIA 7"/>
    <s v="ND"/>
  </r>
  <r>
    <x v="7804"/>
    <s v="PAWŁOWICE"/>
    <s v="WYZWOLENIA"/>
    <n v="9"/>
    <n v="1"/>
    <n v="0"/>
    <s v="napowietrzne"/>
    <s v="SPS4.MD011"/>
    <n v="4"/>
    <n v="184"/>
    <x v="149"/>
    <s v="M.02.P"/>
    <s v="słup"/>
    <s v="SPS4"/>
    <s v="M.02.B"/>
    <s v="SPS4.OLT1/1/3"/>
    <s v=""/>
    <s v="punkt adresowy podstawowy"/>
    <e v="#N/A"/>
    <b v="1"/>
    <n v="1"/>
    <b v="1"/>
    <n v="184"/>
    <n v="184"/>
    <d v="2020-11-20T00:00:00"/>
    <m/>
    <s v="PAWŁOWICE"/>
    <s v="Relacja: SPS4.MD011 - WYZWOLENIA 9"/>
    <s v="ND"/>
  </r>
  <r>
    <x v="7805"/>
    <s v="PAWŁOWICE"/>
    <s v="ZJEDNOCZENIA"/>
    <n v="10"/>
    <n v="3"/>
    <n v="0"/>
    <s v="napowietrzne"/>
    <s v="SPS4.ML005"/>
    <n v="6"/>
    <n v="0"/>
    <x v="149"/>
    <s v="M.02.P"/>
    <s v="słup"/>
    <s v="SPS4"/>
    <s v="M.02.B"/>
    <s v="SPS4.OLT1/1/4"/>
    <s v=""/>
    <s v="punkt adresowy podstawowy"/>
    <e v="#N/A"/>
    <b v="1"/>
    <n v="3"/>
    <b v="1"/>
    <n v="0"/>
    <n v="0"/>
    <d v="2020-11-20T00:00:00"/>
    <m/>
    <s v="PAWŁOWICE"/>
    <s v="Relacja: SPS4.ML005 - ZJEDNOCZENIA 10"/>
    <s v="do pozyskania"/>
  </r>
  <r>
    <x v="7806"/>
    <s v="PAWŁOWICE"/>
    <s v="ZJEDNOCZENIA"/>
    <n v="8"/>
    <n v="3"/>
    <n v="0"/>
    <s v="napowietrzne"/>
    <s v="SPS4.ML005"/>
    <n v="6"/>
    <n v="0"/>
    <x v="149"/>
    <s v="M.02.P"/>
    <s v="słup"/>
    <s v="SPS4"/>
    <s v="M.02.B"/>
    <s v="SPS4.OLT1/1/4"/>
    <s v=""/>
    <s v="punkt adresowy podstawowy"/>
    <e v="#N/A"/>
    <b v="1"/>
    <n v="3"/>
    <b v="1"/>
    <n v="0"/>
    <n v="0"/>
    <d v="2020-11-20T00:00:00"/>
    <m/>
    <s v="PAWŁOWICE"/>
    <s v="Relacja: SPS4.ML005 - ZJEDNOCZENIA 8"/>
    <s v="do pozyskania"/>
  </r>
  <r>
    <x v="7807"/>
    <s v="PIELGRZYMOWICE"/>
    <s v="POWSTAŃCÓW"/>
    <n v="6"/>
    <n v="0"/>
    <n v="2"/>
    <s v="doziemne"/>
    <s v="SPS4.MD077"/>
    <n v="0"/>
    <n v="0"/>
    <x v="150"/>
    <s v="S.2.P"/>
    <s v="budynek"/>
    <s v="SPS4"/>
    <s v="S.2.B"/>
    <s v="OLT.SPS4"/>
    <s v=""/>
    <s v="placówka oświatowa"/>
    <e v="#N/A"/>
    <b v="1"/>
    <n v="0"/>
    <b v="1"/>
    <n v="0"/>
    <n v="0"/>
    <s v=""/>
    <m/>
    <s v="PAWŁOWICE"/>
    <s v="Relacja: SPS4.MD077 - POWSTAŃCÓW 6"/>
    <s v="ND"/>
  </r>
  <r>
    <x v="7808"/>
    <s v="GOLASOWICE"/>
    <s v="SIENKIEWICZA"/>
    <n v="1"/>
    <n v="1"/>
    <n v="0"/>
    <s v="napowietrzne"/>
    <s v="SPS4.MD069"/>
    <n v="3"/>
    <n v="136"/>
    <x v="151"/>
    <s v="S.2.P"/>
    <s v="słup"/>
    <s v="SPS4"/>
    <s v="S.3.B"/>
    <s v="SPS4.OLT1/2/6"/>
    <s v=""/>
    <s v="punkt adresowy podstawowy"/>
    <e v="#N/A"/>
    <b v="1"/>
    <n v="1"/>
    <b v="1"/>
    <n v="136"/>
    <n v="136"/>
    <d v="2021-09-10T00:00:00"/>
    <m/>
    <s v="PAWŁOWICE"/>
    <s v="Relacja: SPS4.MD069 - SIENKIEWICZA 1"/>
    <s v="ND"/>
  </r>
  <r>
    <x v="7809"/>
    <s v="GOLASOWICE"/>
    <s v="SIENKIEWICZA"/>
    <n v="10"/>
    <n v="1"/>
    <n v="0"/>
    <s v="napowietrzne"/>
    <s v="SPS4.MD069"/>
    <n v="3"/>
    <n v="138"/>
    <x v="151"/>
    <s v="S.2.P"/>
    <s v="słup"/>
    <s v="SPS4"/>
    <s v="S.3.B"/>
    <s v="SPS4.OLT1/2/6"/>
    <s v=""/>
    <s v="punkt adresowy podstawowy"/>
    <e v="#N/A"/>
    <b v="1"/>
    <n v="1"/>
    <b v="1"/>
    <n v="138"/>
    <n v="138"/>
    <d v="2021-09-10T00:00:00"/>
    <m/>
    <s v="PAWŁOWICE"/>
    <s v="Relacja: SPS4.MD069 - SIENKIEWICZA 10"/>
    <s v="ND"/>
  </r>
  <r>
    <x v="7810"/>
    <s v="GOLASOWICE"/>
    <s v="SIENKIEWICZA"/>
    <n v="8"/>
    <n v="1"/>
    <n v="0"/>
    <s v="napowietrzne"/>
    <s v="SPS4.MD069"/>
    <n v="3"/>
    <n v="96"/>
    <x v="151"/>
    <s v="S.2.P"/>
    <s v="słup"/>
    <s v="SPS4"/>
    <s v="S.3.B"/>
    <s v="SPS4.OLT1/2/6"/>
    <s v=""/>
    <s v="punkt adresowy podstawowy"/>
    <e v="#N/A"/>
    <b v="1"/>
    <n v="1"/>
    <b v="1"/>
    <n v="96"/>
    <n v="96"/>
    <d v="2021-09-10T00:00:00"/>
    <m/>
    <s v="PAWŁOWICE"/>
    <s v="Relacja: SPS4.MD069 - SIENKIEWICZA 8"/>
    <s v="ND"/>
  </r>
  <r>
    <x v="7811"/>
    <s v="GOLASOWICE"/>
    <s v="Z. NAŁKOWSKIEJ"/>
    <n v="2"/>
    <n v="0"/>
    <n v="1"/>
    <s v="napowietrzne"/>
    <s v="SPS4.MD070"/>
    <n v="0"/>
    <n v="0"/>
    <x v="151"/>
    <s v="S.2.P"/>
    <s v="budynek"/>
    <s v="SPS4"/>
    <s v="S.3.B"/>
    <s v="OLT.SPS4"/>
    <s v=""/>
    <s v="placówka oświatowa"/>
    <e v="#N/A"/>
    <b v="1"/>
    <n v="0"/>
    <b v="1"/>
    <n v="0"/>
    <n v="0"/>
    <d v="2021-09-10T00:00:00"/>
    <m/>
    <s v="PAWŁOWICE"/>
    <s v="Relacja: SPS4.MD070 - Z. NAŁKOWSKIEJ 2"/>
    <s v="ND"/>
  </r>
  <r>
    <x v="7812"/>
    <s v="PAWŁOWICE"/>
    <s v="SZKOLNA"/>
    <n v="1"/>
    <n v="3"/>
    <n v="2"/>
    <s v="napowietrzne"/>
    <s v="SPS4.MD001"/>
    <n v="3"/>
    <n v="0"/>
    <x v="152"/>
    <s v="S.1.P"/>
    <s v="budynek"/>
    <s v="SPS4"/>
    <s v="S.1.B"/>
    <s v="SPS4.OLT1/1/1"/>
    <s v=""/>
    <s v="placówka oświatowa"/>
    <n v="5694637"/>
    <b v="1"/>
    <n v="3"/>
    <b v="1"/>
    <n v="0"/>
    <n v="0"/>
    <d v="2021-09-10T00:00:00"/>
    <m/>
    <s v="PAWŁOWICE"/>
    <s v="Relacja: SPS4.MD001 - SZKOLNA 1"/>
    <s v="podpisana"/>
  </r>
  <r>
    <x v="7813"/>
    <s v="PAWŁOWICE"/>
    <s v="PUKOWCA"/>
    <n v="4"/>
    <n v="1"/>
    <n v="2"/>
    <s v="napowietrzne"/>
    <s v="SPS4.MD002"/>
    <n v="1"/>
    <n v="65"/>
    <x v="152"/>
    <s v="S.1.P"/>
    <s v="budynek"/>
    <s v="SPS4"/>
    <s v="S.1.B"/>
    <s v="SPS4.OLT1/1/1"/>
    <s v=""/>
    <s v="placówka oświatowa"/>
    <n v="5694619"/>
    <b v="1"/>
    <n v="1"/>
    <b v="1"/>
    <n v="0"/>
    <n v="0"/>
    <d v="2021-09-10T00:00:00"/>
    <m/>
    <s v="PAWŁOWICE"/>
    <s v="Relacja: SPS4.MD002 - PUKOWCA 4"/>
    <s v="ND"/>
  </r>
  <r>
    <x v="7814"/>
    <s v="WISŁA MAŁA"/>
    <s v="SOKOLA"/>
    <n v="10"/>
    <n v="1"/>
    <n v="1"/>
    <s v="napowietrzne"/>
    <s v="SPS4.MD201"/>
    <n v="7"/>
    <n v="187"/>
    <x v="153"/>
    <s v="S.2.P"/>
    <s v="budynek"/>
    <s v="SPS4"/>
    <s v="S.2.B"/>
    <s v="SPS4.OLT1/2/11"/>
    <s v=""/>
    <s v="placówka oświatowa"/>
    <n v="5705831"/>
    <b v="1"/>
    <n v="1"/>
    <b v="1"/>
    <n v="0"/>
    <n v="0"/>
    <d v="2021-09-10T00:00:00"/>
    <m/>
    <s v="PSZCZYNA"/>
    <s v="Relacja: SPS4.MD201 - SOKOLA 10"/>
    <s v="ND"/>
  </r>
  <r>
    <x v="7815"/>
    <s v="GOLASOWICE"/>
    <s v="LIPOWA"/>
    <n v="5"/>
    <n v="1"/>
    <n v="0"/>
    <s v="napowietrzne"/>
    <s v="SPS4.MD144"/>
    <n v="4"/>
    <n v="123"/>
    <x v="154"/>
    <s v="M.37.P"/>
    <s v="słup"/>
    <s v="SPS4"/>
    <s v="M.35.B"/>
    <s v="SPS4.OLT1/1/15"/>
    <s v=""/>
    <s v="punkt adresowy dodatkowy"/>
    <e v="#N/A"/>
    <b v="1"/>
    <n v="1"/>
    <b v="1"/>
    <n v="123"/>
    <n v="0"/>
    <s v=""/>
    <m/>
    <s v="PAWŁOWICE"/>
    <s v="Relacja: SPS4.MD144 - LIPOWA 5"/>
    <s v="ND"/>
  </r>
  <r>
    <x v="7816"/>
    <s v="GOLASOWICE"/>
    <s v="LIPOWA"/>
    <n v="3"/>
    <n v="1"/>
    <n v="0"/>
    <s v="napowietrzne"/>
    <s v="SPS4.MD144"/>
    <n v="4"/>
    <n v="113"/>
    <x v="154"/>
    <s v="M.37.P"/>
    <s v="słup"/>
    <s v="SPS4"/>
    <s v="M.35.B"/>
    <s v="SPS4.OLT1/1/15"/>
    <s v=""/>
    <s v="punkt adresowy podstawowy"/>
    <e v="#N/A"/>
    <b v="1"/>
    <n v="1"/>
    <b v="1"/>
    <n v="113"/>
    <n v="0"/>
    <s v=""/>
    <m/>
    <s v="PAWŁOWICE"/>
    <s v="Relacja: SPS4.MD144 - LIPOWA 3"/>
    <s v="ND"/>
  </r>
  <r>
    <x v="7817"/>
    <s v="GOLASOWICE"/>
    <s v="LIPOWA"/>
    <n v="1"/>
    <n v="1"/>
    <n v="0"/>
    <s v="napowietrzne"/>
    <s v="SPS4.MD144"/>
    <n v="4"/>
    <n v="66"/>
    <x v="154"/>
    <s v="M.37.P"/>
    <s v="słup"/>
    <s v="SPS4"/>
    <s v="M.35.B"/>
    <s v="SPS4.OLT1/1/15"/>
    <s v=""/>
    <s v="punkt adresowy podstawowy"/>
    <e v="#N/A"/>
    <b v="1"/>
    <n v="1"/>
    <b v="1"/>
    <n v="66"/>
    <n v="0"/>
    <s v=""/>
    <m/>
    <s v="PAWŁOWICE"/>
    <s v="Relacja: SPS4.MD144 - LIPOWA 1"/>
    <s v="ND"/>
  </r>
  <r>
    <x v="7818"/>
    <s v="GOLASOWICE"/>
    <s v="LIPOWA"/>
    <s v="3A"/>
    <n v="1"/>
    <n v="0"/>
    <s v="napowietrzne"/>
    <s v="SPS4.MD144"/>
    <n v="4"/>
    <n v="61"/>
    <x v="154"/>
    <s v="M.37.P"/>
    <s v="słup"/>
    <s v="SPS4"/>
    <s v="M.35.B"/>
    <s v="SPS4.OLT1/1/15"/>
    <s v=""/>
    <s v="punkt adresowy podstawowy"/>
    <e v="#N/A"/>
    <b v="1"/>
    <n v="1"/>
    <b v="1"/>
    <n v="61"/>
    <n v="0"/>
    <s v=""/>
    <m/>
    <s v="PAWŁOWICE"/>
    <s v="Relacja: SPS4.MD144 - LIPOWA 3A"/>
    <s v="ND"/>
  </r>
  <r>
    <x v="7819"/>
    <s v="PIELGRZYMOWICE"/>
    <s v="GOLASOWICKA"/>
    <n v="33"/>
    <n v="1"/>
    <n v="0"/>
    <s v="napowietrzne"/>
    <s v="SPS4.MD145"/>
    <n v="2"/>
    <n v="76"/>
    <x v="154"/>
    <s v="M.37.P"/>
    <s v="słup"/>
    <s v="SPS4"/>
    <s v="M.35.B"/>
    <s v="SPS4.OLT1/1/15"/>
    <s v=""/>
    <s v="punkt adresowy podstawowy"/>
    <e v="#N/A"/>
    <b v="1"/>
    <n v="1"/>
    <b v="1"/>
    <n v="76"/>
    <n v="0"/>
    <s v=""/>
    <m/>
    <s v="PAWŁOWICE"/>
    <s v="Relacja: SPS4.MD145 - GOLASOWICKA 33"/>
    <s v="ND"/>
  </r>
  <r>
    <x v="7820"/>
    <s v="PIELGRZYMOWICE"/>
    <s v="GOLASOWICKA"/>
    <n v="31"/>
    <n v="1"/>
    <n v="0"/>
    <s v="napowietrzne"/>
    <s v="SPS4.MD145"/>
    <n v="2"/>
    <n v="71"/>
    <x v="154"/>
    <s v="M.37.P"/>
    <s v="słup"/>
    <s v="SPS4"/>
    <s v="M.35.B"/>
    <s v="SPS4.OLT1/1/15"/>
    <s v=""/>
    <s v="punkt adresowy podstawowy"/>
    <e v="#N/A"/>
    <b v="1"/>
    <n v="1"/>
    <b v="1"/>
    <n v="71"/>
    <n v="0"/>
    <s v=""/>
    <m/>
    <s v="PAWŁOWICE"/>
    <s v="Relacja: SPS4.MD145 - GOLASOWICKA 31"/>
    <s v="ND"/>
  </r>
  <r>
    <x v="7821"/>
    <s v="PIELGRZYMOWICE"/>
    <s v="GOLASOWICKA"/>
    <n v="29"/>
    <n v="1"/>
    <n v="0"/>
    <s v="napowietrzne"/>
    <s v="SPS4.MD166"/>
    <n v="8"/>
    <n v="171"/>
    <x v="154"/>
    <s v="M.37.P"/>
    <s v="słup"/>
    <s v="SPS4"/>
    <s v="M.35.B"/>
    <s v="SPS4.OLT1/2/3"/>
    <s v=""/>
    <s v="punkt adresowy podstawowy"/>
    <e v="#N/A"/>
    <b v="1"/>
    <n v="1"/>
    <b v="1"/>
    <n v="171"/>
    <n v="0"/>
    <s v=""/>
    <m/>
    <s v="PAWŁOWICE"/>
    <s v="Relacja: SPS4.MD166 - GOLASOWICKA 29"/>
    <s v="ND"/>
  </r>
  <r>
    <x v="7822"/>
    <s v="PIELGRZYMOWICE"/>
    <s v="GOLASOWICKA"/>
    <n v="17"/>
    <n v="1"/>
    <n v="0"/>
    <s v="napowietrzne"/>
    <s v="SPS4.MD166"/>
    <n v="8"/>
    <n v="149"/>
    <x v="154"/>
    <s v="M.37.P"/>
    <s v="słup"/>
    <s v="SPS4"/>
    <s v="M.35.B"/>
    <s v="SPS4.OLT1/2/3"/>
    <s v=""/>
    <s v="punkt adresowy podstawowy"/>
    <e v="#N/A"/>
    <b v="1"/>
    <n v="1"/>
    <b v="1"/>
    <n v="149"/>
    <n v="0"/>
    <s v=""/>
    <m/>
    <s v="PAWŁOWICE"/>
    <s v="Relacja: SPS4.MD166 - GOLASOWICKA 17"/>
    <s v="ND"/>
  </r>
  <r>
    <x v="7823"/>
    <s v="PIELGRZYMOWICE"/>
    <s v="GOLASOWICKA"/>
    <s v="23A"/>
    <n v="1"/>
    <n v="0"/>
    <s v="napowietrzne"/>
    <s v="SPS4.MD166"/>
    <n v="8"/>
    <n v="146"/>
    <x v="154"/>
    <s v="M.37.P"/>
    <s v="słup"/>
    <s v="SPS4"/>
    <s v="M.35.B"/>
    <s v="SPS4.OLT1/2/3"/>
    <s v=""/>
    <s v="punkt adresowy podstawowy"/>
    <e v="#N/A"/>
    <b v="1"/>
    <n v="1"/>
    <b v="1"/>
    <n v="146"/>
    <n v="0"/>
    <s v=""/>
    <m/>
    <s v="PAWŁOWICE"/>
    <s v="Relacja: SPS4.MD166 - GOLASOWICKA 23A"/>
    <s v="ND"/>
  </r>
  <r>
    <x v="7824"/>
    <s v="PIELGRZYMOWICE"/>
    <s v="GOLASOWICKA"/>
    <n v="19"/>
    <n v="1"/>
    <n v="0"/>
    <s v="napowietrzne"/>
    <s v="SPS4.MD166"/>
    <n v="8"/>
    <n v="119"/>
    <x v="154"/>
    <s v="M.37.P"/>
    <s v="słup"/>
    <s v="SPS4"/>
    <s v="M.35.B"/>
    <s v="SPS4.OLT1/2/3"/>
    <s v=""/>
    <s v="punkt adresowy podstawowy"/>
    <e v="#N/A"/>
    <b v="1"/>
    <n v="1"/>
    <b v="1"/>
    <n v="119"/>
    <n v="0"/>
    <s v=""/>
    <m/>
    <s v="PAWŁOWICE"/>
    <s v="Relacja: SPS4.MD166 - GOLASOWICKA 19"/>
    <s v="ND"/>
  </r>
  <r>
    <x v="7825"/>
    <s v="PIELGRZYMOWICE"/>
    <s v="GOLASOWICKA"/>
    <n v="21"/>
    <n v="1"/>
    <n v="0"/>
    <s v="napowietrzne"/>
    <s v="SPS4.MD166"/>
    <n v="8"/>
    <n v="119"/>
    <x v="154"/>
    <s v="M.37.P"/>
    <s v="słup"/>
    <s v="SPS4"/>
    <s v="M.35.B"/>
    <s v="SPS4.OLT1/2/3"/>
    <s v=""/>
    <s v="punkt adresowy podstawowy"/>
    <e v="#N/A"/>
    <b v="1"/>
    <n v="1"/>
    <b v="1"/>
    <n v="119"/>
    <n v="0"/>
    <s v=""/>
    <m/>
    <s v="PAWŁOWICE"/>
    <s v="Relacja: SPS4.MD166 - GOLASOWICKA 21"/>
    <s v="ND"/>
  </r>
  <r>
    <x v="7826"/>
    <s v="PIELGRZYMOWICE"/>
    <s v="GOLASOWICKA"/>
    <n v="25"/>
    <n v="1"/>
    <n v="0"/>
    <s v="napowietrzne"/>
    <s v="SPS4.MD166"/>
    <n v="8"/>
    <n v="114"/>
    <x v="154"/>
    <s v="M.37.P"/>
    <s v="słup"/>
    <s v="SPS4"/>
    <s v="M.35.B"/>
    <s v="SPS4.OLT1/2/3"/>
    <s v=""/>
    <s v="punkt adresowy podstawowy"/>
    <e v="#N/A"/>
    <b v="1"/>
    <n v="1"/>
    <b v="1"/>
    <n v="114"/>
    <n v="0"/>
    <s v=""/>
    <m/>
    <s v="PAWŁOWICE"/>
    <s v="Relacja: SPS4.MD166 - GOLASOWICKA 25"/>
    <s v="ND"/>
  </r>
  <r>
    <x v="7827"/>
    <s v="PIELGRZYMOWICE"/>
    <s v="GOLASOWICKA"/>
    <n v="23"/>
    <n v="1"/>
    <n v="0"/>
    <s v="napowietrzne"/>
    <s v="SPS4.MD166"/>
    <n v="8"/>
    <n v="96"/>
    <x v="154"/>
    <s v="M.37.P"/>
    <s v="słup"/>
    <s v="SPS4"/>
    <s v="M.35.B"/>
    <s v="SPS4.OLT1/2/3"/>
    <s v=""/>
    <s v="punkt adresowy podstawowy"/>
    <e v="#N/A"/>
    <b v="1"/>
    <n v="1"/>
    <b v="1"/>
    <n v="96"/>
    <n v="0"/>
    <s v=""/>
    <m/>
    <s v="PAWŁOWICE"/>
    <s v="Relacja: SPS4.MD166 - GOLASOWICKA 23"/>
    <s v="ND"/>
  </r>
  <r>
    <x v="7828"/>
    <s v="PIELGRZYMOWICE"/>
    <s v="GOLASOWICKA"/>
    <n v="27"/>
    <n v="1"/>
    <n v="0"/>
    <s v="napowietrzne"/>
    <s v="SPS4.MD166"/>
    <n v="8"/>
    <n v="68"/>
    <x v="154"/>
    <s v="M.37.P"/>
    <s v="słup"/>
    <s v="SPS4"/>
    <s v="M.35.B"/>
    <s v="SPS4.OLT1/2/3"/>
    <s v=""/>
    <s v="punkt adresowy podstawowy"/>
    <e v="#N/A"/>
    <b v="1"/>
    <n v="1"/>
    <b v="1"/>
    <n v="68"/>
    <n v="0"/>
    <s v=""/>
    <m/>
    <s v="PAWŁOWICE"/>
    <s v="Relacja: SPS4.MD166 - GOLASOWICKA 27"/>
    <s v="ND"/>
  </r>
  <r>
    <x v="7829"/>
    <s v="SUSZEC"/>
    <s v="SZKOLNA"/>
    <n v="77"/>
    <n v="2"/>
    <n v="0"/>
    <s v="napowietrzne"/>
    <s v="SPS5.MD005"/>
    <n v="2"/>
    <n v="56"/>
    <x v="155"/>
    <s v="M.05.P"/>
    <s v="słup"/>
    <s v="SPS5"/>
    <s v="M.01.B"/>
    <s v="SPS5.OLT1/1/4"/>
    <s v=""/>
    <s v="punkt adresowy podstawowy"/>
    <e v="#N/A"/>
    <b v="1"/>
    <n v="2"/>
    <b v="1"/>
    <n v="56"/>
    <n v="56"/>
    <d v="2020-11-20T00:00:00"/>
    <m/>
    <s v="SUSZEC"/>
    <s v="Relacja: SPS5.MD005 - SZKOLNA 77"/>
    <s v="do pozyskania"/>
  </r>
  <r>
    <x v="7830"/>
    <s v="SUSZEC"/>
    <s v="SKROMNA"/>
    <n v="11"/>
    <n v="1"/>
    <n v="0"/>
    <s v="napowietrzne"/>
    <s v="SPS5.MD006"/>
    <n v="3"/>
    <n v="107"/>
    <x v="155"/>
    <s v="M.05.P"/>
    <s v="słup"/>
    <s v="SPS5"/>
    <s v="M.01.B"/>
    <s v="SPS5.OLT1/1/4"/>
    <s v=""/>
    <s v="punkt adresowy podstawowy"/>
    <e v="#N/A"/>
    <b v="1"/>
    <n v="1"/>
    <b v="1"/>
    <n v="107"/>
    <n v="107"/>
    <d v="2020-11-20T00:00:00"/>
    <m/>
    <s v="SUSZEC"/>
    <s v="Relacja: SPS5.MD006 - SKROMNA 11"/>
    <s v="ND"/>
  </r>
  <r>
    <x v="7831"/>
    <s v="SUSZEC"/>
    <s v="SKROMNA"/>
    <n v="10"/>
    <n v="1"/>
    <n v="0"/>
    <s v="napowietrzne"/>
    <s v="SPS5.MD006"/>
    <n v="3"/>
    <n v="101"/>
    <x v="155"/>
    <s v="M.05.P"/>
    <s v="słup"/>
    <s v="SPS5"/>
    <s v="M.01.B"/>
    <s v="SPS5.OLT1/1/4"/>
    <s v=""/>
    <s v="punkt adresowy podstawowy"/>
    <e v="#N/A"/>
    <b v="1"/>
    <n v="1"/>
    <b v="1"/>
    <n v="101"/>
    <n v="101"/>
    <d v="2020-11-20T00:00:00"/>
    <m/>
    <s v="SUSZEC"/>
    <s v="Relacja: SPS5.MD006 - SKROMNA 10"/>
    <s v="ND"/>
  </r>
  <r>
    <x v="7832"/>
    <s v="SUSZEC"/>
    <s v="SKROMNA"/>
    <n v="8"/>
    <n v="1"/>
    <n v="0"/>
    <s v="napowietrzne"/>
    <s v="SPS5.MD006"/>
    <n v="3"/>
    <n v="136"/>
    <x v="155"/>
    <s v="M.05.P"/>
    <s v="słup"/>
    <s v="SPS5"/>
    <s v="M.01.B"/>
    <s v="SPS5.OLT1/1/4"/>
    <s v=""/>
    <s v="punkt adresowy podstawowy"/>
    <e v="#N/A"/>
    <b v="1"/>
    <n v="1"/>
    <b v="1"/>
    <n v="136"/>
    <n v="136"/>
    <d v="2020-11-20T00:00:00"/>
    <m/>
    <s v="SUSZEC"/>
    <s v="Relacja: SPS5.MD006 - SKROMNA 8"/>
    <s v="ND"/>
  </r>
  <r>
    <x v="7833"/>
    <s v="SUSZEC"/>
    <s v="ZGOŃSKA"/>
    <s v="36H"/>
    <n v="1"/>
    <n v="0"/>
    <s v="napowietrzne"/>
    <s v="SPS5.MD007"/>
    <n v="2"/>
    <n v="61"/>
    <x v="155"/>
    <s v="M.05.P"/>
    <s v="słup"/>
    <s v="SPS5"/>
    <s v="M.01.B"/>
    <s v="SPS5.OLT1/1/4"/>
    <s v=""/>
    <s v="punkt adresowy podstawowy"/>
    <e v="#N/A"/>
    <b v="1"/>
    <n v="1"/>
    <b v="1"/>
    <n v="61"/>
    <n v="61"/>
    <d v="2020-11-20T00:00:00"/>
    <m/>
    <s v="SUSZEC"/>
    <s v="Relacja: SPS5.MD007 - ZGOŃSKA 36H"/>
    <s v="ND"/>
  </r>
  <r>
    <x v="7834"/>
    <s v="SUSZEC"/>
    <s v="ZGOŃSKA"/>
    <n v="38"/>
    <n v="1"/>
    <n v="0"/>
    <s v="napowietrzne"/>
    <s v="SPS5.MD007"/>
    <n v="2"/>
    <n v="48"/>
    <x v="155"/>
    <s v="M.05.P"/>
    <s v="słup"/>
    <s v="SPS5"/>
    <s v="M.01.B"/>
    <s v="SPS5.OLT1/1/4"/>
    <s v=""/>
    <s v="punkt adresowy podstawowy"/>
    <e v="#N/A"/>
    <b v="1"/>
    <n v="1"/>
    <b v="1"/>
    <n v="48"/>
    <n v="48"/>
    <d v="2020-11-20T00:00:00"/>
    <m/>
    <s v="SUSZEC"/>
    <s v="Relacja: SPS5.MD007 - ZGOŃSKA 38"/>
    <s v="ND"/>
  </r>
  <r>
    <x v="7835"/>
    <s v="SUSZEC"/>
    <s v="ŚRODKOWA"/>
    <n v="11"/>
    <n v="1"/>
    <n v="0"/>
    <s v="napowietrzne"/>
    <s v="SPS5.MD008"/>
    <n v="6"/>
    <n v="76"/>
    <x v="155"/>
    <s v="M.05.P"/>
    <s v="słup"/>
    <s v="SPS5"/>
    <s v="M.01.B"/>
    <s v="SPS5.OLT1/1/4"/>
    <s v=""/>
    <s v="punkt adresowy podstawowy"/>
    <e v="#N/A"/>
    <b v="1"/>
    <n v="1"/>
    <b v="1"/>
    <n v="76"/>
    <n v="76"/>
    <d v="2020-11-20T00:00:00"/>
    <m/>
    <s v="SUSZEC"/>
    <s v="Relacja: SPS5.MD008 - ŚRODKOWA 11"/>
    <s v="ND"/>
  </r>
  <r>
    <x v="7836"/>
    <s v="SUSZEC"/>
    <s v="ŚRODKOWA"/>
    <s v="11A"/>
    <n v="1"/>
    <n v="0"/>
    <s v="napowietrzne"/>
    <s v="SPS5.MD008"/>
    <n v="6"/>
    <n v="117"/>
    <x v="155"/>
    <s v="M.05.P"/>
    <s v="słup"/>
    <s v="SPS5"/>
    <s v="M.01.B"/>
    <s v="SPS5.OLT1/1/4"/>
    <s v=""/>
    <s v="punkt adresowy podstawowy"/>
    <e v="#N/A"/>
    <b v="1"/>
    <n v="1"/>
    <b v="1"/>
    <n v="117"/>
    <n v="117"/>
    <d v="2020-11-20T00:00:00"/>
    <m/>
    <s v="SUSZEC"/>
    <s v="Relacja: SPS5.MD008 - ŚRODKOWA 11A"/>
    <s v="ND"/>
  </r>
  <r>
    <x v="7837"/>
    <s v="SUSZEC"/>
    <s v="ŚRODKOWA"/>
    <n v="5"/>
    <n v="1"/>
    <n v="0"/>
    <s v="napowietrzne"/>
    <s v="SPS5.MD008"/>
    <n v="6"/>
    <n v="153"/>
    <x v="155"/>
    <s v="M.05.P"/>
    <s v="słup"/>
    <s v="SPS5"/>
    <s v="M.01.B"/>
    <s v="SPS5.OLT1/1/4"/>
    <s v=""/>
    <s v="punkt adresowy podstawowy"/>
    <e v="#N/A"/>
    <b v="1"/>
    <n v="1"/>
    <b v="1"/>
    <n v="153"/>
    <n v="153"/>
    <d v="2020-11-20T00:00:00"/>
    <m/>
    <s v="SUSZEC"/>
    <s v="Relacja: SPS5.MD008 - ŚRODKOWA 5"/>
    <s v="ND"/>
  </r>
  <r>
    <x v="7838"/>
    <s v="SUSZEC"/>
    <s v="ŚRODKOWA"/>
    <n v="7"/>
    <n v="1"/>
    <n v="0"/>
    <s v="napowietrzne"/>
    <s v="SPS5.MD008"/>
    <n v="6"/>
    <n v="29"/>
    <x v="155"/>
    <s v="M.05.P"/>
    <s v="słup"/>
    <s v="SPS5"/>
    <s v="M.01.B"/>
    <s v="SPS5.OLT1/1/4"/>
    <s v=""/>
    <s v="punkt adresowy podstawowy"/>
    <e v="#N/A"/>
    <b v="1"/>
    <n v="1"/>
    <b v="1"/>
    <n v="29"/>
    <n v="29"/>
    <d v="2020-11-20T00:00:00"/>
    <m/>
    <s v="SUSZEC"/>
    <s v="Relacja: SPS5.MD008 - ŚRODKOWA 7"/>
    <s v="ND"/>
  </r>
  <r>
    <x v="7839"/>
    <s v="SUSZEC"/>
    <s v="ŚRODKOWA"/>
    <n v="9"/>
    <n v="1"/>
    <n v="0"/>
    <s v="napowietrzne"/>
    <s v="SPS5.MD008"/>
    <n v="6"/>
    <n v="35"/>
    <x v="155"/>
    <s v="M.05.P"/>
    <s v="słup"/>
    <s v="SPS5"/>
    <s v="M.01.B"/>
    <s v="SPS5.OLT1/1/4"/>
    <s v=""/>
    <s v="punkt adresowy podstawowy"/>
    <e v="#N/A"/>
    <b v="1"/>
    <n v="1"/>
    <b v="1"/>
    <n v="35"/>
    <n v="35"/>
    <d v="2020-11-20T00:00:00"/>
    <m/>
    <s v="SUSZEC"/>
    <s v="Relacja: SPS5.MD008 - ŚRODKOWA 9"/>
    <s v="ND"/>
  </r>
  <r>
    <x v="7840"/>
    <s v="SUSZEC"/>
    <s v="ZGOŃSKA"/>
    <s v="34A"/>
    <n v="1"/>
    <n v="0"/>
    <s v="napowietrzne"/>
    <s v="SPS5.MD008"/>
    <n v="6"/>
    <n v="110"/>
    <x v="155"/>
    <s v="M.05.P"/>
    <s v="słup"/>
    <s v="SPS5"/>
    <s v="M.01.B"/>
    <s v="SPS5.OLT1/1/4"/>
    <s v=""/>
    <s v="punkt adresowy podstawowy"/>
    <e v="#N/A"/>
    <b v="1"/>
    <n v="1"/>
    <b v="1"/>
    <n v="110"/>
    <n v="110"/>
    <d v="2020-11-20T00:00:00"/>
    <m/>
    <s v="SUSZEC"/>
    <s v="Relacja: SPS5.MD008 - ZGOŃSKA 34A"/>
    <s v="ND"/>
  </r>
  <r>
    <x v="7841"/>
    <s v="SUSZEC"/>
    <s v="OKRĘŻNA"/>
    <n v="42"/>
    <n v="2"/>
    <n v="0"/>
    <s v="napowietrzne"/>
    <s v="SPS5.MD009"/>
    <n v="3"/>
    <n v="64"/>
    <x v="155"/>
    <s v="M.05.P"/>
    <s v="słup"/>
    <s v="SPS5"/>
    <s v="M.01.B"/>
    <s v="SPS5.OLT1/1/4"/>
    <s v=""/>
    <s v="punkt adresowy podstawowy"/>
    <e v="#N/A"/>
    <b v="1"/>
    <n v="2"/>
    <b v="1"/>
    <n v="64"/>
    <n v="64"/>
    <d v="2020-11-20T00:00:00"/>
    <m/>
    <s v="SUSZEC"/>
    <s v="Relacja: SPS5.MD009 - OKRĘŻNA 42"/>
    <s v="do pozyskania"/>
  </r>
  <r>
    <x v="7842"/>
    <s v="SUSZEC"/>
    <s v="OKRĘŻNA"/>
    <n v="37"/>
    <n v="1"/>
    <n v="0"/>
    <s v="napowietrzne"/>
    <s v="SPS5.MD009"/>
    <n v="3"/>
    <n v="34"/>
    <x v="155"/>
    <s v="M.05.P"/>
    <s v="słup"/>
    <s v="SPS5"/>
    <s v="M.01.B"/>
    <s v="SPS5.OLT1/1/4"/>
    <s v=""/>
    <s v="punkt adresowy podstawowy"/>
    <e v="#N/A"/>
    <b v="1"/>
    <n v="1"/>
    <b v="1"/>
    <n v="34"/>
    <n v="34"/>
    <d v="2020-11-20T00:00:00"/>
    <m/>
    <s v="SUSZEC"/>
    <s v="Relacja: SPS5.MD009 - OKRĘŻNA 37"/>
    <s v="ND"/>
  </r>
  <r>
    <x v="7843"/>
    <s v="SUSZEC"/>
    <s v="OKRĘŻNA"/>
    <n v="32"/>
    <n v="1"/>
    <n v="0"/>
    <s v="napowietrzne"/>
    <s v="SPS5.MD010"/>
    <n v="5"/>
    <n v="124"/>
    <x v="155"/>
    <s v="M.05.P"/>
    <s v="słup"/>
    <s v="SPS5"/>
    <s v="M.01.B"/>
    <s v="SPS5.OLT1/1/4"/>
    <s v=""/>
    <s v="punkt adresowy podstawowy"/>
    <e v="#N/A"/>
    <b v="1"/>
    <n v="1"/>
    <b v="1"/>
    <n v="124"/>
    <n v="124"/>
    <d v="2020-11-20T00:00:00"/>
    <m/>
    <s v="SUSZEC"/>
    <s v="Relacja: SPS5.MD010 - OKRĘŻNA 32"/>
    <s v="ND"/>
  </r>
  <r>
    <x v="7844"/>
    <s v="SUSZEC"/>
    <s v="OKRĘŻNA"/>
    <n v="34"/>
    <n v="1"/>
    <n v="0"/>
    <s v="napowietrzne"/>
    <s v="SPS5.MD010"/>
    <n v="5"/>
    <n v="103"/>
    <x v="155"/>
    <s v="M.05.P"/>
    <s v="słup"/>
    <s v="SPS5"/>
    <s v="M.01.B"/>
    <s v="SPS5.OLT1/1/4"/>
    <s v=""/>
    <s v="punkt adresowy podstawowy"/>
    <e v="#N/A"/>
    <b v="1"/>
    <n v="1"/>
    <b v="1"/>
    <n v="103"/>
    <n v="103"/>
    <d v="2020-11-20T00:00:00"/>
    <m/>
    <s v="SUSZEC"/>
    <s v="Relacja: SPS5.MD010 - OKRĘŻNA 34"/>
    <s v="ND"/>
  </r>
  <r>
    <x v="7845"/>
    <s v="SUSZEC"/>
    <s v="OKRĘŻNA"/>
    <n v="36"/>
    <n v="1"/>
    <n v="0"/>
    <s v="napowietrzne"/>
    <s v="SPS5.MD010"/>
    <n v="5"/>
    <n v="154"/>
    <x v="155"/>
    <s v="M.05.P"/>
    <s v="słup"/>
    <s v="SPS5"/>
    <s v="M.01.B"/>
    <s v="SPS5.OLT1/1/4"/>
    <s v=""/>
    <s v="punkt adresowy podstawowy"/>
    <e v="#N/A"/>
    <b v="1"/>
    <n v="1"/>
    <b v="1"/>
    <n v="154"/>
    <n v="154"/>
    <d v="2020-11-20T00:00:00"/>
    <m/>
    <s v="SUSZEC"/>
    <s v="Relacja: SPS5.MD010 - OKRĘŻNA 36"/>
    <s v="ND"/>
  </r>
  <r>
    <x v="7846"/>
    <s v="SUSZEC"/>
    <s v="OKRĘŻNA"/>
    <n v="38"/>
    <n v="1"/>
    <n v="0"/>
    <s v="napowietrzne"/>
    <s v="SPS5.MD010"/>
    <n v="5"/>
    <n v="53"/>
    <x v="155"/>
    <s v="M.05.P"/>
    <s v="słup"/>
    <s v="SPS5"/>
    <s v="M.01.B"/>
    <s v="SPS5.OLT1/1/4"/>
    <s v=""/>
    <s v="punkt adresowy podstawowy"/>
    <e v="#N/A"/>
    <b v="1"/>
    <n v="1"/>
    <b v="1"/>
    <n v="53"/>
    <n v="53"/>
    <d v="2020-11-20T00:00:00"/>
    <m/>
    <s v="SUSZEC"/>
    <s v="Relacja: SPS5.MD010 - OKRĘŻNA 38"/>
    <s v="ND"/>
  </r>
  <r>
    <x v="7847"/>
    <s v="SUSZEC"/>
    <s v="ZGOŃSKA"/>
    <n v="42"/>
    <n v="1"/>
    <n v="0"/>
    <s v="napowietrzne"/>
    <s v="SPS5.MD010"/>
    <n v="5"/>
    <n v="133"/>
    <x v="155"/>
    <s v="M.05.P"/>
    <s v="słup"/>
    <s v="SPS5"/>
    <s v="M.01.B"/>
    <s v="SPS5.OLT1/1/4"/>
    <s v=""/>
    <s v="punkt adresowy podstawowy"/>
    <e v="#N/A"/>
    <b v="1"/>
    <n v="1"/>
    <b v="1"/>
    <n v="133"/>
    <n v="133"/>
    <d v="2020-11-20T00:00:00"/>
    <m/>
    <s v="SUSZEC"/>
    <s v="Relacja: SPS5.MD010 - ZGOŃSKA 42"/>
    <s v="ND"/>
  </r>
  <r>
    <x v="7848"/>
    <s v="SUSZEC"/>
    <s v="OKRĘŻNA"/>
    <n v="21"/>
    <n v="1"/>
    <n v="0"/>
    <s v="napowietrzne"/>
    <s v="SPS5.MD011"/>
    <n v="3"/>
    <n v="38"/>
    <x v="155"/>
    <s v="M.05.P"/>
    <s v="słup"/>
    <s v="SPS5"/>
    <s v="M.01.B"/>
    <s v="SPS5.OLT1/1/4"/>
    <s v=""/>
    <s v="punkt adresowy podstawowy"/>
    <e v="#N/A"/>
    <b v="1"/>
    <n v="1"/>
    <b v="1"/>
    <n v="38"/>
    <n v="38"/>
    <d v="2020-11-20T00:00:00"/>
    <m/>
    <s v="SUSZEC"/>
    <s v="Relacja: SPS5.MD011 - OKRĘŻNA 21"/>
    <s v="ND"/>
  </r>
  <r>
    <x v="7849"/>
    <s v="SUSZEC"/>
    <s v="OKRĘŻNA"/>
    <n v="22"/>
    <n v="1"/>
    <n v="0"/>
    <s v="napowietrzne"/>
    <s v="SPS5.MD011"/>
    <n v="3"/>
    <n v="84"/>
    <x v="155"/>
    <s v="M.05.P"/>
    <s v="słup"/>
    <s v="SPS5"/>
    <s v="M.01.B"/>
    <s v="SPS5.OLT1/1/4"/>
    <s v=""/>
    <s v="punkt adresowy podstawowy"/>
    <e v="#N/A"/>
    <b v="1"/>
    <n v="1"/>
    <b v="1"/>
    <n v="84"/>
    <n v="84"/>
    <d v="2020-11-20T00:00:00"/>
    <m/>
    <s v="SUSZEC"/>
    <s v="Relacja: SPS5.MD011 - OKRĘŻNA 22"/>
    <s v="ND"/>
  </r>
  <r>
    <x v="7850"/>
    <s v="SUSZEC"/>
    <s v="OKRĘŻNA"/>
    <n v="24"/>
    <n v="1"/>
    <n v="0"/>
    <s v="napowietrzne"/>
    <s v="SPS5.MD011"/>
    <n v="3"/>
    <n v="104"/>
    <x v="155"/>
    <s v="M.05.P"/>
    <s v="słup"/>
    <s v="SPS5"/>
    <s v="M.01.B"/>
    <s v="SPS5.OLT1/1/4"/>
    <s v=""/>
    <s v="punkt adresowy podstawowy"/>
    <e v="#N/A"/>
    <b v="1"/>
    <n v="1"/>
    <b v="1"/>
    <n v="104"/>
    <n v="104"/>
    <d v="2020-11-20T00:00:00"/>
    <m/>
    <s v="SUSZEC"/>
    <s v="Relacja: SPS5.MD011 - OKRĘŻNA 24"/>
    <s v="ND"/>
  </r>
  <r>
    <x v="7851"/>
    <s v="SUSZEC"/>
    <s v="PSZCZYŃSKA"/>
    <n v="40"/>
    <n v="1"/>
    <n v="0"/>
    <s v="napowietrzne"/>
    <s v="SPS5.MD045"/>
    <n v="2"/>
    <n v="87"/>
    <x v="156"/>
    <s v="M.35.P"/>
    <s v="słup"/>
    <s v="SPS5"/>
    <s v="M.25.B"/>
    <s v="SPS5.OLT1/1/3"/>
    <s v=""/>
    <s v="punkt adresowy podstawowy"/>
    <e v="#N/A"/>
    <b v="1"/>
    <n v="1"/>
    <b v="1"/>
    <n v="87"/>
    <n v="0"/>
    <s v=""/>
    <m/>
    <s v="SUSZEC"/>
    <s v="Relacja: SPS5.MD045 - PSZCZYŃSKA 40"/>
    <s v="ND"/>
  </r>
  <r>
    <x v="7852"/>
    <s v="RUDZICZKA"/>
    <s v="BARANIOK"/>
    <n v="42"/>
    <n v="1"/>
    <n v="0"/>
    <s v="napowietrzne"/>
    <s v="SPS5.MD045"/>
    <n v="2"/>
    <n v="50"/>
    <x v="156"/>
    <s v="M.35.P"/>
    <s v="słup"/>
    <s v="SPS5"/>
    <s v="M.25.B"/>
    <s v="SPS5.OLT1/1/3"/>
    <s v=""/>
    <s v="punkt adresowy podstawowy"/>
    <e v="#N/A"/>
    <b v="1"/>
    <n v="1"/>
    <b v="1"/>
    <n v="50"/>
    <n v="0"/>
    <s v=""/>
    <m/>
    <s v="SUSZEC"/>
    <s v="Relacja: SPS5.MD045 - BARANIOK 42"/>
    <s v="ND"/>
  </r>
  <r>
    <x v="7853"/>
    <s v="RUDZICZKA"/>
    <s v="TĘCZOWA"/>
    <n v="32"/>
    <n v="1"/>
    <n v="0"/>
    <s v="napowietrzne"/>
    <s v="SPS5.MD046"/>
    <n v="3"/>
    <n v="72"/>
    <x v="156"/>
    <s v="M.35.P"/>
    <s v="słup"/>
    <s v="SPS5"/>
    <s v="M.25.B"/>
    <s v="SPS5.OLT1/1/3"/>
    <s v=""/>
    <s v="punkt adresowy podstawowy"/>
    <e v="#N/A"/>
    <b v="1"/>
    <n v="1"/>
    <b v="1"/>
    <n v="72"/>
    <n v="0"/>
    <s v=""/>
    <m/>
    <s v="SUSZEC"/>
    <s v="Relacja: SPS5.MD046 - TĘCZOWA 32"/>
    <s v="ND"/>
  </r>
  <r>
    <x v="7854"/>
    <s v="RUDZICZKA"/>
    <s v="TĘCZOWA"/>
    <n v="22"/>
    <n v="1"/>
    <n v="0"/>
    <s v="napowietrzne"/>
    <s v="SPS5.MD046"/>
    <n v="3"/>
    <n v="54"/>
    <x v="156"/>
    <s v="M.35.P"/>
    <s v="słup"/>
    <s v="SPS5"/>
    <s v="M.25.B"/>
    <s v="SPS5.OLT1/1/3"/>
    <s v=""/>
    <s v="punkt adresowy podstawowy"/>
    <e v="#N/A"/>
    <b v="1"/>
    <n v="1"/>
    <b v="1"/>
    <n v="54"/>
    <n v="0"/>
    <s v=""/>
    <m/>
    <s v="SUSZEC"/>
    <s v="Relacja: SPS5.MD046 - TĘCZOWA 22"/>
    <s v="ND"/>
  </r>
  <r>
    <x v="7855"/>
    <s v="RUDZICZKA"/>
    <s v="TĘCZOWA"/>
    <n v="28"/>
    <n v="1"/>
    <n v="0"/>
    <s v="napowietrzne"/>
    <s v="SPS5.MD046"/>
    <n v="3"/>
    <n v="38"/>
    <x v="156"/>
    <s v="M.35.P"/>
    <s v="słup"/>
    <s v="SPS5"/>
    <s v="M.25.B"/>
    <s v="SPS5.OLT1/1/3"/>
    <s v=""/>
    <s v="punkt adresowy podstawowy"/>
    <e v="#N/A"/>
    <b v="1"/>
    <n v="1"/>
    <b v="1"/>
    <n v="38"/>
    <n v="0"/>
    <s v=""/>
    <m/>
    <s v="SUSZEC"/>
    <s v="Relacja: SPS5.MD046 - TĘCZOWA 28"/>
    <s v="ND"/>
  </r>
  <r>
    <x v="7856"/>
    <s v="RUDZICZKA"/>
    <s v="BARWNA"/>
    <n v="8"/>
    <n v="2"/>
    <n v="0"/>
    <s v="napowietrzne"/>
    <s v="SPS5.MD047"/>
    <n v="5"/>
    <n v="127"/>
    <x v="156"/>
    <s v="M.35.P"/>
    <s v="słup"/>
    <s v="SPS5"/>
    <s v="M.25.B"/>
    <s v="SPS5.OLT1/1/3"/>
    <s v=""/>
    <s v="punkt adresowy podstawowy"/>
    <e v="#N/A"/>
    <b v="1"/>
    <n v="2"/>
    <b v="1"/>
    <n v="127"/>
    <n v="0"/>
    <s v=""/>
    <m/>
    <s v="SUSZEC"/>
    <s v="Relacja: SPS5.MD047 - BARWNA 8"/>
    <s v="ND"/>
  </r>
  <r>
    <x v="7857"/>
    <s v="RUDZICZKA"/>
    <s v="TĘCZOWA"/>
    <n v="17"/>
    <n v="1"/>
    <n v="0"/>
    <s v="napowietrzne"/>
    <s v="SPS5.MD047"/>
    <n v="5"/>
    <n v="104"/>
    <x v="156"/>
    <s v="M.35.P"/>
    <s v="słup"/>
    <s v="SPS5"/>
    <s v="M.25.B"/>
    <s v="SPS5.OLT1/1/3"/>
    <s v=""/>
    <s v="punkt adresowy podstawowy"/>
    <e v="#N/A"/>
    <b v="1"/>
    <n v="1"/>
    <b v="1"/>
    <n v="104"/>
    <n v="0"/>
    <s v=""/>
    <m/>
    <s v="SUSZEC"/>
    <s v="Relacja: SPS5.MD047 - TĘCZOWA 17"/>
    <s v="ND"/>
  </r>
  <r>
    <x v="7858"/>
    <s v="RUDZICZKA"/>
    <s v="BARWNA"/>
    <n v="12"/>
    <n v="1"/>
    <n v="0"/>
    <s v="napowietrzne"/>
    <s v="SPS5.MD047"/>
    <n v="5"/>
    <n v="74"/>
    <x v="156"/>
    <s v="M.35.P"/>
    <s v="słup"/>
    <s v="SPS5"/>
    <s v="M.25.B"/>
    <s v="SPS5.OLT1/1/3"/>
    <s v=""/>
    <s v="punkt adresowy podstawowy"/>
    <e v="#N/A"/>
    <b v="1"/>
    <n v="1"/>
    <b v="1"/>
    <n v="74"/>
    <n v="0"/>
    <s v=""/>
    <m/>
    <s v="SUSZEC"/>
    <s v="Relacja: SPS5.MD047 - BARWNA 12"/>
    <s v="ND"/>
  </r>
  <r>
    <x v="7859"/>
    <s v="RUDZICZKA"/>
    <s v="BARWNA"/>
    <n v="10"/>
    <n v="1"/>
    <n v="0"/>
    <s v="napowietrzne"/>
    <s v="SPS5.MD047"/>
    <n v="5"/>
    <n v="32"/>
    <x v="156"/>
    <s v="M.35.P"/>
    <s v="słup"/>
    <s v="SPS5"/>
    <s v="M.25.B"/>
    <s v="SPS5.OLT1/1/3"/>
    <s v=""/>
    <s v="punkt adresowy podstawowy"/>
    <e v="#N/A"/>
    <b v="1"/>
    <n v="1"/>
    <b v="1"/>
    <n v="32"/>
    <n v="0"/>
    <s v=""/>
    <m/>
    <s v="SUSZEC"/>
    <s v="Relacja: SPS5.MD047 - BARWNA 10"/>
    <s v="ND"/>
  </r>
  <r>
    <x v="7860"/>
    <s v="SUSZEC"/>
    <s v="ŚW. JANA"/>
    <n v="31"/>
    <n v="1"/>
    <n v="0"/>
    <s v="napowietrzne"/>
    <s v="SPS5.MD001"/>
    <n v="4"/>
    <n v="75"/>
    <x v="157"/>
    <s v="M.05.P"/>
    <s v="słup"/>
    <s v="SPS5"/>
    <s v="M.01.B"/>
    <s v="SPS5.OLT1/1/1"/>
    <s v=""/>
    <s v="punkt adresowy podstawowy"/>
    <e v="#N/A"/>
    <b v="1"/>
    <n v="1"/>
    <b v="1"/>
    <n v="75"/>
    <n v="75"/>
    <d v="2020-11-20T00:00:00"/>
    <m/>
    <s v="SUSZEC"/>
    <s v="Relacja: SPS5.MD001 - ŚW. JANA 31"/>
    <s v="ND"/>
  </r>
  <r>
    <x v="7861"/>
    <s v="SUSZEC"/>
    <s v="ŚW. JANA"/>
    <n v="33"/>
    <n v="1"/>
    <n v="0"/>
    <s v="napowietrzne"/>
    <s v="SPS5.MD001"/>
    <n v="4"/>
    <n v="85"/>
    <x v="157"/>
    <s v="M.05.P"/>
    <s v="słup"/>
    <s v="SPS5"/>
    <s v="M.01.B"/>
    <s v="SPS5.OLT1/1/1"/>
    <s v=""/>
    <s v="punkt adresowy podstawowy"/>
    <e v="#N/A"/>
    <b v="1"/>
    <n v="1"/>
    <b v="1"/>
    <n v="85"/>
    <n v="85"/>
    <d v="2020-11-20T00:00:00"/>
    <m/>
    <s v="SUSZEC"/>
    <s v="Relacja: SPS5.MD001 - ŚW. JANA 33"/>
    <s v="ND"/>
  </r>
  <r>
    <x v="7862"/>
    <s v="KRYRY"/>
    <s v="NIERAD"/>
    <n v="87"/>
    <n v="1"/>
    <n v="0"/>
    <s v="napowietrzne"/>
    <s v="SPS5.MD004"/>
    <n v="7"/>
    <n v="47"/>
    <x v="157"/>
    <s v="M.05.P"/>
    <s v="słup"/>
    <s v="SPS5"/>
    <s v="M.01.B"/>
    <s v="SPS5.OLT1/1/2"/>
    <s v=""/>
    <s v="punkt adresowy podstawowy"/>
    <e v="#N/A"/>
    <b v="1"/>
    <n v="1"/>
    <b v="1"/>
    <n v="47"/>
    <n v="47"/>
    <d v="2020-11-20T00:00:00"/>
    <m/>
    <s v="SUSZEC"/>
    <s v="Relacja: SPS5.MD004 - NIERAD 87"/>
    <s v="ND"/>
  </r>
  <r>
    <x v="7863"/>
    <s v="KRYRY"/>
    <s v="NIERAD"/>
    <s v="91A"/>
    <n v="1"/>
    <n v="0"/>
    <s v="napowietrzne"/>
    <s v="SPS5.MD004"/>
    <n v="7"/>
    <n v="82"/>
    <x v="157"/>
    <s v="M.05.P"/>
    <s v="słup"/>
    <s v="SPS5"/>
    <s v="M.01.B"/>
    <s v="SPS5.OLT1/1/2"/>
    <s v=""/>
    <s v="punkt adresowy podstawowy"/>
    <e v="#N/A"/>
    <b v="1"/>
    <n v="1"/>
    <b v="1"/>
    <n v="82"/>
    <n v="82"/>
    <d v="2020-11-20T00:00:00"/>
    <m/>
    <s v="SUSZEC"/>
    <s v="Relacja: SPS5.MD004 - NIERAD 91A"/>
    <s v="ND"/>
  </r>
  <r>
    <x v="7864"/>
    <s v="KRYRY"/>
    <s v="NIERAD"/>
    <n v="84"/>
    <n v="4"/>
    <n v="0"/>
    <s v="napowietrzne"/>
    <s v="SPS5.MD004"/>
    <n v="7"/>
    <n v="0"/>
    <x v="157"/>
    <s v="M.05.P"/>
    <s v="słup"/>
    <s v="SPS5"/>
    <s v="M.01.B"/>
    <s v="SPS5.OLT1/1/2"/>
    <s v=""/>
    <s v="punkt adresowy podstawowy"/>
    <e v="#N/A"/>
    <b v="1"/>
    <n v="4"/>
    <b v="1"/>
    <n v="0"/>
    <n v="0"/>
    <d v="2020-11-20T00:00:00"/>
    <m/>
    <s v="SUSZEC"/>
    <s v="Relacja: SPS5.MD004 - NIERAD 84"/>
    <s v="do pozyskania"/>
  </r>
  <r>
    <x v="7865"/>
    <s v="SUSZEC"/>
    <s v="STACYJNA"/>
    <n v="1"/>
    <n v="2"/>
    <n v="0"/>
    <s v="napowietrzne"/>
    <s v="SPS5.MD012"/>
    <n v="7"/>
    <n v="172"/>
    <x v="157"/>
    <s v="M.05.P"/>
    <s v="słup"/>
    <s v="SPS5"/>
    <s v="M.01.B"/>
    <s v="SPS5.OLT1/1/1"/>
    <s v=""/>
    <s v="punkt adresowy podstawowy"/>
    <e v="#N/A"/>
    <b v="1"/>
    <n v="2"/>
    <b v="1"/>
    <n v="172"/>
    <n v="172"/>
    <d v="2020-11-20T00:00:00"/>
    <m/>
    <s v="SUSZEC"/>
    <s v="Relacja: SPS5.MD012 - STACYJNA 1"/>
    <s v="do pozyskania"/>
  </r>
  <r>
    <x v="7866"/>
    <s v="SUSZEC"/>
    <s v="STACYJNA"/>
    <n v="8"/>
    <n v="2"/>
    <n v="0"/>
    <s v="napowietrzne"/>
    <s v="SPS5.MD012"/>
    <n v="7"/>
    <n v="160"/>
    <x v="157"/>
    <s v="M.05.P"/>
    <s v="słup"/>
    <s v="SPS5"/>
    <s v="M.01.B"/>
    <s v="SPS5.OLT1/1/1"/>
    <s v=""/>
    <s v="punkt adresowy podstawowy"/>
    <e v="#N/A"/>
    <b v="1"/>
    <n v="2"/>
    <b v="1"/>
    <n v="160"/>
    <n v="160"/>
    <d v="2020-11-20T00:00:00"/>
    <m/>
    <s v="SUSZEC"/>
    <s v="Relacja: SPS5.MD012 - STACYJNA 8"/>
    <s v="do pozyskania"/>
  </r>
  <r>
    <x v="7867"/>
    <s v="SUSZEC"/>
    <s v="STACYJNA"/>
    <n v="12"/>
    <n v="1"/>
    <n v="0"/>
    <s v="napowietrzne"/>
    <s v="SPS5.MD012"/>
    <n v="7"/>
    <n v="113"/>
    <x v="157"/>
    <s v="M.05.P"/>
    <s v="słup"/>
    <s v="SPS5"/>
    <s v="M.01.B"/>
    <s v="SPS5.OLT1/1/1"/>
    <s v=""/>
    <s v="punkt adresowy podstawowy"/>
    <e v="#N/A"/>
    <b v="1"/>
    <n v="1"/>
    <b v="1"/>
    <n v="113"/>
    <n v="113"/>
    <d v="2020-11-20T00:00:00"/>
    <m/>
    <s v="SUSZEC"/>
    <s v="Relacja: SPS5.MD012 - STACYJNA 12"/>
    <s v="ND"/>
  </r>
  <r>
    <x v="7868"/>
    <s v="SUSZEC"/>
    <s v="STACYJNA"/>
    <n v="14"/>
    <n v="1"/>
    <n v="0"/>
    <s v="napowietrzne"/>
    <s v="SPS5.MD012"/>
    <n v="7"/>
    <n v="161"/>
    <x v="157"/>
    <s v="M.05.P"/>
    <s v="słup"/>
    <s v="SPS5"/>
    <s v="M.01.B"/>
    <s v="SPS5.OLT1/1/1"/>
    <s v=""/>
    <s v="punkt adresowy podstawowy"/>
    <e v="#N/A"/>
    <b v="1"/>
    <n v="1"/>
    <b v="1"/>
    <n v="161"/>
    <n v="161"/>
    <d v="2020-11-20T00:00:00"/>
    <m/>
    <s v="SUSZEC"/>
    <s v="Relacja: SPS5.MD012 - STACYJNA 14"/>
    <s v="ND"/>
  </r>
  <r>
    <x v="7869"/>
    <s v="SUSZEC"/>
    <s v="STACYJNA"/>
    <n v="4"/>
    <n v="1"/>
    <n v="0"/>
    <s v="napowietrzne"/>
    <s v="SPS5.MD012"/>
    <n v="7"/>
    <n v="22"/>
    <x v="157"/>
    <s v="M.05.P"/>
    <s v="słup"/>
    <s v="SPS5"/>
    <s v="M.01.B"/>
    <s v="SPS5.OLT1/1/1"/>
    <s v=""/>
    <s v="punkt adresowy podstawowy"/>
    <e v="#N/A"/>
    <b v="1"/>
    <n v="1"/>
    <b v="1"/>
    <n v="22"/>
    <n v="22"/>
    <d v="2020-11-20T00:00:00"/>
    <m/>
    <s v="SUSZEC"/>
    <s v="Relacja: SPS5.MD012 - STACYJNA 4"/>
    <s v="ND"/>
  </r>
  <r>
    <x v="7870"/>
    <s v="SUSZEC"/>
    <s v="BARANOWICKA"/>
    <s v="35G"/>
    <n v="1"/>
    <n v="0"/>
    <s v="napowietrzne"/>
    <s v="SPS5.MD013"/>
    <n v="4"/>
    <n v="28"/>
    <x v="157"/>
    <s v="M.05.P"/>
    <s v="słup"/>
    <s v="SPS5"/>
    <s v="M.01.B"/>
    <s v="SPS5.OLT1/1/3"/>
    <s v=""/>
    <s v="punkt adresowy podstawowy"/>
    <e v="#N/A"/>
    <b v="1"/>
    <n v="1"/>
    <b v="1"/>
    <n v="28"/>
    <n v="28"/>
    <d v="2020-11-20T00:00:00"/>
    <m/>
    <s v="SUSZEC"/>
    <s v="Relacja: SPS5.MD013 - BARANOWICKA 35G"/>
    <s v="ND"/>
  </r>
  <r>
    <x v="7871"/>
    <s v="SUSZEC"/>
    <s v="BARANOWICKA"/>
    <n v="39"/>
    <n v="1"/>
    <n v="0"/>
    <s v="napowietrzne"/>
    <s v="SPS5.MD013"/>
    <n v="4"/>
    <n v="51"/>
    <x v="157"/>
    <s v="M.05.P"/>
    <s v="słup"/>
    <s v="SPS5"/>
    <s v="M.01.B"/>
    <s v="SPS5.OLT1/1/3"/>
    <s v=""/>
    <s v="punkt adresowy podstawowy"/>
    <e v="#N/A"/>
    <b v="1"/>
    <n v="1"/>
    <b v="1"/>
    <n v="51"/>
    <n v="51"/>
    <d v="2020-11-20T00:00:00"/>
    <m/>
    <s v="SUSZEC"/>
    <s v="Relacja: SPS5.MD013 - BARANOWICKA 39"/>
    <s v="ND"/>
  </r>
  <r>
    <x v="7872"/>
    <s v="SUSZEC"/>
    <s v="BARANOWICKA"/>
    <n v="41"/>
    <n v="1"/>
    <n v="0"/>
    <s v="napowietrzne"/>
    <s v="SPS5.MD013"/>
    <n v="4"/>
    <n v="107"/>
    <x v="157"/>
    <s v="M.05.P"/>
    <s v="słup"/>
    <s v="SPS5"/>
    <s v="M.01.B"/>
    <s v="SPS5.OLT1/1/3"/>
    <s v=""/>
    <s v="punkt adresowy podstawowy"/>
    <e v="#N/A"/>
    <b v="1"/>
    <n v="1"/>
    <b v="1"/>
    <n v="107"/>
    <n v="107"/>
    <d v="2020-11-20T00:00:00"/>
    <m/>
    <s v="SUSZEC"/>
    <s v="Relacja: SPS5.MD013 - BARANOWICKA 41"/>
    <s v="ND"/>
  </r>
  <r>
    <x v="7873"/>
    <s v="SUSZEC"/>
    <s v="BARANOWICKA"/>
    <n v="43"/>
    <n v="1"/>
    <n v="0"/>
    <s v="napowietrzne"/>
    <s v="SPS5.MD013"/>
    <n v="4"/>
    <n v="124"/>
    <x v="157"/>
    <s v="M.05.P"/>
    <s v="słup"/>
    <s v="SPS5"/>
    <s v="M.01.B"/>
    <s v="SPS5.OLT1/1/3"/>
    <s v=""/>
    <s v="punkt adresowy podstawowy"/>
    <e v="#N/A"/>
    <b v="1"/>
    <n v="1"/>
    <b v="1"/>
    <n v="124"/>
    <n v="124"/>
    <d v="2020-11-20T00:00:00"/>
    <m/>
    <s v="SUSZEC"/>
    <s v="Relacja: SPS5.MD013 - BARANOWICKA 43"/>
    <s v="ND"/>
  </r>
  <r>
    <x v="7874"/>
    <s v="SUSZEC"/>
    <s v="JABŁONIOWA"/>
    <n v="9"/>
    <n v="1"/>
    <n v="0"/>
    <s v="napowietrzne"/>
    <s v="SPS5.MD014"/>
    <n v="4"/>
    <n v="88"/>
    <x v="157"/>
    <s v="M.05.P"/>
    <s v="słup"/>
    <s v="SPS5"/>
    <s v="M.01.B"/>
    <s v="SPS5.OLT1/1/3"/>
    <s v=""/>
    <s v="punkt adresowy podstawowy"/>
    <e v="#N/A"/>
    <b v="1"/>
    <n v="1"/>
    <b v="1"/>
    <n v="88"/>
    <n v="88"/>
    <d v="2020-11-20T00:00:00"/>
    <m/>
    <s v="SUSZEC"/>
    <s v="Relacja: SPS5.MD014 - JABŁONIOWA 9"/>
    <s v="ND"/>
  </r>
  <r>
    <x v="7875"/>
    <s v="SUSZEC"/>
    <s v="LIPOWA"/>
    <n v="16"/>
    <n v="1"/>
    <n v="0"/>
    <s v="napowietrzne"/>
    <s v="SPS5.MD014"/>
    <n v="4"/>
    <n v="35"/>
    <x v="157"/>
    <s v="M.05.P"/>
    <s v="słup"/>
    <s v="SPS5"/>
    <s v="M.01.B"/>
    <s v="SPS5.OLT1/1/3"/>
    <s v=""/>
    <s v="punkt adresowy podstawowy"/>
    <e v="#N/A"/>
    <b v="1"/>
    <n v="1"/>
    <b v="1"/>
    <n v="35"/>
    <n v="35"/>
    <d v="2020-11-20T00:00:00"/>
    <m/>
    <s v="SUSZEC"/>
    <s v="Relacja: SPS5.MD014 - LIPOWA 16"/>
    <s v="ND"/>
  </r>
  <r>
    <x v="7876"/>
    <s v="SUSZEC"/>
    <s v="SZKLARNIOWA"/>
    <n v="4"/>
    <n v="1"/>
    <n v="0"/>
    <s v="napowietrzne"/>
    <s v="SPS5.MD014"/>
    <n v="4"/>
    <n v="77"/>
    <x v="157"/>
    <s v="M.05.P"/>
    <s v="słup"/>
    <s v="SPS5"/>
    <s v="M.01.B"/>
    <s v="SPS5.OLT1/1/3"/>
    <s v=""/>
    <s v="punkt adresowy podstawowy"/>
    <e v="#N/A"/>
    <b v="1"/>
    <n v="1"/>
    <b v="1"/>
    <n v="77"/>
    <n v="77"/>
    <d v="2020-11-20T00:00:00"/>
    <m/>
    <s v="SUSZEC"/>
    <s v="Relacja: SPS5.MD014 - SZKLARNIOWA 4"/>
    <s v="ND"/>
  </r>
  <r>
    <x v="7877"/>
    <s v="SUSZEC"/>
    <s v="JABŁONIOWA"/>
    <n v="12"/>
    <n v="1"/>
    <n v="0"/>
    <s v="napowietrzne"/>
    <s v="SPS5.MD014"/>
    <n v="4"/>
    <n v="25"/>
    <x v="157"/>
    <s v="M.05.P"/>
    <s v="słup"/>
    <s v="SPS5"/>
    <s v="M.01.B"/>
    <s v="SPS5.OLT1/1/3"/>
    <s v=""/>
    <s v="punkt adresowy podstawowy"/>
    <e v="#N/A"/>
    <b v="1"/>
    <n v="1"/>
    <b v="1"/>
    <n v="25"/>
    <n v="25"/>
    <d v="2020-11-20T00:00:00"/>
    <m/>
    <s v="SUSZEC"/>
    <s v="Relacja: SPS5.MD014 - JABŁONIOWA 12"/>
    <s v="ND"/>
  </r>
  <r>
    <x v="7878"/>
    <s v="SUSZEC"/>
    <s v="LIPOWA"/>
    <n v="18"/>
    <n v="1"/>
    <n v="0"/>
    <s v="napowietrzne"/>
    <s v="SPS5.MD015"/>
    <n v="2"/>
    <n v="95"/>
    <x v="157"/>
    <s v="M.05.P"/>
    <s v="słup"/>
    <s v="SPS5"/>
    <s v="M.01.B"/>
    <s v="SPS5.OLT1/1/3"/>
    <s v=""/>
    <s v="punkt adresowy podstawowy"/>
    <e v="#N/A"/>
    <b v="1"/>
    <n v="1"/>
    <b v="1"/>
    <n v="95"/>
    <n v="95"/>
    <d v="2020-11-20T00:00:00"/>
    <m/>
    <s v="SUSZEC"/>
    <s v="Relacja: SPS5.MD015 - LIPOWA 18"/>
    <s v="ND"/>
  </r>
  <r>
    <x v="7879"/>
    <s v="SUSZEC"/>
    <s v="LIPOWA"/>
    <n v="30"/>
    <n v="1"/>
    <n v="0"/>
    <s v="napowietrzne"/>
    <s v="SPS5.MD015"/>
    <n v="2"/>
    <n v="33"/>
    <x v="157"/>
    <s v="M.05.P"/>
    <s v="słup"/>
    <s v="SPS5"/>
    <s v="M.01.B"/>
    <s v="SPS5.OLT1/1/3"/>
    <s v=""/>
    <s v="punkt adresowy podstawowy"/>
    <e v="#N/A"/>
    <b v="1"/>
    <n v="1"/>
    <b v="1"/>
    <n v="33"/>
    <n v="33"/>
    <d v="2020-11-20T00:00:00"/>
    <m/>
    <s v="SUSZEC"/>
    <s v="Relacja: SPS5.MD015 - LIPOWA 30"/>
    <s v="ND"/>
  </r>
  <r>
    <x v="7880"/>
    <s v="SUSZEC"/>
    <s v="PSZCZYŃSKA"/>
    <n v="58"/>
    <n v="1"/>
    <n v="0"/>
    <s v="napowietrzne"/>
    <s v="SPS5.MD016"/>
    <n v="5"/>
    <n v="52"/>
    <x v="157"/>
    <s v="M.05.P"/>
    <s v="słup"/>
    <s v="SPS5"/>
    <s v="M.01.B"/>
    <s v="SPS5.OLT1/1/3"/>
    <s v=""/>
    <s v="punkt adresowy podstawowy"/>
    <e v="#N/A"/>
    <b v="1"/>
    <n v="1"/>
    <b v="1"/>
    <n v="52"/>
    <n v="52"/>
    <d v="2020-11-20T00:00:00"/>
    <m/>
    <s v="SUSZEC"/>
    <s v="Relacja: SPS5.MD016 - PSZCZYŃSKA 58"/>
    <s v="ND"/>
  </r>
  <r>
    <x v="7881"/>
    <s v="SUSZEC"/>
    <s v="PSZCZYŃSKA"/>
    <s v="58A"/>
    <n v="1"/>
    <n v="0"/>
    <s v="napowietrzne"/>
    <s v="SPS5.MD016"/>
    <n v="5"/>
    <n v="92"/>
    <x v="157"/>
    <s v="M.05.P"/>
    <s v="słup"/>
    <s v="SPS5"/>
    <s v="M.01.B"/>
    <s v="SPS5.OLT1/1/3"/>
    <s v=""/>
    <s v="punkt adresowy podstawowy"/>
    <e v="#N/A"/>
    <b v="1"/>
    <n v="1"/>
    <b v="1"/>
    <n v="92"/>
    <n v="92"/>
    <d v="2020-11-20T00:00:00"/>
    <m/>
    <s v="SUSZEC"/>
    <s v="Relacja: SPS5.MD016 - PSZCZYŃSKA 58A"/>
    <s v="ND"/>
  </r>
  <r>
    <x v="7882"/>
    <s v="SUSZEC"/>
    <s v="PSZCZYŃSKA"/>
    <s v="58C"/>
    <n v="1"/>
    <n v="0"/>
    <s v="napowietrzne"/>
    <s v="SPS5.MD016"/>
    <n v="5"/>
    <n v="114"/>
    <x v="157"/>
    <s v="M.05.P"/>
    <s v="słup"/>
    <s v="SPS5"/>
    <s v="M.01.B"/>
    <s v="SPS5.OLT1/1/3"/>
    <s v=""/>
    <s v="punkt adresowy podstawowy"/>
    <e v="#N/A"/>
    <b v="1"/>
    <n v="1"/>
    <b v="1"/>
    <n v="114"/>
    <n v="114"/>
    <d v="2020-11-20T00:00:00"/>
    <m/>
    <s v="SUSZEC"/>
    <s v="Relacja: SPS5.MD016 - PSZCZYŃSKA 58C"/>
    <s v="ND"/>
  </r>
  <r>
    <x v="7883"/>
    <s v="SUSZEC"/>
    <s v="PSZCZYŃSKA"/>
    <s v="58D"/>
    <n v="1"/>
    <n v="0"/>
    <s v="napowietrzne"/>
    <s v="SPS5.MD016"/>
    <n v="5"/>
    <n v="92"/>
    <x v="157"/>
    <s v="M.05.P"/>
    <s v="słup"/>
    <s v="SPS5"/>
    <s v="M.01.B"/>
    <s v="SPS5.OLT1/1/3"/>
    <s v=""/>
    <s v="punkt adresowy podstawowy"/>
    <e v="#N/A"/>
    <b v="1"/>
    <n v="1"/>
    <b v="1"/>
    <n v="92"/>
    <n v="92"/>
    <d v="2020-11-20T00:00:00"/>
    <m/>
    <s v="SUSZEC"/>
    <s v="Relacja: SPS5.MD016 - PSZCZYŃSKA 58D"/>
    <s v="ND"/>
  </r>
  <r>
    <x v="7884"/>
    <s v="SUSZEC"/>
    <s v="PSZCZYŃSKA"/>
    <s v="58E"/>
    <n v="1"/>
    <n v="0"/>
    <s v="napowietrzne"/>
    <s v="SPS5.MD016"/>
    <n v="5"/>
    <n v="103"/>
    <x v="157"/>
    <s v="M.05.P"/>
    <s v="słup"/>
    <s v="SPS5"/>
    <s v="M.01.B"/>
    <s v="SPS5.OLT1/1/3"/>
    <s v=""/>
    <s v="punkt adresowy podstawowy"/>
    <e v="#N/A"/>
    <b v="1"/>
    <n v="1"/>
    <b v="1"/>
    <n v="103"/>
    <n v="103"/>
    <d v="2020-11-20T00:00:00"/>
    <m/>
    <s v="SUSZEC"/>
    <s v="Relacja: SPS5.MD016 - PSZCZYŃSKA 58E"/>
    <s v="ND"/>
  </r>
  <r>
    <x v="7885"/>
    <s v="SUSZEC"/>
    <s v="WIELODROGA"/>
    <n v="32"/>
    <n v="1"/>
    <n v="0"/>
    <s v="napowietrzne"/>
    <s v="SPS5.MD017"/>
    <n v="4"/>
    <n v="158"/>
    <x v="157"/>
    <s v="M.05.P"/>
    <s v="słup"/>
    <s v="SPS5"/>
    <s v="M.01.B"/>
    <s v="SPS5.OLT1/1/1"/>
    <s v=""/>
    <s v="punkt adresowy podstawowy"/>
    <e v="#N/A"/>
    <b v="1"/>
    <n v="1"/>
    <b v="1"/>
    <n v="158"/>
    <n v="158"/>
    <d v="2020-11-20T00:00:00"/>
    <m/>
    <s v="SUSZEC"/>
    <s v="Relacja: SPS5.MD017 - WIELODROGA 32"/>
    <s v="ND"/>
  </r>
  <r>
    <x v="7886"/>
    <s v="SUSZEC"/>
    <s v="CEGIELNIANA"/>
    <n v="16"/>
    <n v="1"/>
    <n v="0"/>
    <s v="napowietrzne"/>
    <s v="SPS5.MD017"/>
    <n v="4"/>
    <n v="190"/>
    <x v="157"/>
    <s v="M.05.P"/>
    <s v="słup"/>
    <s v="SPS5"/>
    <s v="M.01.B"/>
    <s v="SPS5.OLT1/1/1"/>
    <s v=""/>
    <s v="punkt adresowy podstawowy"/>
    <e v="#N/A"/>
    <b v="1"/>
    <n v="1"/>
    <b v="1"/>
    <n v="190"/>
    <n v="190"/>
    <d v="2020-11-20T00:00:00"/>
    <m/>
    <s v="SUSZEC"/>
    <s v="Relacja: SPS5.MD017 - CEGIELNIANA 16"/>
    <s v="ND"/>
  </r>
  <r>
    <x v="7887"/>
    <s v="SUSZEC"/>
    <s v="CEGIELNIANA"/>
    <n v="18"/>
    <n v="1"/>
    <n v="0"/>
    <s v="napowietrzne"/>
    <s v="SPS5.MD017"/>
    <n v="4"/>
    <n v="139"/>
    <x v="157"/>
    <s v="M.05.P"/>
    <s v="słup"/>
    <s v="SPS5"/>
    <s v="M.01.B"/>
    <s v="SPS5.OLT1/1/1"/>
    <s v=""/>
    <s v="punkt adresowy podstawowy"/>
    <e v="#N/A"/>
    <b v="1"/>
    <n v="1"/>
    <b v="1"/>
    <n v="139"/>
    <n v="139"/>
    <d v="2020-11-20T00:00:00"/>
    <m/>
    <s v="SUSZEC"/>
    <s v="Relacja: SPS5.MD017 - CEGIELNIANA 18"/>
    <s v="ND"/>
  </r>
  <r>
    <x v="7888"/>
    <s v="SUSZEC"/>
    <s v="CEGIELNIANA"/>
    <n v="23"/>
    <n v="1"/>
    <n v="0"/>
    <s v="napowietrzne"/>
    <s v="SPS5.MD017"/>
    <n v="4"/>
    <n v="80"/>
    <x v="157"/>
    <s v="M.05.P"/>
    <s v="słup"/>
    <s v="SPS5"/>
    <s v="M.01.B"/>
    <s v="SPS5.OLT1/1/1"/>
    <s v=""/>
    <s v="punkt adresowy podstawowy"/>
    <e v="#N/A"/>
    <b v="1"/>
    <n v="1"/>
    <b v="1"/>
    <n v="80"/>
    <n v="80"/>
    <d v="2020-11-20T00:00:00"/>
    <m/>
    <s v="SUSZEC"/>
    <s v="Relacja: SPS5.MD017 - CEGIELNIANA 23"/>
    <s v="ND"/>
  </r>
  <r>
    <x v="7889"/>
    <s v="SUSZEC"/>
    <s v="WIELODROGA"/>
    <n v="28"/>
    <n v="1"/>
    <n v="0"/>
    <s v="napowietrzne"/>
    <s v="SPS5.MD018"/>
    <n v="4"/>
    <n v="68"/>
    <x v="157"/>
    <s v="M.05.P"/>
    <s v="słup"/>
    <s v="SPS5"/>
    <s v="M.01.B"/>
    <s v="SPS5.OLT1/1/1"/>
    <s v=""/>
    <s v="punkt adresowy podstawowy"/>
    <e v="#N/A"/>
    <b v="1"/>
    <n v="1"/>
    <b v="1"/>
    <n v="68"/>
    <n v="68"/>
    <d v="2020-11-20T00:00:00"/>
    <m/>
    <s v="SUSZEC"/>
    <s v="Relacja: SPS5.MD018 - WIELODROGA 28"/>
    <s v="ND"/>
  </r>
  <r>
    <x v="7890"/>
    <s v="SUSZEC"/>
    <s v="WIELODROGA"/>
    <n v="30"/>
    <n v="1"/>
    <n v="0"/>
    <s v="napowietrzne"/>
    <s v="SPS5.MD018"/>
    <n v="4"/>
    <n v="120"/>
    <x v="157"/>
    <s v="M.05.P"/>
    <s v="słup"/>
    <s v="SPS5"/>
    <s v="M.01.B"/>
    <s v="SPS5.OLT1/1/1"/>
    <s v=""/>
    <s v="punkt adresowy podstawowy"/>
    <e v="#N/A"/>
    <b v="1"/>
    <n v="1"/>
    <b v="1"/>
    <n v="120"/>
    <n v="120"/>
    <d v="2020-11-20T00:00:00"/>
    <m/>
    <s v="SUSZEC"/>
    <s v="Relacja: SPS5.MD018 - WIELODROGA 30"/>
    <s v="ND"/>
  </r>
  <r>
    <x v="7891"/>
    <s v="SUSZEC"/>
    <s v="JODŁOWA"/>
    <n v="4"/>
    <n v="1"/>
    <n v="0"/>
    <s v="napowietrzne"/>
    <s v="SPS5.MD018"/>
    <n v="4"/>
    <n v="126"/>
    <x v="157"/>
    <s v="M.05.P"/>
    <s v="słup"/>
    <s v="SPS5"/>
    <s v="M.01.B"/>
    <s v="SPS5.OLT1/1/1"/>
    <s v=""/>
    <s v="punkt adresowy podstawowy"/>
    <e v="#N/A"/>
    <b v="1"/>
    <n v="1"/>
    <b v="1"/>
    <n v="126"/>
    <n v="126"/>
    <d v="2020-11-20T00:00:00"/>
    <m/>
    <s v="SUSZEC"/>
    <s v="Relacja: SPS5.MD018 - JODŁOWA 4"/>
    <s v="ND"/>
  </r>
  <r>
    <x v="7892"/>
    <s v="SUSZEC"/>
    <s v="JODŁOWA"/>
    <n v="6"/>
    <n v="1"/>
    <n v="0"/>
    <s v="napowietrzne"/>
    <s v="SPS5.MD018"/>
    <n v="4"/>
    <n v="161"/>
    <x v="157"/>
    <s v="M.05.P"/>
    <s v="słup"/>
    <s v="SPS5"/>
    <s v="M.01.B"/>
    <s v="SPS5.OLT1/1/1"/>
    <s v=""/>
    <s v="punkt adresowy podstawowy"/>
    <e v="#N/A"/>
    <b v="1"/>
    <n v="1"/>
    <b v="1"/>
    <n v="161"/>
    <n v="161"/>
    <d v="2020-11-20T00:00:00"/>
    <m/>
    <s v="SUSZEC"/>
    <s v="Relacja: SPS5.MD018 - JODŁOWA 6"/>
    <s v="ND"/>
  </r>
  <r>
    <x v="7893"/>
    <s v="KRYRY"/>
    <s v="SPOKOJNA"/>
    <n v="29"/>
    <n v="1"/>
    <n v="0"/>
    <s v="napowietrzne"/>
    <s v="SPS5.MD019"/>
    <n v="4"/>
    <n v="70"/>
    <x v="157"/>
    <s v="M.05.P"/>
    <s v="słup"/>
    <s v="SPS5"/>
    <s v="M.01.B"/>
    <s v="SPS5.OLT1/1/1"/>
    <s v=""/>
    <s v="punkt adresowy podstawowy"/>
    <e v="#N/A"/>
    <b v="1"/>
    <n v="1"/>
    <b v="1"/>
    <n v="70"/>
    <n v="70"/>
    <d v="2020-11-20T00:00:00"/>
    <m/>
    <s v="SUSZEC"/>
    <s v="Relacja: SPS5.MD019 - SPOKOJNA 29"/>
    <s v="ND"/>
  </r>
  <r>
    <x v="7894"/>
    <s v="KRYRY"/>
    <s v="SPOKOJNA"/>
    <n v="31"/>
    <n v="1"/>
    <n v="0"/>
    <s v="napowietrzne"/>
    <s v="SPS5.MD019"/>
    <n v="4"/>
    <n v="34"/>
    <x v="157"/>
    <s v="M.05.P"/>
    <s v="słup"/>
    <s v="SPS5"/>
    <s v="M.01.B"/>
    <s v="SPS5.OLT1/1/1"/>
    <s v=""/>
    <s v="punkt adresowy podstawowy"/>
    <e v="#N/A"/>
    <b v="1"/>
    <n v="1"/>
    <b v="1"/>
    <n v="34"/>
    <n v="34"/>
    <d v="2020-11-20T00:00:00"/>
    <m/>
    <s v="SUSZEC"/>
    <s v="Relacja: SPS5.MD019 - SPOKOJNA 31"/>
    <s v="ND"/>
  </r>
  <r>
    <x v="7895"/>
    <s v="KRYRY"/>
    <s v="SPOKOJNA"/>
    <n v="33"/>
    <n v="1"/>
    <n v="0"/>
    <s v="napowietrzne"/>
    <s v="SPS5.MD019"/>
    <n v="4"/>
    <n v="75"/>
    <x v="157"/>
    <s v="M.05.P"/>
    <s v="słup"/>
    <s v="SPS5"/>
    <s v="M.01.B"/>
    <s v="SPS5.OLT1/1/1"/>
    <s v=""/>
    <s v="punkt adresowy podstawowy"/>
    <e v="#N/A"/>
    <b v="1"/>
    <n v="1"/>
    <b v="1"/>
    <n v="75"/>
    <n v="75"/>
    <d v="2020-11-20T00:00:00"/>
    <m/>
    <s v="SUSZEC"/>
    <s v="Relacja: SPS5.MD019 - SPOKOJNA 33"/>
    <s v="ND"/>
  </r>
  <r>
    <x v="7896"/>
    <s v="KRYRY"/>
    <s v="SPOKOJNA"/>
    <n v="37"/>
    <n v="1"/>
    <n v="0"/>
    <s v="napowietrzne"/>
    <s v="SPS5.MD019"/>
    <n v="4"/>
    <n v="107"/>
    <x v="157"/>
    <s v="M.05.P"/>
    <s v="słup"/>
    <s v="SPS5"/>
    <s v="M.01.B"/>
    <s v="SPS5.OLT1/1/1"/>
    <s v=""/>
    <s v="punkt adresowy podstawowy"/>
    <e v="#N/A"/>
    <b v="1"/>
    <n v="1"/>
    <b v="1"/>
    <n v="107"/>
    <n v="107"/>
    <d v="2020-11-20T00:00:00"/>
    <m/>
    <s v="SUSZEC"/>
    <s v="Relacja: SPS5.MD019 - SPOKOJNA 37"/>
    <s v="ND"/>
  </r>
  <r>
    <x v="7897"/>
    <s v="KRYRY"/>
    <s v="SKOTNICZA"/>
    <n v="27"/>
    <n v="1"/>
    <n v="0"/>
    <s v="napowietrzne"/>
    <s v="SPS5.MD020"/>
    <n v="4"/>
    <n v="196"/>
    <x v="157"/>
    <s v="M.05.P"/>
    <s v="słup"/>
    <s v="SPS5"/>
    <s v="M.01.B"/>
    <s v="SPS5.OLT1/1/3"/>
    <s v=""/>
    <s v="punkt adresowy podstawowy"/>
    <e v="#N/A"/>
    <b v="1"/>
    <n v="1"/>
    <b v="1"/>
    <n v="196"/>
    <n v="196"/>
    <d v="2020-11-20T00:00:00"/>
    <m/>
    <s v="SUSZEC"/>
    <s v="Relacja: SPS5.MD020 - SKOTNICZA 27"/>
    <s v="ND"/>
  </r>
  <r>
    <x v="7898"/>
    <s v="KRYRY"/>
    <s v="SKOTNICZA"/>
    <n v="31"/>
    <n v="1"/>
    <n v="0"/>
    <s v="napowietrzne"/>
    <s v="SPS5.MD020"/>
    <n v="4"/>
    <n v="38"/>
    <x v="157"/>
    <s v="M.05.P"/>
    <s v="słup"/>
    <s v="SPS5"/>
    <s v="M.01.B"/>
    <s v="SPS5.OLT1/1/3"/>
    <s v=""/>
    <s v="punkt adresowy podstawowy"/>
    <e v="#N/A"/>
    <b v="1"/>
    <n v="1"/>
    <b v="1"/>
    <n v="38"/>
    <n v="38"/>
    <d v="2020-11-20T00:00:00"/>
    <m/>
    <s v="SUSZEC"/>
    <s v="Relacja: SPS5.MD020 - SKOTNICZA 31"/>
    <s v="ND"/>
  </r>
  <r>
    <x v="7899"/>
    <s v="KRYRY"/>
    <s v="SKOTNICZA"/>
    <n v="33"/>
    <n v="1"/>
    <n v="0"/>
    <s v="napowietrzne"/>
    <s v="SPS5.MD020"/>
    <n v="4"/>
    <n v="69"/>
    <x v="157"/>
    <s v="M.05.P"/>
    <s v="słup"/>
    <s v="SPS5"/>
    <s v="M.01.B"/>
    <s v="SPS5.OLT1/1/3"/>
    <s v=""/>
    <s v="punkt adresowy podstawowy"/>
    <e v="#N/A"/>
    <b v="1"/>
    <n v="1"/>
    <b v="1"/>
    <n v="69"/>
    <n v="69"/>
    <d v="2020-11-20T00:00:00"/>
    <m/>
    <s v="SUSZEC"/>
    <s v="Relacja: SPS5.MD020 - SKOTNICZA 33"/>
    <s v="ND"/>
  </r>
  <r>
    <x v="7900"/>
    <s v="KRYRY"/>
    <s v="SKOTNICZA"/>
    <n v="35"/>
    <n v="1"/>
    <n v="0"/>
    <s v="napowietrzne"/>
    <s v="SPS5.MD020"/>
    <n v="4"/>
    <n v="152"/>
    <x v="157"/>
    <s v="M.05.P"/>
    <s v="słup"/>
    <s v="SPS5"/>
    <s v="M.01.B"/>
    <s v="SPS5.OLT1/1/3"/>
    <s v=""/>
    <s v="punkt adresowy podstawowy"/>
    <e v="#N/A"/>
    <b v="1"/>
    <n v="1"/>
    <b v="1"/>
    <n v="152"/>
    <n v="152"/>
    <d v="2020-11-20T00:00:00"/>
    <m/>
    <s v="SUSZEC"/>
    <s v="Relacja: SPS5.MD020 - SKOTNICZA 35"/>
    <s v="ND"/>
  </r>
  <r>
    <x v="7901"/>
    <s v="KRYRY"/>
    <s v="PAWŁA GARUSA"/>
    <n v="12"/>
    <n v="1"/>
    <n v="0"/>
    <s v="napowietrzne"/>
    <s v="SPS5.MD021"/>
    <n v="7"/>
    <n v="87"/>
    <x v="157"/>
    <s v="M.05.P"/>
    <s v="słup"/>
    <s v="SPS5"/>
    <s v="M.01.B"/>
    <s v="SPS5.OLT1/1/2"/>
    <s v=""/>
    <s v="punkt adresowy podstawowy"/>
    <e v="#N/A"/>
    <b v="1"/>
    <n v="1"/>
    <b v="1"/>
    <n v="87"/>
    <n v="87"/>
    <d v="2020-11-20T00:00:00"/>
    <m/>
    <s v="SUSZEC"/>
    <s v="Relacja: SPS5.MD021 - PAWŁA GARUSA 12"/>
    <s v="ND"/>
  </r>
  <r>
    <x v="7902"/>
    <s v="KRYRY"/>
    <s v="PAWŁA GARUSA"/>
    <n v="14"/>
    <n v="1"/>
    <n v="0"/>
    <s v="napowietrzne"/>
    <s v="SPS5.MD021"/>
    <n v="7"/>
    <n v="59"/>
    <x v="157"/>
    <s v="M.05.P"/>
    <s v="słup"/>
    <s v="SPS5"/>
    <s v="M.01.B"/>
    <s v="SPS5.OLT1/1/2"/>
    <s v=""/>
    <s v="punkt adresowy podstawowy"/>
    <e v="#N/A"/>
    <b v="1"/>
    <n v="1"/>
    <b v="1"/>
    <n v="59"/>
    <n v="59"/>
    <d v="2020-11-20T00:00:00"/>
    <m/>
    <s v="SUSZEC"/>
    <s v="Relacja: SPS5.MD021 - PAWŁA GARUSA 14"/>
    <s v="ND"/>
  </r>
  <r>
    <x v="7903"/>
    <s v="KRYRY"/>
    <s v="PAWŁA GARUSA"/>
    <n v="16"/>
    <n v="1"/>
    <n v="0"/>
    <s v="napowietrzne"/>
    <s v="SPS5.MD021"/>
    <n v="7"/>
    <n v="52"/>
    <x v="157"/>
    <s v="M.05.P"/>
    <s v="słup"/>
    <s v="SPS5"/>
    <s v="M.01.B"/>
    <s v="SPS5.OLT1/1/2"/>
    <s v=""/>
    <s v="punkt adresowy podstawowy"/>
    <e v="#N/A"/>
    <b v="1"/>
    <n v="1"/>
    <b v="1"/>
    <n v="52"/>
    <n v="52"/>
    <d v="2020-11-20T00:00:00"/>
    <m/>
    <s v="SUSZEC"/>
    <s v="Relacja: SPS5.MD021 - PAWŁA GARUSA 16"/>
    <s v="ND"/>
  </r>
  <r>
    <x v="7904"/>
    <s v="KRYRY"/>
    <s v="PAWŁA GARUSA"/>
    <n v="18"/>
    <n v="1"/>
    <n v="0"/>
    <s v="napowietrzne"/>
    <s v="SPS5.MD021"/>
    <n v="7"/>
    <n v="40"/>
    <x v="157"/>
    <s v="M.05.P"/>
    <s v="słup"/>
    <s v="SPS5"/>
    <s v="M.01.B"/>
    <s v="SPS5.OLT1/1/2"/>
    <s v=""/>
    <s v="punkt adresowy podstawowy"/>
    <e v="#N/A"/>
    <b v="1"/>
    <n v="1"/>
    <b v="1"/>
    <n v="40"/>
    <n v="40"/>
    <d v="2020-11-20T00:00:00"/>
    <m/>
    <s v="SUSZEC"/>
    <s v="Relacja: SPS5.MD021 - PAWŁA GARUSA 18"/>
    <s v="ND"/>
  </r>
  <r>
    <x v="7905"/>
    <s v="KRYRY"/>
    <s v="PAWŁA GARUSA"/>
    <n v="20"/>
    <n v="1"/>
    <n v="0"/>
    <s v="napowietrzne"/>
    <s v="SPS5.MD021"/>
    <n v="7"/>
    <n v="68"/>
    <x v="157"/>
    <s v="M.05.P"/>
    <s v="słup"/>
    <s v="SPS5"/>
    <s v="M.01.B"/>
    <s v="SPS5.OLT1/1/2"/>
    <s v=""/>
    <s v="punkt adresowy podstawowy"/>
    <e v="#N/A"/>
    <b v="1"/>
    <n v="1"/>
    <b v="1"/>
    <n v="68"/>
    <n v="68"/>
    <d v="2020-11-20T00:00:00"/>
    <m/>
    <s v="SUSZEC"/>
    <s v="Relacja: SPS5.MD021 - PAWŁA GARUSA 20"/>
    <s v="ND"/>
  </r>
  <r>
    <x v="7906"/>
    <s v="KRYRY"/>
    <s v="PAWŁA GARUSA"/>
    <n v="24"/>
    <n v="1"/>
    <n v="0"/>
    <s v="napowietrzne"/>
    <s v="SPS5.MD021"/>
    <n v="7"/>
    <n v="98"/>
    <x v="157"/>
    <s v="M.05.P"/>
    <s v="słup"/>
    <s v="SPS5"/>
    <s v="M.01.B"/>
    <s v="SPS5.OLT1/1/2"/>
    <s v=""/>
    <s v="punkt adresowy podstawowy"/>
    <e v="#N/A"/>
    <b v="1"/>
    <n v="1"/>
    <b v="1"/>
    <n v="98"/>
    <n v="98"/>
    <d v="2020-11-20T00:00:00"/>
    <m/>
    <s v="SUSZEC"/>
    <s v="Relacja: SPS5.MD021 - PAWŁA GARUSA 24"/>
    <s v="ND"/>
  </r>
  <r>
    <x v="7907"/>
    <s v="KRYRY"/>
    <s v="PAWŁA GARUSA"/>
    <n v="8"/>
    <n v="1"/>
    <n v="0"/>
    <s v="napowietrzne"/>
    <s v="SPS5.MD021"/>
    <n v="7"/>
    <n v="138"/>
    <x v="157"/>
    <s v="M.05.P"/>
    <s v="słup"/>
    <s v="SPS5"/>
    <s v="M.01.B"/>
    <s v="SPS5.OLT1/1/2"/>
    <s v=""/>
    <s v="punkt adresowy podstawowy"/>
    <e v="#N/A"/>
    <b v="1"/>
    <n v="1"/>
    <b v="1"/>
    <n v="138"/>
    <n v="138"/>
    <d v="2020-11-20T00:00:00"/>
    <m/>
    <s v="SUSZEC"/>
    <s v="Relacja: SPS5.MD021 - PAWŁA GARUSA 8"/>
    <s v="ND"/>
  </r>
  <r>
    <x v="7908"/>
    <s v="KRYRY"/>
    <s v="KASZTANOWA"/>
    <n v="1"/>
    <n v="1"/>
    <n v="0"/>
    <s v="napowietrzne"/>
    <s v="SPS5.MD022"/>
    <n v="7"/>
    <n v="45"/>
    <x v="157"/>
    <s v="M.05.P"/>
    <s v="słup"/>
    <s v="SPS5"/>
    <s v="M.01.B"/>
    <s v="SPS5.OLT1/1/2"/>
    <s v=""/>
    <s v="punkt adresowy podstawowy"/>
    <e v="#N/A"/>
    <b v="1"/>
    <n v="1"/>
    <b v="1"/>
    <n v="45"/>
    <n v="45"/>
    <d v="2020-11-20T00:00:00"/>
    <m/>
    <s v="SUSZEC"/>
    <s v="Relacja: SPS5.MD022 - KASZTANOWA 1"/>
    <s v="ND"/>
  </r>
  <r>
    <x v="7909"/>
    <s v="KRYRY"/>
    <s v="KASZTANOWA"/>
    <n v="2"/>
    <n v="1"/>
    <n v="0"/>
    <s v="napowietrzne"/>
    <s v="SPS5.MD022"/>
    <n v="7"/>
    <n v="76"/>
    <x v="157"/>
    <s v="M.05.P"/>
    <s v="słup"/>
    <s v="SPS5"/>
    <s v="M.01.B"/>
    <s v="SPS5.OLT1/1/2"/>
    <s v=""/>
    <s v="punkt adresowy podstawowy"/>
    <e v="#N/A"/>
    <b v="1"/>
    <n v="1"/>
    <b v="1"/>
    <n v="76"/>
    <n v="76"/>
    <d v="2020-11-20T00:00:00"/>
    <m/>
    <s v="SUSZEC"/>
    <s v="Relacja: SPS5.MD022 - KASZTANOWA 2"/>
    <s v="ND"/>
  </r>
  <r>
    <x v="7910"/>
    <s v="KRYRY"/>
    <s v="KASZTANOWA"/>
    <n v="3"/>
    <n v="1"/>
    <n v="0"/>
    <s v="napowietrzne"/>
    <s v="SPS5.MD022"/>
    <n v="7"/>
    <n v="108"/>
    <x v="157"/>
    <s v="M.05.P"/>
    <s v="słup"/>
    <s v="SPS5"/>
    <s v="M.01.B"/>
    <s v="SPS5.OLT1/1/2"/>
    <s v=""/>
    <s v="punkt adresowy podstawowy"/>
    <e v="#N/A"/>
    <b v="1"/>
    <n v="1"/>
    <b v="1"/>
    <n v="108"/>
    <n v="108"/>
    <d v="2020-11-20T00:00:00"/>
    <m/>
    <s v="SUSZEC"/>
    <s v="Relacja: SPS5.MD022 - KASZTANOWA 3"/>
    <s v="ND"/>
  </r>
  <r>
    <x v="7911"/>
    <s v="KRYRY"/>
    <s v="PAWŁA GARUSA"/>
    <n v="26"/>
    <n v="1"/>
    <n v="0"/>
    <s v="napowietrzne"/>
    <s v="SPS5.MD022"/>
    <n v="7"/>
    <n v="136"/>
    <x v="157"/>
    <s v="M.05.P"/>
    <s v="słup"/>
    <s v="SPS5"/>
    <s v="M.01.B"/>
    <s v="SPS5.OLT1/1/2"/>
    <s v=""/>
    <s v="punkt adresowy podstawowy"/>
    <e v="#N/A"/>
    <b v="1"/>
    <n v="1"/>
    <b v="1"/>
    <n v="136"/>
    <n v="136"/>
    <d v="2020-11-20T00:00:00"/>
    <m/>
    <s v="SUSZEC"/>
    <s v="Relacja: SPS5.MD022 - PAWŁA GARUSA 26"/>
    <s v="ND"/>
  </r>
  <r>
    <x v="7912"/>
    <s v="KRYRY"/>
    <s v="PAWŁA GARUSA"/>
    <n v="30"/>
    <n v="1"/>
    <n v="0"/>
    <s v="napowietrzne"/>
    <s v="SPS5.MD022"/>
    <n v="7"/>
    <n v="110"/>
    <x v="157"/>
    <s v="M.05.P"/>
    <s v="słup"/>
    <s v="SPS5"/>
    <s v="M.01.B"/>
    <s v="SPS5.OLT1/1/2"/>
    <s v=""/>
    <s v="punkt adresowy podstawowy"/>
    <e v="#N/A"/>
    <b v="1"/>
    <n v="1"/>
    <b v="1"/>
    <n v="110"/>
    <n v="110"/>
    <d v="2020-11-20T00:00:00"/>
    <m/>
    <s v="SUSZEC"/>
    <s v="Relacja: SPS5.MD022 - PAWŁA GARUSA 30"/>
    <s v="ND"/>
  </r>
  <r>
    <x v="7913"/>
    <s v="KRYRY"/>
    <s v="PAWŁA GARUSA"/>
    <n v="34"/>
    <n v="1"/>
    <n v="0"/>
    <s v="napowietrzne"/>
    <s v="SPS5.MD022"/>
    <n v="7"/>
    <n v="135"/>
    <x v="157"/>
    <s v="M.05.P"/>
    <s v="słup"/>
    <s v="SPS5"/>
    <s v="M.01.B"/>
    <s v="SPS5.OLT1/1/2"/>
    <s v=""/>
    <s v="punkt adresowy podstawowy"/>
    <e v="#N/A"/>
    <b v="1"/>
    <n v="1"/>
    <b v="1"/>
    <n v="135"/>
    <n v="135"/>
    <d v="2020-11-20T00:00:00"/>
    <m/>
    <s v="SUSZEC"/>
    <s v="Relacja: SPS5.MD022 - PAWŁA GARUSA 34"/>
    <s v="ND"/>
  </r>
  <r>
    <x v="7914"/>
    <s v="KRYRY"/>
    <s v="PAWŁA GARUSA"/>
    <n v="36"/>
    <n v="1"/>
    <n v="0"/>
    <s v="napowietrzne"/>
    <s v="SPS5.MD022"/>
    <n v="7"/>
    <n v="175"/>
    <x v="157"/>
    <s v="M.05.P"/>
    <s v="słup"/>
    <s v="SPS5"/>
    <s v="M.01.B"/>
    <s v="SPS5.OLT1/1/2"/>
    <s v=""/>
    <s v="punkt adresowy podstawowy"/>
    <e v="#N/A"/>
    <b v="1"/>
    <n v="1"/>
    <b v="1"/>
    <n v="175"/>
    <n v="175"/>
    <d v="2020-11-20T00:00:00"/>
    <m/>
    <s v="SUSZEC"/>
    <s v="Relacja: SPS5.MD022 - PAWŁA GARUSA 36"/>
    <s v="ND"/>
  </r>
  <r>
    <x v="7915"/>
    <s v="KRYRY"/>
    <s v="KASZTANOWA"/>
    <n v="9"/>
    <n v="2"/>
    <n v="0"/>
    <s v="napowietrzne"/>
    <s v="SPS5.MD023"/>
    <n v="4"/>
    <n v="88"/>
    <x v="157"/>
    <s v="M.05.P"/>
    <s v="słup"/>
    <s v="SPS5"/>
    <s v="M.01.B"/>
    <s v="SPS5.OLT1/1/2"/>
    <s v=""/>
    <s v="punkt adresowy podstawowy"/>
    <e v="#N/A"/>
    <b v="1"/>
    <n v="2"/>
    <b v="1"/>
    <n v="88"/>
    <n v="88"/>
    <d v="2020-11-20T00:00:00"/>
    <m/>
    <s v="SUSZEC"/>
    <s v="Relacja: SPS5.MD023 - KASZTANOWA 9"/>
    <s v="do pozyskania"/>
  </r>
  <r>
    <x v="7916"/>
    <s v="KRYRY"/>
    <s v="KASZTANOWA"/>
    <n v="5"/>
    <n v="1"/>
    <n v="0"/>
    <s v="napowietrzne"/>
    <s v="SPS5.MD023"/>
    <n v="4"/>
    <n v="28"/>
    <x v="157"/>
    <s v="M.05.P"/>
    <s v="słup"/>
    <s v="SPS5"/>
    <s v="M.01.B"/>
    <s v="SPS5.OLT1/1/2"/>
    <s v=""/>
    <s v="punkt adresowy podstawowy"/>
    <e v="#N/A"/>
    <b v="1"/>
    <n v="1"/>
    <b v="1"/>
    <n v="28"/>
    <n v="28"/>
    <d v="2020-11-20T00:00:00"/>
    <m/>
    <s v="SUSZEC"/>
    <s v="Relacja: SPS5.MD023 - KASZTANOWA 5"/>
    <s v="ND"/>
  </r>
  <r>
    <x v="7917"/>
    <s v="KRYRY"/>
    <s v="KASZTANOWA"/>
    <n v="7"/>
    <n v="1"/>
    <n v="0"/>
    <s v="napowietrzne"/>
    <s v="SPS5.MD023"/>
    <n v="4"/>
    <n v="28"/>
    <x v="157"/>
    <s v="M.05.P"/>
    <s v="słup"/>
    <s v="SPS5"/>
    <s v="M.01.B"/>
    <s v="SPS5.OLT1/1/2"/>
    <s v=""/>
    <s v="punkt adresowy podstawowy"/>
    <e v="#N/A"/>
    <b v="1"/>
    <n v="1"/>
    <b v="1"/>
    <n v="28"/>
    <n v="28"/>
    <d v="2020-11-20T00:00:00"/>
    <m/>
    <s v="SUSZEC"/>
    <s v="Relacja: SPS5.MD023 - KASZTANOWA 7"/>
    <s v="ND"/>
  </r>
  <r>
    <x v="7918"/>
    <s v="KRYRY"/>
    <s v="FRANCISZKA KLIMY"/>
    <n v="30"/>
    <n v="3"/>
    <n v="0"/>
    <s v="napowietrzne"/>
    <s v="SPS5.MD025"/>
    <n v="3"/>
    <n v="0"/>
    <x v="157"/>
    <s v="M.05.P"/>
    <s v="słup"/>
    <s v="SPS5"/>
    <s v="M.01.B"/>
    <s v="SPS5.OLT1/1/2"/>
    <s v=""/>
    <s v="punkt adresowy podstawowy"/>
    <e v="#N/A"/>
    <b v="1"/>
    <n v="3"/>
    <b v="1"/>
    <n v="0"/>
    <n v="0"/>
    <d v="2020-11-20T00:00:00"/>
    <m/>
    <s v="SUSZEC"/>
    <s v="Relacja: SPS5.MD025 - FRANCISZKA KLIMY 30"/>
    <s v="do pozyskania"/>
  </r>
  <r>
    <x v="7919"/>
    <s v="KRYRY"/>
    <s v="FRANCISZKA KLIMY"/>
    <s v="25C"/>
    <n v="1"/>
    <n v="0"/>
    <s v="napowietrzne"/>
    <s v="SPS5.MD026"/>
    <n v="5"/>
    <n v="30"/>
    <x v="157"/>
    <s v="M.05.P"/>
    <s v="słup"/>
    <s v="SPS5"/>
    <s v="M.01.B"/>
    <s v="SPS5.OLT1/1/2"/>
    <s v=""/>
    <s v="punkt adresowy podstawowy"/>
    <e v="#N/A"/>
    <b v="1"/>
    <n v="1"/>
    <b v="1"/>
    <n v="30"/>
    <n v="30"/>
    <d v="2020-11-20T00:00:00"/>
    <m/>
    <s v="SUSZEC"/>
    <s v="Relacja: SPS5.MD026 - FRANCISZKA KLIMY 25C"/>
    <s v="ND"/>
  </r>
  <r>
    <x v="7920"/>
    <s v="KRYRY"/>
    <s v="FRANCISZKA KLIMY"/>
    <n v="26"/>
    <n v="4"/>
    <n v="0"/>
    <s v="napowietrzne"/>
    <s v="SPS5.MD026"/>
    <n v="5"/>
    <n v="0"/>
    <x v="157"/>
    <s v="M.05.P"/>
    <s v="słup"/>
    <s v="SPS5"/>
    <s v="M.01.B"/>
    <s v="SPS5.OLT1/1/2"/>
    <s v=""/>
    <s v="punkt adresowy podstawowy"/>
    <e v="#N/A"/>
    <b v="1"/>
    <n v="4"/>
    <b v="1"/>
    <n v="0"/>
    <n v="0"/>
    <d v="2020-11-20T00:00:00"/>
    <m/>
    <s v="SUSZEC"/>
    <s v="Relacja: SPS5.MD026 - FRANCISZKA KLIMY 26"/>
    <s v="do pozyskania"/>
  </r>
  <r>
    <x v="7921"/>
    <s v="SUSZEC"/>
    <s v="ŚWIĘTEGO JANA"/>
    <n v="48"/>
    <n v="1"/>
    <n v="0"/>
    <s v="napowietrzne"/>
    <s v="SPS5.MD027"/>
    <n v="6"/>
    <n v="95"/>
    <x v="158"/>
    <s v="M.33.P"/>
    <s v="słup"/>
    <s v="SPS5"/>
    <s v="M.26.B"/>
    <s v="SPS5.OLT1/1/7"/>
    <s v=""/>
    <s v="punkt adresowy podstawowy"/>
    <e v="#N/A"/>
    <b v="1"/>
    <n v="1"/>
    <b v="1"/>
    <n v="95"/>
    <n v="0"/>
    <s v=""/>
    <m/>
    <s v="SUSZEC"/>
    <s v="Relacja: SPS5.MD027 - ŚWIĘTEGO JANA 48"/>
    <s v="ND"/>
  </r>
  <r>
    <x v="7922"/>
    <s v="SUSZEC"/>
    <s v="ŚWIĘTEGO JANA"/>
    <n v="50"/>
    <n v="2"/>
    <n v="0"/>
    <s v="napowietrzne"/>
    <s v="SPS5.MD027"/>
    <n v="6"/>
    <n v="75"/>
    <x v="158"/>
    <s v="M.33.P"/>
    <s v="słup"/>
    <s v="SPS5"/>
    <s v="M.26.B"/>
    <s v="SPS5.OLT1/1/7"/>
    <s v=""/>
    <s v="punkt adresowy podstawowy"/>
    <e v="#N/A"/>
    <b v="1"/>
    <n v="2"/>
    <b v="1"/>
    <n v="75"/>
    <n v="0"/>
    <s v=""/>
    <m/>
    <s v="SUSZEC"/>
    <s v="Relacja: SPS5.MD027 - ŚWIĘTEGO JANA 50"/>
    <s v="ND"/>
  </r>
  <r>
    <x v="7923"/>
    <s v="SUSZEC"/>
    <s v="ŚWIĘTEGO JANA"/>
    <n v="54"/>
    <n v="1"/>
    <n v="0"/>
    <s v="napowietrzne"/>
    <s v="SPS5.MD027"/>
    <n v="6"/>
    <n v="73"/>
    <x v="158"/>
    <s v="M.33.P"/>
    <s v="słup"/>
    <s v="SPS5"/>
    <s v="M.26.B"/>
    <s v="SPS5.OLT1/1/7"/>
    <s v=""/>
    <s v="punkt adresowy podstawowy"/>
    <e v="#N/A"/>
    <b v="1"/>
    <n v="1"/>
    <b v="1"/>
    <n v="73"/>
    <n v="0"/>
    <s v=""/>
    <m/>
    <s v="SUSZEC"/>
    <s v="Relacja: SPS5.MD027 - ŚWIĘTEGO JANA 54"/>
    <s v="ND"/>
  </r>
  <r>
    <x v="7924"/>
    <s v="SUSZEC"/>
    <s v="ŚWIĘTEGO JANA"/>
    <n v="46"/>
    <n v="1"/>
    <n v="0"/>
    <s v="napowietrzne"/>
    <s v="SPS5.MD027"/>
    <n v="6"/>
    <n v="70"/>
    <x v="158"/>
    <s v="M.33.P"/>
    <s v="słup"/>
    <s v="SPS5"/>
    <s v="M.26.B"/>
    <s v="SPS5.OLT1/1/7"/>
    <s v=""/>
    <s v="punkt adresowy podstawowy"/>
    <e v="#N/A"/>
    <b v="1"/>
    <n v="1"/>
    <b v="1"/>
    <n v="70"/>
    <n v="0"/>
    <s v=""/>
    <m/>
    <s v="SUSZEC"/>
    <s v="Relacja: SPS5.MD027 - ŚWIĘTEGO JANA 46"/>
    <s v="ND"/>
  </r>
  <r>
    <x v="7925"/>
    <s v="SUSZEC"/>
    <s v="ŚWIĘTEGO JANA"/>
    <n v="44"/>
    <n v="1"/>
    <n v="0"/>
    <s v="napowietrzne"/>
    <s v="SPS5.MD027"/>
    <n v="6"/>
    <n v="68"/>
    <x v="158"/>
    <s v="M.33.P"/>
    <s v="słup"/>
    <s v="SPS5"/>
    <s v="M.26.B"/>
    <s v="SPS5.OLT1/1/7"/>
    <s v=""/>
    <s v="punkt adresowy podstawowy"/>
    <e v="#N/A"/>
    <b v="1"/>
    <n v="1"/>
    <b v="1"/>
    <n v="68"/>
    <n v="0"/>
    <s v=""/>
    <m/>
    <s v="SUSZEC"/>
    <s v="Relacja: SPS5.MD027 - ŚWIĘTEGO JANA 44"/>
    <s v="ND"/>
  </r>
  <r>
    <x v="7926"/>
    <s v="SUSZEC"/>
    <s v="ŚWIĘTEGO JANA"/>
    <n v="58"/>
    <n v="2"/>
    <n v="0"/>
    <s v="napowietrzne"/>
    <s v="SPS5.MD028"/>
    <n v="4"/>
    <n v="132"/>
    <x v="158"/>
    <s v="M.33.P"/>
    <s v="słup"/>
    <s v="SPS5"/>
    <s v="M.26.B"/>
    <s v="SPS5.OLT1/1/7"/>
    <s v=""/>
    <s v="punkt adresowy podstawowy"/>
    <e v="#N/A"/>
    <b v="1"/>
    <n v="2"/>
    <b v="1"/>
    <n v="132"/>
    <n v="0"/>
    <s v=""/>
    <m/>
    <s v="SUSZEC"/>
    <s v="Relacja: SPS5.MD028 - ŚWIĘTEGO JANA 58"/>
    <s v="ND"/>
  </r>
  <r>
    <x v="7927"/>
    <s v="SUSZEC"/>
    <s v="ŚWIĘTEGO JANA"/>
    <n v="56"/>
    <n v="1"/>
    <n v="0"/>
    <s v="napowietrzne"/>
    <s v="SPS5.MD028"/>
    <n v="4"/>
    <n v="32"/>
    <x v="158"/>
    <s v="M.33.P"/>
    <s v="słup"/>
    <s v="SPS5"/>
    <s v="M.26.B"/>
    <s v="SPS5.OLT1/1/7"/>
    <s v=""/>
    <s v="punkt adresowy podstawowy"/>
    <e v="#N/A"/>
    <b v="1"/>
    <n v="1"/>
    <b v="1"/>
    <n v="32"/>
    <n v="0"/>
    <s v=""/>
    <m/>
    <s v="SUSZEC"/>
    <s v="Relacja: SPS5.MD028 - ŚWIĘTEGO JANA 56"/>
    <s v="ND"/>
  </r>
  <r>
    <x v="7928"/>
    <s v="SUSZEC"/>
    <s v="SZKOLNA"/>
    <n v="122"/>
    <n v="1"/>
    <n v="0"/>
    <s v="napowietrzne"/>
    <s v="SPS5.MD028"/>
    <n v="4"/>
    <n v="24"/>
    <x v="158"/>
    <s v="M.33.P"/>
    <s v="słup"/>
    <s v="SPS5"/>
    <s v="M.26.B"/>
    <s v="SPS5.OLT1/1/7"/>
    <s v=""/>
    <s v="punkt adresowy podstawowy"/>
    <e v="#N/A"/>
    <b v="1"/>
    <n v="1"/>
    <b v="1"/>
    <n v="24"/>
    <n v="0"/>
    <s v=""/>
    <m/>
    <s v="SUSZEC"/>
    <s v="Relacja: SPS5.MD028 - SZKOLNA 122"/>
    <s v="ND"/>
  </r>
  <r>
    <x v="7929"/>
    <s v="SUSZEC"/>
    <s v="ŚWIĘTEGO JANA"/>
    <n v="40"/>
    <n v="1"/>
    <n v="0"/>
    <s v="napowietrzne"/>
    <s v="SPS5.MD029"/>
    <n v="5"/>
    <n v="76"/>
    <x v="158"/>
    <s v="M.33.P"/>
    <s v="słup"/>
    <s v="SPS5"/>
    <s v="M.26.B"/>
    <s v="SPS5.OLT1/1/7"/>
    <s v=""/>
    <s v="punkt adresowy podstawowy"/>
    <e v="#N/A"/>
    <b v="1"/>
    <n v="1"/>
    <b v="1"/>
    <n v="76"/>
    <n v="0"/>
    <s v=""/>
    <m/>
    <s v="SUSZEC"/>
    <s v="Relacja: SPS5.MD029 - ŚWIĘTEGO JANA 40"/>
    <s v="ND"/>
  </r>
  <r>
    <x v="7930"/>
    <s v="SUSZEC"/>
    <s v="ŚWIĘTEGO JANA"/>
    <n v="38"/>
    <n v="1"/>
    <n v="0"/>
    <s v="napowietrzne"/>
    <s v="SPS5.MD029"/>
    <n v="5"/>
    <n v="70"/>
    <x v="158"/>
    <s v="M.33.P"/>
    <s v="słup"/>
    <s v="SPS5"/>
    <s v="M.26.B"/>
    <s v="SPS5.OLT1/1/7"/>
    <s v=""/>
    <s v="punkt adresowy podstawowy"/>
    <e v="#N/A"/>
    <b v="1"/>
    <n v="1"/>
    <b v="1"/>
    <n v="70"/>
    <n v="0"/>
    <s v=""/>
    <m/>
    <s v="SUSZEC"/>
    <s v="Relacja: SPS5.MD029 - ŚWIĘTEGO JANA 38"/>
    <s v="ND"/>
  </r>
  <r>
    <x v="7931"/>
    <s v="SUSZEC"/>
    <s v="KLUBOWA"/>
    <n v="1"/>
    <n v="1"/>
    <n v="0"/>
    <s v="napowietrzne"/>
    <s v="SPS5.MD029"/>
    <n v="5"/>
    <n v="68"/>
    <x v="158"/>
    <s v="M.33.P"/>
    <s v="słup"/>
    <s v="SPS5"/>
    <s v="M.26.B"/>
    <s v="SPS5.OLT1/1/7"/>
    <s v=""/>
    <s v="punkt adresowy podstawowy"/>
    <e v="#N/A"/>
    <b v="1"/>
    <n v="1"/>
    <b v="1"/>
    <n v="68"/>
    <n v="0"/>
    <s v=""/>
    <m/>
    <s v="SUSZEC"/>
    <s v="Relacja: SPS5.MD029 - KLUBOWA 1"/>
    <s v="ND"/>
  </r>
  <r>
    <x v="7932"/>
    <s v="SUSZEC"/>
    <s v="ŚWIĘTEGO JANA"/>
    <n v="36"/>
    <n v="1"/>
    <n v="0"/>
    <s v="napowietrzne"/>
    <s v="SPS5.MD029"/>
    <n v="5"/>
    <n v="53"/>
    <x v="158"/>
    <s v="M.33.P"/>
    <s v="słup"/>
    <s v="SPS5"/>
    <s v="M.26.B"/>
    <s v="SPS5.OLT1/1/7"/>
    <s v=""/>
    <s v="punkt adresowy podstawowy"/>
    <e v="#N/A"/>
    <b v="1"/>
    <n v="1"/>
    <b v="1"/>
    <n v="53"/>
    <n v="0"/>
    <s v=""/>
    <m/>
    <s v="SUSZEC"/>
    <s v="Relacja: SPS5.MD029 - ŚWIĘTEGO JANA 36"/>
    <s v="ND"/>
  </r>
  <r>
    <x v="7933"/>
    <s v="SUSZEC"/>
    <s v="ŚWIĘTEGO JANA"/>
    <n v="35"/>
    <n v="1"/>
    <n v="0"/>
    <s v="napowietrzne"/>
    <s v="SPS5.MD029"/>
    <n v="5"/>
    <n v="36"/>
    <x v="158"/>
    <s v="M.33.P"/>
    <s v="słup"/>
    <s v="SPS5"/>
    <s v="M.26.B"/>
    <s v="SPS5.OLT1/1/7"/>
    <s v=""/>
    <s v="punkt adresowy podstawowy"/>
    <e v="#N/A"/>
    <b v="1"/>
    <n v="1"/>
    <b v="1"/>
    <n v="36"/>
    <n v="0"/>
    <s v=""/>
    <m/>
    <s v="SUSZEC"/>
    <s v="Relacja: SPS5.MD029 - ŚWIĘTEGO JANA 35"/>
    <s v="ND"/>
  </r>
  <r>
    <x v="7934"/>
    <s v="SUSZEC"/>
    <s v="SZKOLNA"/>
    <n v="132"/>
    <n v="8"/>
    <n v="0"/>
    <s v="napowietrzne"/>
    <s v="SPS5.MD030"/>
    <n v="8"/>
    <n v="0"/>
    <x v="158"/>
    <s v="M.33.P"/>
    <s v="budynek"/>
    <s v="SPS5"/>
    <s v="M.26.B"/>
    <s v="SPS5.OLT1/1/7"/>
    <s v=""/>
    <s v="punkt adresowy podstawowy"/>
    <e v="#N/A"/>
    <b v="1"/>
    <n v="8"/>
    <b v="1"/>
    <n v="0"/>
    <n v="0"/>
    <s v=""/>
    <m/>
    <s v="SUSZEC"/>
    <s v="Relacja: SPS5.MD030 - SZKOLNA 132"/>
    <s v="ND"/>
  </r>
  <r>
    <x v="7935"/>
    <s v="SUSZEC"/>
    <s v="SZKOLNA"/>
    <n v="113"/>
    <n v="1"/>
    <n v="0"/>
    <s v="napowietrzne"/>
    <s v="SPS5.MD031"/>
    <n v="5"/>
    <n v="91"/>
    <x v="158"/>
    <s v="M.33.P"/>
    <s v="słup"/>
    <s v="SPS5"/>
    <s v="M.26.B"/>
    <s v="SPS5.OLT1/1/7"/>
    <s v=""/>
    <s v="punkt adresowy podstawowy"/>
    <e v="#N/A"/>
    <b v="1"/>
    <n v="1"/>
    <b v="1"/>
    <n v="91"/>
    <n v="0"/>
    <s v=""/>
    <m/>
    <s v="SUSZEC"/>
    <s v="Relacja: SPS5.MD031 - SZKOLNA 113"/>
    <s v="ND"/>
  </r>
  <r>
    <x v="7936"/>
    <s v="SUSZEC"/>
    <s v="SZKOLNA"/>
    <n v="136"/>
    <n v="1"/>
    <n v="0"/>
    <s v="napowietrzne"/>
    <s v="SPS5.MD031"/>
    <n v="5"/>
    <n v="60"/>
    <x v="158"/>
    <s v="M.33.P"/>
    <s v="słup"/>
    <s v="SPS5"/>
    <s v="M.26.B"/>
    <s v="SPS5.OLT1/1/7"/>
    <s v=""/>
    <s v="punkt adresowy podstawowy"/>
    <e v="#N/A"/>
    <b v="1"/>
    <n v="1"/>
    <b v="1"/>
    <n v="60"/>
    <n v="0"/>
    <s v=""/>
    <m/>
    <s v="SUSZEC"/>
    <s v="Relacja: SPS5.MD031 - SZKOLNA 136"/>
    <s v="ND"/>
  </r>
  <r>
    <x v="7937"/>
    <s v="SUSZEC"/>
    <s v="SZKOLNA"/>
    <n v="128"/>
    <n v="1"/>
    <n v="0"/>
    <s v="napowietrzne"/>
    <s v="SPS5.MD031"/>
    <n v="5"/>
    <n v="51"/>
    <x v="158"/>
    <s v="M.33.P"/>
    <s v="słup"/>
    <s v="SPS5"/>
    <s v="M.26.B"/>
    <s v="SPS5.OLT1/1/7"/>
    <s v=""/>
    <s v="punkt adresowy podstawowy"/>
    <e v="#N/A"/>
    <b v="1"/>
    <n v="1"/>
    <b v="1"/>
    <n v="51"/>
    <n v="0"/>
    <s v=""/>
    <m/>
    <s v="SUSZEC"/>
    <s v="Relacja: SPS5.MD031 - SZKOLNA 128"/>
    <s v="ND"/>
  </r>
  <r>
    <x v="7938"/>
    <s v="SUSZEC"/>
    <s v="SZKOLNA"/>
    <n v="115"/>
    <n v="1"/>
    <n v="0"/>
    <s v="napowietrzne"/>
    <s v="SPS5.MD031"/>
    <n v="5"/>
    <n v="50"/>
    <x v="158"/>
    <s v="M.33.P"/>
    <s v="słup"/>
    <s v="SPS5"/>
    <s v="M.26.B"/>
    <s v="SPS5.OLT1/1/7"/>
    <s v=""/>
    <s v="punkt adresowy podstawowy"/>
    <e v="#N/A"/>
    <b v="1"/>
    <n v="1"/>
    <b v="1"/>
    <n v="50"/>
    <n v="0"/>
    <s v=""/>
    <m/>
    <s v="SUSZEC"/>
    <s v="Relacja: SPS5.MD031 - SZKOLNA 115"/>
    <s v="ND"/>
  </r>
  <r>
    <x v="7939"/>
    <s v="SUSZEC"/>
    <s v="SZKOLNA"/>
    <n v="134"/>
    <n v="1"/>
    <n v="0"/>
    <s v="napowietrzne"/>
    <s v="SPS5.MD031"/>
    <n v="5"/>
    <n v="27"/>
    <x v="158"/>
    <s v="M.33.P"/>
    <s v="słup"/>
    <s v="SPS5"/>
    <s v="M.26.B"/>
    <s v="SPS5.OLT1/1/7"/>
    <s v=""/>
    <s v="punkt adresowy podstawowy"/>
    <e v="#N/A"/>
    <b v="1"/>
    <n v="1"/>
    <b v="1"/>
    <n v="27"/>
    <n v="0"/>
    <s v=""/>
    <m/>
    <s v="SUSZEC"/>
    <s v="Relacja: SPS5.MD031 - SZKOLNA 134"/>
    <s v="ND"/>
  </r>
  <r>
    <x v="7940"/>
    <s v="SUSZEC"/>
    <s v="SZKOLNA"/>
    <n v="144"/>
    <n v="1"/>
    <n v="0"/>
    <s v="napowietrzne"/>
    <s v="SPS5.MD032"/>
    <n v="6"/>
    <n v="294"/>
    <x v="158"/>
    <s v="M.33.P"/>
    <s v="słup"/>
    <s v="SPS5"/>
    <s v="M.26.B"/>
    <s v="SPS5.OLT1/1/7"/>
    <s v=""/>
    <s v="punkt adresowy podstawowy"/>
    <e v="#N/A"/>
    <b v="1"/>
    <n v="1"/>
    <b v="1"/>
    <n v="294"/>
    <n v="0"/>
    <s v=""/>
    <m/>
    <s v="SUSZEC"/>
    <s v="Relacja: SPS5.MD032 - SZKOLNA 144"/>
    <s v="ND"/>
  </r>
  <r>
    <x v="7941"/>
    <s v="SUSZEC"/>
    <s v="SZKOLNA"/>
    <n v="140"/>
    <n v="2"/>
    <n v="0"/>
    <s v="napowietrzne"/>
    <s v="SPS5.MD032"/>
    <n v="6"/>
    <n v="88"/>
    <x v="158"/>
    <s v="M.33.P"/>
    <s v="słup"/>
    <s v="SPS5"/>
    <s v="M.26.B"/>
    <s v="SPS5.OLT1/1/7"/>
    <s v=""/>
    <s v="punkt adresowy podstawowy"/>
    <e v="#N/A"/>
    <b v="1"/>
    <n v="2"/>
    <b v="1"/>
    <n v="88"/>
    <n v="0"/>
    <s v=""/>
    <m/>
    <s v="SUSZEC"/>
    <s v="Relacja: SPS5.MD032 - SZKOLNA 140"/>
    <s v="ND"/>
  </r>
  <r>
    <x v="7942"/>
    <s v="SUSZEC"/>
    <s v="SZKOLNA"/>
    <n v="138"/>
    <n v="1"/>
    <n v="0"/>
    <s v="napowietrzne"/>
    <s v="SPS5.MD032"/>
    <n v="6"/>
    <n v="73"/>
    <x v="158"/>
    <s v="M.33.P"/>
    <s v="słup"/>
    <s v="SPS5"/>
    <s v="M.26.B"/>
    <s v="SPS5.OLT1/1/7"/>
    <s v=""/>
    <s v="punkt adresowy podstawowy"/>
    <e v="#N/A"/>
    <b v="1"/>
    <n v="1"/>
    <b v="1"/>
    <n v="73"/>
    <n v="0"/>
    <s v=""/>
    <m/>
    <s v="SUSZEC"/>
    <s v="Relacja: SPS5.MD032 - SZKOLNA 138"/>
    <s v="ND"/>
  </r>
  <r>
    <x v="7943"/>
    <s v="SUSZEC"/>
    <s v="SZKOLNA"/>
    <n v="123"/>
    <n v="1"/>
    <n v="0"/>
    <s v="napowietrzne"/>
    <s v="SPS5.MD032"/>
    <n v="6"/>
    <n v="57"/>
    <x v="158"/>
    <s v="M.33.P"/>
    <s v="słup"/>
    <s v="SPS5"/>
    <s v="M.26.B"/>
    <s v="SPS5.OLT1/1/7"/>
    <s v=""/>
    <s v="punkt adresowy podstawowy"/>
    <e v="#N/A"/>
    <b v="1"/>
    <n v="1"/>
    <b v="1"/>
    <n v="57"/>
    <n v="0"/>
    <s v=""/>
    <m/>
    <s v="SUSZEC"/>
    <s v="Relacja: SPS5.MD032 - SZKOLNA 123"/>
    <s v="ND"/>
  </r>
  <r>
    <x v="7944"/>
    <s v="SUSZEC"/>
    <s v="SZKOLNA"/>
    <n v="125"/>
    <n v="1"/>
    <n v="0"/>
    <s v="napowietrzne"/>
    <s v="SPS5.MD032"/>
    <n v="6"/>
    <n v="26"/>
    <x v="158"/>
    <s v="M.33.P"/>
    <s v="słup"/>
    <s v="SPS5"/>
    <s v="M.26.B"/>
    <s v="SPS5.OLT1/1/7"/>
    <s v=""/>
    <s v="punkt adresowy podstawowy"/>
    <e v="#N/A"/>
    <b v="1"/>
    <n v="1"/>
    <b v="1"/>
    <n v="26"/>
    <n v="0"/>
    <s v=""/>
    <m/>
    <s v="SUSZEC"/>
    <s v="Relacja: SPS5.MD032 - SZKOLNA 125"/>
    <s v="ND"/>
  </r>
  <r>
    <x v="7945"/>
    <s v="SUSZEC"/>
    <s v="POLNA"/>
    <n v="10"/>
    <n v="1"/>
    <n v="0"/>
    <s v="napowietrzne"/>
    <s v="SPS5.MD033"/>
    <n v="8"/>
    <n v="149"/>
    <x v="158"/>
    <s v="M.33.P"/>
    <s v="słup"/>
    <s v="SPS5"/>
    <s v="M.26.B"/>
    <s v="SPS5.OLT1/1/6"/>
    <s v=""/>
    <s v="punkt adresowy podstawowy"/>
    <e v="#N/A"/>
    <b v="1"/>
    <n v="1"/>
    <b v="1"/>
    <n v="149"/>
    <n v="0"/>
    <s v=""/>
    <m/>
    <s v="SUSZEC"/>
    <s v="Relacja: SPS5.MD033 - POLNA 10"/>
    <s v="ND"/>
  </r>
  <r>
    <x v="7946"/>
    <s v="SUSZEC"/>
    <s v="SZKOLNA"/>
    <n v="178"/>
    <n v="1"/>
    <n v="0"/>
    <s v="napowietrzne"/>
    <s v="SPS5.MD033"/>
    <n v="8"/>
    <n v="128"/>
    <x v="158"/>
    <s v="M.33.P"/>
    <s v="słup"/>
    <s v="SPS5"/>
    <s v="M.26.B"/>
    <s v="SPS5.OLT1/1/6"/>
    <s v=""/>
    <s v="punkt adresowy podstawowy"/>
    <e v="#N/A"/>
    <b v="1"/>
    <n v="1"/>
    <b v="1"/>
    <n v="128"/>
    <n v="0"/>
    <s v=""/>
    <m/>
    <s v="SUSZEC"/>
    <s v="Relacja: SPS5.MD033 - SZKOLNA 178"/>
    <s v="ND"/>
  </r>
  <r>
    <x v="7947"/>
    <s v="SUSZEC"/>
    <s v="POLNA"/>
    <n v="6"/>
    <n v="1"/>
    <n v="0"/>
    <s v="napowietrzne"/>
    <s v="SPS5.MD033"/>
    <n v="8"/>
    <n v="113"/>
    <x v="158"/>
    <s v="M.33.P"/>
    <s v="słup"/>
    <s v="SPS5"/>
    <s v="M.26.B"/>
    <s v="SPS5.OLT1/1/6"/>
    <s v=""/>
    <s v="punkt adresowy podstawowy"/>
    <e v="#N/A"/>
    <b v="1"/>
    <n v="1"/>
    <b v="1"/>
    <n v="113"/>
    <n v="0"/>
    <s v=""/>
    <m/>
    <s v="SUSZEC"/>
    <s v="Relacja: SPS5.MD033 - POLNA 6"/>
    <s v="ND"/>
  </r>
  <r>
    <x v="7948"/>
    <s v="SUSZEC"/>
    <s v="POLNA"/>
    <n v="4"/>
    <n v="1"/>
    <n v="0"/>
    <s v="napowietrzne"/>
    <s v="SPS5.MD033"/>
    <n v="8"/>
    <n v="98"/>
    <x v="158"/>
    <s v="M.33.P"/>
    <s v="słup"/>
    <s v="SPS5"/>
    <s v="M.26.B"/>
    <s v="SPS5.OLT1/1/6"/>
    <s v=""/>
    <s v="punkt adresowy podstawowy"/>
    <e v="#N/A"/>
    <b v="1"/>
    <n v="1"/>
    <b v="1"/>
    <n v="98"/>
    <n v="0"/>
    <s v=""/>
    <m/>
    <s v="SUSZEC"/>
    <s v="Relacja: SPS5.MD033 - POLNA 4"/>
    <s v="ND"/>
  </r>
  <r>
    <x v="7949"/>
    <s v="SUSZEC"/>
    <s v="POLNA"/>
    <n v="1"/>
    <n v="1"/>
    <n v="0"/>
    <s v="napowietrzne"/>
    <s v="SPS5.MD033"/>
    <n v="8"/>
    <n v="94"/>
    <x v="158"/>
    <s v="M.33.P"/>
    <s v="słup"/>
    <s v="SPS5"/>
    <s v="M.26.B"/>
    <s v="SPS5.OLT1/1/6"/>
    <s v=""/>
    <s v="punkt adresowy podstawowy"/>
    <e v="#N/A"/>
    <b v="1"/>
    <n v="1"/>
    <b v="1"/>
    <n v="94"/>
    <n v="0"/>
    <s v=""/>
    <m/>
    <s v="SUSZEC"/>
    <s v="Relacja: SPS5.MD033 - POLNA 1"/>
    <s v="ND"/>
  </r>
  <r>
    <x v="7950"/>
    <s v="SUSZEC"/>
    <s v="POLNA"/>
    <n v="2"/>
    <n v="1"/>
    <n v="0"/>
    <s v="napowietrzne"/>
    <s v="SPS5.MD033"/>
    <n v="8"/>
    <n v="93"/>
    <x v="158"/>
    <s v="M.33.P"/>
    <s v="słup"/>
    <s v="SPS5"/>
    <s v="M.26.B"/>
    <s v="SPS5.OLT1/1/6"/>
    <s v=""/>
    <s v="punkt adresowy podstawowy"/>
    <e v="#N/A"/>
    <b v="1"/>
    <n v="1"/>
    <b v="1"/>
    <n v="93"/>
    <n v="0"/>
    <s v=""/>
    <m/>
    <s v="SUSZEC"/>
    <s v="Relacja: SPS5.MD033 - POLNA 2"/>
    <s v="ND"/>
  </r>
  <r>
    <x v="7951"/>
    <s v="SUSZEC"/>
    <s v="SZKOLNA"/>
    <n v="165"/>
    <n v="1"/>
    <n v="0"/>
    <s v="napowietrzne"/>
    <s v="SPS5.MD033"/>
    <n v="8"/>
    <n v="93"/>
    <x v="158"/>
    <s v="M.33.P"/>
    <s v="słup"/>
    <s v="SPS5"/>
    <s v="M.26.B"/>
    <s v="SPS5.OLT1/1/6"/>
    <s v=""/>
    <s v="punkt adresowy podstawowy"/>
    <e v="#N/A"/>
    <b v="1"/>
    <n v="1"/>
    <b v="1"/>
    <n v="93"/>
    <n v="0"/>
    <s v=""/>
    <m/>
    <s v="SUSZEC"/>
    <s v="Relacja: SPS5.MD033 - SZKOLNA 165"/>
    <s v="ND"/>
  </r>
  <r>
    <x v="7952"/>
    <s v="SUSZEC"/>
    <s v="SZKOLNA"/>
    <n v="168"/>
    <n v="1"/>
    <n v="0"/>
    <s v="napowietrzne"/>
    <s v="SPS5.MD033"/>
    <n v="8"/>
    <n v="57"/>
    <x v="158"/>
    <s v="M.33.P"/>
    <s v="słup"/>
    <s v="SPS5"/>
    <s v="M.26.B"/>
    <s v="SPS5.OLT1/1/6"/>
    <s v=""/>
    <s v="punkt adresowy podstawowy"/>
    <e v="#N/A"/>
    <b v="1"/>
    <n v="1"/>
    <b v="1"/>
    <n v="57"/>
    <n v="0"/>
    <s v=""/>
    <m/>
    <s v="SUSZEC"/>
    <s v="Relacja: SPS5.MD033 - SZKOLNA 168"/>
    <s v="ND"/>
  </r>
  <r>
    <x v="7953"/>
    <s v="SUSZEC"/>
    <s v="SZKOLNA"/>
    <s v="200A"/>
    <n v="1"/>
    <n v="0"/>
    <s v="napowietrzne"/>
    <s v="SPS5.MD034"/>
    <n v="3"/>
    <n v="102"/>
    <x v="158"/>
    <s v="M.33.P"/>
    <s v="słup"/>
    <s v="SPS5"/>
    <s v="M.26.B"/>
    <s v="SPS5.OLT1/1/6"/>
    <s v=""/>
    <s v="punkt adresowy podstawowy"/>
    <e v="#N/A"/>
    <b v="1"/>
    <n v="1"/>
    <b v="1"/>
    <n v="102"/>
    <n v="0"/>
    <s v=""/>
    <m/>
    <s v="SUSZEC"/>
    <s v="Relacja: SPS5.MD034 - SZKOLNA 200A"/>
    <s v="ND"/>
  </r>
  <r>
    <x v="7954"/>
    <s v="SUSZEC"/>
    <s v="SZKOLNA"/>
    <n v="200"/>
    <n v="1"/>
    <n v="0"/>
    <s v="napowietrzne"/>
    <s v="SPS5.MD034"/>
    <n v="3"/>
    <n v="61"/>
    <x v="158"/>
    <s v="M.33.P"/>
    <s v="słup"/>
    <s v="SPS5"/>
    <s v="M.26.B"/>
    <s v="SPS5.OLT1/1/6"/>
    <s v=""/>
    <s v="punkt adresowy podstawowy"/>
    <e v="#N/A"/>
    <b v="1"/>
    <n v="1"/>
    <b v="1"/>
    <n v="61"/>
    <n v="0"/>
    <s v=""/>
    <m/>
    <s v="SUSZEC"/>
    <s v="Relacja: SPS5.MD034 - SZKOLNA 200"/>
    <s v="ND"/>
  </r>
  <r>
    <x v="7955"/>
    <s v="SUSZEC"/>
    <s v="SZKOLNA"/>
    <n v="204"/>
    <n v="1"/>
    <n v="0"/>
    <s v="napowietrzne"/>
    <s v="SPS5.MD034"/>
    <n v="3"/>
    <n v="61"/>
    <x v="158"/>
    <s v="M.33.P"/>
    <s v="słup"/>
    <s v="SPS5"/>
    <s v="M.26.B"/>
    <s v="SPS5.OLT1/1/6"/>
    <s v=""/>
    <s v="punkt adresowy podstawowy"/>
    <e v="#N/A"/>
    <b v="1"/>
    <n v="1"/>
    <b v="1"/>
    <n v="61"/>
    <n v="0"/>
    <s v=""/>
    <m/>
    <s v="SUSZEC"/>
    <s v="Relacja: SPS5.MD034 - SZKOLNA 204"/>
    <s v="ND"/>
  </r>
  <r>
    <x v="7956"/>
    <s v="SUSZEC"/>
    <s v="KOLONIA PODLESIE"/>
    <n v="2"/>
    <n v="2"/>
    <n v="0"/>
    <s v="napowietrzne"/>
    <s v="SPS5.MD035"/>
    <n v="6"/>
    <n v="186"/>
    <x v="158"/>
    <s v="M.33.P"/>
    <s v="słup"/>
    <s v="SPS5"/>
    <s v="M.26.B"/>
    <s v="SPS5.OLT1/1/6"/>
    <s v=""/>
    <s v="punkt adresowy podstawowy"/>
    <e v="#N/A"/>
    <b v="1"/>
    <n v="2"/>
    <b v="1"/>
    <n v="186"/>
    <n v="0"/>
    <s v=""/>
    <m/>
    <s v="SUSZEC"/>
    <s v="Relacja: SPS5.MD035 - KOLONIA PODLESIE 2"/>
    <s v="ND"/>
  </r>
  <r>
    <x v="7957"/>
    <s v="SUSZEC"/>
    <s v="KOLONIA PODLESIE"/>
    <n v="3"/>
    <n v="2"/>
    <n v="0"/>
    <s v="napowietrzne"/>
    <s v="SPS5.MD035"/>
    <n v="6"/>
    <n v="177"/>
    <x v="158"/>
    <s v="M.33.P"/>
    <s v="słup"/>
    <s v="SPS5"/>
    <s v="M.26.B"/>
    <s v="SPS5.OLT1/1/6"/>
    <s v=""/>
    <s v="punkt adresowy podstawowy"/>
    <e v="#N/A"/>
    <b v="1"/>
    <n v="2"/>
    <b v="1"/>
    <n v="177"/>
    <n v="0"/>
    <s v=""/>
    <m/>
    <s v="SUSZEC"/>
    <s v="Relacja: SPS5.MD035 - KOLONIA PODLESIE 3"/>
    <s v="ND"/>
  </r>
  <r>
    <x v="7958"/>
    <s v="SUSZEC"/>
    <s v="KOLONIA PODLESIE"/>
    <n v="5"/>
    <n v="1"/>
    <n v="0"/>
    <s v="napowietrzne"/>
    <s v="SPS5.MD035"/>
    <n v="6"/>
    <n v="104"/>
    <x v="158"/>
    <s v="M.33.P"/>
    <s v="słup"/>
    <s v="SPS5"/>
    <s v="M.26.B"/>
    <s v="SPS5.OLT1/1/6"/>
    <s v=""/>
    <s v="punkt adresowy podstawowy"/>
    <e v="#N/A"/>
    <b v="1"/>
    <n v="1"/>
    <b v="1"/>
    <n v="104"/>
    <n v="0"/>
    <s v=""/>
    <m/>
    <s v="SUSZEC"/>
    <s v="Relacja: SPS5.MD035 - KOLONIA PODLESIE 5"/>
    <s v="ND"/>
  </r>
  <r>
    <x v="7959"/>
    <s v="SUSZEC"/>
    <s v="KOLONIA PODLESIE"/>
    <n v="4"/>
    <n v="1"/>
    <n v="0"/>
    <s v="napowietrzne"/>
    <s v="SPS5.MD035"/>
    <n v="6"/>
    <n v="75"/>
    <x v="158"/>
    <s v="M.33.P"/>
    <s v="słup"/>
    <s v="SPS5"/>
    <s v="M.26.B"/>
    <s v="SPS5.OLT1/1/6"/>
    <s v=""/>
    <s v="punkt adresowy podstawowy"/>
    <e v="#N/A"/>
    <b v="1"/>
    <n v="1"/>
    <b v="1"/>
    <n v="75"/>
    <n v="0"/>
    <s v=""/>
    <m/>
    <s v="SUSZEC"/>
    <s v="Relacja: SPS5.MD035 - KOLONIA PODLESIE 4"/>
    <s v="ND"/>
  </r>
  <r>
    <x v="7960"/>
    <s v="SUSZEC"/>
    <s v="KOPCOWA"/>
    <s v="5B"/>
    <n v="1"/>
    <n v="0"/>
    <s v="napowietrzne"/>
    <s v="SPS5.MD036"/>
    <n v="6"/>
    <n v="102"/>
    <x v="158"/>
    <s v="M.33.P"/>
    <s v="słup"/>
    <s v="SPS5"/>
    <s v="M.26.B"/>
    <s v="SPS5.OLT1/1/6"/>
    <s v=""/>
    <s v="punkt adresowy podstawowy"/>
    <e v="#N/A"/>
    <b v="1"/>
    <n v="1"/>
    <b v="1"/>
    <n v="102"/>
    <n v="0"/>
    <s v=""/>
    <m/>
    <s v="SUSZEC"/>
    <s v="Relacja: SPS5.MD036 - KOPCOWA 5B"/>
    <s v="ND"/>
  </r>
  <r>
    <x v="7961"/>
    <s v="SUSZEC"/>
    <s v="KOPCOWA"/>
    <s v="3B"/>
    <n v="1"/>
    <n v="0"/>
    <s v="napowietrzne"/>
    <s v="SPS5.MD036"/>
    <n v="6"/>
    <n v="95"/>
    <x v="158"/>
    <s v="M.33.P"/>
    <s v="słup"/>
    <s v="SPS5"/>
    <s v="M.26.B"/>
    <s v="SPS5.OLT1/1/6"/>
    <s v=""/>
    <s v="punkt adresowy podstawowy"/>
    <e v="#N/A"/>
    <b v="1"/>
    <n v="1"/>
    <b v="1"/>
    <n v="95"/>
    <n v="0"/>
    <s v=""/>
    <m/>
    <s v="SUSZEC"/>
    <s v="Relacja: SPS5.MD036 - KOPCOWA 3B"/>
    <s v="ND"/>
  </r>
  <r>
    <x v="7962"/>
    <s v="SUSZEC"/>
    <s v="KOPCOWA"/>
    <s v="5A"/>
    <n v="1"/>
    <n v="0"/>
    <s v="napowietrzne"/>
    <s v="SPS5.MD036"/>
    <n v="6"/>
    <n v="94"/>
    <x v="158"/>
    <s v="M.33.P"/>
    <s v="słup"/>
    <s v="SPS5"/>
    <s v="M.26.B"/>
    <s v="SPS5.OLT1/1/6"/>
    <s v=""/>
    <s v="punkt adresowy podstawowy"/>
    <e v="#N/A"/>
    <b v="1"/>
    <n v="1"/>
    <b v="1"/>
    <n v="94"/>
    <n v="0"/>
    <s v=""/>
    <m/>
    <s v="SUSZEC"/>
    <s v="Relacja: SPS5.MD036 - KOPCOWA 5A"/>
    <s v="ND"/>
  </r>
  <r>
    <x v="7963"/>
    <s v="SUSZEC"/>
    <s v="KOPCOWA"/>
    <n v="9"/>
    <n v="1"/>
    <n v="0"/>
    <s v="napowietrzne"/>
    <s v="SPS5.MD036"/>
    <n v="6"/>
    <n v="60"/>
    <x v="158"/>
    <s v="M.33.P"/>
    <s v="słup"/>
    <s v="SPS5"/>
    <s v="M.26.B"/>
    <s v="SPS5.OLT1/1/6"/>
    <s v=""/>
    <s v="punkt adresowy podstawowy"/>
    <e v="#N/A"/>
    <b v="1"/>
    <n v="1"/>
    <b v="1"/>
    <n v="60"/>
    <n v="0"/>
    <s v=""/>
    <m/>
    <s v="SUSZEC"/>
    <s v="Relacja: SPS5.MD036 - KOPCOWA 9"/>
    <s v="ND"/>
  </r>
  <r>
    <x v="7964"/>
    <s v="SUSZEC"/>
    <s v="KOPCOWA"/>
    <n v="11"/>
    <n v="1"/>
    <n v="0"/>
    <s v="napowietrzne"/>
    <s v="SPS5.MD036"/>
    <n v="6"/>
    <n v="59"/>
    <x v="158"/>
    <s v="M.33.P"/>
    <s v="słup"/>
    <s v="SPS5"/>
    <s v="M.26.B"/>
    <s v="SPS5.OLT1/1/6"/>
    <s v=""/>
    <s v="punkt adresowy podstawowy"/>
    <e v="#N/A"/>
    <b v="1"/>
    <n v="1"/>
    <b v="1"/>
    <n v="59"/>
    <n v="0"/>
    <s v=""/>
    <m/>
    <s v="SUSZEC"/>
    <s v="Relacja: SPS5.MD036 - KOPCOWA 11"/>
    <s v="ND"/>
  </r>
  <r>
    <x v="7965"/>
    <s v="SUSZEC"/>
    <s v="KOPCOWA"/>
    <n v="7"/>
    <n v="1"/>
    <n v="0"/>
    <s v="napowietrzne"/>
    <s v="SPS5.MD036"/>
    <n v="6"/>
    <n v="27"/>
    <x v="158"/>
    <s v="M.33.P"/>
    <s v="słup"/>
    <s v="SPS5"/>
    <s v="M.26.B"/>
    <s v="SPS5.OLT1/1/6"/>
    <s v=""/>
    <s v="punkt adresowy podstawowy"/>
    <e v="#N/A"/>
    <b v="1"/>
    <n v="1"/>
    <b v="1"/>
    <n v="27"/>
    <n v="0"/>
    <s v=""/>
    <m/>
    <s v="SUSZEC"/>
    <s v="Relacja: SPS5.MD036 - KOPCOWA 7"/>
    <s v="ND"/>
  </r>
  <r>
    <x v="7966"/>
    <s v="SUSZEC"/>
    <s v="POLNA"/>
    <s v="6A"/>
    <n v="1"/>
    <n v="0"/>
    <s v="napowietrzne"/>
    <s v="SPS5.MD037"/>
    <n v="6"/>
    <n v="106"/>
    <x v="158"/>
    <s v="M.33.P"/>
    <s v="słup"/>
    <s v="SPS5"/>
    <s v="M.26.B"/>
    <s v="SPS5.OLT1/1/6"/>
    <s v=""/>
    <s v="punkt adresowy podstawowy"/>
    <e v="#N/A"/>
    <b v="1"/>
    <n v="1"/>
    <b v="1"/>
    <n v="106"/>
    <n v="0"/>
    <s v=""/>
    <m/>
    <s v="SUSZEC"/>
    <s v="Relacja: SPS5.MD037 - POLNA 6A"/>
    <s v="ND"/>
  </r>
  <r>
    <x v="7967"/>
    <s v="SUSZEC"/>
    <s v="SZKOLNA"/>
    <s v="168A"/>
    <n v="2"/>
    <n v="0"/>
    <s v="napowietrzne"/>
    <s v="SPS5.MD037"/>
    <n v="6"/>
    <n v="90"/>
    <x v="158"/>
    <s v="M.33.P"/>
    <s v="słup"/>
    <s v="SPS5"/>
    <s v="M.26.B"/>
    <s v="SPS5.OLT1/1/6"/>
    <s v=""/>
    <s v="punkt adresowy podstawowy"/>
    <e v="#N/A"/>
    <b v="1"/>
    <n v="2"/>
    <b v="1"/>
    <n v="90"/>
    <n v="0"/>
    <s v=""/>
    <m/>
    <s v="SUSZEC"/>
    <s v="Relacja: SPS5.MD037 - SZKOLNA 168A"/>
    <s v="ND"/>
  </r>
  <r>
    <x v="7968"/>
    <s v="SUSZEC"/>
    <s v="SZKOLNA"/>
    <s v="168C"/>
    <n v="1"/>
    <n v="0"/>
    <s v="napowietrzne"/>
    <s v="SPS5.MD037"/>
    <n v="6"/>
    <n v="81"/>
    <x v="158"/>
    <s v="M.33.P"/>
    <s v="słup"/>
    <s v="SPS5"/>
    <s v="M.26.B"/>
    <s v="SPS5.OLT1/1/6"/>
    <s v=""/>
    <s v="punkt adresowy podstawowy"/>
    <e v="#N/A"/>
    <b v="1"/>
    <n v="1"/>
    <b v="1"/>
    <n v="81"/>
    <n v="0"/>
    <s v=""/>
    <m/>
    <s v="SUSZEC"/>
    <s v="Relacja: SPS5.MD037 - SZKOLNA 168C"/>
    <s v="ND"/>
  </r>
  <r>
    <x v="7969"/>
    <s v="SUSZEC"/>
    <s v="SZKOLNA"/>
    <s v="168B"/>
    <n v="1"/>
    <n v="0"/>
    <s v="napowietrzne"/>
    <s v="SPS5.MD037"/>
    <n v="6"/>
    <n v="69"/>
    <x v="158"/>
    <s v="M.33.P"/>
    <s v="słup"/>
    <s v="SPS5"/>
    <s v="M.26.B"/>
    <s v="SPS5.OLT1/1/6"/>
    <s v=""/>
    <s v="punkt adresowy podstawowy"/>
    <e v="#N/A"/>
    <b v="1"/>
    <n v="1"/>
    <b v="1"/>
    <n v="69"/>
    <n v="0"/>
    <s v=""/>
    <m/>
    <s v="SUSZEC"/>
    <s v="Relacja: SPS5.MD037 - SZKOLNA 168B"/>
    <s v="ND"/>
  </r>
  <r>
    <x v="7970"/>
    <s v="SUSZEC"/>
    <s v="SZKOLNA"/>
    <s v="168D"/>
    <n v="1"/>
    <n v="0"/>
    <s v="napowietrzne"/>
    <s v="SPS5.MD037"/>
    <n v="6"/>
    <n v="63"/>
    <x v="158"/>
    <s v="M.33.P"/>
    <s v="słup"/>
    <s v="SPS5"/>
    <s v="M.26.B"/>
    <s v="SPS5.OLT1/1/6"/>
    <s v=""/>
    <s v="punkt adresowy podstawowy"/>
    <e v="#N/A"/>
    <b v="1"/>
    <n v="1"/>
    <b v="1"/>
    <n v="63"/>
    <n v="0"/>
    <s v=""/>
    <m/>
    <s v="SUSZEC"/>
    <s v="Relacja: SPS5.MD037 - SZKOLNA 168D"/>
    <s v="ND"/>
  </r>
  <r>
    <x v="7971"/>
    <s v="SUSZEC"/>
    <s v="POLNA"/>
    <n v="18"/>
    <n v="1"/>
    <n v="0"/>
    <s v="napowietrzne"/>
    <s v="SPS5.MD038"/>
    <n v="4"/>
    <n v="94"/>
    <x v="158"/>
    <s v="M.33.P"/>
    <s v="słup"/>
    <s v="SPS5"/>
    <s v="M.26.B"/>
    <s v="SPS5.OLT1/1/6"/>
    <s v=""/>
    <s v="punkt adresowy podstawowy"/>
    <e v="#N/A"/>
    <b v="1"/>
    <n v="1"/>
    <b v="1"/>
    <n v="94"/>
    <n v="0"/>
    <s v=""/>
    <m/>
    <s v="SUSZEC"/>
    <s v="Relacja: SPS5.MD038 - POLNA 18"/>
    <s v="ND"/>
  </r>
  <r>
    <x v="7972"/>
    <s v="SUSZEC"/>
    <s v="POLNA"/>
    <n v="17"/>
    <n v="1"/>
    <n v="0"/>
    <s v="napowietrzne"/>
    <s v="SPS5.MD038"/>
    <n v="4"/>
    <n v="92"/>
    <x v="158"/>
    <s v="M.33.P"/>
    <s v="słup"/>
    <s v="SPS5"/>
    <s v="M.26.B"/>
    <s v="SPS5.OLT1/1/6"/>
    <s v=""/>
    <s v="punkt adresowy podstawowy"/>
    <e v="#N/A"/>
    <b v="1"/>
    <n v="1"/>
    <b v="1"/>
    <n v="92"/>
    <n v="0"/>
    <s v=""/>
    <m/>
    <s v="SUSZEC"/>
    <s v="Relacja: SPS5.MD038 - POLNA 17"/>
    <s v="ND"/>
  </r>
  <r>
    <x v="7973"/>
    <s v="SUSZEC"/>
    <s v="POLNA"/>
    <n v="21"/>
    <n v="1"/>
    <n v="0"/>
    <s v="napowietrzne"/>
    <s v="SPS5.MD038"/>
    <n v="4"/>
    <n v="42"/>
    <x v="158"/>
    <s v="M.33.P"/>
    <s v="słup"/>
    <s v="SPS5"/>
    <s v="M.26.B"/>
    <s v="SPS5.OLT1/1/6"/>
    <s v=""/>
    <s v="punkt adresowy podstawowy"/>
    <e v="#N/A"/>
    <b v="1"/>
    <n v="1"/>
    <b v="1"/>
    <n v="42"/>
    <n v="0"/>
    <s v=""/>
    <m/>
    <s v="SUSZEC"/>
    <s v="Relacja: SPS5.MD038 - POLNA 21"/>
    <s v="ND"/>
  </r>
  <r>
    <x v="7974"/>
    <s v="SUSZEC"/>
    <s v="POLNA"/>
    <n v="20"/>
    <n v="1"/>
    <n v="0"/>
    <s v="napowietrzne"/>
    <s v="SPS5.MD038"/>
    <n v="4"/>
    <n v="35"/>
    <x v="158"/>
    <s v="M.33.P"/>
    <s v="słup"/>
    <s v="SPS5"/>
    <s v="M.26.B"/>
    <s v="SPS5.OLT1/1/6"/>
    <s v=""/>
    <s v="punkt adresowy podstawowy"/>
    <e v="#N/A"/>
    <b v="1"/>
    <n v="1"/>
    <b v="1"/>
    <n v="35"/>
    <n v="0"/>
    <s v=""/>
    <m/>
    <s v="SUSZEC"/>
    <s v="Relacja: SPS5.MD038 - POLNA 20"/>
    <s v="ND"/>
  </r>
  <r>
    <x v="7975"/>
    <s v="SUSZEC"/>
    <s v="SZKOLNA"/>
    <n v="198"/>
    <n v="1"/>
    <n v="0"/>
    <s v="napowietrzne"/>
    <s v="SPS5.MD039"/>
    <n v="1"/>
    <n v="39"/>
    <x v="158"/>
    <s v="M.33.P"/>
    <s v="słup"/>
    <s v="SPS5"/>
    <s v="M.26.B"/>
    <s v="SPS5.OLT1/1/6"/>
    <s v=""/>
    <s v="punkt adresowy podstawowy"/>
    <e v="#N/A"/>
    <b v="1"/>
    <n v="1"/>
    <b v="1"/>
    <n v="39"/>
    <n v="0"/>
    <s v=""/>
    <m/>
    <s v="SUSZEC"/>
    <s v="Relacja: SPS5.MD039 - SZKOLNA 198"/>
    <s v="ND"/>
  </r>
  <r>
    <x v="7976"/>
    <s v="SUSZEC"/>
    <s v="NA GRABÓWKI"/>
    <n v="43"/>
    <n v="2"/>
    <n v="0"/>
    <s v="napowietrzne"/>
    <s v="SPS5.MD040"/>
    <n v="5"/>
    <n v="178"/>
    <x v="158"/>
    <s v="M.33.P"/>
    <s v="słup"/>
    <s v="SPS5"/>
    <s v="M.26.B"/>
    <s v="SPS5.OLT1/1/4"/>
    <s v=""/>
    <s v="punkt adresowy podstawowy"/>
    <e v="#N/A"/>
    <b v="1"/>
    <n v="2"/>
    <b v="1"/>
    <n v="178"/>
    <n v="0"/>
    <s v=""/>
    <m/>
    <s v="SUSZEC"/>
    <s v="Relacja: SPS5.MD040 - NA GRABÓWKI 43"/>
    <s v="ND"/>
  </r>
  <r>
    <x v="7977"/>
    <s v="SUSZEC"/>
    <s v="NA GRABÓWKI"/>
    <n v="45"/>
    <n v="1"/>
    <n v="0"/>
    <s v="napowietrzne"/>
    <s v="SPS5.MD040"/>
    <n v="5"/>
    <n v="126"/>
    <x v="158"/>
    <s v="M.33.P"/>
    <s v="słup"/>
    <s v="SPS5"/>
    <s v="M.26.B"/>
    <s v="SPS5.OLT1/1/4"/>
    <s v=""/>
    <s v="punkt adresowy podstawowy"/>
    <e v="#N/A"/>
    <b v="1"/>
    <n v="1"/>
    <b v="1"/>
    <n v="126"/>
    <n v="0"/>
    <s v=""/>
    <m/>
    <s v="SUSZEC"/>
    <s v="Relacja: SPS5.MD040 - NA GRABÓWKI 45"/>
    <s v="ND"/>
  </r>
  <r>
    <x v="7978"/>
    <s v="SUSZEC"/>
    <s v="NA GRABÓWKI"/>
    <n v="28"/>
    <n v="1"/>
    <n v="0"/>
    <s v="napowietrzne"/>
    <s v="SPS5.MD040"/>
    <n v="5"/>
    <n v="59"/>
    <x v="158"/>
    <s v="M.33.P"/>
    <s v="słup"/>
    <s v="SPS5"/>
    <s v="M.26.B"/>
    <s v="SPS5.OLT1/1/4"/>
    <s v=""/>
    <s v="punkt adresowy podstawowy"/>
    <e v="#N/A"/>
    <b v="1"/>
    <n v="1"/>
    <b v="1"/>
    <n v="59"/>
    <n v="0"/>
    <s v=""/>
    <m/>
    <s v="SUSZEC"/>
    <s v="Relacja: SPS5.MD040 - NA GRABÓWKI 28"/>
    <s v="ND"/>
  </r>
  <r>
    <x v="7979"/>
    <s v="SUSZEC"/>
    <s v="NA GRABÓWKI"/>
    <n v="30"/>
    <n v="1"/>
    <n v="0"/>
    <s v="napowietrzne"/>
    <s v="SPS5.MD040"/>
    <n v="5"/>
    <n v="46"/>
    <x v="158"/>
    <s v="M.33.P"/>
    <s v="słup"/>
    <s v="SPS5"/>
    <s v="M.26.B"/>
    <s v="SPS5.OLT1/1/4"/>
    <s v=""/>
    <s v="punkt adresowy podstawowy"/>
    <e v="#N/A"/>
    <b v="1"/>
    <n v="1"/>
    <b v="1"/>
    <n v="46"/>
    <n v="0"/>
    <s v=""/>
    <m/>
    <s v="SUSZEC"/>
    <s v="Relacja: SPS5.MD040 - NA GRABÓWKI 30"/>
    <s v="ND"/>
  </r>
  <r>
    <x v="7980"/>
    <s v="SUSZEC"/>
    <s v="NA GRABÓWKI"/>
    <n v="49"/>
    <n v="2"/>
    <n v="0"/>
    <s v="napowietrzne"/>
    <s v="SPS5.MD041"/>
    <n v="5"/>
    <n v="171"/>
    <x v="158"/>
    <s v="M.33.P"/>
    <s v="słup"/>
    <s v="SPS5"/>
    <s v="M.26.B"/>
    <s v="SPS5.OLT1/1/5"/>
    <s v=""/>
    <s v="punkt adresowy podstawowy"/>
    <e v="#N/A"/>
    <b v="1"/>
    <n v="2"/>
    <b v="1"/>
    <n v="171"/>
    <n v="0"/>
    <s v=""/>
    <m/>
    <s v="SUSZEC"/>
    <s v="Relacja: SPS5.MD041 - NA GRABÓWKI 49"/>
    <s v="ND"/>
  </r>
  <r>
    <x v="7981"/>
    <s v="SUSZEC"/>
    <s v="NA GRABÓWKI"/>
    <n v="38"/>
    <n v="1"/>
    <n v="0"/>
    <s v="napowietrzne"/>
    <s v="SPS5.MD041"/>
    <n v="5"/>
    <n v="114"/>
    <x v="158"/>
    <s v="M.33.P"/>
    <s v="słup"/>
    <s v="SPS5"/>
    <s v="M.26.B"/>
    <s v="SPS5.OLT1/1/5"/>
    <s v=""/>
    <s v="punkt adresowy podstawowy"/>
    <e v="#N/A"/>
    <b v="1"/>
    <n v="1"/>
    <b v="1"/>
    <n v="114"/>
    <n v="0"/>
    <s v=""/>
    <m/>
    <s v="SUSZEC"/>
    <s v="Relacja: SPS5.MD041 - NA GRABÓWKI 38"/>
    <s v="ND"/>
  </r>
  <r>
    <x v="7982"/>
    <s v="SUSZEC"/>
    <s v="NA GRABÓWKI"/>
    <n v="36"/>
    <n v="1"/>
    <n v="0"/>
    <s v="napowietrzne"/>
    <s v="SPS5.MD041"/>
    <n v="5"/>
    <n v="63"/>
    <x v="158"/>
    <s v="M.33.P"/>
    <s v="słup"/>
    <s v="SPS5"/>
    <s v="M.26.B"/>
    <s v="SPS5.OLT1/1/5"/>
    <s v=""/>
    <s v="punkt adresowy podstawowy"/>
    <e v="#N/A"/>
    <b v="1"/>
    <n v="1"/>
    <b v="1"/>
    <n v="63"/>
    <n v="0"/>
    <s v=""/>
    <m/>
    <s v="SUSZEC"/>
    <s v="Relacja: SPS5.MD041 - NA GRABÓWKI 36"/>
    <s v="ND"/>
  </r>
  <r>
    <x v="7983"/>
    <s v="SUSZEC"/>
    <s v="NA GRABÓWKI"/>
    <n v="47"/>
    <n v="1"/>
    <n v="0"/>
    <s v="napowietrzne"/>
    <s v="SPS5.MD041"/>
    <n v="5"/>
    <n v="58"/>
    <x v="158"/>
    <s v="M.33.P"/>
    <s v="słup"/>
    <s v="SPS5"/>
    <s v="M.26.B"/>
    <s v="SPS5.OLT1/1/5"/>
    <s v=""/>
    <s v="punkt adresowy podstawowy"/>
    <e v="#N/A"/>
    <b v="1"/>
    <n v="1"/>
    <b v="1"/>
    <n v="58"/>
    <n v="0"/>
    <s v=""/>
    <m/>
    <s v="SUSZEC"/>
    <s v="Relacja: SPS5.MD041 - NA GRABÓWKI 47"/>
    <s v="ND"/>
  </r>
  <r>
    <x v="7984"/>
    <s v="SUSZEC"/>
    <s v="NA GRABÓWKI"/>
    <n v="42"/>
    <n v="1"/>
    <n v="0"/>
    <s v="napowietrzne"/>
    <s v="SPS5.MD042"/>
    <n v="4"/>
    <n v="121"/>
    <x v="158"/>
    <s v="M.33.P"/>
    <s v="słup"/>
    <s v="SPS5"/>
    <s v="M.26.B"/>
    <s v="SPS5.OLT1/1/5"/>
    <s v=""/>
    <s v="punkt adresowy podstawowy"/>
    <e v="#N/A"/>
    <b v="1"/>
    <n v="1"/>
    <b v="1"/>
    <n v="121"/>
    <n v="0"/>
    <s v=""/>
    <m/>
    <s v="SUSZEC"/>
    <s v="Relacja: SPS5.MD042 - NA GRABÓWKI 42"/>
    <s v="ND"/>
  </r>
  <r>
    <x v="7985"/>
    <s v="SUSZEC"/>
    <s v="NA GRABÓWKI"/>
    <n v="46"/>
    <n v="1"/>
    <n v="0"/>
    <s v="napowietrzne"/>
    <s v="SPS5.MD042"/>
    <n v="4"/>
    <n v="110"/>
    <x v="158"/>
    <s v="M.33.P"/>
    <s v="słup"/>
    <s v="SPS5"/>
    <s v="M.26.B"/>
    <s v="SPS5.OLT1/1/5"/>
    <s v=""/>
    <s v="punkt adresowy podstawowy"/>
    <e v="#N/A"/>
    <b v="1"/>
    <n v="1"/>
    <b v="1"/>
    <n v="110"/>
    <n v="0"/>
    <s v=""/>
    <m/>
    <s v="SUSZEC"/>
    <s v="Relacja: SPS5.MD042 - NA GRABÓWKI 46"/>
    <s v="ND"/>
  </r>
  <r>
    <x v="7986"/>
    <s v="SUSZEC"/>
    <s v="NA GRABÓWKI"/>
    <n v="44"/>
    <n v="1"/>
    <n v="0"/>
    <s v="napowietrzne"/>
    <s v="SPS5.MD042"/>
    <n v="4"/>
    <n v="109"/>
    <x v="158"/>
    <s v="M.33.P"/>
    <s v="słup"/>
    <s v="SPS5"/>
    <s v="M.26.B"/>
    <s v="SPS5.OLT1/1/5"/>
    <s v=""/>
    <s v="punkt adresowy podstawowy"/>
    <e v="#N/A"/>
    <b v="1"/>
    <n v="1"/>
    <b v="1"/>
    <n v="109"/>
    <n v="0"/>
    <s v=""/>
    <m/>
    <s v="SUSZEC"/>
    <s v="Relacja: SPS5.MD042 - NA GRABÓWKI 44"/>
    <s v="ND"/>
  </r>
  <r>
    <x v="7987"/>
    <s v="SUSZEC"/>
    <s v="NA GRABÓWKI"/>
    <n v="40"/>
    <n v="1"/>
    <n v="0"/>
    <s v="napowietrzne"/>
    <s v="SPS5.MD042"/>
    <n v="4"/>
    <n v="104"/>
    <x v="158"/>
    <s v="M.33.P"/>
    <s v="słup"/>
    <s v="SPS5"/>
    <s v="M.26.B"/>
    <s v="SPS5.OLT1/1/5"/>
    <s v=""/>
    <s v="punkt adresowy podstawowy"/>
    <e v="#N/A"/>
    <b v="1"/>
    <n v="1"/>
    <b v="1"/>
    <n v="104"/>
    <n v="0"/>
    <s v=""/>
    <m/>
    <s v="SUSZEC"/>
    <s v="Relacja: SPS5.MD042 - NA GRABÓWKI 40"/>
    <s v="ND"/>
  </r>
  <r>
    <x v="7988"/>
    <s v="SUSZEC"/>
    <s v="NA GRABÓWKI"/>
    <n v="75"/>
    <n v="1"/>
    <n v="0"/>
    <s v="napowietrzne"/>
    <s v="SPS5.MD043"/>
    <n v="2"/>
    <n v="70"/>
    <x v="158"/>
    <s v="M.33.P"/>
    <s v="słup"/>
    <s v="SPS5"/>
    <s v="M.26.B"/>
    <s v="SPS5.OLT1/1/5"/>
    <s v=""/>
    <s v="punkt adresowy podstawowy"/>
    <e v="#N/A"/>
    <b v="1"/>
    <n v="1"/>
    <b v="1"/>
    <n v="70"/>
    <n v="0"/>
    <s v=""/>
    <m/>
    <s v="SUSZEC"/>
    <s v="Relacja: SPS5.MD043 - NA GRABÓWKI 75"/>
    <s v="ND"/>
  </r>
  <r>
    <x v="7989"/>
    <s v="SUSZEC"/>
    <s v="NA GRABÓWKI"/>
    <n v="77"/>
    <n v="1"/>
    <n v="0"/>
    <s v="napowietrzne"/>
    <s v="SPS5.MD043"/>
    <n v="2"/>
    <n v="61"/>
    <x v="158"/>
    <s v="M.33.P"/>
    <s v="słup"/>
    <s v="SPS5"/>
    <s v="M.26.B"/>
    <s v="SPS5.OLT1/1/5"/>
    <s v=""/>
    <s v="punkt adresowy podstawowy"/>
    <e v="#N/A"/>
    <b v="1"/>
    <n v="1"/>
    <b v="1"/>
    <n v="61"/>
    <n v="0"/>
    <s v=""/>
    <m/>
    <s v="SUSZEC"/>
    <s v="Relacja: SPS5.MD043 - NA GRABÓWKI 77"/>
    <s v="ND"/>
  </r>
  <r>
    <x v="7990"/>
    <n v="0"/>
    <s v="PSZCZELA"/>
    <n v="14"/>
    <n v="1"/>
    <n v="0"/>
    <s v="napowietrzne"/>
    <s v="SPS5.MD044"/>
    <n v="8"/>
    <n v="91"/>
    <x v="158"/>
    <s v="M.33.P"/>
    <s v="słup"/>
    <s v="SPS5"/>
    <s v="M.26.B"/>
    <s v="SPS5.OLT1/1/5"/>
    <s v=""/>
    <s v="punkt adresowy podstawowy"/>
    <e v="#N/A"/>
    <b v="1"/>
    <n v="1"/>
    <b v="1"/>
    <n v="91"/>
    <n v="0"/>
    <s v=""/>
    <m/>
    <s v="SUSZEC"/>
    <s v="Relacja: SPS5.MD044 - PSZCZELA 14"/>
    <s v="ND"/>
  </r>
  <r>
    <x v="7991"/>
    <s v="SUSZEC"/>
    <s v="PSZCZELA"/>
    <n v="5"/>
    <n v="1"/>
    <n v="0"/>
    <s v="napowietrzne"/>
    <s v="SPS5.MD044"/>
    <n v="8"/>
    <n v="71"/>
    <x v="158"/>
    <s v="M.33.P"/>
    <s v="słup"/>
    <s v="SPS5"/>
    <s v="M.26.B"/>
    <s v="SPS5.OLT1/1/5"/>
    <s v=""/>
    <s v="punkt adresowy podstawowy"/>
    <e v="#N/A"/>
    <b v="1"/>
    <n v="1"/>
    <b v="1"/>
    <n v="71"/>
    <n v="0"/>
    <s v=""/>
    <m/>
    <s v="SUSZEC"/>
    <s v="Relacja: SPS5.MD044 - PSZCZELA 5"/>
    <s v="ND"/>
  </r>
  <r>
    <x v="7992"/>
    <s v="SUSZEC"/>
    <s v="PSZCZELA"/>
    <n v="3"/>
    <n v="1"/>
    <n v="0"/>
    <s v="napowietrzne"/>
    <s v="SPS5.MD044"/>
    <n v="8"/>
    <n v="68"/>
    <x v="158"/>
    <s v="M.33.P"/>
    <s v="słup"/>
    <s v="SPS5"/>
    <s v="M.26.B"/>
    <s v="SPS5.OLT1/1/5"/>
    <s v=""/>
    <s v="punkt adresowy podstawowy"/>
    <e v="#N/A"/>
    <b v="1"/>
    <n v="1"/>
    <b v="1"/>
    <n v="68"/>
    <n v="0"/>
    <s v=""/>
    <m/>
    <s v="SUSZEC"/>
    <s v="Relacja: SPS5.MD044 - PSZCZELA 3"/>
    <s v="ND"/>
  </r>
  <r>
    <x v="7993"/>
    <s v="SUSZEC"/>
    <s v="PSZCZELA"/>
    <n v="8"/>
    <n v="1"/>
    <n v="0"/>
    <s v="napowietrzne"/>
    <s v="SPS5.MD044"/>
    <n v="8"/>
    <n v="63"/>
    <x v="158"/>
    <s v="M.33.P"/>
    <s v="słup"/>
    <s v="SPS5"/>
    <s v="M.26.B"/>
    <s v="SPS5.OLT1/1/5"/>
    <s v=""/>
    <s v="punkt adresowy podstawowy"/>
    <e v="#N/A"/>
    <b v="1"/>
    <n v="1"/>
    <b v="1"/>
    <n v="63"/>
    <n v="0"/>
    <s v=""/>
    <m/>
    <s v="SUSZEC"/>
    <s v="Relacja: SPS5.MD044 - PSZCZELA 8"/>
    <s v="ND"/>
  </r>
  <r>
    <x v="7994"/>
    <s v="SUSZEC"/>
    <s v="PSZCZELA"/>
    <s v="9A"/>
    <n v="1"/>
    <n v="0"/>
    <s v="napowietrzne"/>
    <s v="SPS5.MD044"/>
    <n v="8"/>
    <n v="50"/>
    <x v="158"/>
    <s v="M.33.P"/>
    <s v="słup"/>
    <s v="SPS5"/>
    <s v="M.26.B"/>
    <s v="SPS5.OLT1/1/5"/>
    <s v=""/>
    <s v="punkt adresowy podstawowy"/>
    <e v="#N/A"/>
    <b v="1"/>
    <n v="1"/>
    <b v="1"/>
    <n v="50"/>
    <n v="0"/>
    <s v=""/>
    <m/>
    <s v="SUSZEC"/>
    <s v="Relacja: SPS5.MD044 - PSZCZELA 9A"/>
    <s v="ND"/>
  </r>
  <r>
    <x v="7995"/>
    <s v="SUSZEC"/>
    <s v="PSZCZELA"/>
    <n v="10"/>
    <n v="1"/>
    <n v="0"/>
    <s v="napowietrzne"/>
    <s v="SPS5.MD044"/>
    <n v="8"/>
    <n v="37"/>
    <x v="158"/>
    <s v="M.33.P"/>
    <s v="słup"/>
    <s v="SPS5"/>
    <s v="M.26.B"/>
    <s v="SPS5.OLT1/1/5"/>
    <s v=""/>
    <s v="punkt adresowy podstawowy"/>
    <e v="#N/A"/>
    <b v="1"/>
    <n v="1"/>
    <b v="1"/>
    <n v="37"/>
    <n v="0"/>
    <s v=""/>
    <m/>
    <s v="SUSZEC"/>
    <s v="Relacja: SPS5.MD044 - PSZCZELA 10"/>
    <s v="ND"/>
  </r>
  <r>
    <x v="7996"/>
    <s v="SUSZEC"/>
    <s v="PSZCZELA"/>
    <n v="9"/>
    <n v="1"/>
    <n v="0"/>
    <s v="napowietrzne"/>
    <s v="SPS5.MD044"/>
    <n v="8"/>
    <n v="33"/>
    <x v="158"/>
    <s v="M.33.P"/>
    <s v="słup"/>
    <s v="SPS5"/>
    <s v="M.26.B"/>
    <s v="SPS5.OLT1/1/5"/>
    <s v=""/>
    <s v="punkt adresowy podstawowy"/>
    <e v="#N/A"/>
    <b v="1"/>
    <n v="1"/>
    <b v="1"/>
    <n v="33"/>
    <n v="0"/>
    <s v=""/>
    <m/>
    <s v="SUSZEC"/>
    <s v="Relacja: SPS5.MD044 - PSZCZELA 9"/>
    <s v="ND"/>
  </r>
  <r>
    <x v="7997"/>
    <s v="SUSZEC"/>
    <s v="PSZCZELA"/>
    <n v="7"/>
    <n v="1"/>
    <n v="0"/>
    <s v="napowietrzne"/>
    <s v="SPS5.MD044"/>
    <n v="8"/>
    <n v="33"/>
    <x v="158"/>
    <s v="M.33.P"/>
    <s v="słup"/>
    <s v="SPS5"/>
    <s v="M.26.B"/>
    <s v="SPS5.OLT1/1/5"/>
    <s v=""/>
    <s v="punkt adresowy podstawowy"/>
    <e v="#N/A"/>
    <b v="1"/>
    <n v="1"/>
    <b v="1"/>
    <n v="33"/>
    <n v="0"/>
    <s v=""/>
    <m/>
    <s v="SUSZEC"/>
    <s v="Relacja: SPS5.MD044 - PSZCZELA 7"/>
    <s v="ND"/>
  </r>
  <r>
    <x v="7998"/>
    <s v="SUSZEC"/>
    <s v="ŚW. JANA"/>
    <n v="25"/>
    <n v="1"/>
    <n v="0"/>
    <s v="napowietrzne"/>
    <s v="SPS5.MD001"/>
    <n v="4"/>
    <n v="88"/>
    <x v="159"/>
    <s v="S.1.P"/>
    <s v="słup"/>
    <s v="SPS5"/>
    <s v="S.1.B"/>
    <s v="SPS5.OLT1/1/1"/>
    <s v=""/>
    <s v="punkt adresowy podstawowy"/>
    <e v="#N/A"/>
    <b v="1"/>
    <n v="1"/>
    <b v="1"/>
    <n v="88"/>
    <n v="88"/>
    <d v="2021-09-10T00:00:00"/>
    <m/>
    <s v="SUSZEC"/>
    <s v="Relacja: SPS5.MD001 - ŚW. JANA 25"/>
    <s v="ND"/>
  </r>
  <r>
    <x v="7999"/>
    <s v="SUSZEC"/>
    <s v="ŚW. JANA"/>
    <n v="27"/>
    <n v="1"/>
    <n v="0"/>
    <s v="napowietrzne"/>
    <s v="SPS5.MD001"/>
    <n v="4"/>
    <n v="50"/>
    <x v="159"/>
    <s v="S.1.P"/>
    <s v="słup"/>
    <s v="SPS5"/>
    <s v="S.1.B"/>
    <s v="SPS5.OLT1/1/1"/>
    <s v=""/>
    <s v="punkt adresowy podstawowy"/>
    <e v="#N/A"/>
    <b v="1"/>
    <n v="1"/>
    <b v="1"/>
    <n v="50"/>
    <n v="50"/>
    <d v="2021-09-10T00:00:00"/>
    <m/>
    <s v="SUSZEC"/>
    <s v="Relacja: SPS5.MD001 - ŚW. JANA 27"/>
    <s v="ND"/>
  </r>
  <r>
    <x v="8000"/>
    <s v="SUSZEC"/>
    <s v="WYZWOLENIA"/>
    <s v="52A"/>
    <n v="1"/>
    <n v="0"/>
    <s v="napowietrzne"/>
    <s v="SPS5.MD002"/>
    <n v="3"/>
    <n v="106"/>
    <x v="159"/>
    <s v="S.1.P"/>
    <s v="słup"/>
    <s v="SPS5"/>
    <s v="S.1.B"/>
    <s v="SPS5.OLT1/1/1"/>
    <s v=""/>
    <s v="punkt adresowy podstawowy"/>
    <e v="#N/A"/>
    <b v="1"/>
    <n v="1"/>
    <b v="1"/>
    <n v="106"/>
    <n v="106"/>
    <d v="2021-09-10T00:00:00"/>
    <m/>
    <s v="SUSZEC"/>
    <s v="Relacja: SPS5.MD002 - WYZWOLENIA 52A"/>
    <s v="ND"/>
  </r>
  <r>
    <x v="8001"/>
    <s v="SUSZEC"/>
    <s v="WYZWOLENIA"/>
    <s v="52B"/>
    <n v="1"/>
    <n v="0"/>
    <s v="napowietrzne"/>
    <s v="SPS5.MD002"/>
    <n v="3"/>
    <n v="105"/>
    <x v="159"/>
    <s v="S.1.P"/>
    <s v="słup"/>
    <s v="SPS5"/>
    <s v="S.1.B"/>
    <s v="SPS5.OLT1/1/1"/>
    <s v=""/>
    <s v="punkt adresowy podstawowy"/>
    <e v="#N/A"/>
    <b v="1"/>
    <n v="1"/>
    <b v="1"/>
    <n v="105"/>
    <n v="105"/>
    <d v="2021-09-10T00:00:00"/>
    <m/>
    <s v="SUSZEC"/>
    <s v="Relacja: SPS5.MD002 - WYZWOLENIA 52B"/>
    <s v="ND"/>
  </r>
  <r>
    <x v="8002"/>
    <s v="SUSZEC"/>
    <s v="CHŁOPSKA"/>
    <n v="1"/>
    <n v="1"/>
    <n v="0"/>
    <s v="napowietrzne"/>
    <s v="SPS5.MD002"/>
    <n v="3"/>
    <n v="112"/>
    <x v="159"/>
    <s v="S.1.P"/>
    <s v="słup"/>
    <s v="SPS5"/>
    <s v="S.1.B"/>
    <s v="SPS5.OLT1/1/1"/>
    <s v=""/>
    <s v="punkt adresowy podstawowy"/>
    <e v="#N/A"/>
    <b v="1"/>
    <n v="1"/>
    <b v="1"/>
    <n v="112"/>
    <n v="112"/>
    <d v="2021-09-10T00:00:00"/>
    <m/>
    <s v="SUSZEC"/>
    <s v="Relacja: SPS5.MD002 - CHŁOPSKA 1"/>
    <s v="ND"/>
  </r>
  <r>
    <x v="8003"/>
    <s v="KRYRY"/>
    <s v="NIERAD"/>
    <n v="44"/>
    <n v="1"/>
    <n v="0"/>
    <s v="napowietrzne"/>
    <s v="SPS5.MD003"/>
    <n v="5"/>
    <n v="113"/>
    <x v="159"/>
    <s v="S.1.P"/>
    <s v="słup"/>
    <s v="SPS5"/>
    <s v="S.1.B"/>
    <s v="SPS5.OLT1/1/2"/>
    <s v=""/>
    <s v="punkt adresowy podstawowy"/>
    <e v="#N/A"/>
    <b v="1"/>
    <n v="1"/>
    <b v="1"/>
    <n v="113"/>
    <n v="113"/>
    <d v="2021-09-10T00:00:00"/>
    <m/>
    <s v="SUSZEC"/>
    <s v="Relacja: SPS5.MD003 - NIERAD 44"/>
    <s v="ND"/>
  </r>
  <r>
    <x v="8004"/>
    <s v="KRYRY"/>
    <s v="NIERAD"/>
    <n v="46"/>
    <n v="1"/>
    <n v="0"/>
    <s v="napowietrzne"/>
    <s v="SPS5.MD003"/>
    <n v="5"/>
    <n v="47"/>
    <x v="159"/>
    <s v="S.1.P"/>
    <s v="słup"/>
    <s v="SPS5"/>
    <s v="S.1.B"/>
    <s v="SPS5.OLT1/1/2"/>
    <s v=""/>
    <s v="punkt adresowy podstawowy"/>
    <e v="#N/A"/>
    <b v="1"/>
    <n v="1"/>
    <b v="1"/>
    <n v="47"/>
    <n v="47"/>
    <d v="2021-09-10T00:00:00"/>
    <m/>
    <s v="SUSZEC"/>
    <s v="Relacja: SPS5.MD003 - NIERAD 46"/>
    <s v="ND"/>
  </r>
  <r>
    <x v="8005"/>
    <s v="KRYRY"/>
    <s v="NIERAD"/>
    <n v="52"/>
    <n v="1"/>
    <n v="0"/>
    <s v="napowietrzne"/>
    <s v="SPS5.MD003"/>
    <n v="5"/>
    <n v="137"/>
    <x v="159"/>
    <s v="S.1.P"/>
    <s v="słup"/>
    <s v="SPS5"/>
    <s v="S.1.B"/>
    <s v="SPS5.OLT1/1/2"/>
    <s v=""/>
    <s v="punkt adresowy podstawowy"/>
    <e v="#N/A"/>
    <b v="1"/>
    <n v="1"/>
    <b v="1"/>
    <n v="137"/>
    <n v="137"/>
    <d v="2021-09-10T00:00:00"/>
    <m/>
    <s v="SUSZEC"/>
    <s v="Relacja: SPS5.MD003 - NIERAD 52"/>
    <s v="ND"/>
  </r>
  <r>
    <x v="8006"/>
    <s v="KRYRY"/>
    <s v="NIERAD"/>
    <n v="59"/>
    <n v="1"/>
    <n v="0"/>
    <s v="napowietrzne"/>
    <s v="SPS5.MD003"/>
    <n v="5"/>
    <n v="101"/>
    <x v="159"/>
    <s v="S.1.P"/>
    <s v="słup"/>
    <s v="SPS5"/>
    <s v="S.1.B"/>
    <s v="SPS5.OLT1/1/2"/>
    <s v=""/>
    <s v="punkt adresowy podstawowy"/>
    <e v="#N/A"/>
    <b v="1"/>
    <n v="1"/>
    <b v="1"/>
    <n v="101"/>
    <n v="101"/>
    <d v="2021-09-10T00:00:00"/>
    <m/>
    <s v="SUSZEC"/>
    <s v="Relacja: SPS5.MD003 - NIERAD 59"/>
    <s v="ND"/>
  </r>
  <r>
    <x v="8007"/>
    <s v="KRYRY"/>
    <s v="NIERAD"/>
    <s v="59A"/>
    <n v="1"/>
    <n v="0"/>
    <s v="napowietrzne"/>
    <s v="SPS5.MD003"/>
    <n v="5"/>
    <n v="99"/>
    <x v="159"/>
    <s v="S.1.P"/>
    <s v="słup"/>
    <s v="SPS5"/>
    <s v="S.1.B"/>
    <s v="SPS5.OLT1/1/2"/>
    <s v=""/>
    <s v="punkt adresowy podstawowy"/>
    <e v="#N/A"/>
    <b v="1"/>
    <n v="1"/>
    <b v="1"/>
    <n v="99"/>
    <n v="99"/>
    <d v="2021-09-10T00:00:00"/>
    <m/>
    <s v="SUSZEC"/>
    <s v="Relacja: SPS5.MD003 - NIERAD 59A"/>
    <s v="ND"/>
  </r>
  <r>
    <x v="8008"/>
    <s v="KRYRY"/>
    <s v="NIERAD"/>
    <n v="85"/>
    <n v="1"/>
    <n v="0"/>
    <s v="napowietrzne"/>
    <s v="SPS5.MD004"/>
    <n v="7"/>
    <n v="48"/>
    <x v="159"/>
    <s v="S.1.P"/>
    <s v="słup"/>
    <s v="SPS5"/>
    <s v="S.1.B"/>
    <s v="SPS5.OLT1/1/2"/>
    <s v=""/>
    <s v="punkt adresowy podstawowy"/>
    <e v="#N/A"/>
    <b v="1"/>
    <n v="1"/>
    <b v="1"/>
    <n v="48"/>
    <n v="48"/>
    <d v="2021-09-10T00:00:00"/>
    <m/>
    <s v="SUSZEC"/>
    <s v="Relacja: SPS5.MD004 - NIERAD 85"/>
    <s v="ND"/>
  </r>
  <r>
    <x v="8009"/>
    <s v="KRYRY"/>
    <s v="NIERAD"/>
    <n v="86"/>
    <n v="0"/>
    <n v="0"/>
    <s v="napowietrzne"/>
    <s v="SPS5.MD004"/>
    <n v="7"/>
    <n v="0"/>
    <x v="159"/>
    <s v="S.1.P"/>
    <s v="słup"/>
    <s v="SPS5"/>
    <s v="S.1.B"/>
    <s v="SPS5.OLT1/1/2"/>
    <s v=""/>
    <s v="placówka oświatowa"/>
    <e v="#N/A"/>
    <b v="1"/>
    <n v="0"/>
    <b v="1"/>
    <n v="0"/>
    <n v="0"/>
    <d v="2021-09-10T00:00:00"/>
    <m/>
    <s v="SUSZEC"/>
    <s v="Relacja: SPS5.MD004 - NIERAD 86"/>
    <s v="ND"/>
  </r>
  <r>
    <x v="8010"/>
    <s v="KOBIÓR"/>
    <s v="ŁUKOWA"/>
    <n v="61"/>
    <n v="2"/>
    <n v="0"/>
    <s v="napowietrzne"/>
    <s v="SPS6.MD001"/>
    <n v="7"/>
    <n v="120"/>
    <x v="160"/>
    <s v="M.11.P"/>
    <s v="słup"/>
    <s v="SPS6"/>
    <s v="M.11.B"/>
    <s v="SPS6.OLT1/1/1"/>
    <s v=""/>
    <s v="punkt adresowy podstawowy"/>
    <e v="#N/A"/>
    <b v="1"/>
    <n v="2"/>
    <b v="1"/>
    <n v="120"/>
    <n v="120"/>
    <d v="2021-09-10T00:00:00"/>
    <m/>
    <s v="KOBIÓR"/>
    <s v="Relacja: SPS6.MD001 - ŁUKOWA 61"/>
    <s v="do pozyskania"/>
  </r>
  <r>
    <x v="8011"/>
    <s v="KOBIÓR"/>
    <s v="ŁUKOWA"/>
    <n v="59"/>
    <n v="1"/>
    <n v="0"/>
    <s v="napowietrzne"/>
    <s v="SPS6.MD001"/>
    <n v="7"/>
    <n v="128"/>
    <x v="160"/>
    <s v="M.11.P"/>
    <s v="słup"/>
    <s v="SPS6"/>
    <s v="M.11.B"/>
    <s v="SPS6.OLT1/1/1"/>
    <s v=""/>
    <s v="punkt adresowy dodatkowy"/>
    <e v="#N/A"/>
    <b v="1"/>
    <n v="1"/>
    <b v="1"/>
    <n v="128"/>
    <n v="128"/>
    <d v="2021-09-10T00:00:00"/>
    <m/>
    <s v="KOBIÓR"/>
    <s v="Relacja: SPS6.MD001 - ŁUKOWA 59"/>
    <s v="ND"/>
  </r>
  <r>
    <x v="8012"/>
    <s v="KOBIÓR"/>
    <s v="ŁUKOWA"/>
    <s v="61A"/>
    <n v="1"/>
    <n v="0"/>
    <s v="napowietrzne"/>
    <s v="SPS6.MD001"/>
    <n v="7"/>
    <n v="90"/>
    <x v="160"/>
    <s v="M.11.P"/>
    <s v="słup"/>
    <s v="SPS6"/>
    <s v="M.11.B"/>
    <s v="SPS6.OLT1/1/1"/>
    <s v=""/>
    <s v="punkt adresowy dodatkowy"/>
    <e v="#N/A"/>
    <b v="1"/>
    <n v="1"/>
    <b v="1"/>
    <n v="90"/>
    <n v="90"/>
    <d v="2021-09-10T00:00:00"/>
    <m/>
    <s v="KOBIÓR"/>
    <s v="Relacja: SPS6.MD001 - ŁUKOWA 61A"/>
    <s v="ND"/>
  </r>
  <r>
    <x v="8013"/>
    <s v="KOBIÓR"/>
    <s v="ŁUKOWA"/>
    <n v="65"/>
    <n v="3"/>
    <n v="0"/>
    <s v="napowietrzne"/>
    <s v="SPS6.MD001"/>
    <n v="7"/>
    <n v="0"/>
    <x v="160"/>
    <s v="M.11.P"/>
    <s v="słup"/>
    <s v="SPS6"/>
    <s v="M.11.B"/>
    <s v="SPS6.OLT1/1/1"/>
    <s v=""/>
    <s v="punkt adresowy podstawowy"/>
    <e v="#N/A"/>
    <b v="1"/>
    <n v="3"/>
    <b v="1"/>
    <n v="0"/>
    <n v="0"/>
    <d v="2021-09-10T00:00:00"/>
    <m/>
    <s v="KOBIÓR"/>
    <s v="Relacja: SPS6.MD001 - ŁUKOWA 65"/>
    <s v="odmowa"/>
  </r>
  <r>
    <x v="8014"/>
    <s v="KOBIÓR"/>
    <s v="ŁUKOWA"/>
    <n v="79"/>
    <n v="2"/>
    <n v="0"/>
    <s v="napowietrzne"/>
    <s v="SPS6.MD002"/>
    <n v="7"/>
    <n v="138"/>
    <x v="160"/>
    <s v="M.11.P"/>
    <s v="słup"/>
    <s v="SPS6"/>
    <s v="M.11.B"/>
    <s v="SPS6.OLT1/1/1"/>
    <s v=""/>
    <s v="punkt adresowy podstawowy"/>
    <e v="#N/A"/>
    <b v="1"/>
    <n v="2"/>
    <b v="1"/>
    <n v="138"/>
    <n v="138"/>
    <d v="2021-09-10T00:00:00"/>
    <m/>
    <s v="KOBIÓR"/>
    <s v="Relacja: SPS6.MD002 - ŁUKOWA 79"/>
    <s v="do pozyskania"/>
  </r>
  <r>
    <x v="8015"/>
    <s v="KOBIÓR"/>
    <s v="ŁUKOWA"/>
    <n v="54"/>
    <n v="1"/>
    <n v="0"/>
    <s v="napowietrzne"/>
    <s v="SPS6.MD002"/>
    <n v="7"/>
    <n v="108"/>
    <x v="160"/>
    <s v="M.11.P"/>
    <s v="słup"/>
    <s v="SPS6"/>
    <s v="M.11.B"/>
    <s v="SPS6.OLT1/1/1"/>
    <s v=""/>
    <s v="punkt adresowy podstawowy"/>
    <e v="#N/A"/>
    <b v="1"/>
    <n v="1"/>
    <b v="1"/>
    <n v="108"/>
    <n v="108"/>
    <d v="2021-09-10T00:00:00"/>
    <m/>
    <s v="KOBIÓR"/>
    <s v="Relacja: SPS6.MD002 - ŁUKOWA 54"/>
    <s v="ND"/>
  </r>
  <r>
    <x v="8016"/>
    <s v="KOBIÓR"/>
    <s v="ZMIENNA"/>
    <n v="2"/>
    <n v="1"/>
    <n v="0"/>
    <s v="napowietrzne"/>
    <s v="SPS6.MD002"/>
    <n v="7"/>
    <n v="120"/>
    <x v="160"/>
    <s v="M.11.P"/>
    <s v="słup"/>
    <s v="SPS6"/>
    <s v="M.11.B"/>
    <s v="SPS6.OLT1/1/1"/>
    <s v=""/>
    <s v="punkt adresowy podstawowy"/>
    <e v="#N/A"/>
    <b v="1"/>
    <n v="1"/>
    <b v="1"/>
    <n v="120"/>
    <n v="120"/>
    <d v="2021-09-10T00:00:00"/>
    <m/>
    <s v="KOBIÓR"/>
    <s v="Relacja: SPS6.MD002 - ZMIENNA 2"/>
    <s v="ND"/>
  </r>
  <r>
    <x v="8017"/>
    <s v="KOBIÓR"/>
    <s v="ŁUKOWA"/>
    <n v="69"/>
    <n v="1"/>
    <n v="0"/>
    <s v="napowietrzne"/>
    <s v="SPS6.MD002"/>
    <n v="7"/>
    <n v="179"/>
    <x v="160"/>
    <s v="M.11.P"/>
    <s v="słup"/>
    <s v="SPS6"/>
    <s v="M.11.B"/>
    <s v="SPS6.OLT1/1/1"/>
    <s v=""/>
    <s v="punkt adresowy podstawowy"/>
    <e v="#N/A"/>
    <b v="1"/>
    <n v="1"/>
    <b v="1"/>
    <n v="179"/>
    <n v="179"/>
    <d v="2021-09-10T00:00:00"/>
    <m/>
    <s v="KOBIÓR"/>
    <s v="Relacja: SPS6.MD002 - ŁUKOWA 69"/>
    <s v="ND"/>
  </r>
  <r>
    <x v="8018"/>
    <s v="KOBIÓR"/>
    <s v="ŁUKOWA"/>
    <n v="73"/>
    <n v="1"/>
    <n v="0"/>
    <s v="napowietrzne"/>
    <s v="SPS6.MD002"/>
    <n v="7"/>
    <n v="128"/>
    <x v="160"/>
    <s v="M.11.P"/>
    <s v="słup"/>
    <s v="SPS6"/>
    <s v="M.11.B"/>
    <s v="SPS6.OLT1/1/1"/>
    <s v=""/>
    <s v="punkt adresowy podstawowy"/>
    <e v="#N/A"/>
    <b v="1"/>
    <n v="1"/>
    <b v="1"/>
    <n v="128"/>
    <n v="128"/>
    <d v="2021-09-10T00:00:00"/>
    <m/>
    <s v="KOBIÓR"/>
    <s v="Relacja: SPS6.MD002 - ŁUKOWA 73"/>
    <s v="ND"/>
  </r>
  <r>
    <x v="8019"/>
    <s v="KOBIÓR"/>
    <s v="ŁUKOWA"/>
    <n v="75"/>
    <n v="1"/>
    <n v="0"/>
    <s v="napowietrzne"/>
    <s v="SPS6.MD002"/>
    <n v="7"/>
    <n v="70"/>
    <x v="160"/>
    <s v="M.11.P"/>
    <s v="słup"/>
    <s v="SPS6"/>
    <s v="M.11.B"/>
    <s v="SPS6.OLT1/1/1"/>
    <s v=""/>
    <s v="punkt adresowy podstawowy"/>
    <e v="#N/A"/>
    <b v="1"/>
    <n v="1"/>
    <b v="1"/>
    <n v="70"/>
    <n v="70"/>
    <d v="2021-09-10T00:00:00"/>
    <m/>
    <s v="KOBIÓR"/>
    <s v="Relacja: SPS6.MD002 - ŁUKOWA 75"/>
    <s v="ND"/>
  </r>
  <r>
    <x v="8020"/>
    <s v="KOBIÓR"/>
    <s v="ŁUKOWA"/>
    <n v="58"/>
    <n v="1"/>
    <n v="0"/>
    <s v="napowietrzne"/>
    <s v="SPS6.MD003"/>
    <n v="6"/>
    <n v="103"/>
    <x v="160"/>
    <s v="M.11.P"/>
    <s v="słup"/>
    <s v="SPS6"/>
    <s v="M.11.B"/>
    <s v="SPS6.OLT1/1/1"/>
    <s v=""/>
    <s v="punkt adresowy podstawowy"/>
    <e v="#N/A"/>
    <b v="1"/>
    <n v="1"/>
    <b v="1"/>
    <n v="103"/>
    <n v="103"/>
    <d v="2021-09-10T00:00:00"/>
    <m/>
    <s v="KOBIÓR"/>
    <s v="Relacja: SPS6.MD003 - ŁUKOWA 58"/>
    <s v="ND"/>
  </r>
  <r>
    <x v="8021"/>
    <s v="KOBIÓR"/>
    <s v="ŁUKOWA"/>
    <n v="64"/>
    <n v="1"/>
    <n v="0"/>
    <s v="napowietrzne"/>
    <s v="SPS6.MD003"/>
    <n v="6"/>
    <n v="65"/>
    <x v="160"/>
    <s v="M.11.P"/>
    <s v="słup"/>
    <s v="SPS6"/>
    <s v="M.11.B"/>
    <s v="SPS6.OLT1/1/1"/>
    <s v=""/>
    <s v="punkt adresowy podstawowy"/>
    <e v="#N/A"/>
    <b v="1"/>
    <n v="1"/>
    <b v="1"/>
    <n v="65"/>
    <n v="65"/>
    <d v="2021-09-10T00:00:00"/>
    <m/>
    <s v="KOBIÓR"/>
    <s v="Relacja: SPS6.MD003 - ŁUKOWA 64"/>
    <s v="ND"/>
  </r>
  <r>
    <x v="8022"/>
    <s v="KOBIÓR"/>
    <s v="ZMIENNA"/>
    <n v="1"/>
    <n v="1"/>
    <n v="0"/>
    <s v="napowietrzne"/>
    <s v="SPS6.MD003"/>
    <n v="6"/>
    <n v="110"/>
    <x v="160"/>
    <s v="M.11.P"/>
    <s v="słup"/>
    <s v="SPS6"/>
    <s v="M.11.B"/>
    <s v="SPS6.OLT1/1/1"/>
    <s v=""/>
    <s v="punkt adresowy podstawowy"/>
    <e v="#N/A"/>
    <b v="1"/>
    <n v="1"/>
    <b v="1"/>
    <n v="110"/>
    <n v="110"/>
    <d v="2021-09-10T00:00:00"/>
    <m/>
    <s v="KOBIÓR"/>
    <s v="Relacja: SPS6.MD003 - ZMIENNA 1"/>
    <s v="ND"/>
  </r>
  <r>
    <x v="8023"/>
    <s v="KOBIÓR"/>
    <s v="ŁUKOWA"/>
    <n v="87"/>
    <n v="1"/>
    <n v="0"/>
    <s v="napowietrzne"/>
    <s v="SPS6.MD003"/>
    <n v="6"/>
    <n v="26"/>
    <x v="160"/>
    <s v="M.11.P"/>
    <s v="słup"/>
    <s v="SPS6"/>
    <s v="M.11.B"/>
    <s v="SPS6.OLT1/1/1"/>
    <s v=""/>
    <s v="punkt adresowy podstawowy"/>
    <e v="#N/A"/>
    <b v="1"/>
    <n v="1"/>
    <b v="1"/>
    <n v="26"/>
    <n v="26"/>
    <d v="2021-09-10T00:00:00"/>
    <m/>
    <s v="KOBIÓR"/>
    <s v="Relacja: SPS6.MD003 - ŁUKOWA 87"/>
    <s v="ND"/>
  </r>
  <r>
    <x v="8024"/>
    <s v="KOBIÓR"/>
    <s v="ŁUKOWA"/>
    <n v="85"/>
    <n v="2"/>
    <n v="0"/>
    <s v="napowietrzne"/>
    <s v="SPS6.MD003"/>
    <n v="6"/>
    <n v="56"/>
    <x v="160"/>
    <s v="M.11.P"/>
    <s v="słup"/>
    <s v="SPS6"/>
    <s v="M.11.B"/>
    <s v="SPS6.OLT1/1/1"/>
    <s v=""/>
    <s v="punkt adresowy podstawowy"/>
    <e v="#N/A"/>
    <b v="1"/>
    <n v="2"/>
    <b v="1"/>
    <n v="56"/>
    <n v="56"/>
    <d v="2021-09-10T00:00:00"/>
    <m/>
    <s v="KOBIÓR"/>
    <s v="Relacja: SPS6.MD003 - ŁUKOWA 85"/>
    <s v="do pozyskania"/>
  </r>
  <r>
    <x v="8025"/>
    <s v="KOBIÓR"/>
    <s v="ŁUKOWA"/>
    <n v="67"/>
    <n v="3"/>
    <n v="0"/>
    <s v="napowietrzne"/>
    <s v="SPS6.MD004"/>
    <n v="3"/>
    <n v="0"/>
    <x v="160"/>
    <s v="M.11.P"/>
    <s v="słup"/>
    <s v="SPS6"/>
    <s v="M.11.B"/>
    <s v="SPS6.OLT1/1/1"/>
    <s v=""/>
    <s v="punkt adresowy podstawowy"/>
    <e v="#N/A"/>
    <b v="1"/>
    <n v="3"/>
    <b v="1"/>
    <n v="0"/>
    <n v="0"/>
    <d v="2021-09-10T00:00:00"/>
    <m/>
    <s v="KOBIÓR"/>
    <s v="Relacja: SPS6.MD004 - ŁUKOWA 67"/>
    <s v="odmowa"/>
  </r>
  <r>
    <x v="8026"/>
    <s v="KOBIÓR"/>
    <s v="ZDZISŁAWA OŁTUSZEWSKIEGO"/>
    <n v="18"/>
    <n v="1"/>
    <n v="0"/>
    <s v="napowietrzne"/>
    <s v="SPS6.MD005"/>
    <n v="6"/>
    <n v="70"/>
    <x v="160"/>
    <s v="M.11.P"/>
    <s v="słup"/>
    <s v="SPS6"/>
    <s v="M.11.B"/>
    <s v="SPS6.OLT1/1/1"/>
    <s v=""/>
    <s v="punkt adresowy dodatkowy"/>
    <e v="#N/A"/>
    <b v="1"/>
    <n v="1"/>
    <b v="1"/>
    <n v="70"/>
    <n v="70"/>
    <d v="2021-09-10T00:00:00"/>
    <m/>
    <s v="KOBIÓR"/>
    <s v="Relacja: SPS6.MD005 - ZDZISŁAWA OŁTUSZEWSKIEGO 18"/>
    <s v="ND"/>
  </r>
  <r>
    <x v="8027"/>
    <s v="KOBIÓR"/>
    <s v="ZDZISŁAWA OŁTUSZEWSKIEGO"/>
    <n v="15"/>
    <n v="1"/>
    <n v="0"/>
    <s v="napowietrzne"/>
    <s v="SPS6.MD005"/>
    <n v="6"/>
    <n v="66"/>
    <x v="160"/>
    <s v="M.11.P"/>
    <s v="słup"/>
    <s v="SPS6"/>
    <s v="M.11.B"/>
    <s v="SPS6.OLT1/1/1"/>
    <s v=""/>
    <s v="punkt adresowy dodatkowy"/>
    <e v="#N/A"/>
    <b v="1"/>
    <n v="1"/>
    <b v="1"/>
    <n v="66"/>
    <n v="66"/>
    <d v="2021-09-10T00:00:00"/>
    <m/>
    <s v="KOBIÓR"/>
    <s v="Relacja: SPS6.MD005 - ZDZISŁAWA OŁTUSZEWSKIEGO 15"/>
    <s v="ND"/>
  </r>
  <r>
    <x v="8028"/>
    <s v="KOBIÓR"/>
    <s v="ZDZISŁAWA OŁTUSZEWSKIEGO"/>
    <n v="14"/>
    <n v="1"/>
    <n v="0"/>
    <s v="napowietrzne"/>
    <s v="SPS6.MD005"/>
    <n v="6"/>
    <n v="31"/>
    <x v="160"/>
    <s v="M.11.P"/>
    <s v="słup"/>
    <s v="SPS6"/>
    <s v="M.11.B"/>
    <s v="SPS6.OLT1/1/1"/>
    <s v=""/>
    <s v="punkt adresowy dodatkowy"/>
    <e v="#N/A"/>
    <b v="1"/>
    <n v="1"/>
    <b v="1"/>
    <n v="31"/>
    <n v="31"/>
    <d v="2021-09-10T00:00:00"/>
    <m/>
    <s v="KOBIÓR"/>
    <s v="Relacja: SPS6.MD005 - ZDZISŁAWA OŁTUSZEWSKIEGO 14"/>
    <s v="ND"/>
  </r>
  <r>
    <x v="8029"/>
    <s v="KOBIÓR"/>
    <s v="ZDZISŁAWA OŁTUSZEWSKIEGO"/>
    <n v="19"/>
    <n v="1"/>
    <n v="0"/>
    <s v="napowietrzne"/>
    <s v="SPS6.MD005"/>
    <n v="6"/>
    <n v="109"/>
    <x v="160"/>
    <s v="M.11.P"/>
    <s v="słup"/>
    <s v="SPS6"/>
    <s v="M.11.B"/>
    <s v="SPS6.OLT1/1/1"/>
    <s v=""/>
    <s v="punkt adresowy dodatkowy"/>
    <e v="#N/A"/>
    <b v="1"/>
    <n v="1"/>
    <b v="1"/>
    <n v="109"/>
    <n v="109"/>
    <d v="2021-09-10T00:00:00"/>
    <m/>
    <s v="KOBIÓR"/>
    <s v="Relacja: SPS6.MD005 - ZDZISŁAWA OŁTUSZEWSKIEGO 19"/>
    <s v="ND"/>
  </r>
  <r>
    <x v="8030"/>
    <s v="KOBIÓR"/>
    <s v="ZDZISŁAWA OŁTUSZEWSKIEGO"/>
    <s v="14A"/>
    <n v="1"/>
    <n v="0"/>
    <s v="napowietrzne"/>
    <s v="SPS6.MD005"/>
    <n v="6"/>
    <n v="57"/>
    <x v="160"/>
    <s v="M.11.P"/>
    <s v="słup"/>
    <s v="SPS6"/>
    <s v="M.11.B"/>
    <s v="SPS6.OLT1/1/1"/>
    <s v=""/>
    <s v="punkt adresowy dodatkowy"/>
    <e v="#N/A"/>
    <b v="1"/>
    <n v="1"/>
    <b v="1"/>
    <n v="57"/>
    <n v="57"/>
    <d v="2021-09-10T00:00:00"/>
    <m/>
    <s v="KOBIÓR"/>
    <s v="Relacja: SPS6.MD005 - ZDZISŁAWA OŁTUSZEWSKIEGO 14A"/>
    <s v="ND"/>
  </r>
  <r>
    <x v="8031"/>
    <s v="KOBIÓR"/>
    <s v="ZDZISŁAWA OŁTUSZEWSKIEGO"/>
    <n v="20"/>
    <n v="1"/>
    <n v="0"/>
    <s v="napowietrzne"/>
    <s v="SPS6.MD005"/>
    <n v="6"/>
    <n v="115"/>
    <x v="160"/>
    <s v="M.11.P"/>
    <s v="słup"/>
    <s v="SPS6"/>
    <s v="M.11.B"/>
    <s v="SPS6.OLT1/1/1"/>
    <s v=""/>
    <s v="punkt adresowy dodatkowy"/>
    <e v="#N/A"/>
    <b v="1"/>
    <n v="1"/>
    <b v="1"/>
    <n v="115"/>
    <n v="115"/>
    <d v="2021-09-10T00:00:00"/>
    <m/>
    <s v="KOBIÓR"/>
    <s v="Relacja: SPS6.MD005 - ZDZISŁAWA OŁTUSZEWSKIEGO 20"/>
    <s v="ND"/>
  </r>
  <r>
    <x v="8032"/>
    <s v="KOBIÓR"/>
    <s v="ZDZISŁAWA OŁTUSZEWSKIEGO"/>
    <n v="52"/>
    <n v="1"/>
    <n v="0"/>
    <s v="napowietrzne"/>
    <s v="SPS6.MD006"/>
    <n v="6"/>
    <n v="69"/>
    <x v="160"/>
    <s v="M.11.P"/>
    <s v="słup"/>
    <s v="SPS6"/>
    <s v="M.11.B"/>
    <s v="SPS6.OLT1/1/2"/>
    <s v=""/>
    <s v="punkt adresowy podstawowy"/>
    <e v="#N/A"/>
    <b v="1"/>
    <n v="1"/>
    <b v="1"/>
    <n v="69"/>
    <n v="69"/>
    <d v="2021-09-10T00:00:00"/>
    <m/>
    <s v="KOBIÓR"/>
    <s v="Relacja: SPS6.MD006 - ZDZISŁAWA OŁTUSZEWSKIEGO 52"/>
    <s v="ND"/>
  </r>
  <r>
    <x v="8033"/>
    <s v="KOBIÓR"/>
    <s v="ZDZISŁAWA OŁTUSZEWSKIEGO"/>
    <n v="29"/>
    <n v="1"/>
    <n v="0"/>
    <s v="napowietrzne"/>
    <s v="SPS6.MD006"/>
    <n v="6"/>
    <n v="63"/>
    <x v="160"/>
    <s v="M.11.P"/>
    <s v="słup"/>
    <s v="SPS6"/>
    <s v="M.11.B"/>
    <s v="SPS6.OLT1/1/2"/>
    <s v=""/>
    <s v="punkt adresowy dodatkowy"/>
    <e v="#N/A"/>
    <b v="1"/>
    <n v="1"/>
    <b v="1"/>
    <n v="63"/>
    <n v="63"/>
    <d v="2021-09-10T00:00:00"/>
    <m/>
    <s v="KOBIÓR"/>
    <s v="Relacja: SPS6.MD006 - ZDZISŁAWA OŁTUSZEWSKIEGO 29"/>
    <s v="ND"/>
  </r>
  <r>
    <x v="8034"/>
    <s v="KOBIÓR"/>
    <s v="ZDZISŁAWA OŁTUSZEWSKIEGO"/>
    <n v="50"/>
    <n v="1"/>
    <n v="0"/>
    <s v="napowietrzne"/>
    <s v="SPS6.MD006"/>
    <n v="6"/>
    <n v="30"/>
    <x v="160"/>
    <s v="M.11.P"/>
    <s v="słup"/>
    <s v="SPS6"/>
    <s v="M.11.B"/>
    <s v="SPS6.OLT1/1/2"/>
    <s v=""/>
    <s v="punkt adresowy dodatkowy"/>
    <e v="#N/A"/>
    <b v="1"/>
    <n v="1"/>
    <b v="1"/>
    <n v="30"/>
    <n v="30"/>
    <d v="2021-09-10T00:00:00"/>
    <m/>
    <s v="KOBIÓR"/>
    <s v="Relacja: SPS6.MD006 - ZDZISŁAWA OŁTUSZEWSKIEGO 50"/>
    <s v="ND"/>
  </r>
  <r>
    <x v="8035"/>
    <s v="KOBIÓR"/>
    <s v="ZDZISŁAWA OŁTUSZEWSKIEGO"/>
    <n v="36"/>
    <n v="1"/>
    <n v="0"/>
    <s v="napowietrzne"/>
    <s v="SPS6.MD006"/>
    <n v="6"/>
    <n v="24"/>
    <x v="160"/>
    <s v="M.11.P"/>
    <s v="słup"/>
    <s v="SPS6"/>
    <s v="M.11.B"/>
    <s v="SPS6.OLT1/1/2"/>
    <s v=""/>
    <s v="punkt adresowy dodatkowy"/>
    <e v="#N/A"/>
    <b v="1"/>
    <n v="1"/>
    <b v="1"/>
    <n v="24"/>
    <n v="24"/>
    <d v="2021-09-10T00:00:00"/>
    <m/>
    <s v="KOBIÓR"/>
    <s v="Relacja: SPS6.MD006 - ZDZISŁAWA OŁTUSZEWSKIEGO 36"/>
    <s v="ND"/>
  </r>
  <r>
    <x v="8036"/>
    <s v="KOBIÓR"/>
    <s v="ZDZISŁAWA OŁTUSZEWSKIEGO"/>
    <n v="33"/>
    <n v="1"/>
    <n v="0"/>
    <s v="napowietrzne"/>
    <s v="SPS6.MD006"/>
    <n v="6"/>
    <n v="49"/>
    <x v="160"/>
    <s v="M.11.P"/>
    <s v="słup"/>
    <s v="SPS6"/>
    <s v="M.11.B"/>
    <s v="SPS6.OLT1/1/2"/>
    <s v=""/>
    <s v="punkt adresowy dodatkowy"/>
    <e v="#N/A"/>
    <b v="1"/>
    <n v="1"/>
    <b v="1"/>
    <n v="49"/>
    <n v="49"/>
    <d v="2021-09-10T00:00:00"/>
    <m/>
    <s v="KOBIÓR"/>
    <s v="Relacja: SPS6.MD006 - ZDZISŁAWA OŁTUSZEWSKIEGO 33"/>
    <s v="ND"/>
  </r>
  <r>
    <x v="8037"/>
    <s v="KOBIÓR"/>
    <s v="ZDZISŁAWA OŁTUSZEWSKIEGO"/>
    <n v="34"/>
    <n v="1"/>
    <n v="0"/>
    <s v="napowietrzne"/>
    <s v="SPS6.MD006"/>
    <n v="6"/>
    <n v="65"/>
    <x v="160"/>
    <s v="M.11.P"/>
    <s v="słup"/>
    <s v="SPS6"/>
    <s v="M.11.B"/>
    <s v="SPS6.OLT1/1/2"/>
    <s v=""/>
    <s v="punkt adresowy dodatkowy"/>
    <e v="#N/A"/>
    <b v="1"/>
    <n v="1"/>
    <b v="1"/>
    <n v="65"/>
    <n v="65"/>
    <d v="2021-09-10T00:00:00"/>
    <m/>
    <s v="KOBIÓR"/>
    <s v="Relacja: SPS6.MD006 - ZDZISŁAWA OŁTUSZEWSKIEGO 34"/>
    <s v="ND"/>
  </r>
  <r>
    <x v="8038"/>
    <s v="KOBIÓR"/>
    <s v="ZDZISŁAWA OŁTUSZEWSKIEGO"/>
    <n v="46"/>
    <n v="2"/>
    <n v="0"/>
    <s v="napowietrzne"/>
    <s v="SPS6.MD007"/>
    <n v="8"/>
    <n v="226"/>
    <x v="160"/>
    <s v="M.11.P"/>
    <s v="słup"/>
    <s v="SPS6"/>
    <s v="M.11.B"/>
    <s v="SPS6.OLT1/1/2"/>
    <s v=""/>
    <s v="punkt adresowy podstawowy"/>
    <e v="#N/A"/>
    <b v="1"/>
    <n v="2"/>
    <b v="1"/>
    <n v="226"/>
    <n v="226"/>
    <d v="2021-09-10T00:00:00"/>
    <m/>
    <s v="KOBIÓR"/>
    <s v="Relacja: SPS6.MD007 - ZDZISŁAWA OŁTUSZEWSKIEGO 46"/>
    <s v="do pozyskania"/>
  </r>
  <r>
    <x v="8039"/>
    <s v="KOBIÓR"/>
    <s v="ZDZISŁAWA OŁTUSZEWSKIEGO"/>
    <n v="44"/>
    <n v="1"/>
    <n v="0"/>
    <s v="napowietrzne"/>
    <s v="SPS6.MD007"/>
    <n v="8"/>
    <n v="159"/>
    <x v="160"/>
    <s v="M.11.P"/>
    <s v="słup"/>
    <s v="SPS6"/>
    <s v="M.11.B"/>
    <s v="SPS6.OLT1/1/2"/>
    <s v=""/>
    <s v="punkt adresowy podstawowy"/>
    <e v="#N/A"/>
    <b v="1"/>
    <n v="1"/>
    <b v="1"/>
    <n v="159"/>
    <n v="159"/>
    <d v="2021-09-10T00:00:00"/>
    <m/>
    <s v="KOBIÓR"/>
    <s v="Relacja: SPS6.MD007 - ZDZISŁAWA OŁTUSZEWSKIEGO 44"/>
    <s v="ND"/>
  </r>
  <r>
    <x v="8040"/>
    <s v="KOBIÓR"/>
    <s v="ZDZISŁAWA OŁTUSZEWSKIEGO"/>
    <s v="48A"/>
    <n v="1"/>
    <n v="0"/>
    <s v="napowietrzne"/>
    <s v="SPS6.MD007"/>
    <n v="8"/>
    <n v="69"/>
    <x v="160"/>
    <s v="M.11.P"/>
    <s v="słup"/>
    <s v="SPS6"/>
    <s v="M.11.B"/>
    <s v="SPS6.OLT1/1/2"/>
    <s v=""/>
    <s v="punkt adresowy podstawowy"/>
    <e v="#N/A"/>
    <b v="1"/>
    <n v="1"/>
    <b v="1"/>
    <n v="69"/>
    <n v="69"/>
    <d v="2021-09-10T00:00:00"/>
    <m/>
    <s v="KOBIÓR"/>
    <s v="Relacja: SPS6.MD007 - ZDZISŁAWA OŁTUSZEWSKIEGO 48A"/>
    <s v="ND"/>
  </r>
  <r>
    <x v="8041"/>
    <s v="KOBIÓR"/>
    <s v="ZDZISŁAWA OŁTUSZEWSKIEGO"/>
    <s v="52A"/>
    <n v="1"/>
    <n v="0"/>
    <s v="napowietrzne"/>
    <s v="SPS6.MD007"/>
    <n v="8"/>
    <n v="96"/>
    <x v="160"/>
    <s v="M.11.P"/>
    <s v="słup"/>
    <s v="SPS6"/>
    <s v="M.11.B"/>
    <s v="SPS6.OLT1/1/2"/>
    <s v=""/>
    <s v="punkt adresowy podstawowy"/>
    <e v="#N/A"/>
    <b v="1"/>
    <n v="1"/>
    <b v="1"/>
    <n v="96"/>
    <n v="96"/>
    <d v="2021-09-10T00:00:00"/>
    <m/>
    <s v="KOBIÓR"/>
    <s v="Relacja: SPS6.MD007 - ZDZISŁAWA OŁTUSZEWSKIEGO 52A"/>
    <s v="ND"/>
  </r>
  <r>
    <x v="8042"/>
    <s v="KOBIÓR"/>
    <s v="ZDZISŁAWA OŁTUSZEWSKIEGO"/>
    <n v="42"/>
    <n v="1"/>
    <n v="0"/>
    <s v="napowietrzne"/>
    <s v="SPS6.MD007"/>
    <n v="8"/>
    <n v="159"/>
    <x v="160"/>
    <s v="M.11.P"/>
    <s v="słup"/>
    <s v="SPS6"/>
    <s v="M.11.B"/>
    <s v="SPS6.OLT1/1/2"/>
    <s v=""/>
    <s v="punkt adresowy dodatkowy"/>
    <e v="#N/A"/>
    <b v="1"/>
    <n v="1"/>
    <b v="1"/>
    <n v="159"/>
    <n v="159"/>
    <d v="2021-09-10T00:00:00"/>
    <m/>
    <s v="KOBIÓR"/>
    <s v="Relacja: SPS6.MD007 - ZDZISŁAWA OŁTUSZEWSKIEGO 42"/>
    <s v="ND"/>
  </r>
  <r>
    <x v="8043"/>
    <s v="KOBIÓR"/>
    <s v="ZDZISŁAWA OŁTUSZEWSKIEGO"/>
    <n v="40"/>
    <n v="1"/>
    <n v="0"/>
    <s v="napowietrzne"/>
    <s v="SPS6.MD007"/>
    <n v="8"/>
    <n v="116"/>
    <x v="160"/>
    <s v="M.11.P"/>
    <s v="słup"/>
    <s v="SPS6"/>
    <s v="M.11.B"/>
    <s v="SPS6.OLT1/1/2"/>
    <s v=""/>
    <s v="punkt adresowy dodatkowy"/>
    <e v="#N/A"/>
    <b v="1"/>
    <n v="1"/>
    <b v="1"/>
    <n v="116"/>
    <n v="116"/>
    <d v="2021-09-10T00:00:00"/>
    <m/>
    <s v="KOBIÓR"/>
    <s v="Relacja: SPS6.MD007 - ZDZISŁAWA OŁTUSZEWSKIEGO 40"/>
    <s v="ND"/>
  </r>
  <r>
    <x v="8044"/>
    <s v="KOBIÓR"/>
    <s v="ZDZISŁAWA OŁTUSZEWSKIEGO"/>
    <n v="38"/>
    <n v="1"/>
    <n v="0"/>
    <s v="napowietrzne"/>
    <s v="SPS6.MD007"/>
    <n v="8"/>
    <n v="38"/>
    <x v="160"/>
    <s v="M.11.P"/>
    <s v="słup"/>
    <s v="SPS6"/>
    <s v="M.11.B"/>
    <s v="SPS6.OLT1/1/2"/>
    <s v=""/>
    <s v="punkt adresowy dodatkowy"/>
    <e v="#N/A"/>
    <b v="1"/>
    <n v="1"/>
    <b v="1"/>
    <n v="38"/>
    <n v="38"/>
    <d v="2021-09-10T00:00:00"/>
    <m/>
    <s v="KOBIÓR"/>
    <s v="Relacja: SPS6.MD007 - ZDZISŁAWA OŁTUSZEWSKIEGO 38"/>
    <s v="ND"/>
  </r>
  <r>
    <x v="8045"/>
    <s v="KOBIÓR"/>
    <s v="ZDZISŁAWA OŁTUSZEWSKIEGO"/>
    <n v="54"/>
    <n v="4"/>
    <n v="0"/>
    <s v="napowietrzne"/>
    <s v="SPS6.MD008"/>
    <n v="4"/>
    <n v="0"/>
    <x v="160"/>
    <s v="M.11.P"/>
    <s v="słup"/>
    <s v="SPS6"/>
    <s v="M.11.B"/>
    <s v="SPS6.OLT1/1/2"/>
    <s v=""/>
    <s v="punkt adresowy podstawowy"/>
    <e v="#N/A"/>
    <b v="1"/>
    <n v="4"/>
    <b v="1"/>
    <n v="0"/>
    <n v="0"/>
    <d v="2021-09-10T00:00:00"/>
    <m/>
    <s v="KOBIÓR"/>
    <s v="Relacja: SPS6.MD008 - ZDZISŁAWA OŁTUSZEWSKIEGO 54"/>
    <s v="odmowa"/>
  </r>
  <r>
    <x v="8046"/>
    <s v="KOBIÓR"/>
    <s v="ZDZISŁAWA OŁTUSZEWSKIEGO"/>
    <s v="56A"/>
    <n v="1"/>
    <n v="0"/>
    <s v="napowietrzne"/>
    <s v="SPS6.MD009"/>
    <n v="4"/>
    <n v="78"/>
    <x v="160"/>
    <s v="M.11.P"/>
    <s v="słup"/>
    <s v="SPS6"/>
    <s v="M.11.B"/>
    <s v="SPS6.OLT1/1/2"/>
    <s v=""/>
    <s v="punkt adresowy podstawowy"/>
    <e v="#N/A"/>
    <b v="1"/>
    <n v="1"/>
    <b v="1"/>
    <n v="78"/>
    <n v="78"/>
    <d v="2021-09-10T00:00:00"/>
    <m/>
    <s v="KOBIÓR"/>
    <s v="Relacja: SPS6.MD009 - ZDZISŁAWA OŁTUSZEWSKIEGO 56A"/>
    <s v="ND"/>
  </r>
  <r>
    <x v="8047"/>
    <s v="KOBIÓR"/>
    <s v="ZDZISŁAWA OŁTUSZEWSKIEGO"/>
    <n v="58"/>
    <n v="1"/>
    <n v="0"/>
    <s v="napowietrzne"/>
    <s v="SPS6.MD009"/>
    <n v="4"/>
    <n v="71"/>
    <x v="160"/>
    <s v="M.11.P"/>
    <s v="słup"/>
    <s v="SPS6"/>
    <s v="M.11.B"/>
    <s v="SPS6.OLT1/1/2"/>
    <s v=""/>
    <s v="punkt adresowy podstawowy"/>
    <e v="#N/A"/>
    <b v="1"/>
    <n v="1"/>
    <b v="1"/>
    <n v="71"/>
    <n v="71"/>
    <d v="2021-09-10T00:00:00"/>
    <m/>
    <s v="KOBIÓR"/>
    <s v="Relacja: SPS6.MD009 - ZDZISŁAWA OŁTUSZEWSKIEGO 58"/>
    <s v="ND"/>
  </r>
  <r>
    <x v="8048"/>
    <s v="KOBIÓR"/>
    <s v="ZDZISŁAWA OŁTUSZEWSKIEGO"/>
    <n v="66"/>
    <n v="1"/>
    <n v="0"/>
    <s v="napowietrzne"/>
    <s v="SPS6.MD009"/>
    <n v="4"/>
    <n v="150"/>
    <x v="160"/>
    <s v="M.11.P"/>
    <s v="słup"/>
    <s v="SPS6"/>
    <s v="M.11.B"/>
    <s v="SPS6.OLT1/1/2"/>
    <s v=""/>
    <s v="punkt adresowy podstawowy"/>
    <e v="#N/A"/>
    <b v="1"/>
    <n v="1"/>
    <b v="1"/>
    <n v="150"/>
    <n v="150"/>
    <d v="2021-09-10T00:00:00"/>
    <m/>
    <s v="KOBIÓR"/>
    <s v="Relacja: SPS6.MD009 - ZDZISŁAWA OŁTUSZEWSKIEGO 66"/>
    <s v="ND"/>
  </r>
  <r>
    <x v="8049"/>
    <s v="KOBIÓR"/>
    <s v="ZDZISŁAWA OŁTUSZEWSKIEGO"/>
    <n v="60"/>
    <n v="1"/>
    <n v="0"/>
    <s v="napowietrzne"/>
    <s v="SPS6.MD009"/>
    <n v="4"/>
    <n v="24"/>
    <x v="160"/>
    <s v="M.11.P"/>
    <s v="słup"/>
    <s v="SPS6"/>
    <s v="M.11.B"/>
    <s v="SPS6.OLT1/1/2"/>
    <s v=""/>
    <s v="punkt adresowy dodatkowy"/>
    <e v="#N/A"/>
    <b v="1"/>
    <n v="1"/>
    <b v="1"/>
    <n v="24"/>
    <n v="24"/>
    <d v="2021-09-10T00:00:00"/>
    <m/>
    <s v="KOBIÓR"/>
    <s v="Relacja: SPS6.MD009 - ZDZISŁAWA OŁTUSZEWSKIEGO 60"/>
    <s v="ND"/>
  </r>
  <r>
    <x v="8050"/>
    <s v="KOBIÓR"/>
    <s v="ZDZISŁAWA OŁTUSZEWSKIEGO"/>
    <n v="69"/>
    <n v="1"/>
    <n v="0"/>
    <s v="napowietrzne"/>
    <s v="SPS6.MD010"/>
    <n v="6"/>
    <n v="41"/>
    <x v="160"/>
    <s v="M.11.P"/>
    <s v="słup"/>
    <s v="SPS6"/>
    <s v="M.11.B"/>
    <s v="SPS6.OLT1/1/2"/>
    <s v=""/>
    <s v="punkt adresowy dodatkowy"/>
    <e v="#N/A"/>
    <b v="1"/>
    <n v="1"/>
    <b v="1"/>
    <n v="41"/>
    <n v="41"/>
    <d v="2021-09-10T00:00:00"/>
    <m/>
    <s v="KOBIÓR"/>
    <s v="Relacja: SPS6.MD010 - ZDZISŁAWA OŁTUSZEWSKIEGO 69"/>
    <s v="ND"/>
  </r>
  <r>
    <x v="8051"/>
    <s v="KOBIÓR"/>
    <s v="ZDZISŁAWA OŁTUSZEWSKIEGO"/>
    <n v="78"/>
    <n v="1"/>
    <n v="0"/>
    <s v="napowietrzne"/>
    <s v="SPS6.MD010"/>
    <n v="6"/>
    <n v="106"/>
    <x v="160"/>
    <s v="M.11.P"/>
    <s v="słup"/>
    <s v="SPS6"/>
    <s v="M.11.B"/>
    <s v="SPS6.OLT1/1/2"/>
    <s v=""/>
    <s v="punkt adresowy dodatkowy"/>
    <e v="#N/A"/>
    <b v="1"/>
    <n v="1"/>
    <b v="1"/>
    <n v="106"/>
    <n v="106"/>
    <d v="2021-09-10T00:00:00"/>
    <m/>
    <s v="KOBIÓR"/>
    <s v="Relacja: SPS6.MD010 - ZDZISŁAWA OŁTUSZEWSKIEGO 78"/>
    <s v="ND"/>
  </r>
  <r>
    <x v="8052"/>
    <s v="KOBIÓR"/>
    <s v="ZDZISŁAWA OŁTUSZEWSKIEGO"/>
    <n v="63"/>
    <n v="1"/>
    <n v="0"/>
    <s v="napowietrzne"/>
    <s v="SPS6.MD010"/>
    <n v="6"/>
    <n v="69"/>
    <x v="160"/>
    <s v="M.11.P"/>
    <s v="słup"/>
    <s v="SPS6"/>
    <s v="M.11.B"/>
    <s v="SPS6.OLT1/1/2"/>
    <s v=""/>
    <s v="punkt adresowy dodatkowy"/>
    <e v="#N/A"/>
    <b v="1"/>
    <n v="1"/>
    <b v="1"/>
    <n v="69"/>
    <n v="69"/>
    <d v="2021-09-10T00:00:00"/>
    <m/>
    <s v="KOBIÓR"/>
    <s v="Relacja: SPS6.MD010 - ZDZISŁAWA OŁTUSZEWSKIEGO 63"/>
    <s v="ND"/>
  </r>
  <r>
    <x v="8053"/>
    <s v="KOBIÓR"/>
    <s v="ZDZISŁAWA OŁTUSZEWSKIEGO"/>
    <n v="67"/>
    <n v="1"/>
    <n v="0"/>
    <s v="napowietrzne"/>
    <s v="SPS6.MD010"/>
    <n v="6"/>
    <n v="73"/>
    <x v="160"/>
    <s v="M.11.P"/>
    <s v="słup"/>
    <s v="SPS6"/>
    <s v="M.11.B"/>
    <s v="SPS6.OLT1/1/2"/>
    <s v=""/>
    <s v="punkt adresowy dodatkowy"/>
    <e v="#N/A"/>
    <b v="1"/>
    <n v="1"/>
    <b v="1"/>
    <n v="73"/>
    <n v="73"/>
    <d v="2021-09-10T00:00:00"/>
    <m/>
    <s v="KOBIÓR"/>
    <s v="Relacja: SPS6.MD010 - ZDZISŁAWA OŁTUSZEWSKIEGO 67"/>
    <s v="ND"/>
  </r>
  <r>
    <x v="8054"/>
    <s v="KOBIÓR"/>
    <s v="ZDZISŁAWA OŁTUSZEWSKIEGO"/>
    <n v="75"/>
    <n v="1"/>
    <n v="0"/>
    <s v="napowietrzne"/>
    <s v="SPS6.MD010"/>
    <n v="6"/>
    <n v="54"/>
    <x v="160"/>
    <s v="M.11.P"/>
    <s v="słup"/>
    <s v="SPS6"/>
    <s v="M.11.B"/>
    <s v="SPS6.OLT1/1/2"/>
    <s v=""/>
    <s v="punkt adresowy dodatkowy"/>
    <e v="#N/A"/>
    <b v="1"/>
    <n v="1"/>
    <b v="1"/>
    <n v="54"/>
    <n v="54"/>
    <d v="2021-09-10T00:00:00"/>
    <m/>
    <s v="KOBIÓR"/>
    <s v="Relacja: SPS6.MD010 - ZDZISŁAWA OŁTUSZEWSKIEGO 75"/>
    <s v="ND"/>
  </r>
  <r>
    <x v="8055"/>
    <s v="KOBIÓR"/>
    <s v="ZDZISŁAWA OŁTUSZEWSKIEGO"/>
    <n v="76"/>
    <n v="1"/>
    <n v="0"/>
    <s v="napowietrzne"/>
    <s v="SPS6.MD010"/>
    <n v="6"/>
    <n v="103"/>
    <x v="160"/>
    <s v="M.11.P"/>
    <s v="słup"/>
    <s v="SPS6"/>
    <s v="M.11.B"/>
    <s v="SPS6.OLT1/1/2"/>
    <s v=""/>
    <s v="punkt adresowy dodatkowy"/>
    <e v="#N/A"/>
    <b v="1"/>
    <n v="1"/>
    <b v="1"/>
    <n v="103"/>
    <n v="103"/>
    <d v="2021-09-10T00:00:00"/>
    <m/>
    <s v="KOBIÓR"/>
    <s v="Relacja: SPS6.MD010 - ZDZISŁAWA OŁTUSZEWSKIEGO 76"/>
    <s v="ND"/>
  </r>
  <r>
    <x v="8056"/>
    <s v="KOBIÓR"/>
    <s v="ZDZISŁAWA OŁTUSZEWSKIEGO"/>
    <n v="98"/>
    <n v="1"/>
    <n v="0"/>
    <s v="napowietrzne"/>
    <s v="SPS6.MD011"/>
    <n v="8"/>
    <n v="70"/>
    <x v="160"/>
    <s v="M.11.P"/>
    <s v="słup"/>
    <s v="SPS6"/>
    <s v="M.11.B"/>
    <s v="SPS6.OLT1/1/2"/>
    <s v=""/>
    <s v="punkt adresowy dodatkowy"/>
    <e v="#N/A"/>
    <b v="1"/>
    <n v="1"/>
    <b v="1"/>
    <n v="70"/>
    <n v="70"/>
    <d v="2021-09-10T00:00:00"/>
    <m/>
    <s v="KOBIÓR"/>
    <s v="Relacja: SPS6.MD011 - ZDZISŁAWA OŁTUSZEWSKIEGO 98"/>
    <s v="ND"/>
  </r>
  <r>
    <x v="8057"/>
    <s v="KOBIÓR"/>
    <s v="ZDZISŁAWA OŁTUSZEWSKIEGO"/>
    <n v="83"/>
    <n v="1"/>
    <n v="0"/>
    <s v="napowietrzne"/>
    <s v="SPS6.MD011"/>
    <n v="8"/>
    <n v="65"/>
    <x v="160"/>
    <s v="M.11.P"/>
    <s v="słup"/>
    <s v="SPS6"/>
    <s v="M.11.B"/>
    <s v="SPS6.OLT1/1/2"/>
    <s v=""/>
    <s v="punkt adresowy dodatkowy"/>
    <e v="#N/A"/>
    <b v="1"/>
    <n v="1"/>
    <b v="1"/>
    <n v="65"/>
    <n v="65"/>
    <d v="2021-09-10T00:00:00"/>
    <m/>
    <s v="KOBIÓR"/>
    <s v="Relacja: SPS6.MD011 - ZDZISŁAWA OŁTUSZEWSKIEGO 83"/>
    <s v="ND"/>
  </r>
  <r>
    <x v="8058"/>
    <s v="KOBIÓR"/>
    <s v="ZDZISŁAWA OŁTUSZEWSKIEGO"/>
    <n v="104"/>
    <n v="1"/>
    <n v="0"/>
    <s v="napowietrzne"/>
    <s v="SPS6.MD011"/>
    <n v="8"/>
    <n v="71"/>
    <x v="160"/>
    <s v="M.11.P"/>
    <s v="słup"/>
    <s v="SPS6"/>
    <s v="M.11.B"/>
    <s v="SPS6.OLT1/1/2"/>
    <s v=""/>
    <s v="punkt adresowy dodatkowy"/>
    <e v="#N/A"/>
    <b v="1"/>
    <n v="1"/>
    <b v="1"/>
    <n v="71"/>
    <n v="71"/>
    <d v="2021-09-10T00:00:00"/>
    <m/>
    <s v="KOBIÓR"/>
    <s v="Relacja: SPS6.MD011 - ZDZISŁAWA OŁTUSZEWSKIEGO 104"/>
    <s v="ND"/>
  </r>
  <r>
    <x v="8059"/>
    <s v="KOBIÓR"/>
    <s v="ZDZISŁAWA OŁTUSZEWSKIEGO"/>
    <n v="85"/>
    <n v="1"/>
    <n v="0"/>
    <s v="napowietrzne"/>
    <s v="SPS6.MD011"/>
    <n v="8"/>
    <n v="33"/>
    <x v="160"/>
    <s v="M.11.P"/>
    <s v="słup"/>
    <s v="SPS6"/>
    <s v="M.11.B"/>
    <s v="SPS6.OLT1/1/2"/>
    <s v=""/>
    <s v="punkt adresowy dodatkowy"/>
    <e v="#N/A"/>
    <b v="1"/>
    <n v="1"/>
    <b v="1"/>
    <n v="33"/>
    <n v="33"/>
    <d v="2021-09-10T00:00:00"/>
    <m/>
    <s v="KOBIÓR"/>
    <s v="Relacja: SPS6.MD011 - ZDZISŁAWA OŁTUSZEWSKIEGO 85"/>
    <s v="ND"/>
  </r>
  <r>
    <x v="8060"/>
    <s v="KOBIÓR"/>
    <s v="ZDZISŁAWA OŁTUSZEWSKIEGO"/>
    <n v="87"/>
    <n v="1"/>
    <n v="0"/>
    <s v="napowietrzne"/>
    <s v="SPS6.MD011"/>
    <n v="8"/>
    <n v="26"/>
    <x v="160"/>
    <s v="M.11.P"/>
    <s v="słup"/>
    <s v="SPS6"/>
    <s v="M.11.B"/>
    <s v="SPS6.OLT1/1/2"/>
    <s v=""/>
    <s v="punkt adresowy dodatkowy"/>
    <e v="#N/A"/>
    <b v="1"/>
    <n v="1"/>
    <b v="1"/>
    <n v="26"/>
    <n v="26"/>
    <d v="2021-09-10T00:00:00"/>
    <m/>
    <s v="KOBIÓR"/>
    <s v="Relacja: SPS6.MD011 - ZDZISŁAWA OŁTUSZEWSKIEGO 87"/>
    <s v="ND"/>
  </r>
  <r>
    <x v="8061"/>
    <s v="KOBIÓR"/>
    <s v="ZDZISŁAWA OŁTUSZEWSKIEGO"/>
    <n v="102"/>
    <n v="1"/>
    <n v="0"/>
    <s v="napowietrzne"/>
    <s v="SPS6.MD011"/>
    <n v="8"/>
    <n v="30"/>
    <x v="160"/>
    <s v="M.11.P"/>
    <s v="słup"/>
    <s v="SPS6"/>
    <s v="M.11.B"/>
    <s v="SPS6.OLT1/1/2"/>
    <s v=""/>
    <s v="punkt adresowy dodatkowy"/>
    <e v="#N/A"/>
    <b v="1"/>
    <n v="1"/>
    <b v="1"/>
    <n v="30"/>
    <n v="30"/>
    <d v="2021-09-10T00:00:00"/>
    <m/>
    <s v="KOBIÓR"/>
    <s v="Relacja: SPS6.MD011 - ZDZISŁAWA OŁTUSZEWSKIEGO 102"/>
    <s v="ND"/>
  </r>
  <r>
    <x v="8062"/>
    <s v="KOBIÓR"/>
    <s v="ZDZISŁAWA OŁTUSZEWSKIEGO"/>
    <n v="89"/>
    <n v="1"/>
    <n v="0"/>
    <s v="napowietrzne"/>
    <s v="SPS6.MD011"/>
    <n v="8"/>
    <n v="55"/>
    <x v="160"/>
    <s v="M.11.P"/>
    <s v="słup"/>
    <s v="SPS6"/>
    <s v="M.11.B"/>
    <s v="SPS6.OLT1/1/2"/>
    <s v=""/>
    <s v="punkt adresowy dodatkowy"/>
    <e v="#N/A"/>
    <b v="1"/>
    <n v="1"/>
    <b v="1"/>
    <n v="55"/>
    <n v="55"/>
    <d v="2021-09-10T00:00:00"/>
    <m/>
    <s v="KOBIÓR"/>
    <s v="Relacja: SPS6.MD011 - ZDZISŁAWA OŁTUSZEWSKIEGO 89"/>
    <s v="ND"/>
  </r>
  <r>
    <x v="8063"/>
    <s v="KOBIÓR"/>
    <s v="ZDZISŁAWA OŁTUSZEWSKIEGO"/>
    <n v="100"/>
    <n v="1"/>
    <n v="0"/>
    <s v="napowietrzne"/>
    <s v="SPS6.MD011"/>
    <n v="8"/>
    <n v="41"/>
    <x v="160"/>
    <s v="M.11.P"/>
    <s v="słup"/>
    <s v="SPS6"/>
    <s v="M.11.B"/>
    <s v="SPS6.OLT1/1/2"/>
    <s v=""/>
    <s v="punkt adresowy dodatkowy"/>
    <e v="#N/A"/>
    <b v="1"/>
    <n v="1"/>
    <b v="1"/>
    <n v="41"/>
    <n v="41"/>
    <d v="2021-09-10T00:00:00"/>
    <m/>
    <s v="KOBIÓR"/>
    <s v="Relacja: SPS6.MD011 - ZDZISŁAWA OŁTUSZEWSKIEGO 100"/>
    <s v="ND"/>
  </r>
  <r>
    <x v="8064"/>
    <s v="KOBIÓR"/>
    <s v="ZDZISŁAWA OŁTUSZEWSKIEGO"/>
    <n v="112"/>
    <n v="1"/>
    <n v="0"/>
    <s v="napowietrzne"/>
    <s v="SPS6.MD012"/>
    <n v="8"/>
    <n v="95"/>
    <x v="160"/>
    <s v="M.11.P"/>
    <s v="słup"/>
    <s v="SPS6"/>
    <s v="M.11.B"/>
    <s v="SPS6.OLT1/1/2"/>
    <s v=""/>
    <s v="punkt adresowy dodatkowy"/>
    <e v="#N/A"/>
    <b v="1"/>
    <n v="1"/>
    <b v="1"/>
    <n v="95"/>
    <n v="95"/>
    <d v="2021-09-10T00:00:00"/>
    <m/>
    <s v="KOBIÓR"/>
    <s v="Relacja: SPS6.MD012 - ZDZISŁAWA OŁTUSZEWSKIEGO 112"/>
    <s v="ND"/>
  </r>
  <r>
    <x v="8065"/>
    <s v="KOBIÓR"/>
    <s v="ZDZISŁAWA OŁTUSZEWSKIEGO"/>
    <n v="99"/>
    <n v="1"/>
    <n v="0"/>
    <s v="napowietrzne"/>
    <s v="SPS6.MD012"/>
    <n v="8"/>
    <n v="112"/>
    <x v="160"/>
    <s v="M.11.P"/>
    <s v="słup"/>
    <s v="SPS6"/>
    <s v="M.11.B"/>
    <s v="SPS6.OLT1/1/2"/>
    <s v=""/>
    <s v="punkt adresowy dodatkowy"/>
    <e v="#N/A"/>
    <b v="1"/>
    <n v="1"/>
    <b v="1"/>
    <n v="112"/>
    <n v="112"/>
    <d v="2021-09-10T00:00:00"/>
    <m/>
    <s v="KOBIÓR"/>
    <s v="Relacja: SPS6.MD012 - ZDZISŁAWA OŁTUSZEWSKIEGO 99"/>
    <s v="ND"/>
  </r>
  <r>
    <x v="8066"/>
    <s v="KOBIÓR"/>
    <s v="ZDZISŁAWA OŁTUSZEWSKIEGO"/>
    <n v="115"/>
    <n v="1"/>
    <n v="0"/>
    <s v="napowietrzne"/>
    <s v="SPS6.MD012"/>
    <n v="8"/>
    <n v="122"/>
    <x v="160"/>
    <s v="M.11.P"/>
    <s v="słup"/>
    <s v="SPS6"/>
    <s v="M.11.B"/>
    <s v="SPS6.OLT1/1/2"/>
    <s v=""/>
    <s v="punkt adresowy dodatkowy"/>
    <e v="#N/A"/>
    <b v="1"/>
    <n v="1"/>
    <b v="1"/>
    <n v="122"/>
    <n v="122"/>
    <d v="2021-09-10T00:00:00"/>
    <m/>
    <s v="KOBIÓR"/>
    <s v="Relacja: SPS6.MD012 - ZDZISŁAWA OŁTUSZEWSKIEGO 115"/>
    <s v="ND"/>
  </r>
  <r>
    <x v="8067"/>
    <s v="KOBIÓR"/>
    <s v="ZDZISŁAWA OŁTUSZEWSKIEGO"/>
    <n v="97"/>
    <n v="1"/>
    <n v="0"/>
    <s v="napowietrzne"/>
    <s v="SPS6.MD012"/>
    <n v="8"/>
    <n v="116"/>
    <x v="160"/>
    <s v="M.11.P"/>
    <s v="słup"/>
    <s v="SPS6"/>
    <s v="M.11.B"/>
    <s v="SPS6.OLT1/1/2"/>
    <s v=""/>
    <s v="punkt adresowy dodatkowy"/>
    <e v="#N/A"/>
    <b v="1"/>
    <n v="1"/>
    <b v="1"/>
    <n v="116"/>
    <n v="116"/>
    <d v="2021-09-10T00:00:00"/>
    <m/>
    <s v="KOBIÓR"/>
    <s v="Relacja: SPS6.MD012 - ZDZISŁAWA OŁTUSZEWSKIEGO 97"/>
    <s v="ND"/>
  </r>
  <r>
    <x v="8068"/>
    <s v="KOBIÓR"/>
    <s v="ZDZISŁAWA OŁTUSZEWSKIEGO"/>
    <n v="118"/>
    <n v="1"/>
    <n v="0"/>
    <s v="napowietrzne"/>
    <s v="SPS6.MD012"/>
    <n v="8"/>
    <n v="27"/>
    <x v="160"/>
    <s v="M.11.P"/>
    <s v="słup"/>
    <s v="SPS6"/>
    <s v="M.11.B"/>
    <s v="SPS6.OLT1/1/2"/>
    <s v=""/>
    <s v="punkt adresowy dodatkowy"/>
    <e v="#N/A"/>
    <b v="1"/>
    <n v="1"/>
    <b v="1"/>
    <n v="27"/>
    <n v="27"/>
    <d v="2021-09-10T00:00:00"/>
    <m/>
    <s v="KOBIÓR"/>
    <s v="Relacja: SPS6.MD012 - ZDZISŁAWA OŁTUSZEWSKIEGO 118"/>
    <s v="ND"/>
  </r>
  <r>
    <x v="8069"/>
    <s v="KOBIÓR"/>
    <s v="ZDZISŁAWA OŁTUSZEWSKIEGO"/>
    <n v="114"/>
    <n v="1"/>
    <n v="0"/>
    <s v="napowietrzne"/>
    <s v="SPS6.MD012"/>
    <n v="8"/>
    <n v="72"/>
    <x v="160"/>
    <s v="M.11.P"/>
    <s v="słup"/>
    <s v="SPS6"/>
    <s v="M.11.B"/>
    <s v="SPS6.OLT1/1/2"/>
    <s v=""/>
    <s v="punkt adresowy dodatkowy"/>
    <e v="#N/A"/>
    <b v="1"/>
    <n v="1"/>
    <b v="1"/>
    <n v="72"/>
    <n v="72"/>
    <d v="2021-09-10T00:00:00"/>
    <m/>
    <s v="KOBIÓR"/>
    <s v="Relacja: SPS6.MD012 - ZDZISŁAWA OŁTUSZEWSKIEGO 114"/>
    <s v="ND"/>
  </r>
  <r>
    <x v="8070"/>
    <s v="KOBIÓR"/>
    <s v="ZDZISŁAWA OŁTUSZEWSKIEGO"/>
    <n v="110"/>
    <n v="1"/>
    <n v="0"/>
    <s v="napowietrzne"/>
    <s v="SPS6.MD012"/>
    <n v="8"/>
    <n v="112"/>
    <x v="160"/>
    <s v="M.11.P"/>
    <s v="słup"/>
    <s v="SPS6"/>
    <s v="M.11.B"/>
    <s v="SPS6.OLT1/1/2"/>
    <s v=""/>
    <s v="punkt adresowy dodatkowy"/>
    <e v="#N/A"/>
    <b v="1"/>
    <n v="1"/>
    <b v="1"/>
    <n v="112"/>
    <n v="112"/>
    <d v="2021-09-10T00:00:00"/>
    <m/>
    <s v="KOBIÓR"/>
    <s v="Relacja: SPS6.MD012 - ZDZISŁAWA OŁTUSZEWSKIEGO 110"/>
    <s v="ND"/>
  </r>
  <r>
    <x v="8071"/>
    <s v="KOBIÓR"/>
    <s v="ZDZISŁAWA OŁTUSZEWSKIEGO"/>
    <n v="109"/>
    <n v="1"/>
    <n v="0"/>
    <s v="napowietrzne"/>
    <s v="SPS6.MD012"/>
    <n v="8"/>
    <n v="87"/>
    <x v="160"/>
    <s v="M.11.P"/>
    <s v="słup"/>
    <s v="SPS6"/>
    <s v="M.11.B"/>
    <s v="SPS6.OLT1/1/2"/>
    <s v=""/>
    <s v="punkt adresowy dodatkowy"/>
    <e v="#N/A"/>
    <b v="1"/>
    <n v="1"/>
    <b v="1"/>
    <n v="87"/>
    <n v="87"/>
    <d v="2021-09-10T00:00:00"/>
    <m/>
    <s v="KOBIÓR"/>
    <s v="Relacja: SPS6.MD012 - ZDZISŁAWA OŁTUSZEWSKIEGO 109"/>
    <s v="ND"/>
  </r>
  <r>
    <x v="8072"/>
    <s v="KOBIÓR"/>
    <s v="ZDZISŁAWA OŁTUSZEWSKIEGO"/>
    <n v="127"/>
    <n v="2"/>
    <n v="0"/>
    <s v="napowietrzne"/>
    <s v="SPS6.MD013"/>
    <n v="6"/>
    <n v="106"/>
    <x v="160"/>
    <s v="M.11.P"/>
    <s v="słup"/>
    <s v="SPS6"/>
    <s v="M.11.B"/>
    <s v="SPS6.OLT1/1/2"/>
    <s v=""/>
    <s v="punkt adresowy podstawowy"/>
    <e v="#N/A"/>
    <b v="1"/>
    <n v="2"/>
    <b v="1"/>
    <n v="106"/>
    <n v="106"/>
    <d v="2021-09-10T00:00:00"/>
    <m/>
    <s v="KOBIÓR"/>
    <s v="Relacja: SPS6.MD013 - ZDZISŁAWA OŁTUSZEWSKIEGO 127"/>
    <s v="do pozyskania"/>
  </r>
  <r>
    <x v="8073"/>
    <s v="KOBIÓR"/>
    <s v="ZDZISŁAWA OŁTUSZEWSKIEGO"/>
    <n v="123"/>
    <n v="1"/>
    <n v="0"/>
    <s v="napowietrzne"/>
    <s v="SPS6.MD013"/>
    <n v="6"/>
    <n v="40"/>
    <x v="160"/>
    <s v="M.11.P"/>
    <s v="słup"/>
    <s v="SPS6"/>
    <s v="M.11.B"/>
    <s v="SPS6.OLT1/1/2"/>
    <s v=""/>
    <s v="punkt adresowy podstawowy"/>
    <e v="#N/A"/>
    <b v="1"/>
    <n v="1"/>
    <b v="1"/>
    <n v="40"/>
    <n v="40"/>
    <d v="2021-09-10T00:00:00"/>
    <m/>
    <s v="KOBIÓR"/>
    <s v="Relacja: SPS6.MD013 - ZDZISŁAWA OŁTUSZEWSKIEGO 123"/>
    <s v="ND"/>
  </r>
  <r>
    <x v="8074"/>
    <s v="KOBIÓR"/>
    <s v="ZDZISŁAWA OŁTUSZEWSKIEGO"/>
    <n v="119"/>
    <n v="1"/>
    <n v="0"/>
    <s v="napowietrzne"/>
    <s v="SPS6.MD013"/>
    <n v="6"/>
    <n v="86"/>
    <x v="160"/>
    <s v="M.11.P"/>
    <s v="słup"/>
    <s v="SPS6"/>
    <s v="M.11.B"/>
    <s v="SPS6.OLT1/1/2"/>
    <s v=""/>
    <s v="punkt adresowy dodatkowy"/>
    <e v="#N/A"/>
    <b v="1"/>
    <n v="1"/>
    <b v="1"/>
    <n v="86"/>
    <n v="86"/>
    <d v="2021-09-10T00:00:00"/>
    <m/>
    <s v="KOBIÓR"/>
    <s v="Relacja: SPS6.MD013 - ZDZISŁAWA OŁTUSZEWSKIEGO 119"/>
    <s v="ND"/>
  </r>
  <r>
    <x v="8075"/>
    <s v="KOBIÓR"/>
    <s v="ZDZISŁAWA OŁTUSZEWSKIEGO"/>
    <n v="125"/>
    <n v="2"/>
    <n v="0"/>
    <s v="napowietrzne"/>
    <s v="SPS6.MD013"/>
    <n v="6"/>
    <n v="48"/>
    <x v="160"/>
    <s v="M.11.P"/>
    <s v="słup"/>
    <s v="SPS6"/>
    <s v="M.11.B"/>
    <s v="SPS6.OLT1/1/2"/>
    <s v=""/>
    <s v="punkt adresowy podstawowy"/>
    <e v="#N/A"/>
    <b v="1"/>
    <n v="2"/>
    <b v="1"/>
    <n v="48"/>
    <n v="48"/>
    <d v="2021-09-10T00:00:00"/>
    <m/>
    <s v="KOBIÓR"/>
    <s v="Relacja: SPS6.MD013 - ZDZISŁAWA OŁTUSZEWSKIEGO 125"/>
    <s v="do pozyskania"/>
  </r>
  <r>
    <x v="8076"/>
    <s v="KOBIÓR"/>
    <s v="KOBIÓRSKA"/>
    <n v="68"/>
    <n v="2"/>
    <n v="0"/>
    <s v="napowietrzne"/>
    <s v="SPS6.MD015"/>
    <n v="6"/>
    <n v="249"/>
    <x v="161"/>
    <s v="M.31.P"/>
    <s v="słup"/>
    <s v="SPS6"/>
    <s v="M.34.B"/>
    <s v="SPS6.OLT1/1/3"/>
    <s v=""/>
    <s v="punkt adresowy podstawowy"/>
    <e v="#N/A"/>
    <b v="1"/>
    <n v="2"/>
    <b v="1"/>
    <n v="249"/>
    <n v="0"/>
    <s v=""/>
    <m/>
    <s v="KOBIÓR"/>
    <s v="Relacja: SPS6.MD015 - KOBIÓRSKA 68"/>
    <s v="ND"/>
  </r>
  <r>
    <x v="8077"/>
    <s v="KOBIÓR"/>
    <s v="KOBIÓRSKA"/>
    <n v="64"/>
    <n v="1"/>
    <n v="0"/>
    <s v="napowietrzne"/>
    <s v="SPS6.MD015"/>
    <n v="6"/>
    <n v="91"/>
    <x v="161"/>
    <s v="M.31.P"/>
    <s v="słup"/>
    <s v="SPS6"/>
    <s v="M.34.B"/>
    <s v="SPS6.OLT1/1/3"/>
    <s v=""/>
    <s v="punkt adresowy podstawowy"/>
    <e v="#N/A"/>
    <b v="1"/>
    <n v="1"/>
    <b v="1"/>
    <n v="91"/>
    <n v="0"/>
    <s v=""/>
    <m/>
    <s v="KOBIÓR"/>
    <s v="Relacja: SPS6.MD015 - KOBIÓRSKA 64"/>
    <s v="ND"/>
  </r>
  <r>
    <x v="8078"/>
    <s v="KOBIÓR"/>
    <s v="KOBIÓRSKA"/>
    <n v="58"/>
    <n v="1"/>
    <n v="0"/>
    <s v="napowietrzne"/>
    <s v="SPS6.MD015"/>
    <n v="6"/>
    <n v="45"/>
    <x v="161"/>
    <s v="M.31.P"/>
    <s v="słup"/>
    <s v="SPS6"/>
    <s v="M.34.B"/>
    <s v="SPS6.OLT1/1/3"/>
    <s v=""/>
    <s v="punkt adresowy podstawowy"/>
    <e v="#N/A"/>
    <b v="1"/>
    <n v="1"/>
    <b v="1"/>
    <n v="45"/>
    <n v="0"/>
    <s v=""/>
    <m/>
    <s v="KOBIÓR"/>
    <s v="Relacja: SPS6.MD015 - KOBIÓRSKA 58"/>
    <s v="ND"/>
  </r>
  <r>
    <x v="8079"/>
    <s v="KOBIÓR"/>
    <s v="KOBIÓRSKA"/>
    <n v="62"/>
    <n v="1"/>
    <n v="0"/>
    <s v="napowietrzne"/>
    <s v="SPS6.MD015"/>
    <n v="6"/>
    <n v="32"/>
    <x v="161"/>
    <s v="M.31.P"/>
    <s v="słup"/>
    <s v="SPS6"/>
    <s v="M.34.B"/>
    <s v="SPS6.OLT1/1/3"/>
    <s v=""/>
    <s v="punkt adresowy podstawowy"/>
    <e v="#N/A"/>
    <b v="1"/>
    <n v="1"/>
    <b v="1"/>
    <n v="32"/>
    <n v="0"/>
    <s v=""/>
    <m/>
    <s v="KOBIÓR"/>
    <s v="Relacja: SPS6.MD015 - KOBIÓRSKA 62"/>
    <s v="ND"/>
  </r>
  <r>
    <x v="8080"/>
    <s v="KOBIÓR"/>
    <s v="KOBIÓRSKA"/>
    <n v="60"/>
    <n v="1"/>
    <n v="0"/>
    <s v="napowietrzne"/>
    <s v="SPS6.MD015"/>
    <n v="6"/>
    <n v="31"/>
    <x v="161"/>
    <s v="M.31.P"/>
    <s v="słup"/>
    <s v="SPS6"/>
    <s v="M.34.B"/>
    <s v="SPS6.OLT1/1/3"/>
    <s v=""/>
    <s v="punkt adresowy podstawowy"/>
    <e v="#N/A"/>
    <b v="1"/>
    <n v="1"/>
    <b v="1"/>
    <n v="31"/>
    <n v="0"/>
    <s v=""/>
    <m/>
    <s v="KOBIÓR"/>
    <s v="Relacja: SPS6.MD015 - KOBIÓRSKA 60"/>
    <s v="ND"/>
  </r>
  <r>
    <x v="8081"/>
    <s v="KOBIÓR"/>
    <s v="RODZINNA"/>
    <n v="142"/>
    <n v="2"/>
    <n v="0"/>
    <s v="napowietrzne"/>
    <s v="SPS6.MD016"/>
    <n v="5"/>
    <n v="144"/>
    <x v="161"/>
    <s v="M.31.P"/>
    <s v="słup"/>
    <s v="SPS6"/>
    <s v="M.34.B"/>
    <s v="SPS6.OLT1/1/4"/>
    <s v=""/>
    <s v="punkt adresowy podstawowy"/>
    <e v="#N/A"/>
    <b v="1"/>
    <n v="2"/>
    <b v="1"/>
    <n v="144"/>
    <n v="0"/>
    <s v=""/>
    <m/>
    <s v="KOBIÓR"/>
    <s v="Relacja: SPS6.MD016 - RODZINNA 142"/>
    <s v="ND"/>
  </r>
  <r>
    <x v="8082"/>
    <s v="KOBIÓR"/>
    <s v="RODZINNA"/>
    <n v="132"/>
    <n v="1"/>
    <n v="0"/>
    <s v="napowietrzne"/>
    <s v="SPS6.MD016"/>
    <n v="5"/>
    <n v="63"/>
    <x v="161"/>
    <s v="M.31.P"/>
    <s v="słup"/>
    <s v="SPS6"/>
    <s v="M.34.B"/>
    <s v="SPS6.OLT1/1/4"/>
    <s v=""/>
    <s v="punkt adresowy dodatkowy"/>
    <e v="#N/A"/>
    <b v="1"/>
    <n v="1"/>
    <b v="1"/>
    <n v="63"/>
    <n v="0"/>
    <s v=""/>
    <m/>
    <s v="KOBIÓR"/>
    <s v="Relacja: SPS6.MD016 - RODZINNA 132"/>
    <s v="ND"/>
  </r>
  <r>
    <x v="8083"/>
    <s v="KOBIÓR"/>
    <s v="RODZINNA"/>
    <n v="134"/>
    <n v="1"/>
    <n v="0"/>
    <s v="napowietrzne"/>
    <s v="SPS6.MD016"/>
    <n v="5"/>
    <n v="58"/>
    <x v="161"/>
    <s v="M.31.P"/>
    <s v="słup"/>
    <s v="SPS6"/>
    <s v="M.34.B"/>
    <s v="SPS6.OLT1/1/4"/>
    <s v=""/>
    <s v="punkt adresowy dodatkowy"/>
    <e v="#N/A"/>
    <b v="1"/>
    <n v="1"/>
    <b v="1"/>
    <n v="58"/>
    <n v="0"/>
    <s v=""/>
    <m/>
    <s v="KOBIÓR"/>
    <s v="Relacja: SPS6.MD016 - RODZINNA 134"/>
    <s v="ND"/>
  </r>
  <r>
    <x v="8084"/>
    <s v="KOBIÓR"/>
    <s v="RODZINNA"/>
    <n v="144"/>
    <n v="1"/>
    <n v="0"/>
    <s v="napowietrzne"/>
    <s v="SPS6.MD016"/>
    <n v="5"/>
    <n v="45"/>
    <x v="161"/>
    <s v="M.31.P"/>
    <s v="słup"/>
    <s v="SPS6"/>
    <s v="M.34.B"/>
    <s v="SPS6.OLT1/1/4"/>
    <s v=""/>
    <s v="punkt adresowy podstawowy"/>
    <e v="#N/A"/>
    <b v="1"/>
    <n v="1"/>
    <b v="1"/>
    <n v="45"/>
    <n v="0"/>
    <s v=""/>
    <m/>
    <s v="KOBIÓR"/>
    <s v="Relacja: SPS6.MD016 - RODZINNA 144"/>
    <s v="ND"/>
  </r>
  <r>
    <x v="8085"/>
    <s v="KOBIÓR"/>
    <s v="RODZINNA"/>
    <s v="156A"/>
    <n v="1"/>
    <n v="0"/>
    <s v="napowietrzne"/>
    <s v="SPS6.MD017"/>
    <n v="5"/>
    <n v="141"/>
    <x v="161"/>
    <s v="M.31.P"/>
    <s v="słup"/>
    <s v="SPS6"/>
    <s v="M.34.B"/>
    <s v="SPS6.OLT1/1/4"/>
    <s v=""/>
    <s v="punkt adresowy podstawowy"/>
    <e v="#N/A"/>
    <b v="1"/>
    <n v="1"/>
    <b v="1"/>
    <n v="141"/>
    <n v="0"/>
    <s v=""/>
    <m/>
    <s v="KOBIÓR"/>
    <s v="Relacja: SPS6.MD017 - RODZINNA 156A"/>
    <s v="ND"/>
  </r>
  <r>
    <x v="8086"/>
    <s v="KOBIÓR"/>
    <s v="PROMNICKA"/>
    <n v="8"/>
    <n v="1"/>
    <n v="0"/>
    <s v="napowietrzne"/>
    <s v="SPS6.MD017"/>
    <n v="5"/>
    <n v="132"/>
    <x v="161"/>
    <s v="M.31.P"/>
    <s v="słup"/>
    <s v="SPS6"/>
    <s v="M.34.B"/>
    <s v="SPS6.OLT1/1/4"/>
    <s v=""/>
    <s v="punkt adresowy podstawowy"/>
    <e v="#N/A"/>
    <b v="1"/>
    <n v="1"/>
    <b v="1"/>
    <n v="132"/>
    <n v="0"/>
    <s v=""/>
    <m/>
    <s v="KOBIÓR"/>
    <s v="Relacja: SPS6.MD017 - PROMNICKA 8"/>
    <s v="ND"/>
  </r>
  <r>
    <x v="8087"/>
    <s v="KOBIÓR"/>
    <s v="RODZINNA"/>
    <n v="152"/>
    <n v="1"/>
    <n v="0"/>
    <s v="napowietrzne"/>
    <s v="SPS6.MD017"/>
    <n v="5"/>
    <n v="104"/>
    <x v="161"/>
    <s v="M.31.P"/>
    <s v="słup"/>
    <s v="SPS6"/>
    <s v="M.34.B"/>
    <s v="SPS6.OLT1/1/4"/>
    <s v=""/>
    <s v="punkt adresowy podstawowy"/>
    <e v="#N/A"/>
    <b v="1"/>
    <n v="1"/>
    <b v="1"/>
    <n v="104"/>
    <n v="0"/>
    <s v=""/>
    <m/>
    <s v="KOBIÓR"/>
    <s v="Relacja: SPS6.MD017 - RODZINNA 152"/>
    <s v="ND"/>
  </r>
  <r>
    <x v="8088"/>
    <s v="KOBIÓR"/>
    <s v="PROMNICKA"/>
    <s v="1A"/>
    <n v="1"/>
    <n v="0"/>
    <s v="napowietrzne"/>
    <s v="SPS6.MD017"/>
    <n v="5"/>
    <n v="39"/>
    <x v="161"/>
    <s v="M.31.P"/>
    <s v="słup"/>
    <s v="SPS6"/>
    <s v="M.34.B"/>
    <s v="SPS6.OLT1/1/4"/>
    <s v=""/>
    <s v="punkt adresowy podstawowy"/>
    <e v="#N/A"/>
    <b v="1"/>
    <n v="1"/>
    <b v="1"/>
    <n v="39"/>
    <n v="0"/>
    <s v=""/>
    <m/>
    <s v="KOBIÓR"/>
    <s v="Relacja: SPS6.MD017 - PROMNICKA 1A"/>
    <s v="ND"/>
  </r>
  <r>
    <x v="8089"/>
    <s v="KOBIÓR"/>
    <s v="RODZINNA"/>
    <n v="169"/>
    <n v="1"/>
    <n v="0"/>
    <s v="napowietrzne"/>
    <s v="SPS6.MD017"/>
    <n v="5"/>
    <n v="38"/>
    <x v="161"/>
    <s v="M.31.P"/>
    <s v="słup"/>
    <s v="SPS6"/>
    <s v="M.34.B"/>
    <s v="SPS6.OLT1/1/4"/>
    <s v=""/>
    <s v="punkt adresowy podstawowy"/>
    <e v="#N/A"/>
    <b v="1"/>
    <n v="1"/>
    <b v="1"/>
    <n v="38"/>
    <n v="0"/>
    <s v=""/>
    <m/>
    <s v="KOBIÓR"/>
    <s v="Relacja: SPS6.MD017 - RODZINNA 169"/>
    <s v="ND"/>
  </r>
  <r>
    <x v="8090"/>
    <s v="KOBIÓR"/>
    <s v="RODZINNA"/>
    <n v="176"/>
    <n v="2"/>
    <n v="0"/>
    <s v="napowietrzne"/>
    <s v="SPS6.MD018"/>
    <n v="11"/>
    <n v="298"/>
    <x v="161"/>
    <s v="M.31.P"/>
    <s v="słup"/>
    <s v="SPS6"/>
    <s v="M.34.B"/>
    <s v="SPS6.OLT1/1/4"/>
    <s v=""/>
    <s v="punkt adresowy podstawowy"/>
    <e v="#N/A"/>
    <b v="1"/>
    <n v="2"/>
    <b v="1"/>
    <n v="298"/>
    <n v="0"/>
    <s v=""/>
    <m/>
    <s v="KOBIÓR"/>
    <s v="Relacja: SPS6.MD018 - RODZINNA 176"/>
    <s v="ND"/>
  </r>
  <r>
    <x v="8091"/>
    <s v="KOBIÓR"/>
    <s v="RODZINNA"/>
    <n v="172"/>
    <n v="2"/>
    <n v="0"/>
    <s v="napowietrzne"/>
    <s v="SPS6.MD018"/>
    <n v="11"/>
    <n v="153"/>
    <x v="161"/>
    <s v="M.31.P"/>
    <s v="słup"/>
    <s v="SPS6"/>
    <s v="M.34.B"/>
    <s v="SPS6.OLT1/1/4"/>
    <s v=""/>
    <s v="punkt adresowy podstawowy"/>
    <e v="#N/A"/>
    <b v="1"/>
    <n v="2"/>
    <b v="1"/>
    <n v="153"/>
    <n v="0"/>
    <s v=""/>
    <m/>
    <s v="KOBIÓR"/>
    <s v="Relacja: SPS6.MD018 - RODZINNA 172"/>
    <s v="ND"/>
  </r>
  <r>
    <x v="8092"/>
    <s v="KOBIÓR"/>
    <s v="RODZINNA"/>
    <s v="164A"/>
    <n v="1"/>
    <n v="0"/>
    <s v="napowietrzne"/>
    <s v="SPS6.MD018"/>
    <n v="11"/>
    <n v="132"/>
    <x v="161"/>
    <s v="M.31.P"/>
    <s v="słup"/>
    <s v="SPS6"/>
    <s v="M.34.B"/>
    <s v="SPS6.OLT1/1/4"/>
    <s v=""/>
    <s v="punkt adresowy podstawowy"/>
    <e v="#N/A"/>
    <b v="1"/>
    <n v="1"/>
    <b v="1"/>
    <n v="132"/>
    <n v="0"/>
    <s v=""/>
    <m/>
    <s v="KOBIÓR"/>
    <s v="Relacja: SPS6.MD018 - RODZINNA 164A"/>
    <s v="ND"/>
  </r>
  <r>
    <x v="8093"/>
    <s v="KOBIÓR"/>
    <s v="RODZINNA"/>
    <n v="164"/>
    <n v="1"/>
    <n v="0"/>
    <s v="napowietrzne"/>
    <s v="SPS6.MD018"/>
    <n v="11"/>
    <n v="126"/>
    <x v="161"/>
    <s v="M.31.P"/>
    <s v="słup"/>
    <s v="SPS6"/>
    <s v="M.34.B"/>
    <s v="SPS6.OLT1/1/4"/>
    <s v=""/>
    <s v="punkt adresowy podstawowy"/>
    <e v="#N/A"/>
    <b v="1"/>
    <n v="1"/>
    <b v="1"/>
    <n v="126"/>
    <n v="0"/>
    <s v=""/>
    <m/>
    <s v="KOBIÓR"/>
    <s v="Relacja: SPS6.MD018 - RODZINNA 164"/>
    <s v="ND"/>
  </r>
  <r>
    <x v="8094"/>
    <s v="KOBIÓR"/>
    <s v="RODZINNA"/>
    <n v="160"/>
    <n v="1"/>
    <n v="0"/>
    <s v="napowietrzne"/>
    <s v="SPS6.MD018"/>
    <n v="11"/>
    <n v="125"/>
    <x v="161"/>
    <s v="M.31.P"/>
    <s v="słup"/>
    <s v="SPS6"/>
    <s v="M.34.B"/>
    <s v="SPS6.OLT1/1/4"/>
    <s v=""/>
    <s v="punkt adresowy podstawowy"/>
    <e v="#N/A"/>
    <b v="1"/>
    <n v="1"/>
    <b v="1"/>
    <n v="125"/>
    <n v="0"/>
    <s v=""/>
    <m/>
    <s v="KOBIÓR"/>
    <s v="Relacja: SPS6.MD018 - RODZINNA 160"/>
    <s v="ND"/>
  </r>
  <r>
    <x v="8095"/>
    <s v="KOBIÓR"/>
    <s v="RODZINNA"/>
    <n v="166"/>
    <n v="1"/>
    <n v="0"/>
    <s v="napowietrzne"/>
    <s v="SPS6.MD018"/>
    <n v="11"/>
    <n v="35"/>
    <x v="161"/>
    <s v="M.31.P"/>
    <s v="słup"/>
    <s v="SPS6"/>
    <s v="M.34.B"/>
    <s v="SPS6.OLT1/1/4"/>
    <s v=""/>
    <s v="punkt adresowy podstawowy"/>
    <e v="#N/A"/>
    <b v="1"/>
    <n v="1"/>
    <b v="1"/>
    <n v="35"/>
    <n v="0"/>
    <s v=""/>
    <m/>
    <s v="KOBIÓR"/>
    <s v="Relacja: SPS6.MD018 - RODZINNA 166"/>
    <s v="ND"/>
  </r>
  <r>
    <x v="8096"/>
    <s v="KOBIÓR"/>
    <s v="RODZINNA"/>
    <n v="168"/>
    <n v="3"/>
    <n v="0"/>
    <s v="napowietrzne"/>
    <s v="SPS6.MD018"/>
    <n v="11"/>
    <n v="0"/>
    <x v="161"/>
    <s v="M.31.P"/>
    <s v="budynek"/>
    <s v="SPS6"/>
    <s v="M.34.B"/>
    <s v="SPS6.OLT1/1/4"/>
    <s v=""/>
    <s v="punkt adresowy podstawowy"/>
    <e v="#N/A"/>
    <b v="1"/>
    <n v="3"/>
    <b v="1"/>
    <n v="0"/>
    <n v="0"/>
    <s v=""/>
    <m/>
    <s v="KOBIÓR"/>
    <s v="Relacja: SPS6.MD018 - RODZINNA 168"/>
    <s v="ND"/>
  </r>
  <r>
    <x v="8097"/>
    <s v="KOBIÓR"/>
    <s v="RODZINNA"/>
    <n v="16"/>
    <n v="1"/>
    <n v="0"/>
    <s v="napowietrzne"/>
    <s v="SPS6.MD019"/>
    <n v="4"/>
    <n v="54"/>
    <x v="161"/>
    <s v="M.31.P"/>
    <s v="słup"/>
    <s v="SPS6"/>
    <s v="M.34.B"/>
    <s v="SPS6.OLT1/1/4"/>
    <s v=""/>
    <s v="punkt adresowy dodatkowy"/>
    <e v="#N/A"/>
    <b v="1"/>
    <n v="1"/>
    <b v="1"/>
    <n v="54"/>
    <n v="0"/>
    <s v=""/>
    <m/>
    <s v="KOBIÓR"/>
    <s v="Relacja: SPS6.MD019 - RODZINNA 16"/>
    <s v="ND"/>
  </r>
  <r>
    <x v="8098"/>
    <s v="KOBIÓR"/>
    <s v="RODZINNA"/>
    <n v="14"/>
    <n v="1"/>
    <n v="0"/>
    <s v="napowietrzne"/>
    <s v="SPS6.MD019"/>
    <n v="4"/>
    <n v="52"/>
    <x v="161"/>
    <s v="M.31.P"/>
    <s v="słup"/>
    <s v="SPS6"/>
    <s v="M.34.B"/>
    <s v="SPS6.OLT1/1/4"/>
    <s v=""/>
    <s v="punkt adresowy dodatkowy"/>
    <e v="#N/A"/>
    <b v="1"/>
    <n v="1"/>
    <b v="1"/>
    <n v="52"/>
    <n v="0"/>
    <s v=""/>
    <m/>
    <s v="KOBIÓR"/>
    <s v="Relacja: SPS6.MD019 - RODZINNA 14"/>
    <s v="ND"/>
  </r>
  <r>
    <x v="8099"/>
    <s v="KOBIÓR"/>
    <s v="RODZINNA"/>
    <s v="18A"/>
    <n v="1"/>
    <n v="0"/>
    <s v="napowietrzne"/>
    <s v="SPS6.MD019"/>
    <n v="4"/>
    <n v="46"/>
    <x v="161"/>
    <s v="M.31.P"/>
    <s v="słup"/>
    <s v="SPS6"/>
    <s v="M.34.B"/>
    <s v="SPS6.OLT1/1/4"/>
    <s v=""/>
    <s v="punkt adresowy podstawowy"/>
    <e v="#N/A"/>
    <b v="1"/>
    <n v="1"/>
    <b v="1"/>
    <n v="46"/>
    <n v="0"/>
    <s v=""/>
    <m/>
    <s v="KOBIÓR"/>
    <s v="Relacja: SPS6.MD019 - RODZINNA 18A"/>
    <s v="ND"/>
  </r>
  <r>
    <x v="8100"/>
    <s v="KOBIÓR"/>
    <s v="RODZINNA"/>
    <n v="18"/>
    <n v="1"/>
    <n v="0"/>
    <s v="napowietrzne"/>
    <s v="SPS6.MD019"/>
    <n v="4"/>
    <n v="19"/>
    <x v="161"/>
    <s v="M.31.P"/>
    <s v="słup"/>
    <s v="SPS6"/>
    <s v="M.34.B"/>
    <s v="SPS6.OLT1/1/4"/>
    <s v=""/>
    <s v="punkt adresowy dodatkowy"/>
    <e v="#N/A"/>
    <b v="1"/>
    <n v="1"/>
    <b v="1"/>
    <n v="19"/>
    <n v="0"/>
    <s v=""/>
    <m/>
    <s v="KOBIÓR"/>
    <s v="Relacja: SPS6.MD019 - RODZINNA 18"/>
    <s v="ND"/>
  </r>
  <r>
    <x v="8101"/>
    <s v="KOBIÓR"/>
    <s v="BŁĘKITNA"/>
    <s v="65A"/>
    <n v="1"/>
    <n v="0"/>
    <s v="napowietrzne"/>
    <s v="SPS6.MD020"/>
    <n v="7"/>
    <n v="85"/>
    <x v="161"/>
    <s v="M.31.P"/>
    <s v="słup"/>
    <s v="SPS6"/>
    <s v="M.34.B"/>
    <s v="SPS6.OLT1/1/3"/>
    <s v=""/>
    <s v="punkt adresowy dodatkowy"/>
    <e v="#N/A"/>
    <b v="1"/>
    <n v="1"/>
    <b v="1"/>
    <n v="85"/>
    <n v="0"/>
    <s v=""/>
    <m/>
    <s v="KOBIÓR"/>
    <s v="Relacja: SPS6.MD020 - BŁĘKITNA 65A"/>
    <s v="ND"/>
  </r>
  <r>
    <x v="8102"/>
    <s v="KOBIÓR"/>
    <s v="BŁĘKITNA"/>
    <n v="69"/>
    <n v="1"/>
    <n v="0"/>
    <s v="napowietrzne"/>
    <s v="SPS6.MD020"/>
    <n v="7"/>
    <n v="77"/>
    <x v="161"/>
    <s v="M.31.P"/>
    <s v="słup"/>
    <s v="SPS6"/>
    <s v="M.34.B"/>
    <s v="SPS6.OLT1/1/3"/>
    <s v=""/>
    <s v="punkt adresowy podstawowy"/>
    <e v="#N/A"/>
    <b v="1"/>
    <n v="1"/>
    <b v="1"/>
    <n v="77"/>
    <n v="0"/>
    <s v=""/>
    <m/>
    <s v="KOBIÓR"/>
    <s v="Relacja: SPS6.MD020 - BŁĘKITNA 69"/>
    <s v="ND"/>
  </r>
  <r>
    <x v="8103"/>
    <s v="KOBIÓR"/>
    <s v="BŁĘKITNA"/>
    <n v="75"/>
    <n v="1"/>
    <n v="0"/>
    <s v="napowietrzne"/>
    <s v="SPS6.MD020"/>
    <n v="7"/>
    <n v="71"/>
    <x v="161"/>
    <s v="M.31.P"/>
    <s v="słup"/>
    <s v="SPS6"/>
    <s v="M.34.B"/>
    <s v="SPS6.OLT1/1/3"/>
    <s v=""/>
    <s v="punkt adresowy podstawowy"/>
    <e v="#N/A"/>
    <b v="1"/>
    <n v="1"/>
    <b v="1"/>
    <n v="71"/>
    <n v="0"/>
    <s v=""/>
    <m/>
    <s v="KOBIÓR"/>
    <s v="Relacja: SPS6.MD020 - BŁĘKITNA 75"/>
    <s v="ND"/>
  </r>
  <r>
    <x v="8104"/>
    <s v="KOBIÓR"/>
    <s v="BŁĘKITNA"/>
    <n v="77"/>
    <n v="1"/>
    <n v="0"/>
    <s v="napowietrzne"/>
    <s v="SPS6.MD020"/>
    <n v="7"/>
    <n v="70"/>
    <x v="161"/>
    <s v="M.31.P"/>
    <s v="słup"/>
    <s v="SPS6"/>
    <s v="M.34.B"/>
    <s v="SPS6.OLT1/1/3"/>
    <s v=""/>
    <s v="punkt adresowy podstawowy"/>
    <e v="#N/A"/>
    <b v="1"/>
    <n v="1"/>
    <b v="1"/>
    <n v="70"/>
    <n v="0"/>
    <s v=""/>
    <m/>
    <s v="KOBIÓR"/>
    <s v="Relacja: SPS6.MD020 - BŁĘKITNA 77"/>
    <s v="ND"/>
  </r>
  <r>
    <x v="8105"/>
    <s v="KOBIÓR"/>
    <s v="BŁĘKITNA"/>
    <n v="88"/>
    <n v="1"/>
    <n v="0"/>
    <s v="napowietrzne"/>
    <s v="SPS6.MD020"/>
    <n v="7"/>
    <n v="70"/>
    <x v="161"/>
    <s v="M.31.P"/>
    <s v="słup"/>
    <s v="SPS6"/>
    <s v="M.34.B"/>
    <s v="SPS6.OLT1/1/3"/>
    <s v=""/>
    <s v="punkt adresowy dodatkowy"/>
    <e v="#N/A"/>
    <b v="1"/>
    <n v="1"/>
    <b v="1"/>
    <n v="70"/>
    <n v="0"/>
    <s v=""/>
    <m/>
    <s v="KOBIÓR"/>
    <s v="Relacja: SPS6.MD020 - BŁĘKITNA 88"/>
    <s v="ND"/>
  </r>
  <r>
    <x v="8106"/>
    <s v="KOBIÓR"/>
    <s v="BŁĘKITNA"/>
    <n v="67"/>
    <n v="1"/>
    <n v="0"/>
    <s v="napowietrzne"/>
    <s v="SPS6.MD020"/>
    <n v="7"/>
    <n v="69"/>
    <x v="161"/>
    <s v="M.31.P"/>
    <s v="słup"/>
    <s v="SPS6"/>
    <s v="M.34.B"/>
    <s v="SPS6.OLT1/1/3"/>
    <s v=""/>
    <s v="punkt adresowy podstawowy"/>
    <e v="#N/A"/>
    <b v="1"/>
    <n v="1"/>
    <b v="1"/>
    <n v="69"/>
    <n v="0"/>
    <s v=""/>
    <m/>
    <s v="KOBIÓR"/>
    <s v="Relacja: SPS6.MD020 - BŁĘKITNA 67"/>
    <s v="ND"/>
  </r>
  <r>
    <x v="8107"/>
    <s v="KOBIÓR"/>
    <s v="BŁĘKITNA"/>
    <n v="90"/>
    <n v="1"/>
    <n v="0"/>
    <s v="napowietrzne"/>
    <s v="SPS6.MD020"/>
    <n v="7"/>
    <n v="67"/>
    <x v="161"/>
    <s v="M.31.P"/>
    <s v="słup"/>
    <s v="SPS6"/>
    <s v="M.34.B"/>
    <s v="SPS6.OLT1/1/3"/>
    <s v=""/>
    <s v="punkt adresowy podstawowy"/>
    <e v="#N/A"/>
    <b v="1"/>
    <n v="1"/>
    <b v="1"/>
    <n v="67"/>
    <n v="0"/>
    <s v=""/>
    <m/>
    <s v="KOBIÓR"/>
    <s v="Relacja: SPS6.MD020 - BŁĘKITNA 90"/>
    <s v="ND"/>
  </r>
  <r>
    <x v="8108"/>
    <s v="KOBIÓR"/>
    <s v="BOCZNA"/>
    <n v="19"/>
    <n v="2"/>
    <n v="0"/>
    <s v="napowietrzne"/>
    <s v="SPS6.MD021"/>
    <n v="7"/>
    <n v="106"/>
    <x v="161"/>
    <s v="M.31.P"/>
    <s v="słup"/>
    <s v="SPS6"/>
    <s v="M.34.B"/>
    <s v="SPS6.OLT1/1/3"/>
    <s v=""/>
    <s v="punkt adresowy podstawowy"/>
    <e v="#N/A"/>
    <b v="1"/>
    <n v="2"/>
    <b v="1"/>
    <n v="106"/>
    <n v="0"/>
    <s v=""/>
    <m/>
    <s v="KOBIÓR"/>
    <s v="Relacja: SPS6.MD021 - BOCZNA 19"/>
    <s v="ND"/>
  </r>
  <r>
    <x v="8109"/>
    <s v="KOBIÓR"/>
    <s v="WRÓBLEWSKIEGO"/>
    <n v="149"/>
    <n v="2"/>
    <n v="0"/>
    <s v="napowietrzne"/>
    <s v="SPS6.MD021"/>
    <n v="7"/>
    <n v="85"/>
    <x v="161"/>
    <s v="M.31.P"/>
    <s v="słup"/>
    <s v="SPS6"/>
    <s v="M.34.B"/>
    <s v="SPS6.OLT1/1/3"/>
    <s v=""/>
    <s v="punkt adresowy podstawowy"/>
    <e v="#N/A"/>
    <b v="1"/>
    <n v="2"/>
    <b v="1"/>
    <n v="85"/>
    <n v="0"/>
    <s v=""/>
    <m/>
    <s v="KOBIÓR"/>
    <s v="Relacja: SPS6.MD021 - WRÓBLEWSKIEGO 149"/>
    <s v="ND"/>
  </r>
  <r>
    <x v="8110"/>
    <s v="KOBIÓR"/>
    <s v="BOCZNA"/>
    <s v="17A"/>
    <n v="1"/>
    <n v="0"/>
    <s v="napowietrzne"/>
    <s v="SPS6.MD021"/>
    <n v="7"/>
    <n v="78"/>
    <x v="161"/>
    <s v="M.31.P"/>
    <s v="słup"/>
    <s v="SPS6"/>
    <s v="M.34.B"/>
    <s v="SPS6.OLT1/1/3"/>
    <s v=""/>
    <s v="punkt adresowy dodatkowy"/>
    <e v="#N/A"/>
    <b v="1"/>
    <n v="1"/>
    <b v="1"/>
    <n v="78"/>
    <n v="0"/>
    <s v=""/>
    <m/>
    <s v="KOBIÓR"/>
    <s v="Relacja: SPS6.MD021 - BOCZNA 17A"/>
    <s v="ND"/>
  </r>
  <r>
    <x v="8111"/>
    <s v="KOBIÓR"/>
    <s v="BOCZNA"/>
    <n v="21"/>
    <n v="1"/>
    <n v="0"/>
    <s v="napowietrzne"/>
    <s v="SPS6.MD021"/>
    <n v="7"/>
    <n v="73"/>
    <x v="161"/>
    <s v="M.31.P"/>
    <s v="słup"/>
    <s v="SPS6"/>
    <s v="M.34.B"/>
    <s v="SPS6.OLT1/1/3"/>
    <s v=""/>
    <s v="punkt adresowy podstawowy"/>
    <e v="#N/A"/>
    <b v="1"/>
    <n v="1"/>
    <b v="1"/>
    <n v="73"/>
    <n v="0"/>
    <s v=""/>
    <m/>
    <s v="KOBIÓR"/>
    <s v="Relacja: SPS6.MD021 - BOCZNA 21"/>
    <s v="ND"/>
  </r>
  <r>
    <x v="8112"/>
    <s v="KOBIÓR"/>
    <s v="BOCZNA"/>
    <n v="17"/>
    <n v="1"/>
    <n v="0"/>
    <s v="napowietrzne"/>
    <s v="SPS6.MD021"/>
    <n v="7"/>
    <n v="62"/>
    <x v="161"/>
    <s v="M.31.P"/>
    <s v="słup"/>
    <s v="SPS6"/>
    <s v="M.34.B"/>
    <s v="SPS6.OLT1/1/3"/>
    <s v=""/>
    <s v="punkt adresowy dodatkowy"/>
    <e v="#N/A"/>
    <b v="1"/>
    <n v="1"/>
    <b v="1"/>
    <n v="62"/>
    <n v="0"/>
    <s v=""/>
    <m/>
    <s v="KOBIÓR"/>
    <s v="Relacja: SPS6.MD021 - BOCZNA 17"/>
    <s v="ND"/>
  </r>
  <r>
    <x v="8113"/>
    <s v="KOBIÓR"/>
    <s v="BOCZNA"/>
    <n v="9"/>
    <n v="1"/>
    <n v="0"/>
    <s v="napowietrzne"/>
    <s v="SPS6.MD022"/>
    <n v="7"/>
    <n v="89"/>
    <x v="161"/>
    <s v="M.31.P"/>
    <s v="słup"/>
    <s v="SPS6"/>
    <s v="M.34.B"/>
    <s v="SPS6.OLT1/1/3"/>
    <s v=""/>
    <s v="punkt adresowy podstawowy"/>
    <e v="#N/A"/>
    <b v="1"/>
    <n v="1"/>
    <b v="1"/>
    <n v="89"/>
    <n v="0"/>
    <s v=""/>
    <m/>
    <s v="KOBIÓR"/>
    <s v="Relacja: SPS6.MD022 - BOCZNA 9"/>
    <s v="ND"/>
  </r>
  <r>
    <x v="8114"/>
    <s v="KOBIÓR"/>
    <s v="BOCZNA"/>
    <n v="7"/>
    <n v="1"/>
    <n v="0"/>
    <s v="napowietrzne"/>
    <s v="SPS6.MD022"/>
    <n v="7"/>
    <n v="86"/>
    <x v="161"/>
    <s v="M.31.P"/>
    <s v="słup"/>
    <s v="SPS6"/>
    <s v="M.34.B"/>
    <s v="SPS6.OLT1/1/3"/>
    <s v=""/>
    <s v="punkt adresowy podstawowy"/>
    <e v="#N/A"/>
    <b v="1"/>
    <n v="1"/>
    <b v="1"/>
    <n v="86"/>
    <n v="0"/>
    <s v=""/>
    <m/>
    <s v="KOBIÓR"/>
    <s v="Relacja: SPS6.MD022 - BOCZNA 7"/>
    <s v="ND"/>
  </r>
  <r>
    <x v="8115"/>
    <s v="KOBIÓR"/>
    <s v="BOCZNA"/>
    <n v="10"/>
    <n v="1"/>
    <n v="0"/>
    <s v="napowietrzne"/>
    <s v="SPS6.MD022"/>
    <n v="7"/>
    <n v="79"/>
    <x v="161"/>
    <s v="M.31.P"/>
    <s v="słup"/>
    <s v="SPS6"/>
    <s v="M.34.B"/>
    <s v="SPS6.OLT1/1/3"/>
    <s v=""/>
    <s v="punkt adresowy dodatkowy"/>
    <e v="#N/A"/>
    <b v="1"/>
    <n v="1"/>
    <b v="1"/>
    <n v="79"/>
    <n v="0"/>
    <s v=""/>
    <m/>
    <s v="KOBIÓR"/>
    <s v="Relacja: SPS6.MD022 - BOCZNA 10"/>
    <s v="ND"/>
  </r>
  <r>
    <x v="8116"/>
    <s v="KOBIÓR"/>
    <s v="BOCZNA"/>
    <n v="14"/>
    <n v="2"/>
    <n v="0"/>
    <s v="napowietrzne"/>
    <s v="SPS6.MD022"/>
    <n v="7"/>
    <n v="63"/>
    <x v="161"/>
    <s v="M.31.P"/>
    <s v="słup"/>
    <s v="SPS6"/>
    <s v="M.34.B"/>
    <s v="SPS6.OLT1/1/3"/>
    <s v=""/>
    <s v="punkt adresowy podstawowy"/>
    <e v="#N/A"/>
    <b v="1"/>
    <n v="2"/>
    <b v="1"/>
    <n v="63"/>
    <n v="0"/>
    <s v=""/>
    <m/>
    <s v="KOBIÓR"/>
    <s v="Relacja: SPS6.MD022 - BOCZNA 14"/>
    <s v="ND"/>
  </r>
  <r>
    <x v="8117"/>
    <s v="KOBIÓR"/>
    <s v="BOCZNA"/>
    <n v="15"/>
    <n v="1"/>
    <n v="0"/>
    <s v="napowietrzne"/>
    <s v="SPS6.MD022"/>
    <n v="7"/>
    <n v="35"/>
    <x v="161"/>
    <s v="M.31.P"/>
    <s v="słup"/>
    <s v="SPS6"/>
    <s v="M.34.B"/>
    <s v="SPS6.OLT1/1/3"/>
    <s v=""/>
    <s v="punkt adresowy podstawowy"/>
    <e v="#N/A"/>
    <b v="1"/>
    <n v="1"/>
    <b v="1"/>
    <n v="35"/>
    <n v="0"/>
    <s v=""/>
    <m/>
    <s v="KOBIÓR"/>
    <s v="Relacja: SPS6.MD022 - BOCZNA 15"/>
    <s v="ND"/>
  </r>
  <r>
    <x v="8118"/>
    <s v="KOBIÓR"/>
    <s v="BOCZNA"/>
    <n v="11"/>
    <n v="1"/>
    <n v="0"/>
    <s v="napowietrzne"/>
    <s v="SPS6.MD022"/>
    <n v="7"/>
    <n v="30"/>
    <x v="161"/>
    <s v="M.31.P"/>
    <s v="słup"/>
    <s v="SPS6"/>
    <s v="M.34.B"/>
    <s v="SPS6.OLT1/1/3"/>
    <s v=""/>
    <s v="punkt adresowy podstawowy"/>
    <e v="#N/A"/>
    <b v="1"/>
    <n v="1"/>
    <b v="1"/>
    <n v="30"/>
    <n v="0"/>
    <s v=""/>
    <m/>
    <s v="KOBIÓR"/>
    <s v="Relacja: SPS6.MD022 - BOCZNA 11"/>
    <s v="ND"/>
  </r>
  <r>
    <x v="8119"/>
    <s v="KOBIÓR"/>
    <s v="PROMNICKA"/>
    <n v="55"/>
    <n v="2"/>
    <n v="0"/>
    <s v="napowietrzne"/>
    <s v="SPS6.MD023"/>
    <n v="2"/>
    <n v="73"/>
    <x v="161"/>
    <s v="M.31.P"/>
    <s v="słup"/>
    <s v="SPS6"/>
    <s v="M.34.B"/>
    <s v="SPS6.OLT1/1/3"/>
    <s v=""/>
    <s v="punkt adresowy podstawowy"/>
    <e v="#N/A"/>
    <b v="1"/>
    <n v="2"/>
    <b v="1"/>
    <n v="73"/>
    <n v="0"/>
    <s v=""/>
    <m/>
    <s v="KOBIÓR"/>
    <s v="Relacja: SPS6.MD023 - PROMNICKA 55"/>
    <s v="ND"/>
  </r>
  <r>
    <x v="8120"/>
    <s v="KOBIÓR"/>
    <s v="JULIANA TUWIMA"/>
    <n v="33"/>
    <n v="0"/>
    <n v="1"/>
    <s v="napowietrzne"/>
    <s v="SPS6.ML002"/>
    <n v="0"/>
    <m/>
    <x v="162"/>
    <s v="S.1.P"/>
    <s v="budynek"/>
    <s v="SPS6"/>
    <s v="S.1.B"/>
    <s v="OLT.SPS6"/>
    <s v=""/>
    <s v="placówka oświatowa"/>
    <e v="#N/A"/>
    <b v="1"/>
    <n v="0"/>
    <b v="1"/>
    <n v="0"/>
    <n v="0"/>
    <s v=""/>
    <m/>
    <s v="KOBIÓR"/>
    <s v="Relacja: SPS6.ML002 - JULIANA TUWIMA 33"/>
    <s v="ND"/>
  </r>
  <r>
    <x v="8121"/>
    <s v="RUDA ŚLĄSKA"/>
    <s v="WOJCIECHA KOSSAKA"/>
    <n v="3"/>
    <n v="1"/>
    <n v="0"/>
    <s v="napowietrzne"/>
    <s v="SRS1.MD004"/>
    <n v="15"/>
    <n v="25"/>
    <x v="163"/>
    <s v="M.04.P"/>
    <s v="słup"/>
    <s v="SRS1"/>
    <s v="M.04.B"/>
    <s v="SRS1.OLT1/1/1"/>
    <s v=""/>
    <s v="punkt adresowy dodatkowy"/>
    <e v="#N/A"/>
    <b v="1"/>
    <n v="1"/>
    <b v="1"/>
    <n v="25"/>
    <n v="25"/>
    <d v="2021-09-10T00:00:00"/>
    <m/>
    <s v="RUDA ŚLĄSKA"/>
    <s v="Relacja: SRS1.MD004 - WOJCIECHA KOSSAKA 3"/>
    <s v="ND"/>
  </r>
  <r>
    <x v="8122"/>
    <s v="RUDA ŚLĄSKA"/>
    <s v="WOJCIECHA KOSSAKA"/>
    <s v="5A"/>
    <n v="1"/>
    <n v="0"/>
    <s v="napowietrzne"/>
    <s v="SRS1.MD004"/>
    <n v="15"/>
    <n v="75"/>
    <x v="163"/>
    <s v="M.04.P"/>
    <s v="słup"/>
    <s v="SRS1"/>
    <s v="M.04.B"/>
    <s v="SRS1.OLT1/1/1"/>
    <s v=""/>
    <s v="punkt adresowy dodatkowy"/>
    <e v="#N/A"/>
    <b v="1"/>
    <n v="1"/>
    <b v="1"/>
    <n v="75"/>
    <n v="75"/>
    <d v="2021-09-10T00:00:00"/>
    <m/>
    <s v="RUDA ŚLĄSKA"/>
    <s v="Relacja: SRS1.MD004 - WOJCIECHA KOSSAKA 5A"/>
    <s v="ND"/>
  </r>
  <r>
    <x v="8123"/>
    <s v="RUDA ŚLĄSKA"/>
    <s v="WOJCIECHA KOSSAKA"/>
    <n v="6"/>
    <n v="1"/>
    <n v="0"/>
    <s v="napowietrzne"/>
    <s v="SRS1.MD004"/>
    <n v="15"/>
    <n v="40"/>
    <x v="163"/>
    <s v="M.04.P"/>
    <s v="słup"/>
    <s v="SRS1"/>
    <s v="M.04.B"/>
    <s v="SRS1.OLT1/1/1"/>
    <s v=""/>
    <s v="punkt adresowy dodatkowy"/>
    <e v="#N/A"/>
    <b v="1"/>
    <n v="1"/>
    <b v="1"/>
    <n v="40"/>
    <n v="40"/>
    <d v="2021-09-10T00:00:00"/>
    <m/>
    <s v="RUDA ŚLĄSKA"/>
    <s v="Relacja: SRS1.MD004 - WOJCIECHA KOSSAKA 6"/>
    <s v="ND"/>
  </r>
  <r>
    <x v="8124"/>
    <s v="RUDA ŚLĄSKA"/>
    <s v="WOJCIECHA KOSSAKA"/>
    <n v="8"/>
    <n v="1"/>
    <n v="0"/>
    <s v="napowietrzne"/>
    <s v="SRS1.MD004"/>
    <n v="15"/>
    <n v="78"/>
    <x v="163"/>
    <s v="M.04.P"/>
    <s v="słup"/>
    <s v="SRS1"/>
    <s v="M.04.B"/>
    <s v="SRS1.OLT1/1/1"/>
    <s v=""/>
    <s v="punkt adresowy dodatkowy"/>
    <e v="#N/A"/>
    <b v="1"/>
    <n v="1"/>
    <b v="1"/>
    <n v="78"/>
    <n v="78"/>
    <d v="2021-09-10T00:00:00"/>
    <m/>
    <s v="RUDA ŚLĄSKA"/>
    <s v="Relacja: SRS1.MD004 - WOJCIECHA KOSSAKA 8"/>
    <s v="ND"/>
  </r>
  <r>
    <x v="8125"/>
    <s v="RUDA ŚLĄSKA"/>
    <s v="WOJCIECHA KOSSAKA"/>
    <n v="5"/>
    <n v="1"/>
    <n v="0"/>
    <s v="napowietrzne"/>
    <s v="SRS1.MD004"/>
    <n v="15"/>
    <n v="80"/>
    <x v="163"/>
    <s v="M.04.P"/>
    <s v="słup"/>
    <s v="SRS1"/>
    <s v="M.04.B"/>
    <s v="SRS1.OLT1/1/1"/>
    <s v=""/>
    <s v="punkt adresowy dodatkowy"/>
    <e v="#N/A"/>
    <b v="1"/>
    <n v="1"/>
    <b v="1"/>
    <n v="80"/>
    <n v="80"/>
    <d v="2021-09-10T00:00:00"/>
    <m/>
    <s v="RUDA ŚLĄSKA"/>
    <s v="Relacja: SRS1.MD004 - WOJCIECHA KOSSAKA 5"/>
    <s v="ND"/>
  </r>
  <r>
    <x v="8126"/>
    <s v="RUDA ŚLĄSKA"/>
    <s v="WOJCIECHA KOSSAKA"/>
    <n v="1"/>
    <n v="2"/>
    <n v="0"/>
    <s v="napowietrzne"/>
    <s v="SRS1.MD004"/>
    <n v="15"/>
    <n v="52"/>
    <x v="163"/>
    <s v="M.04.P"/>
    <s v="słup"/>
    <s v="SRS1"/>
    <s v="M.04.B"/>
    <s v="SRS1.OLT1/1/1"/>
    <s v=""/>
    <s v="punkt adresowy dodatkowy"/>
    <e v="#N/A"/>
    <b v="1"/>
    <n v="2"/>
    <b v="1"/>
    <n v="52"/>
    <n v="52"/>
    <d v="2021-09-10T00:00:00"/>
    <m/>
    <s v="RUDA ŚLĄSKA"/>
    <s v="Relacja: SRS1.MD004 - WOJCIECHA KOSSAKA 1"/>
    <s v="do pozyskania"/>
  </r>
  <r>
    <x v="8127"/>
    <s v="RUDA ŚLĄSKA"/>
    <s v="WOJCIECHA KOSSAKA"/>
    <n v="2"/>
    <n v="4"/>
    <n v="0"/>
    <s v="napowietrzne"/>
    <s v="SRS1.MD004"/>
    <n v="15"/>
    <n v="0"/>
    <x v="163"/>
    <s v="M.04.P"/>
    <s v="słup"/>
    <s v="SRS1"/>
    <s v="M.04.B"/>
    <s v="SRS1.OLT1/1/1"/>
    <s v=""/>
    <s v="punkt adresowy dodatkowy"/>
    <e v="#N/A"/>
    <b v="1"/>
    <n v="4"/>
    <b v="1"/>
    <n v="0"/>
    <n v="0"/>
    <d v="2021-09-10T00:00:00"/>
    <m/>
    <s v="RUDA ŚLĄSKA"/>
    <s v="Relacja: SRS1.MD004 - WOJCIECHA KOSSAKA 2"/>
    <s v="odmowa"/>
  </r>
  <r>
    <x v="8128"/>
    <s v="RUDA ŚLĄSKA"/>
    <s v="WOJCIECHA KOSSAKA"/>
    <n v="4"/>
    <n v="4"/>
    <n v="0"/>
    <s v="napowietrzne"/>
    <s v="SRS1.MD004"/>
    <n v="15"/>
    <n v="0"/>
    <x v="163"/>
    <s v="M.04.P"/>
    <s v="słup"/>
    <s v="SRS1"/>
    <s v="M.04.B"/>
    <s v="SRS1.OLT1/1/1"/>
    <s v=""/>
    <s v="punkt adresowy dodatkowy"/>
    <e v="#N/A"/>
    <b v="1"/>
    <n v="4"/>
    <b v="1"/>
    <n v="0"/>
    <n v="0"/>
    <d v="2021-09-10T00:00:00"/>
    <m/>
    <s v="RUDA ŚLĄSKA"/>
    <s v="Relacja: SRS1.MD004 - WOJCIECHA KOSSAKA 4"/>
    <s v="odmowa"/>
  </r>
  <r>
    <x v="8129"/>
    <s v="RUDA ŚLĄSKA"/>
    <s v="OBROŃCÓW POKOJU"/>
    <n v="13"/>
    <n v="2"/>
    <n v="0"/>
    <s v="napowietrzne"/>
    <s v="SRS1.MD007"/>
    <n v="8"/>
    <n v="136"/>
    <x v="163"/>
    <s v="M.04.P"/>
    <s v="słup"/>
    <s v="SRS1"/>
    <s v="M.04.B"/>
    <s v="SRS1.OLT1/1/1"/>
    <s v=""/>
    <s v="punkt adresowy dodatkowy"/>
    <e v="#N/A"/>
    <b v="1"/>
    <n v="2"/>
    <b v="1"/>
    <n v="136"/>
    <n v="136"/>
    <d v="2021-09-10T00:00:00"/>
    <m/>
    <s v="RUDA ŚLĄSKA"/>
    <s v="Relacja: SRS1.MD007 - OBROŃCÓW POKOJU 13"/>
    <s v="do pozyskania"/>
  </r>
  <r>
    <x v="8130"/>
    <s v="RUDA ŚLĄSKA"/>
    <s v="OBROŃCÓW POKOJU"/>
    <n v="15"/>
    <n v="2"/>
    <n v="0"/>
    <s v="napowietrzne"/>
    <s v="SRS1.MD007"/>
    <n v="8"/>
    <n v="136"/>
    <x v="163"/>
    <s v="M.04.P"/>
    <s v="słup"/>
    <s v="SRS1"/>
    <s v="M.04.B"/>
    <s v="SRS1.OLT1/1/1"/>
    <s v=""/>
    <s v="punkt adresowy dodatkowy"/>
    <e v="#N/A"/>
    <b v="1"/>
    <n v="2"/>
    <b v="1"/>
    <n v="136"/>
    <n v="136"/>
    <d v="2021-09-10T00:00:00"/>
    <m/>
    <s v="RUDA ŚLĄSKA"/>
    <s v="Relacja: SRS1.MD007 - OBROŃCÓW POKOJU 15"/>
    <s v="do pozyskania"/>
  </r>
  <r>
    <x v="8131"/>
    <s v="RUDA ŚLĄSKA"/>
    <s v="WOJCIECHA KOSSAKA"/>
    <n v="15"/>
    <n v="1"/>
    <n v="0"/>
    <s v="napowietrzne"/>
    <s v="SRS1.MD007"/>
    <n v="8"/>
    <n v="101"/>
    <x v="163"/>
    <s v="M.04.P"/>
    <s v="słup"/>
    <s v="SRS1"/>
    <s v="M.04.B"/>
    <s v="SRS1.OLT1/1/1"/>
    <s v=""/>
    <s v="punkt adresowy dodatkowy"/>
    <e v="#N/A"/>
    <b v="1"/>
    <n v="1"/>
    <b v="1"/>
    <n v="101"/>
    <n v="101"/>
    <d v="2021-09-10T00:00:00"/>
    <m/>
    <s v="RUDA ŚLĄSKA"/>
    <s v="Relacja: SRS1.MD007 - WOJCIECHA KOSSAKA 15"/>
    <s v="ND"/>
  </r>
  <r>
    <x v="8132"/>
    <s v="RUDA ŚLĄSKA"/>
    <s v="WOJCIECHA KOSSAKA"/>
    <n v="17"/>
    <n v="1"/>
    <n v="0"/>
    <s v="napowietrzne"/>
    <s v="SRS1.MD007"/>
    <n v="8"/>
    <n v="63"/>
    <x v="163"/>
    <s v="M.04.P"/>
    <s v="słup"/>
    <s v="SRS1"/>
    <s v="M.04.B"/>
    <s v="SRS1.OLT1/1/1"/>
    <s v=""/>
    <s v="punkt adresowy dodatkowy"/>
    <e v="#N/A"/>
    <b v="1"/>
    <n v="1"/>
    <b v="1"/>
    <n v="63"/>
    <n v="63"/>
    <d v="2021-09-10T00:00:00"/>
    <m/>
    <s v="RUDA ŚLĄSKA"/>
    <s v="Relacja: SRS1.MD007 - WOJCIECHA KOSSAKA 17"/>
    <s v="ND"/>
  </r>
  <r>
    <x v="8133"/>
    <s v="RUDA ŚLĄSKA"/>
    <s v="WOJCIECHA KOSSAKA"/>
    <n v="18"/>
    <n v="1"/>
    <n v="0"/>
    <s v="napowietrzne"/>
    <s v="SRS1.MD007"/>
    <n v="8"/>
    <n v="139"/>
    <x v="163"/>
    <s v="M.04.P"/>
    <s v="słup"/>
    <s v="SRS1"/>
    <s v="M.04.B"/>
    <s v="SRS1.OLT1/1/1"/>
    <s v=""/>
    <s v="punkt adresowy dodatkowy"/>
    <e v="#N/A"/>
    <b v="1"/>
    <n v="1"/>
    <b v="1"/>
    <n v="139"/>
    <n v="139"/>
    <d v="2021-09-10T00:00:00"/>
    <m/>
    <s v="RUDA ŚLĄSKA"/>
    <s v="Relacja: SRS1.MD007 - WOJCIECHA KOSSAKA 18"/>
    <s v="ND"/>
  </r>
  <r>
    <x v="8134"/>
    <s v="RUDA ŚLĄSKA"/>
    <s v="OBROŃCÓW POKOJU"/>
    <n v="10"/>
    <n v="1"/>
    <n v="0"/>
    <s v="napowietrzne"/>
    <s v="SRS1.MD007"/>
    <n v="8"/>
    <n v="113"/>
    <x v="163"/>
    <s v="M.04.P"/>
    <s v="słup"/>
    <s v="SRS1"/>
    <s v="M.04.B"/>
    <s v="SRS1.OLT1/1/1"/>
    <s v=""/>
    <s v="punkt adresowy dodatkowy"/>
    <e v="#N/A"/>
    <b v="1"/>
    <n v="1"/>
    <b v="1"/>
    <n v="113"/>
    <n v="113"/>
    <d v="2021-09-10T00:00:00"/>
    <m/>
    <s v="RUDA ŚLĄSKA"/>
    <s v="Relacja: SRS1.MD007 - OBROŃCÓW POKOJU 10"/>
    <s v="ND"/>
  </r>
  <r>
    <x v="8135"/>
    <s v="RUDA ŚLĄSKA"/>
    <s v="OBROŃCÓW POKOJU"/>
    <n v="16"/>
    <n v="2"/>
    <n v="0"/>
    <s v="napowietrzne"/>
    <s v="SRS1.MD008"/>
    <n v="8"/>
    <n v="206"/>
    <x v="163"/>
    <s v="M.04.P"/>
    <s v="słup"/>
    <s v="SRS1"/>
    <s v="M.04.B"/>
    <s v="SRS1.OLT1/1/1"/>
    <s v=""/>
    <s v="punkt adresowy dodatkowy"/>
    <e v="#N/A"/>
    <b v="1"/>
    <n v="2"/>
    <b v="1"/>
    <n v="206"/>
    <n v="206"/>
    <d v="2021-09-10T00:00:00"/>
    <m/>
    <s v="RUDA ŚLĄSKA"/>
    <s v="Relacja: SRS1.MD008 - OBROŃCÓW POKOJU 16"/>
    <s v="do pozyskania"/>
  </r>
  <r>
    <x v="8136"/>
    <s v="RUDA ŚLĄSKA"/>
    <s v="ADMIRALSKA"/>
    <n v="1"/>
    <n v="1"/>
    <n v="0"/>
    <s v="napowietrzne"/>
    <s v="SRS1.MD008"/>
    <n v="8"/>
    <n v="129"/>
    <x v="163"/>
    <s v="M.04.P"/>
    <s v="słup"/>
    <s v="SRS1"/>
    <s v="M.04.B"/>
    <s v="SRS1.OLT1/1/1"/>
    <s v=""/>
    <s v="punkt adresowy dodatkowy"/>
    <e v="#N/A"/>
    <b v="1"/>
    <n v="1"/>
    <b v="1"/>
    <n v="129"/>
    <n v="129"/>
    <d v="2021-09-10T00:00:00"/>
    <m/>
    <s v="RUDA ŚLĄSKA"/>
    <s v="Relacja: SRS1.MD008 - ADMIRALSKA 1"/>
    <s v="ND"/>
  </r>
  <r>
    <x v="8137"/>
    <s v="RUDA ŚLĄSKA"/>
    <s v="OBROŃCÓW POKOJU"/>
    <n v="12"/>
    <n v="1"/>
    <n v="0"/>
    <s v="napowietrzne"/>
    <s v="SRS1.MD008"/>
    <n v="8"/>
    <n v="138"/>
    <x v="163"/>
    <s v="M.04.P"/>
    <s v="słup"/>
    <s v="SRS1"/>
    <s v="M.04.B"/>
    <s v="SRS1.OLT1/1/1"/>
    <s v=""/>
    <s v="punkt adresowy dodatkowy"/>
    <e v="#N/A"/>
    <b v="1"/>
    <n v="1"/>
    <b v="1"/>
    <n v="138"/>
    <n v="138"/>
    <d v="2021-09-10T00:00:00"/>
    <m/>
    <s v="RUDA ŚLĄSKA"/>
    <s v="Relacja: SRS1.MD008 - OBROŃCÓW POKOJU 12"/>
    <s v="ND"/>
  </r>
  <r>
    <x v="8138"/>
    <s v="RUDA ŚLĄSKA"/>
    <s v="OBROŃCÓW POKOJU"/>
    <n v="14"/>
    <n v="1"/>
    <n v="0"/>
    <s v="napowietrzne"/>
    <s v="SRS1.MD008"/>
    <n v="8"/>
    <n v="148"/>
    <x v="163"/>
    <s v="M.04.P"/>
    <s v="słup"/>
    <s v="SRS1"/>
    <s v="M.04.B"/>
    <s v="SRS1.OLT1/1/1"/>
    <s v=""/>
    <s v="punkt adresowy dodatkowy"/>
    <e v="#N/A"/>
    <b v="1"/>
    <n v="1"/>
    <b v="1"/>
    <n v="148"/>
    <n v="148"/>
    <d v="2021-09-10T00:00:00"/>
    <m/>
    <s v="RUDA ŚLĄSKA"/>
    <s v="Relacja: SRS1.MD008 - OBROŃCÓW POKOJU 14"/>
    <s v="ND"/>
  </r>
  <r>
    <x v="8139"/>
    <s v="RUDA ŚLĄSKA"/>
    <s v="OBROŃCÓW POKOJU"/>
    <s v="22A"/>
    <n v="1"/>
    <n v="0"/>
    <s v="napowietrzne"/>
    <s v="SRS1.MD008"/>
    <n v="8"/>
    <n v="79"/>
    <x v="163"/>
    <s v="M.04.P"/>
    <s v="słup"/>
    <s v="SRS1"/>
    <s v="M.04.B"/>
    <s v="SRS1.OLT1/1/1"/>
    <s v=""/>
    <s v="punkt adresowy dodatkowy"/>
    <e v="#N/A"/>
    <b v="1"/>
    <n v="1"/>
    <b v="1"/>
    <n v="79"/>
    <n v="79"/>
    <d v="2021-09-10T00:00:00"/>
    <m/>
    <s v="RUDA ŚLĄSKA"/>
    <s v="Relacja: SRS1.MD008 - OBROŃCÓW POKOJU 22A"/>
    <s v="ND"/>
  </r>
  <r>
    <x v="8140"/>
    <s v="RUDA ŚLĄSKA"/>
    <s v="OBROŃCÓW POKOJU"/>
    <s v="15A"/>
    <n v="1"/>
    <n v="0"/>
    <s v="napowietrzne"/>
    <s v="SRS1.MD008"/>
    <n v="8"/>
    <n v="149"/>
    <x v="163"/>
    <s v="M.04.P"/>
    <s v="słup"/>
    <s v="SRS1"/>
    <s v="M.04.B"/>
    <s v="SRS1.OLT1/1/1"/>
    <s v=""/>
    <s v="punkt adresowy dodatkowy"/>
    <e v="#N/A"/>
    <b v="1"/>
    <n v="1"/>
    <b v="1"/>
    <n v="149"/>
    <n v="149"/>
    <d v="2021-09-10T00:00:00"/>
    <m/>
    <s v="RUDA ŚLĄSKA"/>
    <s v="Relacja: SRS1.MD008 - OBROŃCÓW POKOJU 15A"/>
    <s v="ND"/>
  </r>
  <r>
    <x v="8141"/>
    <s v="RUDA ŚLĄSKA"/>
    <s v="OBROŃCÓW POKOJU"/>
    <n v="17"/>
    <n v="1"/>
    <n v="0"/>
    <s v="napowietrzne"/>
    <s v="SRS1.MD008"/>
    <n v="8"/>
    <n v="149"/>
    <x v="163"/>
    <s v="M.04.P"/>
    <s v="słup"/>
    <s v="SRS1"/>
    <s v="M.04.B"/>
    <s v="SRS1.OLT1/1/1"/>
    <s v=""/>
    <s v="punkt adresowy dodatkowy"/>
    <e v="#N/A"/>
    <b v="1"/>
    <n v="1"/>
    <b v="1"/>
    <n v="149"/>
    <n v="149"/>
    <d v="2021-09-10T00:00:00"/>
    <m/>
    <s v="RUDA ŚLĄSKA"/>
    <s v="Relacja: SRS1.MD008 - OBROŃCÓW POKOJU 17"/>
    <s v="ND"/>
  </r>
  <r>
    <x v="8142"/>
    <s v="RUDA ŚLĄSKA"/>
    <s v="ADMIRALSKA"/>
    <n v="10"/>
    <n v="1"/>
    <n v="0"/>
    <s v="napowietrzne"/>
    <s v="SRS1.MD009"/>
    <n v="8"/>
    <n v="73"/>
    <x v="163"/>
    <s v="M.04.P"/>
    <s v="słup"/>
    <s v="SRS1"/>
    <s v="M.04.B"/>
    <s v="SRS1.OLT1/1/2"/>
    <s v=""/>
    <s v="punkt adresowy dodatkowy"/>
    <e v="#N/A"/>
    <b v="1"/>
    <n v="1"/>
    <b v="1"/>
    <n v="73"/>
    <n v="73"/>
    <d v="2021-09-10T00:00:00"/>
    <m/>
    <s v="RUDA ŚLĄSKA"/>
    <s v="Relacja: SRS1.MD009 - ADMIRALSKA 10"/>
    <s v="ND"/>
  </r>
  <r>
    <x v="8143"/>
    <s v="RUDA ŚLĄSKA"/>
    <s v="ADMIRALSKA"/>
    <n v="2"/>
    <n v="1"/>
    <n v="0"/>
    <s v="napowietrzne"/>
    <s v="SRS1.MD009"/>
    <n v="8"/>
    <n v="75"/>
    <x v="163"/>
    <s v="M.04.P"/>
    <s v="słup"/>
    <s v="SRS1"/>
    <s v="M.04.B"/>
    <s v="SRS1.OLT1/1/2"/>
    <s v=""/>
    <s v="punkt adresowy dodatkowy"/>
    <e v="#N/A"/>
    <b v="1"/>
    <n v="1"/>
    <b v="1"/>
    <n v="75"/>
    <n v="75"/>
    <d v="2021-09-10T00:00:00"/>
    <m/>
    <s v="RUDA ŚLĄSKA"/>
    <s v="Relacja: SRS1.MD009 - ADMIRALSKA 2"/>
    <s v="ND"/>
  </r>
  <r>
    <x v="8144"/>
    <s v="RUDA ŚLĄSKA"/>
    <s v="ADMIRALSKA"/>
    <n v="3"/>
    <n v="1"/>
    <n v="0"/>
    <s v="napowietrzne"/>
    <s v="SRS1.MD009"/>
    <n v="8"/>
    <n v="84"/>
    <x v="163"/>
    <s v="M.04.P"/>
    <s v="słup"/>
    <s v="SRS1"/>
    <s v="M.04.B"/>
    <s v="SRS1.OLT1/1/2"/>
    <s v=""/>
    <s v="punkt adresowy dodatkowy"/>
    <e v="#N/A"/>
    <b v="1"/>
    <n v="1"/>
    <b v="1"/>
    <n v="84"/>
    <n v="84"/>
    <d v="2021-09-10T00:00:00"/>
    <m/>
    <s v="RUDA ŚLĄSKA"/>
    <s v="Relacja: SRS1.MD009 - ADMIRALSKA 3"/>
    <s v="ND"/>
  </r>
  <r>
    <x v="8145"/>
    <s v="RUDA ŚLĄSKA"/>
    <s v="ADMIRALSKA"/>
    <n v="4"/>
    <n v="1"/>
    <n v="0"/>
    <s v="napowietrzne"/>
    <s v="SRS1.MD009"/>
    <n v="8"/>
    <n v="36"/>
    <x v="163"/>
    <s v="M.04.P"/>
    <s v="słup"/>
    <s v="SRS1"/>
    <s v="M.04.B"/>
    <s v="SRS1.OLT1/1/2"/>
    <s v=""/>
    <s v="punkt adresowy dodatkowy"/>
    <e v="#N/A"/>
    <b v="1"/>
    <n v="1"/>
    <b v="1"/>
    <n v="36"/>
    <n v="36"/>
    <d v="2021-09-10T00:00:00"/>
    <m/>
    <s v="RUDA ŚLĄSKA"/>
    <s v="Relacja: SRS1.MD009 - ADMIRALSKA 4"/>
    <s v="ND"/>
  </r>
  <r>
    <x v="8146"/>
    <s v="RUDA ŚLĄSKA"/>
    <s v="ADMIRALSKA"/>
    <n v="6"/>
    <n v="1"/>
    <n v="0"/>
    <s v="napowietrzne"/>
    <s v="SRS1.MD009"/>
    <n v="8"/>
    <n v="34"/>
    <x v="163"/>
    <s v="M.04.P"/>
    <s v="słup"/>
    <s v="SRS1"/>
    <s v="M.04.B"/>
    <s v="SRS1.OLT1/1/2"/>
    <s v=""/>
    <s v="punkt adresowy dodatkowy"/>
    <e v="#N/A"/>
    <b v="1"/>
    <n v="1"/>
    <b v="1"/>
    <n v="34"/>
    <n v="34"/>
    <d v="2021-09-10T00:00:00"/>
    <m/>
    <s v="RUDA ŚLĄSKA"/>
    <s v="Relacja: SRS1.MD009 - ADMIRALSKA 6"/>
    <s v="ND"/>
  </r>
  <r>
    <x v="8147"/>
    <s v="RUDA ŚLĄSKA"/>
    <s v="ADMIRALSKA"/>
    <n v="8"/>
    <n v="1"/>
    <n v="0"/>
    <s v="napowietrzne"/>
    <s v="SRS1.MD009"/>
    <n v="8"/>
    <n v="77"/>
    <x v="163"/>
    <s v="M.04.P"/>
    <s v="słup"/>
    <s v="SRS1"/>
    <s v="M.04.B"/>
    <s v="SRS1.OLT1/1/2"/>
    <s v=""/>
    <s v="punkt adresowy dodatkowy"/>
    <e v="#N/A"/>
    <b v="1"/>
    <n v="1"/>
    <b v="1"/>
    <n v="77"/>
    <n v="77"/>
    <d v="2021-09-10T00:00:00"/>
    <m/>
    <s v="RUDA ŚLĄSKA"/>
    <s v="Relacja: SRS1.MD009 - ADMIRALSKA 8"/>
    <s v="ND"/>
  </r>
  <r>
    <x v="8148"/>
    <s v="RUDA ŚLĄSKA"/>
    <s v="POLIGONOWA"/>
    <n v="23"/>
    <n v="1"/>
    <n v="0"/>
    <s v="napowietrzne"/>
    <s v="SRS1.MD009"/>
    <n v="8"/>
    <n v="58"/>
    <x v="163"/>
    <s v="M.04.P"/>
    <s v="słup"/>
    <s v="SRS1"/>
    <s v="M.04.B"/>
    <s v="SRS1.OLT1/1/2"/>
    <s v=""/>
    <s v="punkt adresowy dodatkowy"/>
    <e v="#N/A"/>
    <b v="1"/>
    <n v="1"/>
    <b v="1"/>
    <n v="58"/>
    <n v="58"/>
    <d v="2021-09-10T00:00:00"/>
    <m/>
    <s v="RUDA ŚLĄSKA"/>
    <s v="Relacja: SRS1.MD009 - POLIGONOWA 23"/>
    <s v="ND"/>
  </r>
  <r>
    <x v="8149"/>
    <s v="RUDA ŚLĄSKA"/>
    <s v="POLIGONOWA"/>
    <n v="24"/>
    <n v="1"/>
    <n v="0"/>
    <s v="napowietrzne"/>
    <s v="SRS1.MD009"/>
    <n v="8"/>
    <n v="66"/>
    <x v="163"/>
    <s v="M.04.P"/>
    <s v="słup"/>
    <s v="SRS1"/>
    <s v="M.04.B"/>
    <s v="SRS1.OLT1/1/2"/>
    <s v=""/>
    <s v="punkt adresowy dodatkowy"/>
    <e v="#N/A"/>
    <b v="1"/>
    <n v="1"/>
    <b v="1"/>
    <n v="66"/>
    <n v="66"/>
    <d v="2021-09-10T00:00:00"/>
    <m/>
    <s v="RUDA ŚLĄSKA"/>
    <s v="Relacja: SRS1.MD009 - POLIGONOWA 24"/>
    <s v="ND"/>
  </r>
  <r>
    <x v="8150"/>
    <s v="RUDA ŚLĄSKA"/>
    <s v="ADMIRALSKA"/>
    <n v="12"/>
    <n v="1"/>
    <n v="0"/>
    <s v="napowietrzne"/>
    <s v="SRS1.MD010"/>
    <n v="8"/>
    <n v="82"/>
    <x v="163"/>
    <s v="M.04.P"/>
    <s v="słup"/>
    <s v="SRS1"/>
    <s v="M.04.B"/>
    <s v="SRS1.OLT1/1/2"/>
    <s v=""/>
    <s v="punkt adresowy dodatkowy"/>
    <e v="#N/A"/>
    <b v="1"/>
    <n v="1"/>
    <b v="1"/>
    <n v="82"/>
    <n v="82"/>
    <d v="2021-09-10T00:00:00"/>
    <m/>
    <s v="RUDA ŚLĄSKA"/>
    <s v="Relacja: SRS1.MD010 - ADMIRALSKA 12"/>
    <s v="ND"/>
  </r>
  <r>
    <x v="8151"/>
    <s v="RUDA ŚLĄSKA"/>
    <s v="ADMIRALSKA"/>
    <n v="14"/>
    <n v="1"/>
    <n v="0"/>
    <s v="napowietrzne"/>
    <s v="SRS1.MD010"/>
    <n v="8"/>
    <n v="84"/>
    <x v="163"/>
    <s v="M.04.P"/>
    <s v="słup"/>
    <s v="SRS1"/>
    <s v="M.04.B"/>
    <s v="SRS1.OLT1/1/2"/>
    <s v=""/>
    <s v="punkt adresowy dodatkowy"/>
    <e v="#N/A"/>
    <b v="1"/>
    <n v="1"/>
    <b v="1"/>
    <n v="84"/>
    <n v="84"/>
    <d v="2021-09-10T00:00:00"/>
    <m/>
    <s v="RUDA ŚLĄSKA"/>
    <s v="Relacja: SRS1.MD010 - ADMIRALSKA 14"/>
    <s v="ND"/>
  </r>
  <r>
    <x v="8152"/>
    <s v="RUDA ŚLĄSKA"/>
    <s v="ADMIRALSKA"/>
    <n v="16"/>
    <n v="1"/>
    <n v="0"/>
    <s v="napowietrzne"/>
    <s v="SRS1.MD010"/>
    <n v="8"/>
    <n v="30"/>
    <x v="163"/>
    <s v="M.04.P"/>
    <s v="słup"/>
    <s v="SRS1"/>
    <s v="M.04.B"/>
    <s v="SRS1.OLT1/1/2"/>
    <s v=""/>
    <s v="punkt adresowy dodatkowy"/>
    <e v="#N/A"/>
    <b v="1"/>
    <n v="1"/>
    <b v="1"/>
    <n v="30"/>
    <n v="30"/>
    <d v="2021-09-10T00:00:00"/>
    <m/>
    <s v="RUDA ŚLĄSKA"/>
    <s v="Relacja: SRS1.MD010 - ADMIRALSKA 16"/>
    <s v="ND"/>
  </r>
  <r>
    <x v="8153"/>
    <s v="RUDA ŚLĄSKA"/>
    <s v="ADMIRALSKA"/>
    <n v="18"/>
    <n v="1"/>
    <n v="0"/>
    <s v="napowietrzne"/>
    <s v="SRS1.MD010"/>
    <n v="8"/>
    <n v="35"/>
    <x v="163"/>
    <s v="M.04.P"/>
    <s v="słup"/>
    <s v="SRS1"/>
    <s v="M.04.B"/>
    <s v="SRS1.OLT1/1/2"/>
    <s v=""/>
    <s v="punkt adresowy dodatkowy"/>
    <e v="#N/A"/>
    <b v="1"/>
    <n v="1"/>
    <b v="1"/>
    <n v="35"/>
    <n v="35"/>
    <d v="2021-09-10T00:00:00"/>
    <m/>
    <s v="RUDA ŚLĄSKA"/>
    <s v="Relacja: SRS1.MD010 - ADMIRALSKA 18"/>
    <s v="ND"/>
  </r>
  <r>
    <x v="8154"/>
    <s v="RUDA ŚLĄSKA"/>
    <s v="ADMIRALSKA"/>
    <n v="20"/>
    <n v="1"/>
    <n v="0"/>
    <s v="napowietrzne"/>
    <s v="SRS1.MD010"/>
    <n v="8"/>
    <n v="82"/>
    <x v="163"/>
    <s v="M.04.P"/>
    <s v="słup"/>
    <s v="SRS1"/>
    <s v="M.04.B"/>
    <s v="SRS1.OLT1/1/2"/>
    <s v=""/>
    <s v="punkt adresowy dodatkowy"/>
    <e v="#N/A"/>
    <b v="1"/>
    <n v="1"/>
    <b v="1"/>
    <n v="82"/>
    <n v="82"/>
    <d v="2021-09-10T00:00:00"/>
    <m/>
    <s v="RUDA ŚLĄSKA"/>
    <s v="Relacja: SRS1.MD010 - ADMIRALSKA 20"/>
    <s v="ND"/>
  </r>
  <r>
    <x v="8155"/>
    <s v="RUDA ŚLĄSKA"/>
    <s v="ADMIRALSKA"/>
    <n v="22"/>
    <n v="1"/>
    <n v="0"/>
    <s v="napowietrzne"/>
    <s v="SRS1.MD010"/>
    <n v="8"/>
    <n v="75"/>
    <x v="163"/>
    <s v="M.04.P"/>
    <s v="słup"/>
    <s v="SRS1"/>
    <s v="M.04.B"/>
    <s v="SRS1.OLT1/1/2"/>
    <s v=""/>
    <s v="punkt adresowy dodatkowy"/>
    <e v="#N/A"/>
    <b v="1"/>
    <n v="1"/>
    <b v="1"/>
    <n v="75"/>
    <n v="75"/>
    <d v="2021-09-10T00:00:00"/>
    <m/>
    <s v="RUDA ŚLĄSKA"/>
    <s v="Relacja: SRS1.MD010 - ADMIRALSKA 22"/>
    <s v="ND"/>
  </r>
  <r>
    <x v="8156"/>
    <s v="RUDA ŚLĄSKA"/>
    <s v="ADMIRALSKA"/>
    <n v="7"/>
    <n v="1"/>
    <n v="0"/>
    <s v="napowietrzne"/>
    <s v="SRS1.MD010"/>
    <n v="8"/>
    <n v="47"/>
    <x v="163"/>
    <s v="M.04.P"/>
    <s v="słup"/>
    <s v="SRS1"/>
    <s v="M.04.B"/>
    <s v="SRS1.OLT1/1/2"/>
    <s v=""/>
    <s v="punkt adresowy dodatkowy"/>
    <e v="#N/A"/>
    <b v="1"/>
    <n v="1"/>
    <b v="1"/>
    <n v="47"/>
    <n v="47"/>
    <d v="2021-09-10T00:00:00"/>
    <m/>
    <s v="RUDA ŚLĄSKA"/>
    <s v="Relacja: SRS1.MD010 - ADMIRALSKA 7"/>
    <s v="ND"/>
  </r>
  <r>
    <x v="8157"/>
    <s v="RUDA ŚLĄSKA"/>
    <s v="ADMIRALSKA"/>
    <n v="9"/>
    <n v="1"/>
    <n v="0"/>
    <s v="napowietrzne"/>
    <s v="SRS1.MD010"/>
    <n v="8"/>
    <n v="46"/>
    <x v="163"/>
    <s v="M.04.P"/>
    <s v="słup"/>
    <s v="SRS1"/>
    <s v="M.04.B"/>
    <s v="SRS1.OLT1/1/2"/>
    <s v=""/>
    <s v="punkt adresowy dodatkowy"/>
    <e v="#N/A"/>
    <b v="1"/>
    <n v="1"/>
    <b v="1"/>
    <n v="46"/>
    <n v="46"/>
    <d v="2021-09-10T00:00:00"/>
    <m/>
    <s v="RUDA ŚLĄSKA"/>
    <s v="Relacja: SRS1.MD010 - ADMIRALSKA 9"/>
    <s v="ND"/>
  </r>
  <r>
    <x v="8158"/>
    <s v="RUDA ŚLĄSKA"/>
    <s v="ADMIRALSKA"/>
    <n v="11"/>
    <n v="1"/>
    <n v="0"/>
    <s v="napowietrzne"/>
    <s v="SRS1.MD011"/>
    <n v="8"/>
    <n v="83"/>
    <x v="163"/>
    <s v="M.04.P"/>
    <s v="słup"/>
    <s v="SRS1"/>
    <s v="M.04.B"/>
    <s v="SRS1.OLT1/1/2"/>
    <s v=""/>
    <s v="punkt adresowy dodatkowy"/>
    <e v="#N/A"/>
    <b v="1"/>
    <n v="1"/>
    <b v="1"/>
    <n v="83"/>
    <n v="83"/>
    <d v="2021-09-10T00:00:00"/>
    <m/>
    <s v="RUDA ŚLĄSKA"/>
    <s v="Relacja: SRS1.MD011 - ADMIRALSKA 11"/>
    <s v="ND"/>
  </r>
  <r>
    <x v="8159"/>
    <s v="RUDA ŚLĄSKA"/>
    <s v="ADMIRALSKA"/>
    <n v="13"/>
    <n v="1"/>
    <n v="0"/>
    <s v="napowietrzne"/>
    <s v="SRS1.MD011"/>
    <n v="8"/>
    <n v="83"/>
    <x v="163"/>
    <s v="M.04.P"/>
    <s v="słup"/>
    <s v="SRS1"/>
    <s v="M.04.B"/>
    <s v="SRS1.OLT1/1/2"/>
    <s v=""/>
    <s v="punkt adresowy dodatkowy"/>
    <e v="#N/A"/>
    <b v="1"/>
    <n v="1"/>
    <b v="1"/>
    <n v="83"/>
    <n v="83"/>
    <d v="2021-09-10T00:00:00"/>
    <m/>
    <s v="RUDA ŚLĄSKA"/>
    <s v="Relacja: SRS1.MD011 - ADMIRALSKA 13"/>
    <s v="ND"/>
  </r>
  <r>
    <x v="8160"/>
    <s v="RUDA ŚLĄSKA"/>
    <s v="ADMIRALSKA"/>
    <n v="15"/>
    <n v="1"/>
    <n v="0"/>
    <s v="napowietrzne"/>
    <s v="SRS1.MD011"/>
    <n v="8"/>
    <n v="45"/>
    <x v="163"/>
    <s v="M.04.P"/>
    <s v="słup"/>
    <s v="SRS1"/>
    <s v="M.04.B"/>
    <s v="SRS1.OLT1/1/2"/>
    <s v=""/>
    <s v="punkt adresowy dodatkowy"/>
    <e v="#N/A"/>
    <b v="1"/>
    <n v="1"/>
    <b v="1"/>
    <n v="45"/>
    <n v="45"/>
    <d v="2021-09-10T00:00:00"/>
    <m/>
    <s v="RUDA ŚLĄSKA"/>
    <s v="Relacja: SRS1.MD011 - ADMIRALSKA 15"/>
    <s v="ND"/>
  </r>
  <r>
    <x v="8161"/>
    <s v="RUDA ŚLĄSKA"/>
    <s v="ADMIRALSKA"/>
    <n v="17"/>
    <n v="1"/>
    <n v="0"/>
    <s v="napowietrzne"/>
    <s v="SRS1.MD011"/>
    <n v="8"/>
    <n v="46"/>
    <x v="163"/>
    <s v="M.04.P"/>
    <s v="słup"/>
    <s v="SRS1"/>
    <s v="M.04.B"/>
    <s v="SRS1.OLT1/1/2"/>
    <s v=""/>
    <s v="punkt adresowy dodatkowy"/>
    <e v="#N/A"/>
    <b v="1"/>
    <n v="1"/>
    <b v="1"/>
    <n v="46"/>
    <n v="46"/>
    <d v="2021-09-10T00:00:00"/>
    <m/>
    <s v="RUDA ŚLĄSKA"/>
    <s v="Relacja: SRS1.MD011 - ADMIRALSKA 17"/>
    <s v="ND"/>
  </r>
  <r>
    <x v="8162"/>
    <s v="RUDA ŚLĄSKA"/>
    <s v="ADMIRALSKA"/>
    <n v="24"/>
    <n v="1"/>
    <n v="0"/>
    <s v="napowietrzne"/>
    <s v="SRS1.MD011"/>
    <n v="8"/>
    <n v="35"/>
    <x v="163"/>
    <s v="M.04.P"/>
    <s v="słup"/>
    <s v="SRS1"/>
    <s v="M.04.B"/>
    <s v="SRS1.OLT1/1/2"/>
    <s v=""/>
    <s v="punkt adresowy dodatkowy"/>
    <e v="#N/A"/>
    <b v="1"/>
    <n v="1"/>
    <b v="1"/>
    <n v="35"/>
    <n v="35"/>
    <d v="2021-09-10T00:00:00"/>
    <m/>
    <s v="RUDA ŚLĄSKA"/>
    <s v="Relacja: SRS1.MD011 - ADMIRALSKA 24"/>
    <s v="ND"/>
  </r>
  <r>
    <x v="8163"/>
    <s v="RUDA ŚLĄSKA"/>
    <s v="ADMIRALSKA"/>
    <n v="26"/>
    <n v="1"/>
    <n v="0"/>
    <s v="napowietrzne"/>
    <s v="SRS1.MD011"/>
    <n v="8"/>
    <n v="33"/>
    <x v="163"/>
    <s v="M.04.P"/>
    <s v="słup"/>
    <s v="SRS1"/>
    <s v="M.04.B"/>
    <s v="SRS1.OLT1/1/2"/>
    <s v=""/>
    <s v="punkt adresowy dodatkowy"/>
    <e v="#N/A"/>
    <b v="1"/>
    <n v="1"/>
    <b v="1"/>
    <n v="33"/>
    <n v="33"/>
    <d v="2021-09-10T00:00:00"/>
    <m/>
    <s v="RUDA ŚLĄSKA"/>
    <s v="Relacja: SRS1.MD011 - ADMIRALSKA 26"/>
    <s v="ND"/>
  </r>
  <r>
    <x v="8164"/>
    <s v="RUDA ŚLĄSKA"/>
    <s v="ADMIRALSKA"/>
    <n v="28"/>
    <n v="1"/>
    <n v="0"/>
    <s v="napowietrzne"/>
    <s v="SRS1.MD011"/>
    <n v="8"/>
    <n v="59"/>
    <x v="163"/>
    <s v="M.04.P"/>
    <s v="słup"/>
    <s v="SRS1"/>
    <s v="M.04.B"/>
    <s v="SRS1.OLT1/1/2"/>
    <s v=""/>
    <s v="punkt adresowy dodatkowy"/>
    <e v="#N/A"/>
    <b v="1"/>
    <n v="1"/>
    <b v="1"/>
    <n v="59"/>
    <n v="59"/>
    <d v="2021-09-10T00:00:00"/>
    <m/>
    <s v="RUDA ŚLĄSKA"/>
    <s v="Relacja: SRS1.MD011 - ADMIRALSKA 28"/>
    <s v="ND"/>
  </r>
  <r>
    <x v="8165"/>
    <s v="RUDA ŚLĄSKA"/>
    <s v="ADMIRALSKA"/>
    <n v="30"/>
    <n v="1"/>
    <n v="0"/>
    <s v="napowietrzne"/>
    <s v="SRS1.MD011"/>
    <n v="8"/>
    <n v="69"/>
    <x v="163"/>
    <s v="M.04.P"/>
    <s v="słup"/>
    <s v="SRS1"/>
    <s v="M.04.B"/>
    <s v="SRS1.OLT1/1/2"/>
    <s v=""/>
    <s v="punkt adresowy dodatkowy"/>
    <e v="#N/A"/>
    <b v="1"/>
    <n v="1"/>
    <b v="1"/>
    <n v="69"/>
    <n v="69"/>
    <d v="2021-09-10T00:00:00"/>
    <m/>
    <s v="RUDA ŚLĄSKA"/>
    <s v="Relacja: SRS1.MD011 - ADMIRALSKA 30"/>
    <s v="ND"/>
  </r>
  <r>
    <x v="8166"/>
    <s v="RUDA ŚLĄSKA"/>
    <s v="ADMIRALSKA"/>
    <n v="32"/>
    <n v="1"/>
    <n v="0"/>
    <s v="napowietrzne"/>
    <s v="SRS1.MD012"/>
    <n v="8"/>
    <n v="63"/>
    <x v="163"/>
    <s v="M.04.P"/>
    <s v="słup"/>
    <s v="SRS1"/>
    <s v="M.04.B"/>
    <s v="SRS1.OLT1/1/2"/>
    <s v=""/>
    <s v="punkt adresowy dodatkowy"/>
    <e v="#N/A"/>
    <b v="1"/>
    <n v="1"/>
    <b v="1"/>
    <n v="63"/>
    <n v="63"/>
    <d v="2021-09-10T00:00:00"/>
    <m/>
    <s v="RUDA ŚLĄSKA"/>
    <s v="Relacja: SRS1.MD012 - ADMIRALSKA 32"/>
    <s v="ND"/>
  </r>
  <r>
    <x v="8167"/>
    <s v="RUDA ŚLĄSKA"/>
    <s v="ADMIRALSKA"/>
    <n v="34"/>
    <n v="1"/>
    <n v="0"/>
    <s v="napowietrzne"/>
    <s v="SRS1.MD012"/>
    <n v="8"/>
    <n v="67"/>
    <x v="163"/>
    <s v="M.04.P"/>
    <s v="słup"/>
    <s v="SRS1"/>
    <s v="M.04.B"/>
    <s v="SRS1.OLT1/1/2"/>
    <s v=""/>
    <s v="punkt adresowy dodatkowy"/>
    <e v="#N/A"/>
    <b v="1"/>
    <n v="1"/>
    <b v="1"/>
    <n v="67"/>
    <n v="67"/>
    <d v="2021-09-10T00:00:00"/>
    <m/>
    <s v="RUDA ŚLĄSKA"/>
    <s v="Relacja: SRS1.MD012 - ADMIRALSKA 34"/>
    <s v="ND"/>
  </r>
  <r>
    <x v="8168"/>
    <s v="RUDA ŚLĄSKA"/>
    <s v="RYCERSKA"/>
    <n v="32"/>
    <n v="1"/>
    <n v="0"/>
    <s v="napowietrzne"/>
    <s v="SRS1.MD012"/>
    <n v="8"/>
    <n v="39"/>
    <x v="163"/>
    <s v="M.04.P"/>
    <s v="słup"/>
    <s v="SRS1"/>
    <s v="M.04.B"/>
    <s v="SRS1.OLT1/1/2"/>
    <s v=""/>
    <s v="punkt adresowy dodatkowy"/>
    <e v="#N/A"/>
    <b v="1"/>
    <n v="1"/>
    <b v="1"/>
    <n v="39"/>
    <n v="39"/>
    <d v="2021-09-10T00:00:00"/>
    <m/>
    <s v="RUDA ŚLĄSKA"/>
    <s v="Relacja: SRS1.MD012 - RYCERSKA 32"/>
    <s v="ND"/>
  </r>
  <r>
    <x v="8169"/>
    <s v="RUDA ŚLĄSKA"/>
    <s v="RYCERSKA"/>
    <n v="34"/>
    <n v="1"/>
    <n v="0"/>
    <s v="napowietrzne"/>
    <s v="SRS1.MD012"/>
    <n v="8"/>
    <n v="40"/>
    <x v="163"/>
    <s v="M.04.P"/>
    <s v="słup"/>
    <s v="SRS1"/>
    <s v="M.04.B"/>
    <s v="SRS1.OLT1/1/2"/>
    <s v=""/>
    <s v="punkt adresowy dodatkowy"/>
    <e v="#N/A"/>
    <b v="1"/>
    <n v="1"/>
    <b v="1"/>
    <n v="40"/>
    <n v="40"/>
    <d v="2021-09-10T00:00:00"/>
    <m/>
    <s v="RUDA ŚLĄSKA"/>
    <s v="Relacja: SRS1.MD012 - RYCERSKA 34"/>
    <s v="ND"/>
  </r>
  <r>
    <x v="8170"/>
    <s v="RUDA ŚLĄSKA"/>
    <s v="RYCERSKA"/>
    <n v="43"/>
    <n v="1"/>
    <n v="0"/>
    <s v="napowietrzne"/>
    <s v="SRS1.MD012"/>
    <n v="8"/>
    <n v="46"/>
    <x v="163"/>
    <s v="M.04.P"/>
    <s v="słup"/>
    <s v="SRS1"/>
    <s v="M.04.B"/>
    <s v="SRS1.OLT1/1/2"/>
    <s v=""/>
    <s v="punkt adresowy dodatkowy"/>
    <e v="#N/A"/>
    <b v="1"/>
    <n v="1"/>
    <b v="1"/>
    <n v="46"/>
    <n v="46"/>
    <d v="2021-09-10T00:00:00"/>
    <m/>
    <s v="RUDA ŚLĄSKA"/>
    <s v="Relacja: SRS1.MD012 - RYCERSKA 43"/>
    <s v="ND"/>
  </r>
  <r>
    <x v="8171"/>
    <s v="RUDA ŚLĄSKA"/>
    <s v="RYCERSKA"/>
    <n v="45"/>
    <n v="1"/>
    <n v="0"/>
    <s v="napowietrzne"/>
    <s v="SRS1.MD012"/>
    <n v="8"/>
    <n v="37"/>
    <x v="163"/>
    <s v="M.04.P"/>
    <s v="słup"/>
    <s v="SRS1"/>
    <s v="M.04.B"/>
    <s v="SRS1.OLT1/1/2"/>
    <s v=""/>
    <s v="punkt adresowy dodatkowy"/>
    <e v="#N/A"/>
    <b v="1"/>
    <n v="1"/>
    <b v="1"/>
    <n v="37"/>
    <n v="37"/>
    <d v="2021-09-10T00:00:00"/>
    <m/>
    <s v="RUDA ŚLĄSKA"/>
    <s v="Relacja: SRS1.MD012 - RYCERSKA 45"/>
    <s v="ND"/>
  </r>
  <r>
    <x v="8172"/>
    <s v="RUDA ŚLĄSKA"/>
    <s v="RYCERSKA"/>
    <n v="47"/>
    <n v="1"/>
    <n v="0"/>
    <s v="napowietrzne"/>
    <s v="SRS1.MD012"/>
    <n v="8"/>
    <n v="30"/>
    <x v="163"/>
    <s v="M.04.P"/>
    <s v="słup"/>
    <s v="SRS1"/>
    <s v="M.04.B"/>
    <s v="SRS1.OLT1/1/2"/>
    <s v=""/>
    <s v="punkt adresowy dodatkowy"/>
    <e v="#N/A"/>
    <b v="1"/>
    <n v="1"/>
    <b v="1"/>
    <n v="30"/>
    <n v="30"/>
    <d v="2021-09-10T00:00:00"/>
    <m/>
    <s v="RUDA ŚLĄSKA"/>
    <s v="Relacja: SRS1.MD012 - RYCERSKA 47"/>
    <s v="ND"/>
  </r>
  <r>
    <x v="8173"/>
    <s v="RUDA ŚLĄSKA"/>
    <s v="RYCERSKA"/>
    <n v="49"/>
    <n v="1"/>
    <n v="0"/>
    <s v="napowietrzne"/>
    <s v="SRS1.MD012"/>
    <n v="8"/>
    <n v="42"/>
    <x v="163"/>
    <s v="M.04.P"/>
    <s v="słup"/>
    <s v="SRS1"/>
    <s v="M.04.B"/>
    <s v="SRS1.OLT1/1/2"/>
    <s v=""/>
    <s v="punkt adresowy dodatkowy"/>
    <e v="#N/A"/>
    <b v="1"/>
    <n v="1"/>
    <b v="1"/>
    <n v="42"/>
    <n v="42"/>
    <d v="2021-09-10T00:00:00"/>
    <m/>
    <s v="RUDA ŚLĄSKA"/>
    <s v="Relacja: SRS1.MD012 - RYCERSKA 49"/>
    <s v="ND"/>
  </r>
  <r>
    <x v="8174"/>
    <s v="RUDA ŚLĄSKA"/>
    <s v="RYCERSKA"/>
    <n v="24"/>
    <n v="1"/>
    <n v="0"/>
    <s v="napowietrzne"/>
    <s v="SRS1.MD013"/>
    <n v="7"/>
    <n v="80"/>
    <x v="163"/>
    <s v="M.04.P"/>
    <s v="słup"/>
    <s v="SRS1"/>
    <s v="M.04.B"/>
    <s v="SRS1.OLT1/1/3"/>
    <s v=""/>
    <s v="punkt adresowy dodatkowy"/>
    <e v="#N/A"/>
    <b v="1"/>
    <n v="1"/>
    <b v="1"/>
    <n v="80"/>
    <n v="80"/>
    <d v="2021-09-10T00:00:00"/>
    <m/>
    <s v="RUDA ŚLĄSKA"/>
    <s v="Relacja: SRS1.MD013 - RYCERSKA 24"/>
    <s v="ND"/>
  </r>
  <r>
    <x v="8175"/>
    <s v="RUDA ŚLĄSKA"/>
    <s v="RYCERSKA"/>
    <n v="26"/>
    <n v="1"/>
    <n v="0"/>
    <s v="napowietrzne"/>
    <s v="SRS1.MD013"/>
    <n v="7"/>
    <n v="81"/>
    <x v="163"/>
    <s v="M.04.P"/>
    <s v="słup"/>
    <s v="SRS1"/>
    <s v="M.04.B"/>
    <s v="SRS1.OLT1/1/3"/>
    <s v=""/>
    <s v="punkt adresowy dodatkowy"/>
    <e v="#N/A"/>
    <b v="1"/>
    <n v="1"/>
    <b v="1"/>
    <n v="81"/>
    <n v="81"/>
    <d v="2021-09-10T00:00:00"/>
    <m/>
    <s v="RUDA ŚLĄSKA"/>
    <s v="Relacja: SRS1.MD013 - RYCERSKA 26"/>
    <s v="ND"/>
  </r>
  <r>
    <x v="8176"/>
    <s v="RUDA ŚLĄSKA"/>
    <s v="RYCERSKA"/>
    <n v="30"/>
    <n v="1"/>
    <n v="0"/>
    <s v="napowietrzne"/>
    <s v="SRS1.MD013"/>
    <n v="7"/>
    <n v="55"/>
    <x v="163"/>
    <s v="M.04.P"/>
    <s v="słup"/>
    <s v="SRS1"/>
    <s v="M.04.B"/>
    <s v="SRS1.OLT1/1/3"/>
    <s v=""/>
    <s v="punkt adresowy dodatkowy"/>
    <e v="#N/A"/>
    <b v="1"/>
    <n v="1"/>
    <b v="1"/>
    <n v="55"/>
    <n v="55"/>
    <d v="2021-09-10T00:00:00"/>
    <m/>
    <s v="RUDA ŚLĄSKA"/>
    <s v="Relacja: SRS1.MD013 - RYCERSKA 30"/>
    <s v="ND"/>
  </r>
  <r>
    <x v="8177"/>
    <s v="RUDA ŚLĄSKA"/>
    <s v="RYCERSKA"/>
    <n v="35"/>
    <n v="1"/>
    <n v="0"/>
    <s v="napowietrzne"/>
    <s v="SRS1.MD013"/>
    <n v="7"/>
    <n v="72"/>
    <x v="163"/>
    <s v="M.04.P"/>
    <s v="słup"/>
    <s v="SRS1"/>
    <s v="M.04.B"/>
    <s v="SRS1.OLT1/1/3"/>
    <s v=""/>
    <s v="punkt adresowy dodatkowy"/>
    <e v="#N/A"/>
    <b v="1"/>
    <n v="1"/>
    <b v="1"/>
    <n v="72"/>
    <n v="72"/>
    <d v="2021-09-10T00:00:00"/>
    <m/>
    <s v="RUDA ŚLĄSKA"/>
    <s v="Relacja: SRS1.MD013 - RYCERSKA 35"/>
    <s v="ND"/>
  </r>
  <r>
    <x v="8178"/>
    <s v="RUDA ŚLĄSKA"/>
    <s v="RYCERSKA"/>
    <n v="37"/>
    <n v="1"/>
    <n v="0"/>
    <s v="napowietrzne"/>
    <s v="SRS1.MD013"/>
    <n v="7"/>
    <n v="83"/>
    <x v="163"/>
    <s v="M.04.P"/>
    <s v="słup"/>
    <s v="SRS1"/>
    <s v="M.04.B"/>
    <s v="SRS1.OLT1/1/3"/>
    <s v=""/>
    <s v="punkt adresowy dodatkowy"/>
    <e v="#N/A"/>
    <b v="1"/>
    <n v="1"/>
    <b v="1"/>
    <n v="83"/>
    <n v="83"/>
    <d v="2021-09-10T00:00:00"/>
    <m/>
    <s v="RUDA ŚLĄSKA"/>
    <s v="Relacja: SRS1.MD013 - RYCERSKA 37"/>
    <s v="ND"/>
  </r>
  <r>
    <x v="8179"/>
    <s v="RUDA ŚLĄSKA"/>
    <s v="RYCERSKA"/>
    <n v="39"/>
    <n v="1"/>
    <n v="0"/>
    <s v="napowietrzne"/>
    <s v="SRS1.MD013"/>
    <n v="7"/>
    <n v="28"/>
    <x v="163"/>
    <s v="M.04.P"/>
    <s v="słup"/>
    <s v="SRS1"/>
    <s v="M.04.B"/>
    <s v="SRS1.OLT1/1/3"/>
    <s v=""/>
    <s v="punkt adresowy dodatkowy"/>
    <e v="#N/A"/>
    <b v="1"/>
    <n v="1"/>
    <b v="1"/>
    <n v="28"/>
    <n v="28"/>
    <d v="2021-09-10T00:00:00"/>
    <m/>
    <s v="RUDA ŚLĄSKA"/>
    <s v="Relacja: SRS1.MD013 - RYCERSKA 39"/>
    <s v="ND"/>
  </r>
  <r>
    <x v="8180"/>
    <s v="RUDA ŚLĄSKA"/>
    <s v="RYCERSKA"/>
    <n v="41"/>
    <n v="1"/>
    <n v="0"/>
    <s v="napowietrzne"/>
    <s v="SRS1.MD013"/>
    <n v="7"/>
    <n v="33"/>
    <x v="163"/>
    <s v="M.04.P"/>
    <s v="słup"/>
    <s v="SRS1"/>
    <s v="M.04.B"/>
    <s v="SRS1.OLT1/1/3"/>
    <s v=""/>
    <s v="punkt adresowy dodatkowy"/>
    <e v="#N/A"/>
    <b v="1"/>
    <n v="1"/>
    <b v="1"/>
    <n v="33"/>
    <n v="33"/>
    <d v="2021-09-10T00:00:00"/>
    <m/>
    <s v="RUDA ŚLĄSKA"/>
    <s v="Relacja: SRS1.MD013 - RYCERSKA 41"/>
    <s v="ND"/>
  </r>
  <r>
    <x v="8181"/>
    <s v="RUDA ŚLĄSKA"/>
    <s v="UŁAŃSKA"/>
    <n v="10"/>
    <n v="1"/>
    <n v="0"/>
    <s v="napowietrzne"/>
    <s v="SRS1.MD014"/>
    <n v="8"/>
    <n v="51"/>
    <x v="163"/>
    <s v="M.04.P"/>
    <s v="słup"/>
    <s v="SRS1"/>
    <s v="M.04.B"/>
    <s v="SRS1.OLT1/1/2"/>
    <s v=""/>
    <s v="punkt adresowy dodatkowy"/>
    <e v="#N/A"/>
    <b v="1"/>
    <n v="1"/>
    <b v="1"/>
    <n v="51"/>
    <n v="51"/>
    <d v="2021-09-10T00:00:00"/>
    <m/>
    <s v="RUDA ŚLĄSKA"/>
    <s v="Relacja: SRS1.MD014 - UŁAŃSKA 10"/>
    <s v="ND"/>
  </r>
  <r>
    <x v="8182"/>
    <s v="RUDA ŚLĄSKA"/>
    <s v="UŁAŃSKA"/>
    <n v="13"/>
    <n v="1"/>
    <n v="0"/>
    <s v="napowietrzne"/>
    <s v="SRS1.MD014"/>
    <n v="8"/>
    <n v="75"/>
    <x v="163"/>
    <s v="M.04.P"/>
    <s v="słup"/>
    <s v="SRS1"/>
    <s v="M.04.B"/>
    <s v="SRS1.OLT1/1/2"/>
    <s v=""/>
    <s v="punkt adresowy dodatkowy"/>
    <e v="#N/A"/>
    <b v="1"/>
    <n v="1"/>
    <b v="1"/>
    <n v="75"/>
    <n v="75"/>
    <d v="2021-09-10T00:00:00"/>
    <m/>
    <s v="RUDA ŚLĄSKA"/>
    <s v="Relacja: SRS1.MD014 - UŁAŃSKA 13"/>
    <s v="ND"/>
  </r>
  <r>
    <x v="8183"/>
    <s v="RUDA ŚLĄSKA"/>
    <s v="UŁAŃSKA"/>
    <n v="15"/>
    <n v="1"/>
    <n v="0"/>
    <s v="napowietrzne"/>
    <s v="SRS1.MD014"/>
    <n v="8"/>
    <n v="46"/>
    <x v="163"/>
    <s v="M.04.P"/>
    <s v="słup"/>
    <s v="SRS1"/>
    <s v="M.04.B"/>
    <s v="SRS1.OLT1/1/2"/>
    <s v=""/>
    <s v="punkt adresowy dodatkowy"/>
    <e v="#N/A"/>
    <b v="1"/>
    <n v="1"/>
    <b v="1"/>
    <n v="46"/>
    <n v="46"/>
    <d v="2021-09-10T00:00:00"/>
    <m/>
    <s v="RUDA ŚLĄSKA"/>
    <s v="Relacja: SRS1.MD014 - UŁAŃSKA 15"/>
    <s v="ND"/>
  </r>
  <r>
    <x v="8184"/>
    <s v="RUDA ŚLĄSKA"/>
    <s v="UŁAŃSKA"/>
    <n v="17"/>
    <n v="1"/>
    <n v="0"/>
    <s v="napowietrzne"/>
    <s v="SRS1.MD014"/>
    <n v="8"/>
    <n v="38"/>
    <x v="163"/>
    <s v="M.04.P"/>
    <s v="słup"/>
    <s v="SRS1"/>
    <s v="M.04.B"/>
    <s v="SRS1.OLT1/1/2"/>
    <s v=""/>
    <s v="punkt adresowy dodatkowy"/>
    <e v="#N/A"/>
    <b v="1"/>
    <n v="1"/>
    <b v="1"/>
    <n v="38"/>
    <n v="38"/>
    <d v="2021-09-10T00:00:00"/>
    <m/>
    <s v="RUDA ŚLĄSKA"/>
    <s v="Relacja: SRS1.MD014 - UŁAŃSKA 17"/>
    <s v="ND"/>
  </r>
  <r>
    <x v="8185"/>
    <s v="RUDA ŚLĄSKA"/>
    <s v="UŁAŃSKA"/>
    <n v="19"/>
    <n v="1"/>
    <n v="0"/>
    <s v="napowietrzne"/>
    <s v="SRS1.MD014"/>
    <n v="8"/>
    <n v="46"/>
    <x v="163"/>
    <s v="M.04.P"/>
    <s v="słup"/>
    <s v="SRS1"/>
    <s v="M.04.B"/>
    <s v="SRS1.OLT1/1/2"/>
    <s v=""/>
    <s v="punkt adresowy dodatkowy"/>
    <e v="#N/A"/>
    <b v="1"/>
    <n v="1"/>
    <b v="1"/>
    <n v="46"/>
    <n v="46"/>
    <d v="2021-09-10T00:00:00"/>
    <m/>
    <s v="RUDA ŚLĄSKA"/>
    <s v="Relacja: SRS1.MD014 - UŁAŃSKA 19"/>
    <s v="ND"/>
  </r>
  <r>
    <x v="8186"/>
    <s v="RUDA ŚLĄSKA"/>
    <s v="UŁAŃSKA"/>
    <n v="4"/>
    <n v="1"/>
    <n v="0"/>
    <s v="napowietrzne"/>
    <s v="SRS1.MD014"/>
    <n v="8"/>
    <n v="66"/>
    <x v="163"/>
    <s v="M.04.P"/>
    <s v="słup"/>
    <s v="SRS1"/>
    <s v="M.04.B"/>
    <s v="SRS1.OLT1/1/2"/>
    <s v=""/>
    <s v="punkt adresowy dodatkowy"/>
    <e v="#N/A"/>
    <b v="1"/>
    <n v="1"/>
    <b v="1"/>
    <n v="66"/>
    <n v="66"/>
    <d v="2021-09-10T00:00:00"/>
    <m/>
    <s v="RUDA ŚLĄSKA"/>
    <s v="Relacja: SRS1.MD014 - UŁAŃSKA 4"/>
    <s v="ND"/>
  </r>
  <r>
    <x v="8187"/>
    <s v="RUDA ŚLĄSKA"/>
    <s v="UŁAŃSKA"/>
    <n v="6"/>
    <n v="1"/>
    <n v="0"/>
    <s v="napowietrzne"/>
    <s v="SRS1.MD014"/>
    <n v="8"/>
    <n v="39"/>
    <x v="163"/>
    <s v="M.04.P"/>
    <s v="słup"/>
    <s v="SRS1"/>
    <s v="M.04.B"/>
    <s v="SRS1.OLT1/1/2"/>
    <s v=""/>
    <s v="punkt adresowy dodatkowy"/>
    <e v="#N/A"/>
    <b v="1"/>
    <n v="1"/>
    <b v="1"/>
    <n v="39"/>
    <n v="39"/>
    <d v="2021-09-10T00:00:00"/>
    <m/>
    <s v="RUDA ŚLĄSKA"/>
    <s v="Relacja: SRS1.MD014 - UŁAŃSKA 6"/>
    <s v="ND"/>
  </r>
  <r>
    <x v="8188"/>
    <s v="RUDA ŚLĄSKA"/>
    <s v="RYCERSKA"/>
    <n v="28"/>
    <n v="1"/>
    <n v="0"/>
    <s v="napowietrzne"/>
    <s v="SRS1.MD014"/>
    <n v="8"/>
    <n v="73"/>
    <x v="163"/>
    <s v="M.04.P"/>
    <s v="słup"/>
    <s v="SRS1"/>
    <s v="M.04.B"/>
    <s v="SRS1.OLT1/1/2"/>
    <s v=""/>
    <s v="punkt adresowy dodatkowy"/>
    <e v="#N/A"/>
    <b v="1"/>
    <n v="1"/>
    <b v="1"/>
    <n v="73"/>
    <n v="73"/>
    <d v="2021-09-10T00:00:00"/>
    <m/>
    <s v="RUDA ŚLĄSKA"/>
    <s v="Relacja: SRS1.MD014 - RYCERSKA 28"/>
    <s v="ND"/>
  </r>
  <r>
    <x v="8189"/>
    <s v="RUDA ŚLĄSKA"/>
    <s v="RYCERSKA"/>
    <n v="16"/>
    <n v="1"/>
    <n v="0"/>
    <s v="napowietrzne"/>
    <s v="SRS1.MD015"/>
    <n v="8"/>
    <n v="94"/>
    <x v="163"/>
    <s v="M.04.P"/>
    <s v="słup"/>
    <s v="SRS1"/>
    <s v="M.04.B"/>
    <s v="SRS1.OLT1/1/3"/>
    <s v=""/>
    <s v="punkt adresowy dodatkowy"/>
    <e v="#N/A"/>
    <b v="1"/>
    <n v="1"/>
    <b v="1"/>
    <n v="94"/>
    <n v="94"/>
    <d v="2021-09-10T00:00:00"/>
    <m/>
    <s v="RUDA ŚLĄSKA"/>
    <s v="Relacja: SRS1.MD015 - RYCERSKA 16"/>
    <s v="ND"/>
  </r>
  <r>
    <x v="8190"/>
    <s v="RUDA ŚLĄSKA"/>
    <s v="RYCERSKA"/>
    <n v="18"/>
    <n v="1"/>
    <n v="0"/>
    <s v="napowietrzne"/>
    <s v="SRS1.MD015"/>
    <n v="8"/>
    <n v="97"/>
    <x v="163"/>
    <s v="M.04.P"/>
    <s v="słup"/>
    <s v="SRS1"/>
    <s v="M.04.B"/>
    <s v="SRS1.OLT1/1/3"/>
    <s v=""/>
    <s v="punkt adresowy dodatkowy"/>
    <e v="#N/A"/>
    <b v="1"/>
    <n v="1"/>
    <b v="1"/>
    <n v="97"/>
    <n v="97"/>
    <d v="2021-09-10T00:00:00"/>
    <m/>
    <s v="RUDA ŚLĄSKA"/>
    <s v="Relacja: SRS1.MD015 - RYCERSKA 18"/>
    <s v="ND"/>
  </r>
  <r>
    <x v="8191"/>
    <s v="RUDA ŚLĄSKA"/>
    <s v="RYCERSKA"/>
    <n v="20"/>
    <n v="1"/>
    <n v="0"/>
    <s v="napowietrzne"/>
    <s v="SRS1.MD015"/>
    <n v="8"/>
    <n v="53"/>
    <x v="163"/>
    <s v="M.04.P"/>
    <s v="słup"/>
    <s v="SRS1"/>
    <s v="M.04.B"/>
    <s v="SRS1.OLT1/1/3"/>
    <s v=""/>
    <s v="punkt adresowy dodatkowy"/>
    <e v="#N/A"/>
    <b v="1"/>
    <n v="1"/>
    <b v="1"/>
    <n v="53"/>
    <n v="53"/>
    <d v="2021-09-10T00:00:00"/>
    <m/>
    <s v="RUDA ŚLĄSKA"/>
    <s v="Relacja: SRS1.MD015 - RYCERSKA 20"/>
    <s v="ND"/>
  </r>
  <r>
    <x v="8192"/>
    <s v="RUDA ŚLĄSKA"/>
    <s v="RYCERSKA"/>
    <n v="22"/>
    <n v="1"/>
    <n v="0"/>
    <s v="napowietrzne"/>
    <s v="SRS1.MD015"/>
    <n v="8"/>
    <n v="40"/>
    <x v="163"/>
    <s v="M.04.P"/>
    <s v="słup"/>
    <s v="SRS1"/>
    <s v="M.04.B"/>
    <s v="SRS1.OLT1/1/3"/>
    <s v=""/>
    <s v="punkt adresowy dodatkowy"/>
    <e v="#N/A"/>
    <b v="1"/>
    <n v="1"/>
    <b v="1"/>
    <n v="40"/>
    <n v="40"/>
    <d v="2021-09-10T00:00:00"/>
    <m/>
    <s v="RUDA ŚLĄSKA"/>
    <s v="Relacja: SRS1.MD015 - RYCERSKA 22"/>
    <s v="ND"/>
  </r>
  <r>
    <x v="8193"/>
    <s v="RUDA ŚLĄSKA"/>
    <s v="RYCERSKA"/>
    <n v="27"/>
    <n v="1"/>
    <n v="0"/>
    <s v="napowietrzne"/>
    <s v="SRS1.MD015"/>
    <n v="8"/>
    <n v="30"/>
    <x v="163"/>
    <s v="M.04.P"/>
    <s v="słup"/>
    <s v="SRS1"/>
    <s v="M.04.B"/>
    <s v="SRS1.OLT1/1/3"/>
    <s v=""/>
    <s v="punkt adresowy dodatkowy"/>
    <e v="#N/A"/>
    <b v="1"/>
    <n v="1"/>
    <b v="1"/>
    <n v="30"/>
    <n v="30"/>
    <d v="2021-09-10T00:00:00"/>
    <m/>
    <s v="RUDA ŚLĄSKA"/>
    <s v="Relacja: SRS1.MD015 - RYCERSKA 27"/>
    <s v="ND"/>
  </r>
  <r>
    <x v="8194"/>
    <s v="RUDA ŚLĄSKA"/>
    <s v="RYCERSKA"/>
    <n v="29"/>
    <n v="1"/>
    <n v="0"/>
    <s v="napowietrzne"/>
    <s v="SRS1.MD015"/>
    <n v="8"/>
    <n v="31"/>
    <x v="163"/>
    <s v="M.04.P"/>
    <s v="słup"/>
    <s v="SRS1"/>
    <s v="M.04.B"/>
    <s v="SRS1.OLT1/1/3"/>
    <s v=""/>
    <s v="punkt adresowy dodatkowy"/>
    <e v="#N/A"/>
    <b v="1"/>
    <n v="1"/>
    <b v="1"/>
    <n v="31"/>
    <n v="31"/>
    <d v="2021-09-10T00:00:00"/>
    <m/>
    <s v="RUDA ŚLĄSKA"/>
    <s v="Relacja: SRS1.MD015 - RYCERSKA 29"/>
    <s v="ND"/>
  </r>
  <r>
    <x v="8195"/>
    <s v="RUDA ŚLĄSKA"/>
    <s v="RYCERSKA"/>
    <n v="31"/>
    <n v="1"/>
    <n v="0"/>
    <s v="napowietrzne"/>
    <s v="SRS1.MD015"/>
    <n v="8"/>
    <n v="48"/>
    <x v="163"/>
    <s v="M.04.P"/>
    <s v="słup"/>
    <s v="SRS1"/>
    <s v="M.04.B"/>
    <s v="SRS1.OLT1/1/3"/>
    <s v=""/>
    <s v="punkt adresowy dodatkowy"/>
    <e v="#N/A"/>
    <b v="1"/>
    <n v="1"/>
    <b v="1"/>
    <n v="48"/>
    <n v="48"/>
    <d v="2021-09-10T00:00:00"/>
    <m/>
    <s v="RUDA ŚLĄSKA"/>
    <s v="Relacja: SRS1.MD015 - RYCERSKA 31"/>
    <s v="ND"/>
  </r>
  <r>
    <x v="8196"/>
    <s v="RUDA ŚLĄSKA"/>
    <s v="RYCERSKA"/>
    <n v="33"/>
    <n v="1"/>
    <n v="0"/>
    <s v="napowietrzne"/>
    <s v="SRS1.MD015"/>
    <n v="8"/>
    <n v="77"/>
    <x v="163"/>
    <s v="M.04.P"/>
    <s v="słup"/>
    <s v="SRS1"/>
    <s v="M.04.B"/>
    <s v="SRS1.OLT1/1/3"/>
    <s v=""/>
    <s v="punkt adresowy dodatkowy"/>
    <e v="#N/A"/>
    <b v="1"/>
    <n v="1"/>
    <b v="1"/>
    <n v="77"/>
    <n v="77"/>
    <d v="2021-09-10T00:00:00"/>
    <m/>
    <s v="RUDA ŚLĄSKA"/>
    <s v="Relacja: SRS1.MD015 - RYCERSKA 33"/>
    <s v="ND"/>
  </r>
  <r>
    <x v="8197"/>
    <s v="RUDA ŚLĄSKA"/>
    <s v="RYCERSKA"/>
    <n v="11"/>
    <n v="1"/>
    <n v="0"/>
    <s v="napowietrzne"/>
    <s v="SRS1.MD016"/>
    <n v="8"/>
    <n v="78"/>
    <x v="163"/>
    <s v="M.04.P"/>
    <s v="słup"/>
    <s v="SRS1"/>
    <s v="M.04.B"/>
    <s v="SRS1.OLT1/1/3"/>
    <s v=""/>
    <s v="punkt adresowy dodatkowy"/>
    <e v="#N/A"/>
    <b v="1"/>
    <n v="1"/>
    <b v="1"/>
    <n v="78"/>
    <n v="78"/>
    <d v="2021-09-10T00:00:00"/>
    <m/>
    <s v="RUDA ŚLĄSKA"/>
    <s v="Relacja: SRS1.MD016 - RYCERSKA 11"/>
    <s v="ND"/>
  </r>
  <r>
    <x v="8198"/>
    <s v="RUDA ŚLĄSKA"/>
    <s v="RYCERSKA"/>
    <n v="13"/>
    <n v="1"/>
    <n v="0"/>
    <s v="napowietrzne"/>
    <s v="SRS1.MD016"/>
    <n v="8"/>
    <n v="49"/>
    <x v="163"/>
    <s v="M.04.P"/>
    <s v="słup"/>
    <s v="SRS1"/>
    <s v="M.04.B"/>
    <s v="SRS1.OLT1/1/3"/>
    <s v=""/>
    <s v="punkt adresowy dodatkowy"/>
    <e v="#N/A"/>
    <b v="1"/>
    <n v="1"/>
    <b v="1"/>
    <n v="49"/>
    <n v="49"/>
    <d v="2021-09-10T00:00:00"/>
    <m/>
    <s v="RUDA ŚLĄSKA"/>
    <s v="Relacja: SRS1.MD016 - RYCERSKA 13"/>
    <s v="ND"/>
  </r>
  <r>
    <x v="8199"/>
    <s v="RUDA ŚLĄSKA"/>
    <s v="RYCERSKA"/>
    <n v="15"/>
    <n v="1"/>
    <n v="0"/>
    <s v="napowietrzne"/>
    <s v="SRS1.MD016"/>
    <n v="8"/>
    <n v="28"/>
    <x v="163"/>
    <s v="M.04.P"/>
    <s v="słup"/>
    <s v="SRS1"/>
    <s v="M.04.B"/>
    <s v="SRS1.OLT1/1/3"/>
    <s v=""/>
    <s v="punkt adresowy dodatkowy"/>
    <e v="#N/A"/>
    <b v="1"/>
    <n v="1"/>
    <b v="1"/>
    <n v="28"/>
    <n v="28"/>
    <d v="2021-09-10T00:00:00"/>
    <m/>
    <s v="RUDA ŚLĄSKA"/>
    <s v="Relacja: SRS1.MD016 - RYCERSKA 15"/>
    <s v="ND"/>
  </r>
  <r>
    <x v="8200"/>
    <s v="RUDA ŚLĄSKA"/>
    <s v="RYCERSKA"/>
    <n v="17"/>
    <n v="1"/>
    <n v="0"/>
    <s v="napowietrzne"/>
    <s v="SRS1.MD016"/>
    <n v="8"/>
    <n v="34"/>
    <x v="163"/>
    <s v="M.04.P"/>
    <s v="słup"/>
    <s v="SRS1"/>
    <s v="M.04.B"/>
    <s v="SRS1.OLT1/1/3"/>
    <s v=""/>
    <s v="punkt adresowy dodatkowy"/>
    <e v="#N/A"/>
    <b v="1"/>
    <n v="1"/>
    <b v="1"/>
    <n v="34"/>
    <n v="34"/>
    <d v="2021-09-10T00:00:00"/>
    <m/>
    <s v="RUDA ŚLĄSKA"/>
    <s v="Relacja: SRS1.MD016 - RYCERSKA 17"/>
    <s v="ND"/>
  </r>
  <r>
    <x v="8201"/>
    <s v="RUDA ŚLĄSKA"/>
    <s v="RYCERSKA"/>
    <n v="19"/>
    <n v="1"/>
    <n v="0"/>
    <s v="napowietrzne"/>
    <s v="SRS1.MD016"/>
    <n v="8"/>
    <n v="83"/>
    <x v="163"/>
    <s v="M.04.P"/>
    <s v="słup"/>
    <s v="SRS1"/>
    <s v="M.04.B"/>
    <s v="SRS1.OLT1/1/3"/>
    <s v=""/>
    <s v="punkt adresowy dodatkowy"/>
    <e v="#N/A"/>
    <b v="1"/>
    <n v="1"/>
    <b v="1"/>
    <n v="83"/>
    <n v="83"/>
    <d v="2021-09-10T00:00:00"/>
    <m/>
    <s v="RUDA ŚLĄSKA"/>
    <s v="Relacja: SRS1.MD016 - RYCERSKA 19"/>
    <s v="ND"/>
  </r>
  <r>
    <x v="8202"/>
    <s v="RUDA ŚLĄSKA"/>
    <s v="RYCERSKA"/>
    <n v="21"/>
    <n v="1"/>
    <n v="0"/>
    <s v="napowietrzne"/>
    <s v="SRS1.MD016"/>
    <n v="8"/>
    <n v="70"/>
    <x v="163"/>
    <s v="M.04.P"/>
    <s v="słup"/>
    <s v="SRS1"/>
    <s v="M.04.B"/>
    <s v="SRS1.OLT1/1/3"/>
    <s v=""/>
    <s v="punkt adresowy dodatkowy"/>
    <e v="#N/A"/>
    <b v="1"/>
    <n v="1"/>
    <b v="1"/>
    <n v="70"/>
    <n v="70"/>
    <d v="2021-09-10T00:00:00"/>
    <m/>
    <s v="RUDA ŚLĄSKA"/>
    <s v="Relacja: SRS1.MD016 - RYCERSKA 21"/>
    <s v="ND"/>
  </r>
  <r>
    <x v="8203"/>
    <s v="RUDA ŚLĄSKA"/>
    <s v="RYCERSKA"/>
    <n v="23"/>
    <n v="1"/>
    <n v="0"/>
    <s v="napowietrzne"/>
    <s v="SRS1.MD016"/>
    <n v="8"/>
    <n v="84"/>
    <x v="163"/>
    <s v="M.04.P"/>
    <s v="słup"/>
    <s v="SRS1"/>
    <s v="M.04.B"/>
    <s v="SRS1.OLT1/1/3"/>
    <s v=""/>
    <s v="punkt adresowy dodatkowy"/>
    <e v="#N/A"/>
    <b v="1"/>
    <n v="1"/>
    <b v="1"/>
    <n v="84"/>
    <n v="84"/>
    <d v="2021-09-10T00:00:00"/>
    <m/>
    <s v="RUDA ŚLĄSKA"/>
    <s v="Relacja: SRS1.MD016 - RYCERSKA 23"/>
    <s v="ND"/>
  </r>
  <r>
    <x v="8204"/>
    <s v="RUDA ŚLĄSKA"/>
    <s v="RYCERSKA"/>
    <n v="25"/>
    <n v="1"/>
    <n v="0"/>
    <s v="napowietrzne"/>
    <s v="SRS1.MD016"/>
    <n v="8"/>
    <n v="95"/>
    <x v="163"/>
    <s v="M.04.P"/>
    <s v="słup"/>
    <s v="SRS1"/>
    <s v="M.04.B"/>
    <s v="SRS1.OLT1/1/3"/>
    <s v=""/>
    <s v="punkt adresowy dodatkowy"/>
    <e v="#N/A"/>
    <b v="1"/>
    <n v="1"/>
    <b v="1"/>
    <n v="95"/>
    <n v="95"/>
    <d v="2021-09-10T00:00:00"/>
    <m/>
    <s v="RUDA ŚLĄSKA"/>
    <s v="Relacja: SRS1.MD016 - RYCERSKA 25"/>
    <s v="ND"/>
  </r>
  <r>
    <x v="8205"/>
    <s v="RUDA ŚLĄSKA"/>
    <s v="RYCERSKA"/>
    <n v="10"/>
    <n v="1"/>
    <n v="0"/>
    <s v="napowietrzne"/>
    <s v="SRS1.MD017"/>
    <n v="8"/>
    <n v="113"/>
    <x v="163"/>
    <s v="M.04.P"/>
    <s v="słup"/>
    <s v="SRS1"/>
    <s v="M.04.B"/>
    <s v="SRS1.OLT1/1/3"/>
    <s v=""/>
    <s v="punkt adresowy dodatkowy"/>
    <e v="#N/A"/>
    <b v="1"/>
    <n v="1"/>
    <b v="1"/>
    <n v="113"/>
    <n v="113"/>
    <d v="2021-09-10T00:00:00"/>
    <m/>
    <s v="RUDA ŚLĄSKA"/>
    <s v="Relacja: SRS1.MD017 - RYCERSKA 10"/>
    <s v="ND"/>
  </r>
  <r>
    <x v="8206"/>
    <s v="RUDA ŚLĄSKA"/>
    <s v="RYCERSKA"/>
    <n v="12"/>
    <n v="1"/>
    <n v="0"/>
    <s v="napowietrzne"/>
    <s v="SRS1.MD017"/>
    <n v="8"/>
    <n v="111"/>
    <x v="163"/>
    <s v="M.04.P"/>
    <s v="słup"/>
    <s v="SRS1"/>
    <s v="M.04.B"/>
    <s v="SRS1.OLT1/1/3"/>
    <s v=""/>
    <s v="punkt adresowy dodatkowy"/>
    <e v="#N/A"/>
    <b v="1"/>
    <n v="1"/>
    <b v="1"/>
    <n v="111"/>
    <n v="111"/>
    <d v="2021-09-10T00:00:00"/>
    <m/>
    <s v="RUDA ŚLĄSKA"/>
    <s v="Relacja: SRS1.MD017 - RYCERSKA 12"/>
    <s v="ND"/>
  </r>
  <r>
    <x v="8207"/>
    <s v="RUDA ŚLĄSKA"/>
    <s v="RYCERSKA"/>
    <n v="14"/>
    <n v="1"/>
    <n v="0"/>
    <s v="napowietrzne"/>
    <s v="SRS1.MD017"/>
    <n v="8"/>
    <n v="123"/>
    <x v="163"/>
    <s v="M.04.P"/>
    <s v="słup"/>
    <s v="SRS1"/>
    <s v="M.04.B"/>
    <s v="SRS1.OLT1/1/3"/>
    <s v=""/>
    <s v="punkt adresowy dodatkowy"/>
    <e v="#N/A"/>
    <b v="1"/>
    <n v="1"/>
    <b v="1"/>
    <n v="123"/>
    <n v="123"/>
    <d v="2021-09-10T00:00:00"/>
    <m/>
    <s v="RUDA ŚLĄSKA"/>
    <s v="Relacja: SRS1.MD017 - RYCERSKA 14"/>
    <s v="ND"/>
  </r>
  <r>
    <x v="8208"/>
    <s v="RUDA ŚLĄSKA"/>
    <s v="RYCERSKA"/>
    <n v="4"/>
    <n v="1"/>
    <n v="0"/>
    <s v="napowietrzne"/>
    <s v="SRS1.MD017"/>
    <n v="8"/>
    <n v="45"/>
    <x v="163"/>
    <s v="M.04.P"/>
    <s v="słup"/>
    <s v="SRS1"/>
    <s v="M.04.B"/>
    <s v="SRS1.OLT1/1/3"/>
    <s v=""/>
    <s v="punkt adresowy dodatkowy"/>
    <e v="#N/A"/>
    <b v="1"/>
    <n v="1"/>
    <b v="1"/>
    <n v="45"/>
    <n v="45"/>
    <d v="2021-09-10T00:00:00"/>
    <m/>
    <s v="RUDA ŚLĄSKA"/>
    <s v="Relacja: SRS1.MD017 - RYCERSKA 4"/>
    <s v="ND"/>
  </r>
  <r>
    <x v="8209"/>
    <s v="RUDA ŚLĄSKA"/>
    <s v="RYCERSKA"/>
    <n v="6"/>
    <n v="1"/>
    <n v="0"/>
    <s v="napowietrzne"/>
    <s v="SRS1.MD017"/>
    <n v="8"/>
    <n v="40"/>
    <x v="163"/>
    <s v="M.04.P"/>
    <s v="słup"/>
    <s v="SRS1"/>
    <s v="M.04.B"/>
    <s v="SRS1.OLT1/1/3"/>
    <s v=""/>
    <s v="punkt adresowy dodatkowy"/>
    <e v="#N/A"/>
    <b v="1"/>
    <n v="1"/>
    <b v="1"/>
    <n v="40"/>
    <n v="40"/>
    <d v="2021-09-10T00:00:00"/>
    <m/>
    <s v="RUDA ŚLĄSKA"/>
    <s v="Relacja: SRS1.MD017 - RYCERSKA 6"/>
    <s v="ND"/>
  </r>
  <r>
    <x v="8210"/>
    <s v="RUDA ŚLĄSKA"/>
    <s v="RYCERSKA"/>
    <n v="7"/>
    <n v="1"/>
    <n v="0"/>
    <s v="napowietrzne"/>
    <s v="SRS1.MD017"/>
    <n v="8"/>
    <n v="36"/>
    <x v="163"/>
    <s v="M.04.P"/>
    <s v="słup"/>
    <s v="SRS1"/>
    <s v="M.04.B"/>
    <s v="SRS1.OLT1/1/3"/>
    <s v=""/>
    <s v="punkt adresowy dodatkowy"/>
    <e v="#N/A"/>
    <b v="1"/>
    <n v="1"/>
    <b v="1"/>
    <n v="36"/>
    <n v="36"/>
    <d v="2021-09-10T00:00:00"/>
    <m/>
    <s v="RUDA ŚLĄSKA"/>
    <s v="Relacja: SRS1.MD017 - RYCERSKA 7"/>
    <s v="ND"/>
  </r>
  <r>
    <x v="8211"/>
    <s v="RUDA ŚLĄSKA"/>
    <s v="RYCERSKA"/>
    <n v="8"/>
    <n v="1"/>
    <n v="0"/>
    <s v="napowietrzne"/>
    <s v="SRS1.MD017"/>
    <n v="8"/>
    <n v="70"/>
    <x v="163"/>
    <s v="M.04.P"/>
    <s v="słup"/>
    <s v="SRS1"/>
    <s v="M.04.B"/>
    <s v="SRS1.OLT1/1/3"/>
    <s v=""/>
    <s v="punkt adresowy dodatkowy"/>
    <e v="#N/A"/>
    <b v="1"/>
    <n v="1"/>
    <b v="1"/>
    <n v="70"/>
    <n v="70"/>
    <d v="2021-09-10T00:00:00"/>
    <m/>
    <s v="RUDA ŚLĄSKA"/>
    <s v="Relacja: SRS1.MD017 - RYCERSKA 8"/>
    <s v="ND"/>
  </r>
  <r>
    <x v="8212"/>
    <s v="RUDA ŚLĄSKA"/>
    <s v="RYCERSKA"/>
    <n v="9"/>
    <n v="1"/>
    <n v="0"/>
    <s v="napowietrzne"/>
    <s v="SRS1.MD017"/>
    <n v="8"/>
    <n v="82"/>
    <x v="163"/>
    <s v="M.04.P"/>
    <s v="słup"/>
    <s v="SRS1"/>
    <s v="M.04.B"/>
    <s v="SRS1.OLT1/1/3"/>
    <s v=""/>
    <s v="punkt adresowy dodatkowy"/>
    <e v="#N/A"/>
    <b v="1"/>
    <n v="1"/>
    <b v="1"/>
    <n v="82"/>
    <n v="82"/>
    <d v="2021-09-10T00:00:00"/>
    <m/>
    <s v="RUDA ŚLĄSKA"/>
    <s v="Relacja: SRS1.MD017 - RYCERSKA 9"/>
    <s v="ND"/>
  </r>
  <r>
    <x v="8213"/>
    <s v="RUDA ŚLĄSKA"/>
    <s v="HUSARSKA"/>
    <n v="1"/>
    <n v="1"/>
    <n v="0"/>
    <s v="napowietrzne"/>
    <s v="SRS1.MD018"/>
    <n v="8"/>
    <n v="48"/>
    <x v="163"/>
    <s v="M.04.P"/>
    <s v="słup"/>
    <s v="SRS1"/>
    <s v="M.04.B"/>
    <s v="SRS1.OLT1/1/3"/>
    <s v=""/>
    <s v="punkt adresowy dodatkowy"/>
    <e v="#N/A"/>
    <b v="1"/>
    <n v="1"/>
    <b v="1"/>
    <n v="48"/>
    <n v="48"/>
    <d v="2021-09-10T00:00:00"/>
    <m/>
    <s v="RUDA ŚLĄSKA"/>
    <s v="Relacja: SRS1.MD018 - HUSARSKA 1"/>
    <s v="ND"/>
  </r>
  <r>
    <x v="8214"/>
    <s v="RUDA ŚLĄSKA"/>
    <s v="HUSARSKA"/>
    <n v="10"/>
    <n v="1"/>
    <n v="0"/>
    <s v="napowietrzne"/>
    <s v="SRS1.MD018"/>
    <n v="8"/>
    <n v="78"/>
    <x v="163"/>
    <s v="M.04.P"/>
    <s v="słup"/>
    <s v="SRS1"/>
    <s v="M.04.B"/>
    <s v="SRS1.OLT1/1/3"/>
    <s v=""/>
    <s v="punkt adresowy dodatkowy"/>
    <e v="#N/A"/>
    <b v="1"/>
    <n v="1"/>
    <b v="1"/>
    <n v="78"/>
    <n v="78"/>
    <d v="2021-09-10T00:00:00"/>
    <m/>
    <s v="RUDA ŚLĄSKA"/>
    <s v="Relacja: SRS1.MD018 - HUSARSKA 10"/>
    <s v="ND"/>
  </r>
  <r>
    <x v="8215"/>
    <s v="RUDA ŚLĄSKA"/>
    <s v="HUSARSKA"/>
    <n v="2"/>
    <n v="1"/>
    <n v="0"/>
    <s v="napowietrzne"/>
    <s v="SRS1.MD018"/>
    <n v="8"/>
    <n v="88"/>
    <x v="163"/>
    <s v="M.04.P"/>
    <s v="słup"/>
    <s v="SRS1"/>
    <s v="M.04.B"/>
    <s v="SRS1.OLT1/1/3"/>
    <s v=""/>
    <s v="punkt adresowy dodatkowy"/>
    <e v="#N/A"/>
    <b v="1"/>
    <n v="1"/>
    <b v="1"/>
    <n v="88"/>
    <n v="88"/>
    <d v="2021-09-10T00:00:00"/>
    <m/>
    <s v="RUDA ŚLĄSKA"/>
    <s v="Relacja: SRS1.MD018 - HUSARSKA 2"/>
    <s v="ND"/>
  </r>
  <r>
    <x v="8216"/>
    <s v="RUDA ŚLĄSKA"/>
    <s v="HUSARSKA"/>
    <n v="4"/>
    <n v="1"/>
    <n v="0"/>
    <s v="napowietrzne"/>
    <s v="SRS1.MD018"/>
    <n v="8"/>
    <n v="30"/>
    <x v="163"/>
    <s v="M.04.P"/>
    <s v="słup"/>
    <s v="SRS1"/>
    <s v="M.04.B"/>
    <s v="SRS1.OLT1/1/3"/>
    <s v=""/>
    <s v="punkt adresowy dodatkowy"/>
    <e v="#N/A"/>
    <b v="1"/>
    <n v="1"/>
    <b v="1"/>
    <n v="30"/>
    <n v="30"/>
    <d v="2021-09-10T00:00:00"/>
    <m/>
    <s v="RUDA ŚLĄSKA"/>
    <s v="Relacja: SRS1.MD018 - HUSARSKA 4"/>
    <s v="ND"/>
  </r>
  <r>
    <x v="8217"/>
    <s v="RUDA ŚLĄSKA"/>
    <s v="HUSARSKA"/>
    <n v="6"/>
    <n v="1"/>
    <n v="0"/>
    <s v="napowietrzne"/>
    <s v="SRS1.MD018"/>
    <n v="8"/>
    <n v="30"/>
    <x v="163"/>
    <s v="M.04.P"/>
    <s v="słup"/>
    <s v="SRS1"/>
    <s v="M.04.B"/>
    <s v="SRS1.OLT1/1/3"/>
    <s v=""/>
    <s v="punkt adresowy dodatkowy"/>
    <e v="#N/A"/>
    <b v="1"/>
    <n v="1"/>
    <b v="1"/>
    <n v="30"/>
    <n v="30"/>
    <d v="2021-09-10T00:00:00"/>
    <m/>
    <s v="RUDA ŚLĄSKA"/>
    <s v="Relacja: SRS1.MD018 - HUSARSKA 6"/>
    <s v="ND"/>
  </r>
  <r>
    <x v="8218"/>
    <s v="RUDA ŚLĄSKA"/>
    <s v="HUSARSKA"/>
    <n v="8"/>
    <n v="1"/>
    <n v="0"/>
    <s v="napowietrzne"/>
    <s v="SRS1.MD018"/>
    <n v="8"/>
    <n v="52"/>
    <x v="163"/>
    <s v="M.04.P"/>
    <s v="słup"/>
    <s v="SRS1"/>
    <s v="M.04.B"/>
    <s v="SRS1.OLT1/1/3"/>
    <s v=""/>
    <s v="punkt adresowy dodatkowy"/>
    <e v="#N/A"/>
    <b v="1"/>
    <n v="1"/>
    <b v="1"/>
    <n v="52"/>
    <n v="52"/>
    <d v="2021-09-10T00:00:00"/>
    <m/>
    <s v="RUDA ŚLĄSKA"/>
    <s v="Relacja: SRS1.MD018 - HUSARSKA 8"/>
    <s v="ND"/>
  </r>
  <r>
    <x v="8219"/>
    <s v="RUDA ŚLĄSKA"/>
    <s v="RYCERSKA"/>
    <n v="3"/>
    <n v="1"/>
    <n v="0"/>
    <s v="napowietrzne"/>
    <s v="SRS1.MD018"/>
    <n v="8"/>
    <n v="64"/>
    <x v="163"/>
    <s v="M.04.P"/>
    <s v="słup"/>
    <s v="SRS1"/>
    <s v="M.04.B"/>
    <s v="SRS1.OLT1/1/3"/>
    <s v=""/>
    <s v="punkt adresowy dodatkowy"/>
    <e v="#N/A"/>
    <b v="1"/>
    <n v="1"/>
    <b v="1"/>
    <n v="64"/>
    <n v="64"/>
    <d v="2021-09-10T00:00:00"/>
    <m/>
    <s v="RUDA ŚLĄSKA"/>
    <s v="Relacja: SRS1.MD018 - RYCERSKA 3"/>
    <s v="ND"/>
  </r>
  <r>
    <x v="8220"/>
    <s v="RUDA ŚLĄSKA"/>
    <s v="SPORTOWCÓW"/>
    <n v="48"/>
    <n v="1"/>
    <n v="0"/>
    <s v="napowietrzne"/>
    <s v="SRS1.MD018"/>
    <n v="8"/>
    <n v="74"/>
    <x v="163"/>
    <s v="M.04.P"/>
    <s v="słup"/>
    <s v="SRS1"/>
    <s v="M.04.B"/>
    <s v="SRS1.OLT1/1/3"/>
    <s v=""/>
    <s v="punkt adresowy dodatkowy"/>
    <e v="#N/A"/>
    <b v="1"/>
    <n v="1"/>
    <b v="1"/>
    <n v="74"/>
    <n v="74"/>
    <d v="2021-09-10T00:00:00"/>
    <m/>
    <s v="RUDA ŚLĄSKA"/>
    <s v="Relacja: SRS1.MD018 - SPORTOWCÓW 48"/>
    <s v="ND"/>
  </r>
  <r>
    <x v="8221"/>
    <s v="RUDA ŚLĄSKA"/>
    <s v="HUSARSKA"/>
    <n v="5"/>
    <n v="1"/>
    <n v="0"/>
    <s v="napowietrzne"/>
    <s v="SRS1.MD019"/>
    <n v="8"/>
    <n v="84"/>
    <x v="163"/>
    <s v="M.04.P"/>
    <s v="słup"/>
    <s v="SRS1"/>
    <s v="M.04.B"/>
    <s v="SRS1.OLT1/1/3"/>
    <s v=""/>
    <s v="punkt adresowy dodatkowy"/>
    <e v="#N/A"/>
    <b v="1"/>
    <n v="1"/>
    <b v="1"/>
    <n v="84"/>
    <n v="84"/>
    <d v="2021-09-10T00:00:00"/>
    <m/>
    <s v="RUDA ŚLĄSKA"/>
    <s v="Relacja: SRS1.MD019 - HUSARSKA 5"/>
    <s v="ND"/>
  </r>
  <r>
    <x v="8222"/>
    <s v="RUDA ŚLĄSKA"/>
    <s v="HUSARSKA"/>
    <n v="7"/>
    <n v="1"/>
    <n v="0"/>
    <s v="napowietrzne"/>
    <s v="SRS1.MD019"/>
    <n v="8"/>
    <n v="84"/>
    <x v="163"/>
    <s v="M.04.P"/>
    <s v="słup"/>
    <s v="SRS1"/>
    <s v="M.04.B"/>
    <s v="SRS1.OLT1/1/3"/>
    <s v=""/>
    <s v="punkt adresowy dodatkowy"/>
    <e v="#N/A"/>
    <b v="1"/>
    <n v="1"/>
    <b v="1"/>
    <n v="84"/>
    <n v="84"/>
    <d v="2021-09-10T00:00:00"/>
    <m/>
    <s v="RUDA ŚLĄSKA"/>
    <s v="Relacja: SRS1.MD019 - HUSARSKA 7"/>
    <s v="ND"/>
  </r>
  <r>
    <x v="8223"/>
    <s v="RUDA ŚLĄSKA"/>
    <s v="HUSARSKA"/>
    <n v="9"/>
    <n v="1"/>
    <n v="0"/>
    <s v="napowietrzne"/>
    <s v="SRS1.MD019"/>
    <n v="8"/>
    <n v="53"/>
    <x v="163"/>
    <s v="M.04.P"/>
    <s v="słup"/>
    <s v="SRS1"/>
    <s v="M.04.B"/>
    <s v="SRS1.OLT1/1/3"/>
    <s v=""/>
    <s v="punkt adresowy dodatkowy"/>
    <e v="#N/A"/>
    <b v="1"/>
    <n v="1"/>
    <b v="1"/>
    <n v="53"/>
    <n v="53"/>
    <d v="2021-09-10T00:00:00"/>
    <m/>
    <s v="RUDA ŚLĄSKA"/>
    <s v="Relacja: SRS1.MD019 - HUSARSKA 9"/>
    <s v="ND"/>
  </r>
  <r>
    <x v="8224"/>
    <s v="RUDA ŚLĄSKA"/>
    <s v="RYCERSKA"/>
    <n v="2"/>
    <n v="1"/>
    <n v="0"/>
    <s v="napowietrzne"/>
    <s v="SRS1.MD019"/>
    <n v="8"/>
    <n v="96"/>
    <x v="163"/>
    <s v="M.04.P"/>
    <s v="słup"/>
    <s v="SRS1"/>
    <s v="M.04.B"/>
    <s v="SRS1.OLT1/1/3"/>
    <s v=""/>
    <s v="punkt adresowy dodatkowy"/>
    <e v="#N/A"/>
    <b v="1"/>
    <n v="1"/>
    <b v="1"/>
    <n v="96"/>
    <n v="96"/>
    <d v="2021-09-10T00:00:00"/>
    <m/>
    <s v="RUDA ŚLĄSKA"/>
    <s v="Relacja: SRS1.MD019 - RYCERSKA 2"/>
    <s v="ND"/>
  </r>
  <r>
    <x v="8225"/>
    <s v="RUDA ŚLĄSKA"/>
    <s v="UŁAŃSKA"/>
    <n v="1"/>
    <n v="1"/>
    <n v="0"/>
    <s v="napowietrzne"/>
    <s v="SRS1.MD019"/>
    <n v="8"/>
    <n v="86"/>
    <x v="163"/>
    <s v="M.04.P"/>
    <s v="słup"/>
    <s v="SRS1"/>
    <s v="M.04.B"/>
    <s v="SRS1.OLT1/1/3"/>
    <s v=""/>
    <s v="punkt adresowy dodatkowy"/>
    <e v="#N/A"/>
    <b v="1"/>
    <n v="1"/>
    <b v="1"/>
    <n v="86"/>
    <n v="86"/>
    <d v="2021-09-10T00:00:00"/>
    <m/>
    <s v="RUDA ŚLĄSKA"/>
    <s v="Relacja: SRS1.MD019 - UŁAŃSKA 1"/>
    <s v="ND"/>
  </r>
  <r>
    <x v="8226"/>
    <s v="RUDA ŚLĄSKA"/>
    <s v="UŁAŃSKA"/>
    <n v="11"/>
    <n v="1"/>
    <n v="0"/>
    <s v="napowietrzne"/>
    <s v="SRS1.MD019"/>
    <n v="8"/>
    <n v="162"/>
    <x v="163"/>
    <s v="M.04.P"/>
    <s v="słup"/>
    <s v="SRS1"/>
    <s v="M.04.B"/>
    <s v="SRS1.OLT1/1/3"/>
    <s v=""/>
    <s v="punkt adresowy dodatkowy"/>
    <e v="#N/A"/>
    <b v="1"/>
    <n v="1"/>
    <b v="1"/>
    <n v="162"/>
    <n v="162"/>
    <d v="2021-09-10T00:00:00"/>
    <m/>
    <s v="RUDA ŚLĄSKA"/>
    <s v="Relacja: SRS1.MD019 - UŁAŃSKA 11"/>
    <s v="ND"/>
  </r>
  <r>
    <x v="8227"/>
    <s v="RUDA ŚLĄSKA"/>
    <s v="UŁAŃSKA"/>
    <n v="3"/>
    <n v="1"/>
    <n v="0"/>
    <s v="napowietrzne"/>
    <s v="SRS1.MD019"/>
    <n v="8"/>
    <n v="93"/>
    <x v="163"/>
    <s v="M.04.P"/>
    <s v="słup"/>
    <s v="SRS1"/>
    <s v="M.04.B"/>
    <s v="SRS1.OLT1/1/3"/>
    <s v=""/>
    <s v="punkt adresowy dodatkowy"/>
    <e v="#N/A"/>
    <b v="1"/>
    <n v="1"/>
    <b v="1"/>
    <n v="93"/>
    <n v="93"/>
    <d v="2021-09-10T00:00:00"/>
    <m/>
    <s v="RUDA ŚLĄSKA"/>
    <s v="Relacja: SRS1.MD019 - UŁAŃSKA 3"/>
    <s v="ND"/>
  </r>
  <r>
    <x v="8228"/>
    <s v="RUDA ŚLĄSKA"/>
    <s v="UŁAŃSKA"/>
    <n v="5"/>
    <n v="1"/>
    <n v="0"/>
    <s v="napowietrzne"/>
    <s v="SRS1.MD019"/>
    <n v="8"/>
    <n v="124"/>
    <x v="163"/>
    <s v="M.04.P"/>
    <s v="słup"/>
    <s v="SRS1"/>
    <s v="M.04.B"/>
    <s v="SRS1.OLT1/1/3"/>
    <s v=""/>
    <s v="punkt adresowy dodatkowy"/>
    <e v="#N/A"/>
    <b v="1"/>
    <n v="1"/>
    <b v="1"/>
    <n v="124"/>
    <n v="124"/>
    <d v="2021-09-10T00:00:00"/>
    <m/>
    <s v="RUDA ŚLĄSKA"/>
    <s v="Relacja: SRS1.MD019 - UŁAŃSKA 5"/>
    <s v="ND"/>
  </r>
  <r>
    <x v="8229"/>
    <s v="RUDA ŚLĄSKA"/>
    <s v="HUSARSKA"/>
    <n v="12"/>
    <n v="1"/>
    <n v="0"/>
    <s v="napowietrzne"/>
    <s v="SRS1.MD020"/>
    <n v="8"/>
    <n v="129"/>
    <x v="163"/>
    <s v="M.04.P"/>
    <s v="słup"/>
    <s v="SRS1"/>
    <s v="M.04.B"/>
    <s v="SRS1.OLT1/1/3"/>
    <s v=""/>
    <s v="punkt adresowy dodatkowy"/>
    <e v="#N/A"/>
    <b v="1"/>
    <n v="1"/>
    <b v="1"/>
    <n v="129"/>
    <n v="129"/>
    <d v="2021-09-10T00:00:00"/>
    <m/>
    <s v="RUDA ŚLĄSKA"/>
    <s v="Relacja: SRS1.MD020 - HUSARSKA 12"/>
    <s v="ND"/>
  </r>
  <r>
    <x v="8230"/>
    <s v="RUDA ŚLĄSKA"/>
    <s v="HUSARSKA"/>
    <n v="14"/>
    <n v="1"/>
    <n v="0"/>
    <s v="napowietrzne"/>
    <s v="SRS1.MD020"/>
    <n v="8"/>
    <n v="99"/>
    <x v="163"/>
    <s v="M.04.P"/>
    <s v="słup"/>
    <s v="SRS1"/>
    <s v="M.04.B"/>
    <s v="SRS1.OLT1/1/3"/>
    <s v=""/>
    <s v="punkt adresowy dodatkowy"/>
    <e v="#N/A"/>
    <b v="1"/>
    <n v="1"/>
    <b v="1"/>
    <n v="99"/>
    <n v="99"/>
    <d v="2021-09-10T00:00:00"/>
    <m/>
    <s v="RUDA ŚLĄSKA"/>
    <s v="Relacja: SRS1.MD020 - HUSARSKA 14"/>
    <s v="ND"/>
  </r>
  <r>
    <x v="8231"/>
    <s v="RUDA ŚLĄSKA"/>
    <s v="HUSARSKA"/>
    <n v="16"/>
    <n v="1"/>
    <n v="0"/>
    <s v="napowietrzne"/>
    <s v="SRS1.MD020"/>
    <n v="8"/>
    <n v="85"/>
    <x v="163"/>
    <s v="M.04.P"/>
    <s v="słup"/>
    <s v="SRS1"/>
    <s v="M.04.B"/>
    <s v="SRS1.OLT1/1/3"/>
    <s v=""/>
    <s v="punkt adresowy dodatkowy"/>
    <e v="#N/A"/>
    <b v="1"/>
    <n v="1"/>
    <b v="1"/>
    <n v="85"/>
    <n v="85"/>
    <d v="2021-09-10T00:00:00"/>
    <m/>
    <s v="RUDA ŚLĄSKA"/>
    <s v="Relacja: SRS1.MD020 - HUSARSKA 16"/>
    <s v="ND"/>
  </r>
  <r>
    <x v="8232"/>
    <s v="RUDA ŚLĄSKA"/>
    <s v="HUSARSKA"/>
    <n v="18"/>
    <n v="1"/>
    <n v="0"/>
    <s v="napowietrzne"/>
    <s v="SRS1.MD020"/>
    <n v="8"/>
    <n v="97"/>
    <x v="163"/>
    <s v="M.04.P"/>
    <s v="słup"/>
    <s v="SRS1"/>
    <s v="M.04.B"/>
    <s v="SRS1.OLT1/1/3"/>
    <s v=""/>
    <s v="punkt adresowy dodatkowy"/>
    <e v="#N/A"/>
    <b v="1"/>
    <n v="1"/>
    <b v="1"/>
    <n v="97"/>
    <n v="97"/>
    <d v="2021-09-10T00:00:00"/>
    <m/>
    <s v="RUDA ŚLĄSKA"/>
    <s v="Relacja: SRS1.MD020 - HUSARSKA 18"/>
    <s v="ND"/>
  </r>
  <r>
    <x v="8233"/>
    <s v="RUDA ŚLĄSKA"/>
    <s v="HUSARSKA"/>
    <n v="20"/>
    <n v="1"/>
    <n v="0"/>
    <s v="napowietrzne"/>
    <s v="SRS1.MD020"/>
    <n v="8"/>
    <n v="31"/>
    <x v="163"/>
    <s v="M.04.P"/>
    <s v="słup"/>
    <s v="SRS1"/>
    <s v="M.04.B"/>
    <s v="SRS1.OLT1/1/3"/>
    <s v=""/>
    <s v="punkt adresowy dodatkowy"/>
    <e v="#N/A"/>
    <b v="1"/>
    <n v="1"/>
    <b v="1"/>
    <n v="31"/>
    <n v="31"/>
    <d v="2021-09-10T00:00:00"/>
    <m/>
    <s v="RUDA ŚLĄSKA"/>
    <s v="Relacja: SRS1.MD020 - HUSARSKA 20"/>
    <s v="ND"/>
  </r>
  <r>
    <x v="8234"/>
    <s v="RUDA ŚLĄSKA"/>
    <s v="HUSARSKA"/>
    <n v="22"/>
    <n v="1"/>
    <n v="0"/>
    <s v="napowietrzne"/>
    <s v="SRS1.MD020"/>
    <n v="8"/>
    <n v="30"/>
    <x v="163"/>
    <s v="M.04.P"/>
    <s v="słup"/>
    <s v="SRS1"/>
    <s v="M.04.B"/>
    <s v="SRS1.OLT1/1/3"/>
    <s v=""/>
    <s v="punkt adresowy dodatkowy"/>
    <e v="#N/A"/>
    <b v="1"/>
    <n v="1"/>
    <b v="1"/>
    <n v="30"/>
    <n v="30"/>
    <d v="2021-09-10T00:00:00"/>
    <m/>
    <s v="RUDA ŚLĄSKA"/>
    <s v="Relacja: SRS1.MD020 - HUSARSKA 22"/>
    <s v="ND"/>
  </r>
  <r>
    <x v="8235"/>
    <s v="RUDA ŚLĄSKA"/>
    <s v="HUSARSKA"/>
    <n v="24"/>
    <n v="1"/>
    <n v="0"/>
    <s v="napowietrzne"/>
    <s v="SRS1.MD020"/>
    <n v="8"/>
    <n v="48"/>
    <x v="163"/>
    <s v="M.04.P"/>
    <s v="słup"/>
    <s v="SRS1"/>
    <s v="M.04.B"/>
    <s v="SRS1.OLT1/1/3"/>
    <s v=""/>
    <s v="punkt adresowy dodatkowy"/>
    <e v="#N/A"/>
    <b v="1"/>
    <n v="1"/>
    <b v="1"/>
    <n v="48"/>
    <n v="48"/>
    <d v="2021-09-10T00:00:00"/>
    <m/>
    <s v="RUDA ŚLĄSKA"/>
    <s v="Relacja: SRS1.MD020 - HUSARSKA 24"/>
    <s v="ND"/>
  </r>
  <r>
    <x v="8236"/>
    <s v="RUDA ŚLĄSKA"/>
    <s v="HUSARSKA"/>
    <n v="26"/>
    <n v="1"/>
    <n v="0"/>
    <s v="napowietrzne"/>
    <s v="SRS1.MD020"/>
    <n v="8"/>
    <n v="74"/>
    <x v="163"/>
    <s v="M.04.P"/>
    <s v="słup"/>
    <s v="SRS1"/>
    <s v="M.04.B"/>
    <s v="SRS1.OLT1/1/3"/>
    <s v=""/>
    <s v="punkt adresowy dodatkowy"/>
    <e v="#N/A"/>
    <b v="1"/>
    <n v="1"/>
    <b v="1"/>
    <n v="74"/>
    <n v="74"/>
    <d v="2021-09-10T00:00:00"/>
    <m/>
    <s v="RUDA ŚLĄSKA"/>
    <s v="Relacja: SRS1.MD020 - HUSARSKA 26"/>
    <s v="ND"/>
  </r>
  <r>
    <x v="8237"/>
    <s v="RUDA ŚLĄSKA"/>
    <s v="UŁAŃSKA"/>
    <n v="2"/>
    <n v="2"/>
    <n v="0"/>
    <s v="napowietrzne"/>
    <s v="SRS1.MD021"/>
    <n v="8"/>
    <n v="166"/>
    <x v="163"/>
    <s v="M.04.P"/>
    <s v="słup"/>
    <s v="SRS1"/>
    <s v="M.04.B"/>
    <s v="SRS1.OLT1/1/3"/>
    <s v=""/>
    <s v="punkt adresowy dodatkowy"/>
    <e v="#N/A"/>
    <b v="1"/>
    <n v="2"/>
    <b v="1"/>
    <n v="166"/>
    <n v="166"/>
    <d v="2021-09-10T00:00:00"/>
    <m/>
    <s v="RUDA ŚLĄSKA"/>
    <s v="Relacja: SRS1.MD021 - UŁAŃSKA 2"/>
    <s v="do pozyskania"/>
  </r>
  <r>
    <x v="8238"/>
    <s v="RUDA ŚLĄSKA"/>
    <s v="HUSARSKA"/>
    <n v="15"/>
    <n v="1"/>
    <n v="0"/>
    <s v="napowietrzne"/>
    <s v="SRS1.MD021"/>
    <n v="8"/>
    <n v="71"/>
    <x v="163"/>
    <s v="M.04.P"/>
    <s v="słup"/>
    <s v="SRS1"/>
    <s v="M.04.B"/>
    <s v="SRS1.OLT1/1/3"/>
    <s v=""/>
    <s v="punkt adresowy dodatkowy"/>
    <e v="#N/A"/>
    <b v="1"/>
    <n v="1"/>
    <b v="1"/>
    <n v="71"/>
    <n v="71"/>
    <d v="2021-09-10T00:00:00"/>
    <m/>
    <s v="RUDA ŚLĄSKA"/>
    <s v="Relacja: SRS1.MD021 - HUSARSKA 15"/>
    <s v="ND"/>
  </r>
  <r>
    <x v="8239"/>
    <s v="RUDA ŚLĄSKA"/>
    <s v="HUSARSKA"/>
    <n v="19"/>
    <n v="1"/>
    <n v="0"/>
    <s v="napowietrzne"/>
    <s v="SRS1.MD021"/>
    <n v="8"/>
    <n v="92"/>
    <x v="163"/>
    <s v="M.04.P"/>
    <s v="słup"/>
    <s v="SRS1"/>
    <s v="M.04.B"/>
    <s v="SRS1.OLT1/1/3"/>
    <s v=""/>
    <s v="punkt adresowy dodatkowy"/>
    <e v="#N/A"/>
    <b v="1"/>
    <n v="1"/>
    <b v="1"/>
    <n v="92"/>
    <n v="92"/>
    <d v="2021-09-10T00:00:00"/>
    <m/>
    <s v="RUDA ŚLĄSKA"/>
    <s v="Relacja: SRS1.MD021 - HUSARSKA 19"/>
    <s v="ND"/>
  </r>
  <r>
    <x v="8240"/>
    <s v="RUDA ŚLĄSKA"/>
    <s v="HUSARSKA"/>
    <n v="28"/>
    <n v="1"/>
    <n v="0"/>
    <s v="napowietrzne"/>
    <s v="SRS1.MD021"/>
    <n v="8"/>
    <n v="38"/>
    <x v="163"/>
    <s v="M.04.P"/>
    <s v="słup"/>
    <s v="SRS1"/>
    <s v="M.04.B"/>
    <s v="SRS1.OLT1/1/3"/>
    <s v=""/>
    <s v="punkt adresowy dodatkowy"/>
    <e v="#N/A"/>
    <b v="1"/>
    <n v="1"/>
    <b v="1"/>
    <n v="38"/>
    <n v="38"/>
    <d v="2021-09-10T00:00:00"/>
    <m/>
    <s v="RUDA ŚLĄSKA"/>
    <s v="Relacja: SRS1.MD021 - HUSARSKA 28"/>
    <s v="ND"/>
  </r>
  <r>
    <x v="8241"/>
    <s v="RUDA ŚLĄSKA"/>
    <s v="HUSARSKA"/>
    <n v="30"/>
    <n v="1"/>
    <n v="0"/>
    <s v="napowietrzne"/>
    <s v="SRS1.MD021"/>
    <n v="8"/>
    <n v="48"/>
    <x v="163"/>
    <s v="M.04.P"/>
    <s v="słup"/>
    <s v="SRS1"/>
    <s v="M.04.B"/>
    <s v="SRS1.OLT1/1/3"/>
    <s v=""/>
    <s v="punkt adresowy dodatkowy"/>
    <e v="#N/A"/>
    <b v="1"/>
    <n v="1"/>
    <b v="1"/>
    <n v="48"/>
    <n v="48"/>
    <d v="2021-09-10T00:00:00"/>
    <m/>
    <s v="RUDA ŚLĄSKA"/>
    <s v="Relacja: SRS1.MD021 - HUSARSKA 30"/>
    <s v="ND"/>
  </r>
  <r>
    <x v="8242"/>
    <s v="RUDA ŚLĄSKA"/>
    <s v="HUSARSKA"/>
    <n v="32"/>
    <n v="1"/>
    <n v="0"/>
    <s v="napowietrzne"/>
    <s v="SRS1.MD021"/>
    <n v="8"/>
    <n v="90"/>
    <x v="163"/>
    <s v="M.04.P"/>
    <s v="słup"/>
    <s v="SRS1"/>
    <s v="M.04.B"/>
    <s v="SRS1.OLT1/1/3"/>
    <s v=""/>
    <s v="punkt adresowy dodatkowy"/>
    <e v="#N/A"/>
    <b v="1"/>
    <n v="1"/>
    <b v="1"/>
    <n v="90"/>
    <n v="90"/>
    <d v="2021-09-10T00:00:00"/>
    <m/>
    <s v="RUDA ŚLĄSKA"/>
    <s v="Relacja: SRS1.MD021 - HUSARSKA 32"/>
    <s v="ND"/>
  </r>
  <r>
    <x v="8243"/>
    <s v="RUDA ŚLĄSKA"/>
    <s v="HUSARSKA"/>
    <n v="36"/>
    <n v="1"/>
    <n v="0"/>
    <s v="napowietrzne"/>
    <s v="SRS1.MD021"/>
    <n v="8"/>
    <n v="83"/>
    <x v="163"/>
    <s v="M.04.P"/>
    <s v="słup"/>
    <s v="SRS1"/>
    <s v="M.04.B"/>
    <s v="SRS1.OLT1/1/3"/>
    <s v=""/>
    <s v="punkt adresowy dodatkowy"/>
    <e v="#N/A"/>
    <b v="1"/>
    <n v="1"/>
    <b v="1"/>
    <n v="83"/>
    <n v="83"/>
    <d v="2021-09-10T00:00:00"/>
    <m/>
    <s v="RUDA ŚLĄSKA"/>
    <s v="Relacja: SRS1.MD021 - HUSARSKA 36"/>
    <s v="ND"/>
  </r>
  <r>
    <x v="8244"/>
    <s v="RUDA ŚLĄSKA"/>
    <s v="POLIGONOWA"/>
    <n v="15"/>
    <n v="1"/>
    <n v="0"/>
    <s v="napowietrzne"/>
    <s v="SRS1.MD022"/>
    <n v="8"/>
    <n v="60"/>
    <x v="163"/>
    <s v="M.04.P"/>
    <s v="słup"/>
    <s v="SRS1"/>
    <s v="M.04.B"/>
    <s v="SRS1.OLT1/1/2"/>
    <s v=""/>
    <s v="punkt adresowy dodatkowy"/>
    <e v="#N/A"/>
    <b v="1"/>
    <n v="1"/>
    <b v="1"/>
    <n v="60"/>
    <n v="60"/>
    <d v="2021-09-10T00:00:00"/>
    <m/>
    <s v="RUDA ŚLĄSKA"/>
    <s v="Relacja: SRS1.MD022 - POLIGONOWA 15"/>
    <s v="ND"/>
  </r>
  <r>
    <x v="8245"/>
    <s v="RUDA ŚLĄSKA"/>
    <s v="POLIGONOWA"/>
    <n v="16"/>
    <n v="1"/>
    <n v="0"/>
    <s v="napowietrzne"/>
    <s v="SRS1.MD022"/>
    <n v="8"/>
    <n v="68"/>
    <x v="163"/>
    <s v="M.04.P"/>
    <s v="słup"/>
    <s v="SRS1"/>
    <s v="M.04.B"/>
    <s v="SRS1.OLT1/1/2"/>
    <s v=""/>
    <s v="punkt adresowy dodatkowy"/>
    <e v="#N/A"/>
    <b v="1"/>
    <n v="1"/>
    <b v="1"/>
    <n v="68"/>
    <n v="68"/>
    <d v="2021-09-10T00:00:00"/>
    <m/>
    <s v="RUDA ŚLĄSKA"/>
    <s v="Relacja: SRS1.MD022 - POLIGONOWA 16"/>
    <s v="ND"/>
  </r>
  <r>
    <x v="8246"/>
    <s v="RUDA ŚLĄSKA"/>
    <s v="POLIGONOWA"/>
    <n v="17"/>
    <n v="1"/>
    <n v="0"/>
    <s v="napowietrzne"/>
    <s v="SRS1.MD022"/>
    <n v="8"/>
    <n v="67"/>
    <x v="163"/>
    <s v="M.04.P"/>
    <s v="słup"/>
    <s v="SRS1"/>
    <s v="M.04.B"/>
    <s v="SRS1.OLT1/1/2"/>
    <s v=""/>
    <s v="punkt adresowy dodatkowy"/>
    <e v="#N/A"/>
    <b v="1"/>
    <n v="1"/>
    <b v="1"/>
    <n v="67"/>
    <n v="67"/>
    <d v="2021-09-10T00:00:00"/>
    <m/>
    <s v="RUDA ŚLĄSKA"/>
    <s v="Relacja: SRS1.MD022 - POLIGONOWA 17"/>
    <s v="ND"/>
  </r>
  <r>
    <x v="8247"/>
    <s v="RUDA ŚLĄSKA"/>
    <s v="POLIGONOWA"/>
    <n v="18"/>
    <n v="1"/>
    <n v="0"/>
    <s v="napowietrzne"/>
    <s v="SRS1.MD022"/>
    <n v="8"/>
    <n v="40"/>
    <x v="163"/>
    <s v="M.04.P"/>
    <s v="słup"/>
    <s v="SRS1"/>
    <s v="M.04.B"/>
    <s v="SRS1.OLT1/1/2"/>
    <s v=""/>
    <s v="punkt adresowy dodatkowy"/>
    <e v="#N/A"/>
    <b v="1"/>
    <n v="1"/>
    <b v="1"/>
    <n v="40"/>
    <n v="40"/>
    <d v="2021-09-10T00:00:00"/>
    <m/>
    <s v="RUDA ŚLĄSKA"/>
    <s v="Relacja: SRS1.MD022 - POLIGONOWA 18"/>
    <s v="ND"/>
  </r>
  <r>
    <x v="8248"/>
    <s v="RUDA ŚLĄSKA"/>
    <s v="POLIGONOWA"/>
    <n v="19"/>
    <n v="1"/>
    <n v="0"/>
    <s v="napowietrzne"/>
    <s v="SRS1.MD022"/>
    <n v="8"/>
    <n v="28"/>
    <x v="163"/>
    <s v="M.04.P"/>
    <s v="słup"/>
    <s v="SRS1"/>
    <s v="M.04.B"/>
    <s v="SRS1.OLT1/1/2"/>
    <s v=""/>
    <s v="punkt adresowy dodatkowy"/>
    <e v="#N/A"/>
    <b v="1"/>
    <n v="1"/>
    <b v="1"/>
    <n v="28"/>
    <n v="28"/>
    <d v="2021-09-10T00:00:00"/>
    <m/>
    <s v="RUDA ŚLĄSKA"/>
    <s v="Relacja: SRS1.MD022 - POLIGONOWA 19"/>
    <s v="ND"/>
  </r>
  <r>
    <x v="8249"/>
    <s v="RUDA ŚLĄSKA"/>
    <s v="POLIGONOWA"/>
    <n v="20"/>
    <n v="1"/>
    <n v="0"/>
    <s v="napowietrzne"/>
    <s v="SRS1.MD022"/>
    <n v="8"/>
    <n v="39"/>
    <x v="163"/>
    <s v="M.04.P"/>
    <s v="słup"/>
    <s v="SRS1"/>
    <s v="M.04.B"/>
    <s v="SRS1.OLT1/1/2"/>
    <s v=""/>
    <s v="punkt adresowy dodatkowy"/>
    <e v="#N/A"/>
    <b v="1"/>
    <n v="1"/>
    <b v="1"/>
    <n v="39"/>
    <n v="39"/>
    <d v="2021-09-10T00:00:00"/>
    <m/>
    <s v="RUDA ŚLĄSKA"/>
    <s v="Relacja: SRS1.MD022 - POLIGONOWA 20"/>
    <s v="ND"/>
  </r>
  <r>
    <x v="8250"/>
    <s v="RUDA ŚLĄSKA"/>
    <s v="POLIGONOWA"/>
    <n v="21"/>
    <n v="1"/>
    <n v="0"/>
    <s v="napowietrzne"/>
    <s v="SRS1.MD022"/>
    <n v="8"/>
    <n v="72"/>
    <x v="163"/>
    <s v="M.04.P"/>
    <s v="słup"/>
    <s v="SRS1"/>
    <s v="M.04.B"/>
    <s v="SRS1.OLT1/1/2"/>
    <s v=""/>
    <s v="punkt adresowy dodatkowy"/>
    <e v="#N/A"/>
    <b v="1"/>
    <n v="1"/>
    <b v="1"/>
    <n v="72"/>
    <n v="72"/>
    <d v="2021-09-10T00:00:00"/>
    <m/>
    <s v="RUDA ŚLĄSKA"/>
    <s v="Relacja: SRS1.MD022 - POLIGONOWA 21"/>
    <s v="ND"/>
  </r>
  <r>
    <x v="8251"/>
    <s v="RUDA ŚLĄSKA"/>
    <s v="POLIGONOWA"/>
    <n v="22"/>
    <n v="1"/>
    <n v="0"/>
    <s v="napowietrzne"/>
    <s v="SRS1.MD022"/>
    <n v="8"/>
    <n v="70"/>
    <x v="163"/>
    <s v="M.04.P"/>
    <s v="słup"/>
    <s v="SRS1"/>
    <s v="M.04.B"/>
    <s v="SRS1.OLT1/1/2"/>
    <s v=""/>
    <s v="punkt adresowy dodatkowy"/>
    <e v="#N/A"/>
    <b v="1"/>
    <n v="1"/>
    <b v="1"/>
    <n v="70"/>
    <n v="70"/>
    <d v="2021-09-10T00:00:00"/>
    <m/>
    <s v="RUDA ŚLĄSKA"/>
    <s v="Relacja: SRS1.MD022 - POLIGONOWA 22"/>
    <s v="ND"/>
  </r>
  <r>
    <x v="8252"/>
    <s v="RUDA ŚLĄSKA"/>
    <s v="POLIGONOWA"/>
    <n v="10"/>
    <n v="1"/>
    <n v="0"/>
    <s v="napowietrzne"/>
    <s v="SRS1.MD023"/>
    <n v="8"/>
    <n v="39"/>
    <x v="163"/>
    <s v="M.04.P"/>
    <s v="słup"/>
    <s v="SRS1"/>
    <s v="M.04.B"/>
    <s v="SRS1.OLT1/1/2"/>
    <s v=""/>
    <s v="punkt adresowy dodatkowy"/>
    <e v="#N/A"/>
    <b v="1"/>
    <n v="1"/>
    <b v="1"/>
    <n v="39"/>
    <n v="39"/>
    <d v="2021-09-10T00:00:00"/>
    <m/>
    <s v="RUDA ŚLĄSKA"/>
    <s v="Relacja: SRS1.MD023 - POLIGONOWA 10"/>
    <s v="ND"/>
  </r>
  <r>
    <x v="8253"/>
    <s v="RUDA ŚLĄSKA"/>
    <s v="POLIGONOWA"/>
    <n v="11"/>
    <n v="1"/>
    <n v="0"/>
    <s v="napowietrzne"/>
    <s v="SRS1.MD023"/>
    <n v="8"/>
    <n v="40"/>
    <x v="163"/>
    <s v="M.04.P"/>
    <s v="słup"/>
    <s v="SRS1"/>
    <s v="M.04.B"/>
    <s v="SRS1.OLT1/1/2"/>
    <s v=""/>
    <s v="punkt adresowy dodatkowy"/>
    <e v="#N/A"/>
    <b v="1"/>
    <n v="1"/>
    <b v="1"/>
    <n v="40"/>
    <n v="40"/>
    <d v="2021-09-10T00:00:00"/>
    <m/>
    <s v="RUDA ŚLĄSKA"/>
    <s v="Relacja: SRS1.MD023 - POLIGONOWA 11"/>
    <s v="ND"/>
  </r>
  <r>
    <x v="8254"/>
    <s v="RUDA ŚLĄSKA"/>
    <s v="POLIGONOWA"/>
    <n v="12"/>
    <n v="1"/>
    <n v="0"/>
    <s v="napowietrzne"/>
    <s v="SRS1.MD023"/>
    <n v="8"/>
    <n v="67"/>
    <x v="163"/>
    <s v="M.04.P"/>
    <s v="słup"/>
    <s v="SRS1"/>
    <s v="M.04.B"/>
    <s v="SRS1.OLT1/1/2"/>
    <s v=""/>
    <s v="punkt adresowy dodatkowy"/>
    <e v="#N/A"/>
    <b v="1"/>
    <n v="1"/>
    <b v="1"/>
    <n v="67"/>
    <n v="67"/>
    <d v="2021-09-10T00:00:00"/>
    <m/>
    <s v="RUDA ŚLĄSKA"/>
    <s v="Relacja: SRS1.MD023 - POLIGONOWA 12"/>
    <s v="ND"/>
  </r>
  <r>
    <x v="8255"/>
    <s v="RUDA ŚLĄSKA"/>
    <s v="POLIGONOWA"/>
    <n v="13"/>
    <n v="1"/>
    <n v="0"/>
    <s v="napowietrzne"/>
    <s v="SRS1.MD023"/>
    <n v="8"/>
    <n v="57"/>
    <x v="163"/>
    <s v="M.04.P"/>
    <s v="słup"/>
    <s v="SRS1"/>
    <s v="M.04.B"/>
    <s v="SRS1.OLT1/1/2"/>
    <s v=""/>
    <s v="punkt adresowy dodatkowy"/>
    <e v="#N/A"/>
    <b v="1"/>
    <n v="1"/>
    <b v="1"/>
    <n v="57"/>
    <n v="57"/>
    <d v="2021-09-10T00:00:00"/>
    <m/>
    <s v="RUDA ŚLĄSKA"/>
    <s v="Relacja: SRS1.MD023 - POLIGONOWA 13"/>
    <s v="ND"/>
  </r>
  <r>
    <x v="8256"/>
    <s v="RUDA ŚLĄSKA"/>
    <s v="POLIGONOWA"/>
    <n v="14"/>
    <n v="1"/>
    <n v="0"/>
    <s v="napowietrzne"/>
    <s v="SRS1.MD023"/>
    <n v="8"/>
    <n v="68"/>
    <x v="163"/>
    <s v="M.04.P"/>
    <s v="słup"/>
    <s v="SRS1"/>
    <s v="M.04.B"/>
    <s v="SRS1.OLT1/1/2"/>
    <s v=""/>
    <s v="punkt adresowy dodatkowy"/>
    <e v="#N/A"/>
    <b v="1"/>
    <n v="1"/>
    <b v="1"/>
    <n v="68"/>
    <n v="68"/>
    <d v="2021-09-10T00:00:00"/>
    <m/>
    <s v="RUDA ŚLĄSKA"/>
    <s v="Relacja: SRS1.MD023 - POLIGONOWA 14"/>
    <s v="ND"/>
  </r>
  <r>
    <x v="8257"/>
    <s v="RUDA ŚLĄSKA"/>
    <s v="POLIGONOWA"/>
    <n v="7"/>
    <n v="1"/>
    <n v="0"/>
    <s v="napowietrzne"/>
    <s v="SRS1.MD023"/>
    <n v="8"/>
    <n v="68"/>
    <x v="163"/>
    <s v="M.04.P"/>
    <s v="słup"/>
    <s v="SRS1"/>
    <s v="M.04.B"/>
    <s v="SRS1.OLT1/1/2"/>
    <s v=""/>
    <s v="punkt adresowy dodatkowy"/>
    <e v="#N/A"/>
    <b v="1"/>
    <n v="1"/>
    <b v="1"/>
    <n v="68"/>
    <n v="68"/>
    <d v="2021-09-10T00:00:00"/>
    <m/>
    <s v="RUDA ŚLĄSKA"/>
    <s v="Relacja: SRS1.MD023 - POLIGONOWA 7"/>
    <s v="ND"/>
  </r>
  <r>
    <x v="8258"/>
    <s v="RUDA ŚLĄSKA"/>
    <s v="POLIGONOWA"/>
    <n v="8"/>
    <n v="1"/>
    <n v="0"/>
    <s v="napowietrzne"/>
    <s v="SRS1.MD023"/>
    <n v="8"/>
    <n v="45"/>
    <x v="163"/>
    <s v="M.04.P"/>
    <s v="słup"/>
    <s v="SRS1"/>
    <s v="M.04.B"/>
    <s v="SRS1.OLT1/1/2"/>
    <s v=""/>
    <s v="punkt adresowy dodatkowy"/>
    <e v="#N/A"/>
    <b v="1"/>
    <n v="1"/>
    <b v="1"/>
    <n v="45"/>
    <n v="45"/>
    <d v="2021-09-10T00:00:00"/>
    <m/>
    <s v="RUDA ŚLĄSKA"/>
    <s v="Relacja: SRS1.MD023 - POLIGONOWA 8"/>
    <s v="ND"/>
  </r>
  <r>
    <x v="8259"/>
    <s v="RUDA ŚLĄSKA"/>
    <s v="POLIGONOWA"/>
    <n v="9"/>
    <n v="1"/>
    <n v="0"/>
    <s v="napowietrzne"/>
    <s v="SRS1.MD023"/>
    <n v="8"/>
    <n v="30"/>
    <x v="163"/>
    <s v="M.04.P"/>
    <s v="słup"/>
    <s v="SRS1"/>
    <s v="M.04.B"/>
    <s v="SRS1.OLT1/1/2"/>
    <s v=""/>
    <s v="punkt adresowy dodatkowy"/>
    <e v="#N/A"/>
    <b v="1"/>
    <n v="1"/>
    <b v="1"/>
    <n v="30"/>
    <n v="30"/>
    <d v="2021-09-10T00:00:00"/>
    <m/>
    <s v="RUDA ŚLĄSKA"/>
    <s v="Relacja: SRS1.MD023 - POLIGONOWA 9"/>
    <s v="ND"/>
  </r>
  <r>
    <x v="8260"/>
    <s v="RUDA ŚLĄSKA"/>
    <s v="POLIGONOWA"/>
    <n v="1"/>
    <n v="1"/>
    <n v="0"/>
    <s v="napowietrzne"/>
    <s v="SRS1.MD024"/>
    <n v="8"/>
    <n v="39"/>
    <x v="163"/>
    <s v="M.04.P"/>
    <s v="słup"/>
    <s v="SRS1"/>
    <s v="M.04.B"/>
    <s v="SRS1.OLT1/1/2"/>
    <s v=""/>
    <s v="punkt adresowy dodatkowy"/>
    <e v="#N/A"/>
    <b v="1"/>
    <n v="1"/>
    <b v="1"/>
    <n v="39"/>
    <n v="39"/>
    <d v="2021-09-10T00:00:00"/>
    <m/>
    <s v="RUDA ŚLĄSKA"/>
    <s v="Relacja: SRS1.MD024 - POLIGONOWA 1"/>
    <s v="ND"/>
  </r>
  <r>
    <x v="8261"/>
    <s v="RUDA ŚLĄSKA"/>
    <s v="POLIGONOWA"/>
    <n v="2"/>
    <n v="1"/>
    <n v="0"/>
    <s v="napowietrzne"/>
    <s v="SRS1.MD024"/>
    <n v="8"/>
    <n v="74"/>
    <x v="163"/>
    <s v="M.04.P"/>
    <s v="słup"/>
    <s v="SRS1"/>
    <s v="M.04.B"/>
    <s v="SRS1.OLT1/1/2"/>
    <s v=""/>
    <s v="punkt adresowy dodatkowy"/>
    <e v="#N/A"/>
    <b v="1"/>
    <n v="1"/>
    <b v="1"/>
    <n v="74"/>
    <n v="74"/>
    <d v="2021-09-10T00:00:00"/>
    <m/>
    <s v="RUDA ŚLĄSKA"/>
    <s v="Relacja: SRS1.MD024 - POLIGONOWA 2"/>
    <s v="ND"/>
  </r>
  <r>
    <x v="8262"/>
    <s v="RUDA ŚLĄSKA"/>
    <s v="POLIGONOWA"/>
    <n v="3"/>
    <n v="1"/>
    <n v="0"/>
    <s v="napowietrzne"/>
    <s v="SRS1.MD024"/>
    <n v="8"/>
    <n v="61"/>
    <x v="163"/>
    <s v="M.04.P"/>
    <s v="słup"/>
    <s v="SRS1"/>
    <s v="M.04.B"/>
    <s v="SRS1.OLT1/1/2"/>
    <s v=""/>
    <s v="punkt adresowy dodatkowy"/>
    <e v="#N/A"/>
    <b v="1"/>
    <n v="1"/>
    <b v="1"/>
    <n v="61"/>
    <n v="61"/>
    <d v="2021-09-10T00:00:00"/>
    <m/>
    <s v="RUDA ŚLĄSKA"/>
    <s v="Relacja: SRS1.MD024 - POLIGONOWA 3"/>
    <s v="ND"/>
  </r>
  <r>
    <x v="8263"/>
    <s v="RUDA ŚLĄSKA"/>
    <s v="POLIGONOWA"/>
    <n v="4"/>
    <n v="1"/>
    <n v="0"/>
    <s v="napowietrzne"/>
    <s v="SRS1.MD024"/>
    <n v="8"/>
    <n v="72"/>
    <x v="163"/>
    <s v="M.04.P"/>
    <s v="słup"/>
    <s v="SRS1"/>
    <s v="M.04.B"/>
    <s v="SRS1.OLT1/1/2"/>
    <s v=""/>
    <s v="punkt adresowy dodatkowy"/>
    <e v="#N/A"/>
    <b v="1"/>
    <n v="1"/>
    <b v="1"/>
    <n v="72"/>
    <n v="72"/>
    <d v="2021-09-10T00:00:00"/>
    <m/>
    <s v="RUDA ŚLĄSKA"/>
    <s v="Relacja: SRS1.MD024 - POLIGONOWA 4"/>
    <s v="ND"/>
  </r>
  <r>
    <x v="8264"/>
    <s v="RUDA ŚLĄSKA"/>
    <s v="POLIGONOWA"/>
    <n v="5"/>
    <n v="1"/>
    <n v="0"/>
    <s v="napowietrzne"/>
    <s v="SRS1.MD024"/>
    <n v="8"/>
    <n v="93"/>
    <x v="163"/>
    <s v="M.04.P"/>
    <s v="słup"/>
    <s v="SRS1"/>
    <s v="M.04.B"/>
    <s v="SRS1.OLT1/1/2"/>
    <s v=""/>
    <s v="punkt adresowy dodatkowy"/>
    <e v="#N/A"/>
    <b v="1"/>
    <n v="1"/>
    <b v="1"/>
    <n v="93"/>
    <n v="93"/>
    <d v="2021-09-10T00:00:00"/>
    <m/>
    <s v="RUDA ŚLĄSKA"/>
    <s v="Relacja: SRS1.MD024 - POLIGONOWA 5"/>
    <s v="ND"/>
  </r>
  <r>
    <x v="8265"/>
    <s v="RUDA ŚLĄSKA"/>
    <s v="POLIGONOWA"/>
    <n v="6"/>
    <n v="1"/>
    <n v="0"/>
    <s v="napowietrzne"/>
    <s v="SRS1.MD024"/>
    <n v="8"/>
    <n v="102"/>
    <x v="163"/>
    <s v="M.04.P"/>
    <s v="słup"/>
    <s v="SRS1"/>
    <s v="M.04.B"/>
    <s v="SRS1.OLT1/1/2"/>
    <s v=""/>
    <s v="punkt adresowy dodatkowy"/>
    <e v="#N/A"/>
    <b v="1"/>
    <n v="1"/>
    <b v="1"/>
    <n v="102"/>
    <n v="102"/>
    <d v="2021-09-10T00:00:00"/>
    <m/>
    <s v="RUDA ŚLĄSKA"/>
    <s v="Relacja: SRS1.MD024 - POLIGONOWA 6"/>
    <s v="ND"/>
  </r>
  <r>
    <x v="8266"/>
    <s v="RUDA ŚLĄSKA"/>
    <s v="SPORTOWCÓW"/>
    <n v="44"/>
    <n v="1"/>
    <n v="0"/>
    <s v="napowietrzne"/>
    <s v="SRS1.MD024"/>
    <n v="8"/>
    <n v="35"/>
    <x v="163"/>
    <s v="M.04.P"/>
    <s v="słup"/>
    <s v="SRS1"/>
    <s v="M.04.B"/>
    <s v="SRS1.OLT1/1/2"/>
    <s v=""/>
    <s v="punkt adresowy dodatkowy"/>
    <e v="#N/A"/>
    <b v="1"/>
    <n v="1"/>
    <b v="1"/>
    <n v="35"/>
    <n v="35"/>
    <d v="2021-09-10T00:00:00"/>
    <m/>
    <s v="RUDA ŚLĄSKA"/>
    <s v="Relacja: SRS1.MD024 - SPORTOWCÓW 44"/>
    <s v="ND"/>
  </r>
  <r>
    <x v="8267"/>
    <s v="RUDA ŚLĄSKA"/>
    <s v="SPORTOWCÓW"/>
    <n v="46"/>
    <n v="1"/>
    <n v="0"/>
    <s v="napowietrzne"/>
    <s v="SRS1.MD024"/>
    <n v="8"/>
    <n v="100"/>
    <x v="163"/>
    <s v="M.04.P"/>
    <s v="słup"/>
    <s v="SRS1"/>
    <s v="M.04.B"/>
    <s v="SRS1.OLT1/1/2"/>
    <s v=""/>
    <s v="punkt adresowy dodatkowy"/>
    <e v="#N/A"/>
    <b v="1"/>
    <n v="1"/>
    <b v="1"/>
    <n v="100"/>
    <n v="100"/>
    <d v="2021-09-10T00:00:00"/>
    <m/>
    <s v="RUDA ŚLĄSKA"/>
    <s v="Relacja: SRS1.MD024 - SPORTOWCÓW 46"/>
    <s v="ND"/>
  </r>
  <r>
    <x v="8268"/>
    <s v="RUDA ŚLĄSKA"/>
    <s v="DR. JORDANA"/>
    <n v="11"/>
    <n v="1"/>
    <n v="0"/>
    <s v="napowietrzne"/>
    <s v="SRS1.MD025"/>
    <n v="7"/>
    <n v="30"/>
    <x v="163"/>
    <s v="M.04.P"/>
    <s v="słup"/>
    <s v="SRS1"/>
    <s v="M.04.B"/>
    <s v="SRS1.OLT1/1/1"/>
    <s v=""/>
    <s v="punkt adresowy dodatkowy"/>
    <e v="#N/A"/>
    <b v="1"/>
    <n v="1"/>
    <b v="1"/>
    <n v="30"/>
    <n v="30"/>
    <d v="2021-09-10T00:00:00"/>
    <m/>
    <s v="RUDA ŚLĄSKA"/>
    <s v="Relacja: SRS1.MD025 - DR. JORDANA 11"/>
    <s v="ND"/>
  </r>
  <r>
    <x v="8269"/>
    <s v="RUDA ŚLĄSKA"/>
    <s v="DR. JORDANA"/>
    <n v="15"/>
    <n v="1"/>
    <n v="0"/>
    <s v="napowietrzne"/>
    <s v="SRS1.MD025"/>
    <n v="7"/>
    <n v="69"/>
    <x v="163"/>
    <s v="M.04.P"/>
    <s v="słup"/>
    <s v="SRS1"/>
    <s v="M.04.B"/>
    <s v="SRS1.OLT1/1/1"/>
    <s v=""/>
    <s v="punkt adresowy dodatkowy"/>
    <e v="#N/A"/>
    <b v="1"/>
    <n v="1"/>
    <b v="1"/>
    <n v="69"/>
    <n v="69"/>
    <d v="2021-09-10T00:00:00"/>
    <m/>
    <s v="RUDA ŚLĄSKA"/>
    <s v="Relacja: SRS1.MD025 - DR. JORDANA 15"/>
    <s v="ND"/>
  </r>
  <r>
    <x v="8270"/>
    <s v="RUDA ŚLĄSKA"/>
    <s v="DR. JORDANA"/>
    <n v="16"/>
    <n v="1"/>
    <n v="0"/>
    <s v="napowietrzne"/>
    <s v="SRS1.MD025"/>
    <n v="7"/>
    <n v="77"/>
    <x v="163"/>
    <s v="M.04.P"/>
    <s v="słup"/>
    <s v="SRS1"/>
    <s v="M.04.B"/>
    <s v="SRS1.OLT1/1/1"/>
    <s v=""/>
    <s v="punkt adresowy dodatkowy"/>
    <e v="#N/A"/>
    <b v="1"/>
    <n v="1"/>
    <b v="1"/>
    <n v="77"/>
    <n v="77"/>
    <d v="2021-09-10T00:00:00"/>
    <m/>
    <s v="RUDA ŚLĄSKA"/>
    <s v="Relacja: SRS1.MD025 - DR. JORDANA 16"/>
    <s v="ND"/>
  </r>
  <r>
    <x v="8271"/>
    <s v="RUDA ŚLĄSKA"/>
    <s v="DR. JORDANA"/>
    <n v="14"/>
    <n v="4"/>
    <n v="0"/>
    <s v="napowietrzne"/>
    <s v="SRS1.MD025"/>
    <n v="7"/>
    <n v="0"/>
    <x v="163"/>
    <s v="M.04.P"/>
    <s v="słup"/>
    <s v="SRS1"/>
    <s v="M.04.B"/>
    <s v="SRS1.OLT1/1/1"/>
    <s v=""/>
    <s v="punkt adresowy dodatkowy"/>
    <e v="#N/A"/>
    <b v="1"/>
    <n v="4"/>
    <b v="1"/>
    <n v="0"/>
    <n v="0"/>
    <d v="2021-09-10T00:00:00"/>
    <m/>
    <s v="RUDA ŚLĄSKA"/>
    <s v="Relacja: SRS1.MD025 - DR. JORDANA 14"/>
    <s v="do pozyskania"/>
  </r>
  <r>
    <x v="8272"/>
    <s v="RUDA ŚLĄSKA"/>
    <s v="BASENOWA"/>
    <n v="41"/>
    <n v="1"/>
    <n v="0"/>
    <s v="napowietrzne"/>
    <s v="SRS1.MD029"/>
    <n v="4"/>
    <n v="71"/>
    <x v="164"/>
    <s v="M.35.P"/>
    <s v="słup"/>
    <s v="SRS1"/>
    <s v="M.32.B"/>
    <s v="SRS1.OLT1/1/4"/>
    <s v=""/>
    <s v="punkt adresowy podstawowy"/>
    <e v="#N/A"/>
    <b v="1"/>
    <n v="1"/>
    <b v="1"/>
    <n v="71"/>
    <n v="0"/>
    <s v=""/>
    <m/>
    <s v="RUDA ŚLĄSKA"/>
    <s v="Relacja: SRS1.MD029 - BASENOWA 41"/>
    <s v="ND"/>
  </r>
  <r>
    <x v="8273"/>
    <s v="RUDA ŚLĄSKA"/>
    <s v="BASENOWA"/>
    <n v="39"/>
    <n v="1"/>
    <n v="0"/>
    <s v="napowietrzne"/>
    <s v="SRS1.MD029"/>
    <n v="4"/>
    <n v="56"/>
    <x v="164"/>
    <s v="M.35.P"/>
    <s v="słup"/>
    <s v="SRS1"/>
    <s v="M.32.B"/>
    <s v="SRS1.OLT1/1/4"/>
    <s v=""/>
    <s v="punkt adresowy podstawowy"/>
    <e v="#N/A"/>
    <b v="1"/>
    <n v="1"/>
    <b v="1"/>
    <n v="56"/>
    <n v="0"/>
    <s v=""/>
    <m/>
    <s v="RUDA ŚLĄSKA"/>
    <s v="Relacja: SRS1.MD029 - BASENOWA 39"/>
    <s v="ND"/>
  </r>
  <r>
    <x v="8274"/>
    <s v="RUDA ŚLĄSKA"/>
    <s v="BASENOWA"/>
    <n v="37"/>
    <n v="2"/>
    <n v="0"/>
    <s v="napowietrzne"/>
    <s v="SRS1.MD029"/>
    <n v="4"/>
    <n v="49"/>
    <x v="164"/>
    <s v="M.35.P"/>
    <s v="słup"/>
    <s v="SRS1"/>
    <s v="M.32.B"/>
    <s v="SRS1.OLT1/1/4"/>
    <s v=""/>
    <s v="punkt adresowy podstawowy"/>
    <e v="#N/A"/>
    <b v="1"/>
    <n v="2"/>
    <b v="1"/>
    <n v="49"/>
    <n v="0"/>
    <s v=""/>
    <m/>
    <s v="RUDA ŚLĄSKA"/>
    <s v="Relacja: SRS1.MD029 - BASENOWA 37"/>
    <s v="ND"/>
  </r>
  <r>
    <x v="8275"/>
    <s v="RUDA ŚLĄSKA"/>
    <s v="KINGI"/>
    <n v="106"/>
    <n v="3"/>
    <n v="0"/>
    <s v="napowietrzne"/>
    <s v="SRS1.MD027"/>
    <n v="3"/>
    <n v="0"/>
    <x v="165"/>
    <s v="M.04.P"/>
    <s v="budynek"/>
    <s v="SRS1"/>
    <s v="M.04.B"/>
    <s v="SRS1.OLT1/1/1"/>
    <s v=""/>
    <s v="punkt adresowy podstawowy"/>
    <e v="#N/A"/>
    <b v="1"/>
    <n v="3"/>
    <b v="1"/>
    <n v="0"/>
    <n v="0"/>
    <d v="2020-11-20T00:00:00"/>
    <m/>
    <s v="RUDA ŚLĄSKA"/>
    <s v="Relacja: SRS1.MD027 - KINGI 106"/>
    <s v="do pozyskania"/>
  </r>
  <r>
    <x v="8276"/>
    <s v="RUDA ŚLĄSKA"/>
    <s v="KINGI"/>
    <n v="115"/>
    <n v="2"/>
    <n v="0"/>
    <s v="napowietrzne"/>
    <s v="SRS1.MD028"/>
    <n v="3"/>
    <n v="244"/>
    <x v="165"/>
    <s v="M.04.P"/>
    <s v="słup"/>
    <s v="SRS1"/>
    <s v="M.04.B"/>
    <s v="SRS1.OLT1/1/4"/>
    <s v=""/>
    <s v="punkt adresowy podstawowy"/>
    <e v="#N/A"/>
    <b v="1"/>
    <n v="2"/>
    <b v="1"/>
    <n v="244"/>
    <n v="244"/>
    <d v="2020-11-20T00:00:00"/>
    <m/>
    <s v="RUDA ŚLĄSKA"/>
    <s v="Relacja: SRS1.MD028 - KINGI 115"/>
    <s v="do pozyskania"/>
  </r>
  <r>
    <x v="8277"/>
    <s v="RUDA ŚLĄSKA"/>
    <s v="KINGI"/>
    <s v="105A"/>
    <n v="1"/>
    <n v="0"/>
    <s v="napowietrzne"/>
    <s v="SRS1.MD028"/>
    <n v="3"/>
    <n v="123"/>
    <x v="165"/>
    <s v="M.04.P"/>
    <s v="słup"/>
    <s v="SRS1"/>
    <s v="M.04.B"/>
    <s v="SRS1.OLT1/1/4"/>
    <s v=""/>
    <s v="punkt adresowy podstawowy"/>
    <e v="#N/A"/>
    <b v="1"/>
    <n v="1"/>
    <b v="1"/>
    <n v="123"/>
    <n v="123"/>
    <d v="2020-11-20T00:00:00"/>
    <m/>
    <s v="RUDA ŚLĄSKA"/>
    <s v="Relacja: SRS1.MD028 - KINGI 105A"/>
    <s v="ND"/>
  </r>
  <r>
    <x v="8278"/>
    <s v="RUDA ŚLĄSKA"/>
    <s v="PARTYZANTÓW"/>
    <n v="11"/>
    <n v="1"/>
    <n v="0"/>
    <s v="napowietrzne"/>
    <s v="SRS1.MD001"/>
    <n v="4"/>
    <n v="71"/>
    <x v="166"/>
    <s v="M.04.P"/>
    <s v="słup"/>
    <s v="SRS1"/>
    <s v="M.04.B"/>
    <s v="SRS1.OLT1/1/1"/>
    <s v=""/>
    <s v="punkt adresowy dodatkowy"/>
    <e v="#N/A"/>
    <b v="1"/>
    <n v="1"/>
    <b v="1"/>
    <n v="71"/>
    <n v="71"/>
    <d v="2021-09-10T00:00:00"/>
    <m/>
    <s v="RUDA ŚLĄSKA"/>
    <s v="Relacja: SRS1.MD001 - PARTYZANTÓW 11"/>
    <s v="ND"/>
  </r>
  <r>
    <x v="8279"/>
    <s v="RUDA ŚLĄSKA"/>
    <s v="PARTYZANTÓW"/>
    <n v="3"/>
    <n v="1"/>
    <n v="0"/>
    <s v="napowietrzne"/>
    <s v="SRS1.MD001"/>
    <n v="4"/>
    <n v="33"/>
    <x v="166"/>
    <s v="M.04.P"/>
    <s v="słup"/>
    <s v="SRS1"/>
    <s v="M.04.B"/>
    <s v="SRS1.OLT1/1/1"/>
    <s v=""/>
    <s v="punkt adresowy dodatkowy"/>
    <e v="#N/A"/>
    <b v="1"/>
    <n v="1"/>
    <b v="1"/>
    <n v="33"/>
    <n v="33"/>
    <d v="2021-09-10T00:00:00"/>
    <m/>
    <s v="RUDA ŚLĄSKA"/>
    <s v="Relacja: SRS1.MD001 - PARTYZANTÓW 3"/>
    <s v="ND"/>
  </r>
  <r>
    <x v="8280"/>
    <s v="RUDA ŚLĄSKA"/>
    <s v="PARTYZANTÓW"/>
    <n v="13"/>
    <n v="1"/>
    <n v="0"/>
    <s v="napowietrzne"/>
    <s v="SRS1.MD001"/>
    <n v="4"/>
    <n v="40"/>
    <x v="166"/>
    <s v="M.04.P"/>
    <s v="słup"/>
    <s v="SRS1"/>
    <s v="M.04.B"/>
    <s v="SRS1.OLT1/1/1"/>
    <s v=""/>
    <s v="punkt adresowy dodatkowy"/>
    <e v="#N/A"/>
    <b v="1"/>
    <n v="1"/>
    <b v="1"/>
    <n v="40"/>
    <n v="40"/>
    <d v="2021-09-10T00:00:00"/>
    <m/>
    <s v="RUDA ŚLĄSKA"/>
    <s v="Relacja: SRS1.MD001 - PARTYZANTÓW 13"/>
    <s v="ND"/>
  </r>
  <r>
    <x v="8281"/>
    <s v="RUDA ŚLĄSKA"/>
    <s v="PARTYZANTÓW"/>
    <n v="5"/>
    <n v="1"/>
    <n v="0"/>
    <s v="napowietrzne"/>
    <s v="SRS1.MD001"/>
    <n v="4"/>
    <n v="67"/>
    <x v="166"/>
    <s v="M.04.P"/>
    <s v="słup"/>
    <s v="SRS1"/>
    <s v="M.04.B"/>
    <s v="SRS1.OLT1/1/1"/>
    <s v=""/>
    <s v="punkt adresowy dodatkowy"/>
    <e v="#N/A"/>
    <b v="1"/>
    <n v="1"/>
    <b v="1"/>
    <n v="67"/>
    <n v="67"/>
    <d v="2021-09-10T00:00:00"/>
    <m/>
    <s v="RUDA ŚLĄSKA"/>
    <s v="Relacja: SRS1.MD001 - PARTYZANTÓW 5"/>
    <s v="ND"/>
  </r>
  <r>
    <x v="8282"/>
    <s v="RUDA ŚLĄSKA"/>
    <s v="PARTYZANTÓW"/>
    <n v="15"/>
    <n v="3"/>
    <n v="0"/>
    <s v="napowietrzne"/>
    <s v="SRS1.MD002"/>
    <n v="3"/>
    <n v="0"/>
    <x v="166"/>
    <s v="M.04.P"/>
    <s v="słup"/>
    <s v="SRS1"/>
    <s v="M.04.B"/>
    <s v="SRS1.OLT1/1/4"/>
    <s v=""/>
    <s v="punkt adresowy dodatkowy"/>
    <e v="#N/A"/>
    <b v="1"/>
    <n v="3"/>
    <b v="1"/>
    <n v="0"/>
    <n v="0"/>
    <d v="2021-09-10T00:00:00"/>
    <m/>
    <s v="RUDA ŚLĄSKA"/>
    <s v="Relacja: SRS1.MD002 - PARTYZANTÓW 15"/>
    <s v="do pozyskania"/>
  </r>
  <r>
    <x v="8283"/>
    <s v="RUDA ŚLĄSKA"/>
    <s v="PASIECZNA"/>
    <n v="10"/>
    <n v="2"/>
    <n v="0"/>
    <s v="napowietrzne"/>
    <s v="SRS1.MD003"/>
    <n v="6"/>
    <n v="110"/>
    <x v="166"/>
    <s v="M.04.P"/>
    <s v="słup"/>
    <s v="SRS1"/>
    <s v="M.04.B"/>
    <s v="SRS1.OLT1/1/1"/>
    <s v=""/>
    <s v="punkt adresowy dodatkowy"/>
    <e v="#N/A"/>
    <b v="1"/>
    <n v="2"/>
    <b v="1"/>
    <n v="110"/>
    <n v="110"/>
    <d v="2021-09-10T00:00:00"/>
    <m/>
    <s v="RUDA ŚLĄSKA"/>
    <s v="Relacja: SRS1.MD003 - PASIECZNA 10"/>
    <s v="do pozyskania"/>
  </r>
  <r>
    <x v="8284"/>
    <s v="RUDA ŚLĄSKA"/>
    <s v="PASIECZNA"/>
    <n v="2"/>
    <n v="2"/>
    <n v="0"/>
    <s v="napowietrzne"/>
    <s v="SRS1.MD003"/>
    <n v="6"/>
    <n v="108"/>
    <x v="166"/>
    <s v="M.04.P"/>
    <s v="słup"/>
    <s v="SRS1"/>
    <s v="M.04.B"/>
    <s v="SRS1.OLT1/1/1"/>
    <s v=""/>
    <s v="punkt adresowy dodatkowy"/>
    <e v="#N/A"/>
    <b v="1"/>
    <n v="2"/>
    <b v="1"/>
    <n v="108"/>
    <n v="108"/>
    <d v="2021-09-10T00:00:00"/>
    <m/>
    <s v="RUDA ŚLĄSKA"/>
    <s v="Relacja: SRS1.MD003 - PASIECZNA 2"/>
    <s v="do pozyskania"/>
  </r>
  <r>
    <x v="8285"/>
    <s v="RUDA ŚLĄSKA"/>
    <s v="PASIECZNA"/>
    <n v="12"/>
    <n v="1"/>
    <n v="0"/>
    <s v="napowietrzne"/>
    <s v="SRS1.MD003"/>
    <n v="6"/>
    <n v="63"/>
    <x v="166"/>
    <s v="M.04.P"/>
    <s v="słup"/>
    <s v="SRS1"/>
    <s v="M.04.B"/>
    <s v="SRS1.OLT1/1/1"/>
    <s v=""/>
    <s v="punkt adresowy dodatkowy"/>
    <e v="#N/A"/>
    <b v="1"/>
    <n v="1"/>
    <b v="1"/>
    <n v="63"/>
    <n v="63"/>
    <d v="2021-09-10T00:00:00"/>
    <m/>
    <s v="RUDA ŚLĄSKA"/>
    <s v="Relacja: SRS1.MD003 - PASIECZNA 12"/>
    <s v="ND"/>
  </r>
  <r>
    <x v="8286"/>
    <s v="RUDA ŚLĄSKA"/>
    <s v="PASIECZNA"/>
    <n v="14"/>
    <n v="1"/>
    <n v="0"/>
    <s v="napowietrzne"/>
    <s v="SRS1.MD003"/>
    <n v="6"/>
    <n v="144"/>
    <x v="166"/>
    <s v="M.04.P"/>
    <s v="słup"/>
    <s v="SRS1"/>
    <s v="M.04.B"/>
    <s v="SRS1.OLT1/1/1"/>
    <s v=""/>
    <s v="punkt adresowy podstawowy"/>
    <e v="#N/A"/>
    <b v="1"/>
    <n v="1"/>
    <b v="1"/>
    <n v="144"/>
    <n v="144"/>
    <d v="2021-09-10T00:00:00"/>
    <m/>
    <s v="RUDA ŚLĄSKA"/>
    <s v="Relacja: SRS1.MD003 - PASIECZNA 14"/>
    <s v="ND"/>
  </r>
  <r>
    <x v="8287"/>
    <s v="RUDA ŚLĄSKA"/>
    <s v="PLANTY KOWALSKIEGO"/>
    <n v="3"/>
    <n v="0"/>
    <n v="2"/>
    <s v="napowietrzne"/>
    <s v="SRS1.ML008"/>
    <n v="0"/>
    <m/>
    <x v="167"/>
    <s v="S.2.P"/>
    <s v="budynek"/>
    <s v="SRS1"/>
    <s v="S.2.B"/>
    <s v="OLT.SRS1"/>
    <s v=""/>
    <s v="placówka oświatowa"/>
    <e v="#N/A"/>
    <b v="1"/>
    <n v="0"/>
    <b v="1"/>
    <n v="0"/>
    <n v="0"/>
    <s v=""/>
    <m/>
    <s v="RUDA ŚLĄSKA"/>
    <s v="Relacja: SRS1.ML008 - PLANTY KOWALSKIEGO 3"/>
    <s v="ND"/>
  </r>
  <r>
    <x v="8288"/>
    <s v="RUDA ŚLĄSKA"/>
    <s v="WINCENTEGO"/>
    <n v="9"/>
    <n v="2"/>
    <n v="0"/>
    <s v="napowietrzne"/>
    <s v="SRS2.MD001"/>
    <n v="8"/>
    <n v="121"/>
    <x v="168"/>
    <s v="M.17.P"/>
    <s v="słup"/>
    <s v="SRS2"/>
    <s v="M.32.B"/>
    <s v="SRS2.OLT1/1/2"/>
    <s v=""/>
    <s v="punkt adresowy podstawowy"/>
    <e v="#N/A"/>
    <b v="1"/>
    <n v="2"/>
    <b v="1"/>
    <n v="121"/>
    <n v="0"/>
    <s v=""/>
    <m/>
    <s v="RUDA ŚLĄSKA"/>
    <s v="Relacja: SRS2.MD001 - WINCENTEGO 9"/>
    <s v="do pozyskania"/>
  </r>
  <r>
    <x v="8289"/>
    <s v="RUDA ŚLĄSKA"/>
    <s v="WINCENTEGO"/>
    <n v="3"/>
    <n v="2"/>
    <n v="0"/>
    <s v="napowietrzne"/>
    <s v="SRS2.MD001"/>
    <n v="8"/>
    <n v="103"/>
    <x v="168"/>
    <s v="M.17.P"/>
    <s v="słup"/>
    <s v="SRS2"/>
    <s v="M.32.B"/>
    <s v="SRS2.OLT1/1/2"/>
    <s v=""/>
    <s v="punkt adresowy podstawowy"/>
    <e v="#N/A"/>
    <b v="1"/>
    <n v="2"/>
    <b v="1"/>
    <n v="103"/>
    <n v="0"/>
    <s v=""/>
    <m/>
    <s v="RUDA ŚLĄSKA"/>
    <s v="Relacja: SRS2.MD001 - WINCENTEGO 3"/>
    <s v="do pozyskania"/>
  </r>
  <r>
    <x v="8290"/>
    <s v="RUDA ŚLĄSKA"/>
    <s v="WINCENTEGO"/>
    <n v="7"/>
    <n v="2"/>
    <n v="0"/>
    <s v="napowietrzne"/>
    <s v="SRS2.MD001"/>
    <n v="8"/>
    <n v="88"/>
    <x v="168"/>
    <s v="M.17.P"/>
    <s v="słup"/>
    <s v="SRS2"/>
    <s v="M.32.B"/>
    <s v="SRS2.OLT1/1/2"/>
    <s v=""/>
    <s v="punkt adresowy podstawowy"/>
    <e v="#N/A"/>
    <b v="1"/>
    <n v="2"/>
    <b v="1"/>
    <n v="88"/>
    <n v="0"/>
    <s v=""/>
    <m/>
    <s v="RUDA ŚLĄSKA"/>
    <s v="Relacja: SRS2.MD001 - WINCENTEGO 7"/>
    <s v="do pozyskania"/>
  </r>
  <r>
    <x v="8291"/>
    <s v="RUDA ŚLĄSKA"/>
    <s v="WINCENTEGO"/>
    <n v="1"/>
    <n v="1"/>
    <n v="0"/>
    <s v="napowietrzne"/>
    <s v="SRS2.MD001"/>
    <n v="8"/>
    <n v="59"/>
    <x v="168"/>
    <s v="M.17.P"/>
    <s v="słup"/>
    <s v="SRS2"/>
    <s v="M.32.B"/>
    <s v="SRS2.OLT1/1/2"/>
    <s v=""/>
    <s v="punkt adresowy podstawowy"/>
    <e v="#N/A"/>
    <b v="1"/>
    <n v="1"/>
    <b v="1"/>
    <n v="59"/>
    <n v="0"/>
    <s v=""/>
    <m/>
    <s v="RUDA ŚLĄSKA"/>
    <s v="Relacja: SRS2.MD001 - WINCENTEGO 1"/>
    <s v="ND"/>
  </r>
  <r>
    <x v="8292"/>
    <s v="RUDA ŚLĄSKA"/>
    <s v="WINCENTEGO"/>
    <s v="3A"/>
    <n v="1"/>
    <n v="0"/>
    <s v="napowietrzne"/>
    <s v="SRS2.MD001"/>
    <n v="8"/>
    <n v="42"/>
    <x v="168"/>
    <s v="M.17.P"/>
    <s v="słup"/>
    <s v="SRS2"/>
    <s v="M.32.B"/>
    <s v="SRS2.OLT1/1/2"/>
    <s v=""/>
    <s v="punkt adresowy podstawowy"/>
    <e v="#N/A"/>
    <b v="1"/>
    <n v="1"/>
    <b v="1"/>
    <n v="42"/>
    <n v="0"/>
    <s v=""/>
    <m/>
    <s v="RUDA ŚLĄSKA"/>
    <s v="Relacja: SRS2.MD001 - WINCENTEGO 3A"/>
    <s v="ND"/>
  </r>
  <r>
    <x v="8293"/>
    <s v="RUDA ŚLĄSKA"/>
    <s v="WINCENTEGO"/>
    <n v="5"/>
    <n v="5"/>
    <n v="0"/>
    <s v="napowietrzne"/>
    <s v="SRS2.MD002"/>
    <n v="5"/>
    <n v="0"/>
    <x v="168"/>
    <s v="M.17.P"/>
    <s v="budynek"/>
    <s v="SRS2"/>
    <s v="M.32.B"/>
    <s v="SRS2.OLT1/1/2"/>
    <s v=""/>
    <s v="punkt adresowy podstawowy"/>
    <e v="#N/A"/>
    <b v="1"/>
    <n v="5"/>
    <b v="1"/>
    <n v="0"/>
    <n v="0"/>
    <s v=""/>
    <m/>
    <s v="RUDA ŚLĄSKA"/>
    <s v="Relacja: SRS2.MD002 - WINCENTEGO 5"/>
    <s v="do pozyskania"/>
  </r>
  <r>
    <x v="8294"/>
    <s v="RUDA ŚLĄSKA"/>
    <s v="WINCENTEGO"/>
    <n v="25"/>
    <n v="3"/>
    <n v="0"/>
    <s v="napowietrzne"/>
    <s v="SRS2.MD003"/>
    <n v="3"/>
    <n v="0"/>
    <x v="168"/>
    <s v="M.17.P"/>
    <s v="budynek"/>
    <s v="SRS2"/>
    <s v="M.32.B"/>
    <s v="SRS2.OLT1/1/2"/>
    <s v=""/>
    <s v="punkt adresowy podstawowy"/>
    <e v="#N/A"/>
    <b v="1"/>
    <n v="3"/>
    <b v="1"/>
    <n v="0"/>
    <n v="0"/>
    <s v=""/>
    <m/>
    <s v="RUDA ŚLĄSKA"/>
    <s v="Relacja: SRS2.MD003 - WINCENTEGO 25"/>
    <s v="do pozyskania"/>
  </r>
  <r>
    <x v="8295"/>
    <s v="RUDA ŚLĄSKA"/>
    <s v="ORZEGOWSKA"/>
    <n v="30"/>
    <n v="3"/>
    <n v="0"/>
    <s v="napowietrzne"/>
    <s v="SRS2.MD004"/>
    <n v="3"/>
    <n v="0"/>
    <x v="168"/>
    <s v="M.17.P"/>
    <s v="budynek"/>
    <s v="SRS2"/>
    <s v="M.32.B"/>
    <s v="SRS2.OLT1/1/2"/>
    <s v=""/>
    <s v="punkt adresowy podstawowy"/>
    <e v="#N/A"/>
    <b v="1"/>
    <n v="3"/>
    <b v="1"/>
    <n v="0"/>
    <n v="0"/>
    <s v=""/>
    <m/>
    <s v="RUDA ŚLĄSKA"/>
    <s v="Relacja: SRS2.MD004 - ORZEGOWSKA 30"/>
    <s v="podpisana"/>
  </r>
  <r>
    <x v="8296"/>
    <s v="RUDA ŚLĄSKA"/>
    <s v="ORZEGOWSKA"/>
    <n v="19"/>
    <n v="8"/>
    <n v="0"/>
    <s v="napowietrzne"/>
    <s v="SRS2.MD005"/>
    <n v="8"/>
    <n v="0"/>
    <x v="168"/>
    <s v="M.17.P"/>
    <s v="budynek"/>
    <s v="SRS2"/>
    <s v="M.32.B"/>
    <s v="SRS2.OLT1/1/2"/>
    <s v=""/>
    <s v="punkt adresowy podstawowy"/>
    <e v="#N/A"/>
    <b v="1"/>
    <n v="8"/>
    <b v="1"/>
    <n v="0"/>
    <n v="0"/>
    <s v=""/>
    <m/>
    <s v="RUDA ŚLĄSKA"/>
    <s v="Relacja: SRS2.MD005 - ORZEGOWSKA 19"/>
    <s v="do pozyskania"/>
  </r>
  <r>
    <x v="8297"/>
    <s v="RUDA ŚLĄSKA"/>
    <s v="JANA KILIŃSKIEGO"/>
    <n v="3"/>
    <n v="9"/>
    <n v="0"/>
    <s v="doziemne"/>
    <s v="SRS2.MD006"/>
    <n v="9"/>
    <n v="0"/>
    <x v="168"/>
    <s v="M.17.P"/>
    <s v="budynek"/>
    <s v="SRS2"/>
    <s v="M.32.B"/>
    <s v="SRS2.OLT1/1/3"/>
    <s v=""/>
    <s v="punkt adresowy podstawowy"/>
    <e v="#N/A"/>
    <b v="1"/>
    <n v="9"/>
    <b v="1"/>
    <n v="0"/>
    <n v="0"/>
    <s v=""/>
    <m/>
    <s v="RUDA ŚLĄSKA"/>
    <s v="Relacja: SRS2.MD006 - JANA KILIŃSKIEGO 3"/>
    <s v="do pozyskania"/>
  </r>
  <r>
    <x v="8298"/>
    <s v="RUDA ŚLĄSKA"/>
    <s v="WANDY"/>
    <n v="8"/>
    <n v="2"/>
    <n v="0"/>
    <s v="doziemne"/>
    <s v="SRS2.MD007"/>
    <n v="2"/>
    <n v="0"/>
    <x v="168"/>
    <s v="M.17.P"/>
    <s v="budynek"/>
    <s v="SRS2"/>
    <s v="M.32.B"/>
    <s v="SRS2.OLT1/1/1"/>
    <s v=""/>
    <s v="punkt adresowy podstawowy"/>
    <e v="#N/A"/>
    <b v="1"/>
    <n v="2"/>
    <b v="1"/>
    <n v="0"/>
    <n v="0"/>
    <s v=""/>
    <m/>
    <s v="RUDA ŚLĄSKA"/>
    <s v="Relacja: SRS2.MD007 - WANDY 8"/>
    <s v="do pozyskania"/>
  </r>
  <r>
    <x v="8299"/>
    <s v="RUDA ŚLĄSKA"/>
    <s v="WANDY"/>
    <n v="6"/>
    <n v="7"/>
    <n v="0"/>
    <s v="doziemne"/>
    <s v="SRS2.MD008"/>
    <n v="7"/>
    <n v="0"/>
    <x v="168"/>
    <s v="M.17.P"/>
    <s v="budynek"/>
    <s v="SRS2"/>
    <s v="M.32.B"/>
    <s v="SRS2.OLT1/1/1"/>
    <s v=""/>
    <s v="punkt adresowy podstawowy"/>
    <e v="#N/A"/>
    <b v="1"/>
    <n v="7"/>
    <b v="1"/>
    <n v="0"/>
    <n v="0"/>
    <s v=""/>
    <m/>
    <s v="RUDA ŚLĄSKA"/>
    <s v="Relacja: SRS2.MD008 - WANDY 6"/>
    <s v="do pozyskania"/>
  </r>
  <r>
    <x v="8300"/>
    <s v="RUDA ŚLĄSKA"/>
    <s v="WANDY"/>
    <n v="2"/>
    <n v="8"/>
    <n v="0"/>
    <s v="doziemne"/>
    <s v="SRS2.MD009"/>
    <n v="8"/>
    <n v="0"/>
    <x v="168"/>
    <s v="M.17.P"/>
    <s v="budynek"/>
    <s v="SRS2"/>
    <s v="M.32.B"/>
    <s v="SRS2.OLT1/1/1"/>
    <s v=""/>
    <s v="punkt adresowy podstawowy"/>
    <e v="#N/A"/>
    <b v="1"/>
    <n v="8"/>
    <b v="1"/>
    <n v="0"/>
    <n v="0"/>
    <s v=""/>
    <m/>
    <s v="RUDA ŚLĄSKA"/>
    <s v="Relacja: SRS2.MD009 - WANDY 2"/>
    <s v="do pozyskania"/>
  </r>
  <r>
    <x v="8301"/>
    <s v="RUDA ŚLĄSKA"/>
    <s v="JANA KILIŃSKIEGO"/>
    <n v="4"/>
    <n v="4"/>
    <n v="0"/>
    <s v="doziemne"/>
    <s v="SRS2.MD010"/>
    <n v="4"/>
    <n v="0"/>
    <x v="168"/>
    <s v="M.17.P"/>
    <s v="budynek"/>
    <s v="SRS2"/>
    <s v="M.32.B"/>
    <s v="SRS2.OLT1/1/1"/>
    <s v=""/>
    <s v="punkt adresowy podstawowy"/>
    <e v="#N/A"/>
    <b v="1"/>
    <n v="4"/>
    <b v="1"/>
    <n v="0"/>
    <n v="0"/>
    <s v=""/>
    <m/>
    <s v="RUDA ŚLĄSKA"/>
    <s v="Relacja: SRS2.MD010 - JANA KILIŃSKIEGO 4"/>
    <s v="do pozyskania"/>
  </r>
  <r>
    <x v="8302"/>
    <s v="RUDA ŚLĄSKA"/>
    <s v="JANA KILIŃSKIEGO"/>
    <n v="7"/>
    <n v="5"/>
    <n v="0"/>
    <s v="doziemne"/>
    <s v="SRS2.MD011"/>
    <n v="5"/>
    <n v="0"/>
    <x v="168"/>
    <s v="M.17.P"/>
    <s v="budynek"/>
    <s v="SRS2"/>
    <s v="M.32.B"/>
    <s v="SRS2.OLT1/1/1"/>
    <s v=""/>
    <s v="punkt adresowy podstawowy"/>
    <e v="#N/A"/>
    <b v="1"/>
    <n v="5"/>
    <b v="1"/>
    <n v="0"/>
    <n v="0"/>
    <s v=""/>
    <m/>
    <s v="RUDA ŚLĄSKA"/>
    <s v="Relacja: SRS2.MD011 - JANA KILIŃSKIEGO 7"/>
    <s v="do pozyskania"/>
  </r>
  <r>
    <x v="8303"/>
    <s v="RUDA ŚLĄSKA"/>
    <s v="JANA KILIŃSKIEGO"/>
    <n v="11"/>
    <n v="5"/>
    <n v="0"/>
    <s v="doziemne"/>
    <s v="SRS2.MD012"/>
    <n v="5"/>
    <n v="0"/>
    <x v="168"/>
    <s v="M.17.P"/>
    <s v="budynek"/>
    <s v="SRS2"/>
    <s v="M.32.B"/>
    <s v="SRS2.OLT1/1/1"/>
    <s v=""/>
    <s v="punkt adresowy podstawowy"/>
    <e v="#N/A"/>
    <b v="1"/>
    <n v="5"/>
    <b v="1"/>
    <n v="0"/>
    <n v="0"/>
    <s v=""/>
    <m/>
    <s v="RUDA ŚLĄSKA"/>
    <s v="Relacja: SRS2.MD012 - JANA KILIŃSKIEGO 11"/>
    <s v="do pozyskania"/>
  </r>
  <r>
    <x v="8304"/>
    <s v="RUDA ŚLĄSKA"/>
    <s v="BARTOSZA GŁOWACKIEGO"/>
    <n v="6"/>
    <n v="4"/>
    <n v="0"/>
    <s v="doziemne"/>
    <s v="SRS2.MD013"/>
    <n v="4"/>
    <n v="0"/>
    <x v="168"/>
    <s v="M.17.P"/>
    <s v="budynek"/>
    <s v="SRS2"/>
    <s v="M.32.B"/>
    <s v="SRS2.OLT1/1/1"/>
    <s v=""/>
    <s v="punkt adresowy podstawowy"/>
    <e v="#N/A"/>
    <b v="1"/>
    <n v="4"/>
    <b v="1"/>
    <n v="0"/>
    <n v="0"/>
    <s v=""/>
    <m/>
    <s v="RUDA ŚLĄSKA"/>
    <s v="Relacja: SRS2.MD013 - BARTOSZA GŁOWACKIEGO 6"/>
    <s v="do pozyskania"/>
  </r>
  <r>
    <x v="8305"/>
    <s v="RUDA ŚLĄSKA"/>
    <s v="JANA KILIŃSKIEGO"/>
    <n v="12"/>
    <n v="11"/>
    <n v="0"/>
    <s v="doziemne"/>
    <s v="SRS2.MD014"/>
    <n v="11"/>
    <n v="0"/>
    <x v="168"/>
    <s v="M.17.P"/>
    <s v="budynek"/>
    <s v="SRS2"/>
    <s v="M.32.B"/>
    <s v="SRS2.OLT1/1/3"/>
    <s v=""/>
    <s v="punkt adresowy podstawowy"/>
    <e v="#N/A"/>
    <b v="1"/>
    <n v="11"/>
    <b v="1"/>
    <n v="0"/>
    <n v="0"/>
    <s v=""/>
    <m/>
    <s v="RUDA ŚLĄSKA"/>
    <s v="Relacja: SRS2.MD014 - JANA KILIŃSKIEGO 12"/>
    <s v="do pozyskania"/>
  </r>
  <r>
    <x v="8306"/>
    <s v="RUDA ŚLĄSKA"/>
    <s v="FELIKSA WYLEŻOŁA"/>
    <n v="6"/>
    <n v="10"/>
    <n v="0"/>
    <s v="doziemne"/>
    <s v="SRS2.MD015"/>
    <n v="10"/>
    <n v="0"/>
    <x v="168"/>
    <s v="M.17.P"/>
    <s v="budynek"/>
    <s v="SRS2"/>
    <s v="M.32.B"/>
    <s v="SRS2.OLT1/1/3"/>
    <s v=""/>
    <s v="punkt adresowy podstawowy"/>
    <e v="#N/A"/>
    <b v="1"/>
    <n v="10"/>
    <b v="1"/>
    <n v="0"/>
    <n v="0"/>
    <s v=""/>
    <m/>
    <s v="RUDA ŚLĄSKA"/>
    <s v="Relacja: SRS2.MD015 - FELIKSA WYLEŻOŁA 6"/>
    <s v="do pozyskania"/>
  </r>
  <r>
    <x v="8307"/>
    <s v="RUDA ŚLĄSKA"/>
    <s v="FELIKSA WYLEŻOŁA"/>
    <n v="11"/>
    <n v="9"/>
    <n v="0"/>
    <s v="doziemne"/>
    <s v="SRS2.MD017"/>
    <n v="9"/>
    <n v="0"/>
    <x v="168"/>
    <s v="M.17.P"/>
    <s v="słup"/>
    <s v="SRS2"/>
    <s v="M.32.B"/>
    <s v="SRS2.OLT1/1/3"/>
    <s v=""/>
    <s v="punkt adresowy podstawowy"/>
    <e v="#N/A"/>
    <b v="1"/>
    <n v="9"/>
    <b v="1"/>
    <n v="0"/>
    <n v="0"/>
    <s v=""/>
    <m/>
    <s v="RUDA ŚLĄSKA"/>
    <s v="Relacja: SRS2.MD017 - FELIKSA WYLEŻOŁA 11"/>
    <s v="do pozyskania"/>
  </r>
  <r>
    <x v="8308"/>
    <s v="RUDA ŚLĄSKA"/>
    <s v="WINCENTEGO"/>
    <n v="29"/>
    <n v="7"/>
    <n v="0"/>
    <s v="doziemne"/>
    <s v="SRS2.MD018"/>
    <n v="7"/>
    <n v="0"/>
    <x v="168"/>
    <s v="M.17.P"/>
    <s v="budynek"/>
    <s v="SRS2"/>
    <s v="M.32.B"/>
    <s v="SRS2.OLT1/1/2"/>
    <s v=""/>
    <s v="punkt adresowy podstawowy"/>
    <e v="#N/A"/>
    <b v="1"/>
    <n v="7"/>
    <b v="1"/>
    <n v="0"/>
    <n v="0"/>
    <s v=""/>
    <m/>
    <s v="RUDA ŚLĄSKA"/>
    <s v="Relacja: SRS2.MD018 - WINCENTEGO 29"/>
    <s v="podpisana"/>
  </r>
  <r>
    <x v="8309"/>
    <s v="RUDA ŚLĄSKA"/>
    <s v="MAGAZYNOWA"/>
    <n v="35"/>
    <n v="0"/>
    <n v="1"/>
    <s v="napowietrzne"/>
    <s v="SRS2.ML002"/>
    <n v="0"/>
    <m/>
    <x v="169"/>
    <s v="S.2.P"/>
    <s v="budynek"/>
    <s v="SRS2"/>
    <s v="S.2.B"/>
    <s v="OLT.SRS2"/>
    <s v=""/>
    <s v="placówka oświatowa"/>
    <e v="#N/A"/>
    <b v="1"/>
    <n v="0"/>
    <b v="1"/>
    <n v="0"/>
    <n v="0"/>
    <s v=""/>
    <m/>
    <s v="RUDA ŚLĄSKA"/>
    <s v="Relacja: SRS2.ML002 - MAGAZYNOWA 35"/>
    <s v="ND"/>
  </r>
  <r>
    <x v="8310"/>
    <s v="RUDA ŚLĄSKA"/>
    <s v="KRÓLOWEJ JADWIGI"/>
    <n v="18"/>
    <n v="0"/>
    <n v="1"/>
    <s v="doziemne"/>
    <s v="SRS2.ML003"/>
    <n v="0"/>
    <m/>
    <x v="170"/>
    <s v="S.2.P"/>
    <s v="budynek"/>
    <s v="SRS2"/>
    <s v="S.2.B"/>
    <s v="OLT.SRS2"/>
    <s v=""/>
    <s v="placówka oświatowa"/>
    <e v="#N/A"/>
    <b v="1"/>
    <n v="0"/>
    <b v="1"/>
    <n v="0"/>
    <n v="0"/>
    <s v=""/>
    <m/>
    <s v="RUDA ŚLĄSKA"/>
    <s v="Relacja: SRS2.ML003 - KRÓLOWEJ JADWIGI 18"/>
    <s v="ND"/>
  </r>
  <r>
    <x v="8311"/>
    <s v="RUDA ŚLĄSKA"/>
    <s v="POMORSKA"/>
    <n v="27"/>
    <n v="1"/>
    <n v="0"/>
    <s v="napowietrzne"/>
    <s v="SRS3.MD010"/>
    <n v="7"/>
    <n v="104"/>
    <x v="171"/>
    <s v="M.24.P"/>
    <s v="słup"/>
    <s v="SRS3"/>
    <s v="M.24.B"/>
    <s v="SRS3.OLT1/1/1"/>
    <s v=""/>
    <s v="punkt adresowy podstawowy"/>
    <e v="#N/A"/>
    <b v="1"/>
    <n v="1"/>
    <b v="1"/>
    <n v="104"/>
    <n v="0"/>
    <s v=""/>
    <m/>
    <s v="RUDA ŚLĄSKA"/>
    <s v="Relacja: SRS3.MD010 - POMORSKA 27"/>
    <s v="ND"/>
  </r>
  <r>
    <x v="8312"/>
    <s v="RUDA ŚLĄSKA"/>
    <s v="JANA"/>
    <n v="11"/>
    <n v="2"/>
    <n v="0"/>
    <s v="napowietrzne"/>
    <s v="SRS3.MD017"/>
    <n v="8"/>
    <n v="91"/>
    <x v="171"/>
    <s v="M.24.P"/>
    <s v="słup"/>
    <s v="SRS3"/>
    <s v="M.24.B"/>
    <s v="SRS3.OLT1/1/3"/>
    <s v=""/>
    <s v="punkt adresowy podstawowy"/>
    <e v="#N/A"/>
    <b v="1"/>
    <n v="2"/>
    <b v="1"/>
    <n v="91"/>
    <n v="0"/>
    <s v=""/>
    <m/>
    <s v="RUDA ŚLĄSKA"/>
    <s v="Relacja: SRS3.MD017 - JANA 11"/>
    <s v="ND"/>
  </r>
  <r>
    <x v="8313"/>
    <s v="RUDA ŚLĄSKA"/>
    <s v="JANA"/>
    <s v="7A"/>
    <n v="1"/>
    <n v="0"/>
    <s v="napowietrzne"/>
    <s v="SRS3.MD017"/>
    <n v="8"/>
    <n v="81"/>
    <x v="171"/>
    <s v="M.24.P"/>
    <s v="słup"/>
    <s v="SRS3"/>
    <s v="M.24.B"/>
    <s v="SRS3.OLT1/1/3"/>
    <s v=""/>
    <s v="punkt adresowy podstawowy"/>
    <e v="#N/A"/>
    <b v="1"/>
    <n v="1"/>
    <b v="1"/>
    <n v="81"/>
    <n v="0"/>
    <s v=""/>
    <m/>
    <s v="RUDA ŚLĄSKA"/>
    <s v="Relacja: SRS3.MD017 - JANA 7A"/>
    <s v="ND"/>
  </r>
  <r>
    <x v="8314"/>
    <s v="RUDA ŚLĄSKA"/>
    <s v="JANA"/>
    <n v="9"/>
    <n v="2"/>
    <n v="0"/>
    <s v="napowietrzne"/>
    <s v="SRS3.MD017"/>
    <n v="8"/>
    <n v="54"/>
    <x v="171"/>
    <s v="M.24.P"/>
    <s v="słup"/>
    <s v="SRS3"/>
    <s v="M.24.B"/>
    <s v="SRS3.OLT1/1/3"/>
    <s v=""/>
    <s v="punkt adresowy podstawowy"/>
    <e v="#N/A"/>
    <b v="1"/>
    <n v="2"/>
    <b v="1"/>
    <n v="54"/>
    <n v="0"/>
    <s v=""/>
    <m/>
    <s v="RUDA ŚLĄSKA"/>
    <s v="Relacja: SRS3.MD017 - JANA 9"/>
    <s v="ND"/>
  </r>
  <r>
    <x v="8315"/>
    <s v="RUDA ŚLĄSKA"/>
    <s v="JANA"/>
    <n v="5"/>
    <n v="1"/>
    <n v="0"/>
    <s v="napowietrzne"/>
    <s v="SRS3.MD017"/>
    <n v="8"/>
    <n v="39"/>
    <x v="171"/>
    <s v="M.24.P"/>
    <s v="słup"/>
    <s v="SRS3"/>
    <s v="M.24.B"/>
    <s v="SRS3.OLT1/1/3"/>
    <s v=""/>
    <s v="punkt adresowy podstawowy"/>
    <e v="#N/A"/>
    <b v="1"/>
    <n v="1"/>
    <b v="1"/>
    <n v="39"/>
    <n v="0"/>
    <s v=""/>
    <m/>
    <s v="RUDA ŚLĄSKA"/>
    <s v="Relacja: SRS3.MD017 - JANA 5"/>
    <s v="ND"/>
  </r>
  <r>
    <x v="8316"/>
    <s v="RUDA ŚLĄSKA"/>
    <s v="JANA"/>
    <n v="7"/>
    <n v="1"/>
    <n v="0"/>
    <s v="napowietrzne"/>
    <s v="SRS3.MD017"/>
    <n v="8"/>
    <n v="29"/>
    <x v="171"/>
    <s v="M.24.P"/>
    <s v="słup"/>
    <s v="SRS3"/>
    <s v="M.24.B"/>
    <s v="SRS3.OLT1/1/3"/>
    <s v=""/>
    <s v="punkt adresowy podstawowy"/>
    <e v="#N/A"/>
    <b v="1"/>
    <n v="1"/>
    <b v="1"/>
    <n v="29"/>
    <n v="0"/>
    <s v=""/>
    <m/>
    <s v="RUDA ŚLĄSKA"/>
    <s v="Relacja: SRS3.MD017 - JANA 7"/>
    <s v="ND"/>
  </r>
  <r>
    <x v="8317"/>
    <s v="RUDA ŚLĄSKA"/>
    <s v="JANA"/>
    <n v="4"/>
    <n v="1"/>
    <n v="0"/>
    <s v="napowietrzne"/>
    <s v="SRS3.MD017"/>
    <n v="8"/>
    <n v="26"/>
    <x v="171"/>
    <s v="M.24.P"/>
    <s v="słup"/>
    <s v="SRS3"/>
    <s v="M.24.B"/>
    <s v="SRS3.OLT1/1/3"/>
    <s v=""/>
    <s v="punkt adresowy podstawowy"/>
    <e v="#N/A"/>
    <b v="1"/>
    <n v="1"/>
    <b v="1"/>
    <n v="26"/>
    <n v="0"/>
    <s v=""/>
    <m/>
    <s v="RUDA ŚLĄSKA"/>
    <s v="Relacja: SRS3.MD017 - JANA 4"/>
    <s v="ND"/>
  </r>
  <r>
    <x v="8318"/>
    <s v="RUDA ŚLĄSKA"/>
    <s v="RADOSZOWSKA"/>
    <n v="29"/>
    <n v="1"/>
    <n v="0"/>
    <s v="napowietrzne"/>
    <s v="SRS3.MD018"/>
    <n v="8"/>
    <n v="100"/>
    <x v="171"/>
    <s v="M.24.P"/>
    <s v="słup"/>
    <s v="SRS3"/>
    <s v="M.24.B"/>
    <s v="SRS3.OLT1/1/3"/>
    <s v=""/>
    <s v="punkt adresowy dodatkowy"/>
    <e v="#N/A"/>
    <b v="1"/>
    <n v="1"/>
    <b v="1"/>
    <n v="100"/>
    <n v="0"/>
    <s v=""/>
    <m/>
    <s v="RUDA ŚLĄSKA"/>
    <s v="Relacja: SRS3.MD018 - RADOSZOWSKA 29"/>
    <s v="ND"/>
  </r>
  <r>
    <x v="8319"/>
    <s v="RUDA ŚLĄSKA"/>
    <s v="RADOSZOWSKA"/>
    <n v="25"/>
    <n v="1"/>
    <n v="0"/>
    <s v="napowietrzne"/>
    <s v="SRS3.MD018"/>
    <n v="8"/>
    <n v="98"/>
    <x v="171"/>
    <s v="M.24.P"/>
    <s v="słup"/>
    <s v="SRS3"/>
    <s v="M.24.B"/>
    <s v="SRS3.OLT1/1/3"/>
    <s v=""/>
    <s v="punkt adresowy dodatkowy"/>
    <e v="#N/A"/>
    <b v="1"/>
    <n v="1"/>
    <b v="1"/>
    <n v="98"/>
    <n v="0"/>
    <s v=""/>
    <m/>
    <s v="RUDA ŚLĄSKA"/>
    <s v="Relacja: SRS3.MD018 - RADOSZOWSKA 25"/>
    <s v="ND"/>
  </r>
  <r>
    <x v="8320"/>
    <s v="RUDA ŚLĄSKA"/>
    <s v="RADOSZOWSKA"/>
    <n v="27"/>
    <n v="1"/>
    <n v="0"/>
    <s v="napowietrzne"/>
    <s v="SRS3.MD018"/>
    <n v="8"/>
    <n v="94"/>
    <x v="171"/>
    <s v="M.24.P"/>
    <s v="słup"/>
    <s v="SRS3"/>
    <s v="M.24.B"/>
    <s v="SRS3.OLT1/1/3"/>
    <s v=""/>
    <s v="punkt adresowy dodatkowy"/>
    <e v="#N/A"/>
    <b v="1"/>
    <n v="1"/>
    <b v="1"/>
    <n v="94"/>
    <n v="0"/>
    <s v=""/>
    <m/>
    <s v="RUDA ŚLĄSKA"/>
    <s v="Relacja: SRS3.MD018 - RADOSZOWSKA 27"/>
    <s v="ND"/>
  </r>
  <r>
    <x v="8321"/>
    <s v="RUDA ŚLĄSKA"/>
    <s v="RADOSZOWSKA"/>
    <n v="22"/>
    <n v="1"/>
    <n v="0"/>
    <s v="napowietrzne"/>
    <s v="SRS3.MD018"/>
    <n v="8"/>
    <n v="59"/>
    <x v="171"/>
    <s v="M.24.P"/>
    <s v="słup"/>
    <s v="SRS3"/>
    <s v="M.24.B"/>
    <s v="SRS3.OLT1/1/3"/>
    <s v=""/>
    <s v="punkt adresowy dodatkowy"/>
    <e v="#N/A"/>
    <b v="1"/>
    <n v="1"/>
    <b v="1"/>
    <n v="59"/>
    <n v="0"/>
    <s v=""/>
    <m/>
    <s v="RUDA ŚLĄSKA"/>
    <s v="Relacja: SRS3.MD018 - RADOSZOWSKA 22"/>
    <s v="ND"/>
  </r>
  <r>
    <x v="8322"/>
    <s v="RUDA ŚLĄSKA"/>
    <s v="RADOSZOWSKA"/>
    <n v="21"/>
    <n v="1"/>
    <n v="0"/>
    <s v="napowietrzne"/>
    <s v="SRS3.MD018"/>
    <n v="8"/>
    <n v="58"/>
    <x v="171"/>
    <s v="M.24.P"/>
    <s v="słup"/>
    <s v="SRS3"/>
    <s v="M.24.B"/>
    <s v="SRS3.OLT1/1/3"/>
    <s v=""/>
    <s v="punkt adresowy dodatkowy"/>
    <e v="#N/A"/>
    <b v="1"/>
    <n v="1"/>
    <b v="1"/>
    <n v="58"/>
    <n v="0"/>
    <s v=""/>
    <m/>
    <s v="RUDA ŚLĄSKA"/>
    <s v="Relacja: SRS3.MD018 - RADOSZOWSKA 21"/>
    <s v="ND"/>
  </r>
  <r>
    <x v="8323"/>
    <s v="RUDA ŚLĄSKA"/>
    <s v="RADOSZOWSKA"/>
    <n v="23"/>
    <n v="1"/>
    <n v="0"/>
    <s v="napowietrzne"/>
    <s v="SRS3.MD018"/>
    <n v="8"/>
    <n v="57"/>
    <x v="171"/>
    <s v="M.24.P"/>
    <s v="słup"/>
    <s v="SRS3"/>
    <s v="M.24.B"/>
    <s v="SRS3.OLT1/1/3"/>
    <s v=""/>
    <s v="punkt adresowy dodatkowy"/>
    <e v="#N/A"/>
    <b v="1"/>
    <n v="1"/>
    <b v="1"/>
    <n v="57"/>
    <n v="0"/>
    <s v=""/>
    <m/>
    <s v="RUDA ŚLĄSKA"/>
    <s v="Relacja: SRS3.MD018 - RADOSZOWSKA 23"/>
    <s v="ND"/>
  </r>
  <r>
    <x v="8324"/>
    <s v="RUDA ŚLĄSKA"/>
    <s v="RADOSZOWSKA"/>
    <n v="18"/>
    <n v="1"/>
    <n v="0"/>
    <s v="napowietrzne"/>
    <s v="SRS3.MD018"/>
    <n v="8"/>
    <n v="55"/>
    <x v="171"/>
    <s v="M.24.P"/>
    <s v="słup"/>
    <s v="SRS3"/>
    <s v="M.24.B"/>
    <s v="SRS3.OLT1/1/3"/>
    <s v=""/>
    <s v="punkt adresowy dodatkowy"/>
    <e v="#N/A"/>
    <b v="1"/>
    <n v="1"/>
    <b v="1"/>
    <n v="55"/>
    <n v="0"/>
    <s v=""/>
    <m/>
    <s v="RUDA ŚLĄSKA"/>
    <s v="Relacja: SRS3.MD018 - RADOSZOWSKA 18"/>
    <s v="ND"/>
  </r>
  <r>
    <x v="8325"/>
    <s v="RUDA ŚLĄSKA"/>
    <s v="RADOSZOWSKA"/>
    <n v="20"/>
    <n v="1"/>
    <n v="0"/>
    <s v="napowietrzne"/>
    <s v="SRS3.MD018"/>
    <n v="8"/>
    <n v="36"/>
    <x v="171"/>
    <s v="M.24.P"/>
    <s v="słup"/>
    <s v="SRS3"/>
    <s v="M.24.B"/>
    <s v="SRS3.OLT1/1/3"/>
    <s v=""/>
    <s v="punkt adresowy podstawowy"/>
    <e v="#N/A"/>
    <b v="1"/>
    <n v="1"/>
    <b v="1"/>
    <n v="36"/>
    <n v="0"/>
    <s v=""/>
    <m/>
    <s v="RUDA ŚLĄSKA"/>
    <s v="Relacja: SRS3.MD018 - RADOSZOWSKA 20"/>
    <s v="ND"/>
  </r>
  <r>
    <x v="8326"/>
    <s v="RUDA ŚLĄSKA"/>
    <s v="RADOSZOWSKA"/>
    <n v="31"/>
    <n v="1"/>
    <n v="0"/>
    <s v="napowietrzne"/>
    <s v="SRS3.MD019"/>
    <n v="12"/>
    <n v="113"/>
    <x v="171"/>
    <s v="M.24.P"/>
    <s v="słup"/>
    <s v="SRS3"/>
    <s v="M.24.B"/>
    <s v="SRS3.OLT1/1/3"/>
    <s v=""/>
    <s v="punkt adresowy podstawowy"/>
    <e v="#N/A"/>
    <b v="1"/>
    <n v="1"/>
    <b v="1"/>
    <n v="113"/>
    <n v="0"/>
    <s v=""/>
    <m/>
    <s v="RUDA ŚLĄSKA"/>
    <s v="Relacja: SRS3.MD019 - RADOSZOWSKA 31"/>
    <s v="ND"/>
  </r>
  <r>
    <x v="8327"/>
    <s v="RUDA ŚLĄSKA"/>
    <s v="RADOSZOWSKA"/>
    <n v="26"/>
    <n v="1"/>
    <n v="0"/>
    <s v="napowietrzne"/>
    <s v="SRS3.MD019"/>
    <n v="12"/>
    <n v="71"/>
    <x v="171"/>
    <s v="M.24.P"/>
    <s v="słup"/>
    <s v="SRS3"/>
    <s v="M.24.B"/>
    <s v="SRS3.OLT1/1/3"/>
    <s v=""/>
    <s v="punkt adresowy dodatkowy"/>
    <e v="#N/A"/>
    <b v="1"/>
    <n v="1"/>
    <b v="1"/>
    <n v="71"/>
    <n v="0"/>
    <s v=""/>
    <m/>
    <s v="RUDA ŚLĄSKA"/>
    <s v="Relacja: SRS3.MD019 - RADOSZOWSKA 26"/>
    <s v="ND"/>
  </r>
  <r>
    <x v="8328"/>
    <s v="RUDA ŚLĄSKA"/>
    <s v="RADOSZOWSKA"/>
    <s v="28A"/>
    <n v="1"/>
    <n v="0"/>
    <s v="napowietrzne"/>
    <s v="SRS3.MD019"/>
    <n v="12"/>
    <n v="45"/>
    <x v="171"/>
    <s v="M.24.P"/>
    <s v="słup"/>
    <s v="SRS3"/>
    <s v="M.24.B"/>
    <s v="SRS3.OLT1/1/3"/>
    <s v=""/>
    <s v="punkt adresowy dodatkowy"/>
    <e v="#N/A"/>
    <b v="1"/>
    <n v="1"/>
    <b v="1"/>
    <n v="45"/>
    <n v="0"/>
    <s v=""/>
    <m/>
    <s v="RUDA ŚLĄSKA"/>
    <s v="Relacja: SRS3.MD019 - RADOSZOWSKA 28A"/>
    <s v="ND"/>
  </r>
  <r>
    <x v="8329"/>
    <s v="RUDA ŚLĄSKA"/>
    <s v="RADOSZOWSKA"/>
    <n v="36"/>
    <n v="1"/>
    <n v="0"/>
    <s v="napowietrzne"/>
    <s v="SRS3.MD019"/>
    <n v="12"/>
    <n v="42"/>
    <x v="171"/>
    <s v="M.24.P"/>
    <s v="słup"/>
    <s v="SRS3"/>
    <s v="M.24.B"/>
    <s v="SRS3.OLT1/1/3"/>
    <s v=""/>
    <s v="punkt adresowy dodatkowy"/>
    <e v="#N/A"/>
    <b v="1"/>
    <n v="1"/>
    <b v="1"/>
    <n v="42"/>
    <n v="0"/>
    <s v=""/>
    <m/>
    <s v="RUDA ŚLĄSKA"/>
    <s v="Relacja: SRS3.MD019 - RADOSZOWSKA 36"/>
    <s v="ND"/>
  </r>
  <r>
    <x v="8330"/>
    <s v="RUDA ŚLĄSKA"/>
    <s v="RADOSZOWSKA"/>
    <n v="37"/>
    <n v="1"/>
    <n v="0"/>
    <s v="napowietrzne"/>
    <s v="SRS3.MD019"/>
    <n v="12"/>
    <n v="37"/>
    <x v="171"/>
    <s v="M.24.P"/>
    <s v="słup"/>
    <s v="SRS3"/>
    <s v="M.24.B"/>
    <s v="SRS3.OLT1/1/3"/>
    <s v=""/>
    <s v="punkt adresowy dodatkowy"/>
    <e v="#N/A"/>
    <b v="1"/>
    <n v="1"/>
    <b v="1"/>
    <n v="37"/>
    <n v="0"/>
    <s v=""/>
    <m/>
    <s v="RUDA ŚLĄSKA"/>
    <s v="Relacja: SRS3.MD019 - RADOSZOWSKA 37"/>
    <s v="ND"/>
  </r>
  <r>
    <x v="8331"/>
    <s v="RUDA ŚLĄSKA"/>
    <s v="RADOSZOWSKA"/>
    <n v="34"/>
    <n v="7"/>
    <n v="0"/>
    <s v="napowietrzne"/>
    <s v="SRS3.MD019"/>
    <n v="12"/>
    <n v="0"/>
    <x v="171"/>
    <s v="M.24.P"/>
    <s v="słup"/>
    <s v="SRS3"/>
    <s v="M.24.B"/>
    <s v="SRS3.OLT1/1/3"/>
    <s v=""/>
    <s v="punkt adresowy podstawowy"/>
    <e v="#N/A"/>
    <b v="1"/>
    <n v="7"/>
    <b v="1"/>
    <n v="0"/>
    <n v="0"/>
    <s v=""/>
    <m/>
    <s v="RUDA ŚLĄSKA"/>
    <s v="Relacja: SRS3.MD019 - RADOSZOWSKA 34"/>
    <s v="ND"/>
  </r>
  <r>
    <x v="8332"/>
    <s v="RUDA ŚLĄSKA"/>
    <s v="DŁUGA"/>
    <n v="16"/>
    <n v="1"/>
    <n v="0"/>
    <s v="napowietrzne"/>
    <s v="SRS3.MD020"/>
    <n v="4"/>
    <n v="126"/>
    <x v="171"/>
    <s v="M.24.P"/>
    <s v="słup"/>
    <s v="SRS3"/>
    <s v="M.24.B"/>
    <s v="SRS3.OLT1/1/3"/>
    <s v=""/>
    <s v="punkt adresowy podstawowy"/>
    <e v="#N/A"/>
    <b v="1"/>
    <n v="1"/>
    <b v="1"/>
    <n v="126"/>
    <n v="0"/>
    <s v=""/>
    <m/>
    <s v="RUDA ŚLĄSKA"/>
    <s v="Relacja: SRS3.MD020 - DŁUGA 16"/>
    <s v="ND"/>
  </r>
  <r>
    <x v="8333"/>
    <s v="RUDA ŚLĄSKA"/>
    <s v="DŁUGA"/>
    <n v="5"/>
    <n v="1"/>
    <n v="0"/>
    <s v="napowietrzne"/>
    <s v="SRS3.MD020"/>
    <n v="4"/>
    <n v="101"/>
    <x v="171"/>
    <s v="M.24.P"/>
    <s v="słup"/>
    <s v="SRS3"/>
    <s v="M.24.B"/>
    <s v="SRS3.OLT1/1/3"/>
    <s v=""/>
    <s v="punkt adresowy podstawowy"/>
    <e v="#N/A"/>
    <b v="1"/>
    <n v="1"/>
    <b v="1"/>
    <n v="101"/>
    <n v="0"/>
    <s v=""/>
    <m/>
    <s v="RUDA ŚLĄSKA"/>
    <s v="Relacja: SRS3.MD020 - DŁUGA 5"/>
    <s v="ND"/>
  </r>
  <r>
    <x v="8334"/>
    <s v="RUDA ŚLĄSKA"/>
    <s v="DŁUGA"/>
    <n v="4"/>
    <n v="1"/>
    <n v="0"/>
    <s v="napowietrzne"/>
    <s v="SRS3.MD020"/>
    <n v="4"/>
    <n v="85"/>
    <x v="171"/>
    <s v="M.24.P"/>
    <s v="słup"/>
    <s v="SRS3"/>
    <s v="M.24.B"/>
    <s v="SRS3.OLT1/1/3"/>
    <s v=""/>
    <s v="punkt adresowy podstawowy"/>
    <e v="#N/A"/>
    <b v="1"/>
    <n v="1"/>
    <b v="1"/>
    <n v="85"/>
    <n v="0"/>
    <s v=""/>
    <m/>
    <s v="RUDA ŚLĄSKA"/>
    <s v="Relacja: SRS3.MD020 - DŁUGA 4"/>
    <s v="ND"/>
  </r>
  <r>
    <x v="8335"/>
    <s v="RUDA ŚLĄSKA"/>
    <s v="DŁUGA"/>
    <n v="2"/>
    <n v="1"/>
    <n v="0"/>
    <s v="napowietrzne"/>
    <s v="SRS3.MD020"/>
    <n v="4"/>
    <n v="72"/>
    <x v="171"/>
    <s v="M.24.P"/>
    <s v="słup"/>
    <s v="SRS3"/>
    <s v="M.24.B"/>
    <s v="SRS3.OLT1/1/3"/>
    <s v=""/>
    <s v="punkt adresowy podstawowy"/>
    <e v="#N/A"/>
    <b v="1"/>
    <n v="1"/>
    <b v="1"/>
    <n v="72"/>
    <n v="0"/>
    <s v=""/>
    <m/>
    <s v="RUDA ŚLĄSKA"/>
    <s v="Relacja: SRS3.MD020 - DŁUGA 2"/>
    <s v="ND"/>
  </r>
  <r>
    <x v="8336"/>
    <s v="RUDA ŚLĄSKA"/>
    <s v="RADOSZOWSKA"/>
    <n v="7"/>
    <n v="1"/>
    <n v="0"/>
    <s v="napowietrzne"/>
    <s v="SRS3.MD021"/>
    <n v="8"/>
    <n v="58"/>
    <x v="171"/>
    <s v="M.24.P"/>
    <s v="słup"/>
    <s v="SRS3"/>
    <s v="M.24.B"/>
    <s v="SRS3.OLT1/1/3"/>
    <s v=""/>
    <s v="punkt adresowy dodatkowy"/>
    <e v="#N/A"/>
    <b v="1"/>
    <n v="1"/>
    <b v="1"/>
    <n v="58"/>
    <n v="0"/>
    <s v=""/>
    <m/>
    <s v="RUDA ŚLĄSKA"/>
    <s v="Relacja: SRS3.MD021 - RADOSZOWSKA 7"/>
    <s v="ND"/>
  </r>
  <r>
    <x v="8337"/>
    <s v="RUDA ŚLĄSKA"/>
    <s v="RADOSZOWSKA"/>
    <s v="14A"/>
    <n v="1"/>
    <n v="0"/>
    <s v="napowietrzne"/>
    <s v="SRS3.MD021"/>
    <n v="8"/>
    <n v="55"/>
    <x v="171"/>
    <s v="M.24.P"/>
    <s v="słup"/>
    <s v="SRS3"/>
    <s v="M.24.B"/>
    <s v="SRS3.OLT1/1/3"/>
    <s v=""/>
    <s v="punkt adresowy dodatkowy"/>
    <e v="#N/A"/>
    <b v="1"/>
    <n v="1"/>
    <b v="1"/>
    <n v="55"/>
    <n v="0"/>
    <s v=""/>
    <m/>
    <s v="RUDA ŚLĄSKA"/>
    <s v="Relacja: SRS3.MD021 - RADOSZOWSKA 14A"/>
    <s v="ND"/>
  </r>
  <r>
    <x v="8338"/>
    <s v="RUDA ŚLĄSKA"/>
    <s v="RADOSZOWSKA"/>
    <n v="10"/>
    <n v="1"/>
    <n v="0"/>
    <s v="napowietrzne"/>
    <s v="SRS3.MD021"/>
    <n v="8"/>
    <n v="54"/>
    <x v="171"/>
    <s v="M.24.P"/>
    <s v="słup"/>
    <s v="SRS3"/>
    <s v="M.24.B"/>
    <s v="SRS3.OLT1/1/3"/>
    <s v=""/>
    <s v="punkt adresowy dodatkowy"/>
    <e v="#N/A"/>
    <b v="1"/>
    <n v="1"/>
    <b v="1"/>
    <n v="54"/>
    <n v="0"/>
    <s v=""/>
    <m/>
    <s v="RUDA ŚLĄSKA"/>
    <s v="Relacja: SRS3.MD021 - RADOSZOWSKA 10"/>
    <s v="ND"/>
  </r>
  <r>
    <x v="8339"/>
    <s v="RUDA ŚLĄSKA"/>
    <s v="RADOSZOWSKA"/>
    <n v="12"/>
    <n v="1"/>
    <n v="0"/>
    <s v="napowietrzne"/>
    <s v="SRS3.MD021"/>
    <n v="8"/>
    <n v="51"/>
    <x v="171"/>
    <s v="M.24.P"/>
    <s v="słup"/>
    <s v="SRS3"/>
    <s v="M.24.B"/>
    <s v="SRS3.OLT1/1/3"/>
    <s v=""/>
    <s v="punkt adresowy dodatkowy"/>
    <e v="#N/A"/>
    <b v="1"/>
    <n v="1"/>
    <b v="1"/>
    <n v="51"/>
    <n v="0"/>
    <s v=""/>
    <m/>
    <s v="RUDA ŚLĄSKA"/>
    <s v="Relacja: SRS3.MD021 - RADOSZOWSKA 12"/>
    <s v="ND"/>
  </r>
  <r>
    <x v="8340"/>
    <s v="RUDA ŚLĄSKA"/>
    <s v="RADOSZOWSKA"/>
    <n v="17"/>
    <n v="1"/>
    <n v="0"/>
    <s v="napowietrzne"/>
    <s v="SRS3.MD021"/>
    <n v="8"/>
    <n v="36"/>
    <x v="171"/>
    <s v="M.24.P"/>
    <s v="słup"/>
    <s v="SRS3"/>
    <s v="M.24.B"/>
    <s v="SRS3.OLT1/1/3"/>
    <s v=""/>
    <s v="punkt adresowy dodatkowy"/>
    <e v="#N/A"/>
    <b v="1"/>
    <n v="1"/>
    <b v="1"/>
    <n v="36"/>
    <n v="0"/>
    <s v=""/>
    <m/>
    <s v="RUDA ŚLĄSKA"/>
    <s v="Relacja: SRS3.MD021 - RADOSZOWSKA 17"/>
    <s v="ND"/>
  </r>
  <r>
    <x v="8341"/>
    <s v="RUDA ŚLĄSKA"/>
    <s v="RADOSZOWSKA"/>
    <n v="9"/>
    <n v="1"/>
    <n v="0"/>
    <s v="napowietrzne"/>
    <s v="SRS3.MD021"/>
    <n v="8"/>
    <n v="33"/>
    <x v="171"/>
    <s v="M.24.P"/>
    <s v="słup"/>
    <s v="SRS3"/>
    <s v="M.24.B"/>
    <s v="SRS3.OLT1/1/3"/>
    <s v=""/>
    <s v="punkt adresowy dodatkowy"/>
    <e v="#N/A"/>
    <b v="1"/>
    <n v="1"/>
    <b v="1"/>
    <n v="33"/>
    <n v="0"/>
    <s v=""/>
    <m/>
    <s v="RUDA ŚLĄSKA"/>
    <s v="Relacja: SRS3.MD021 - RADOSZOWSKA 9"/>
    <s v="ND"/>
  </r>
  <r>
    <x v="8342"/>
    <s v="RUDA ŚLĄSKA"/>
    <s v="RADOSZOWSKA"/>
    <n v="15"/>
    <n v="1"/>
    <n v="0"/>
    <s v="napowietrzne"/>
    <s v="SRS3.MD021"/>
    <n v="8"/>
    <n v="38"/>
    <x v="171"/>
    <s v="M.24.P"/>
    <s v="słup"/>
    <s v="SRS3"/>
    <s v="M.24.B"/>
    <s v="SRS3.OLT1/1/3"/>
    <s v=""/>
    <s v="punkt adresowy podstawowy"/>
    <e v="#N/A"/>
    <b v="1"/>
    <n v="1"/>
    <b v="1"/>
    <n v="38"/>
    <n v="0"/>
    <s v=""/>
    <m/>
    <s v="RUDA ŚLĄSKA"/>
    <s v="Relacja: SRS3.MD021 - RADOSZOWSKA 15"/>
    <s v="ND"/>
  </r>
  <r>
    <x v="8343"/>
    <s v="RUDA ŚLĄSKA"/>
    <s v="RADOSZOWSKA"/>
    <n v="14"/>
    <n v="1"/>
    <n v="0"/>
    <s v="napowietrzne"/>
    <s v="SRS3.MD021"/>
    <n v="8"/>
    <n v="30"/>
    <x v="171"/>
    <s v="M.24.P"/>
    <s v="słup"/>
    <s v="SRS3"/>
    <s v="M.24.B"/>
    <s v="SRS3.OLT1/1/3"/>
    <s v=""/>
    <s v="punkt adresowy podstawowy"/>
    <e v="#N/A"/>
    <b v="1"/>
    <n v="1"/>
    <b v="1"/>
    <n v="30"/>
    <n v="0"/>
    <s v=""/>
    <m/>
    <s v="RUDA ŚLĄSKA"/>
    <s v="Relacja: SRS3.MD021 - RADOSZOWSKA 14"/>
    <s v="ND"/>
  </r>
  <r>
    <x v="8344"/>
    <s v="RUDA ŚLĄSKA"/>
    <s v="BAŁTYCKA"/>
    <n v="9"/>
    <n v="3"/>
    <n v="0"/>
    <s v="napowietrzne"/>
    <s v="SRS3.MD022"/>
    <n v="3"/>
    <n v="0"/>
    <x v="171"/>
    <s v="M.24.P"/>
    <s v="budynek"/>
    <s v="SRS3"/>
    <s v="M.24.B"/>
    <s v="SRS3.OLT1/1/3"/>
    <s v=""/>
    <s v="punkt adresowy podstawowy"/>
    <e v="#N/A"/>
    <b v="1"/>
    <n v="3"/>
    <b v="1"/>
    <n v="0"/>
    <n v="0"/>
    <s v=""/>
    <m/>
    <s v="RUDA ŚLĄSKA"/>
    <s v="Relacja: SRS3.MD022 - BAŁTYCKA 9"/>
    <s v="podpisana"/>
  </r>
  <r>
    <x v="8345"/>
    <s v="RUDA ŚLĄSKA"/>
    <s v="BAŁTYCKA"/>
    <n v="11"/>
    <n v="2"/>
    <n v="0"/>
    <s v="napowietrzne"/>
    <s v="SRS3.MD023"/>
    <n v="8"/>
    <n v="73"/>
    <x v="171"/>
    <s v="M.24.P"/>
    <s v="słup"/>
    <s v="SRS3"/>
    <s v="M.24.B"/>
    <s v="SRS3.OLT1/1/3"/>
    <s v=""/>
    <s v="punkt adresowy podstawowy"/>
    <e v="#N/A"/>
    <b v="1"/>
    <n v="2"/>
    <b v="1"/>
    <n v="73"/>
    <n v="0"/>
    <s v=""/>
    <m/>
    <s v="RUDA ŚLĄSKA"/>
    <s v="Relacja: SRS3.MD023 - BAŁTYCKA 11"/>
    <s v="ND"/>
  </r>
  <r>
    <x v="8346"/>
    <s v="RUDA ŚLĄSKA"/>
    <s v="BAŁTYCKA"/>
    <n v="13"/>
    <n v="1"/>
    <n v="0"/>
    <s v="napowietrzne"/>
    <s v="SRS3.MD023"/>
    <n v="8"/>
    <n v="67"/>
    <x v="171"/>
    <s v="M.24.P"/>
    <s v="słup"/>
    <s v="SRS3"/>
    <s v="M.24.B"/>
    <s v="SRS3.OLT1/1/3"/>
    <s v=""/>
    <s v="punkt adresowy podstawowy"/>
    <e v="#N/A"/>
    <b v="1"/>
    <n v="1"/>
    <b v="1"/>
    <n v="67"/>
    <n v="0"/>
    <s v=""/>
    <m/>
    <s v="RUDA ŚLĄSKA"/>
    <s v="Relacja: SRS3.MD023 - BAŁTYCKA 13"/>
    <s v="ND"/>
  </r>
  <r>
    <x v="8347"/>
    <s v="RUDA ŚLĄSKA"/>
    <s v="BAŁTYCKA"/>
    <n v="15"/>
    <n v="1"/>
    <n v="0"/>
    <s v="napowietrzne"/>
    <s v="SRS3.MD023"/>
    <n v="8"/>
    <n v="45"/>
    <x v="171"/>
    <s v="M.24.P"/>
    <s v="słup"/>
    <s v="SRS3"/>
    <s v="M.24.B"/>
    <s v="SRS3.OLT1/1/3"/>
    <s v=""/>
    <s v="punkt adresowy podstawowy"/>
    <e v="#N/A"/>
    <b v="1"/>
    <n v="1"/>
    <b v="1"/>
    <n v="45"/>
    <n v="0"/>
    <s v=""/>
    <m/>
    <s v="RUDA ŚLĄSKA"/>
    <s v="Relacja: SRS3.MD023 - BAŁTYCKA 15"/>
    <s v="ND"/>
  </r>
  <r>
    <x v="8348"/>
    <s v="RUDA ŚLĄSKA"/>
    <s v="BAŁTYCKA"/>
    <n v="23"/>
    <n v="1"/>
    <n v="0"/>
    <s v="napowietrzne"/>
    <s v="SRS3.MD023"/>
    <n v="8"/>
    <n v="39"/>
    <x v="171"/>
    <s v="M.24.P"/>
    <s v="słup"/>
    <s v="SRS3"/>
    <s v="M.24.B"/>
    <s v="SRS3.OLT1/1/3"/>
    <s v=""/>
    <s v="punkt adresowy podstawowy"/>
    <e v="#N/A"/>
    <b v="1"/>
    <n v="1"/>
    <b v="1"/>
    <n v="39"/>
    <n v="0"/>
    <s v=""/>
    <m/>
    <s v="RUDA ŚLĄSKA"/>
    <s v="Relacja: SRS3.MD023 - BAŁTYCKA 23"/>
    <s v="ND"/>
  </r>
  <r>
    <x v="8349"/>
    <s v="RUDA ŚLĄSKA"/>
    <s v="BAŁTYCKA"/>
    <s v="15A"/>
    <n v="1"/>
    <n v="0"/>
    <s v="napowietrzne"/>
    <s v="SRS3.MD023"/>
    <n v="8"/>
    <n v="36"/>
    <x v="171"/>
    <s v="M.24.P"/>
    <s v="słup"/>
    <s v="SRS3"/>
    <s v="M.24.B"/>
    <s v="SRS3.OLT1/1/3"/>
    <s v=""/>
    <s v="punkt adresowy podstawowy"/>
    <e v="#N/A"/>
    <b v="1"/>
    <n v="1"/>
    <b v="1"/>
    <n v="36"/>
    <n v="0"/>
    <s v=""/>
    <m/>
    <s v="RUDA ŚLĄSKA"/>
    <s v="Relacja: SRS3.MD023 - BAŁTYCKA 15A"/>
    <s v="ND"/>
  </r>
  <r>
    <x v="8350"/>
    <s v="RUDA ŚLĄSKA"/>
    <s v="BAŁTYCKA"/>
    <n v="19"/>
    <n v="1"/>
    <n v="0"/>
    <s v="napowietrzne"/>
    <s v="SRS3.MD023"/>
    <n v="8"/>
    <n v="38"/>
    <x v="171"/>
    <s v="M.24.P"/>
    <s v="słup"/>
    <s v="SRS3"/>
    <s v="M.24.B"/>
    <s v="SRS3.OLT1/1/3"/>
    <s v=""/>
    <s v="punkt adresowy podstawowy"/>
    <e v="#N/A"/>
    <b v="1"/>
    <n v="1"/>
    <b v="1"/>
    <n v="38"/>
    <n v="0"/>
    <s v=""/>
    <m/>
    <s v="RUDA ŚLĄSKA"/>
    <s v="Relacja: SRS3.MD023 - BAŁTYCKA 19"/>
    <s v="ND"/>
  </r>
  <r>
    <x v="8351"/>
    <s v="RUDA ŚLĄSKA"/>
    <s v="BAŁTYCKA"/>
    <n v="21"/>
    <n v="1"/>
    <n v="0"/>
    <s v="napowietrzne"/>
    <s v="SRS3.MD023"/>
    <n v="8"/>
    <n v="24"/>
    <x v="171"/>
    <s v="M.24.P"/>
    <s v="słup"/>
    <s v="SRS3"/>
    <s v="M.24.B"/>
    <s v="SRS3.OLT1/1/3"/>
    <s v=""/>
    <s v="punkt adresowy podstawowy"/>
    <e v="#N/A"/>
    <b v="1"/>
    <n v="1"/>
    <b v="1"/>
    <n v="24"/>
    <n v="0"/>
    <s v=""/>
    <m/>
    <s v="RUDA ŚLĄSKA"/>
    <s v="Relacja: SRS3.MD023 - BAŁTYCKA 21"/>
    <s v="ND"/>
  </r>
  <r>
    <x v="8352"/>
    <s v="RUDA ŚLĄSKA"/>
    <s v="GRZYBOWA"/>
    <s v="23E"/>
    <n v="1"/>
    <n v="0"/>
    <s v="napowietrzne"/>
    <s v="SRS3.MD001"/>
    <n v="6"/>
    <n v="35"/>
    <x v="172"/>
    <s v="M.15.P"/>
    <s v="słup"/>
    <s v="SRS3"/>
    <s v="M.12.B"/>
    <s v="SRS3.OLT1/1/1"/>
    <s v=""/>
    <s v="punkt adresowy dodatkowy"/>
    <e v="#N/A"/>
    <b v="1"/>
    <n v="1"/>
    <b v="1"/>
    <n v="35"/>
    <n v="35"/>
    <d v="2021-09-10T00:00:00"/>
    <m/>
    <s v="RUDA ŚLĄSKA"/>
    <s v="Relacja: SRS3.MD001 - GRZYBOWA 23E"/>
    <s v="ND"/>
  </r>
  <r>
    <x v="8353"/>
    <s v="RUDA ŚLĄSKA"/>
    <s v="GRZYBOWA"/>
    <s v="23F"/>
    <n v="1"/>
    <n v="0"/>
    <s v="napowietrzne"/>
    <s v="SRS3.MD001"/>
    <n v="6"/>
    <n v="36"/>
    <x v="172"/>
    <s v="M.15.P"/>
    <s v="słup"/>
    <s v="SRS3"/>
    <s v="M.12.B"/>
    <s v="SRS3.OLT1/1/1"/>
    <s v=""/>
    <s v="punkt adresowy dodatkowy"/>
    <e v="#N/A"/>
    <b v="1"/>
    <n v="1"/>
    <b v="1"/>
    <n v="36"/>
    <n v="36"/>
    <d v="2021-09-10T00:00:00"/>
    <m/>
    <s v="RUDA ŚLĄSKA"/>
    <s v="Relacja: SRS3.MD001 - GRZYBOWA 23F"/>
    <s v="ND"/>
  </r>
  <r>
    <x v="8354"/>
    <s v="RUDA ŚLĄSKA"/>
    <s v="GRZYBOWA"/>
    <s v="23B"/>
    <n v="1"/>
    <n v="0"/>
    <s v="napowietrzne"/>
    <s v="SRS3.MD001"/>
    <n v="6"/>
    <n v="43"/>
    <x v="172"/>
    <s v="M.15.P"/>
    <s v="słup"/>
    <s v="SRS3"/>
    <s v="M.12.B"/>
    <s v="SRS3.OLT1/1/1"/>
    <s v=""/>
    <s v="punkt adresowy dodatkowy"/>
    <e v="#N/A"/>
    <b v="1"/>
    <n v="1"/>
    <b v="1"/>
    <n v="43"/>
    <n v="43"/>
    <d v="2021-09-10T00:00:00"/>
    <m/>
    <s v="RUDA ŚLĄSKA"/>
    <s v="Relacja: SRS3.MD001 - GRZYBOWA 23B"/>
    <s v="ND"/>
  </r>
  <r>
    <x v="8355"/>
    <s v="RUDA ŚLĄSKA"/>
    <s v="GRZYBOWA"/>
    <s v="23D"/>
    <n v="1"/>
    <n v="0"/>
    <s v="napowietrzne"/>
    <s v="SRS3.MD001"/>
    <n v="6"/>
    <n v="35"/>
    <x v="172"/>
    <s v="M.15.P"/>
    <s v="słup"/>
    <s v="SRS3"/>
    <s v="M.12.B"/>
    <s v="SRS3.OLT1/1/1"/>
    <s v=""/>
    <s v="punkt adresowy dodatkowy"/>
    <e v="#N/A"/>
    <b v="1"/>
    <n v="1"/>
    <b v="1"/>
    <n v="35"/>
    <n v="35"/>
    <d v="2021-09-10T00:00:00"/>
    <m/>
    <s v="RUDA ŚLĄSKA"/>
    <s v="Relacja: SRS3.MD001 - GRZYBOWA 23D"/>
    <s v="ND"/>
  </r>
  <r>
    <x v="8356"/>
    <s v="RUDA ŚLĄSKA"/>
    <s v="GRZYBOWA"/>
    <s v="23C"/>
    <n v="1"/>
    <n v="0"/>
    <s v="napowietrzne"/>
    <s v="SRS3.MD001"/>
    <n v="6"/>
    <n v="39"/>
    <x v="172"/>
    <s v="M.15.P"/>
    <s v="słup"/>
    <s v="SRS3"/>
    <s v="M.12.B"/>
    <s v="SRS3.OLT1/1/1"/>
    <s v=""/>
    <s v="punkt adresowy dodatkowy"/>
    <e v="#N/A"/>
    <b v="1"/>
    <n v="1"/>
    <b v="1"/>
    <n v="39"/>
    <n v="39"/>
    <d v="2021-09-10T00:00:00"/>
    <m/>
    <s v="RUDA ŚLĄSKA"/>
    <s v="Relacja: SRS3.MD001 - GRZYBOWA 23C"/>
    <s v="ND"/>
  </r>
  <r>
    <x v="8357"/>
    <s v="RUDA ŚLĄSKA"/>
    <s v="GRZYBOWA"/>
    <n v="22"/>
    <n v="1"/>
    <n v="0"/>
    <s v="napowietrzne"/>
    <s v="SRS3.MD001"/>
    <n v="6"/>
    <n v="109"/>
    <x v="172"/>
    <s v="M.15.P"/>
    <s v="słup"/>
    <s v="SRS3"/>
    <s v="M.12.B"/>
    <s v="SRS3.OLT1/1/1"/>
    <s v=""/>
    <s v="punkt adresowy dodatkowy"/>
    <e v="#N/A"/>
    <b v="1"/>
    <n v="1"/>
    <b v="1"/>
    <n v="109"/>
    <n v="109"/>
    <d v="2021-09-10T00:00:00"/>
    <m/>
    <s v="RUDA ŚLĄSKA"/>
    <s v="Relacja: SRS3.MD001 - GRZYBOWA 22"/>
    <s v="ND"/>
  </r>
  <r>
    <x v="8358"/>
    <s v="RUDA ŚLĄSKA"/>
    <s v="GRZYBOWA"/>
    <s v="25G"/>
    <n v="1"/>
    <n v="0"/>
    <s v="napowietrzne"/>
    <s v="SRS3.MD002"/>
    <n v="7"/>
    <n v="59"/>
    <x v="172"/>
    <s v="M.15.P"/>
    <s v="słup"/>
    <s v="SRS3"/>
    <s v="M.12.B"/>
    <s v="SRS3.OLT1/1/1"/>
    <s v=""/>
    <s v="punkt adresowy dodatkowy"/>
    <e v="#N/A"/>
    <b v="1"/>
    <n v="1"/>
    <b v="1"/>
    <n v="59"/>
    <n v="59"/>
    <d v="2021-09-10T00:00:00"/>
    <m/>
    <s v="RUDA ŚLĄSKA"/>
    <s v="Relacja: SRS3.MD002 - GRZYBOWA 25G"/>
    <s v="ND"/>
  </r>
  <r>
    <x v="8359"/>
    <s v="RUDA ŚLĄSKA"/>
    <s v="GRZYBOWA"/>
    <s v="25B"/>
    <n v="1"/>
    <n v="0"/>
    <s v="napowietrzne"/>
    <s v="SRS3.MD002"/>
    <n v="7"/>
    <n v="50"/>
    <x v="172"/>
    <s v="M.15.P"/>
    <s v="słup"/>
    <s v="SRS3"/>
    <s v="M.12.B"/>
    <s v="SRS3.OLT1/1/1"/>
    <s v=""/>
    <s v="punkt adresowy dodatkowy"/>
    <e v="#N/A"/>
    <b v="1"/>
    <n v="1"/>
    <b v="1"/>
    <n v="50"/>
    <n v="50"/>
    <d v="2021-09-10T00:00:00"/>
    <m/>
    <s v="RUDA ŚLĄSKA"/>
    <s v="Relacja: SRS3.MD002 - GRZYBOWA 25B"/>
    <s v="ND"/>
  </r>
  <r>
    <x v="8360"/>
    <s v="RUDA ŚLĄSKA"/>
    <s v="GRZYBOWA"/>
    <s v="25H"/>
    <n v="1"/>
    <n v="0"/>
    <s v="napowietrzne"/>
    <s v="SRS3.MD002"/>
    <n v="7"/>
    <n v="59"/>
    <x v="172"/>
    <s v="M.15.P"/>
    <s v="słup"/>
    <s v="SRS3"/>
    <s v="M.12.B"/>
    <s v="SRS3.OLT1/1/1"/>
    <s v=""/>
    <s v="punkt adresowy dodatkowy"/>
    <e v="#N/A"/>
    <b v="1"/>
    <n v="1"/>
    <b v="1"/>
    <n v="59"/>
    <n v="59"/>
    <d v="2021-09-10T00:00:00"/>
    <m/>
    <s v="RUDA ŚLĄSKA"/>
    <s v="Relacja: SRS3.MD002 - GRZYBOWA 25H"/>
    <s v="ND"/>
  </r>
  <r>
    <x v="8361"/>
    <s v="RUDA ŚLĄSKA"/>
    <s v="GRZYBOWA"/>
    <s v="25E"/>
    <n v="1"/>
    <n v="0"/>
    <s v="napowietrzne"/>
    <s v="SRS3.MD002"/>
    <n v="7"/>
    <n v="51"/>
    <x v="172"/>
    <s v="M.15.P"/>
    <s v="słup"/>
    <s v="SRS3"/>
    <s v="M.12.B"/>
    <s v="SRS3.OLT1/1/1"/>
    <s v=""/>
    <s v="punkt adresowy dodatkowy"/>
    <e v="#N/A"/>
    <b v="1"/>
    <n v="1"/>
    <b v="1"/>
    <n v="51"/>
    <n v="51"/>
    <d v="2021-09-10T00:00:00"/>
    <m/>
    <s v="RUDA ŚLĄSKA"/>
    <s v="Relacja: SRS3.MD002 - GRZYBOWA 25E"/>
    <s v="ND"/>
  </r>
  <r>
    <x v="8362"/>
    <s v="RUDA ŚLĄSKA"/>
    <s v="GRZYBOWA"/>
    <s v="25D"/>
    <n v="1"/>
    <n v="0"/>
    <s v="napowietrzne"/>
    <s v="SRS3.MD002"/>
    <n v="7"/>
    <n v="49"/>
    <x v="172"/>
    <s v="M.15.P"/>
    <s v="słup"/>
    <s v="SRS3"/>
    <s v="M.12.B"/>
    <s v="SRS3.OLT1/1/1"/>
    <s v=""/>
    <s v="punkt adresowy dodatkowy"/>
    <e v="#N/A"/>
    <b v="1"/>
    <n v="1"/>
    <b v="1"/>
    <n v="49"/>
    <n v="49"/>
    <d v="2021-09-10T00:00:00"/>
    <m/>
    <s v="RUDA ŚLĄSKA"/>
    <s v="Relacja: SRS3.MD002 - GRZYBOWA 25D"/>
    <s v="ND"/>
  </r>
  <r>
    <x v="8363"/>
    <s v="RUDA ŚLĄSKA"/>
    <s v="GRZYBOWA"/>
    <s v="25F"/>
    <n v="1"/>
    <n v="0"/>
    <s v="napowietrzne"/>
    <s v="SRS3.MD002"/>
    <n v="7"/>
    <n v="55"/>
    <x v="172"/>
    <s v="M.15.P"/>
    <s v="słup"/>
    <s v="SRS3"/>
    <s v="M.12.B"/>
    <s v="SRS3.OLT1/1/1"/>
    <s v=""/>
    <s v="punkt adresowy dodatkowy"/>
    <e v="#N/A"/>
    <b v="1"/>
    <n v="1"/>
    <b v="1"/>
    <n v="55"/>
    <n v="55"/>
    <d v="2021-09-10T00:00:00"/>
    <m/>
    <s v="RUDA ŚLĄSKA"/>
    <s v="Relacja: SRS3.MD002 - GRZYBOWA 25F"/>
    <s v="ND"/>
  </r>
  <r>
    <x v="8364"/>
    <s v="RUDA ŚLĄSKA"/>
    <s v="GRZYBOWA"/>
    <s v="30A"/>
    <n v="1"/>
    <n v="0"/>
    <s v="napowietrzne"/>
    <s v="SRS3.MD002"/>
    <n v="7"/>
    <n v="67"/>
    <x v="172"/>
    <s v="M.15.P"/>
    <s v="słup"/>
    <s v="SRS3"/>
    <s v="M.12.B"/>
    <s v="SRS3.OLT1/1/1"/>
    <s v=""/>
    <s v="punkt adresowy dodatkowy"/>
    <e v="#N/A"/>
    <b v="1"/>
    <n v="1"/>
    <b v="1"/>
    <n v="67"/>
    <n v="67"/>
    <d v="2021-09-10T00:00:00"/>
    <m/>
    <s v="RUDA ŚLĄSKA"/>
    <s v="Relacja: SRS3.MD002 - GRZYBOWA 30A"/>
    <s v="ND"/>
  </r>
  <r>
    <x v="8365"/>
    <s v="RUDA ŚLĄSKA"/>
    <s v="SUDECKA"/>
    <n v="100"/>
    <n v="1"/>
    <n v="0"/>
    <s v="napowietrzne"/>
    <s v="SRS3.MD003"/>
    <n v="4"/>
    <n v="54"/>
    <x v="172"/>
    <s v="M.15.P"/>
    <s v="słup"/>
    <s v="SRS3"/>
    <s v="M.12.B"/>
    <s v="SRS3.OLT1/1/1"/>
    <s v=""/>
    <s v="punkt adresowy podstawowy"/>
    <e v="#N/A"/>
    <b v="1"/>
    <n v="1"/>
    <b v="1"/>
    <n v="54"/>
    <n v="54"/>
    <d v="2021-09-10T00:00:00"/>
    <m/>
    <s v="RUDA ŚLĄSKA"/>
    <s v="Relacja: SRS3.MD003 - SUDECKA 100"/>
    <s v="ND"/>
  </r>
  <r>
    <x v="8366"/>
    <s v="RUDA ŚLĄSKA"/>
    <s v="SUDECKA"/>
    <n v="86"/>
    <n v="1"/>
    <n v="0"/>
    <s v="napowietrzne"/>
    <s v="SRS3.MD003"/>
    <n v="4"/>
    <n v="57"/>
    <x v="172"/>
    <s v="M.15.P"/>
    <s v="słup"/>
    <s v="SRS3"/>
    <s v="M.12.B"/>
    <s v="SRS3.OLT1/1/1"/>
    <s v=""/>
    <s v="punkt adresowy podstawowy"/>
    <e v="#N/A"/>
    <b v="1"/>
    <n v="1"/>
    <b v="1"/>
    <n v="57"/>
    <n v="57"/>
    <d v="2021-09-10T00:00:00"/>
    <m/>
    <s v="RUDA ŚLĄSKA"/>
    <s v="Relacja: SRS3.MD003 - SUDECKA 86"/>
    <s v="ND"/>
  </r>
  <r>
    <x v="8367"/>
    <s v="RUDA ŚLĄSKA"/>
    <s v="SUDECKA"/>
    <n v="90"/>
    <n v="1"/>
    <n v="0"/>
    <s v="napowietrzne"/>
    <s v="SRS3.MD003"/>
    <n v="4"/>
    <n v="39"/>
    <x v="172"/>
    <s v="M.15.P"/>
    <s v="słup"/>
    <s v="SRS3"/>
    <s v="M.12.B"/>
    <s v="SRS3.OLT1/1/1"/>
    <s v=""/>
    <s v="punkt adresowy podstawowy"/>
    <e v="#N/A"/>
    <b v="1"/>
    <n v="1"/>
    <b v="1"/>
    <n v="39"/>
    <n v="39"/>
    <d v="2021-09-10T00:00:00"/>
    <m/>
    <s v="RUDA ŚLĄSKA"/>
    <s v="Relacja: SRS3.MD003 - SUDECKA 90"/>
    <s v="ND"/>
  </r>
  <r>
    <x v="8368"/>
    <s v="RUDA ŚLĄSKA"/>
    <s v="SUDECKA"/>
    <n v="98"/>
    <n v="1"/>
    <n v="0"/>
    <s v="napowietrzne"/>
    <s v="SRS3.MD003"/>
    <n v="4"/>
    <n v="25"/>
    <x v="172"/>
    <s v="M.15.P"/>
    <s v="słup"/>
    <s v="SRS3"/>
    <s v="M.12.B"/>
    <s v="SRS3.OLT1/1/1"/>
    <s v=""/>
    <s v="punkt adresowy podstawowy"/>
    <e v="#N/A"/>
    <b v="1"/>
    <n v="1"/>
    <b v="1"/>
    <n v="25"/>
    <n v="25"/>
    <d v="2021-09-10T00:00:00"/>
    <m/>
    <s v="RUDA ŚLĄSKA"/>
    <s v="Relacja: SRS3.MD003 - SUDECKA 98"/>
    <s v="ND"/>
  </r>
  <r>
    <x v="8369"/>
    <s v="RUDA ŚLĄSKA"/>
    <s v="TATRZAŃSKA"/>
    <n v="2"/>
    <n v="1"/>
    <n v="0"/>
    <s v="napowietrzne"/>
    <s v="SRS3.MD004"/>
    <n v="8"/>
    <n v="93"/>
    <x v="172"/>
    <s v="M.15.P"/>
    <s v="słup"/>
    <s v="SRS3"/>
    <s v="M.12.B"/>
    <s v="SRS3.OLT1/1/1"/>
    <s v=""/>
    <s v="punkt adresowy dodatkowy"/>
    <e v="#N/A"/>
    <b v="1"/>
    <n v="1"/>
    <b v="1"/>
    <n v="93"/>
    <n v="93"/>
    <d v="2021-09-10T00:00:00"/>
    <m/>
    <s v="RUDA ŚLĄSKA"/>
    <s v="Relacja: SRS3.MD004 - TATRZAŃSKA 2"/>
    <s v="ND"/>
  </r>
  <r>
    <x v="8370"/>
    <s v="RUDA ŚLĄSKA"/>
    <s v="TATRZAŃSKA"/>
    <s v="11A"/>
    <n v="1"/>
    <n v="0"/>
    <s v="napowietrzne"/>
    <s v="SRS3.MD004"/>
    <n v="8"/>
    <n v="139"/>
    <x v="172"/>
    <s v="M.15.P"/>
    <s v="słup"/>
    <s v="SRS3"/>
    <s v="M.12.B"/>
    <s v="SRS3.OLT1/1/1"/>
    <s v=""/>
    <s v="punkt adresowy dodatkowy"/>
    <e v="#N/A"/>
    <b v="1"/>
    <n v="1"/>
    <b v="1"/>
    <n v="139"/>
    <n v="139"/>
    <d v="2021-09-10T00:00:00"/>
    <m/>
    <s v="RUDA ŚLĄSKA"/>
    <s v="Relacja: SRS3.MD004 - TATRZAŃSKA 11A"/>
    <s v="ND"/>
  </r>
  <r>
    <x v="8371"/>
    <s v="RUDA ŚLĄSKA"/>
    <s v="TATRZAŃSKA"/>
    <s v="3A"/>
    <n v="1"/>
    <n v="0"/>
    <s v="napowietrzne"/>
    <s v="SRS3.MD004"/>
    <n v="8"/>
    <n v="110"/>
    <x v="172"/>
    <s v="M.15.P"/>
    <s v="słup"/>
    <s v="SRS3"/>
    <s v="M.12.B"/>
    <s v="SRS3.OLT1/1/1"/>
    <s v=""/>
    <s v="punkt adresowy dodatkowy"/>
    <e v="#N/A"/>
    <b v="1"/>
    <n v="1"/>
    <b v="1"/>
    <n v="110"/>
    <n v="110"/>
    <d v="2021-09-10T00:00:00"/>
    <m/>
    <s v="RUDA ŚLĄSKA"/>
    <s v="Relacja: SRS3.MD004 - TATRZAŃSKA 3A"/>
    <s v="ND"/>
  </r>
  <r>
    <x v="8372"/>
    <s v="RUDA ŚLĄSKA"/>
    <s v="TATRZAŃSKA"/>
    <n v="4"/>
    <n v="1"/>
    <n v="0"/>
    <s v="napowietrzne"/>
    <s v="SRS3.MD004"/>
    <n v="8"/>
    <n v="141"/>
    <x v="172"/>
    <s v="M.15.P"/>
    <s v="słup"/>
    <s v="SRS3"/>
    <s v="M.12.B"/>
    <s v="SRS3.OLT1/1/1"/>
    <s v=""/>
    <s v="punkt adresowy dodatkowy"/>
    <e v="#N/A"/>
    <b v="1"/>
    <n v="1"/>
    <b v="1"/>
    <n v="141"/>
    <n v="141"/>
    <d v="2021-09-10T00:00:00"/>
    <m/>
    <s v="RUDA ŚLĄSKA"/>
    <s v="Relacja: SRS3.MD004 - TATRZAŃSKA 4"/>
    <s v="ND"/>
  </r>
  <r>
    <x v="8373"/>
    <s v="RUDA ŚLĄSKA"/>
    <s v="TATRZAŃSKA"/>
    <n v="6"/>
    <n v="1"/>
    <n v="0"/>
    <s v="napowietrzne"/>
    <s v="SRS3.MD004"/>
    <n v="8"/>
    <n v="143"/>
    <x v="172"/>
    <s v="M.15.P"/>
    <s v="słup"/>
    <s v="SRS3"/>
    <s v="M.12.B"/>
    <s v="SRS3.OLT1/1/1"/>
    <s v=""/>
    <s v="punkt adresowy dodatkowy"/>
    <e v="#N/A"/>
    <b v="1"/>
    <n v="1"/>
    <b v="1"/>
    <n v="143"/>
    <n v="143"/>
    <d v="2021-09-10T00:00:00"/>
    <m/>
    <s v="RUDA ŚLĄSKA"/>
    <s v="Relacja: SRS3.MD004 - TATRZAŃSKA 6"/>
    <s v="ND"/>
  </r>
  <r>
    <x v="8374"/>
    <s v="RUDA ŚLĄSKA"/>
    <s v="TATRZAŃSKA"/>
    <n v="19"/>
    <n v="1"/>
    <n v="0"/>
    <s v="napowietrzne"/>
    <s v="SRS3.MD004"/>
    <n v="8"/>
    <n v="117"/>
    <x v="172"/>
    <s v="M.15.P"/>
    <s v="słup"/>
    <s v="SRS3"/>
    <s v="M.12.B"/>
    <s v="SRS3.OLT1/1/1"/>
    <s v=""/>
    <s v="punkt adresowy dodatkowy"/>
    <e v="#N/A"/>
    <b v="1"/>
    <n v="1"/>
    <b v="1"/>
    <n v="117"/>
    <n v="117"/>
    <d v="2021-09-10T00:00:00"/>
    <m/>
    <s v="RUDA ŚLĄSKA"/>
    <s v="Relacja: SRS3.MD004 - TATRZAŃSKA 19"/>
    <s v="ND"/>
  </r>
  <r>
    <x v="8375"/>
    <s v="RUDA ŚLĄSKA"/>
    <s v="TATRZAŃSKA"/>
    <n v="23"/>
    <n v="1"/>
    <n v="0"/>
    <s v="napowietrzne"/>
    <s v="SRS3.MD004"/>
    <n v="8"/>
    <n v="145"/>
    <x v="172"/>
    <s v="M.15.P"/>
    <s v="słup"/>
    <s v="SRS3"/>
    <s v="M.12.B"/>
    <s v="SRS3.OLT1/1/1"/>
    <s v=""/>
    <s v="punkt adresowy dodatkowy"/>
    <e v="#N/A"/>
    <b v="1"/>
    <n v="1"/>
    <b v="1"/>
    <n v="145"/>
    <n v="145"/>
    <d v="2021-09-10T00:00:00"/>
    <m/>
    <s v="RUDA ŚLĄSKA"/>
    <s v="Relacja: SRS3.MD004 - TATRZAŃSKA 23"/>
    <s v="ND"/>
  </r>
  <r>
    <x v="8376"/>
    <s v="RUDA ŚLĄSKA"/>
    <s v="TATRZAŃSKA"/>
    <n v="17"/>
    <n v="1"/>
    <n v="0"/>
    <s v="napowietrzne"/>
    <s v="SRS3.MD004"/>
    <n v="8"/>
    <n v="88"/>
    <x v="172"/>
    <s v="M.15.P"/>
    <s v="słup"/>
    <s v="SRS3"/>
    <s v="M.12.B"/>
    <s v="SRS3.OLT1/1/1"/>
    <s v=""/>
    <s v="punkt adresowy dodatkowy"/>
    <e v="#N/A"/>
    <b v="1"/>
    <n v="1"/>
    <b v="1"/>
    <n v="88"/>
    <n v="88"/>
    <d v="2021-09-10T00:00:00"/>
    <m/>
    <s v="RUDA ŚLĄSKA"/>
    <s v="Relacja: SRS3.MD004 - TATRZAŃSKA 17"/>
    <s v="ND"/>
  </r>
  <r>
    <x v="8377"/>
    <s v="RUDA ŚLĄSKA"/>
    <s v="PORANNA"/>
    <n v="15"/>
    <n v="1"/>
    <n v="0"/>
    <s v="napowietrzne"/>
    <s v="SRS3.MD005"/>
    <n v="7"/>
    <n v="50"/>
    <x v="172"/>
    <s v="M.15.P"/>
    <s v="słup"/>
    <s v="SRS3"/>
    <s v="M.12.B"/>
    <s v="SRS3.OLT1/1/1"/>
    <s v=""/>
    <s v="punkt adresowy dodatkowy"/>
    <e v="#N/A"/>
    <b v="1"/>
    <n v="1"/>
    <b v="1"/>
    <n v="50"/>
    <n v="50"/>
    <d v="2021-09-10T00:00:00"/>
    <m/>
    <s v="RUDA ŚLĄSKA"/>
    <s v="Relacja: SRS3.MD005 - PORANNA 15"/>
    <s v="ND"/>
  </r>
  <r>
    <x v="8378"/>
    <s v="RUDA ŚLĄSKA"/>
    <s v="PORANNA"/>
    <n v="35"/>
    <n v="1"/>
    <n v="0"/>
    <s v="napowietrzne"/>
    <s v="SRS3.MD005"/>
    <n v="7"/>
    <n v="77"/>
    <x v="172"/>
    <s v="M.15.P"/>
    <s v="słup"/>
    <s v="SRS3"/>
    <s v="M.12.B"/>
    <s v="SRS3.OLT1/1/1"/>
    <s v=""/>
    <s v="punkt adresowy dodatkowy"/>
    <e v="#N/A"/>
    <b v="1"/>
    <n v="1"/>
    <b v="1"/>
    <n v="77"/>
    <n v="77"/>
    <d v="2021-09-10T00:00:00"/>
    <m/>
    <s v="RUDA ŚLĄSKA"/>
    <s v="Relacja: SRS3.MD005 - PORANNA 35"/>
    <s v="ND"/>
  </r>
  <r>
    <x v="8379"/>
    <s v="RUDA ŚLĄSKA"/>
    <s v="PORANNA"/>
    <n v="31"/>
    <n v="1"/>
    <n v="0"/>
    <s v="napowietrzne"/>
    <s v="SRS3.MD005"/>
    <n v="7"/>
    <n v="73"/>
    <x v="172"/>
    <s v="M.15.P"/>
    <s v="słup"/>
    <s v="SRS3"/>
    <s v="M.12.B"/>
    <s v="SRS3.OLT1/1/1"/>
    <s v=""/>
    <s v="punkt adresowy dodatkowy"/>
    <e v="#N/A"/>
    <b v="1"/>
    <n v="1"/>
    <b v="1"/>
    <n v="73"/>
    <n v="73"/>
    <d v="2021-09-10T00:00:00"/>
    <m/>
    <s v="RUDA ŚLĄSKA"/>
    <s v="Relacja: SRS3.MD005 - PORANNA 31"/>
    <s v="ND"/>
  </r>
  <r>
    <x v="8380"/>
    <s v="RUDA ŚLĄSKA"/>
    <s v="PORANNA"/>
    <n v="21"/>
    <n v="1"/>
    <n v="0"/>
    <s v="napowietrzne"/>
    <s v="SRS3.MD005"/>
    <n v="7"/>
    <n v="34"/>
    <x v="172"/>
    <s v="M.15.P"/>
    <s v="słup"/>
    <s v="SRS3"/>
    <s v="M.12.B"/>
    <s v="SRS3.OLT1/1/1"/>
    <s v=""/>
    <s v="punkt adresowy dodatkowy"/>
    <e v="#N/A"/>
    <b v="1"/>
    <n v="1"/>
    <b v="1"/>
    <n v="34"/>
    <n v="34"/>
    <d v="2021-09-10T00:00:00"/>
    <m/>
    <s v="RUDA ŚLĄSKA"/>
    <s v="Relacja: SRS3.MD005 - PORANNA 21"/>
    <s v="ND"/>
  </r>
  <r>
    <x v="8381"/>
    <s v="RUDA ŚLĄSKA"/>
    <s v="PORANNA"/>
    <n v="2"/>
    <n v="1"/>
    <n v="0"/>
    <s v="napowietrzne"/>
    <s v="SRS3.MD005"/>
    <n v="7"/>
    <n v="112"/>
    <x v="172"/>
    <s v="M.15.P"/>
    <s v="słup"/>
    <s v="SRS3"/>
    <s v="M.12.B"/>
    <s v="SRS3.OLT1/1/1"/>
    <s v=""/>
    <s v="punkt adresowy dodatkowy"/>
    <e v="#N/A"/>
    <b v="1"/>
    <n v="1"/>
    <b v="1"/>
    <n v="112"/>
    <n v="112"/>
    <d v="2021-09-10T00:00:00"/>
    <m/>
    <s v="RUDA ŚLĄSKA"/>
    <s v="Relacja: SRS3.MD005 - PORANNA 2"/>
    <s v="ND"/>
  </r>
  <r>
    <x v="8382"/>
    <s v="RUDA ŚLĄSKA"/>
    <s v="PORANNA"/>
    <n v="9"/>
    <n v="1"/>
    <n v="0"/>
    <s v="napowietrzne"/>
    <s v="SRS3.MD005"/>
    <n v="7"/>
    <n v="78"/>
    <x v="172"/>
    <s v="M.15.P"/>
    <s v="słup"/>
    <s v="SRS3"/>
    <s v="M.12.B"/>
    <s v="SRS3.OLT1/1/1"/>
    <s v=""/>
    <s v="punkt adresowy dodatkowy"/>
    <e v="#N/A"/>
    <b v="1"/>
    <n v="1"/>
    <b v="1"/>
    <n v="78"/>
    <n v="78"/>
    <d v="2021-09-10T00:00:00"/>
    <m/>
    <s v="RUDA ŚLĄSKA"/>
    <s v="Relacja: SRS3.MD005 - PORANNA 9"/>
    <s v="ND"/>
  </r>
  <r>
    <x v="8383"/>
    <s v="RUDA ŚLĄSKA"/>
    <s v="PORANNA"/>
    <n v="29"/>
    <n v="1"/>
    <n v="0"/>
    <s v="napowietrzne"/>
    <s v="SRS3.MD005"/>
    <n v="7"/>
    <n v="74"/>
    <x v="172"/>
    <s v="M.15.P"/>
    <s v="słup"/>
    <s v="SRS3"/>
    <s v="M.12.B"/>
    <s v="SRS3.OLT1/1/1"/>
    <s v=""/>
    <s v="punkt adresowy dodatkowy"/>
    <e v="#N/A"/>
    <b v="1"/>
    <n v="1"/>
    <b v="1"/>
    <n v="74"/>
    <n v="74"/>
    <d v="2021-09-10T00:00:00"/>
    <m/>
    <s v="RUDA ŚLĄSKA"/>
    <s v="Relacja: SRS3.MD005 - PORANNA 29"/>
    <s v="ND"/>
  </r>
  <r>
    <x v="8384"/>
    <s v="RUDA ŚLĄSKA"/>
    <s v="PIŁSUDSKIEGO"/>
    <s v="109A"/>
    <n v="1"/>
    <n v="0"/>
    <s v="napowietrzne"/>
    <s v="SRS3.MD006"/>
    <n v="2"/>
    <n v="36"/>
    <x v="172"/>
    <s v="M.15.P"/>
    <s v="słup"/>
    <s v="SRS3"/>
    <s v="M.12.B"/>
    <s v="SRS3.OLT1/1/1"/>
    <s v=""/>
    <s v="punkt adresowy podstawowy"/>
    <e v="#N/A"/>
    <b v="1"/>
    <n v="1"/>
    <b v="1"/>
    <n v="36"/>
    <n v="36"/>
    <d v="2021-09-10T00:00:00"/>
    <m/>
    <s v="RUDA ŚLĄSKA"/>
    <s v="Relacja: SRS3.MD006 - PIŁSUDSKIEGO 109A"/>
    <s v="ND"/>
  </r>
  <r>
    <x v="8385"/>
    <s v="RUDA ŚLĄSKA"/>
    <s v="PIŁSUDSKIEGO"/>
    <s v="111B"/>
    <n v="1"/>
    <n v="0"/>
    <s v="napowietrzne"/>
    <s v="SRS3.MD006"/>
    <n v="2"/>
    <n v="40"/>
    <x v="172"/>
    <s v="M.15.P"/>
    <s v="słup"/>
    <s v="SRS3"/>
    <s v="M.12.B"/>
    <s v="SRS3.OLT1/1/1"/>
    <s v=""/>
    <s v="punkt adresowy podstawowy"/>
    <e v="#N/A"/>
    <b v="1"/>
    <n v="1"/>
    <b v="1"/>
    <n v="40"/>
    <n v="40"/>
    <d v="2021-09-10T00:00:00"/>
    <m/>
    <s v="RUDA ŚLĄSKA"/>
    <s v="Relacja: SRS3.MD006 - PIŁSUDSKIEGO 111B"/>
    <s v="ND"/>
  </r>
  <r>
    <x v="8386"/>
    <s v="RUDA ŚLĄSKA"/>
    <s v="CEGIELNIANA"/>
    <n v="30"/>
    <n v="7"/>
    <n v="0"/>
    <s v="napowietrzne"/>
    <s v="SRS3.MD007"/>
    <n v="7"/>
    <n v="0"/>
    <x v="172"/>
    <s v="M.15.P"/>
    <s v="budynek"/>
    <s v="SRS3"/>
    <s v="M.12.B"/>
    <s v="SRS3.OLT1/1/1"/>
    <s v=""/>
    <s v="punkt adresowy podstawowy"/>
    <e v="#N/A"/>
    <b v="1"/>
    <n v="7"/>
    <b v="1"/>
    <n v="0"/>
    <n v="0"/>
    <d v="2021-09-10T00:00:00"/>
    <m/>
    <s v="RUDA ŚLĄSKA"/>
    <s v="Relacja: SRS3.MD007 - CEGIELNIANA 30"/>
    <s v="do pozyskania"/>
  </r>
  <r>
    <x v="8387"/>
    <s v="MIKOŁÓW"/>
    <s v="PIASKOWA"/>
    <s v="62B"/>
    <n v="1"/>
    <n v="0"/>
    <s v="napowietrzne"/>
    <s v="SRS3.MD024"/>
    <n v="5"/>
    <n v="121"/>
    <x v="173"/>
    <s v="M.27.P"/>
    <s v="słup"/>
    <s v="SRS3"/>
    <s v="M.27.B"/>
    <s v="SRS3.OLT1/1/5"/>
    <s v=""/>
    <s v="punkt adresowy podstawowy"/>
    <e v="#N/A"/>
    <b v="1"/>
    <n v="1"/>
    <b v="1"/>
    <n v="121"/>
    <n v="0"/>
    <s v=""/>
    <s v="brak ciągłości do OLT"/>
    <s v="MIKOŁÓW"/>
    <s v="Relacja: SRS3.MD024 - PIASKOWA 62B"/>
    <s v="ND"/>
  </r>
  <r>
    <x v="8388"/>
    <s v="MIKOŁÓW"/>
    <s v="PIASKOWA"/>
    <s v="58A"/>
    <n v="1"/>
    <n v="0"/>
    <s v="napowietrzne"/>
    <s v="SRS3.MD024"/>
    <n v="5"/>
    <n v="80"/>
    <x v="173"/>
    <s v="M.27.P"/>
    <s v="słup"/>
    <s v="SRS3"/>
    <s v="M.27.B"/>
    <s v="SRS3.OLT1/1/5"/>
    <s v=""/>
    <s v="punkt adresowy podstawowy"/>
    <e v="#N/A"/>
    <b v="1"/>
    <n v="1"/>
    <b v="1"/>
    <n v="80"/>
    <n v="0"/>
    <s v=""/>
    <s v="brak ciągłości do OLT"/>
    <s v="MIKOŁÓW"/>
    <s v="Relacja: SRS3.MD024 - PIASKOWA 58A"/>
    <s v="ND"/>
  </r>
  <r>
    <x v="8389"/>
    <s v="MIKOŁÓW"/>
    <s v="PIASKOWA"/>
    <n v="62"/>
    <n v="1"/>
    <n v="0"/>
    <s v="napowietrzne"/>
    <s v="SRS3.MD024"/>
    <n v="5"/>
    <n v="63"/>
    <x v="173"/>
    <s v="M.27.P"/>
    <s v="słup"/>
    <s v="SRS3"/>
    <s v="M.27.B"/>
    <s v="SRS3.OLT1/1/5"/>
    <s v=""/>
    <s v="punkt adresowy podstawowy"/>
    <e v="#N/A"/>
    <b v="1"/>
    <n v="1"/>
    <b v="1"/>
    <n v="63"/>
    <n v="0"/>
    <s v=""/>
    <s v="brak ciągłości do OLT"/>
    <s v="MIKOŁÓW"/>
    <s v="Relacja: SRS3.MD024 - PIASKOWA 62"/>
    <s v="ND"/>
  </r>
  <r>
    <x v="8390"/>
    <s v="MIKOŁÓW"/>
    <s v="PIASKOWA"/>
    <n v="60"/>
    <n v="1"/>
    <n v="0"/>
    <s v="napowietrzne"/>
    <s v="SRS3.MD024"/>
    <n v="5"/>
    <n v="37"/>
    <x v="173"/>
    <s v="M.27.P"/>
    <s v="słup"/>
    <s v="SRS3"/>
    <s v="M.27.B"/>
    <s v="SRS3.OLT1/1/5"/>
    <s v=""/>
    <s v="punkt adresowy podstawowy"/>
    <e v="#N/A"/>
    <b v="1"/>
    <n v="1"/>
    <b v="1"/>
    <n v="37"/>
    <n v="0"/>
    <s v=""/>
    <s v="brak ciągłości do OLT"/>
    <s v="MIKOŁÓW"/>
    <s v="Relacja: SRS3.MD024 - PIASKOWA 60"/>
    <s v="ND"/>
  </r>
  <r>
    <x v="8391"/>
    <s v="MIKOŁÓW"/>
    <s v="PIASKOWA"/>
    <n v="58"/>
    <n v="1"/>
    <n v="0"/>
    <s v="napowietrzne"/>
    <s v="SRS3.MD024"/>
    <n v="5"/>
    <n v="24"/>
    <x v="173"/>
    <s v="M.27.P"/>
    <s v="słup"/>
    <s v="SRS3"/>
    <s v="M.27.B"/>
    <s v="SRS3.OLT1/1/5"/>
    <s v=""/>
    <s v="punkt adresowy podstawowy"/>
    <e v="#N/A"/>
    <b v="1"/>
    <n v="1"/>
    <b v="1"/>
    <n v="24"/>
    <n v="0"/>
    <s v=""/>
    <s v="brak ciągłości do OLT"/>
    <s v="MIKOŁÓW"/>
    <s v="Relacja: SRS3.MD024 - PIASKOWA 58"/>
    <s v="ND"/>
  </r>
  <r>
    <x v="8392"/>
    <s v="MIKOŁÓW"/>
    <s v="PIASKOWA"/>
    <n v="93"/>
    <n v="1"/>
    <n v="0"/>
    <s v="napowietrzne"/>
    <s v="SRS3.MD025"/>
    <n v="5"/>
    <n v="88"/>
    <x v="173"/>
    <s v="M.27.P"/>
    <s v="słup"/>
    <s v="SRS3"/>
    <s v="M.27.B"/>
    <s v="SRS3.OLT1/1/4"/>
    <s v=""/>
    <s v="punkt adresowy podstawowy"/>
    <e v="#N/A"/>
    <b v="1"/>
    <n v="1"/>
    <b v="1"/>
    <n v="88"/>
    <n v="0"/>
    <s v=""/>
    <s v="brak ciągłości do OLT"/>
    <s v="MIKOŁÓW"/>
    <s v="Relacja: SRS3.MD025 - PIASKOWA 93"/>
    <s v="ND"/>
  </r>
  <r>
    <x v="8393"/>
    <s v="MIKOŁÓW"/>
    <s v="PIASKOWA"/>
    <n v="87"/>
    <n v="1"/>
    <n v="0"/>
    <s v="napowietrzne"/>
    <s v="SRS3.MD025"/>
    <n v="5"/>
    <n v="58"/>
    <x v="173"/>
    <s v="M.27.P"/>
    <s v="słup"/>
    <s v="SRS3"/>
    <s v="M.27.B"/>
    <s v="SRS3.OLT1/1/4"/>
    <s v=""/>
    <s v="punkt adresowy podstawowy"/>
    <e v="#N/A"/>
    <b v="1"/>
    <n v="1"/>
    <b v="1"/>
    <n v="58"/>
    <n v="0"/>
    <s v=""/>
    <s v="brak ciągłości do OLT"/>
    <s v="MIKOŁÓW"/>
    <s v="Relacja: SRS3.MD025 - PIASKOWA 87"/>
    <s v="ND"/>
  </r>
  <r>
    <x v="8394"/>
    <s v="MIKOŁÓW"/>
    <s v="PIASKOWA"/>
    <n v="75"/>
    <n v="1"/>
    <n v="0"/>
    <s v="napowietrzne"/>
    <s v="SRS3.MD025"/>
    <n v="5"/>
    <n v="49"/>
    <x v="173"/>
    <s v="M.27.P"/>
    <s v="słup"/>
    <s v="SRS3"/>
    <s v="M.27.B"/>
    <s v="SRS3.OLT1/1/4"/>
    <s v=""/>
    <s v="punkt adresowy podstawowy"/>
    <e v="#N/A"/>
    <b v="1"/>
    <n v="1"/>
    <b v="1"/>
    <n v="49"/>
    <n v="0"/>
    <s v=""/>
    <s v="brak ciągłości do OLT"/>
    <s v="MIKOŁÓW"/>
    <s v="Relacja: SRS3.MD025 - PIASKOWA 75"/>
    <s v="ND"/>
  </r>
  <r>
    <x v="8395"/>
    <s v="MIKOŁÓW"/>
    <s v="PIASKOWA"/>
    <n v="81"/>
    <n v="1"/>
    <n v="0"/>
    <s v="napowietrzne"/>
    <s v="SRS3.MD025"/>
    <n v="5"/>
    <n v="41"/>
    <x v="173"/>
    <s v="M.27.P"/>
    <s v="słup"/>
    <s v="SRS3"/>
    <s v="M.27.B"/>
    <s v="SRS3.OLT1/1/4"/>
    <s v=""/>
    <s v="punkt adresowy podstawowy"/>
    <e v="#N/A"/>
    <b v="1"/>
    <n v="1"/>
    <b v="1"/>
    <n v="41"/>
    <n v="0"/>
    <s v=""/>
    <s v="brak ciągłości do OLT"/>
    <s v="MIKOŁÓW"/>
    <s v="Relacja: SRS3.MD025 - PIASKOWA 81"/>
    <s v="ND"/>
  </r>
  <r>
    <x v="8396"/>
    <s v="MIKOŁÓW"/>
    <s v="PIASKOWA"/>
    <n v="71"/>
    <n v="1"/>
    <n v="0"/>
    <s v="napowietrzne"/>
    <s v="SRS3.MD025"/>
    <n v="5"/>
    <n v="31"/>
    <x v="173"/>
    <s v="M.27.P"/>
    <s v="słup"/>
    <s v="SRS3"/>
    <s v="M.27.B"/>
    <s v="SRS3.OLT1/1/4"/>
    <s v=""/>
    <s v="punkt adresowy podstawowy"/>
    <e v="#N/A"/>
    <b v="1"/>
    <n v="1"/>
    <b v="1"/>
    <n v="31"/>
    <n v="0"/>
    <s v=""/>
    <s v="brak ciągłości do OLT"/>
    <s v="MIKOŁÓW"/>
    <s v="Relacja: SRS3.MD025 - PIASKOWA 71"/>
    <s v="ND"/>
  </r>
  <r>
    <x v="8397"/>
    <s v="MIKOŁÓW"/>
    <s v="PIASKOWA"/>
    <n v="119"/>
    <n v="2"/>
    <n v="0"/>
    <s v="napowietrzne"/>
    <s v="SRS3.MD026"/>
    <n v="8"/>
    <n v="103"/>
    <x v="173"/>
    <s v="M.27.P"/>
    <s v="słup"/>
    <s v="SRS3"/>
    <s v="M.27.B"/>
    <s v="SRS3.OLT1/1/4"/>
    <s v=""/>
    <s v="punkt adresowy podstawowy"/>
    <e v="#N/A"/>
    <b v="1"/>
    <n v="2"/>
    <b v="1"/>
    <n v="103"/>
    <n v="0"/>
    <s v=""/>
    <s v="brak ciągłości do OLT"/>
    <s v="MIKOŁÓW"/>
    <s v="Relacja: SRS3.MD026 - PIASKOWA 119"/>
    <s v="ND"/>
  </r>
  <r>
    <x v="8398"/>
    <s v="MIKOŁÓW"/>
    <s v="PIASKOWA"/>
    <n v="112"/>
    <n v="1"/>
    <n v="0"/>
    <s v="napowietrzne"/>
    <s v="SRS3.MD026"/>
    <n v="8"/>
    <n v="81"/>
    <x v="173"/>
    <s v="M.27.P"/>
    <s v="słup"/>
    <s v="SRS3"/>
    <s v="M.27.B"/>
    <s v="SRS3.OLT1/1/4"/>
    <s v=""/>
    <s v="punkt adresowy podstawowy"/>
    <e v="#N/A"/>
    <b v="1"/>
    <n v="1"/>
    <b v="1"/>
    <n v="81"/>
    <n v="0"/>
    <s v=""/>
    <s v="brak ciągłości do OLT"/>
    <s v="MIKOŁÓW"/>
    <s v="Relacja: SRS3.MD026 - PIASKOWA 112"/>
    <s v="ND"/>
  </r>
  <r>
    <x v="8399"/>
    <s v="MIKOŁÓW"/>
    <s v="PIASKOWA"/>
    <n v="114"/>
    <n v="1"/>
    <n v="0"/>
    <s v="napowietrzne"/>
    <s v="SRS3.MD026"/>
    <n v="8"/>
    <n v="56"/>
    <x v="173"/>
    <s v="M.27.P"/>
    <s v="słup"/>
    <s v="SRS3"/>
    <s v="M.27.B"/>
    <s v="SRS3.OLT1/1/4"/>
    <s v=""/>
    <s v="punkt adresowy podstawowy"/>
    <e v="#N/A"/>
    <b v="1"/>
    <n v="1"/>
    <b v="1"/>
    <n v="56"/>
    <n v="0"/>
    <s v=""/>
    <s v="brak ciągłości do OLT"/>
    <s v="MIKOŁÓW"/>
    <s v="Relacja: SRS3.MD026 - PIASKOWA 114"/>
    <s v="ND"/>
  </r>
  <r>
    <x v="8400"/>
    <s v="MIKOŁÓW"/>
    <s v="PIASKOWA"/>
    <n v="145"/>
    <n v="2"/>
    <n v="0"/>
    <s v="napowietrzne"/>
    <s v="SRS3.MD026"/>
    <n v="8"/>
    <n v="50"/>
    <x v="173"/>
    <s v="M.27.P"/>
    <s v="słup"/>
    <s v="SRS3"/>
    <s v="M.27.B"/>
    <s v="SRS3.OLT1/1/4"/>
    <s v=""/>
    <s v="punkt adresowy podstawowy"/>
    <e v="#N/A"/>
    <b v="1"/>
    <n v="2"/>
    <b v="1"/>
    <n v="50"/>
    <n v="0"/>
    <s v=""/>
    <s v="brak ciągłości do OLT"/>
    <s v="MIKOŁÓW"/>
    <s v="Relacja: SRS3.MD026 - PIASKOWA 145"/>
    <s v="ND"/>
  </r>
  <r>
    <x v="8401"/>
    <s v="MIKOŁÓW"/>
    <s v="PIASKOWA"/>
    <s v="145A"/>
    <n v="1"/>
    <n v="0"/>
    <s v="napowietrzne"/>
    <s v="SRS3.MD026"/>
    <n v="8"/>
    <n v="39"/>
    <x v="173"/>
    <s v="M.27.P"/>
    <s v="słup"/>
    <s v="SRS3"/>
    <s v="M.27.B"/>
    <s v="SRS3.OLT1/1/4"/>
    <s v=""/>
    <s v="punkt adresowy podstawowy"/>
    <e v="#N/A"/>
    <b v="1"/>
    <n v="1"/>
    <b v="1"/>
    <n v="39"/>
    <n v="0"/>
    <s v=""/>
    <s v="brak ciągłości do OLT"/>
    <s v="MIKOŁÓW"/>
    <s v="Relacja: SRS3.MD026 - PIASKOWA 145A"/>
    <s v="ND"/>
  </r>
  <r>
    <x v="8402"/>
    <s v="MIKOŁÓW"/>
    <s v="PIASKOWA"/>
    <n v="110"/>
    <n v="1"/>
    <n v="0"/>
    <s v="napowietrzne"/>
    <s v="SRS3.MD031"/>
    <n v="8"/>
    <n v="29"/>
    <x v="173"/>
    <s v="M.27.P"/>
    <s v="słup"/>
    <s v="SRS3"/>
    <s v="M.27.B"/>
    <s v="SRS3.OLT1/1/4"/>
    <s v=""/>
    <s v="punkt adresowy podstawowy"/>
    <e v="#N/A"/>
    <b v="1"/>
    <n v="1"/>
    <b v="1"/>
    <n v="29"/>
    <n v="0"/>
    <s v=""/>
    <s v="brak ciągłości do OLT"/>
    <s v="MIKOŁÓW"/>
    <s v="Relacja: SRS3.MD031 - PIASKOWA 110"/>
    <s v="ND"/>
  </r>
  <r>
    <x v="8403"/>
    <s v="MIKOŁÓW"/>
    <s v="PIASKOWA"/>
    <n v="165"/>
    <n v="1"/>
    <n v="0"/>
    <s v="napowietrzne"/>
    <s v="SRS3.MD027"/>
    <n v="8"/>
    <n v="143"/>
    <x v="173"/>
    <s v="M.27.P"/>
    <s v="słup"/>
    <s v="SRS3"/>
    <s v="M.27.B"/>
    <s v="SRS3.OLT1/1/4"/>
    <s v=""/>
    <s v="punkt adresowy podstawowy"/>
    <e v="#N/A"/>
    <b v="1"/>
    <n v="1"/>
    <b v="1"/>
    <n v="143"/>
    <n v="0"/>
    <s v=""/>
    <s v="brak ciągłości do OLT"/>
    <s v="MIKOŁÓW"/>
    <s v="Relacja: SRS3.MD027 - PIASKOWA 165"/>
    <s v="ND"/>
  </r>
  <r>
    <x v="8404"/>
    <s v="MIKOŁÓW"/>
    <s v="PIASKOWA"/>
    <n v="167"/>
    <n v="1"/>
    <n v="0"/>
    <s v="napowietrzne"/>
    <s v="SRS3.MD027"/>
    <n v="8"/>
    <n v="134"/>
    <x v="173"/>
    <s v="M.27.P"/>
    <s v="słup"/>
    <s v="SRS3"/>
    <s v="M.27.B"/>
    <s v="SRS3.OLT1/1/4"/>
    <s v=""/>
    <s v="punkt adresowy podstawowy"/>
    <e v="#N/A"/>
    <b v="1"/>
    <n v="1"/>
    <b v="1"/>
    <n v="134"/>
    <n v="0"/>
    <s v=""/>
    <s v="brak ciągłości do OLT"/>
    <s v="MIKOŁÓW"/>
    <s v="Relacja: SRS3.MD027 - PIASKOWA 167"/>
    <s v="ND"/>
  </r>
  <r>
    <x v="8405"/>
    <s v="MIKOŁÓW"/>
    <s v="PIASKOWA"/>
    <s v="161B"/>
    <n v="1"/>
    <n v="0"/>
    <s v="napowietrzne"/>
    <s v="SRS3.MD027"/>
    <n v="8"/>
    <n v="130"/>
    <x v="173"/>
    <s v="M.27.P"/>
    <s v="słup"/>
    <s v="SRS3"/>
    <s v="M.27.B"/>
    <s v="SRS3.OLT1/1/4"/>
    <s v=""/>
    <s v="punkt adresowy podstawowy"/>
    <e v="#N/A"/>
    <b v="1"/>
    <n v="1"/>
    <b v="1"/>
    <n v="130"/>
    <n v="0"/>
    <s v=""/>
    <s v="brak ciągłości do OLT"/>
    <s v="MIKOŁÓW"/>
    <s v="Relacja: SRS3.MD027 - PIASKOWA 161B"/>
    <s v="ND"/>
  </r>
  <r>
    <x v="8406"/>
    <s v="MIKOŁÓW"/>
    <s v="PIASKOWA"/>
    <n v="159"/>
    <n v="1"/>
    <n v="0"/>
    <s v="napowietrzne"/>
    <s v="SRS3.MD026"/>
    <n v="8"/>
    <n v="108"/>
    <x v="173"/>
    <s v="M.27.P"/>
    <s v="słup"/>
    <s v="SRS3"/>
    <s v="M.27.B"/>
    <s v="SRS3.OLT1/1/4"/>
    <s v=""/>
    <s v="punkt adresowy podstawowy"/>
    <e v="#N/A"/>
    <b v="1"/>
    <n v="1"/>
    <b v="1"/>
    <n v="108"/>
    <n v="0"/>
    <s v=""/>
    <s v="brak ciągłości do OLT"/>
    <s v="MIKOŁÓW"/>
    <s v="Relacja: SRS3.MD026 - PIASKOWA 159"/>
    <s v="ND"/>
  </r>
  <r>
    <x v="8407"/>
    <s v="MIKOŁÓW"/>
    <s v="PIASKOWA"/>
    <n v="177"/>
    <n v="1"/>
    <n v="0"/>
    <s v="napowietrzne"/>
    <s v="SRS3.MD027"/>
    <n v="8"/>
    <n v="86"/>
    <x v="173"/>
    <s v="M.27.P"/>
    <s v="słup"/>
    <s v="SRS3"/>
    <s v="M.27.B"/>
    <s v="SRS3.OLT1/1/4"/>
    <s v=""/>
    <s v="punkt adresowy podstawowy"/>
    <e v="#N/A"/>
    <b v="1"/>
    <n v="1"/>
    <b v="1"/>
    <n v="86"/>
    <n v="0"/>
    <s v=""/>
    <s v="brak ciągłości do OLT"/>
    <s v="MIKOŁÓW"/>
    <s v="Relacja: SRS3.MD027 - PIASKOWA 177"/>
    <s v="ND"/>
  </r>
  <r>
    <x v="8408"/>
    <s v="MIKOŁÓW"/>
    <s v="PIASKOWA"/>
    <n v="223"/>
    <n v="1"/>
    <n v="0"/>
    <s v="napowietrzne"/>
    <s v="SRS3.MD027"/>
    <n v="8"/>
    <n v="84"/>
    <x v="173"/>
    <s v="M.27.P"/>
    <s v="słup"/>
    <s v="SRS3"/>
    <s v="M.27.B"/>
    <s v="SRS3.OLT1/1/4"/>
    <s v=""/>
    <s v="punkt adresowy podstawowy"/>
    <e v="#N/A"/>
    <b v="1"/>
    <n v="1"/>
    <b v="1"/>
    <n v="84"/>
    <n v="0"/>
    <s v=""/>
    <s v="brak ciągłości do OLT"/>
    <s v="MIKOŁÓW"/>
    <s v="Relacja: SRS3.MD027 - PIASKOWA 223"/>
    <s v="ND"/>
  </r>
  <r>
    <x v="8409"/>
    <s v="MIKOŁÓW"/>
    <s v="PIASKOWA"/>
    <n v="161"/>
    <n v="1"/>
    <n v="0"/>
    <s v="napowietrzne"/>
    <s v="SRS3.MD027"/>
    <n v="8"/>
    <n v="72"/>
    <x v="173"/>
    <s v="M.27.P"/>
    <s v="słup"/>
    <s v="SRS3"/>
    <s v="M.27.B"/>
    <s v="SRS3.OLT1/1/4"/>
    <s v=""/>
    <s v="punkt adresowy podstawowy"/>
    <e v="#N/A"/>
    <b v="1"/>
    <n v="1"/>
    <b v="1"/>
    <n v="72"/>
    <n v="0"/>
    <s v=""/>
    <s v="brak ciągłości do OLT"/>
    <s v="MIKOŁÓW"/>
    <s v="Relacja: SRS3.MD027 - PIASKOWA 161"/>
    <s v="ND"/>
  </r>
  <r>
    <x v="8410"/>
    <s v="MIKOŁÓW"/>
    <s v="PIASKOWA"/>
    <n v="173"/>
    <n v="1"/>
    <n v="0"/>
    <s v="napowietrzne"/>
    <s v="SRS3.MD027"/>
    <n v="8"/>
    <n v="59"/>
    <x v="173"/>
    <s v="M.27.P"/>
    <s v="słup"/>
    <s v="SRS3"/>
    <s v="M.27.B"/>
    <s v="SRS3.OLT1/1/4"/>
    <s v=""/>
    <s v="punkt adresowy podstawowy"/>
    <e v="#N/A"/>
    <b v="1"/>
    <n v="1"/>
    <b v="1"/>
    <n v="59"/>
    <n v="0"/>
    <s v=""/>
    <s v="brak ciągłości do OLT"/>
    <s v="MIKOŁÓW"/>
    <s v="Relacja: SRS3.MD027 - PIASKOWA 173"/>
    <s v="ND"/>
  </r>
  <r>
    <x v="8411"/>
    <s v="MIKOŁÓW"/>
    <s v="PIASKOWA"/>
    <n v="201"/>
    <n v="1"/>
    <n v="0"/>
    <s v="napowietrzne"/>
    <s v="SRS3.MD028"/>
    <n v="6"/>
    <n v="168"/>
    <x v="173"/>
    <s v="M.27.P"/>
    <s v="słup"/>
    <s v="SRS3"/>
    <s v="M.27.B"/>
    <s v="SRS3.OLT1/1/4"/>
    <s v=""/>
    <s v="punkt adresowy podstawowy"/>
    <e v="#N/A"/>
    <b v="1"/>
    <n v="1"/>
    <b v="1"/>
    <n v="168"/>
    <n v="0"/>
    <s v=""/>
    <s v="brak ciągłości do OLT"/>
    <s v="MIKOŁÓW"/>
    <s v="Relacja: SRS3.MD028 - PIASKOWA 201"/>
    <s v="ND"/>
  </r>
  <r>
    <x v="8412"/>
    <s v="MIKOŁÓW"/>
    <s v="PIASKOWA"/>
    <n v="189"/>
    <n v="1"/>
    <n v="0"/>
    <s v="napowietrzne"/>
    <s v="SRS3.MD027"/>
    <n v="8"/>
    <n v="166"/>
    <x v="173"/>
    <s v="M.27.P"/>
    <s v="słup"/>
    <s v="SRS3"/>
    <s v="M.27.B"/>
    <s v="SRS3.OLT1/1/4"/>
    <s v=""/>
    <s v="punkt adresowy podstawowy"/>
    <e v="#N/A"/>
    <b v="1"/>
    <n v="1"/>
    <b v="1"/>
    <n v="166"/>
    <n v="0"/>
    <s v=""/>
    <s v="brak ciągłości do OLT"/>
    <s v="MIKOŁÓW"/>
    <s v="Relacja: SRS3.MD027 - PIASKOWA 189"/>
    <s v="ND"/>
  </r>
  <r>
    <x v="8413"/>
    <s v="MIKOŁÓW"/>
    <s v="PIASKOWA"/>
    <n v="221"/>
    <n v="1"/>
    <n v="0"/>
    <s v="napowietrzne"/>
    <s v="SRS3.MD028"/>
    <n v="6"/>
    <n v="132"/>
    <x v="173"/>
    <s v="M.27.P"/>
    <s v="słup"/>
    <s v="SRS3"/>
    <s v="M.27.B"/>
    <s v="SRS3.OLT1/1/4"/>
    <s v=""/>
    <s v="punkt adresowy podstawowy"/>
    <e v="#N/A"/>
    <b v="1"/>
    <n v="1"/>
    <b v="1"/>
    <n v="132"/>
    <n v="0"/>
    <s v=""/>
    <s v="brak ciągłości do OLT"/>
    <s v="MIKOŁÓW"/>
    <s v="Relacja: SRS3.MD028 - PIASKOWA 221"/>
    <s v="ND"/>
  </r>
  <r>
    <x v="8414"/>
    <s v="MIKOŁÓW"/>
    <s v="PIASKOWA"/>
    <n v="215"/>
    <n v="1"/>
    <n v="0"/>
    <s v="napowietrzne"/>
    <s v="SRS3.MD028"/>
    <n v="6"/>
    <n v="106"/>
    <x v="173"/>
    <s v="M.27.P"/>
    <s v="słup"/>
    <s v="SRS3"/>
    <s v="M.27.B"/>
    <s v="SRS3.OLT1/1/4"/>
    <s v=""/>
    <s v="punkt adresowy podstawowy"/>
    <e v="#N/A"/>
    <b v="1"/>
    <n v="1"/>
    <b v="1"/>
    <n v="106"/>
    <n v="0"/>
    <s v=""/>
    <s v="brak ciągłości do OLT"/>
    <s v="MIKOŁÓW"/>
    <s v="Relacja: SRS3.MD028 - PIASKOWA 215"/>
    <s v="ND"/>
  </r>
  <r>
    <x v="8415"/>
    <s v="MIKOŁÓW"/>
    <s v="PIASKOWA"/>
    <n v="205"/>
    <n v="1"/>
    <n v="0"/>
    <s v="napowietrzne"/>
    <s v="SRS3.MD028"/>
    <n v="6"/>
    <n v="101"/>
    <x v="173"/>
    <s v="M.27.P"/>
    <s v="słup"/>
    <s v="SRS3"/>
    <s v="M.27.B"/>
    <s v="SRS3.OLT1/1/4"/>
    <s v=""/>
    <s v="punkt adresowy podstawowy"/>
    <e v="#N/A"/>
    <b v="1"/>
    <n v="1"/>
    <b v="1"/>
    <n v="101"/>
    <n v="0"/>
    <s v=""/>
    <s v="brak ciągłości do OLT"/>
    <s v="MIKOŁÓW"/>
    <s v="Relacja: SRS3.MD028 - PIASKOWA 205"/>
    <s v="ND"/>
  </r>
  <r>
    <x v="8416"/>
    <s v="MIKOŁÓW"/>
    <s v="PIASKOWA"/>
    <n v="211"/>
    <n v="1"/>
    <n v="0"/>
    <s v="napowietrzne"/>
    <s v="SRS3.MD028"/>
    <n v="6"/>
    <n v="59"/>
    <x v="173"/>
    <s v="M.27.P"/>
    <s v="słup"/>
    <s v="SRS3"/>
    <s v="M.27.B"/>
    <s v="SRS3.OLT1/1/4"/>
    <s v=""/>
    <s v="punkt adresowy podstawowy"/>
    <e v="#N/A"/>
    <b v="1"/>
    <n v="1"/>
    <b v="1"/>
    <n v="59"/>
    <n v="0"/>
    <s v=""/>
    <s v="brak ciągłości do OLT"/>
    <s v="MIKOŁÓW"/>
    <s v="Relacja: SRS3.MD028 - PIASKOWA 211"/>
    <s v="ND"/>
  </r>
  <r>
    <x v="8417"/>
    <s v="MIKOŁÓW"/>
    <s v="PIASKOWA"/>
    <n v="209"/>
    <n v="1"/>
    <n v="0"/>
    <s v="napowietrzne"/>
    <s v="SRS3.MD028"/>
    <n v="6"/>
    <n v="38"/>
    <x v="173"/>
    <s v="M.27.P"/>
    <s v="słup"/>
    <s v="SRS3"/>
    <s v="M.27.B"/>
    <s v="SRS3.OLT1/1/4"/>
    <s v=""/>
    <s v="punkt adresowy podstawowy"/>
    <e v="#N/A"/>
    <b v="1"/>
    <n v="1"/>
    <b v="1"/>
    <n v="38"/>
    <n v="0"/>
    <s v=""/>
    <s v="brak ciągłości do OLT"/>
    <s v="MIKOŁÓW"/>
    <s v="Relacja: SRS3.MD028 - PIASKOWA 209"/>
    <s v="ND"/>
  </r>
  <r>
    <x v="8418"/>
    <s v="MIKOŁÓW"/>
    <s v="PIASKOWA"/>
    <s v="50K"/>
    <n v="1"/>
    <n v="0"/>
    <s v="napowietrzne"/>
    <s v="SRS3.MD029"/>
    <n v="1"/>
    <n v="69"/>
    <x v="173"/>
    <s v="M.27.P"/>
    <s v="słup"/>
    <s v="SRS3"/>
    <s v="M.27.B"/>
    <s v="SRS3.OLT1/1/5"/>
    <s v=""/>
    <s v="punkt adresowy podstawowy"/>
    <e v="#N/A"/>
    <b v="1"/>
    <n v="1"/>
    <b v="1"/>
    <n v="69"/>
    <n v="0"/>
    <s v=""/>
    <s v="brak ciągłości do OLT"/>
    <s v="MIKOŁÓW"/>
    <s v="Relacja: SRS3.MD029 - PIASKOWA 50K"/>
    <s v="ND"/>
  </r>
  <r>
    <x v="8419"/>
    <s v="MIKOŁÓW"/>
    <s v="PIASKOWA"/>
    <n v="80"/>
    <n v="2"/>
    <n v="0"/>
    <s v="napowietrzne"/>
    <s v="SRS3.MD030"/>
    <n v="7"/>
    <n v="135"/>
    <x v="173"/>
    <s v="M.27.P"/>
    <s v="słup"/>
    <s v="SRS3"/>
    <s v="M.27.B"/>
    <s v="SRS3.OLT1/1/5"/>
    <s v=""/>
    <s v="punkt adresowy podstawowy"/>
    <e v="#N/A"/>
    <b v="1"/>
    <n v="2"/>
    <b v="1"/>
    <n v="135"/>
    <n v="0"/>
    <s v=""/>
    <s v="brak ciągłości do OLT"/>
    <s v="MIKOŁÓW"/>
    <s v="Relacja: SRS3.MD030 - PIASKOWA 80"/>
    <s v="ND"/>
  </r>
  <r>
    <x v="8420"/>
    <s v="MIKOŁÓW"/>
    <s v="PIASKOWA"/>
    <n v="82"/>
    <n v="1"/>
    <n v="0"/>
    <s v="napowietrzne"/>
    <s v="SRS3.MD030"/>
    <n v="7"/>
    <n v="90"/>
    <x v="173"/>
    <s v="M.27.P"/>
    <s v="słup"/>
    <s v="SRS3"/>
    <s v="M.27.B"/>
    <s v="SRS3.OLT1/1/5"/>
    <s v=""/>
    <s v="punkt adresowy podstawowy"/>
    <e v="#N/A"/>
    <b v="1"/>
    <n v="1"/>
    <b v="1"/>
    <n v="90"/>
    <n v="0"/>
    <s v=""/>
    <s v="brak ciągłości do OLT"/>
    <s v="MIKOŁÓW"/>
    <s v="Relacja: SRS3.MD030 - PIASKOWA 82"/>
    <s v="ND"/>
  </r>
  <r>
    <x v="8421"/>
    <s v="MIKOŁÓW"/>
    <s v="PIASKOWA"/>
    <n v="66"/>
    <n v="1"/>
    <n v="0"/>
    <s v="napowietrzne"/>
    <s v="SRS3.MD030"/>
    <n v="7"/>
    <n v="58"/>
    <x v="173"/>
    <s v="M.27.P"/>
    <s v="słup"/>
    <s v="SRS3"/>
    <s v="M.27.B"/>
    <s v="SRS3.OLT1/1/5"/>
    <s v=""/>
    <s v="punkt adresowy podstawowy"/>
    <e v="#N/A"/>
    <b v="1"/>
    <n v="1"/>
    <b v="1"/>
    <n v="58"/>
    <n v="0"/>
    <s v=""/>
    <s v="brak ciągłości do OLT"/>
    <s v="MIKOŁÓW"/>
    <s v="Relacja: SRS3.MD030 - PIASKOWA 66"/>
    <s v="ND"/>
  </r>
  <r>
    <x v="8422"/>
    <s v="MIKOŁÓW"/>
    <s v="PIASKOWA"/>
    <s v="66D"/>
    <n v="1"/>
    <n v="0"/>
    <s v="napowietrzne"/>
    <s v="SRS3.MD030"/>
    <n v="7"/>
    <n v="58"/>
    <x v="173"/>
    <s v="M.27.P"/>
    <s v="słup"/>
    <s v="SRS3"/>
    <s v="M.27.B"/>
    <s v="SRS3.OLT1/1/5"/>
    <s v=""/>
    <s v="punkt adresowy podstawowy"/>
    <e v="#N/A"/>
    <b v="1"/>
    <n v="1"/>
    <b v="1"/>
    <n v="58"/>
    <n v="0"/>
    <s v=""/>
    <s v="brak ciągłości do OLT"/>
    <s v="MIKOŁÓW"/>
    <s v="Relacja: SRS3.MD030 - PIASKOWA 66D"/>
    <s v="ND"/>
  </r>
  <r>
    <x v="8423"/>
    <s v="MIKOŁÓW"/>
    <s v="PIASKOWA"/>
    <n v="72"/>
    <n v="1"/>
    <n v="0"/>
    <s v="napowietrzne"/>
    <s v="SRS3.MD030"/>
    <n v="7"/>
    <n v="49"/>
    <x v="173"/>
    <s v="M.27.P"/>
    <s v="słup"/>
    <s v="SRS3"/>
    <s v="M.27.B"/>
    <s v="SRS3.OLT1/1/5"/>
    <s v=""/>
    <s v="punkt adresowy podstawowy"/>
    <e v="#N/A"/>
    <b v="1"/>
    <n v="1"/>
    <b v="1"/>
    <n v="49"/>
    <n v="0"/>
    <s v=""/>
    <s v="brak ciągłości do OLT"/>
    <s v="MIKOŁÓW"/>
    <s v="Relacja: SRS3.MD030 - PIASKOWA 72"/>
    <s v="ND"/>
  </r>
  <r>
    <x v="8424"/>
    <s v="MIKOŁÓW"/>
    <s v="PIASKOWA"/>
    <s v="66B"/>
    <n v="1"/>
    <n v="0"/>
    <s v="napowietrzne"/>
    <s v="SRS3.MD030"/>
    <n v="7"/>
    <n v="36"/>
    <x v="173"/>
    <s v="M.27.P"/>
    <s v="słup"/>
    <s v="SRS3"/>
    <s v="M.27.B"/>
    <s v="SRS3.OLT1/1/5"/>
    <s v=""/>
    <s v="punkt adresowy podstawowy"/>
    <e v="#N/A"/>
    <b v="1"/>
    <n v="1"/>
    <b v="1"/>
    <n v="36"/>
    <n v="0"/>
    <s v=""/>
    <s v="brak ciągłości do OLT"/>
    <s v="MIKOŁÓW"/>
    <s v="Relacja: SRS3.MD030 - PIASKOWA 66B"/>
    <s v="ND"/>
  </r>
  <r>
    <x v="8425"/>
    <s v="MIKOŁÓW"/>
    <s v="PIASKOWA"/>
    <n v="123"/>
    <n v="1"/>
    <n v="0"/>
    <s v="napowietrzne"/>
    <s v="SRS3.MD031"/>
    <n v="8"/>
    <n v="86"/>
    <x v="173"/>
    <s v="M.27.P"/>
    <s v="słup"/>
    <s v="SRS3"/>
    <s v="M.27.B"/>
    <s v="SRS3.OLT1/1/4"/>
    <s v=""/>
    <s v="punkt adresowy podstawowy"/>
    <e v="#N/A"/>
    <b v="1"/>
    <n v="1"/>
    <b v="1"/>
    <n v="86"/>
    <n v="0"/>
    <s v=""/>
    <s v="brak ciągłości do OLT"/>
    <s v="MIKOŁÓW"/>
    <s v="Relacja: SRS3.MD031 - PIASKOWA 123"/>
    <s v="ND"/>
  </r>
  <r>
    <x v="8426"/>
    <s v="MIKOŁÓW"/>
    <s v="PIASKOWA"/>
    <n v="135"/>
    <n v="1"/>
    <n v="0"/>
    <s v="napowietrzne"/>
    <s v="SRS3.MD031"/>
    <n v="8"/>
    <n v="81"/>
    <x v="173"/>
    <s v="M.27.P"/>
    <s v="słup"/>
    <s v="SRS3"/>
    <s v="M.27.B"/>
    <s v="SRS3.OLT1/1/4"/>
    <s v=""/>
    <s v="punkt adresowy podstawowy"/>
    <e v="#N/A"/>
    <b v="1"/>
    <n v="1"/>
    <b v="1"/>
    <n v="81"/>
    <n v="0"/>
    <s v=""/>
    <s v="brak ciągłości do OLT"/>
    <s v="MIKOŁÓW"/>
    <s v="Relacja: SRS3.MD031 - PIASKOWA 135"/>
    <s v="ND"/>
  </r>
  <r>
    <x v="8427"/>
    <s v="MIKOŁÓW"/>
    <s v="PIASKOWA"/>
    <n v="133"/>
    <n v="1"/>
    <n v="0"/>
    <s v="napowietrzne"/>
    <s v="SRS3.MD031"/>
    <n v="8"/>
    <n v="54"/>
    <x v="173"/>
    <s v="M.27.P"/>
    <s v="słup"/>
    <s v="SRS3"/>
    <s v="M.27.B"/>
    <s v="SRS3.OLT1/1/4"/>
    <s v=""/>
    <s v="punkt adresowy podstawowy"/>
    <e v="#N/A"/>
    <b v="1"/>
    <n v="1"/>
    <b v="1"/>
    <n v="54"/>
    <n v="0"/>
    <s v=""/>
    <s v="brak ciągłości do OLT"/>
    <s v="MIKOŁÓW"/>
    <s v="Relacja: SRS3.MD031 - PIASKOWA 133"/>
    <s v="ND"/>
  </r>
  <r>
    <x v="8428"/>
    <s v="MIKOŁÓW"/>
    <s v="PIASKOWA"/>
    <n v="125"/>
    <n v="1"/>
    <n v="0"/>
    <s v="napowietrzne"/>
    <s v="SRS3.MD031"/>
    <n v="8"/>
    <n v="48"/>
    <x v="173"/>
    <s v="M.27.P"/>
    <s v="słup"/>
    <s v="SRS3"/>
    <s v="M.27.B"/>
    <s v="SRS3.OLT1/1/4"/>
    <s v=""/>
    <s v="punkt adresowy podstawowy"/>
    <e v="#N/A"/>
    <b v="1"/>
    <n v="1"/>
    <b v="1"/>
    <n v="48"/>
    <n v="0"/>
    <s v=""/>
    <s v="brak ciągłości do OLT"/>
    <s v="MIKOŁÓW"/>
    <s v="Relacja: SRS3.MD031 - PIASKOWA 125"/>
    <s v="ND"/>
  </r>
  <r>
    <x v="8429"/>
    <s v="MIKOŁÓW"/>
    <s v="PIASKOWA"/>
    <n v="151"/>
    <n v="1"/>
    <n v="0"/>
    <s v="napowietrzne"/>
    <s v="SRS3.MD031"/>
    <n v="8"/>
    <n v="34"/>
    <x v="173"/>
    <s v="M.27.P"/>
    <s v="słup"/>
    <s v="SRS3"/>
    <s v="M.27.B"/>
    <s v="SRS3.OLT1/1/4"/>
    <s v=""/>
    <s v="punkt adresowy podstawowy"/>
    <e v="#N/A"/>
    <b v="1"/>
    <n v="1"/>
    <b v="1"/>
    <n v="34"/>
    <n v="0"/>
    <s v=""/>
    <s v="brak ciągłości do OLT"/>
    <s v="MIKOŁÓW"/>
    <s v="Relacja: SRS3.MD031 - PIASKOWA 151"/>
    <s v="ND"/>
  </r>
  <r>
    <x v="8430"/>
    <s v="MIKOŁÓW"/>
    <s v="PIASKOWA"/>
    <n v="155"/>
    <n v="1"/>
    <n v="0"/>
    <s v="napowietrzne"/>
    <s v="SRS3.MD031"/>
    <n v="8"/>
    <n v="34"/>
    <x v="173"/>
    <s v="M.27.P"/>
    <s v="słup"/>
    <s v="SRS3"/>
    <s v="M.27.B"/>
    <s v="SRS3.OLT1/1/4"/>
    <s v=""/>
    <s v="punkt adresowy podstawowy"/>
    <e v="#N/A"/>
    <b v="1"/>
    <n v="1"/>
    <b v="1"/>
    <n v="34"/>
    <n v="0"/>
    <s v=""/>
    <s v="brak ciągłości do OLT"/>
    <s v="MIKOŁÓW"/>
    <s v="Relacja: SRS3.MD031 - PIASKOWA 155"/>
    <s v="ND"/>
  </r>
  <r>
    <x v="8431"/>
    <s v="MIKOŁÓW"/>
    <s v="PIASKOWA"/>
    <n v="129"/>
    <n v="1"/>
    <n v="0"/>
    <s v="napowietrzne"/>
    <s v="SRS3.MD031"/>
    <n v="8"/>
    <n v="31"/>
    <x v="173"/>
    <s v="M.27.P"/>
    <s v="słup"/>
    <s v="SRS3"/>
    <s v="M.27.B"/>
    <s v="SRS3.OLT1/1/4"/>
    <s v=""/>
    <s v="punkt adresowy podstawowy"/>
    <e v="#N/A"/>
    <b v="1"/>
    <n v="1"/>
    <b v="1"/>
    <n v="31"/>
    <n v="0"/>
    <s v=""/>
    <s v="brak ciągłości do OLT"/>
    <s v="MIKOŁÓW"/>
    <s v="Relacja: SRS3.MD031 - PIASKOWA 129"/>
    <s v="ND"/>
  </r>
  <r>
    <x v="8432"/>
    <s v="MIKOŁÓW"/>
    <s v="PIASKOWA"/>
    <n v="95"/>
    <n v="1"/>
    <n v="0"/>
    <s v="napowietrzne"/>
    <s v="SRS3.MD032"/>
    <n v="5"/>
    <n v="72"/>
    <x v="173"/>
    <s v="M.27.P"/>
    <s v="słup"/>
    <s v="SRS3"/>
    <s v="M.27.B"/>
    <s v="SRS3.OLT1/1/4"/>
    <s v=""/>
    <s v="punkt adresowy podstawowy"/>
    <e v="#N/A"/>
    <b v="1"/>
    <n v="1"/>
    <b v="1"/>
    <n v="72"/>
    <n v="0"/>
    <s v=""/>
    <s v="brak ciągłości do OLT"/>
    <s v="MIKOŁÓW"/>
    <s v="Relacja: SRS3.MD032 - PIASKOWA 95"/>
    <s v="ND"/>
  </r>
  <r>
    <x v="8433"/>
    <s v="MIKOŁÓW"/>
    <s v="PIASKOWA"/>
    <n v="97"/>
    <n v="1"/>
    <n v="0"/>
    <s v="napowietrzne"/>
    <s v="SRS3.MD032"/>
    <n v="5"/>
    <n v="72"/>
    <x v="173"/>
    <s v="M.27.P"/>
    <s v="słup"/>
    <s v="SRS3"/>
    <s v="M.27.B"/>
    <s v="SRS3.OLT1/1/4"/>
    <s v=""/>
    <s v="punkt adresowy podstawowy"/>
    <e v="#N/A"/>
    <b v="1"/>
    <n v="1"/>
    <b v="1"/>
    <n v="72"/>
    <n v="0"/>
    <s v=""/>
    <s v="brak ciągłości do OLT"/>
    <s v="MIKOŁÓW"/>
    <s v="Relacja: SRS3.MD032 - PIASKOWA 97"/>
    <s v="ND"/>
  </r>
  <r>
    <x v="8434"/>
    <s v="MIKOŁÓW"/>
    <s v="PIASKOWA"/>
    <n v="113"/>
    <n v="1"/>
    <n v="0"/>
    <s v="napowietrzne"/>
    <s v="SRS3.MD032"/>
    <n v="5"/>
    <n v="69"/>
    <x v="173"/>
    <s v="M.27.P"/>
    <s v="słup"/>
    <s v="SRS3"/>
    <s v="M.27.B"/>
    <s v="SRS3.OLT1/1/4"/>
    <s v=""/>
    <s v="punkt adresowy podstawowy"/>
    <e v="#N/A"/>
    <b v="1"/>
    <n v="1"/>
    <b v="1"/>
    <n v="69"/>
    <n v="0"/>
    <s v=""/>
    <s v="brak ciągłości do OLT"/>
    <s v="MIKOŁÓW"/>
    <s v="Relacja: SRS3.MD032 - PIASKOWA 113"/>
    <s v="ND"/>
  </r>
  <r>
    <x v="8435"/>
    <s v="MIKOŁÓW"/>
    <s v="PIASKOWA"/>
    <n v="111"/>
    <n v="1"/>
    <n v="0"/>
    <s v="napowietrzne"/>
    <s v="SRS3.MD032"/>
    <n v="5"/>
    <n v="32"/>
    <x v="173"/>
    <s v="M.27.P"/>
    <s v="słup"/>
    <s v="SRS3"/>
    <s v="M.27.B"/>
    <s v="SRS3.OLT1/1/4"/>
    <s v=""/>
    <s v="punkt adresowy podstawowy"/>
    <e v="#N/A"/>
    <b v="1"/>
    <n v="1"/>
    <b v="1"/>
    <n v="32"/>
    <n v="0"/>
    <s v=""/>
    <s v="brak ciągłości do OLT"/>
    <s v="MIKOŁÓW"/>
    <s v="Relacja: SRS3.MD032 - PIASKOWA 111"/>
    <s v="ND"/>
  </r>
  <r>
    <x v="8436"/>
    <s v="MIKOŁÓW"/>
    <s v="PIASKOWA"/>
    <n v="107"/>
    <n v="1"/>
    <n v="0"/>
    <s v="napowietrzne"/>
    <s v="SRS3.MD032"/>
    <n v="5"/>
    <n v="22"/>
    <x v="173"/>
    <s v="M.27.P"/>
    <s v="słup"/>
    <s v="SRS3"/>
    <s v="M.27.B"/>
    <s v="SRS3.OLT1/1/4"/>
    <s v=""/>
    <s v="punkt adresowy podstawowy"/>
    <e v="#N/A"/>
    <b v="1"/>
    <n v="1"/>
    <b v="1"/>
    <n v="22"/>
    <n v="0"/>
    <s v=""/>
    <s v="brak ciągłości do OLT"/>
    <s v="MIKOŁÓW"/>
    <s v="Relacja: SRS3.MD032 - PIASKOWA 107"/>
    <s v="ND"/>
  </r>
  <r>
    <x v="8437"/>
    <s v="MIKOŁÓW"/>
    <s v="PIASKOWA"/>
    <n v="195"/>
    <n v="2"/>
    <n v="0"/>
    <s v="napowietrzne"/>
    <s v="SRS3.MD033"/>
    <n v="8"/>
    <n v="78"/>
    <x v="173"/>
    <s v="M.27.P"/>
    <s v="słup"/>
    <s v="SRS3"/>
    <s v="M.27.B"/>
    <s v="SRS3.OLT1/1/4"/>
    <s v=""/>
    <s v="punkt adresowy podstawowy"/>
    <e v="#N/A"/>
    <b v="1"/>
    <n v="2"/>
    <b v="1"/>
    <n v="78"/>
    <n v="0"/>
    <s v=""/>
    <s v="brak ciągłości do OLT"/>
    <s v="MIKOŁÓW"/>
    <s v="Relacja: SRS3.MD033 - PIASKOWA 195"/>
    <s v="ND"/>
  </r>
  <r>
    <x v="8438"/>
    <s v="MIKOŁÓW"/>
    <s v="PIASKOWA"/>
    <n v="179"/>
    <n v="1"/>
    <n v="0"/>
    <s v="napowietrzne"/>
    <s v="SRS3.MD033"/>
    <n v="8"/>
    <n v="70"/>
    <x v="173"/>
    <s v="M.27.P"/>
    <s v="słup"/>
    <s v="SRS3"/>
    <s v="M.27.B"/>
    <s v="SRS3.OLT1/1/4"/>
    <s v=""/>
    <s v="punkt adresowy podstawowy"/>
    <e v="#N/A"/>
    <b v="1"/>
    <n v="1"/>
    <b v="1"/>
    <n v="70"/>
    <n v="0"/>
    <s v=""/>
    <s v="brak ciągłości do OLT"/>
    <s v="MIKOŁÓW"/>
    <s v="Relacja: SRS3.MD033 - PIASKOWA 179"/>
    <s v="ND"/>
  </r>
  <r>
    <x v="8439"/>
    <s v="MIKOŁÓW"/>
    <s v="PIASKOWA"/>
    <n v="181"/>
    <n v="1"/>
    <n v="0"/>
    <s v="napowietrzne"/>
    <s v="SRS3.MD033"/>
    <n v="8"/>
    <n v="65"/>
    <x v="173"/>
    <s v="M.27.P"/>
    <s v="słup"/>
    <s v="SRS3"/>
    <s v="M.27.B"/>
    <s v="SRS3.OLT1/1/4"/>
    <s v=""/>
    <s v="punkt adresowy podstawowy"/>
    <e v="#N/A"/>
    <b v="1"/>
    <n v="1"/>
    <b v="1"/>
    <n v="65"/>
    <n v="0"/>
    <s v=""/>
    <s v="brak ciągłości do OLT"/>
    <s v="MIKOŁÓW"/>
    <s v="Relacja: SRS3.MD033 - PIASKOWA 181"/>
    <s v="ND"/>
  </r>
  <r>
    <x v="8440"/>
    <s v="MIKOŁÓW"/>
    <s v="PIASKOWA"/>
    <s v="195B"/>
    <n v="1"/>
    <n v="0"/>
    <s v="napowietrzne"/>
    <s v="SRS3.MD033"/>
    <n v="8"/>
    <n v="60"/>
    <x v="173"/>
    <s v="M.27.P"/>
    <s v="słup"/>
    <s v="SRS3"/>
    <s v="M.27.B"/>
    <s v="SRS3.OLT1/1/4"/>
    <s v=""/>
    <s v="punkt adresowy podstawowy"/>
    <e v="#N/A"/>
    <b v="1"/>
    <n v="1"/>
    <b v="1"/>
    <n v="60"/>
    <n v="0"/>
    <s v=""/>
    <s v="brak ciągłości do OLT"/>
    <s v="MIKOŁÓW"/>
    <s v="Relacja: SRS3.MD033 - PIASKOWA 195B"/>
    <s v="ND"/>
  </r>
  <r>
    <x v="8441"/>
    <s v="MIKOŁÓW"/>
    <s v="PIASKOWA"/>
    <n v="187"/>
    <n v="1"/>
    <n v="0"/>
    <s v="napowietrzne"/>
    <s v="SRS3.MD033"/>
    <n v="8"/>
    <n v="45"/>
    <x v="173"/>
    <s v="M.27.P"/>
    <s v="słup"/>
    <s v="SRS3"/>
    <s v="M.27.B"/>
    <s v="SRS3.OLT1/1/4"/>
    <s v=""/>
    <s v="punkt adresowy podstawowy"/>
    <e v="#N/A"/>
    <b v="1"/>
    <n v="1"/>
    <b v="1"/>
    <n v="45"/>
    <n v="0"/>
    <s v=""/>
    <s v="brak ciągłości do OLT"/>
    <s v="MIKOŁÓW"/>
    <s v="Relacja: SRS3.MD033 - PIASKOWA 187"/>
    <s v="ND"/>
  </r>
  <r>
    <x v="8442"/>
    <s v="MIKOŁÓW"/>
    <s v="PIASKOWA"/>
    <n v="191"/>
    <n v="1"/>
    <n v="0"/>
    <s v="napowietrzne"/>
    <s v="SRS3.MD033"/>
    <n v="8"/>
    <n v="35"/>
    <x v="173"/>
    <s v="M.27.P"/>
    <s v="słup"/>
    <s v="SRS3"/>
    <s v="M.27.B"/>
    <s v="SRS3.OLT1/1/4"/>
    <s v=""/>
    <s v="punkt adresowy podstawowy"/>
    <e v="#N/A"/>
    <b v="1"/>
    <n v="1"/>
    <b v="1"/>
    <n v="35"/>
    <n v="0"/>
    <s v=""/>
    <s v="brak ciągłości do OLT"/>
    <s v="MIKOŁÓW"/>
    <s v="Relacja: SRS3.MD033 - PIASKOWA 191"/>
    <s v="ND"/>
  </r>
  <r>
    <x v="8443"/>
    <s v="MIKOŁÓW"/>
    <s v="PIASKOWA"/>
    <s v="179A"/>
    <n v="1"/>
    <n v="0"/>
    <s v="napowietrzne"/>
    <s v="SRS3.MD033"/>
    <n v="8"/>
    <n v="31"/>
    <x v="173"/>
    <s v="M.27.P"/>
    <s v="słup"/>
    <s v="SRS3"/>
    <s v="M.27.B"/>
    <s v="SRS3.OLT1/1/4"/>
    <s v=""/>
    <s v="punkt adresowy podstawowy"/>
    <e v="#N/A"/>
    <b v="1"/>
    <n v="1"/>
    <b v="1"/>
    <n v="31"/>
    <n v="0"/>
    <s v=""/>
    <s v="brak ciągłości do OLT"/>
    <s v="MIKOŁÓW"/>
    <s v="Relacja: SRS3.MD033 - PIASKOWA 179A"/>
    <s v="ND"/>
  </r>
  <r>
    <x v="8444"/>
    <s v="MIKOŁÓW"/>
    <s v="MAGNOLII"/>
    <n v="19"/>
    <n v="1"/>
    <n v="0"/>
    <s v="napowietrzne"/>
    <s v="SRS3.MD034"/>
    <n v="4"/>
    <n v="43"/>
    <x v="174"/>
    <s v="M.34.P"/>
    <s v="słup"/>
    <s v="SRS3"/>
    <s v="M.37.B"/>
    <s v="SRS3.OLT1/1/5"/>
    <s v=""/>
    <s v="punkt adresowy podstawowy"/>
    <e v="#N/A"/>
    <b v="1"/>
    <n v="1"/>
    <b v="1"/>
    <n v="43"/>
    <n v="0"/>
    <s v=""/>
    <s v="brak ciągłości do OLT"/>
    <s v="MIKOŁÓW"/>
    <s v="Relacja: SRS3.MD034 - MAGNOLII 19"/>
    <s v="ND"/>
  </r>
  <r>
    <x v="8445"/>
    <s v="MIKOŁÓW"/>
    <s v="MAGNOLII"/>
    <n v="17"/>
    <n v="1"/>
    <n v="0"/>
    <s v="napowietrzne"/>
    <s v="SRS3.MD034"/>
    <n v="4"/>
    <n v="36"/>
    <x v="174"/>
    <s v="M.34.P"/>
    <s v="słup"/>
    <s v="SRS3"/>
    <s v="M.37.B"/>
    <s v="SRS3.OLT1/1/5"/>
    <s v=""/>
    <s v="punkt adresowy podstawowy"/>
    <e v="#N/A"/>
    <b v="1"/>
    <n v="1"/>
    <b v="1"/>
    <n v="36"/>
    <n v="0"/>
    <s v=""/>
    <s v="brak ciągłości do OLT"/>
    <s v="MIKOŁÓW"/>
    <s v="Relacja: SRS3.MD034 - MAGNOLII 17"/>
    <s v="ND"/>
  </r>
  <r>
    <x v="8446"/>
    <s v="MIKOŁÓW"/>
    <s v="MAGNOLII"/>
    <n v="15"/>
    <n v="1"/>
    <n v="0"/>
    <s v="napowietrzne"/>
    <s v="SRS3.MD034"/>
    <n v="4"/>
    <n v="35"/>
    <x v="174"/>
    <s v="M.34.P"/>
    <s v="słup"/>
    <s v="SRS3"/>
    <s v="M.37.B"/>
    <s v="SRS3.OLT1/1/5"/>
    <s v=""/>
    <s v="punkt adresowy podstawowy"/>
    <e v="#N/A"/>
    <b v="1"/>
    <n v="1"/>
    <b v="1"/>
    <n v="35"/>
    <n v="0"/>
    <s v=""/>
    <s v="brak ciągłości do OLT"/>
    <s v="MIKOŁÓW"/>
    <s v="Relacja: SRS3.MD034 - MAGNOLII 15"/>
    <s v="ND"/>
  </r>
  <r>
    <x v="8447"/>
    <s v="MIKOŁÓW"/>
    <s v="MAGNOLII"/>
    <n v="16"/>
    <n v="1"/>
    <n v="0"/>
    <s v="napowietrzne"/>
    <s v="SRS3.MD034"/>
    <n v="4"/>
    <n v="29"/>
    <x v="174"/>
    <s v="M.34.P"/>
    <s v="słup"/>
    <s v="SRS3"/>
    <s v="M.37.B"/>
    <s v="SRS3.OLT1/1/5"/>
    <s v=""/>
    <s v="punkt adresowy podstawowy"/>
    <e v="#N/A"/>
    <b v="1"/>
    <n v="1"/>
    <b v="1"/>
    <n v="29"/>
    <n v="0"/>
    <s v=""/>
    <s v="brak ciągłości do OLT"/>
    <s v="MIKOŁÓW"/>
    <s v="Relacja: SRS3.MD034 - MAGNOLII 16"/>
    <s v="ND"/>
  </r>
  <r>
    <x v="8448"/>
    <s v="MIKOŁÓW"/>
    <s v="GRZYBOWA"/>
    <n v="11"/>
    <n v="1"/>
    <n v="0"/>
    <s v="napowietrzne"/>
    <s v="SRS3.MD035"/>
    <n v="3"/>
    <n v="59"/>
    <x v="174"/>
    <s v="M.34.P"/>
    <s v="słup"/>
    <s v="SRS3"/>
    <s v="M.37.B"/>
    <s v="SRS3.OLT1/1/5"/>
    <s v=""/>
    <s v="punkt adresowy podstawowy"/>
    <e v="#N/A"/>
    <b v="1"/>
    <n v="1"/>
    <b v="1"/>
    <n v="59"/>
    <n v="0"/>
    <s v=""/>
    <s v="brak ciągłości do OLT"/>
    <s v="MIKOŁÓW"/>
    <s v="Relacja: SRS3.MD035 - GRZYBOWA 11"/>
    <s v="ND"/>
  </r>
  <r>
    <x v="8449"/>
    <s v="MIKOŁÓW"/>
    <s v="GRZYBOWA"/>
    <n v="17"/>
    <n v="1"/>
    <n v="0"/>
    <s v="napowietrzne"/>
    <s v="SRS3.MD035"/>
    <n v="3"/>
    <n v="36"/>
    <x v="174"/>
    <s v="M.34.P"/>
    <s v="słup"/>
    <s v="SRS3"/>
    <s v="M.37.B"/>
    <s v="SRS3.OLT1/1/5"/>
    <s v=""/>
    <s v="punkt adresowy podstawowy"/>
    <e v="#N/A"/>
    <b v="1"/>
    <n v="1"/>
    <b v="1"/>
    <n v="36"/>
    <n v="0"/>
    <s v=""/>
    <s v="brak ciągłości do OLT"/>
    <s v="MIKOŁÓW"/>
    <s v="Relacja: SRS3.MD035 - GRZYBOWA 17"/>
    <s v="ND"/>
  </r>
  <r>
    <x v="8450"/>
    <s v="MIKOŁÓW"/>
    <s v="GRZYBOWA"/>
    <n v="16"/>
    <n v="1"/>
    <n v="0"/>
    <s v="napowietrzne"/>
    <s v="SRS3.MD035"/>
    <n v="3"/>
    <n v="27"/>
    <x v="174"/>
    <s v="M.34.P"/>
    <s v="słup"/>
    <s v="SRS3"/>
    <s v="M.37.B"/>
    <s v="SRS3.OLT1/1/5"/>
    <s v=""/>
    <s v="punkt adresowy podstawowy"/>
    <e v="#N/A"/>
    <b v="1"/>
    <n v="1"/>
    <b v="1"/>
    <n v="27"/>
    <n v="0"/>
    <s v=""/>
    <s v="brak ciągłości do OLT"/>
    <s v="MIKOŁÓW"/>
    <s v="Relacja: SRS3.MD035 - GRZYBOWA 16"/>
    <s v="ND"/>
  </r>
  <r>
    <x v="8451"/>
    <s v="MIKOŁÓW"/>
    <s v="GLIWICKA"/>
    <n v="157"/>
    <n v="2"/>
    <n v="0"/>
    <s v="napowietrzne"/>
    <s v="SRS3.MD036"/>
    <n v="5"/>
    <n v="147"/>
    <x v="174"/>
    <s v="M.34.P"/>
    <s v="słup"/>
    <s v="SRS3"/>
    <s v="M.37.B"/>
    <s v="SRS3.OLT1/1/5"/>
    <s v=""/>
    <s v="punkt adresowy podstawowy"/>
    <e v="#N/A"/>
    <b v="1"/>
    <n v="2"/>
    <b v="1"/>
    <n v="147"/>
    <n v="0"/>
    <s v=""/>
    <s v="brak ciągłości do OLT"/>
    <s v="MIKOŁÓW"/>
    <s v="Relacja: SRS3.MD036 - GLIWICKA 157"/>
    <s v="ND"/>
  </r>
  <r>
    <x v="8452"/>
    <s v="MIKOŁÓW"/>
    <s v="GLIWICKA"/>
    <n v="159"/>
    <n v="1"/>
    <n v="0"/>
    <s v="napowietrzne"/>
    <s v="SRS3.MD036"/>
    <n v="5"/>
    <n v="75"/>
    <x v="174"/>
    <s v="M.34.P"/>
    <s v="słup"/>
    <s v="SRS3"/>
    <s v="M.37.B"/>
    <s v="SRS3.OLT1/1/5"/>
    <s v=""/>
    <s v="punkt adresowy podstawowy"/>
    <e v="#N/A"/>
    <b v="1"/>
    <n v="1"/>
    <b v="1"/>
    <n v="75"/>
    <n v="0"/>
    <s v=""/>
    <s v="brak ciągłości do OLT"/>
    <s v="MIKOŁÓW"/>
    <s v="Relacja: SRS3.MD036 - GLIWICKA 159"/>
    <s v="ND"/>
  </r>
  <r>
    <x v="8453"/>
    <s v="MIKOŁÓW"/>
    <s v="GLIWICKA"/>
    <n v="161"/>
    <n v="1"/>
    <n v="0"/>
    <s v="napowietrzne"/>
    <s v="SRS3.MD036"/>
    <n v="5"/>
    <n v="39"/>
    <x v="174"/>
    <s v="M.34.P"/>
    <s v="słup"/>
    <s v="SRS3"/>
    <s v="M.37.B"/>
    <s v="SRS3.OLT1/1/5"/>
    <s v=""/>
    <s v="punkt adresowy podstawowy"/>
    <e v="#N/A"/>
    <b v="1"/>
    <n v="1"/>
    <b v="1"/>
    <n v="39"/>
    <n v="0"/>
    <s v=""/>
    <s v="brak ciągłości do OLT"/>
    <s v="MIKOŁÓW"/>
    <s v="Relacja: SRS3.MD036 - GLIWICKA 161"/>
    <s v="ND"/>
  </r>
  <r>
    <x v="8454"/>
    <s v="MIKOŁÓW"/>
    <s v="GLIWICKA"/>
    <n v="163"/>
    <n v="1"/>
    <n v="0"/>
    <s v="napowietrzne"/>
    <s v="SRS3.MD036"/>
    <n v="5"/>
    <n v="36"/>
    <x v="174"/>
    <s v="M.34.P"/>
    <s v="słup"/>
    <s v="SRS3"/>
    <s v="M.37.B"/>
    <s v="SRS3.OLT1/1/5"/>
    <s v=""/>
    <s v="punkt adresowy podstawowy"/>
    <e v="#N/A"/>
    <b v="1"/>
    <n v="1"/>
    <b v="1"/>
    <n v="36"/>
    <n v="0"/>
    <s v=""/>
    <s v="brak ciągłości do OLT"/>
    <s v="MIKOŁÓW"/>
    <s v="Relacja: SRS3.MD036 - GLIWICKA 163"/>
    <s v="ND"/>
  </r>
  <r>
    <x v="8455"/>
    <s v="MIKOŁÓW"/>
    <s v="PRZELOTOWA"/>
    <n v="66"/>
    <n v="1"/>
    <n v="0"/>
    <s v="napowietrzne"/>
    <s v="SRS3.MD037"/>
    <n v="2"/>
    <n v="115"/>
    <x v="174"/>
    <s v="M.34.P"/>
    <s v="słup"/>
    <s v="SRS3"/>
    <s v="M.37.B"/>
    <s v="SRS3.OLT1/1/5"/>
    <s v=""/>
    <s v="punkt adresowy podstawowy"/>
    <e v="#N/A"/>
    <b v="1"/>
    <n v="1"/>
    <b v="1"/>
    <n v="115"/>
    <n v="0"/>
    <s v=""/>
    <s v="brak ciągłości do OLT"/>
    <s v="MIKOŁÓW"/>
    <s v="Relacja: SRS3.MD037 - PRZELOTOWA 66"/>
    <s v="ND"/>
  </r>
  <r>
    <x v="8456"/>
    <s v="MIKOŁÓW"/>
    <s v="PRZELOTOWA"/>
    <n v="72"/>
    <n v="1"/>
    <n v="0"/>
    <s v="napowietrzne"/>
    <s v="SRS3.MD037"/>
    <n v="2"/>
    <n v="63"/>
    <x v="174"/>
    <s v="M.34.P"/>
    <s v="słup"/>
    <s v="SRS3"/>
    <s v="M.37.B"/>
    <s v="SRS3.OLT1/1/5"/>
    <s v=""/>
    <s v="punkt adresowy podstawowy"/>
    <e v="#N/A"/>
    <b v="1"/>
    <n v="1"/>
    <b v="1"/>
    <n v="63"/>
    <n v="0"/>
    <s v=""/>
    <s v="brak ciągłości do OLT"/>
    <s v="MIKOŁÓW"/>
    <s v="Relacja: SRS3.MD037 - PRZELOTOWA 72"/>
    <s v="ND"/>
  </r>
  <r>
    <x v="8457"/>
    <s v="MIKOŁÓW"/>
    <s v="MAGNOLII"/>
    <n v="21"/>
    <n v="1"/>
    <n v="0"/>
    <s v="napowietrzne"/>
    <s v="SRS3.MD038"/>
    <n v="8"/>
    <n v="147"/>
    <x v="174"/>
    <s v="M.34.P"/>
    <s v="słup"/>
    <s v="SRS3"/>
    <s v="M.37.B"/>
    <s v="SRS3.OLT1/1/6"/>
    <s v=""/>
    <s v="punkt adresowy podstawowy"/>
    <e v="#N/A"/>
    <b v="1"/>
    <n v="1"/>
    <b v="1"/>
    <n v="147"/>
    <n v="0"/>
    <s v=""/>
    <s v="brak ciągłości do OLT"/>
    <s v="MIKOŁÓW"/>
    <s v="Relacja: SRS3.MD038 - MAGNOLII 21"/>
    <s v="ND"/>
  </r>
  <r>
    <x v="8458"/>
    <s v="MIKOŁÓW"/>
    <s v="ZRĘBOWA"/>
    <n v="34"/>
    <n v="1"/>
    <n v="0"/>
    <s v="napowietrzne"/>
    <s v="SRS3.MD038"/>
    <n v="8"/>
    <n v="118"/>
    <x v="174"/>
    <s v="M.34.P"/>
    <s v="słup"/>
    <s v="SRS3"/>
    <s v="M.37.B"/>
    <s v="SRS3.OLT1/1/6"/>
    <s v=""/>
    <s v="punkt adresowy podstawowy"/>
    <e v="#N/A"/>
    <b v="1"/>
    <n v="1"/>
    <b v="1"/>
    <n v="118"/>
    <n v="0"/>
    <s v=""/>
    <s v="brak ciągłości do OLT"/>
    <s v="MIKOŁÓW"/>
    <s v="Relacja: SRS3.MD038 - ZRĘBOWA 34"/>
    <s v="ND"/>
  </r>
  <r>
    <x v="8459"/>
    <s v="MIKOŁÓW"/>
    <s v="MAGNOLII"/>
    <n v="25"/>
    <n v="1"/>
    <n v="0"/>
    <s v="napowietrzne"/>
    <s v="SRS3.MD038"/>
    <n v="8"/>
    <n v="112"/>
    <x v="174"/>
    <s v="M.34.P"/>
    <s v="słup"/>
    <s v="SRS3"/>
    <s v="M.37.B"/>
    <s v="SRS3.OLT1/1/6"/>
    <s v=""/>
    <s v="punkt adresowy podstawowy"/>
    <e v="#N/A"/>
    <b v="1"/>
    <n v="1"/>
    <b v="1"/>
    <n v="112"/>
    <n v="0"/>
    <s v=""/>
    <s v="brak ciągłości do OLT"/>
    <s v="MIKOŁÓW"/>
    <s v="Relacja: SRS3.MD038 - MAGNOLII 25"/>
    <s v="ND"/>
  </r>
  <r>
    <x v="8460"/>
    <s v="MIKOŁÓW"/>
    <s v="ZRĘBOWA"/>
    <n v="42"/>
    <n v="2"/>
    <n v="0"/>
    <s v="napowietrzne"/>
    <s v="SRS3.MD038"/>
    <n v="8"/>
    <n v="87"/>
    <x v="174"/>
    <s v="M.34.P"/>
    <s v="słup"/>
    <s v="SRS3"/>
    <s v="M.37.B"/>
    <s v="SRS3.OLT1/1/6"/>
    <s v=""/>
    <s v="punkt adresowy podstawowy"/>
    <e v="#N/A"/>
    <b v="1"/>
    <n v="2"/>
    <b v="1"/>
    <n v="87"/>
    <n v="0"/>
    <s v=""/>
    <s v="brak ciągłości do OLT"/>
    <s v="MIKOŁÓW"/>
    <s v="Relacja: SRS3.MD038 - ZRĘBOWA 42"/>
    <s v="ND"/>
  </r>
  <r>
    <x v="8461"/>
    <s v="MIKOŁÓW"/>
    <s v="MAGNOLII"/>
    <n v="27"/>
    <n v="1"/>
    <n v="0"/>
    <s v="napowietrzne"/>
    <s v="SRS3.MD038"/>
    <n v="8"/>
    <n v="87"/>
    <x v="174"/>
    <s v="M.34.P"/>
    <s v="słup"/>
    <s v="SRS3"/>
    <s v="M.37.B"/>
    <s v="SRS3.OLT1/1/6"/>
    <s v=""/>
    <s v="punkt adresowy podstawowy"/>
    <e v="#N/A"/>
    <b v="1"/>
    <n v="1"/>
    <b v="1"/>
    <n v="87"/>
    <n v="0"/>
    <s v=""/>
    <s v="brak ciągłości do OLT"/>
    <s v="MIKOŁÓW"/>
    <s v="Relacja: SRS3.MD038 - MAGNOLII 27"/>
    <s v="ND"/>
  </r>
  <r>
    <x v="8462"/>
    <s v="MIKOŁÓW"/>
    <s v="ZRĘBOWA"/>
    <n v="36"/>
    <n v="1"/>
    <n v="0"/>
    <s v="napowietrzne"/>
    <s v="SRS3.MD038"/>
    <n v="8"/>
    <n v="75"/>
    <x v="174"/>
    <s v="M.34.P"/>
    <s v="słup"/>
    <s v="SRS3"/>
    <s v="M.37.B"/>
    <s v="SRS3.OLT1/1/6"/>
    <s v=""/>
    <s v="punkt adresowy podstawowy"/>
    <e v="#N/A"/>
    <b v="1"/>
    <n v="1"/>
    <b v="1"/>
    <n v="75"/>
    <n v="0"/>
    <s v=""/>
    <s v="brak ciągłości do OLT"/>
    <s v="MIKOŁÓW"/>
    <s v="Relacja: SRS3.MD038 - ZRĘBOWA 36"/>
    <s v="ND"/>
  </r>
  <r>
    <x v="8463"/>
    <s v="MIKOŁÓW"/>
    <s v="ZRĘBOWA"/>
    <n v="38"/>
    <n v="1"/>
    <n v="0"/>
    <s v="napowietrzne"/>
    <s v="SRS3.MD038"/>
    <n v="8"/>
    <n v="41"/>
    <x v="174"/>
    <s v="M.34.P"/>
    <s v="słup"/>
    <s v="SRS3"/>
    <s v="M.37.B"/>
    <s v="SRS3.OLT1/1/6"/>
    <s v=""/>
    <s v="punkt adresowy podstawowy"/>
    <e v="#N/A"/>
    <b v="1"/>
    <n v="1"/>
    <b v="1"/>
    <n v="41"/>
    <n v="0"/>
    <s v=""/>
    <s v="brak ciągłości do OLT"/>
    <s v="MIKOŁÓW"/>
    <s v="Relacja: SRS3.MD038 - ZRĘBOWA 38"/>
    <s v="ND"/>
  </r>
  <r>
    <x v="8464"/>
    <s v="MIKOŁÓW"/>
    <s v="GLIWICKA"/>
    <n v="151"/>
    <n v="1"/>
    <n v="0"/>
    <s v="napowietrzne"/>
    <s v="SRS3.MD039"/>
    <n v="7"/>
    <n v="194"/>
    <x v="174"/>
    <s v="M.34.P"/>
    <s v="słup"/>
    <s v="SRS3"/>
    <s v="M.37.B"/>
    <s v="SRS3.OLT1/1/6"/>
    <s v=""/>
    <s v="punkt adresowy podstawowy"/>
    <e v="#N/A"/>
    <b v="1"/>
    <n v="1"/>
    <b v="1"/>
    <n v="194"/>
    <n v="0"/>
    <s v=""/>
    <s v="brak ciągłości do OLT"/>
    <s v="MIKOŁÓW"/>
    <s v="Relacja: SRS3.MD039 - GLIWICKA 151"/>
    <s v="ND"/>
  </r>
  <r>
    <x v="8465"/>
    <s v="MIKOŁÓW"/>
    <s v="GLIWICKA"/>
    <n v="153"/>
    <n v="1"/>
    <n v="0"/>
    <s v="napowietrzne"/>
    <s v="SRS3.MD039"/>
    <n v="7"/>
    <n v="158"/>
    <x v="174"/>
    <s v="M.34.P"/>
    <s v="słup"/>
    <s v="SRS3"/>
    <s v="M.37.B"/>
    <s v="SRS3.OLT1/1/6"/>
    <s v=""/>
    <s v="punkt adresowy podstawowy"/>
    <e v="#N/A"/>
    <b v="1"/>
    <n v="1"/>
    <b v="1"/>
    <n v="158"/>
    <n v="0"/>
    <s v=""/>
    <s v="brak ciągłości do OLT"/>
    <s v="MIKOŁÓW"/>
    <s v="Relacja: SRS3.MD039 - GLIWICKA 153"/>
    <s v="ND"/>
  </r>
  <r>
    <x v="8466"/>
    <s v="MIKOŁÓW"/>
    <s v="ZRĘBOWA"/>
    <n v="30"/>
    <n v="1"/>
    <n v="0"/>
    <s v="napowietrzne"/>
    <s v="SRS3.MD039"/>
    <n v="7"/>
    <n v="136"/>
    <x v="174"/>
    <s v="M.34.P"/>
    <s v="słup"/>
    <s v="SRS3"/>
    <s v="M.37.B"/>
    <s v="SRS3.OLT1/1/6"/>
    <s v=""/>
    <s v="punkt adresowy podstawowy"/>
    <e v="#N/A"/>
    <b v="1"/>
    <n v="1"/>
    <b v="1"/>
    <n v="136"/>
    <n v="0"/>
    <s v=""/>
    <s v="brak ciągłości do OLT"/>
    <s v="MIKOŁÓW"/>
    <s v="Relacja: SRS3.MD039 - ZRĘBOWA 30"/>
    <s v="ND"/>
  </r>
  <r>
    <x v="8467"/>
    <s v="MIKOŁÓW"/>
    <s v="ZRĘBOWA"/>
    <n v="26"/>
    <n v="1"/>
    <n v="0"/>
    <s v="napowietrzne"/>
    <s v="SRS3.MD039"/>
    <n v="7"/>
    <n v="126"/>
    <x v="174"/>
    <s v="M.34.P"/>
    <s v="słup"/>
    <s v="SRS3"/>
    <s v="M.37.B"/>
    <s v="SRS3.OLT1/1/6"/>
    <s v=""/>
    <s v="punkt adresowy podstawowy"/>
    <e v="#N/A"/>
    <b v="1"/>
    <n v="1"/>
    <b v="1"/>
    <n v="126"/>
    <n v="0"/>
    <s v=""/>
    <s v="brak ciągłości do OLT"/>
    <s v="MIKOŁÓW"/>
    <s v="Relacja: SRS3.MD039 - ZRĘBOWA 26"/>
    <s v="ND"/>
  </r>
  <r>
    <x v="8468"/>
    <s v="MIKOŁÓW"/>
    <s v="ZRĘBOWA"/>
    <n v="16"/>
    <n v="1"/>
    <n v="0"/>
    <s v="napowietrzne"/>
    <s v="SRS3.MD039"/>
    <n v="7"/>
    <n v="84"/>
    <x v="174"/>
    <s v="M.34.P"/>
    <s v="słup"/>
    <s v="SRS3"/>
    <s v="M.37.B"/>
    <s v="SRS3.OLT1/1/6"/>
    <s v=""/>
    <s v="punkt adresowy podstawowy"/>
    <e v="#N/A"/>
    <b v="1"/>
    <n v="1"/>
    <b v="1"/>
    <n v="84"/>
    <n v="0"/>
    <s v=""/>
    <s v="brak ciągłości do OLT"/>
    <s v="MIKOŁÓW"/>
    <s v="Relacja: SRS3.MD039 - ZRĘBOWA 16"/>
    <s v="ND"/>
  </r>
  <r>
    <x v="8469"/>
    <s v="MIKOŁÓW"/>
    <s v="ZRĘBOWA"/>
    <n v="20"/>
    <n v="1"/>
    <n v="0"/>
    <s v="napowietrzne"/>
    <s v="SRS3.MD039"/>
    <n v="7"/>
    <n v="59"/>
    <x v="174"/>
    <s v="M.34.P"/>
    <s v="słup"/>
    <s v="SRS3"/>
    <s v="M.37.B"/>
    <s v="SRS3.OLT1/1/6"/>
    <s v=""/>
    <s v="punkt adresowy podstawowy"/>
    <e v="#N/A"/>
    <b v="1"/>
    <n v="1"/>
    <b v="1"/>
    <n v="59"/>
    <n v="0"/>
    <s v=""/>
    <s v="brak ciągłości do OLT"/>
    <s v="MIKOŁÓW"/>
    <s v="Relacja: SRS3.MD039 - ZRĘBOWA 20"/>
    <s v="ND"/>
  </r>
  <r>
    <x v="8470"/>
    <s v="MIKOŁÓW"/>
    <s v="ZRĘBOWA"/>
    <n v="18"/>
    <n v="1"/>
    <n v="0"/>
    <s v="napowietrzne"/>
    <s v="SRS3.MD039"/>
    <n v="7"/>
    <n v="49"/>
    <x v="174"/>
    <s v="M.34.P"/>
    <s v="słup"/>
    <s v="SRS3"/>
    <s v="M.37.B"/>
    <s v="SRS3.OLT1/1/6"/>
    <s v=""/>
    <s v="punkt adresowy podstawowy"/>
    <e v="#N/A"/>
    <b v="1"/>
    <n v="1"/>
    <b v="1"/>
    <n v="49"/>
    <n v="0"/>
    <s v=""/>
    <s v="brak ciągłości do OLT"/>
    <s v="MIKOŁÓW"/>
    <s v="Relacja: SRS3.MD039 - ZRĘBOWA 18"/>
    <s v="ND"/>
  </r>
  <r>
    <x v="8471"/>
    <s v="MIKOŁÓW"/>
    <s v="ZGODY"/>
    <n v="23"/>
    <n v="2"/>
    <n v="0"/>
    <s v="napowietrzne"/>
    <s v="SRS3.MD040"/>
    <n v="7"/>
    <n v="157"/>
    <x v="174"/>
    <s v="M.34.P"/>
    <s v="słup"/>
    <s v="SRS3"/>
    <s v="M.37.B"/>
    <s v="SRS3.OLT1/1/6"/>
    <s v=""/>
    <s v="punkt adresowy podstawowy"/>
    <e v="#N/A"/>
    <b v="1"/>
    <n v="2"/>
    <b v="1"/>
    <n v="157"/>
    <n v="0"/>
    <s v=""/>
    <s v="brak ciągłości do OLT"/>
    <s v="MIKOŁÓW"/>
    <s v="Relacja: SRS3.MD040 - ZGODY 23"/>
    <s v="ND"/>
  </r>
  <r>
    <x v="8472"/>
    <s v="MIKOŁÓW"/>
    <s v="GLIWICKA"/>
    <n v="149"/>
    <n v="1"/>
    <n v="0"/>
    <s v="napowietrzne"/>
    <s v="SRS3.MD040"/>
    <n v="7"/>
    <n v="126"/>
    <x v="174"/>
    <s v="M.34.P"/>
    <s v="słup"/>
    <s v="SRS3"/>
    <s v="M.37.B"/>
    <s v="SRS3.OLT1/1/6"/>
    <s v=""/>
    <s v="punkt adresowy podstawowy"/>
    <e v="#N/A"/>
    <b v="1"/>
    <n v="1"/>
    <b v="1"/>
    <n v="126"/>
    <n v="0"/>
    <s v=""/>
    <s v="brak ciągłości do OLT"/>
    <s v="MIKOŁÓW"/>
    <s v="Relacja: SRS3.MD040 - GLIWICKA 149"/>
    <s v="ND"/>
  </r>
  <r>
    <x v="8473"/>
    <s v="MIKOŁÓW"/>
    <s v="ZGODY"/>
    <n v="19"/>
    <n v="1"/>
    <n v="0"/>
    <s v="napowietrzne"/>
    <s v="SRS3.MD040"/>
    <n v="7"/>
    <n v="61"/>
    <x v="174"/>
    <s v="M.34.P"/>
    <s v="słup"/>
    <s v="SRS3"/>
    <s v="M.37.B"/>
    <s v="SRS3.OLT1/1/6"/>
    <s v=""/>
    <s v="punkt adresowy podstawowy"/>
    <e v="#N/A"/>
    <b v="1"/>
    <n v="1"/>
    <b v="1"/>
    <n v="61"/>
    <n v="0"/>
    <s v=""/>
    <s v="brak ciągłości do OLT"/>
    <s v="MIKOŁÓW"/>
    <s v="Relacja: SRS3.MD040 - ZGODY 19"/>
    <s v="ND"/>
  </r>
  <r>
    <x v="8474"/>
    <s v="MIKOŁÓW"/>
    <s v="ZGODY"/>
    <n v="20"/>
    <n v="1"/>
    <n v="0"/>
    <s v="napowietrzne"/>
    <s v="SRS3.MD040"/>
    <n v="7"/>
    <n v="53"/>
    <x v="174"/>
    <s v="M.34.P"/>
    <s v="słup"/>
    <s v="SRS3"/>
    <s v="M.37.B"/>
    <s v="SRS3.OLT1/1/6"/>
    <s v=""/>
    <s v="punkt adresowy podstawowy"/>
    <e v="#N/A"/>
    <b v="1"/>
    <n v="1"/>
    <b v="1"/>
    <n v="53"/>
    <n v="0"/>
    <s v=""/>
    <s v="brak ciągłości do OLT"/>
    <s v="MIKOŁÓW"/>
    <s v="Relacja: SRS3.MD040 - ZGODY 20"/>
    <s v="ND"/>
  </r>
  <r>
    <x v="8475"/>
    <s v="MIKOŁÓW"/>
    <s v="ZGODY"/>
    <n v="21"/>
    <n v="1"/>
    <n v="0"/>
    <s v="napowietrzne"/>
    <s v="SRS3.MD040"/>
    <n v="7"/>
    <n v="46"/>
    <x v="174"/>
    <s v="M.34.P"/>
    <s v="słup"/>
    <s v="SRS3"/>
    <s v="M.37.B"/>
    <s v="SRS3.OLT1/1/6"/>
    <s v=""/>
    <s v="punkt adresowy podstawowy"/>
    <e v="#N/A"/>
    <b v="1"/>
    <n v="1"/>
    <b v="1"/>
    <n v="46"/>
    <n v="0"/>
    <s v=""/>
    <s v="brak ciągłości do OLT"/>
    <s v="MIKOŁÓW"/>
    <s v="Relacja: SRS3.MD040 - ZGODY 21"/>
    <s v="ND"/>
  </r>
  <r>
    <x v="8476"/>
    <s v="MIKOŁÓW"/>
    <s v="ZGODY"/>
    <n v="17"/>
    <n v="1"/>
    <n v="0"/>
    <s v="napowietrzne"/>
    <s v="SRS3.MD040"/>
    <n v="7"/>
    <n v="32"/>
    <x v="174"/>
    <s v="M.34.P"/>
    <s v="słup"/>
    <s v="SRS3"/>
    <s v="M.37.B"/>
    <s v="SRS3.OLT1/1/6"/>
    <s v=""/>
    <s v="punkt adresowy podstawowy"/>
    <e v="#N/A"/>
    <b v="1"/>
    <n v="1"/>
    <b v="1"/>
    <n v="32"/>
    <n v="0"/>
    <s v=""/>
    <s v="brak ciągłości do OLT"/>
    <s v="MIKOŁÓW"/>
    <s v="Relacja: SRS3.MD040 - ZGODY 17"/>
    <s v="ND"/>
  </r>
  <r>
    <x v="8477"/>
    <s v="MIKOŁÓW"/>
    <s v="ZGODY"/>
    <n v="31"/>
    <n v="1"/>
    <n v="0"/>
    <s v="napowietrzne"/>
    <s v="SRS3.MD041"/>
    <n v="3"/>
    <n v="136"/>
    <x v="174"/>
    <s v="M.34.P"/>
    <s v="słup"/>
    <s v="SRS3"/>
    <s v="M.37.B"/>
    <s v="SRS3.OLT1/1/6"/>
    <s v=""/>
    <s v="punkt adresowy podstawowy"/>
    <e v="#N/A"/>
    <b v="1"/>
    <n v="1"/>
    <b v="1"/>
    <n v="136"/>
    <n v="0"/>
    <s v=""/>
    <s v="brak ciągłości do OLT"/>
    <s v="MIKOŁÓW"/>
    <s v="Relacja: SRS3.MD041 - ZGODY 31"/>
    <s v="ND"/>
  </r>
  <r>
    <x v="8478"/>
    <s v="MIKOŁÓW"/>
    <s v="ZGODY"/>
    <n v="37"/>
    <n v="1"/>
    <n v="0"/>
    <s v="napowietrzne"/>
    <s v="SRS3.MD041"/>
    <n v="3"/>
    <n v="58"/>
    <x v="174"/>
    <s v="M.34.P"/>
    <s v="słup"/>
    <s v="SRS3"/>
    <s v="M.37.B"/>
    <s v="SRS3.OLT1/1/6"/>
    <s v=""/>
    <s v="punkt adresowy podstawowy"/>
    <e v="#N/A"/>
    <b v="1"/>
    <n v="1"/>
    <b v="1"/>
    <n v="58"/>
    <n v="0"/>
    <s v=""/>
    <s v="brak ciągłości do OLT"/>
    <s v="MIKOŁÓW"/>
    <s v="Relacja: SRS3.MD041 - ZGODY 37"/>
    <s v="ND"/>
  </r>
  <r>
    <x v="8479"/>
    <s v="MIKOŁÓW"/>
    <s v="ZGODY"/>
    <n v="35"/>
    <n v="1"/>
    <n v="0"/>
    <s v="napowietrzne"/>
    <s v="SRS3.MD041"/>
    <n v="3"/>
    <n v="57"/>
    <x v="174"/>
    <s v="M.34.P"/>
    <s v="słup"/>
    <s v="SRS3"/>
    <s v="M.37.B"/>
    <s v="SRS3.OLT1/1/6"/>
    <s v=""/>
    <s v="punkt adresowy podstawowy"/>
    <e v="#N/A"/>
    <b v="1"/>
    <n v="1"/>
    <b v="1"/>
    <n v="57"/>
    <n v="0"/>
    <s v=""/>
    <s v="brak ciągłości do OLT"/>
    <s v="MIKOŁÓW"/>
    <s v="Relacja: SRS3.MD041 - ZGODY 35"/>
    <s v="ND"/>
  </r>
  <r>
    <x v="8480"/>
    <s v="MIKOŁÓW"/>
    <s v="GLIWICKA"/>
    <s v="145A"/>
    <n v="1"/>
    <n v="0"/>
    <s v="napowietrzne"/>
    <s v="SRS3.MD042"/>
    <n v="6"/>
    <n v="115"/>
    <x v="174"/>
    <s v="M.34.P"/>
    <s v="słup"/>
    <s v="SRS3"/>
    <s v="M.37.B"/>
    <s v="SRS3.OLT1/1/6"/>
    <s v=""/>
    <s v="punkt adresowy podstawowy"/>
    <e v="#N/A"/>
    <b v="1"/>
    <n v="1"/>
    <b v="1"/>
    <n v="115"/>
    <n v="0"/>
    <s v=""/>
    <s v="brak ciągłości do OLT"/>
    <s v="MIKOŁÓW"/>
    <s v="Relacja: SRS3.MD042 - GLIWICKA 145A"/>
    <s v="ND"/>
  </r>
  <r>
    <x v="8481"/>
    <s v="MIKOŁÓW"/>
    <s v="GLIWICKA"/>
    <n v="141"/>
    <n v="1"/>
    <n v="0"/>
    <s v="napowietrzne"/>
    <s v="SRS3.MD042"/>
    <n v="6"/>
    <n v="91"/>
    <x v="174"/>
    <s v="M.34.P"/>
    <s v="słup"/>
    <s v="SRS3"/>
    <s v="M.37.B"/>
    <s v="SRS3.OLT1/1/6"/>
    <s v=""/>
    <s v="punkt adresowy podstawowy"/>
    <e v="#N/A"/>
    <b v="1"/>
    <n v="1"/>
    <b v="1"/>
    <n v="91"/>
    <n v="0"/>
    <s v=""/>
    <s v="brak ciągłości do OLT"/>
    <s v="MIKOŁÓW"/>
    <s v="Relacja: SRS3.MD042 - GLIWICKA 141"/>
    <s v="ND"/>
  </r>
  <r>
    <x v="8482"/>
    <s v="MIKOŁÓW"/>
    <s v="GLIWICKA"/>
    <n v="143"/>
    <n v="1"/>
    <n v="0"/>
    <s v="napowietrzne"/>
    <s v="SRS3.MD042"/>
    <n v="6"/>
    <n v="84"/>
    <x v="174"/>
    <s v="M.34.P"/>
    <s v="słup"/>
    <s v="SRS3"/>
    <s v="M.37.B"/>
    <s v="SRS3.OLT1/1/6"/>
    <s v=""/>
    <s v="punkt adresowy podstawowy"/>
    <e v="#N/A"/>
    <b v="1"/>
    <n v="1"/>
    <b v="1"/>
    <n v="84"/>
    <n v="0"/>
    <s v=""/>
    <s v="brak ciągłości do OLT"/>
    <s v="MIKOŁÓW"/>
    <s v="Relacja: SRS3.MD042 - GLIWICKA 143"/>
    <s v="ND"/>
  </r>
  <r>
    <x v="8483"/>
    <s v="MIKOŁÓW"/>
    <s v="GLIWICKA"/>
    <s v="141A"/>
    <n v="1"/>
    <n v="0"/>
    <s v="napowietrzne"/>
    <s v="SRS3.MD042"/>
    <n v="6"/>
    <n v="68"/>
    <x v="174"/>
    <s v="M.34.P"/>
    <s v="słup"/>
    <s v="SRS3"/>
    <s v="M.37.B"/>
    <s v="SRS3.OLT1/1/6"/>
    <s v=""/>
    <s v="punkt adresowy podstawowy"/>
    <e v="#N/A"/>
    <b v="1"/>
    <n v="1"/>
    <b v="1"/>
    <n v="68"/>
    <n v="0"/>
    <s v=""/>
    <s v="brak ciągłości do OLT"/>
    <s v="MIKOŁÓW"/>
    <s v="Relacja: SRS3.MD042 - GLIWICKA 141A"/>
    <s v="ND"/>
  </r>
  <r>
    <x v="8484"/>
    <s v="MIKOŁÓW"/>
    <s v="GLIWICKA"/>
    <s v="143A"/>
    <n v="1"/>
    <n v="0"/>
    <s v="napowietrzne"/>
    <s v="SRS3.MD042"/>
    <n v="6"/>
    <n v="37"/>
    <x v="174"/>
    <s v="M.34.P"/>
    <s v="słup"/>
    <s v="SRS3"/>
    <s v="M.37.B"/>
    <s v="SRS3.OLT1/1/6"/>
    <s v=""/>
    <s v="punkt adresowy podstawowy"/>
    <e v="#N/A"/>
    <b v="1"/>
    <n v="1"/>
    <b v="1"/>
    <n v="37"/>
    <n v="0"/>
    <s v=""/>
    <s v="brak ciągłości do OLT"/>
    <s v="MIKOŁÓW"/>
    <s v="Relacja: SRS3.MD042 - GLIWICKA 143A"/>
    <s v="ND"/>
  </r>
  <r>
    <x v="8485"/>
    <s v="MIKOŁÓW"/>
    <s v="GLIWICKA"/>
    <n v="145"/>
    <n v="1"/>
    <n v="0"/>
    <s v="napowietrzne"/>
    <s v="SRS3.MD042"/>
    <n v="6"/>
    <n v="35"/>
    <x v="174"/>
    <s v="M.34.P"/>
    <s v="słup"/>
    <s v="SRS3"/>
    <s v="M.37.B"/>
    <s v="SRS3.OLT1/1/6"/>
    <s v=""/>
    <s v="punkt adresowy podstawowy"/>
    <e v="#N/A"/>
    <b v="1"/>
    <n v="1"/>
    <b v="1"/>
    <n v="35"/>
    <n v="0"/>
    <s v=""/>
    <s v="brak ciągłości do OLT"/>
    <s v="MIKOŁÓW"/>
    <s v="Relacja: SRS3.MD042 - GLIWICKA 145"/>
    <s v="ND"/>
  </r>
  <r>
    <x v="8486"/>
    <s v="MIKOŁÓW"/>
    <s v="GLIWICKA"/>
    <s v="135B"/>
    <n v="1"/>
    <n v="0"/>
    <s v="napowietrzne"/>
    <s v="SRS3.MD043"/>
    <n v="4"/>
    <n v="121"/>
    <x v="174"/>
    <s v="M.34.P"/>
    <s v="słup"/>
    <s v="SRS3"/>
    <s v="M.37.B"/>
    <s v="SRS3.OLT1/1/6"/>
    <s v=""/>
    <s v="punkt adresowy podstawowy"/>
    <e v="#N/A"/>
    <b v="1"/>
    <n v="1"/>
    <b v="1"/>
    <n v="121"/>
    <n v="0"/>
    <s v=""/>
    <s v="brak ciągłości do OLT"/>
    <s v="MIKOŁÓW"/>
    <s v="Relacja: SRS3.MD043 - GLIWICKA 135B"/>
    <s v="ND"/>
  </r>
  <r>
    <x v="8487"/>
    <s v="MIKOŁÓW"/>
    <s v="GLIWICKA"/>
    <n v="135"/>
    <n v="1"/>
    <n v="0"/>
    <s v="napowietrzne"/>
    <s v="SRS3.MD043"/>
    <n v="4"/>
    <n v="75"/>
    <x v="174"/>
    <s v="M.34.P"/>
    <s v="słup"/>
    <s v="SRS3"/>
    <s v="M.37.B"/>
    <s v="SRS3.OLT1/1/6"/>
    <s v=""/>
    <s v="punkt adresowy podstawowy"/>
    <e v="#N/A"/>
    <b v="1"/>
    <n v="1"/>
    <b v="1"/>
    <n v="75"/>
    <n v="0"/>
    <s v=""/>
    <s v="brak ciągłości do OLT"/>
    <s v="MIKOŁÓW"/>
    <s v="Relacja: SRS3.MD043 - GLIWICKA 135"/>
    <s v="ND"/>
  </r>
  <r>
    <x v="8488"/>
    <s v="MIKOŁÓW"/>
    <s v="GLIWICKA"/>
    <n v="139"/>
    <n v="1"/>
    <n v="0"/>
    <s v="napowietrzne"/>
    <s v="SRS3.MD043"/>
    <n v="4"/>
    <n v="72"/>
    <x v="174"/>
    <s v="M.34.P"/>
    <s v="słup"/>
    <s v="SRS3"/>
    <s v="M.37.B"/>
    <s v="SRS3.OLT1/1/6"/>
    <s v=""/>
    <s v="punkt adresowy podstawowy"/>
    <e v="#N/A"/>
    <b v="1"/>
    <n v="1"/>
    <b v="1"/>
    <n v="72"/>
    <n v="0"/>
    <s v=""/>
    <s v="brak ciągłości do OLT"/>
    <s v="MIKOŁÓW"/>
    <s v="Relacja: SRS3.MD043 - GLIWICKA 139"/>
    <s v="ND"/>
  </r>
  <r>
    <x v="8489"/>
    <s v="MIKOŁÓW"/>
    <s v="GLIWICKA"/>
    <n v="137"/>
    <n v="1"/>
    <n v="0"/>
    <s v="napowietrzne"/>
    <s v="SRS3.MD043"/>
    <n v="4"/>
    <n v="54"/>
    <x v="174"/>
    <s v="M.34.P"/>
    <s v="słup"/>
    <s v="SRS3"/>
    <s v="M.37.B"/>
    <s v="SRS3.OLT1/1/6"/>
    <s v=""/>
    <s v="punkt adresowy podstawowy"/>
    <e v="#N/A"/>
    <b v="1"/>
    <n v="1"/>
    <b v="1"/>
    <n v="54"/>
    <n v="0"/>
    <s v=""/>
    <s v="brak ciągłości do OLT"/>
    <s v="MIKOŁÓW"/>
    <s v="Relacja: SRS3.MD043 - GLIWICKA 137"/>
    <s v="ND"/>
  </r>
  <r>
    <x v="8490"/>
    <s v="MIKOŁÓW"/>
    <s v="GLIWICKA"/>
    <n v="156"/>
    <n v="1"/>
    <n v="0"/>
    <s v="napowietrzne"/>
    <s v="SRS3.MD044"/>
    <n v="5"/>
    <n v="118"/>
    <x v="174"/>
    <s v="M.34.P"/>
    <s v="słup"/>
    <s v="SRS3"/>
    <s v="M.37.B"/>
    <s v="SRS3.OLT1/1/7"/>
    <s v=""/>
    <s v="punkt adresowy podstawowy"/>
    <e v="#N/A"/>
    <b v="1"/>
    <n v="1"/>
    <b v="1"/>
    <n v="118"/>
    <n v="0"/>
    <s v=""/>
    <s v="brak ciągłości do OLT"/>
    <s v="MIKOŁÓW"/>
    <s v="Relacja: SRS3.MD044 - GLIWICKA 156"/>
    <s v="ND"/>
  </r>
  <r>
    <x v="8491"/>
    <s v="MIKOŁÓW"/>
    <s v="GLIWICKA"/>
    <n v="152"/>
    <n v="1"/>
    <n v="0"/>
    <s v="napowietrzne"/>
    <s v="SRS3.MD044"/>
    <n v="5"/>
    <n v="91"/>
    <x v="174"/>
    <s v="M.34.P"/>
    <s v="słup"/>
    <s v="SRS3"/>
    <s v="M.37.B"/>
    <s v="SRS3.OLT1/1/7"/>
    <s v=""/>
    <s v="punkt adresowy podstawowy"/>
    <e v="#N/A"/>
    <b v="1"/>
    <n v="1"/>
    <b v="1"/>
    <n v="91"/>
    <n v="0"/>
    <s v=""/>
    <s v="brak ciągłości do OLT"/>
    <s v="MIKOŁÓW"/>
    <s v="Relacja: SRS3.MD044 - GLIWICKA 152"/>
    <s v="ND"/>
  </r>
  <r>
    <x v="8492"/>
    <s v="MIKOŁÓW"/>
    <s v="GLIWICKA"/>
    <n v="140"/>
    <n v="1"/>
    <n v="0"/>
    <s v="napowietrzne"/>
    <s v="SRS3.MD044"/>
    <n v="5"/>
    <n v="68"/>
    <x v="174"/>
    <s v="M.34.P"/>
    <s v="słup"/>
    <s v="SRS3"/>
    <s v="M.37.B"/>
    <s v="SRS3.OLT1/1/7"/>
    <s v=""/>
    <s v="punkt adresowy podstawowy"/>
    <e v="#N/A"/>
    <b v="1"/>
    <n v="1"/>
    <b v="1"/>
    <n v="68"/>
    <n v="0"/>
    <s v=""/>
    <s v="brak ciągłości do OLT"/>
    <s v="MIKOŁÓW"/>
    <s v="Relacja: SRS3.MD044 - GLIWICKA 140"/>
    <s v="ND"/>
  </r>
  <r>
    <x v="8493"/>
    <s v="MIKOŁÓW"/>
    <s v="GLIWICKA"/>
    <n v="138"/>
    <n v="1"/>
    <n v="0"/>
    <s v="napowietrzne"/>
    <s v="SRS3.MD044"/>
    <n v="5"/>
    <n v="63"/>
    <x v="174"/>
    <s v="M.34.P"/>
    <s v="słup"/>
    <s v="SRS3"/>
    <s v="M.37.B"/>
    <s v="SRS3.OLT1/1/7"/>
    <s v=""/>
    <s v="punkt adresowy podstawowy"/>
    <e v="#N/A"/>
    <b v="1"/>
    <n v="1"/>
    <b v="1"/>
    <n v="63"/>
    <n v="0"/>
    <s v=""/>
    <s v="brak ciągłości do OLT"/>
    <s v="MIKOŁÓW"/>
    <s v="Relacja: SRS3.MD044 - GLIWICKA 138"/>
    <s v="ND"/>
  </r>
  <r>
    <x v="8494"/>
    <s v="MIKOŁÓW"/>
    <s v="GLIWICKA"/>
    <n v="148"/>
    <n v="1"/>
    <n v="0"/>
    <s v="napowietrzne"/>
    <s v="SRS3.MD044"/>
    <n v="5"/>
    <n v="62"/>
    <x v="174"/>
    <s v="M.34.P"/>
    <s v="słup"/>
    <s v="SRS3"/>
    <s v="M.37.B"/>
    <s v="SRS3.OLT1/1/7"/>
    <s v=""/>
    <s v="punkt adresowy podstawowy"/>
    <e v="#N/A"/>
    <b v="1"/>
    <n v="1"/>
    <b v="1"/>
    <n v="62"/>
    <n v="0"/>
    <s v=""/>
    <s v="brak ciągłości do OLT"/>
    <s v="MIKOŁÓW"/>
    <s v="Relacja: SRS3.MD044 - GLIWICKA 148"/>
    <s v="ND"/>
  </r>
  <r>
    <x v="8495"/>
    <s v="MIKOŁÓW"/>
    <s v="GLIWICKA"/>
    <n v="126"/>
    <n v="1"/>
    <n v="0"/>
    <s v="napowietrzne"/>
    <s v="SRS3.MD045"/>
    <n v="3"/>
    <n v="81"/>
    <x v="174"/>
    <s v="M.34.P"/>
    <s v="słup"/>
    <s v="SRS3"/>
    <s v="M.37.B"/>
    <s v="SRS3.OLT1/1/7"/>
    <s v=""/>
    <s v="punkt adresowy podstawowy"/>
    <e v="#N/A"/>
    <b v="1"/>
    <n v="1"/>
    <b v="1"/>
    <n v="81"/>
    <n v="0"/>
    <s v=""/>
    <s v="brak ciągłości do OLT"/>
    <s v="MIKOŁÓW"/>
    <s v="Relacja: SRS3.MD045 - GLIWICKA 126"/>
    <s v="ND"/>
  </r>
  <r>
    <x v="8496"/>
    <s v="MIKOŁÓW"/>
    <s v="GLIWICKA"/>
    <n v="130"/>
    <n v="1"/>
    <n v="0"/>
    <s v="napowietrzne"/>
    <s v="SRS3.MD045"/>
    <n v="3"/>
    <n v="77"/>
    <x v="174"/>
    <s v="M.34.P"/>
    <s v="słup"/>
    <s v="SRS3"/>
    <s v="M.37.B"/>
    <s v="SRS3.OLT1/1/7"/>
    <s v=""/>
    <s v="punkt adresowy podstawowy"/>
    <e v="#N/A"/>
    <b v="1"/>
    <n v="1"/>
    <b v="1"/>
    <n v="77"/>
    <n v="0"/>
    <s v=""/>
    <s v="brak ciągłości do OLT"/>
    <s v="MIKOŁÓW"/>
    <s v="Relacja: SRS3.MD045 - GLIWICKA 130"/>
    <s v="ND"/>
  </r>
  <r>
    <x v="8497"/>
    <s v="MIKOŁÓW"/>
    <s v="GLIWICKA"/>
    <n v="128"/>
    <n v="1"/>
    <n v="0"/>
    <s v="napowietrzne"/>
    <s v="SRS3.MD045"/>
    <n v="3"/>
    <n v="76"/>
    <x v="174"/>
    <s v="M.34.P"/>
    <s v="słup"/>
    <s v="SRS3"/>
    <s v="M.37.B"/>
    <s v="SRS3.OLT1/1/7"/>
    <s v=""/>
    <s v="punkt adresowy podstawowy"/>
    <e v="#N/A"/>
    <b v="1"/>
    <n v="1"/>
    <b v="1"/>
    <n v="76"/>
    <n v="0"/>
    <s v=""/>
    <s v="brak ciągłości do OLT"/>
    <s v="MIKOŁÓW"/>
    <s v="Relacja: SRS3.MD045 - GLIWICKA 128"/>
    <s v="ND"/>
  </r>
  <r>
    <x v="8498"/>
    <s v="MIKOŁÓW"/>
    <s v="GLIWICKA"/>
    <n v="162"/>
    <n v="1"/>
    <n v="0"/>
    <s v="napowietrzne"/>
    <s v="SRS3.MD046"/>
    <n v="4"/>
    <n v="128"/>
    <x v="174"/>
    <s v="M.34.P"/>
    <s v="słup"/>
    <s v="SRS3"/>
    <s v="M.37.B"/>
    <s v="SRS3.OLT1/1/7"/>
    <s v=""/>
    <s v="punkt adresowy podstawowy"/>
    <e v="#N/A"/>
    <b v="1"/>
    <n v="1"/>
    <b v="1"/>
    <n v="128"/>
    <n v="0"/>
    <s v=""/>
    <s v="brak ciągłości do OLT"/>
    <s v="MIKOŁÓW"/>
    <s v="Relacja: SRS3.MD046 - GLIWICKA 162"/>
    <s v="ND"/>
  </r>
  <r>
    <x v="8499"/>
    <s v="MIKOŁÓW"/>
    <s v="ELSNERA"/>
    <s v="53B"/>
    <n v="1"/>
    <n v="0"/>
    <s v="napowietrzne"/>
    <s v="SRS3.MD046"/>
    <n v="4"/>
    <n v="63"/>
    <x v="174"/>
    <s v="M.34.P"/>
    <s v="słup"/>
    <s v="SRS3"/>
    <s v="M.37.B"/>
    <s v="SRS3.OLT1/1/7"/>
    <s v=""/>
    <s v="punkt adresowy podstawowy"/>
    <e v="#N/A"/>
    <b v="1"/>
    <n v="1"/>
    <b v="1"/>
    <n v="63"/>
    <n v="0"/>
    <s v=""/>
    <s v="brak ciągłości do OLT"/>
    <s v="MIKOŁÓW"/>
    <s v="Relacja: SRS3.MD046 - ELSNERA 53B"/>
    <s v="ND"/>
  </r>
  <r>
    <x v="8500"/>
    <s v="MIKOŁÓW"/>
    <s v="ELSNERA"/>
    <s v="53C"/>
    <n v="1"/>
    <n v="0"/>
    <s v="napowietrzne"/>
    <s v="SRS3.MD046"/>
    <n v="4"/>
    <n v="62"/>
    <x v="174"/>
    <s v="M.34.P"/>
    <s v="słup"/>
    <s v="SRS3"/>
    <s v="M.37.B"/>
    <s v="SRS3.OLT1/1/7"/>
    <s v=""/>
    <s v="punkt adresowy podstawowy"/>
    <e v="#N/A"/>
    <b v="1"/>
    <n v="1"/>
    <b v="1"/>
    <n v="62"/>
    <n v="0"/>
    <s v=""/>
    <s v="brak ciągłości do OLT"/>
    <s v="MIKOŁÓW"/>
    <s v="Relacja: SRS3.MD046 - ELSNERA 53C"/>
    <s v="ND"/>
  </r>
  <r>
    <x v="8501"/>
    <s v="MIKOŁÓW"/>
    <s v="ELSNERA"/>
    <s v="53A"/>
    <n v="1"/>
    <n v="0"/>
    <s v="napowietrzne"/>
    <s v="SRS3.MD046"/>
    <n v="4"/>
    <n v="36"/>
    <x v="174"/>
    <s v="M.34.P"/>
    <s v="słup"/>
    <s v="SRS3"/>
    <s v="M.37.B"/>
    <s v="SRS3.OLT1/1/7"/>
    <s v=""/>
    <s v="punkt adresowy dodatkowy"/>
    <e v="#N/A"/>
    <b v="1"/>
    <n v="1"/>
    <b v="1"/>
    <n v="36"/>
    <n v="0"/>
    <s v=""/>
    <s v="brak ciągłości do OLT"/>
    <s v="MIKOŁÓW"/>
    <s v="Relacja: SRS3.MD046 - ELSNERA 53A"/>
    <s v="ND"/>
  </r>
  <r>
    <x v="8502"/>
    <s v="MIKOŁÓW"/>
    <s v="ELSNERA"/>
    <n v="45"/>
    <n v="1"/>
    <n v="0"/>
    <s v="napowietrzne"/>
    <s v="SRS3.MD047"/>
    <n v="5"/>
    <n v="134"/>
    <x v="174"/>
    <s v="M.34.P"/>
    <s v="słup"/>
    <s v="SRS3"/>
    <s v="M.37.B"/>
    <s v="SRS3.OLT1/1/7"/>
    <s v=""/>
    <s v="punkt adresowy podstawowy"/>
    <e v="#N/A"/>
    <b v="1"/>
    <n v="1"/>
    <b v="1"/>
    <n v="134"/>
    <n v="0"/>
    <s v=""/>
    <s v="brak ciągłości do OLT"/>
    <s v="MIKOŁÓW"/>
    <s v="Relacja: SRS3.MD047 - ELSNERA 45"/>
    <s v="ND"/>
  </r>
  <r>
    <x v="8503"/>
    <s v="MIKOŁÓW"/>
    <s v="ELSNERA"/>
    <s v="43B"/>
    <n v="1"/>
    <n v="0"/>
    <s v="napowietrzne"/>
    <s v="SRS3.MD047"/>
    <n v="5"/>
    <n v="104"/>
    <x v="174"/>
    <s v="M.34.P"/>
    <s v="słup"/>
    <s v="SRS3"/>
    <s v="M.37.B"/>
    <s v="SRS3.OLT1/1/7"/>
    <s v=""/>
    <s v="punkt adresowy dodatkowy"/>
    <e v="#N/A"/>
    <b v="1"/>
    <n v="1"/>
    <b v="1"/>
    <n v="104"/>
    <n v="0"/>
    <s v=""/>
    <s v="brak ciągłości do OLT"/>
    <s v="MIKOŁÓW"/>
    <s v="Relacja: SRS3.MD047 - ELSNERA 43B"/>
    <s v="ND"/>
  </r>
  <r>
    <x v="8504"/>
    <s v="MIKOŁÓW"/>
    <s v="ELSNERA"/>
    <n v="37"/>
    <n v="1"/>
    <n v="0"/>
    <s v="napowietrzne"/>
    <s v="SRS3.MD047"/>
    <n v="5"/>
    <n v="95"/>
    <x v="174"/>
    <s v="M.34.P"/>
    <s v="słup"/>
    <s v="SRS3"/>
    <s v="M.37.B"/>
    <s v="SRS3.OLT1/1/7"/>
    <s v=""/>
    <s v="punkt adresowy podstawowy"/>
    <e v="#N/A"/>
    <b v="1"/>
    <n v="1"/>
    <b v="1"/>
    <n v="95"/>
    <n v="0"/>
    <s v=""/>
    <s v="brak ciągłości do OLT"/>
    <s v="MIKOŁÓW"/>
    <s v="Relacja: SRS3.MD047 - ELSNERA 37"/>
    <s v="ND"/>
  </r>
  <r>
    <x v="8505"/>
    <s v="MIKOŁÓW"/>
    <s v="ELSNERA"/>
    <n v="35"/>
    <n v="1"/>
    <n v="0"/>
    <s v="napowietrzne"/>
    <s v="SRS3.MD047"/>
    <n v="5"/>
    <n v="93"/>
    <x v="174"/>
    <s v="M.34.P"/>
    <s v="słup"/>
    <s v="SRS3"/>
    <s v="M.37.B"/>
    <s v="SRS3.OLT1/1/7"/>
    <s v=""/>
    <s v="punkt adresowy podstawowy"/>
    <e v="#N/A"/>
    <b v="1"/>
    <n v="1"/>
    <b v="1"/>
    <n v="93"/>
    <n v="0"/>
    <s v=""/>
    <s v="brak ciągłości do OLT"/>
    <s v="MIKOŁÓW"/>
    <s v="Relacja: SRS3.MD047 - ELSNERA 35"/>
    <s v="ND"/>
  </r>
  <r>
    <x v="8506"/>
    <s v="MIKOŁÓW"/>
    <s v="ELSNERA"/>
    <s v="41A"/>
    <n v="1"/>
    <n v="0"/>
    <s v="napowietrzne"/>
    <s v="SRS3.MD047"/>
    <n v="5"/>
    <n v="33"/>
    <x v="174"/>
    <s v="M.34.P"/>
    <s v="słup"/>
    <s v="SRS3"/>
    <s v="M.37.B"/>
    <s v="SRS3.OLT1/1/7"/>
    <s v=""/>
    <s v="punkt adresowy dodatkowy"/>
    <e v="#N/A"/>
    <b v="1"/>
    <n v="1"/>
    <b v="1"/>
    <n v="33"/>
    <n v="0"/>
    <s v=""/>
    <s v="brak ciągłości do OLT"/>
    <s v="MIKOŁÓW"/>
    <s v="Relacja: SRS3.MD047 - ELSNERA 41A"/>
    <s v="ND"/>
  </r>
  <r>
    <x v="8507"/>
    <s v="MIKOŁÓW"/>
    <s v="ELSNERA"/>
    <n v="39"/>
    <n v="1"/>
    <n v="0"/>
    <s v="napowietrzne"/>
    <s v="SRS3.MD048"/>
    <n v="3"/>
    <n v="171"/>
    <x v="174"/>
    <s v="M.34.P"/>
    <s v="słup"/>
    <s v="SRS3"/>
    <s v="M.37.B"/>
    <s v="SRS3.OLT1/1/7"/>
    <s v=""/>
    <s v="punkt adresowy podstawowy"/>
    <e v="#N/A"/>
    <b v="1"/>
    <n v="1"/>
    <b v="1"/>
    <n v="171"/>
    <n v="0"/>
    <s v=""/>
    <s v="brak ciągłości do OLT"/>
    <s v="MIKOŁÓW"/>
    <s v="Relacja: SRS3.MD048 - ELSNERA 39"/>
    <s v="ND"/>
  </r>
  <r>
    <x v="8508"/>
    <s v="MIKOŁÓW"/>
    <s v="ELSNERA"/>
    <n v="29"/>
    <n v="1"/>
    <n v="0"/>
    <s v="napowietrzne"/>
    <s v="SRS3.MD048"/>
    <n v="3"/>
    <n v="40"/>
    <x v="174"/>
    <s v="M.34.P"/>
    <s v="słup"/>
    <s v="SRS3"/>
    <s v="M.37.B"/>
    <s v="SRS3.OLT1/1/7"/>
    <s v=""/>
    <s v="punkt adresowy podstawowy"/>
    <e v="#N/A"/>
    <b v="1"/>
    <n v="1"/>
    <b v="1"/>
    <n v="40"/>
    <n v="0"/>
    <s v=""/>
    <s v="brak ciągłości do OLT"/>
    <s v="MIKOŁÓW"/>
    <s v="Relacja: SRS3.MD048 - ELSNERA 29"/>
    <s v="ND"/>
  </r>
  <r>
    <x v="8509"/>
    <s v="MIKOŁÓW"/>
    <s v="ELSNERA"/>
    <n v="31"/>
    <n v="1"/>
    <n v="0"/>
    <s v="napowietrzne"/>
    <s v="SRS3.MD048"/>
    <n v="3"/>
    <n v="36"/>
    <x v="174"/>
    <s v="M.34.P"/>
    <s v="słup"/>
    <s v="SRS3"/>
    <s v="M.37.B"/>
    <s v="SRS3.OLT1/1/7"/>
    <s v=""/>
    <s v="punkt adresowy podstawowy"/>
    <e v="#N/A"/>
    <b v="1"/>
    <n v="1"/>
    <b v="1"/>
    <n v="36"/>
    <n v="0"/>
    <s v=""/>
    <s v="brak ciągłości do OLT"/>
    <s v="MIKOŁÓW"/>
    <s v="Relacja: SRS3.MD048 - ELSNERA 31"/>
    <s v="ND"/>
  </r>
  <r>
    <x v="8510"/>
    <s v="MIKOŁÓW"/>
    <s v="ELSNERA"/>
    <n v="24"/>
    <n v="1"/>
    <n v="0"/>
    <s v="napowietrzne"/>
    <s v="SRS3.MD049"/>
    <n v="8"/>
    <n v="122"/>
    <x v="174"/>
    <s v="M.34.P"/>
    <s v="słup"/>
    <s v="SRS3"/>
    <s v="M.37.B"/>
    <s v="SRS3.OLT1/1/7"/>
    <s v=""/>
    <s v="punkt adresowy podstawowy"/>
    <e v="#N/A"/>
    <b v="1"/>
    <n v="1"/>
    <b v="1"/>
    <n v="122"/>
    <n v="0"/>
    <s v=""/>
    <s v="brak ciągłości do OLT"/>
    <s v="MIKOŁÓW"/>
    <s v="Relacja: SRS3.MD049 - ELSNERA 24"/>
    <s v="ND"/>
  </r>
  <r>
    <x v="8511"/>
    <s v="MIKOŁÓW"/>
    <s v="ELSNERA"/>
    <s v="23C"/>
    <n v="1"/>
    <n v="0"/>
    <s v="napowietrzne"/>
    <s v="SRS3.MD049"/>
    <n v="8"/>
    <n v="122"/>
    <x v="174"/>
    <s v="M.34.P"/>
    <s v="słup"/>
    <s v="SRS3"/>
    <s v="M.37.B"/>
    <s v="SRS3.OLT1/1/7"/>
    <s v=""/>
    <s v="punkt adresowy dodatkowy"/>
    <e v="#N/A"/>
    <b v="1"/>
    <n v="1"/>
    <b v="1"/>
    <n v="122"/>
    <n v="0"/>
    <s v=""/>
    <s v="brak ciągłości do OLT"/>
    <s v="MIKOŁÓW"/>
    <s v="Relacja: SRS3.MD049 - ELSNERA 23C"/>
    <s v="ND"/>
  </r>
  <r>
    <x v="8512"/>
    <s v="MIKOŁÓW"/>
    <s v="ELSNERA"/>
    <n v="22"/>
    <n v="1"/>
    <n v="0"/>
    <s v="napowietrzne"/>
    <s v="SRS3.MD049"/>
    <n v="8"/>
    <n v="121"/>
    <x v="174"/>
    <s v="M.34.P"/>
    <s v="słup"/>
    <s v="SRS3"/>
    <s v="M.37.B"/>
    <s v="SRS3.OLT1/1/7"/>
    <s v=""/>
    <s v="punkt adresowy podstawowy"/>
    <e v="#N/A"/>
    <b v="1"/>
    <n v="1"/>
    <b v="1"/>
    <n v="121"/>
    <n v="0"/>
    <s v=""/>
    <s v="brak ciągłości do OLT"/>
    <s v="MIKOŁÓW"/>
    <s v="Relacja: SRS3.MD049 - ELSNERA 22"/>
    <s v="ND"/>
  </r>
  <r>
    <x v="8513"/>
    <s v="MIKOŁÓW"/>
    <s v="ELSNERA"/>
    <n v="26"/>
    <n v="1"/>
    <n v="0"/>
    <s v="napowietrzne"/>
    <s v="SRS3.MD049"/>
    <n v="8"/>
    <n v="87"/>
    <x v="174"/>
    <s v="M.34.P"/>
    <s v="słup"/>
    <s v="SRS3"/>
    <s v="M.37.B"/>
    <s v="SRS3.OLT1/1/7"/>
    <s v=""/>
    <s v="punkt adresowy podstawowy"/>
    <e v="#N/A"/>
    <b v="1"/>
    <n v="1"/>
    <b v="1"/>
    <n v="87"/>
    <n v="0"/>
    <s v=""/>
    <s v="brak ciągłości do OLT"/>
    <s v="MIKOŁÓW"/>
    <s v="Relacja: SRS3.MD049 - ELSNERA 26"/>
    <s v="ND"/>
  </r>
  <r>
    <x v="8514"/>
    <s v="MIKOŁÓW"/>
    <s v="ELSNERA"/>
    <n v="28"/>
    <n v="1"/>
    <n v="0"/>
    <s v="napowietrzne"/>
    <s v="SRS3.MD049"/>
    <n v="8"/>
    <n v="63"/>
    <x v="174"/>
    <s v="M.34.P"/>
    <s v="słup"/>
    <s v="SRS3"/>
    <s v="M.37.B"/>
    <s v="SRS3.OLT1/1/7"/>
    <s v=""/>
    <s v="punkt adresowy podstawowy"/>
    <e v="#N/A"/>
    <b v="1"/>
    <n v="1"/>
    <b v="1"/>
    <n v="63"/>
    <n v="0"/>
    <s v=""/>
    <s v="brak ciągłości do OLT"/>
    <s v="MIKOŁÓW"/>
    <s v="Relacja: SRS3.MD049 - ELSNERA 28"/>
    <s v="ND"/>
  </r>
  <r>
    <x v="8515"/>
    <s v="MIKOŁÓW"/>
    <s v="ELSNERA"/>
    <n v="19"/>
    <n v="1"/>
    <n v="0"/>
    <s v="napowietrzne"/>
    <s v="SRS3.MD049"/>
    <n v="8"/>
    <n v="55"/>
    <x v="174"/>
    <s v="M.34.P"/>
    <s v="słup"/>
    <s v="SRS3"/>
    <s v="M.37.B"/>
    <s v="SRS3.OLT1/1/7"/>
    <s v=""/>
    <s v="punkt adresowy podstawowy"/>
    <e v="#N/A"/>
    <b v="1"/>
    <n v="1"/>
    <b v="1"/>
    <n v="55"/>
    <n v="0"/>
    <s v=""/>
    <s v="brak ciągłości do OLT"/>
    <s v="MIKOŁÓW"/>
    <s v="Relacja: SRS3.MD049 - ELSNERA 19"/>
    <s v="ND"/>
  </r>
  <r>
    <x v="8516"/>
    <s v="MIKOŁÓW"/>
    <s v="ELSNERA"/>
    <n v="23"/>
    <n v="1"/>
    <n v="0"/>
    <s v="napowietrzne"/>
    <s v="SRS3.MD049"/>
    <n v="8"/>
    <n v="35"/>
    <x v="174"/>
    <s v="M.34.P"/>
    <s v="słup"/>
    <s v="SRS3"/>
    <s v="M.37.B"/>
    <s v="SRS3.OLT1/1/7"/>
    <s v=""/>
    <s v="punkt adresowy podstawowy"/>
    <e v="#N/A"/>
    <b v="1"/>
    <n v="1"/>
    <b v="1"/>
    <n v="35"/>
    <n v="0"/>
    <s v=""/>
    <s v="brak ciągłości do OLT"/>
    <s v="MIKOŁÓW"/>
    <s v="Relacja: SRS3.MD049 - ELSNERA 23"/>
    <s v="ND"/>
  </r>
  <r>
    <x v="8517"/>
    <s v="MIKOŁÓW"/>
    <s v="ELSNERA"/>
    <n v="27"/>
    <n v="1"/>
    <n v="0"/>
    <s v="napowietrzne"/>
    <s v="SRS3.MD049"/>
    <n v="8"/>
    <n v="30"/>
    <x v="174"/>
    <s v="M.34.P"/>
    <s v="słup"/>
    <s v="SRS3"/>
    <s v="M.37.B"/>
    <s v="SRS3.OLT1/1/7"/>
    <s v=""/>
    <s v="punkt adresowy podstawowy"/>
    <e v="#N/A"/>
    <b v="1"/>
    <n v="1"/>
    <b v="1"/>
    <n v="30"/>
    <n v="0"/>
    <s v=""/>
    <s v="brak ciągłości do OLT"/>
    <s v="MIKOŁÓW"/>
    <s v="Relacja: SRS3.MD049 - ELSNERA 27"/>
    <s v="ND"/>
  </r>
  <r>
    <x v="8518"/>
    <s v="MIKOŁÓW"/>
    <s v="ELSNERA"/>
    <s v="2A"/>
    <n v="1"/>
    <n v="0"/>
    <s v="napowietrzne"/>
    <s v="SRS3.MD050"/>
    <n v="4"/>
    <n v="129"/>
    <x v="174"/>
    <s v="M.34.P"/>
    <s v="słup"/>
    <s v="SRS3"/>
    <s v="M.37.B"/>
    <s v="SRS3.OLT1/1/7"/>
    <s v=""/>
    <s v="punkt adresowy podstawowy"/>
    <e v="#N/A"/>
    <b v="1"/>
    <n v="1"/>
    <b v="1"/>
    <n v="129"/>
    <n v="0"/>
    <s v=""/>
    <s v="brak ciągłości do OLT"/>
    <s v="MIKOŁÓW"/>
    <s v="Relacja: SRS3.MD050 - ELSNERA 2A"/>
    <s v="ND"/>
  </r>
  <r>
    <x v="8519"/>
    <s v="MIKOŁÓW"/>
    <s v="ELSNERA"/>
    <n v="15"/>
    <n v="1"/>
    <n v="0"/>
    <s v="napowietrzne"/>
    <s v="SRS3.MD050"/>
    <n v="4"/>
    <n v="123"/>
    <x v="174"/>
    <s v="M.34.P"/>
    <s v="słup"/>
    <s v="SRS3"/>
    <s v="M.37.B"/>
    <s v="SRS3.OLT1/1/7"/>
    <s v=""/>
    <s v="punkt adresowy podstawowy"/>
    <e v="#N/A"/>
    <b v="1"/>
    <n v="1"/>
    <b v="1"/>
    <n v="123"/>
    <n v="0"/>
    <s v=""/>
    <s v="brak ciągłości do OLT"/>
    <s v="MIKOŁÓW"/>
    <s v="Relacja: SRS3.MD050 - ELSNERA 15"/>
    <s v="ND"/>
  </r>
  <r>
    <x v="8520"/>
    <s v="MIKOŁÓW"/>
    <s v="ELSNERA"/>
    <n v="3"/>
    <n v="1"/>
    <n v="0"/>
    <s v="napowietrzne"/>
    <s v="SRS3.MD050"/>
    <n v="4"/>
    <n v="113"/>
    <x v="174"/>
    <s v="M.34.P"/>
    <s v="słup"/>
    <s v="SRS3"/>
    <s v="M.37.B"/>
    <s v="SRS3.OLT1/1/7"/>
    <s v=""/>
    <s v="punkt adresowy podstawowy"/>
    <e v="#N/A"/>
    <b v="1"/>
    <n v="1"/>
    <b v="1"/>
    <n v="113"/>
    <n v="0"/>
    <s v=""/>
    <s v="brak ciągłości do OLT"/>
    <s v="MIKOŁÓW"/>
    <s v="Relacja: SRS3.MD050 - ELSNERA 3"/>
    <s v="ND"/>
  </r>
  <r>
    <x v="8521"/>
    <s v="MIKOŁÓW"/>
    <s v="ELSNERA"/>
    <n v="11"/>
    <n v="1"/>
    <n v="0"/>
    <s v="napowietrzne"/>
    <s v="SRS3.MD050"/>
    <n v="4"/>
    <n v="88"/>
    <x v="174"/>
    <s v="M.34.P"/>
    <s v="słup"/>
    <s v="SRS3"/>
    <s v="M.37.B"/>
    <s v="SRS3.OLT1/1/7"/>
    <s v=""/>
    <s v="punkt adresowy podstawowy"/>
    <e v="#N/A"/>
    <b v="1"/>
    <n v="1"/>
    <b v="1"/>
    <n v="88"/>
    <n v="0"/>
    <s v=""/>
    <s v="brak ciągłości do OLT"/>
    <s v="MIKOŁÓW"/>
    <s v="Relacja: SRS3.MD050 - ELSNERA 11"/>
    <s v="ND"/>
  </r>
  <r>
    <x v="8522"/>
    <s v="MIKOŁÓW"/>
    <s v="GLIWICKA"/>
    <s v="108A"/>
    <n v="1"/>
    <n v="0"/>
    <s v="napowietrzne"/>
    <s v="SRS3.MD051"/>
    <n v="4"/>
    <n v="59"/>
    <x v="174"/>
    <s v="M.34.P"/>
    <s v="słup"/>
    <s v="SRS3"/>
    <s v="M.37.B"/>
    <s v="SRS3.OLT1/1/8"/>
    <s v=""/>
    <s v="punkt adresowy dodatkowy"/>
    <e v="#N/A"/>
    <b v="1"/>
    <n v="1"/>
    <b v="1"/>
    <n v="59"/>
    <n v="0"/>
    <s v=""/>
    <s v="brak ciągłości do OLT"/>
    <s v="MIKOŁÓW"/>
    <s v="Relacja: SRS3.MD051 - GLIWICKA 108A"/>
    <s v="ND"/>
  </r>
  <r>
    <x v="8523"/>
    <s v="MIKOŁÓW"/>
    <s v="GLIWICKA"/>
    <n v="108"/>
    <n v="1"/>
    <n v="0"/>
    <s v="napowietrzne"/>
    <s v="SRS3.MD051"/>
    <n v="4"/>
    <n v="39"/>
    <x v="174"/>
    <s v="M.34.P"/>
    <s v="słup"/>
    <s v="SRS3"/>
    <s v="M.37.B"/>
    <s v="SRS3.OLT1/1/8"/>
    <s v=""/>
    <s v="punkt adresowy podstawowy"/>
    <e v="#N/A"/>
    <b v="1"/>
    <n v="1"/>
    <b v="1"/>
    <n v="39"/>
    <n v="0"/>
    <s v=""/>
    <s v="brak ciągłości do OLT"/>
    <s v="MIKOŁÓW"/>
    <s v="Relacja: SRS3.MD051 - GLIWICKA 108"/>
    <s v="ND"/>
  </r>
  <r>
    <x v="8524"/>
    <s v="MIKOŁÓW"/>
    <s v="GLIWICKA"/>
    <n v="104"/>
    <n v="1"/>
    <n v="0"/>
    <s v="napowietrzne"/>
    <s v="SRS3.MD051"/>
    <n v="4"/>
    <n v="26"/>
    <x v="174"/>
    <s v="M.34.P"/>
    <s v="słup"/>
    <s v="SRS3"/>
    <s v="M.37.B"/>
    <s v="SRS3.OLT1/1/8"/>
    <s v=""/>
    <s v="punkt adresowy podstawowy"/>
    <e v="#N/A"/>
    <b v="1"/>
    <n v="1"/>
    <b v="1"/>
    <n v="26"/>
    <n v="0"/>
    <s v=""/>
    <s v="brak ciągłości do OLT"/>
    <s v="MIKOŁÓW"/>
    <s v="Relacja: SRS3.MD051 - GLIWICKA 104"/>
    <s v="ND"/>
  </r>
  <r>
    <x v="8525"/>
    <s v="MIKOŁÓW"/>
    <s v="GLIWICKA"/>
    <n v="106"/>
    <n v="1"/>
    <n v="0"/>
    <s v="napowietrzne"/>
    <s v="SRS3.MD051"/>
    <n v="4"/>
    <n v="24"/>
    <x v="174"/>
    <s v="M.34.P"/>
    <s v="słup"/>
    <s v="SRS3"/>
    <s v="M.37.B"/>
    <s v="SRS3.OLT1/1/8"/>
    <s v=""/>
    <s v="punkt adresowy podstawowy"/>
    <e v="#N/A"/>
    <b v="1"/>
    <n v="1"/>
    <b v="1"/>
    <n v="24"/>
    <n v="0"/>
    <s v=""/>
    <s v="brak ciągłości do OLT"/>
    <s v="MIKOŁÓW"/>
    <s v="Relacja: SRS3.MD051 - GLIWICKA 106"/>
    <s v="ND"/>
  </r>
  <r>
    <x v="8526"/>
    <s v="MIKOŁÓW"/>
    <s v="BUKOWA"/>
    <n v="4"/>
    <n v="1"/>
    <n v="0"/>
    <s v="napowietrzne"/>
    <s v="SRS3.MD052"/>
    <n v="5"/>
    <n v="71"/>
    <x v="174"/>
    <s v="M.34.P"/>
    <s v="słup"/>
    <s v="SRS3"/>
    <s v="M.37.B"/>
    <s v="SRS3.OLT1/1/8"/>
    <s v=""/>
    <s v="punkt adresowy podstawowy"/>
    <e v="#N/A"/>
    <b v="1"/>
    <n v="1"/>
    <b v="1"/>
    <n v="71"/>
    <n v="0"/>
    <s v=""/>
    <s v="brak ciągłości do OLT"/>
    <s v="MIKOŁÓW"/>
    <s v="Relacja: SRS3.MD052 - BUKOWA 4"/>
    <s v="ND"/>
  </r>
  <r>
    <x v="8527"/>
    <s v="MIKOŁÓW"/>
    <s v="BUKOWA"/>
    <n v="2"/>
    <n v="1"/>
    <n v="0"/>
    <s v="napowietrzne"/>
    <s v="SRS3.MD052"/>
    <n v="5"/>
    <n v="52"/>
    <x v="174"/>
    <s v="M.34.P"/>
    <s v="słup"/>
    <s v="SRS3"/>
    <s v="M.37.B"/>
    <s v="SRS3.OLT1/1/8"/>
    <s v=""/>
    <s v="punkt adresowy podstawowy"/>
    <e v="#N/A"/>
    <b v="1"/>
    <n v="1"/>
    <b v="1"/>
    <n v="52"/>
    <n v="0"/>
    <s v=""/>
    <s v="brak ciągłości do OLT"/>
    <s v="MIKOŁÓW"/>
    <s v="Relacja: SRS3.MD052 - BUKOWA 2"/>
    <s v="ND"/>
  </r>
  <r>
    <x v="8528"/>
    <s v="MIKOŁÓW"/>
    <s v="BUKOWA"/>
    <n v="1"/>
    <n v="1"/>
    <n v="0"/>
    <s v="napowietrzne"/>
    <s v="SRS3.MD052"/>
    <n v="5"/>
    <n v="45"/>
    <x v="174"/>
    <s v="M.34.P"/>
    <s v="słup"/>
    <s v="SRS3"/>
    <s v="M.37.B"/>
    <s v="SRS3.OLT1/1/8"/>
    <s v=""/>
    <s v="punkt adresowy podstawowy"/>
    <e v="#N/A"/>
    <b v="1"/>
    <n v="1"/>
    <b v="1"/>
    <n v="45"/>
    <n v="0"/>
    <s v=""/>
    <s v="brak ciągłości do OLT"/>
    <s v="MIKOŁÓW"/>
    <s v="Relacja: SRS3.MD052 - BUKOWA 1"/>
    <s v="ND"/>
  </r>
  <r>
    <x v="8529"/>
    <s v="MIKOŁÓW"/>
    <s v="BUKOWA"/>
    <n v="3"/>
    <n v="1"/>
    <n v="0"/>
    <s v="napowietrzne"/>
    <s v="SRS3.MD052"/>
    <n v="5"/>
    <n v="34"/>
    <x v="174"/>
    <s v="M.34.P"/>
    <s v="słup"/>
    <s v="SRS3"/>
    <s v="M.37.B"/>
    <s v="SRS3.OLT1/1/8"/>
    <s v=""/>
    <s v="punkt adresowy podstawowy"/>
    <e v="#N/A"/>
    <b v="1"/>
    <n v="1"/>
    <b v="1"/>
    <n v="34"/>
    <n v="0"/>
    <s v=""/>
    <s v="brak ciągłości do OLT"/>
    <s v="MIKOŁÓW"/>
    <s v="Relacja: SRS3.MD052 - BUKOWA 3"/>
    <s v="ND"/>
  </r>
  <r>
    <x v="8530"/>
    <s v="MIKOŁÓW"/>
    <s v="JESIONOWA"/>
    <n v="28"/>
    <n v="1"/>
    <n v="0"/>
    <s v="napowietrzne"/>
    <s v="SRS3.MD052"/>
    <n v="5"/>
    <n v="35"/>
    <x v="174"/>
    <s v="M.34.P"/>
    <s v="słup"/>
    <s v="SRS3"/>
    <s v="M.37.B"/>
    <s v="SRS3.OLT1/1/8"/>
    <s v=""/>
    <s v="punkt adresowy podstawowy"/>
    <e v="#N/A"/>
    <b v="1"/>
    <n v="1"/>
    <b v="1"/>
    <n v="35"/>
    <n v="0"/>
    <s v=""/>
    <s v="brak ciągłości do OLT"/>
    <s v="MIKOŁÓW"/>
    <s v="Relacja: SRS3.MD052 - JESIONOWA 28"/>
    <s v="ND"/>
  </r>
  <r>
    <x v="8531"/>
    <s v="MIKOŁÓW"/>
    <s v="JARZĘBINOWA"/>
    <n v="12"/>
    <n v="1"/>
    <n v="0"/>
    <s v="napowietrzne"/>
    <s v="SRS3.MD053"/>
    <n v="4"/>
    <n v="77"/>
    <x v="174"/>
    <s v="M.34.P"/>
    <s v="słup"/>
    <s v="SRS3"/>
    <s v="M.37.B"/>
    <s v="SRS3.OLT1/1/8"/>
    <s v=""/>
    <s v="punkt adresowy podstawowy"/>
    <e v="#N/A"/>
    <b v="1"/>
    <n v="1"/>
    <b v="1"/>
    <n v="77"/>
    <n v="0"/>
    <s v=""/>
    <s v="brak ciągłości do OLT"/>
    <s v="MIKOŁÓW"/>
    <s v="Relacja: SRS3.MD053 - JARZĘBINOWA 12"/>
    <s v="ND"/>
  </r>
  <r>
    <x v="8532"/>
    <s v="MIKOŁÓW"/>
    <s v="JARZĘBINOWA"/>
    <n v="14"/>
    <n v="1"/>
    <n v="0"/>
    <s v="napowietrzne"/>
    <s v="SRS3.MD053"/>
    <n v="4"/>
    <n v="76"/>
    <x v="174"/>
    <s v="M.34.P"/>
    <s v="słup"/>
    <s v="SRS3"/>
    <s v="M.37.B"/>
    <s v="SRS3.OLT1/1/8"/>
    <s v=""/>
    <s v="punkt adresowy podstawowy"/>
    <e v="#N/A"/>
    <b v="1"/>
    <n v="1"/>
    <b v="1"/>
    <n v="76"/>
    <n v="0"/>
    <s v=""/>
    <s v="brak ciągłości do OLT"/>
    <s v="MIKOŁÓW"/>
    <s v="Relacja: SRS3.MD053 - JARZĘBINOWA 14"/>
    <s v="ND"/>
  </r>
  <r>
    <x v="8533"/>
    <s v="MIKOŁÓW"/>
    <s v="JARZĘBINOWA"/>
    <n v="11"/>
    <n v="1"/>
    <n v="0"/>
    <s v="napowietrzne"/>
    <s v="SRS3.MD053"/>
    <n v="4"/>
    <n v="68"/>
    <x v="174"/>
    <s v="M.34.P"/>
    <s v="słup"/>
    <s v="SRS3"/>
    <s v="M.37.B"/>
    <s v="SRS3.OLT1/1/8"/>
    <s v=""/>
    <s v="punkt adresowy podstawowy"/>
    <e v="#N/A"/>
    <b v="1"/>
    <n v="1"/>
    <b v="1"/>
    <n v="68"/>
    <n v="0"/>
    <s v=""/>
    <s v="brak ciągłości do OLT"/>
    <s v="MIKOŁÓW"/>
    <s v="Relacja: SRS3.MD053 - JARZĘBINOWA 11"/>
    <s v="ND"/>
  </r>
  <r>
    <x v="8534"/>
    <s v="MIKOŁÓW"/>
    <s v="JARZĘBINOWA"/>
    <s v="1B"/>
    <n v="1"/>
    <n v="0"/>
    <s v="napowietrzne"/>
    <s v="SRS3.MD053"/>
    <n v="4"/>
    <n v="57"/>
    <x v="174"/>
    <s v="M.34.P"/>
    <s v="słup"/>
    <s v="SRS3"/>
    <s v="M.37.B"/>
    <s v="SRS3.OLT1/1/8"/>
    <s v=""/>
    <s v="punkt adresowy dodatkowy"/>
    <e v="#N/A"/>
    <b v="1"/>
    <n v="1"/>
    <b v="1"/>
    <n v="57"/>
    <n v="0"/>
    <s v=""/>
    <s v="brak ciągłości do OLT"/>
    <s v="MIKOŁÓW"/>
    <s v="Relacja: SRS3.MD053 - JARZĘBINOWA 1B"/>
    <s v="ND"/>
  </r>
  <r>
    <x v="8535"/>
    <s v="MIKOŁÓW"/>
    <s v="GLIWICKA"/>
    <n v="111"/>
    <n v="2"/>
    <n v="0"/>
    <s v="napowietrzne"/>
    <s v="SRS3.MD054"/>
    <n v="8"/>
    <n v="195"/>
    <x v="174"/>
    <s v="M.34.P"/>
    <s v="słup"/>
    <s v="SRS3"/>
    <s v="M.37.B"/>
    <s v="SRS3.OLT1/1/8"/>
    <s v=""/>
    <s v="punkt adresowy podstawowy"/>
    <e v="#N/A"/>
    <b v="1"/>
    <n v="2"/>
    <b v="1"/>
    <n v="195"/>
    <n v="0"/>
    <s v=""/>
    <s v="brak ciągłości do OLT"/>
    <s v="MIKOŁÓW"/>
    <s v="Relacja: SRS3.MD054 - GLIWICKA 111"/>
    <s v="ND"/>
  </r>
  <r>
    <x v="8536"/>
    <s v="MIKOŁÓW"/>
    <s v="GLIWICKA"/>
    <n v="123"/>
    <n v="1"/>
    <n v="0"/>
    <s v="napowietrzne"/>
    <s v="SRS3.MD054"/>
    <n v="8"/>
    <n v="132"/>
    <x v="174"/>
    <s v="M.34.P"/>
    <s v="słup"/>
    <s v="SRS3"/>
    <s v="M.37.B"/>
    <s v="SRS3.OLT1/1/8"/>
    <s v=""/>
    <s v="punkt adresowy podstawowy"/>
    <e v="#N/A"/>
    <b v="1"/>
    <n v="1"/>
    <b v="1"/>
    <n v="132"/>
    <n v="0"/>
    <s v=""/>
    <s v="brak ciągłości do OLT"/>
    <s v="MIKOŁÓW"/>
    <s v="Relacja: SRS3.MD054 - GLIWICKA 123"/>
    <s v="ND"/>
  </r>
  <r>
    <x v="8537"/>
    <s v="MIKOŁÓW"/>
    <s v="GLIWICKA"/>
    <n v="109"/>
    <n v="2"/>
    <n v="0"/>
    <s v="napowietrzne"/>
    <s v="SRS3.MD054"/>
    <n v="8"/>
    <n v="131"/>
    <x v="174"/>
    <s v="M.34.P"/>
    <s v="słup"/>
    <s v="SRS3"/>
    <s v="M.37.B"/>
    <s v="SRS3.OLT1/1/8"/>
    <s v=""/>
    <s v="punkt adresowy podstawowy"/>
    <e v="#N/A"/>
    <b v="1"/>
    <n v="2"/>
    <b v="1"/>
    <n v="131"/>
    <n v="0"/>
    <s v=""/>
    <s v="brak ciągłości do OLT"/>
    <s v="MIKOŁÓW"/>
    <s v="Relacja: SRS3.MD054 - GLIWICKA 109"/>
    <s v="ND"/>
  </r>
  <r>
    <x v="8538"/>
    <s v="MIKOŁÓW"/>
    <s v="GLIWICKA"/>
    <n v="121"/>
    <n v="1"/>
    <n v="0"/>
    <s v="napowietrzne"/>
    <s v="SRS3.MD054"/>
    <n v="8"/>
    <n v="122"/>
    <x v="174"/>
    <s v="M.34.P"/>
    <s v="słup"/>
    <s v="SRS3"/>
    <s v="M.37.B"/>
    <s v="SRS3.OLT1/1/8"/>
    <s v=""/>
    <s v="punkt adresowy podstawowy"/>
    <e v="#N/A"/>
    <b v="1"/>
    <n v="1"/>
    <b v="1"/>
    <n v="122"/>
    <n v="0"/>
    <s v=""/>
    <s v="brak ciągłości do OLT"/>
    <s v="MIKOŁÓW"/>
    <s v="Relacja: SRS3.MD054 - GLIWICKA 121"/>
    <s v="ND"/>
  </r>
  <r>
    <x v="8539"/>
    <s v="MIKOŁÓW"/>
    <s v="GLIWICKA"/>
    <n v="117"/>
    <n v="1"/>
    <n v="0"/>
    <s v="napowietrzne"/>
    <s v="SRS3.MD054"/>
    <n v="8"/>
    <n v="65"/>
    <x v="174"/>
    <s v="M.34.P"/>
    <s v="słup"/>
    <s v="SRS3"/>
    <s v="M.37.B"/>
    <s v="SRS3.OLT1/1/8"/>
    <s v=""/>
    <s v="punkt adresowy podstawowy"/>
    <e v="#N/A"/>
    <b v="1"/>
    <n v="1"/>
    <b v="1"/>
    <n v="65"/>
    <n v="0"/>
    <s v=""/>
    <s v="brak ciągłości do OLT"/>
    <s v="MIKOŁÓW"/>
    <s v="Relacja: SRS3.MD054 - GLIWICKA 117"/>
    <s v="ND"/>
  </r>
  <r>
    <x v="8540"/>
    <s v="MIKOŁÓW"/>
    <s v="GLIWICKA"/>
    <n v="115"/>
    <n v="1"/>
    <n v="0"/>
    <s v="napowietrzne"/>
    <s v="SRS3.MD054"/>
    <n v="8"/>
    <n v="51"/>
    <x v="174"/>
    <s v="M.34.P"/>
    <s v="słup"/>
    <s v="SRS3"/>
    <s v="M.37.B"/>
    <s v="SRS3.OLT1/1/8"/>
    <s v=""/>
    <s v="punkt adresowy podstawowy"/>
    <e v="#N/A"/>
    <b v="1"/>
    <n v="1"/>
    <b v="1"/>
    <n v="51"/>
    <n v="0"/>
    <s v=""/>
    <s v="brak ciągłości do OLT"/>
    <s v="MIKOŁÓW"/>
    <s v="Relacja: SRS3.MD054 - GLIWICKA 115"/>
    <s v="ND"/>
  </r>
  <r>
    <x v="8541"/>
    <s v="MIKOŁÓW"/>
    <s v="GLIWICKA"/>
    <n v="129"/>
    <n v="2"/>
    <n v="0"/>
    <s v="napowietrzne"/>
    <s v="SRS3.MD054A"/>
    <n v="5"/>
    <n v="270"/>
    <x v="174"/>
    <s v="M.34.P"/>
    <s v="słup"/>
    <s v="SRS3"/>
    <s v="M.37.B"/>
    <s v="SRS3.OLT1/1/7"/>
    <s v=""/>
    <s v="punkt adresowy podstawowy"/>
    <e v="#N/A"/>
    <b v="1"/>
    <n v="2"/>
    <b v="1"/>
    <n v="270"/>
    <n v="0"/>
    <s v=""/>
    <s v="brak ciągłości do OLT"/>
    <s v="MIKOŁÓW"/>
    <s v="Relacja: SRS3.MD054A - GLIWICKA 129"/>
    <s v="ND"/>
  </r>
  <r>
    <x v="8542"/>
    <s v="MIKOŁÓW"/>
    <s v="GLIWICKA"/>
    <n v="112"/>
    <n v="1"/>
    <n v="0"/>
    <s v="napowietrzne"/>
    <s v="SRS3.MD054A"/>
    <n v="5"/>
    <n v="174"/>
    <x v="174"/>
    <s v="M.34.P"/>
    <s v="słup"/>
    <s v="SRS3"/>
    <s v="M.37.B"/>
    <s v="SRS3.OLT1/1/7"/>
    <s v=""/>
    <s v="punkt adresowy podstawowy"/>
    <e v="#N/A"/>
    <b v="1"/>
    <n v="1"/>
    <b v="1"/>
    <n v="174"/>
    <n v="0"/>
    <s v=""/>
    <s v="brak ciągłości do OLT"/>
    <s v="MIKOŁÓW"/>
    <s v="Relacja: SRS3.MD054A - GLIWICKA 112"/>
    <s v="ND"/>
  </r>
  <r>
    <x v="8543"/>
    <s v="MIKOŁÓW"/>
    <s v="GLIWICKA"/>
    <n v="131"/>
    <n v="1"/>
    <n v="0"/>
    <s v="napowietrzne"/>
    <s v="SRS3.MD054A"/>
    <n v="5"/>
    <n v="133"/>
    <x v="174"/>
    <s v="M.34.P"/>
    <s v="słup"/>
    <s v="SRS3"/>
    <s v="M.37.B"/>
    <s v="SRS3.OLT1/1/7"/>
    <s v=""/>
    <s v="punkt adresowy podstawowy"/>
    <e v="#N/A"/>
    <b v="1"/>
    <n v="1"/>
    <b v="1"/>
    <n v="133"/>
    <n v="0"/>
    <s v=""/>
    <s v="brak ciągłości do OLT"/>
    <s v="MIKOŁÓW"/>
    <s v="Relacja: SRS3.MD054A - GLIWICKA 131"/>
    <s v="ND"/>
  </r>
  <r>
    <x v="8544"/>
    <s v="MIKOŁÓW"/>
    <s v="GLIWICKA"/>
    <n v="120"/>
    <n v="1"/>
    <n v="0"/>
    <s v="napowietrzne"/>
    <s v="SRS3.MD054A"/>
    <n v="5"/>
    <n v="39"/>
    <x v="174"/>
    <s v="M.34.P"/>
    <s v="słup"/>
    <s v="SRS3"/>
    <s v="M.37.B"/>
    <s v="SRS3.OLT1/1/7"/>
    <s v=""/>
    <s v="punkt adresowy podstawowy"/>
    <e v="#N/A"/>
    <b v="1"/>
    <n v="1"/>
    <b v="1"/>
    <n v="39"/>
    <n v="0"/>
    <s v=""/>
    <s v="brak ciągłości do OLT"/>
    <s v="MIKOŁÓW"/>
    <s v="Relacja: SRS3.MD054A - GLIWICKA 120"/>
    <s v="ND"/>
  </r>
  <r>
    <x v="8545"/>
    <s v="MIKOŁÓW"/>
    <s v="GÓRNOŚLĄSKA"/>
    <n v="2"/>
    <n v="2"/>
    <n v="0"/>
    <s v="napowietrzne"/>
    <s v="SRS3.MD055"/>
    <n v="6"/>
    <n v="163"/>
    <x v="174"/>
    <s v="M.34.P"/>
    <s v="słup"/>
    <s v="SRS3"/>
    <s v="M.37.B"/>
    <s v="SRS3.OLT1/1/8"/>
    <s v=""/>
    <s v="punkt adresowy podstawowy"/>
    <e v="#N/A"/>
    <b v="1"/>
    <n v="2"/>
    <b v="1"/>
    <n v="163"/>
    <n v="0"/>
    <s v=""/>
    <s v="brak ciągłości do OLT"/>
    <s v="MIKOŁÓW"/>
    <s v="Relacja: SRS3.MD055 - GÓRNOŚLĄSKA 2"/>
    <s v="ND"/>
  </r>
  <r>
    <x v="8546"/>
    <s v="MIKOŁÓW"/>
    <s v="GLIWICKA"/>
    <n v="105"/>
    <n v="1"/>
    <n v="0"/>
    <s v="napowietrzne"/>
    <s v="SRS3.MD055"/>
    <n v="6"/>
    <n v="104"/>
    <x v="174"/>
    <s v="M.34.P"/>
    <s v="słup"/>
    <s v="SRS3"/>
    <s v="M.37.B"/>
    <s v="SRS3.OLT1/1/8"/>
    <s v=""/>
    <s v="punkt adresowy podstawowy"/>
    <e v="#N/A"/>
    <b v="1"/>
    <n v="1"/>
    <b v="1"/>
    <n v="104"/>
    <n v="0"/>
    <s v=""/>
    <s v="brak ciągłości do OLT"/>
    <s v="MIKOŁÓW"/>
    <s v="Relacja: SRS3.MD055 - GLIWICKA 105"/>
    <s v="ND"/>
  </r>
  <r>
    <x v="8547"/>
    <s v="MIKOŁÓW"/>
    <s v="GLIWICKA"/>
    <n v="103"/>
    <n v="1"/>
    <n v="0"/>
    <s v="napowietrzne"/>
    <s v="SRS3.MD055"/>
    <n v="6"/>
    <n v="59"/>
    <x v="174"/>
    <s v="M.34.P"/>
    <s v="słup"/>
    <s v="SRS3"/>
    <s v="M.37.B"/>
    <s v="SRS3.OLT1/1/8"/>
    <s v=""/>
    <s v="punkt adresowy podstawowy"/>
    <e v="#N/A"/>
    <b v="1"/>
    <n v="1"/>
    <b v="1"/>
    <n v="59"/>
    <n v="0"/>
    <s v=""/>
    <s v="brak ciągłości do OLT"/>
    <s v="MIKOŁÓW"/>
    <s v="Relacja: SRS3.MD055 - GLIWICKA 103"/>
    <s v="ND"/>
  </r>
  <r>
    <x v="8548"/>
    <s v="MIKOŁÓW"/>
    <s v="GLIWICKA"/>
    <s v="103A"/>
    <n v="1"/>
    <n v="0"/>
    <s v="napowietrzne"/>
    <s v="SRS3.MD055"/>
    <n v="6"/>
    <n v="58"/>
    <x v="174"/>
    <s v="M.34.P"/>
    <s v="słup"/>
    <s v="SRS3"/>
    <s v="M.37.B"/>
    <s v="SRS3.OLT1/1/8"/>
    <s v=""/>
    <s v="punkt adresowy podstawowy"/>
    <e v="#N/A"/>
    <b v="1"/>
    <n v="1"/>
    <b v="1"/>
    <n v="58"/>
    <n v="0"/>
    <s v=""/>
    <s v="brak ciągłości do OLT"/>
    <s v="MIKOŁÓW"/>
    <s v="Relacja: SRS3.MD055 - GLIWICKA 103A"/>
    <s v="ND"/>
  </r>
  <r>
    <x v="8549"/>
    <s v="MIKOŁÓW"/>
    <s v="GLIWICKA"/>
    <n v="101"/>
    <n v="1"/>
    <n v="0"/>
    <s v="napowietrzne"/>
    <s v="SRS3.MD055"/>
    <n v="6"/>
    <n v="41"/>
    <x v="174"/>
    <s v="M.34.P"/>
    <s v="słup"/>
    <s v="SRS3"/>
    <s v="M.37.B"/>
    <s v="SRS3.OLT1/1/8"/>
    <s v=""/>
    <s v="punkt adresowy podstawowy"/>
    <e v="#N/A"/>
    <b v="1"/>
    <n v="1"/>
    <b v="1"/>
    <n v="41"/>
    <n v="0"/>
    <s v=""/>
    <s v="brak ciągłości do OLT"/>
    <s v="MIKOŁÓW"/>
    <s v="Relacja: SRS3.MD055 - GLIWICKA 101"/>
    <s v="ND"/>
  </r>
  <r>
    <x v="8550"/>
    <s v="MIKOŁÓW"/>
    <s v="GÓRNOŚLĄSKA"/>
    <n v="95"/>
    <n v="2"/>
    <n v="0"/>
    <s v="napowietrzne"/>
    <s v="SRS3.MD056"/>
    <n v="7"/>
    <n v="109"/>
    <x v="174"/>
    <s v="M.34.P"/>
    <s v="słup"/>
    <s v="SRS3"/>
    <s v="M.37.B"/>
    <s v="SRS3.OLT1/1/9"/>
    <s v=""/>
    <s v="punkt adresowy podstawowy"/>
    <e v="#N/A"/>
    <b v="1"/>
    <n v="2"/>
    <b v="1"/>
    <n v="109"/>
    <n v="0"/>
    <s v=""/>
    <s v="brak ciągłości do OLT"/>
    <s v="MIKOŁÓW"/>
    <s v="Relacja: SRS3.MD056 - GÓRNOŚLĄSKA 95"/>
    <s v="ND"/>
  </r>
  <r>
    <x v="8551"/>
    <s v="MIKOŁÓW"/>
    <s v="GÓRNOŚLĄSKA"/>
    <n v="8"/>
    <n v="2"/>
    <n v="0"/>
    <s v="napowietrzne"/>
    <s v="SRS3.MD056"/>
    <n v="7"/>
    <n v="90"/>
    <x v="174"/>
    <s v="M.34.P"/>
    <s v="słup"/>
    <s v="SRS3"/>
    <s v="M.37.B"/>
    <s v="SRS3.OLT1/1/9"/>
    <s v=""/>
    <s v="punkt adresowy podstawowy"/>
    <e v="#N/A"/>
    <b v="1"/>
    <n v="2"/>
    <b v="1"/>
    <n v="90"/>
    <n v="0"/>
    <s v=""/>
    <s v="brak ciągłości do OLT"/>
    <s v="MIKOŁÓW"/>
    <s v="Relacja: SRS3.MD056 - GÓRNOŚLĄSKA 8"/>
    <s v="ND"/>
  </r>
  <r>
    <x v="8552"/>
    <s v="MIKOŁÓW"/>
    <s v="GÓRNOŚLĄSKA"/>
    <n v="93"/>
    <n v="1"/>
    <n v="0"/>
    <s v="napowietrzne"/>
    <s v="SRS3.MD056"/>
    <n v="7"/>
    <n v="61"/>
    <x v="174"/>
    <s v="M.34.P"/>
    <s v="słup"/>
    <s v="SRS3"/>
    <s v="M.37.B"/>
    <s v="SRS3.OLT1/1/9"/>
    <s v=""/>
    <s v="punkt adresowy podstawowy"/>
    <e v="#N/A"/>
    <b v="1"/>
    <n v="1"/>
    <b v="1"/>
    <n v="61"/>
    <n v="0"/>
    <s v=""/>
    <s v="brak ciągłości do OLT"/>
    <s v="MIKOŁÓW"/>
    <s v="Relacja: SRS3.MD056 - GÓRNOŚLĄSKA 93"/>
    <s v="ND"/>
  </r>
  <r>
    <x v="8553"/>
    <s v="MIKOŁÓW"/>
    <s v="GÓRNOŚLĄSKA"/>
    <n v="1"/>
    <n v="1"/>
    <n v="0"/>
    <s v="napowietrzne"/>
    <s v="SRS3.MD056"/>
    <n v="7"/>
    <n v="39"/>
    <x v="174"/>
    <s v="M.34.P"/>
    <s v="słup"/>
    <s v="SRS3"/>
    <s v="M.37.B"/>
    <s v="SRS3.OLT1/1/9"/>
    <s v=""/>
    <s v="punkt adresowy podstawowy"/>
    <e v="#N/A"/>
    <b v="1"/>
    <n v="1"/>
    <b v="1"/>
    <n v="39"/>
    <n v="0"/>
    <s v=""/>
    <s v="brak ciągłości do OLT"/>
    <s v="MIKOŁÓW"/>
    <s v="Relacja: SRS3.MD056 - GÓRNOŚLĄSKA 1"/>
    <s v="ND"/>
  </r>
  <r>
    <x v="8554"/>
    <s v="MIKOŁÓW"/>
    <s v="GÓRNOŚLĄSKA"/>
    <n v="6"/>
    <n v="1"/>
    <n v="0"/>
    <s v="napowietrzne"/>
    <s v="SRS3.MD056"/>
    <n v="7"/>
    <n v="33"/>
    <x v="174"/>
    <s v="M.34.P"/>
    <s v="słup"/>
    <s v="SRS3"/>
    <s v="M.37.B"/>
    <s v="SRS3.OLT1/1/9"/>
    <s v=""/>
    <s v="punkt adresowy podstawowy"/>
    <e v="#N/A"/>
    <b v="1"/>
    <n v="1"/>
    <b v="1"/>
    <n v="33"/>
    <n v="0"/>
    <s v=""/>
    <s v="brak ciągłości do OLT"/>
    <s v="MIKOŁÓW"/>
    <s v="Relacja: SRS3.MD056 - GÓRNOŚLĄSKA 6"/>
    <s v="ND"/>
  </r>
  <r>
    <x v="8555"/>
    <s v="MIKOŁÓW"/>
    <s v="GLIWICKA"/>
    <n v="91"/>
    <n v="2"/>
    <n v="0"/>
    <s v="napowietrzne"/>
    <s v="SRS3.MD057"/>
    <n v="7"/>
    <n v="147"/>
    <x v="174"/>
    <s v="M.34.P"/>
    <s v="słup"/>
    <s v="SRS3"/>
    <s v="M.37.B"/>
    <s v="SRS3.OLT1/1/9"/>
    <s v=""/>
    <s v="punkt adresowy podstawowy"/>
    <e v="#N/A"/>
    <b v="1"/>
    <n v="2"/>
    <b v="1"/>
    <n v="147"/>
    <n v="0"/>
    <s v=""/>
    <s v="brak ciągłości do OLT"/>
    <s v="MIKOŁÓW"/>
    <s v="Relacja: SRS3.MD057 - GLIWICKA 91"/>
    <s v="ND"/>
  </r>
  <r>
    <x v="8556"/>
    <s v="MIKOŁÓW"/>
    <s v="GÓRNOŚLĄSKA"/>
    <n v="13"/>
    <n v="1"/>
    <n v="0"/>
    <s v="napowietrzne"/>
    <s v="SRS3.MD057"/>
    <n v="7"/>
    <n v="58"/>
    <x v="174"/>
    <s v="M.34.P"/>
    <s v="słup"/>
    <s v="SRS3"/>
    <s v="M.37.B"/>
    <s v="SRS3.OLT1/1/9"/>
    <s v=""/>
    <s v="punkt adresowy podstawowy"/>
    <e v="#N/A"/>
    <b v="1"/>
    <n v="1"/>
    <b v="1"/>
    <n v="58"/>
    <n v="0"/>
    <s v=""/>
    <s v="brak ciągłości do OLT"/>
    <s v="MIKOŁÓW"/>
    <s v="Relacja: SRS3.MD057 - GÓRNOŚLĄSKA 13"/>
    <s v="ND"/>
  </r>
  <r>
    <x v="8557"/>
    <s v="MIKOŁÓW"/>
    <s v="GÓRNOŚLĄSKA"/>
    <n v="10"/>
    <n v="1"/>
    <n v="0"/>
    <s v="napowietrzne"/>
    <s v="SRS3.MD057"/>
    <n v="7"/>
    <n v="55"/>
    <x v="174"/>
    <s v="M.34.P"/>
    <s v="słup"/>
    <s v="SRS3"/>
    <s v="M.37.B"/>
    <s v="SRS3.OLT1/1/9"/>
    <s v=""/>
    <s v="punkt adresowy podstawowy"/>
    <e v="#N/A"/>
    <b v="1"/>
    <n v="1"/>
    <b v="1"/>
    <n v="55"/>
    <n v="0"/>
    <s v=""/>
    <s v="brak ciągłości do OLT"/>
    <s v="MIKOŁÓW"/>
    <s v="Relacja: SRS3.MD057 - GÓRNOŚLĄSKA 10"/>
    <s v="ND"/>
  </r>
  <r>
    <x v="8558"/>
    <s v="MIKOŁÓW"/>
    <s v="GÓRNOŚLĄSKA"/>
    <n v="5"/>
    <n v="1"/>
    <n v="0"/>
    <s v="napowietrzne"/>
    <s v="SRS3.MD057"/>
    <n v="7"/>
    <n v="52"/>
    <x v="174"/>
    <s v="M.34.P"/>
    <s v="słup"/>
    <s v="SRS3"/>
    <s v="M.37.B"/>
    <s v="SRS3.OLT1/1/9"/>
    <s v=""/>
    <s v="punkt adresowy podstawowy"/>
    <e v="#N/A"/>
    <b v="1"/>
    <n v="1"/>
    <b v="1"/>
    <n v="52"/>
    <n v="0"/>
    <s v=""/>
    <s v="brak ciągłości do OLT"/>
    <s v="MIKOŁÓW"/>
    <s v="Relacja: SRS3.MD057 - GÓRNOŚLĄSKA 5"/>
    <s v="ND"/>
  </r>
  <r>
    <x v="8559"/>
    <s v="MIKOŁÓW"/>
    <s v="GÓRNOŚLĄSKA"/>
    <n v="12"/>
    <n v="1"/>
    <n v="0"/>
    <s v="napowietrzne"/>
    <s v="SRS3.MD057"/>
    <n v="7"/>
    <n v="45"/>
    <x v="174"/>
    <s v="M.34.P"/>
    <s v="słup"/>
    <s v="SRS3"/>
    <s v="M.37.B"/>
    <s v="SRS3.OLT1/1/9"/>
    <s v=""/>
    <s v="punkt adresowy podstawowy"/>
    <e v="#N/A"/>
    <b v="1"/>
    <n v="1"/>
    <b v="1"/>
    <n v="45"/>
    <n v="0"/>
    <s v=""/>
    <s v="brak ciągłości do OLT"/>
    <s v="MIKOŁÓW"/>
    <s v="Relacja: SRS3.MD057 - GÓRNOŚLĄSKA 12"/>
    <s v="ND"/>
  </r>
  <r>
    <x v="8560"/>
    <s v="MIKOŁÓW"/>
    <s v="GÓRNOŚLĄSKA"/>
    <n v="14"/>
    <n v="1"/>
    <n v="0"/>
    <s v="napowietrzne"/>
    <s v="SRS3.MD057"/>
    <n v="7"/>
    <n v="21"/>
    <x v="174"/>
    <s v="M.34.P"/>
    <s v="słup"/>
    <s v="SRS3"/>
    <s v="M.37.B"/>
    <s v="SRS3.OLT1/1/9"/>
    <s v=""/>
    <s v="punkt adresowy podstawowy"/>
    <e v="#N/A"/>
    <b v="1"/>
    <n v="1"/>
    <b v="1"/>
    <n v="21"/>
    <n v="0"/>
    <s v=""/>
    <s v="brak ciągłości do OLT"/>
    <s v="MIKOŁÓW"/>
    <s v="Relacja: SRS3.MD057 - GÓRNOŚLĄSKA 14"/>
    <s v="ND"/>
  </r>
  <r>
    <x v="8561"/>
    <s v="MIKOŁÓW"/>
    <s v="GÓRNOŚLĄSKA"/>
    <n v="24"/>
    <n v="2"/>
    <n v="0"/>
    <s v="napowietrzne"/>
    <s v="SRS3.MD058"/>
    <n v="8"/>
    <n v="129"/>
    <x v="174"/>
    <s v="M.34.P"/>
    <s v="słup"/>
    <s v="SRS3"/>
    <s v="M.37.B"/>
    <s v="SRS3.OLT1/1/9"/>
    <s v=""/>
    <s v="punkt adresowy podstawowy"/>
    <e v="#N/A"/>
    <b v="1"/>
    <n v="2"/>
    <b v="1"/>
    <n v="129"/>
    <n v="0"/>
    <s v=""/>
    <s v="brak ciągłości do OLT"/>
    <s v="MIKOŁÓW"/>
    <s v="Relacja: SRS3.MD058 - GÓRNOŚLĄSKA 24"/>
    <s v="ND"/>
  </r>
  <r>
    <x v="8562"/>
    <s v="MIKOŁÓW"/>
    <s v="GÓRNOŚLĄSKA"/>
    <n v="17"/>
    <n v="2"/>
    <n v="0"/>
    <s v="napowietrzne"/>
    <s v="SRS3.MD058"/>
    <n v="8"/>
    <n v="124"/>
    <x v="174"/>
    <s v="M.34.P"/>
    <s v="słup"/>
    <s v="SRS3"/>
    <s v="M.37.B"/>
    <s v="SRS3.OLT1/1/9"/>
    <s v=""/>
    <s v="punkt adresowy podstawowy"/>
    <e v="#N/A"/>
    <b v="1"/>
    <n v="2"/>
    <b v="1"/>
    <n v="124"/>
    <n v="0"/>
    <s v=""/>
    <s v="brak ciągłości do OLT"/>
    <s v="MIKOŁÓW"/>
    <s v="Relacja: SRS3.MD058 - GÓRNOŚLĄSKA 17"/>
    <s v="ND"/>
  </r>
  <r>
    <x v="8563"/>
    <s v="MIKOŁÓW"/>
    <s v="GÓRNOŚLĄSKA"/>
    <n v="20"/>
    <n v="2"/>
    <n v="0"/>
    <s v="napowietrzne"/>
    <s v="SRS3.MD058"/>
    <n v="8"/>
    <n v="62"/>
    <x v="174"/>
    <s v="M.34.P"/>
    <s v="słup"/>
    <s v="SRS3"/>
    <s v="M.37.B"/>
    <s v="SRS3.OLT1/1/9"/>
    <s v=""/>
    <s v="punkt adresowy podstawowy"/>
    <e v="#N/A"/>
    <b v="1"/>
    <n v="2"/>
    <b v="1"/>
    <n v="62"/>
    <n v="0"/>
    <s v=""/>
    <s v="brak ciągłości do OLT"/>
    <s v="MIKOŁÓW"/>
    <s v="Relacja: SRS3.MD058 - GÓRNOŚLĄSKA 20"/>
    <s v="ND"/>
  </r>
  <r>
    <x v="8564"/>
    <s v="MIKOŁÓW"/>
    <s v="GÓRNOŚLĄSKA"/>
    <n v="22"/>
    <n v="1"/>
    <n v="0"/>
    <s v="napowietrzne"/>
    <s v="SRS3.MD058"/>
    <n v="8"/>
    <n v="41"/>
    <x v="174"/>
    <s v="M.34.P"/>
    <s v="słup"/>
    <s v="SRS3"/>
    <s v="M.37.B"/>
    <s v="SRS3.OLT1/1/9"/>
    <s v=""/>
    <s v="punkt adresowy podstawowy"/>
    <e v="#N/A"/>
    <b v="1"/>
    <n v="1"/>
    <b v="1"/>
    <n v="41"/>
    <n v="0"/>
    <s v=""/>
    <s v="brak ciągłości do OLT"/>
    <s v="MIKOŁÓW"/>
    <s v="Relacja: SRS3.MD058 - GÓRNOŚLĄSKA 22"/>
    <s v="ND"/>
  </r>
  <r>
    <x v="8565"/>
    <s v="MIKOŁÓW"/>
    <s v="GÓRNOŚLĄSKA"/>
    <n v="15"/>
    <n v="1"/>
    <n v="0"/>
    <s v="napowietrzne"/>
    <s v="SRS3.MD058"/>
    <n v="8"/>
    <n v="33"/>
    <x v="174"/>
    <s v="M.34.P"/>
    <s v="słup"/>
    <s v="SRS3"/>
    <s v="M.37.B"/>
    <s v="SRS3.OLT1/1/9"/>
    <s v=""/>
    <s v="punkt adresowy podstawowy"/>
    <e v="#N/A"/>
    <b v="1"/>
    <n v="1"/>
    <b v="1"/>
    <n v="33"/>
    <n v="0"/>
    <s v=""/>
    <s v="brak ciągłości do OLT"/>
    <s v="MIKOŁÓW"/>
    <s v="Relacja: SRS3.MD058 - GÓRNOŚLĄSKA 15"/>
    <s v="ND"/>
  </r>
  <r>
    <x v="8566"/>
    <s v="MIKOŁÓW"/>
    <s v="GÓRNOŚLĄSKA"/>
    <n v="21"/>
    <n v="1"/>
    <n v="0"/>
    <s v="napowietrzne"/>
    <s v="SRS3.MD059"/>
    <n v="7"/>
    <n v="84"/>
    <x v="174"/>
    <s v="M.34.P"/>
    <s v="słup"/>
    <s v="SRS3"/>
    <s v="M.37.B"/>
    <s v="SRS3.OLT1/1/9"/>
    <s v=""/>
    <s v="punkt adresowy podstawowy"/>
    <e v="#N/A"/>
    <b v="1"/>
    <n v="1"/>
    <b v="1"/>
    <n v="84"/>
    <n v="0"/>
    <s v=""/>
    <s v="brak ciągłości do OLT"/>
    <s v="MIKOŁÓW"/>
    <s v="Relacja: SRS3.MD059 - GÓRNOŚLĄSKA 21"/>
    <s v="ND"/>
  </r>
  <r>
    <x v="8567"/>
    <s v="MIKOŁÓW"/>
    <s v="GÓRNOŚLĄSKA"/>
    <n v="23"/>
    <n v="1"/>
    <n v="0"/>
    <s v="napowietrzne"/>
    <s v="SRS3.MD059"/>
    <n v="7"/>
    <n v="79"/>
    <x v="174"/>
    <s v="M.34.P"/>
    <s v="słup"/>
    <s v="SRS3"/>
    <s v="M.37.B"/>
    <s v="SRS3.OLT1/1/9"/>
    <s v=""/>
    <s v="punkt adresowy podstawowy"/>
    <e v="#N/A"/>
    <b v="1"/>
    <n v="1"/>
    <b v="1"/>
    <n v="79"/>
    <n v="0"/>
    <s v=""/>
    <s v="brak ciągłości do OLT"/>
    <s v="MIKOŁÓW"/>
    <s v="Relacja: SRS3.MD059 - GÓRNOŚLĄSKA 23"/>
    <s v="ND"/>
  </r>
  <r>
    <x v="8568"/>
    <s v="MIKOŁÓW"/>
    <s v="GÓRNOŚLĄSKA"/>
    <n v="34"/>
    <n v="2"/>
    <n v="0"/>
    <s v="napowietrzne"/>
    <s v="SRS3.MD059"/>
    <n v="7"/>
    <n v="67"/>
    <x v="174"/>
    <s v="M.34.P"/>
    <s v="słup"/>
    <s v="SRS3"/>
    <s v="M.37.B"/>
    <s v="SRS3.OLT1/1/9"/>
    <s v=""/>
    <s v="punkt adresowy podstawowy"/>
    <e v="#N/A"/>
    <b v="1"/>
    <n v="2"/>
    <b v="1"/>
    <n v="67"/>
    <n v="0"/>
    <s v=""/>
    <s v="brak ciągłości do OLT"/>
    <s v="MIKOŁÓW"/>
    <s v="Relacja: SRS3.MD059 - GÓRNOŚLĄSKA 34"/>
    <s v="ND"/>
  </r>
  <r>
    <x v="8569"/>
    <s v="MIKOŁÓW"/>
    <s v="GÓRNOŚLĄSKA"/>
    <n v="32"/>
    <n v="2"/>
    <n v="0"/>
    <s v="napowietrzne"/>
    <s v="SRS3.MD059"/>
    <n v="7"/>
    <n v="47"/>
    <x v="174"/>
    <s v="M.34.P"/>
    <s v="słup"/>
    <s v="SRS3"/>
    <s v="M.37.B"/>
    <s v="SRS3.OLT1/1/9"/>
    <s v=""/>
    <s v="punkt adresowy podstawowy"/>
    <e v="#N/A"/>
    <b v="1"/>
    <n v="2"/>
    <b v="1"/>
    <n v="47"/>
    <n v="0"/>
    <s v=""/>
    <s v="brak ciągłości do OLT"/>
    <s v="MIKOŁÓW"/>
    <s v="Relacja: SRS3.MD059 - GÓRNOŚLĄSKA 32"/>
    <s v="ND"/>
  </r>
  <r>
    <x v="8570"/>
    <s v="MIKOŁÓW"/>
    <s v="GÓRNOŚLĄSKA"/>
    <n v="27"/>
    <n v="1"/>
    <n v="0"/>
    <s v="napowietrzne"/>
    <s v="SRS3.MD059"/>
    <n v="7"/>
    <n v="35"/>
    <x v="174"/>
    <s v="M.34.P"/>
    <s v="słup"/>
    <s v="SRS3"/>
    <s v="M.37.B"/>
    <s v="SRS3.OLT1/1/9"/>
    <s v=""/>
    <s v="punkt adresowy podstawowy"/>
    <e v="#N/A"/>
    <b v="1"/>
    <n v="1"/>
    <b v="1"/>
    <n v="35"/>
    <n v="0"/>
    <s v=""/>
    <s v="brak ciągłości do OLT"/>
    <s v="MIKOŁÓW"/>
    <s v="Relacja: SRS3.MD059 - GÓRNOŚLĄSKA 27"/>
    <s v="ND"/>
  </r>
  <r>
    <x v="8571"/>
    <s v="MIKOŁÓW"/>
    <s v="GÓRNOŚLĄSKA"/>
    <n v="44"/>
    <n v="2"/>
    <n v="0"/>
    <s v="napowietrzne"/>
    <s v="SRS3.MD060"/>
    <n v="11"/>
    <n v="116"/>
    <x v="174"/>
    <s v="M.34.P"/>
    <s v="słup"/>
    <s v="SRS3"/>
    <s v="M.37.B"/>
    <s v="SRS3.OLT1/1/9"/>
    <s v=""/>
    <s v="punkt adresowy podstawowy"/>
    <e v="#N/A"/>
    <b v="1"/>
    <n v="2"/>
    <b v="1"/>
    <n v="116"/>
    <n v="0"/>
    <s v=""/>
    <s v="brak ciągłości do OLT"/>
    <s v="MIKOŁÓW"/>
    <s v="Relacja: SRS3.MD060 - GÓRNOŚLĄSKA 44"/>
    <s v="ND"/>
  </r>
  <r>
    <x v="8572"/>
    <s v="MIKOŁÓW"/>
    <s v="GÓRNOŚLĄSKA"/>
    <n v="36"/>
    <n v="1"/>
    <n v="0"/>
    <s v="napowietrzne"/>
    <s v="SRS3.MD060"/>
    <n v="11"/>
    <n v="114"/>
    <x v="174"/>
    <s v="M.34.P"/>
    <s v="słup"/>
    <s v="SRS3"/>
    <s v="M.37.B"/>
    <s v="SRS3.OLT1/1/9"/>
    <s v=""/>
    <s v="punkt adresowy podstawowy"/>
    <e v="#N/A"/>
    <b v="1"/>
    <n v="1"/>
    <b v="1"/>
    <n v="114"/>
    <n v="0"/>
    <s v=""/>
    <s v="brak ciągłości do OLT"/>
    <s v="MIKOŁÓW"/>
    <s v="Relacja: SRS3.MD060 - GÓRNOŚLĄSKA 36"/>
    <s v="ND"/>
  </r>
  <r>
    <x v="8573"/>
    <s v="MIKOŁÓW"/>
    <s v="GÓRNOŚLĄSKA"/>
    <n v="39"/>
    <n v="2"/>
    <n v="0"/>
    <s v="napowietrzne"/>
    <s v="SRS3.MD060"/>
    <n v="11"/>
    <n v="59"/>
    <x v="174"/>
    <s v="M.34.P"/>
    <s v="słup"/>
    <s v="SRS3"/>
    <s v="M.37.B"/>
    <s v="SRS3.OLT1/1/9"/>
    <s v=""/>
    <s v="punkt adresowy podstawowy"/>
    <e v="#N/A"/>
    <b v="1"/>
    <n v="2"/>
    <b v="1"/>
    <n v="59"/>
    <n v="0"/>
    <s v=""/>
    <s v="brak ciągłości do OLT"/>
    <s v="MIKOŁÓW"/>
    <s v="Relacja: SRS3.MD060 - GÓRNOŚLĄSKA 39"/>
    <s v="ND"/>
  </r>
  <r>
    <x v="8574"/>
    <s v="MIKOŁÓW"/>
    <s v="GÓRNOŚLĄSKA"/>
    <n v="37"/>
    <n v="1"/>
    <n v="0"/>
    <s v="napowietrzne"/>
    <s v="SRS3.MD060"/>
    <n v="11"/>
    <n v="50"/>
    <x v="174"/>
    <s v="M.34.P"/>
    <s v="słup"/>
    <s v="SRS3"/>
    <s v="M.37.B"/>
    <s v="SRS3.OLT1/1/9"/>
    <s v=""/>
    <s v="punkt adresowy podstawowy"/>
    <e v="#N/A"/>
    <b v="1"/>
    <n v="1"/>
    <b v="1"/>
    <n v="50"/>
    <n v="0"/>
    <s v=""/>
    <s v="brak ciągłości do OLT"/>
    <s v="MIKOŁÓW"/>
    <s v="Relacja: SRS3.MD060 - GÓRNOŚLĄSKA 37"/>
    <s v="ND"/>
  </r>
  <r>
    <x v="8575"/>
    <s v="MIKOŁÓW"/>
    <s v="GÓRNOŚLĄSKA"/>
    <n v="38"/>
    <n v="1"/>
    <n v="0"/>
    <s v="napowietrzne"/>
    <s v="SRS3.MD060"/>
    <n v="11"/>
    <n v="49"/>
    <x v="174"/>
    <s v="M.34.P"/>
    <s v="słup"/>
    <s v="SRS3"/>
    <s v="M.37.B"/>
    <s v="SRS3.OLT1/1/9"/>
    <s v=""/>
    <s v="punkt adresowy podstawowy"/>
    <e v="#N/A"/>
    <b v="1"/>
    <n v="1"/>
    <b v="1"/>
    <n v="49"/>
    <n v="0"/>
    <s v=""/>
    <s v="brak ciągłości do OLT"/>
    <s v="MIKOŁÓW"/>
    <s v="Relacja: SRS3.MD060 - GÓRNOŚLĄSKA 38"/>
    <s v="ND"/>
  </r>
  <r>
    <x v="8576"/>
    <s v="MIKOŁÓW"/>
    <s v="GÓRNOŚLĄSKA"/>
    <n v="40"/>
    <n v="1"/>
    <n v="0"/>
    <s v="napowietrzne"/>
    <s v="SRS3.MD060"/>
    <n v="11"/>
    <n v="47"/>
    <x v="174"/>
    <s v="M.34.P"/>
    <s v="słup"/>
    <s v="SRS3"/>
    <s v="M.37.B"/>
    <s v="SRS3.OLT1/1/9"/>
    <s v=""/>
    <s v="punkt adresowy podstawowy"/>
    <e v="#N/A"/>
    <b v="1"/>
    <n v="1"/>
    <b v="1"/>
    <n v="47"/>
    <n v="0"/>
    <s v=""/>
    <s v="brak ciągłości do OLT"/>
    <s v="MIKOŁÓW"/>
    <s v="Relacja: SRS3.MD060 - GÓRNOŚLĄSKA 40"/>
    <s v="ND"/>
  </r>
  <r>
    <x v="8577"/>
    <s v="MIKOŁÓW"/>
    <s v="GÓRNOŚLĄSKA"/>
    <n v="41"/>
    <n v="3"/>
    <n v="0"/>
    <s v="napowietrzne"/>
    <s v="SRS3.MD060"/>
    <n v="11"/>
    <n v="0"/>
    <x v="174"/>
    <s v="M.34.P"/>
    <s v="słup"/>
    <s v="SRS3"/>
    <s v="M.37.B"/>
    <s v="SRS3.OLT1/1/9"/>
    <s v=""/>
    <s v="punkt adresowy podstawowy"/>
    <e v="#N/A"/>
    <b v="1"/>
    <n v="3"/>
    <b v="1"/>
    <n v="0"/>
    <n v="0"/>
    <s v=""/>
    <s v="brak ciągłości do OLT"/>
    <s v="MIKOŁÓW"/>
    <s v="Relacja: SRS3.MD060 - GÓRNOŚLĄSKA 41"/>
    <s v="ND"/>
  </r>
  <r>
    <x v="8578"/>
    <s v="MIKOŁÓW"/>
    <s v="JANA KAWALCA"/>
    <s v="127B"/>
    <n v="1"/>
    <n v="0"/>
    <s v="napowietrzne"/>
    <s v="SRS3.MD061"/>
    <n v="5"/>
    <n v="168"/>
    <x v="174"/>
    <s v="M.34.P"/>
    <s v="słup"/>
    <s v="SRS3"/>
    <s v="M.37.B"/>
    <s v="SRS3.OLT1/1/9"/>
    <s v=""/>
    <s v="punkt adresowy podstawowy"/>
    <e v="#N/A"/>
    <b v="1"/>
    <n v="1"/>
    <b v="1"/>
    <n v="168"/>
    <n v="0"/>
    <s v=""/>
    <s v="brak ciągłości do OLT"/>
    <s v="MIKOŁÓW"/>
    <s v="Relacja: SRS3.MD061 - JANA KAWALCA 127B"/>
    <s v="ND"/>
  </r>
  <r>
    <x v="8579"/>
    <s v="MIKOŁÓW"/>
    <s v="GÓRNOŚLĄSKA"/>
    <n v="145"/>
    <n v="1"/>
    <n v="0"/>
    <s v="napowietrzne"/>
    <s v="SRS3.MD061"/>
    <n v="5"/>
    <n v="85"/>
    <x v="174"/>
    <s v="M.34.P"/>
    <s v="słup"/>
    <s v="SRS3"/>
    <s v="M.37.B"/>
    <s v="SRS3.OLT1/1/9"/>
    <s v=""/>
    <s v="punkt adresowy podstawowy"/>
    <e v="#N/A"/>
    <b v="1"/>
    <n v="1"/>
    <b v="1"/>
    <n v="85"/>
    <n v="0"/>
    <s v=""/>
    <s v="brak ciągłości do OLT"/>
    <s v="MIKOŁÓW"/>
    <s v="Relacja: SRS3.MD061 - GÓRNOŚLĄSKA 145"/>
    <s v="ND"/>
  </r>
  <r>
    <x v="8580"/>
    <s v="MIKOŁÓW"/>
    <s v="GÓRNOŚLĄSKA"/>
    <s v="57A"/>
    <n v="1"/>
    <n v="0"/>
    <s v="napowietrzne"/>
    <s v="SRS3.MD061"/>
    <n v="5"/>
    <n v="79"/>
    <x v="174"/>
    <s v="M.34.P"/>
    <s v="słup"/>
    <s v="SRS3"/>
    <s v="M.37.B"/>
    <s v="SRS3.OLT1/1/9"/>
    <s v=""/>
    <s v="punkt adresowy dodatkowy"/>
    <e v="#N/A"/>
    <b v="1"/>
    <n v="1"/>
    <b v="1"/>
    <n v="79"/>
    <n v="0"/>
    <s v=""/>
    <s v="brak ciągłości do OLT"/>
    <s v="MIKOŁÓW"/>
    <s v="Relacja: SRS3.MD061 - GÓRNOŚLĄSKA 57A"/>
    <s v="ND"/>
  </r>
  <r>
    <x v="8581"/>
    <s v="MIKOŁÓW"/>
    <s v="GLIWICKA"/>
    <s v="127A"/>
    <n v="1"/>
    <n v="0"/>
    <s v="napowietrzne"/>
    <s v="SRS3.MD061"/>
    <n v="5"/>
    <n v="54"/>
    <x v="174"/>
    <s v="M.34.P"/>
    <s v="słup"/>
    <s v="SRS3"/>
    <s v="M.37.B"/>
    <s v="SRS3.OLT1/1/9"/>
    <s v=""/>
    <s v="punkt adresowy podstawowy"/>
    <e v="#N/A"/>
    <b v="1"/>
    <n v="1"/>
    <b v="1"/>
    <n v="54"/>
    <n v="0"/>
    <s v=""/>
    <s v="brak ciągłości do OLT"/>
    <s v="MIKOŁÓW"/>
    <s v="Relacja: SRS3.MD061 - GLIWICKA 127A"/>
    <s v="ND"/>
  </r>
  <r>
    <x v="8582"/>
    <s v="MIKOŁÓW"/>
    <s v="GÓRNOŚLĄSKA"/>
    <n v="139"/>
    <n v="1"/>
    <n v="0"/>
    <s v="napowietrzne"/>
    <s v="SRS3.MD061"/>
    <n v="5"/>
    <n v="27"/>
    <x v="174"/>
    <s v="M.34.P"/>
    <s v="słup"/>
    <s v="SRS3"/>
    <s v="M.37.B"/>
    <s v="SRS3.OLT1/1/9"/>
    <s v=""/>
    <s v="punkt adresowy podstawowy"/>
    <e v="#N/A"/>
    <b v="1"/>
    <n v="1"/>
    <b v="1"/>
    <n v="27"/>
    <n v="0"/>
    <s v=""/>
    <s v="brak ciągłości do OLT"/>
    <s v="MIKOŁÓW"/>
    <s v="Relacja: SRS3.MD061 - GÓRNOŚLĄSKA 139"/>
    <s v="ND"/>
  </r>
  <r>
    <x v="8583"/>
    <s v="MIKOŁÓW"/>
    <s v="ZRĘBOWA"/>
    <n v="22"/>
    <n v="3"/>
    <n v="0"/>
    <s v="napowietrzne"/>
    <s v="SRS3.ML020A"/>
    <n v="6"/>
    <n v="0"/>
    <x v="174"/>
    <s v="M.34.P"/>
    <s v="słup"/>
    <s v="SRS3"/>
    <s v="M.37.B"/>
    <s v="SRS3.OLT1/1/6"/>
    <s v=""/>
    <s v="punkt adresowy podstawowy"/>
    <e v="#N/A"/>
    <b v="1"/>
    <n v="3"/>
    <b v="1"/>
    <n v="0"/>
    <n v="0"/>
    <s v=""/>
    <s v="brak ciągłości do OLT"/>
    <s v="MIKOŁÓW"/>
    <s v="Relacja: SRS3.ML020A - ZRĘBOWA 22"/>
    <s v="ND"/>
  </r>
  <r>
    <x v="8584"/>
    <s v="MIKOŁÓW"/>
    <s v="ZRĘBOWA"/>
    <n v="24"/>
    <n v="3"/>
    <n v="0"/>
    <s v="napowietrzne"/>
    <s v="SRS3.ML020A"/>
    <n v="6"/>
    <n v="0"/>
    <x v="174"/>
    <s v="M.34.P"/>
    <s v="słup"/>
    <s v="SRS3"/>
    <s v="M.37.B"/>
    <s v="SRS3.OLT1/1/6"/>
    <s v=""/>
    <s v="punkt adresowy podstawowy"/>
    <e v="#N/A"/>
    <b v="1"/>
    <n v="3"/>
    <b v="1"/>
    <n v="0"/>
    <n v="0"/>
    <s v=""/>
    <s v="brak ciągłości do OLT"/>
    <s v="MIKOŁÓW"/>
    <s v="Relacja: SRS3.ML020A - ZRĘBOWA 24"/>
    <s v="ND"/>
  </r>
  <r>
    <x v="8585"/>
    <s v="RUDA ŚLĄSKA"/>
    <s v="RADOSZOWSKA"/>
    <n v="54"/>
    <n v="1"/>
    <n v="0"/>
    <s v="napowietrzne"/>
    <s v="SRS3.MD008"/>
    <n v="8"/>
    <n v="39"/>
    <x v="175"/>
    <s v="M.15.P"/>
    <s v="słup"/>
    <s v="SRS3"/>
    <s v="M.13.B"/>
    <s v="SRS3.OLT1/1/2"/>
    <s v=""/>
    <s v="punkt adresowy podstawowy"/>
    <e v="#N/A"/>
    <b v="1"/>
    <n v="1"/>
    <b v="1"/>
    <n v="39"/>
    <n v="39"/>
    <d v="2021-09-10T00:00:00"/>
    <m/>
    <s v="RUDA ŚLĄSKA"/>
    <s v="Relacja: SRS3.MD008 - RADOSZOWSKA 54"/>
    <s v="ND"/>
  </r>
  <r>
    <x v="8586"/>
    <s v="RUDA ŚLĄSKA"/>
    <s v="RADOSZOWSKA"/>
    <n v="59"/>
    <n v="1"/>
    <n v="0"/>
    <s v="napowietrzne"/>
    <s v="SRS3.MD008"/>
    <n v="8"/>
    <n v="36"/>
    <x v="175"/>
    <s v="M.15.P"/>
    <s v="słup"/>
    <s v="SRS3"/>
    <s v="M.13.B"/>
    <s v="SRS3.OLT1/1/2"/>
    <s v=""/>
    <s v="punkt adresowy podstawowy"/>
    <e v="#N/A"/>
    <b v="1"/>
    <n v="1"/>
    <b v="1"/>
    <n v="36"/>
    <n v="36"/>
    <d v="2021-09-10T00:00:00"/>
    <m/>
    <s v="RUDA ŚLĄSKA"/>
    <s v="Relacja: SRS3.MD008 - RADOSZOWSKA 59"/>
    <s v="ND"/>
  </r>
  <r>
    <x v="8587"/>
    <s v="RUDA ŚLĄSKA"/>
    <s v="RADOSZOWSKA"/>
    <n v="55"/>
    <n v="1"/>
    <n v="0"/>
    <s v="napowietrzne"/>
    <s v="SRS3.MD008"/>
    <n v="8"/>
    <n v="75"/>
    <x v="175"/>
    <s v="M.15.P"/>
    <s v="słup"/>
    <s v="SRS3"/>
    <s v="M.13.B"/>
    <s v="SRS3.OLT1/1/2"/>
    <s v=""/>
    <s v="punkt adresowy dodatkowy"/>
    <e v="#N/A"/>
    <b v="1"/>
    <n v="1"/>
    <b v="1"/>
    <n v="75"/>
    <n v="75"/>
    <d v="2021-09-10T00:00:00"/>
    <m/>
    <s v="RUDA ŚLĄSKA"/>
    <s v="Relacja: SRS3.MD008 - RADOSZOWSKA 55"/>
    <s v="ND"/>
  </r>
  <r>
    <x v="8588"/>
    <s v="RUDA ŚLĄSKA"/>
    <s v="RADOSZOWSKA"/>
    <n v="57"/>
    <n v="1"/>
    <n v="0"/>
    <s v="napowietrzne"/>
    <s v="SRS3.MD008"/>
    <n v="8"/>
    <n v="97"/>
    <x v="175"/>
    <s v="M.15.P"/>
    <s v="słup"/>
    <s v="SRS3"/>
    <s v="M.13.B"/>
    <s v="SRS3.OLT1/1/2"/>
    <s v=""/>
    <s v="punkt adresowy dodatkowy"/>
    <e v="#N/A"/>
    <b v="1"/>
    <n v="1"/>
    <b v="1"/>
    <n v="97"/>
    <n v="97"/>
    <d v="2021-09-10T00:00:00"/>
    <m/>
    <s v="RUDA ŚLĄSKA"/>
    <s v="Relacja: SRS3.MD008 - RADOSZOWSKA 57"/>
    <s v="ND"/>
  </r>
  <r>
    <x v="8589"/>
    <s v="RUDA ŚLĄSKA"/>
    <s v="RADOSZOWSKA"/>
    <n v="50"/>
    <n v="1"/>
    <n v="0"/>
    <s v="napowietrzne"/>
    <s v="SRS3.MD008"/>
    <n v="8"/>
    <n v="38"/>
    <x v="175"/>
    <s v="M.15.P"/>
    <s v="słup"/>
    <s v="SRS3"/>
    <s v="M.13.B"/>
    <s v="SRS3.OLT1/1/2"/>
    <s v=""/>
    <s v="punkt adresowy dodatkowy"/>
    <e v="#N/A"/>
    <b v="1"/>
    <n v="1"/>
    <b v="1"/>
    <n v="38"/>
    <n v="38"/>
    <d v="2021-09-10T00:00:00"/>
    <m/>
    <s v="RUDA ŚLĄSKA"/>
    <s v="Relacja: SRS3.MD008 - RADOSZOWSKA 50"/>
    <s v="ND"/>
  </r>
  <r>
    <x v="8590"/>
    <s v="RUDA ŚLĄSKA"/>
    <s v="RADOSZOWSKA"/>
    <s v="59A"/>
    <n v="1"/>
    <n v="0"/>
    <s v="napowietrzne"/>
    <s v="SRS3.MD008"/>
    <n v="8"/>
    <n v="48"/>
    <x v="175"/>
    <s v="M.15.P"/>
    <s v="słup"/>
    <s v="SRS3"/>
    <s v="M.13.B"/>
    <s v="SRS3.OLT1/1/2"/>
    <s v=""/>
    <s v="punkt adresowy dodatkowy"/>
    <e v="#N/A"/>
    <b v="1"/>
    <n v="1"/>
    <b v="1"/>
    <n v="48"/>
    <n v="48"/>
    <d v="2021-09-10T00:00:00"/>
    <m/>
    <s v="RUDA ŚLĄSKA"/>
    <s v="Relacja: SRS3.MD008 - RADOSZOWSKA 59A"/>
    <s v="ND"/>
  </r>
  <r>
    <x v="8591"/>
    <s v="RUDA ŚLĄSKA"/>
    <s v="RADOSZOWSKA"/>
    <n v="52"/>
    <n v="1"/>
    <n v="0"/>
    <s v="napowietrzne"/>
    <s v="SRS3.MD008"/>
    <n v="8"/>
    <n v="23"/>
    <x v="175"/>
    <s v="M.15.P"/>
    <s v="słup"/>
    <s v="SRS3"/>
    <s v="M.13.B"/>
    <s v="SRS3.OLT1/1/2"/>
    <s v=""/>
    <s v="punkt adresowy dodatkowy"/>
    <e v="#N/A"/>
    <b v="1"/>
    <n v="1"/>
    <b v="1"/>
    <n v="23"/>
    <n v="23"/>
    <d v="2021-09-10T00:00:00"/>
    <m/>
    <s v="RUDA ŚLĄSKA"/>
    <s v="Relacja: SRS3.MD008 - RADOSZOWSKA 52"/>
    <s v="ND"/>
  </r>
  <r>
    <x v="8592"/>
    <s v="RUDA ŚLĄSKA"/>
    <s v="RADOSZOWSKA"/>
    <s v="57A"/>
    <n v="1"/>
    <n v="0"/>
    <s v="napowietrzne"/>
    <s v="SRS3.MD008"/>
    <n v="8"/>
    <n v="97"/>
    <x v="175"/>
    <s v="M.15.P"/>
    <s v="słup"/>
    <s v="SRS3"/>
    <s v="M.13.B"/>
    <s v="SRS3.OLT1/1/2"/>
    <s v=""/>
    <s v="punkt adresowy dodatkowy"/>
    <e v="#N/A"/>
    <b v="1"/>
    <n v="1"/>
    <b v="1"/>
    <n v="97"/>
    <n v="97"/>
    <d v="2021-09-10T00:00:00"/>
    <m/>
    <s v="RUDA ŚLĄSKA"/>
    <s v="Relacja: SRS3.MD008 - RADOSZOWSKA 57A"/>
    <s v="ND"/>
  </r>
  <r>
    <x v="8593"/>
    <s v="RUDA ŚLĄSKA"/>
    <s v="SIEWNA"/>
    <n v="11"/>
    <n v="1"/>
    <n v="0"/>
    <s v="napowietrzne"/>
    <s v="SRS3.MD009"/>
    <n v="8"/>
    <n v="55"/>
    <x v="175"/>
    <s v="M.15.P"/>
    <s v="słup"/>
    <s v="SRS3"/>
    <s v="M.13.B"/>
    <s v="SRS3.OLT1/1/2"/>
    <s v=""/>
    <s v="punkt adresowy podstawowy"/>
    <e v="#N/A"/>
    <b v="1"/>
    <n v="1"/>
    <b v="1"/>
    <n v="55"/>
    <n v="55"/>
    <d v="2021-09-10T00:00:00"/>
    <m/>
    <s v="RUDA ŚLĄSKA"/>
    <s v="Relacja: SRS3.MD009 - SIEWNA 11"/>
    <s v="ND"/>
  </r>
  <r>
    <x v="8594"/>
    <s v="RUDA ŚLĄSKA"/>
    <s v="SIEWNA"/>
    <s v="15A"/>
    <n v="1"/>
    <n v="0"/>
    <s v="napowietrzne"/>
    <s v="SRS3.MD009"/>
    <n v="8"/>
    <n v="38"/>
    <x v="175"/>
    <s v="M.15.P"/>
    <s v="słup"/>
    <s v="SRS3"/>
    <s v="M.13.B"/>
    <s v="SRS3.OLT1/1/2"/>
    <s v=""/>
    <s v="punkt adresowy podstawowy"/>
    <e v="#N/A"/>
    <b v="1"/>
    <n v="1"/>
    <b v="1"/>
    <n v="38"/>
    <n v="38"/>
    <d v="2021-09-10T00:00:00"/>
    <m/>
    <s v="RUDA ŚLĄSKA"/>
    <s v="Relacja: SRS3.MD009 - SIEWNA 15A"/>
    <s v="ND"/>
  </r>
  <r>
    <x v="8595"/>
    <s v="RUDA ŚLĄSKA"/>
    <s v="SIEWNA"/>
    <s v="15B"/>
    <n v="1"/>
    <n v="0"/>
    <s v="napowietrzne"/>
    <s v="SRS3.MD009"/>
    <n v="8"/>
    <n v="42"/>
    <x v="175"/>
    <s v="M.15.P"/>
    <s v="słup"/>
    <s v="SRS3"/>
    <s v="M.13.B"/>
    <s v="SRS3.OLT1/1/2"/>
    <s v=""/>
    <s v="punkt adresowy podstawowy"/>
    <e v="#N/A"/>
    <b v="1"/>
    <n v="1"/>
    <b v="1"/>
    <n v="42"/>
    <n v="42"/>
    <d v="2021-09-10T00:00:00"/>
    <m/>
    <s v="RUDA ŚLĄSKA"/>
    <s v="Relacja: SRS3.MD009 - SIEWNA 15B"/>
    <s v="ND"/>
  </r>
  <r>
    <x v="8596"/>
    <s v="RUDA ŚLĄSKA"/>
    <s v="SIEWNA"/>
    <s v="15C"/>
    <n v="1"/>
    <n v="0"/>
    <s v="napowietrzne"/>
    <s v="SRS3.MD009"/>
    <n v="8"/>
    <n v="45"/>
    <x v="175"/>
    <s v="M.15.P"/>
    <s v="słup"/>
    <s v="SRS3"/>
    <s v="M.13.B"/>
    <s v="SRS3.OLT1/1/2"/>
    <s v=""/>
    <s v="punkt adresowy podstawowy"/>
    <e v="#N/A"/>
    <b v="1"/>
    <n v="1"/>
    <b v="1"/>
    <n v="45"/>
    <n v="45"/>
    <d v="2021-09-10T00:00:00"/>
    <m/>
    <s v="RUDA ŚLĄSKA"/>
    <s v="Relacja: SRS3.MD009 - SIEWNA 15C"/>
    <s v="ND"/>
  </r>
  <r>
    <x v="8597"/>
    <s v="RUDA ŚLĄSKA"/>
    <s v="SIEWNA"/>
    <s v="15D"/>
    <n v="1"/>
    <n v="0"/>
    <s v="napowietrzne"/>
    <s v="SRS3.MD009"/>
    <n v="8"/>
    <n v="53"/>
    <x v="175"/>
    <s v="M.15.P"/>
    <s v="słup"/>
    <s v="SRS3"/>
    <s v="M.13.B"/>
    <s v="SRS3.OLT1/1/2"/>
    <s v=""/>
    <s v="punkt adresowy podstawowy"/>
    <e v="#N/A"/>
    <b v="1"/>
    <n v="1"/>
    <b v="1"/>
    <n v="53"/>
    <n v="53"/>
    <d v="2021-09-10T00:00:00"/>
    <m/>
    <s v="RUDA ŚLĄSKA"/>
    <s v="Relacja: SRS3.MD009 - SIEWNA 15D"/>
    <s v="ND"/>
  </r>
  <r>
    <x v="8598"/>
    <s v="RUDA ŚLĄSKA"/>
    <s v="SIEWNA"/>
    <n v="13"/>
    <n v="1"/>
    <n v="0"/>
    <s v="napowietrzne"/>
    <s v="SRS3.MD009"/>
    <n v="8"/>
    <n v="26"/>
    <x v="175"/>
    <s v="M.15.P"/>
    <s v="słup"/>
    <s v="SRS3"/>
    <s v="M.13.B"/>
    <s v="SRS3.OLT1/1/2"/>
    <s v=""/>
    <s v="punkt adresowy podstawowy"/>
    <e v="#N/A"/>
    <b v="1"/>
    <n v="1"/>
    <b v="1"/>
    <n v="26"/>
    <n v="26"/>
    <d v="2021-09-10T00:00:00"/>
    <m/>
    <s v="RUDA ŚLĄSKA"/>
    <s v="Relacja: SRS3.MD009 - SIEWNA 13"/>
    <s v="ND"/>
  </r>
  <r>
    <x v="8599"/>
    <s v="RUDA ŚLĄSKA"/>
    <s v="SIEWNA"/>
    <n v="16"/>
    <n v="1"/>
    <n v="0"/>
    <s v="napowietrzne"/>
    <s v="SRS3.MD009"/>
    <n v="8"/>
    <n v="64"/>
    <x v="175"/>
    <s v="M.15.P"/>
    <s v="słup"/>
    <s v="SRS3"/>
    <s v="M.13.B"/>
    <s v="SRS3.OLT1/1/2"/>
    <s v=""/>
    <s v="punkt adresowy dodatkowy"/>
    <e v="#N/A"/>
    <b v="1"/>
    <n v="1"/>
    <b v="1"/>
    <n v="64"/>
    <n v="64"/>
    <d v="2021-09-10T00:00:00"/>
    <m/>
    <s v="RUDA ŚLĄSKA"/>
    <s v="Relacja: SRS3.MD009 - SIEWNA 16"/>
    <s v="ND"/>
  </r>
  <r>
    <x v="8600"/>
    <s v="RUDA ŚLĄSKA"/>
    <s v="SIEWNA"/>
    <n v="14"/>
    <n v="1"/>
    <n v="0"/>
    <s v="napowietrzne"/>
    <s v="SRS3.MD009"/>
    <n v="8"/>
    <n v="65"/>
    <x v="175"/>
    <s v="M.15.P"/>
    <s v="słup"/>
    <s v="SRS3"/>
    <s v="M.13.B"/>
    <s v="SRS3.OLT1/1/2"/>
    <s v=""/>
    <s v="punkt adresowy dodatkowy"/>
    <e v="#N/A"/>
    <b v="1"/>
    <n v="1"/>
    <b v="1"/>
    <n v="65"/>
    <n v="65"/>
    <d v="2021-09-10T00:00:00"/>
    <m/>
    <s v="RUDA ŚLĄSKA"/>
    <s v="Relacja: SRS3.MD009 - SIEWNA 14"/>
    <s v="ND"/>
  </r>
  <r>
    <x v="8601"/>
    <s v="RUDA ŚLĄSKA"/>
    <s v="JANA KOCHANOWSKIEGO"/>
    <s v="16A"/>
    <n v="1"/>
    <n v="0"/>
    <s v="napowietrzne"/>
    <s v="SRS3.MD010"/>
    <n v="7"/>
    <n v="108"/>
    <x v="175"/>
    <s v="M.15.P"/>
    <s v="słup"/>
    <s v="SRS3"/>
    <s v="M.13.B"/>
    <s v="SRS3.OLT1/1/1"/>
    <s v=""/>
    <s v="punkt adresowy podstawowy"/>
    <e v="#N/A"/>
    <b v="1"/>
    <n v="1"/>
    <b v="1"/>
    <n v="108"/>
    <n v="108"/>
    <d v="2021-09-10T00:00:00"/>
    <m/>
    <s v="RUDA ŚLĄSKA"/>
    <s v="Relacja: SRS3.MD010 - JANA KOCHANOWSKIEGO 16A"/>
    <s v="ND"/>
  </r>
  <r>
    <x v="8602"/>
    <s v="RUDA ŚLĄSKA"/>
    <s v="POMORSKA"/>
    <n v="12"/>
    <n v="1"/>
    <n v="0"/>
    <s v="napowietrzne"/>
    <s v="SRS3.MD010"/>
    <n v="7"/>
    <n v="106"/>
    <x v="175"/>
    <s v="M.15.P"/>
    <s v="słup"/>
    <s v="SRS3"/>
    <s v="M.13.B"/>
    <s v="SRS3.OLT1/1/1"/>
    <s v=""/>
    <s v="punkt adresowy podstawowy"/>
    <e v="#N/A"/>
    <b v="1"/>
    <n v="1"/>
    <b v="1"/>
    <n v="106"/>
    <n v="106"/>
    <d v="2021-09-10T00:00:00"/>
    <m/>
    <s v="RUDA ŚLĄSKA"/>
    <s v="Relacja: SRS3.MD010 - POMORSKA 12"/>
    <s v="ND"/>
  </r>
  <r>
    <x v="8603"/>
    <s v="RUDA ŚLĄSKA"/>
    <s v="POMORSKA"/>
    <n v="14"/>
    <n v="1"/>
    <n v="0"/>
    <s v="napowietrzne"/>
    <s v="SRS3.MD010"/>
    <n v="7"/>
    <n v="60"/>
    <x v="175"/>
    <s v="M.15.P"/>
    <s v="słup"/>
    <s v="SRS3"/>
    <s v="M.13.B"/>
    <s v="SRS3.OLT1/1/1"/>
    <s v=""/>
    <s v="punkt adresowy podstawowy"/>
    <e v="#N/A"/>
    <b v="1"/>
    <n v="1"/>
    <b v="1"/>
    <n v="60"/>
    <n v="60"/>
    <d v="2021-09-10T00:00:00"/>
    <m/>
    <s v="RUDA ŚLĄSKA"/>
    <s v="Relacja: SRS3.MD010 - POMORSKA 14"/>
    <s v="ND"/>
  </r>
  <r>
    <x v="8604"/>
    <s v="RUDA ŚLĄSKA"/>
    <s v="POMORSKA"/>
    <n v="16"/>
    <n v="1"/>
    <n v="0"/>
    <s v="napowietrzne"/>
    <s v="SRS3.MD010"/>
    <n v="7"/>
    <n v="108"/>
    <x v="175"/>
    <s v="M.15.P"/>
    <s v="słup"/>
    <s v="SRS3"/>
    <s v="M.13.B"/>
    <s v="SRS3.OLT1/1/1"/>
    <s v=""/>
    <s v="punkt adresowy podstawowy"/>
    <e v="#N/A"/>
    <b v="1"/>
    <n v="1"/>
    <b v="1"/>
    <n v="108"/>
    <n v="108"/>
    <d v="2021-09-10T00:00:00"/>
    <m/>
    <s v="RUDA ŚLĄSKA"/>
    <s v="Relacja: SRS3.MD010 - POMORSKA 16"/>
    <s v="ND"/>
  </r>
  <r>
    <x v="8605"/>
    <s v="RUDA ŚLĄSKA"/>
    <s v="POMORSKA"/>
    <n v="17"/>
    <n v="1"/>
    <n v="0"/>
    <s v="napowietrzne"/>
    <s v="SRS3.MD010"/>
    <n v="7"/>
    <n v="53"/>
    <x v="175"/>
    <s v="M.15.P"/>
    <s v="słup"/>
    <s v="SRS3"/>
    <s v="M.13.B"/>
    <s v="SRS3.OLT1/1/1"/>
    <s v=""/>
    <s v="punkt adresowy podstawowy"/>
    <e v="#N/A"/>
    <b v="1"/>
    <n v="1"/>
    <b v="1"/>
    <n v="53"/>
    <n v="53"/>
    <d v="2021-09-10T00:00:00"/>
    <m/>
    <s v="RUDA ŚLĄSKA"/>
    <s v="Relacja: SRS3.MD010 - POMORSKA 17"/>
    <s v="ND"/>
  </r>
  <r>
    <x v="8606"/>
    <s v="RUDA ŚLĄSKA"/>
    <s v="POMORSKA"/>
    <n v="18"/>
    <n v="1"/>
    <n v="0"/>
    <s v="napowietrzne"/>
    <s v="SRS3.MD010"/>
    <n v="7"/>
    <n v="49"/>
    <x v="175"/>
    <s v="M.15.P"/>
    <s v="słup"/>
    <s v="SRS3"/>
    <s v="M.13.B"/>
    <s v="SRS3.OLT1/1/1"/>
    <s v=""/>
    <s v="punkt adresowy podstawowy"/>
    <e v="#N/A"/>
    <b v="1"/>
    <n v="1"/>
    <b v="1"/>
    <n v="49"/>
    <n v="49"/>
    <d v="2021-09-10T00:00:00"/>
    <m/>
    <s v="RUDA ŚLĄSKA"/>
    <s v="Relacja: SRS3.MD010 - POMORSKA 18"/>
    <s v="ND"/>
  </r>
  <r>
    <x v="8607"/>
    <s v="RUDA ŚLĄSKA"/>
    <s v="JANA DZIERŻONIA"/>
    <n v="9"/>
    <n v="1"/>
    <n v="0"/>
    <s v="napowietrzne"/>
    <s v="SRS3.MD011"/>
    <n v="8"/>
    <n v="82"/>
    <x v="175"/>
    <s v="M.15.P"/>
    <s v="słup"/>
    <s v="SRS3"/>
    <s v="M.13.B"/>
    <s v="SRS3.OLT1/1/2"/>
    <s v=""/>
    <s v="punkt adresowy podstawowy"/>
    <e v="#N/A"/>
    <b v="1"/>
    <n v="1"/>
    <b v="1"/>
    <n v="82"/>
    <n v="82"/>
    <d v="2021-09-10T00:00:00"/>
    <m/>
    <s v="RUDA ŚLĄSKA"/>
    <s v="Relacja: SRS3.MD011 - JANA DZIERŻONIA 9"/>
    <s v="ND"/>
  </r>
  <r>
    <x v="8608"/>
    <s v="RUDA ŚLĄSKA"/>
    <s v="JANA DZIERŻONIA"/>
    <s v="14B"/>
    <n v="1"/>
    <n v="0"/>
    <s v="napowietrzne"/>
    <s v="SRS3.MD011"/>
    <n v="8"/>
    <n v="54"/>
    <x v="175"/>
    <s v="M.15.P"/>
    <s v="słup"/>
    <s v="SRS3"/>
    <s v="M.13.B"/>
    <s v="SRS3.OLT1/1/2"/>
    <s v=""/>
    <s v="punkt adresowy dodatkowy"/>
    <e v="#N/A"/>
    <b v="1"/>
    <n v="1"/>
    <b v="1"/>
    <n v="54"/>
    <n v="54"/>
    <d v="2021-09-10T00:00:00"/>
    <m/>
    <s v="RUDA ŚLĄSKA"/>
    <s v="Relacja: SRS3.MD011 - JANA DZIERŻONIA 14B"/>
    <s v="ND"/>
  </r>
  <r>
    <x v="8609"/>
    <s v="RUDA ŚLĄSKA"/>
    <s v="JANA DZIERŻONIA"/>
    <n v="12"/>
    <n v="1"/>
    <n v="0"/>
    <s v="napowietrzne"/>
    <s v="SRS3.MD011"/>
    <n v="8"/>
    <n v="77"/>
    <x v="175"/>
    <s v="M.15.P"/>
    <s v="słup"/>
    <s v="SRS3"/>
    <s v="M.13.B"/>
    <s v="SRS3.OLT1/1/2"/>
    <s v=""/>
    <s v="punkt adresowy dodatkowy"/>
    <e v="#N/A"/>
    <b v="1"/>
    <n v="1"/>
    <b v="1"/>
    <n v="77"/>
    <n v="77"/>
    <d v="2021-09-10T00:00:00"/>
    <m/>
    <s v="RUDA ŚLĄSKA"/>
    <s v="Relacja: SRS3.MD011 - JANA DZIERŻONIA 12"/>
    <s v="ND"/>
  </r>
  <r>
    <x v="8610"/>
    <s v="RUDA ŚLĄSKA"/>
    <s v="JANA DZIERŻONIA"/>
    <n v="14"/>
    <n v="1"/>
    <n v="0"/>
    <s v="napowietrzne"/>
    <s v="SRS3.MD011"/>
    <n v="8"/>
    <n v="31"/>
    <x v="175"/>
    <s v="M.15.P"/>
    <s v="słup"/>
    <s v="SRS3"/>
    <s v="M.13.B"/>
    <s v="SRS3.OLT1/1/2"/>
    <s v=""/>
    <s v="punkt adresowy dodatkowy"/>
    <e v="#N/A"/>
    <b v="1"/>
    <n v="1"/>
    <b v="1"/>
    <n v="31"/>
    <n v="31"/>
    <d v="2021-09-10T00:00:00"/>
    <m/>
    <s v="RUDA ŚLĄSKA"/>
    <s v="Relacja: SRS3.MD011 - JANA DZIERŻONIA 14"/>
    <s v="ND"/>
  </r>
  <r>
    <x v="8611"/>
    <s v="RUDA ŚLĄSKA"/>
    <s v="JANA DZIERŻONIA"/>
    <n v="18"/>
    <n v="1"/>
    <n v="0"/>
    <s v="napowietrzne"/>
    <s v="SRS3.MD011"/>
    <n v="8"/>
    <n v="59"/>
    <x v="175"/>
    <s v="M.15.P"/>
    <s v="słup"/>
    <s v="SRS3"/>
    <s v="M.13.B"/>
    <s v="SRS3.OLT1/1/2"/>
    <s v=""/>
    <s v="punkt adresowy dodatkowy"/>
    <e v="#N/A"/>
    <b v="1"/>
    <n v="1"/>
    <b v="1"/>
    <n v="59"/>
    <n v="59"/>
    <d v="2021-09-10T00:00:00"/>
    <m/>
    <s v="RUDA ŚLĄSKA"/>
    <s v="Relacja: SRS3.MD011 - JANA DZIERŻONIA 18"/>
    <s v="ND"/>
  </r>
  <r>
    <x v="8612"/>
    <s v="RUDA ŚLĄSKA"/>
    <s v="JANA DZIERŻONIA"/>
    <n v="13"/>
    <n v="1"/>
    <n v="0"/>
    <s v="napowietrzne"/>
    <s v="SRS3.MD011"/>
    <n v="8"/>
    <n v="29"/>
    <x v="175"/>
    <s v="M.15.P"/>
    <s v="słup"/>
    <s v="SRS3"/>
    <s v="M.13.B"/>
    <s v="SRS3.OLT1/1/2"/>
    <s v=""/>
    <s v="punkt adresowy dodatkowy"/>
    <e v="#N/A"/>
    <b v="1"/>
    <n v="1"/>
    <b v="1"/>
    <n v="29"/>
    <n v="29"/>
    <d v="2021-09-10T00:00:00"/>
    <m/>
    <s v="RUDA ŚLĄSKA"/>
    <s v="Relacja: SRS3.MD011 - JANA DZIERŻONIA 13"/>
    <s v="ND"/>
  </r>
  <r>
    <x v="8613"/>
    <s v="RUDA ŚLĄSKA"/>
    <s v="JANA DZIERŻONIA"/>
    <n v="15"/>
    <n v="1"/>
    <n v="0"/>
    <s v="napowietrzne"/>
    <s v="SRS3.MD011"/>
    <n v="8"/>
    <n v="59"/>
    <x v="175"/>
    <s v="M.15.P"/>
    <s v="słup"/>
    <s v="SRS3"/>
    <s v="M.13.B"/>
    <s v="SRS3.OLT1/1/2"/>
    <s v=""/>
    <s v="punkt adresowy dodatkowy"/>
    <e v="#N/A"/>
    <b v="1"/>
    <n v="1"/>
    <b v="1"/>
    <n v="59"/>
    <n v="59"/>
    <d v="2021-09-10T00:00:00"/>
    <m/>
    <s v="RUDA ŚLĄSKA"/>
    <s v="Relacja: SRS3.MD011 - JANA DZIERŻONIA 15"/>
    <s v="ND"/>
  </r>
  <r>
    <x v="8614"/>
    <s v="RUDA ŚLĄSKA"/>
    <s v="JANA DZIERŻONIA"/>
    <s v="14A"/>
    <n v="1"/>
    <n v="0"/>
    <s v="napowietrzne"/>
    <s v="SRS3.MD011"/>
    <n v="8"/>
    <n v="65"/>
    <x v="175"/>
    <s v="M.15.P"/>
    <s v="słup"/>
    <s v="SRS3"/>
    <s v="M.13.B"/>
    <s v="SRS3.OLT1/1/2"/>
    <s v=""/>
    <s v="punkt adresowy dodatkowy"/>
    <e v="#N/A"/>
    <b v="1"/>
    <n v="1"/>
    <b v="1"/>
    <n v="65"/>
    <n v="65"/>
    <d v="2021-09-10T00:00:00"/>
    <m/>
    <s v="RUDA ŚLĄSKA"/>
    <s v="Relacja: SRS3.MD011 - JANA DZIERŻONIA 14A"/>
    <s v="ND"/>
  </r>
  <r>
    <x v="8615"/>
    <s v="RUDA ŚLĄSKA"/>
    <s v="GAJOWA"/>
    <n v="34"/>
    <n v="1"/>
    <n v="0"/>
    <s v="napowietrzne"/>
    <s v="SRS3.MD012"/>
    <n v="8"/>
    <n v="57"/>
    <x v="175"/>
    <s v="M.15.P"/>
    <s v="słup"/>
    <s v="SRS3"/>
    <s v="M.13.B"/>
    <s v="SRS3.OLT1/1/2"/>
    <s v=""/>
    <s v="punkt adresowy dodatkowy"/>
    <e v="#N/A"/>
    <b v="1"/>
    <n v="1"/>
    <b v="1"/>
    <n v="57"/>
    <n v="57"/>
    <d v="2021-09-10T00:00:00"/>
    <m/>
    <s v="RUDA ŚLĄSKA"/>
    <s v="Relacja: SRS3.MD012 - GAJOWA 34"/>
    <s v="ND"/>
  </r>
  <r>
    <x v="8616"/>
    <s v="RUDA ŚLĄSKA"/>
    <s v="GAJOWA"/>
    <n v="23"/>
    <n v="1"/>
    <n v="0"/>
    <s v="napowietrzne"/>
    <s v="SRS3.MD012"/>
    <n v="8"/>
    <n v="111"/>
    <x v="175"/>
    <s v="M.15.P"/>
    <s v="słup"/>
    <s v="SRS3"/>
    <s v="M.13.B"/>
    <s v="SRS3.OLT1/1/2"/>
    <s v=""/>
    <s v="punkt adresowy dodatkowy"/>
    <e v="#N/A"/>
    <b v="1"/>
    <n v="1"/>
    <b v="1"/>
    <n v="111"/>
    <n v="111"/>
    <d v="2021-09-10T00:00:00"/>
    <m/>
    <s v="RUDA ŚLĄSKA"/>
    <s v="Relacja: SRS3.MD012 - GAJOWA 23"/>
    <s v="ND"/>
  </r>
  <r>
    <x v="8617"/>
    <s v="RUDA ŚLĄSKA"/>
    <s v="GAJOWA"/>
    <n v="28"/>
    <n v="1"/>
    <n v="0"/>
    <s v="napowietrzne"/>
    <s v="SRS3.MD012"/>
    <n v="8"/>
    <n v="25"/>
    <x v="175"/>
    <s v="M.15.P"/>
    <s v="słup"/>
    <s v="SRS3"/>
    <s v="M.13.B"/>
    <s v="SRS3.OLT1/1/2"/>
    <s v=""/>
    <s v="punkt adresowy dodatkowy"/>
    <e v="#N/A"/>
    <b v="1"/>
    <n v="1"/>
    <b v="1"/>
    <n v="25"/>
    <n v="25"/>
    <d v="2021-09-10T00:00:00"/>
    <m/>
    <s v="RUDA ŚLĄSKA"/>
    <s v="Relacja: SRS3.MD012 - GAJOWA 28"/>
    <s v="ND"/>
  </r>
  <r>
    <x v="8618"/>
    <s v="RUDA ŚLĄSKA"/>
    <s v="GAJOWA"/>
    <n v="30"/>
    <n v="1"/>
    <n v="0"/>
    <s v="napowietrzne"/>
    <s v="SRS3.MD012"/>
    <n v="8"/>
    <n v="85"/>
    <x v="175"/>
    <s v="M.15.P"/>
    <s v="słup"/>
    <s v="SRS3"/>
    <s v="M.13.B"/>
    <s v="SRS3.OLT1/1/2"/>
    <s v=""/>
    <s v="punkt adresowy dodatkowy"/>
    <e v="#N/A"/>
    <b v="1"/>
    <n v="1"/>
    <b v="1"/>
    <n v="85"/>
    <n v="85"/>
    <d v="2021-09-10T00:00:00"/>
    <m/>
    <s v="RUDA ŚLĄSKA"/>
    <s v="Relacja: SRS3.MD012 - GAJOWA 30"/>
    <s v="ND"/>
  </r>
  <r>
    <x v="8619"/>
    <s v="RUDA ŚLĄSKA"/>
    <s v="GAJOWA"/>
    <n v="32"/>
    <n v="1"/>
    <n v="0"/>
    <s v="napowietrzne"/>
    <s v="SRS3.MD012"/>
    <n v="8"/>
    <n v="32"/>
    <x v="175"/>
    <s v="M.15.P"/>
    <s v="słup"/>
    <s v="SRS3"/>
    <s v="M.13.B"/>
    <s v="SRS3.OLT1/1/2"/>
    <s v=""/>
    <s v="punkt adresowy dodatkowy"/>
    <e v="#N/A"/>
    <b v="1"/>
    <n v="1"/>
    <b v="1"/>
    <n v="32"/>
    <n v="32"/>
    <d v="2021-09-10T00:00:00"/>
    <m/>
    <s v="RUDA ŚLĄSKA"/>
    <s v="Relacja: SRS3.MD012 - GAJOWA 32"/>
    <s v="ND"/>
  </r>
  <r>
    <x v="8620"/>
    <s v="RUDA ŚLĄSKA"/>
    <s v="GAJOWA"/>
    <n v="25"/>
    <n v="1"/>
    <n v="0"/>
    <s v="napowietrzne"/>
    <s v="SRS3.MD012"/>
    <n v="8"/>
    <n v="95"/>
    <x v="175"/>
    <s v="M.15.P"/>
    <s v="słup"/>
    <s v="SRS3"/>
    <s v="M.13.B"/>
    <s v="SRS3.OLT1/1/2"/>
    <s v=""/>
    <s v="punkt adresowy dodatkowy"/>
    <e v="#N/A"/>
    <b v="1"/>
    <n v="1"/>
    <b v="1"/>
    <n v="95"/>
    <n v="95"/>
    <d v="2021-09-10T00:00:00"/>
    <m/>
    <s v="RUDA ŚLĄSKA"/>
    <s v="Relacja: SRS3.MD012 - GAJOWA 25"/>
    <s v="ND"/>
  </r>
  <r>
    <x v="8621"/>
    <s v="RUDA ŚLĄSKA"/>
    <s v="GAJOWA"/>
    <n v="27"/>
    <n v="1"/>
    <n v="0"/>
    <s v="napowietrzne"/>
    <s v="SRS3.MD012"/>
    <n v="8"/>
    <n v="62"/>
    <x v="175"/>
    <s v="M.15.P"/>
    <s v="słup"/>
    <s v="SRS3"/>
    <s v="M.13.B"/>
    <s v="SRS3.OLT1/1/2"/>
    <s v=""/>
    <s v="punkt adresowy dodatkowy"/>
    <e v="#N/A"/>
    <b v="1"/>
    <n v="1"/>
    <b v="1"/>
    <n v="62"/>
    <n v="62"/>
    <d v="2021-09-10T00:00:00"/>
    <m/>
    <s v="RUDA ŚLĄSKA"/>
    <s v="Relacja: SRS3.MD012 - GAJOWA 27"/>
    <s v="ND"/>
  </r>
  <r>
    <x v="8622"/>
    <s v="RUDA ŚLĄSKA"/>
    <s v="GAJOWA"/>
    <n v="37"/>
    <n v="1"/>
    <n v="0"/>
    <s v="napowietrzne"/>
    <s v="SRS3.MD012"/>
    <n v="8"/>
    <n v="59"/>
    <x v="175"/>
    <s v="M.15.P"/>
    <s v="słup"/>
    <s v="SRS3"/>
    <s v="M.13.B"/>
    <s v="SRS3.OLT1/1/2"/>
    <s v=""/>
    <s v="punkt adresowy dodatkowy"/>
    <e v="#N/A"/>
    <b v="1"/>
    <n v="1"/>
    <b v="1"/>
    <n v="59"/>
    <n v="59"/>
    <d v="2021-09-10T00:00:00"/>
    <m/>
    <s v="RUDA ŚLĄSKA"/>
    <s v="Relacja: SRS3.MD012 - GAJOWA 37"/>
    <s v="ND"/>
  </r>
  <r>
    <x v="8623"/>
    <s v="RUDA ŚLĄSKA"/>
    <s v="JANA DZIERŻONIA"/>
    <s v="1A"/>
    <n v="1"/>
    <n v="0"/>
    <s v="napowietrzne"/>
    <s v="SRS3.MD013"/>
    <n v="8"/>
    <n v="160"/>
    <x v="175"/>
    <s v="M.15.P"/>
    <s v="słup"/>
    <s v="SRS3"/>
    <s v="M.13.B"/>
    <s v="SRS3.OLT1/1/2"/>
    <s v=""/>
    <s v="punkt adresowy podstawowy"/>
    <e v="#N/A"/>
    <b v="1"/>
    <n v="1"/>
    <b v="1"/>
    <n v="160"/>
    <n v="160"/>
    <d v="2021-09-10T00:00:00"/>
    <m/>
    <s v="RUDA ŚLĄSKA"/>
    <s v="Relacja: SRS3.MD013 - JANA DZIERŻONIA 1A"/>
    <s v="ND"/>
  </r>
  <r>
    <x v="8624"/>
    <s v="RUDA ŚLĄSKA"/>
    <s v="JANA DZIERŻONIA"/>
    <s v="1C"/>
    <n v="1"/>
    <n v="0"/>
    <s v="napowietrzne"/>
    <s v="SRS3.MD013"/>
    <n v="8"/>
    <n v="172"/>
    <x v="175"/>
    <s v="M.15.P"/>
    <s v="słup"/>
    <s v="SRS3"/>
    <s v="M.13.B"/>
    <s v="SRS3.OLT1/1/2"/>
    <s v=""/>
    <s v="punkt adresowy podstawowy"/>
    <e v="#N/A"/>
    <b v="1"/>
    <n v="1"/>
    <b v="1"/>
    <n v="172"/>
    <n v="172"/>
    <d v="2021-09-10T00:00:00"/>
    <m/>
    <s v="RUDA ŚLĄSKA"/>
    <s v="Relacja: SRS3.MD013 - JANA DZIERŻONIA 1C"/>
    <s v="ND"/>
  </r>
  <r>
    <x v="8625"/>
    <s v="RUDA ŚLĄSKA"/>
    <s v="JANA DZIERŻONIA"/>
    <n v="3"/>
    <n v="1"/>
    <n v="0"/>
    <s v="napowietrzne"/>
    <s v="SRS3.MD013"/>
    <n v="8"/>
    <n v="117"/>
    <x v="175"/>
    <s v="M.15.P"/>
    <s v="słup"/>
    <s v="SRS3"/>
    <s v="M.13.B"/>
    <s v="SRS3.OLT1/1/2"/>
    <s v=""/>
    <s v="punkt adresowy podstawowy"/>
    <e v="#N/A"/>
    <b v="1"/>
    <n v="1"/>
    <b v="1"/>
    <n v="117"/>
    <n v="117"/>
    <d v="2021-09-10T00:00:00"/>
    <m/>
    <s v="RUDA ŚLĄSKA"/>
    <s v="Relacja: SRS3.MD013 - JANA DZIERŻONIA 3"/>
    <s v="ND"/>
  </r>
  <r>
    <x v="8626"/>
    <s v="RUDA ŚLĄSKA"/>
    <s v="GAJOWA"/>
    <s v="14A"/>
    <n v="1"/>
    <n v="0"/>
    <s v="napowietrzne"/>
    <s v="SRS3.MD013"/>
    <n v="8"/>
    <n v="144"/>
    <x v="175"/>
    <s v="M.15.P"/>
    <s v="słup"/>
    <s v="SRS3"/>
    <s v="M.13.B"/>
    <s v="SRS3.OLT1/1/2"/>
    <s v=""/>
    <s v="punkt adresowy podstawowy"/>
    <e v="#N/A"/>
    <b v="1"/>
    <n v="1"/>
    <b v="1"/>
    <n v="144"/>
    <n v="144"/>
    <d v="2021-09-10T00:00:00"/>
    <m/>
    <s v="RUDA ŚLĄSKA"/>
    <s v="Relacja: SRS3.MD013 - GAJOWA 14A"/>
    <s v="ND"/>
  </r>
  <r>
    <x v="8627"/>
    <s v="RUDA ŚLĄSKA"/>
    <s v="GAJOWA"/>
    <s v="14B"/>
    <n v="1"/>
    <n v="0"/>
    <s v="napowietrzne"/>
    <s v="SRS3.MD013"/>
    <n v="8"/>
    <n v="98"/>
    <x v="175"/>
    <s v="M.15.P"/>
    <s v="słup"/>
    <s v="SRS3"/>
    <s v="M.13.B"/>
    <s v="SRS3.OLT1/1/2"/>
    <s v=""/>
    <s v="punkt adresowy podstawowy"/>
    <e v="#N/A"/>
    <b v="1"/>
    <n v="1"/>
    <b v="1"/>
    <n v="98"/>
    <n v="98"/>
    <d v="2021-09-10T00:00:00"/>
    <m/>
    <s v="RUDA ŚLĄSKA"/>
    <s v="Relacja: SRS3.MD013 - GAJOWA 14B"/>
    <s v="ND"/>
  </r>
  <r>
    <x v="8628"/>
    <s v="RUDA ŚLĄSKA"/>
    <s v="GAJOWA"/>
    <n v="20"/>
    <n v="1"/>
    <n v="0"/>
    <s v="napowietrzne"/>
    <s v="SRS3.MD013"/>
    <n v="8"/>
    <n v="105"/>
    <x v="175"/>
    <s v="M.15.P"/>
    <s v="słup"/>
    <s v="SRS3"/>
    <s v="M.13.B"/>
    <s v="SRS3.OLT1/1/2"/>
    <s v=""/>
    <s v="punkt adresowy podstawowy"/>
    <e v="#N/A"/>
    <b v="1"/>
    <n v="1"/>
    <b v="1"/>
    <n v="105"/>
    <n v="105"/>
    <d v="2021-09-10T00:00:00"/>
    <m/>
    <s v="RUDA ŚLĄSKA"/>
    <s v="Relacja: SRS3.MD013 - GAJOWA 20"/>
    <s v="ND"/>
  </r>
  <r>
    <x v="8629"/>
    <s v="RUDA ŚLĄSKA"/>
    <s v="GAJOWA"/>
    <n v="12"/>
    <n v="1"/>
    <n v="0"/>
    <s v="napowietrzne"/>
    <s v="SRS3.MD013"/>
    <n v="8"/>
    <n v="75"/>
    <x v="175"/>
    <s v="M.15.P"/>
    <s v="słup"/>
    <s v="SRS3"/>
    <s v="M.13.B"/>
    <s v="SRS3.OLT1/1/2"/>
    <s v=""/>
    <s v="punkt adresowy dodatkowy"/>
    <e v="#N/A"/>
    <b v="1"/>
    <n v="1"/>
    <b v="1"/>
    <n v="75"/>
    <n v="75"/>
    <d v="2021-09-10T00:00:00"/>
    <m/>
    <s v="RUDA ŚLĄSKA"/>
    <s v="Relacja: SRS3.MD013 - GAJOWA 12"/>
    <s v="ND"/>
  </r>
  <r>
    <x v="8630"/>
    <s v="RUDA ŚLĄSKA"/>
    <s v="JANA DZIERŻONIA"/>
    <n v="1"/>
    <n v="1"/>
    <n v="0"/>
    <s v="napowietrzne"/>
    <s v="SRS3.MD013"/>
    <n v="8"/>
    <n v="176"/>
    <x v="175"/>
    <s v="M.15.P"/>
    <s v="słup"/>
    <s v="SRS3"/>
    <s v="M.13.B"/>
    <s v="SRS3.OLT1/1/2"/>
    <s v=""/>
    <s v="punkt adresowy dodatkowy"/>
    <e v="#N/A"/>
    <b v="1"/>
    <n v="1"/>
    <b v="1"/>
    <n v="176"/>
    <n v="176"/>
    <d v="2021-09-10T00:00:00"/>
    <m/>
    <s v="RUDA ŚLĄSKA"/>
    <s v="Relacja: SRS3.MD013 - JANA DZIERŻONIA 1"/>
    <s v="ND"/>
  </r>
  <r>
    <x v="8631"/>
    <s v="RUDA ŚLĄSKA"/>
    <s v="CYPRYSOWA"/>
    <n v="16"/>
    <n v="1"/>
    <n v="0"/>
    <s v="napowietrzne"/>
    <s v="SRS3.MD014"/>
    <n v="7"/>
    <n v="56"/>
    <x v="175"/>
    <s v="M.15.P"/>
    <s v="słup"/>
    <s v="SRS3"/>
    <s v="M.13.B"/>
    <s v="SRS3.OLT1/1/2"/>
    <s v=""/>
    <s v="punkt adresowy podstawowy"/>
    <e v="#N/A"/>
    <b v="1"/>
    <n v="1"/>
    <b v="1"/>
    <n v="56"/>
    <n v="56"/>
    <d v="2021-09-10T00:00:00"/>
    <m/>
    <s v="RUDA ŚLĄSKA"/>
    <s v="Relacja: SRS3.MD014 - CYPRYSOWA 16"/>
    <s v="ND"/>
  </r>
  <r>
    <x v="8632"/>
    <s v="RUDA ŚLĄSKA"/>
    <s v="CYPRYSOWA"/>
    <n v="10"/>
    <n v="1"/>
    <n v="0"/>
    <s v="napowietrzne"/>
    <s v="SRS3.MD014"/>
    <n v="7"/>
    <n v="85"/>
    <x v="175"/>
    <s v="M.15.P"/>
    <s v="słup"/>
    <s v="SRS3"/>
    <s v="M.13.B"/>
    <s v="SRS3.OLT1/1/2"/>
    <s v=""/>
    <s v="punkt adresowy podstawowy"/>
    <e v="#N/A"/>
    <b v="1"/>
    <n v="1"/>
    <b v="1"/>
    <n v="85"/>
    <n v="85"/>
    <d v="2021-09-10T00:00:00"/>
    <m/>
    <s v="RUDA ŚLĄSKA"/>
    <s v="Relacja: SRS3.MD014 - CYPRYSOWA 10"/>
    <s v="ND"/>
  </r>
  <r>
    <x v="8633"/>
    <s v="RUDA ŚLĄSKA"/>
    <s v="CYPRYSOWA"/>
    <n v="12"/>
    <n v="1"/>
    <n v="0"/>
    <s v="napowietrzne"/>
    <s v="SRS3.MD014"/>
    <n v="7"/>
    <n v="122"/>
    <x v="175"/>
    <s v="M.15.P"/>
    <s v="słup"/>
    <s v="SRS3"/>
    <s v="M.13.B"/>
    <s v="SRS3.OLT1/1/2"/>
    <s v=""/>
    <s v="punkt adresowy podstawowy"/>
    <e v="#N/A"/>
    <b v="1"/>
    <n v="1"/>
    <b v="1"/>
    <n v="122"/>
    <n v="122"/>
    <d v="2021-09-10T00:00:00"/>
    <m/>
    <s v="RUDA ŚLĄSKA"/>
    <s v="Relacja: SRS3.MD014 - CYPRYSOWA 12"/>
    <s v="ND"/>
  </r>
  <r>
    <x v="8634"/>
    <s v="RUDA ŚLĄSKA"/>
    <s v="RADOSZOWSKA"/>
    <s v="61A"/>
    <n v="1"/>
    <n v="0"/>
    <s v="napowietrzne"/>
    <s v="SRS3.MD014"/>
    <n v="7"/>
    <n v="72"/>
    <x v="175"/>
    <s v="M.15.P"/>
    <s v="słup"/>
    <s v="SRS3"/>
    <s v="M.13.B"/>
    <s v="SRS3.OLT1/1/2"/>
    <s v=""/>
    <s v="punkt adresowy dodatkowy"/>
    <e v="#N/A"/>
    <b v="1"/>
    <n v="1"/>
    <b v="1"/>
    <n v="72"/>
    <n v="72"/>
    <d v="2021-09-10T00:00:00"/>
    <m/>
    <s v="RUDA ŚLĄSKA"/>
    <s v="Relacja: SRS3.MD014 - RADOSZOWSKA 61A"/>
    <s v="ND"/>
  </r>
  <r>
    <x v="8635"/>
    <s v="RUDA ŚLĄSKA"/>
    <s v="CYPRYSOWA"/>
    <n v="5"/>
    <n v="1"/>
    <n v="0"/>
    <s v="napowietrzne"/>
    <s v="SRS3.MD014"/>
    <n v="7"/>
    <n v="104"/>
    <x v="175"/>
    <s v="M.15.P"/>
    <s v="słup"/>
    <s v="SRS3"/>
    <s v="M.13.B"/>
    <s v="SRS3.OLT1/1/2"/>
    <s v=""/>
    <s v="punkt adresowy dodatkowy"/>
    <e v="#N/A"/>
    <b v="1"/>
    <n v="1"/>
    <b v="1"/>
    <n v="104"/>
    <n v="104"/>
    <d v="2021-09-10T00:00:00"/>
    <m/>
    <s v="RUDA ŚLĄSKA"/>
    <s v="Relacja: SRS3.MD014 - CYPRYSOWA 5"/>
    <s v="ND"/>
  </r>
  <r>
    <x v="8636"/>
    <s v="RUDA ŚLĄSKA"/>
    <s v="STEFANA BATOREGO"/>
    <n v="10"/>
    <n v="1"/>
    <n v="0"/>
    <s v="napowietrzne"/>
    <s v="SRS3.MD014"/>
    <n v="7"/>
    <n v="147"/>
    <x v="175"/>
    <s v="M.15.P"/>
    <s v="słup"/>
    <s v="SRS3"/>
    <s v="M.13.B"/>
    <s v="SRS3.OLT1/1/2"/>
    <s v=""/>
    <s v="punkt adresowy dodatkowy"/>
    <e v="#N/A"/>
    <b v="1"/>
    <n v="1"/>
    <b v="1"/>
    <n v="147"/>
    <n v="147"/>
    <d v="2021-09-10T00:00:00"/>
    <m/>
    <s v="RUDA ŚLĄSKA"/>
    <s v="Relacja: SRS3.MD014 - STEFANA BATOREGO 10"/>
    <s v="ND"/>
  </r>
  <r>
    <x v="8637"/>
    <s v="RUDA ŚLĄSKA"/>
    <s v="STEFANA BATOREGO"/>
    <n v="3"/>
    <n v="1"/>
    <n v="0"/>
    <s v="napowietrzne"/>
    <s v="SRS3.MD014"/>
    <n v="7"/>
    <n v="122"/>
    <x v="175"/>
    <s v="M.15.P"/>
    <s v="słup"/>
    <s v="SRS3"/>
    <s v="M.13.B"/>
    <s v="SRS3.OLT1/1/2"/>
    <s v=""/>
    <s v="punkt adresowy dodatkowy"/>
    <e v="#N/A"/>
    <b v="1"/>
    <n v="1"/>
    <b v="1"/>
    <n v="122"/>
    <n v="122"/>
    <d v="2021-09-10T00:00:00"/>
    <m/>
    <s v="RUDA ŚLĄSKA"/>
    <s v="Relacja: SRS3.MD014 - STEFANA BATOREGO 3"/>
    <s v="ND"/>
  </r>
  <r>
    <x v="8638"/>
    <s v="RUDA ŚLĄSKA"/>
    <s v="MAZOWIECKA"/>
    <n v="1"/>
    <n v="1"/>
    <n v="0"/>
    <s v="napowietrzne"/>
    <s v="SRS3.MD015"/>
    <n v="7"/>
    <n v="77"/>
    <x v="175"/>
    <s v="M.15.P"/>
    <s v="słup"/>
    <s v="SRS3"/>
    <s v="M.13.B"/>
    <s v="SRS3.OLT1/1/2"/>
    <s v=""/>
    <s v="punkt adresowy dodatkowy"/>
    <e v="#N/A"/>
    <b v="1"/>
    <n v="1"/>
    <b v="1"/>
    <n v="77"/>
    <n v="77"/>
    <d v="2021-09-10T00:00:00"/>
    <m/>
    <s v="RUDA ŚLĄSKA"/>
    <s v="Relacja: SRS3.MD015 - MAZOWIECKA 1"/>
    <s v="ND"/>
  </r>
  <r>
    <x v="8639"/>
    <s v="RUDA ŚLĄSKA"/>
    <s v="MAZOWIECKA"/>
    <s v="1A"/>
    <n v="1"/>
    <n v="0"/>
    <s v="napowietrzne"/>
    <s v="SRS3.MD015"/>
    <n v="7"/>
    <n v="83"/>
    <x v="175"/>
    <s v="M.15.P"/>
    <s v="słup"/>
    <s v="SRS3"/>
    <s v="M.13.B"/>
    <s v="SRS3.OLT1/1/2"/>
    <s v=""/>
    <s v="punkt adresowy dodatkowy"/>
    <e v="#N/A"/>
    <b v="1"/>
    <n v="1"/>
    <b v="1"/>
    <n v="83"/>
    <n v="83"/>
    <d v="2021-09-10T00:00:00"/>
    <m/>
    <s v="RUDA ŚLĄSKA"/>
    <s v="Relacja: SRS3.MD015 - MAZOWIECKA 1A"/>
    <s v="ND"/>
  </r>
  <r>
    <x v="8640"/>
    <s v="RUDA ŚLĄSKA"/>
    <s v="MAZOWIECKA"/>
    <n v="3"/>
    <n v="1"/>
    <n v="0"/>
    <s v="napowietrzne"/>
    <s v="SRS3.MD015"/>
    <n v="7"/>
    <n v="45"/>
    <x v="175"/>
    <s v="M.15.P"/>
    <s v="słup"/>
    <s v="SRS3"/>
    <s v="M.13.B"/>
    <s v="SRS3.OLT1/1/2"/>
    <s v=""/>
    <s v="punkt adresowy dodatkowy"/>
    <e v="#N/A"/>
    <b v="1"/>
    <n v="1"/>
    <b v="1"/>
    <n v="45"/>
    <n v="45"/>
    <d v="2021-09-10T00:00:00"/>
    <m/>
    <s v="RUDA ŚLĄSKA"/>
    <s v="Relacja: SRS3.MD015 - MAZOWIECKA 3"/>
    <s v="ND"/>
  </r>
  <r>
    <x v="8641"/>
    <s v="RUDA ŚLĄSKA"/>
    <s v="MAZOWIECKA"/>
    <s v="3A"/>
    <n v="1"/>
    <n v="0"/>
    <s v="napowietrzne"/>
    <s v="SRS3.MD015"/>
    <n v="7"/>
    <n v="41"/>
    <x v="175"/>
    <s v="M.15.P"/>
    <s v="słup"/>
    <s v="SRS3"/>
    <s v="M.13.B"/>
    <s v="SRS3.OLT1/1/2"/>
    <s v=""/>
    <s v="punkt adresowy dodatkowy"/>
    <e v="#N/A"/>
    <b v="1"/>
    <n v="1"/>
    <b v="1"/>
    <n v="41"/>
    <n v="41"/>
    <d v="2021-09-10T00:00:00"/>
    <m/>
    <s v="RUDA ŚLĄSKA"/>
    <s v="Relacja: SRS3.MD015 - MAZOWIECKA 3A"/>
    <s v="ND"/>
  </r>
  <r>
    <x v="8642"/>
    <s v="RUDA ŚLĄSKA"/>
    <s v="MAZOWIECKA"/>
    <s v="3B"/>
    <n v="1"/>
    <n v="0"/>
    <s v="napowietrzne"/>
    <s v="SRS3.MD015"/>
    <n v="7"/>
    <n v="39"/>
    <x v="175"/>
    <s v="M.15.P"/>
    <s v="słup"/>
    <s v="SRS3"/>
    <s v="M.13.B"/>
    <s v="SRS3.OLT1/1/2"/>
    <s v=""/>
    <s v="punkt adresowy dodatkowy"/>
    <e v="#N/A"/>
    <b v="1"/>
    <n v="1"/>
    <b v="1"/>
    <n v="39"/>
    <n v="39"/>
    <d v="2021-09-10T00:00:00"/>
    <m/>
    <s v="RUDA ŚLĄSKA"/>
    <s v="Relacja: SRS3.MD015 - MAZOWIECKA 3B"/>
    <s v="ND"/>
  </r>
  <r>
    <x v="8643"/>
    <s v="RUDA ŚLĄSKA"/>
    <s v="MAZOWIECKA"/>
    <s v="3C"/>
    <n v="1"/>
    <n v="0"/>
    <s v="napowietrzne"/>
    <s v="SRS3.MD015"/>
    <n v="7"/>
    <n v="39"/>
    <x v="175"/>
    <s v="M.15.P"/>
    <s v="słup"/>
    <s v="SRS3"/>
    <s v="M.13.B"/>
    <s v="SRS3.OLT1/1/2"/>
    <s v=""/>
    <s v="punkt adresowy dodatkowy"/>
    <e v="#N/A"/>
    <b v="1"/>
    <n v="1"/>
    <b v="1"/>
    <n v="39"/>
    <n v="39"/>
    <d v="2021-09-10T00:00:00"/>
    <m/>
    <s v="RUDA ŚLĄSKA"/>
    <s v="Relacja: SRS3.MD015 - MAZOWIECKA 3C"/>
    <s v="ND"/>
  </r>
  <r>
    <x v="8644"/>
    <s v="RUDA ŚLĄSKA"/>
    <s v="MAZOWIECKA"/>
    <s v="3D"/>
    <n v="1"/>
    <n v="0"/>
    <s v="napowietrzne"/>
    <s v="SRS3.MD015"/>
    <n v="7"/>
    <n v="39"/>
    <x v="175"/>
    <s v="M.15.P"/>
    <s v="słup"/>
    <s v="SRS3"/>
    <s v="M.13.B"/>
    <s v="SRS3.OLT1/1/2"/>
    <s v=""/>
    <s v="punkt adresowy dodatkowy"/>
    <e v="#N/A"/>
    <b v="1"/>
    <n v="1"/>
    <b v="1"/>
    <n v="39"/>
    <n v="39"/>
    <d v="2021-09-10T00:00:00"/>
    <m/>
    <s v="RUDA ŚLĄSKA"/>
    <s v="Relacja: SRS3.MD015 - MAZOWIECKA 3D"/>
    <s v="ND"/>
  </r>
  <r>
    <x v="8645"/>
    <s v="RUDA ŚLĄSKA"/>
    <s v="MAZOWIECKA"/>
    <n v="8"/>
    <n v="1"/>
    <n v="0"/>
    <s v="napowietrzne"/>
    <s v="SRS3.MD016"/>
    <n v="7"/>
    <n v="25"/>
    <x v="175"/>
    <s v="M.15.P"/>
    <s v="słup"/>
    <s v="SRS3"/>
    <s v="M.13.B"/>
    <s v="SRS3.OLT1/1/2"/>
    <s v=""/>
    <s v="punkt adresowy dodatkowy"/>
    <e v="#N/A"/>
    <b v="1"/>
    <n v="1"/>
    <b v="1"/>
    <n v="25"/>
    <n v="25"/>
    <d v="2021-09-10T00:00:00"/>
    <m/>
    <s v="RUDA ŚLĄSKA"/>
    <s v="Relacja: SRS3.MD016 - MAZOWIECKA 8"/>
    <s v="ND"/>
  </r>
  <r>
    <x v="8646"/>
    <s v="RUDA ŚLĄSKA"/>
    <s v="MAZOWIECKA"/>
    <n v="12"/>
    <n v="1"/>
    <n v="0"/>
    <s v="napowietrzne"/>
    <s v="SRS3.MD016"/>
    <n v="7"/>
    <n v="39"/>
    <x v="175"/>
    <s v="M.15.P"/>
    <s v="słup"/>
    <s v="SRS3"/>
    <s v="M.13.B"/>
    <s v="SRS3.OLT1/1/2"/>
    <s v=""/>
    <s v="punkt adresowy dodatkowy"/>
    <e v="#N/A"/>
    <b v="1"/>
    <n v="1"/>
    <b v="1"/>
    <n v="39"/>
    <n v="39"/>
    <d v="2021-09-10T00:00:00"/>
    <m/>
    <s v="RUDA ŚLĄSKA"/>
    <s v="Relacja: SRS3.MD016 - MAZOWIECKA 12"/>
    <s v="ND"/>
  </r>
  <r>
    <x v="8647"/>
    <s v="RUDA ŚLĄSKA"/>
    <s v="MAZOWIECKA"/>
    <n v="5"/>
    <n v="1"/>
    <n v="0"/>
    <s v="napowietrzne"/>
    <s v="SRS3.MD016"/>
    <n v="7"/>
    <n v="40"/>
    <x v="175"/>
    <s v="M.15.P"/>
    <s v="słup"/>
    <s v="SRS3"/>
    <s v="M.13.B"/>
    <s v="SRS3.OLT1/1/2"/>
    <s v=""/>
    <s v="punkt adresowy dodatkowy"/>
    <e v="#N/A"/>
    <b v="1"/>
    <n v="1"/>
    <b v="1"/>
    <n v="40"/>
    <n v="40"/>
    <d v="2021-09-10T00:00:00"/>
    <m/>
    <s v="RUDA ŚLĄSKA"/>
    <s v="Relacja: SRS3.MD016 - MAZOWIECKA 5"/>
    <s v="ND"/>
  </r>
  <r>
    <x v="8648"/>
    <s v="RUDA ŚLĄSKA"/>
    <s v="MAZOWIECKA"/>
    <s v="3F"/>
    <n v="1"/>
    <n v="0"/>
    <s v="napowietrzne"/>
    <s v="SRS3.MD016"/>
    <n v="7"/>
    <n v="43"/>
    <x v="175"/>
    <s v="M.15.P"/>
    <s v="słup"/>
    <s v="SRS3"/>
    <s v="M.13.B"/>
    <s v="SRS3.OLT1/1/2"/>
    <s v=""/>
    <s v="punkt adresowy dodatkowy"/>
    <e v="#N/A"/>
    <b v="1"/>
    <n v="1"/>
    <b v="1"/>
    <n v="43"/>
    <n v="43"/>
    <d v="2021-09-10T00:00:00"/>
    <m/>
    <s v="RUDA ŚLĄSKA"/>
    <s v="Relacja: SRS3.MD016 - MAZOWIECKA 3F"/>
    <s v="ND"/>
  </r>
  <r>
    <x v="8649"/>
    <s v="RUDA ŚLĄSKA"/>
    <s v="MAZOWIECKA"/>
    <s v="3G"/>
    <n v="1"/>
    <n v="0"/>
    <s v="napowietrzne"/>
    <s v="SRS3.MD016"/>
    <n v="7"/>
    <n v="39"/>
    <x v="175"/>
    <s v="M.15.P"/>
    <s v="słup"/>
    <s v="SRS3"/>
    <s v="M.13.B"/>
    <s v="SRS3.OLT1/1/2"/>
    <s v=""/>
    <s v="punkt adresowy dodatkowy"/>
    <e v="#N/A"/>
    <b v="1"/>
    <n v="1"/>
    <b v="1"/>
    <n v="39"/>
    <n v="39"/>
    <d v="2021-09-10T00:00:00"/>
    <m/>
    <s v="RUDA ŚLĄSKA"/>
    <s v="Relacja: SRS3.MD016 - MAZOWIECKA 3G"/>
    <s v="ND"/>
  </r>
  <r>
    <x v="8650"/>
    <s v="RUDA ŚLĄSKA"/>
    <s v="MAZOWIECKA"/>
    <s v="3H"/>
    <n v="1"/>
    <n v="0"/>
    <s v="napowietrzne"/>
    <s v="SRS3.MD016"/>
    <n v="7"/>
    <n v="36"/>
    <x v="175"/>
    <s v="M.15.P"/>
    <s v="słup"/>
    <s v="SRS3"/>
    <s v="M.13.B"/>
    <s v="SRS3.OLT1/1/2"/>
    <s v=""/>
    <s v="punkt adresowy dodatkowy"/>
    <e v="#N/A"/>
    <b v="1"/>
    <n v="1"/>
    <b v="1"/>
    <n v="36"/>
    <n v="36"/>
    <d v="2021-09-10T00:00:00"/>
    <m/>
    <s v="RUDA ŚLĄSKA"/>
    <s v="Relacja: SRS3.MD016 - MAZOWIECKA 3H"/>
    <s v="ND"/>
  </r>
  <r>
    <x v="8651"/>
    <s v="RUDA ŚLĄSKA"/>
    <s v="MAZOWIECKA"/>
    <s v="3E"/>
    <n v="1"/>
    <n v="0"/>
    <s v="napowietrzne"/>
    <s v="SRS3.MD016"/>
    <n v="7"/>
    <n v="47"/>
    <x v="175"/>
    <s v="M.15.P"/>
    <s v="słup"/>
    <s v="SRS3"/>
    <s v="M.13.B"/>
    <s v="SRS3.OLT1/1/2"/>
    <s v=""/>
    <s v="punkt adresowy dodatkowy"/>
    <e v="#N/A"/>
    <b v="1"/>
    <n v="1"/>
    <b v="1"/>
    <n v="47"/>
    <n v="47"/>
    <d v="2021-09-10T00:00:00"/>
    <m/>
    <s v="RUDA ŚLĄSKA"/>
    <s v="Relacja: SRS3.MD016 - MAZOWIECKA 3E"/>
    <s v="ND"/>
  </r>
  <r>
    <x v="8652"/>
    <s v="WYRY"/>
    <s v="ZBOŻOWA"/>
    <n v="6"/>
    <n v="1"/>
    <n v="0"/>
    <s v="doziemne"/>
    <s v="STY1.MD119A"/>
    <n v="2"/>
    <n v="172"/>
    <x v="176"/>
    <s v="M.36.P"/>
    <s v="w granicy"/>
    <s v="STY1"/>
    <s v="M.34.B"/>
    <s v="STY1.OLT1/2/14"/>
    <s v=""/>
    <s v="punkt adresowy podstawowy"/>
    <e v="#N/A"/>
    <b v="1"/>
    <n v="1"/>
    <b v="1"/>
    <n v="0"/>
    <n v="0"/>
    <s v=""/>
    <m/>
    <s v="WYRY"/>
    <s v="Relacja: STY1.MD119A - ZBOŻOWA 6"/>
    <s v="ND"/>
  </r>
  <r>
    <x v="8653"/>
    <s v="WYRY"/>
    <s v="ZBOŻOWA"/>
    <n v="2"/>
    <n v="1"/>
    <n v="0"/>
    <s v="napowietrzne"/>
    <s v="STY1.MD119A"/>
    <n v="2"/>
    <n v="38"/>
    <x v="176"/>
    <s v="M.36.P"/>
    <s v="słup"/>
    <s v="STY1"/>
    <s v="M.34.B"/>
    <s v="STY1.OLT1/2/14"/>
    <s v=""/>
    <s v="punkt adresowy podstawowy"/>
    <e v="#N/A"/>
    <b v="1"/>
    <n v="1"/>
    <b v="1"/>
    <n v="38"/>
    <n v="0"/>
    <s v=""/>
    <m/>
    <s v="WYRY"/>
    <s v="Relacja: STY1.MD119A - ZBOŻOWA 2"/>
    <s v="ND"/>
  </r>
  <r>
    <x v="8654"/>
    <s v="WYRY"/>
    <s v="ZBOŻOWA"/>
    <n v="1"/>
    <n v="2"/>
    <n v="0"/>
    <s v="napowietrzne"/>
    <s v="STY1.MD120A"/>
    <n v="5"/>
    <n v="35"/>
    <x v="176"/>
    <s v="M.36.P"/>
    <s v="słup"/>
    <s v="STY1"/>
    <s v="M.34.B"/>
    <s v="STY1.OLT1/2/14"/>
    <s v=""/>
    <s v="punkt adresowy podstawowy"/>
    <e v="#N/A"/>
    <b v="1"/>
    <n v="2"/>
    <b v="1"/>
    <n v="35"/>
    <n v="0"/>
    <s v=""/>
    <m/>
    <s v="WYRY"/>
    <s v="Relacja: STY1.MD120A - ZBOŻOWA 1"/>
    <s v="ND"/>
  </r>
  <r>
    <x v="8655"/>
    <s v="WYRY"/>
    <s v="ZBOŻOWA"/>
    <s v="1C"/>
    <n v="1"/>
    <n v="0"/>
    <s v="napowietrzne"/>
    <s v="STY1.MD120A"/>
    <n v="5"/>
    <n v="30"/>
    <x v="176"/>
    <s v="M.36.P"/>
    <s v="słup"/>
    <s v="STY1"/>
    <s v="M.34.B"/>
    <s v="STY1.OLT1/2/14"/>
    <s v=""/>
    <s v="punkt adresowy podstawowy"/>
    <e v="#N/A"/>
    <b v="1"/>
    <n v="1"/>
    <b v="1"/>
    <n v="30"/>
    <n v="0"/>
    <s v=""/>
    <m/>
    <s v="WYRY"/>
    <s v="Relacja: STY1.MD120A - ZBOŻOWA 1C"/>
    <s v="ND"/>
  </r>
  <r>
    <x v="8656"/>
    <s v="WYRY"/>
    <s v="ZBOŻOWA"/>
    <s v="1A"/>
    <n v="2"/>
    <n v="0"/>
    <s v="napowietrzne"/>
    <s v="STY1.MD120A"/>
    <n v="5"/>
    <n v="30"/>
    <x v="176"/>
    <s v="M.36.P"/>
    <s v="słup"/>
    <s v="STY1"/>
    <s v="M.34.B"/>
    <s v="STY1.OLT1/2/14"/>
    <s v=""/>
    <s v="punkt adresowy podstawowy"/>
    <e v="#N/A"/>
    <b v="1"/>
    <n v="2"/>
    <b v="1"/>
    <n v="30"/>
    <n v="0"/>
    <s v=""/>
    <m/>
    <s v="WYRY"/>
    <s v="Relacja: STY1.MD120A - ZBOŻOWA 1A"/>
    <s v="ND"/>
  </r>
  <r>
    <x v="8657"/>
    <s v="WYRY"/>
    <s v="ZBOŻOWA"/>
    <n v="4"/>
    <n v="1"/>
    <n v="0"/>
    <s v="napowietrzne"/>
    <s v="STY1.MD121A"/>
    <n v="5"/>
    <n v="267"/>
    <x v="176"/>
    <s v="M.36.P"/>
    <s v="słup"/>
    <s v="STY1"/>
    <s v="M.34.B"/>
    <s v="STY1.OLT1/2/14"/>
    <s v=""/>
    <s v="punkt adresowy podstawowy"/>
    <e v="#N/A"/>
    <b v="1"/>
    <n v="1"/>
    <b v="1"/>
    <n v="267"/>
    <n v="0"/>
    <s v=""/>
    <m/>
    <s v="WYRY"/>
    <s v="Relacja: STY1.MD121A - ZBOŻOWA 4"/>
    <s v="ND"/>
  </r>
  <r>
    <x v="8658"/>
    <s v="WYRY"/>
    <s v="ZBOŻOWA"/>
    <n v="5"/>
    <n v="1"/>
    <n v="0"/>
    <s v="napowietrzne"/>
    <s v="STY1.MD121A"/>
    <n v="5"/>
    <n v="207"/>
    <x v="176"/>
    <s v="M.36.P"/>
    <s v="słup"/>
    <s v="STY1"/>
    <s v="M.34.B"/>
    <s v="STY1.OLT1/2/14"/>
    <s v=""/>
    <s v="punkt adresowy podstawowy"/>
    <e v="#N/A"/>
    <b v="1"/>
    <n v="1"/>
    <b v="1"/>
    <n v="207"/>
    <n v="0"/>
    <s v=""/>
    <m/>
    <s v="WYRY"/>
    <s v="Relacja: STY1.MD121A - ZBOŻOWA 5"/>
    <s v="ND"/>
  </r>
  <r>
    <x v="8659"/>
    <s v="WYRY"/>
    <s v="ZBOŻOWA"/>
    <n v="3"/>
    <n v="1"/>
    <n v="0"/>
    <s v="napowietrzne"/>
    <s v="STY1.MD121A"/>
    <n v="5"/>
    <n v="121"/>
    <x v="176"/>
    <s v="M.36.P"/>
    <s v="słup"/>
    <s v="STY1"/>
    <s v="M.34.B"/>
    <s v="STY1.OLT1/2/14"/>
    <s v=""/>
    <s v="punkt adresowy podstawowy"/>
    <e v="#N/A"/>
    <b v="1"/>
    <n v="1"/>
    <b v="1"/>
    <n v="121"/>
    <n v="0"/>
    <s v=""/>
    <m/>
    <s v="WYRY"/>
    <s v="Relacja: STY1.MD121A - ZBOŻOWA 3"/>
    <s v="ND"/>
  </r>
  <r>
    <x v="8660"/>
    <s v="WYRY"/>
    <s v="ZBOŻOWA"/>
    <s v="3A"/>
    <n v="1"/>
    <n v="0"/>
    <s v="napowietrzne"/>
    <s v="STY1.MD121A"/>
    <n v="5"/>
    <n v="99"/>
    <x v="176"/>
    <s v="M.36.P"/>
    <s v="słup"/>
    <s v="STY1"/>
    <s v="M.34.B"/>
    <s v="STY1.OLT1/2/14"/>
    <s v=""/>
    <s v="punkt adresowy podstawowy"/>
    <e v="#N/A"/>
    <b v="1"/>
    <n v="1"/>
    <b v="1"/>
    <n v="99"/>
    <n v="0"/>
    <s v=""/>
    <m/>
    <s v="WYRY"/>
    <s v="Relacja: STY1.MD121A - ZBOŻOWA 3A"/>
    <s v="ND"/>
  </r>
  <r>
    <x v="8661"/>
    <s v="WYRY"/>
    <s v="ZBOŻOWA"/>
    <s v="3B"/>
    <n v="1"/>
    <n v="0"/>
    <s v="napowietrzne"/>
    <s v="STY1.MD121A"/>
    <n v="5"/>
    <n v="77"/>
    <x v="176"/>
    <s v="M.36.P"/>
    <s v="słup"/>
    <s v="STY1"/>
    <s v="M.34.B"/>
    <s v="STY1.OLT1/2/14"/>
    <s v=""/>
    <s v="punkt adresowy dodatkowy"/>
    <e v="#N/A"/>
    <b v="1"/>
    <n v="1"/>
    <b v="1"/>
    <n v="77"/>
    <n v="0"/>
    <s v=""/>
    <m/>
    <s v="WYRY"/>
    <s v="Relacja: STY1.MD121A - ZBOŻOWA 3B"/>
    <s v="ND"/>
  </r>
  <r>
    <x v="8662"/>
    <s v="TYCHY"/>
    <s v="WIERZBOWA"/>
    <n v="111"/>
    <n v="1"/>
    <n v="0"/>
    <s v="napowietrzne"/>
    <s v="STY1.MD212"/>
    <n v="3"/>
    <n v="160"/>
    <x v="176"/>
    <s v="M.36.P"/>
    <s v="słup"/>
    <s v="STY1"/>
    <s v="M.34.B"/>
    <s v="STY1.OLT1/2/14"/>
    <s v=""/>
    <s v="punkt adresowy podstawowy"/>
    <e v="#N/A"/>
    <b v="1"/>
    <n v="1"/>
    <b v="1"/>
    <n v="160"/>
    <n v="0"/>
    <s v=""/>
    <m/>
    <s v="TYCHY"/>
    <s v="Relacja: STY1.MD212 - WIERZBOWA 111"/>
    <s v="ND"/>
  </r>
  <r>
    <x v="8663"/>
    <s v="WYRY"/>
    <s v="ZBOŻOWA"/>
    <n v="12"/>
    <n v="1"/>
    <n v="0"/>
    <s v="napowietrzne"/>
    <s v="STY1.MD212"/>
    <n v="3"/>
    <n v="41"/>
    <x v="176"/>
    <s v="M.36.P"/>
    <s v="słup"/>
    <s v="STY1"/>
    <s v="M.34.B"/>
    <s v="STY1.OLT1/2/14"/>
    <s v=""/>
    <s v="punkt adresowy dodatkowy"/>
    <e v="#N/A"/>
    <b v="1"/>
    <n v="1"/>
    <b v="1"/>
    <n v="41"/>
    <n v="0"/>
    <s v=""/>
    <m/>
    <s v="WYRY"/>
    <s v="Relacja: STY1.MD212 - ZBOŻOWA 12"/>
    <s v="ND"/>
  </r>
  <r>
    <x v="8664"/>
    <s v="TYCHY"/>
    <s v="WIERZBOWA"/>
    <n v="117"/>
    <n v="1"/>
    <n v="0"/>
    <s v="napowietrzne"/>
    <s v="STY1.MD212"/>
    <n v="3"/>
    <n v="36"/>
    <x v="176"/>
    <s v="M.36.P"/>
    <s v="słup"/>
    <s v="STY1"/>
    <s v="M.34.B"/>
    <s v="STY1.OLT1/2/14"/>
    <s v=""/>
    <s v="punkt adresowy podstawowy"/>
    <e v="#N/A"/>
    <b v="1"/>
    <n v="1"/>
    <b v="1"/>
    <n v="36"/>
    <n v="0"/>
    <s v=""/>
    <m/>
    <s v="TYCHY"/>
    <s v="Relacja: STY1.MD212 - WIERZBOWA 117"/>
    <s v="ND"/>
  </r>
  <r>
    <x v="8665"/>
    <s v="TYCHY"/>
    <s v="WIERZBOWA"/>
    <n v="71"/>
    <n v="1"/>
    <n v="0"/>
    <s v="napowietrzne"/>
    <s v="STY1.MD213"/>
    <n v="4"/>
    <n v="88"/>
    <x v="176"/>
    <s v="M.36.P"/>
    <s v="słup"/>
    <s v="STY1"/>
    <s v="M.34.B"/>
    <s v="STY1.OLT1/2/14"/>
    <s v=""/>
    <s v="punkt adresowy dodatkowy"/>
    <e v="#N/A"/>
    <b v="1"/>
    <n v="1"/>
    <b v="1"/>
    <n v="88"/>
    <n v="0"/>
    <s v=""/>
    <m/>
    <s v="TYCHY"/>
    <s v="Relacja: STY1.MD213 - WIERZBOWA 71"/>
    <s v="ND"/>
  </r>
  <r>
    <x v="8666"/>
    <s v="TYCHY"/>
    <s v="WIERZBOWA"/>
    <n v="109"/>
    <n v="1"/>
    <n v="0"/>
    <s v="napowietrzne"/>
    <s v="STY1.MD213"/>
    <n v="4"/>
    <n v="81"/>
    <x v="176"/>
    <s v="M.36.P"/>
    <s v="słup"/>
    <s v="STY1"/>
    <s v="M.34.B"/>
    <s v="STY1.OLT1/2/14"/>
    <s v=""/>
    <s v="punkt adresowy dodatkowy"/>
    <e v="#N/A"/>
    <b v="1"/>
    <n v="1"/>
    <b v="1"/>
    <n v="81"/>
    <n v="0"/>
    <s v=""/>
    <m/>
    <s v="TYCHY"/>
    <s v="Relacja: STY1.MD213 - WIERZBOWA 109"/>
    <s v="ND"/>
  </r>
  <r>
    <x v="8667"/>
    <s v="TYCHY"/>
    <s v="WIERZBOWA"/>
    <n v="115"/>
    <n v="1"/>
    <n v="0"/>
    <s v="napowietrzne"/>
    <s v="STY1.MD213"/>
    <n v="4"/>
    <n v="53"/>
    <x v="176"/>
    <s v="M.36.P"/>
    <s v="słup"/>
    <s v="STY1"/>
    <s v="M.34.B"/>
    <s v="STY1.OLT1/2/14"/>
    <s v=""/>
    <s v="punkt adresowy dodatkowy"/>
    <e v="#N/A"/>
    <b v="1"/>
    <n v="1"/>
    <b v="1"/>
    <n v="53"/>
    <n v="0"/>
    <s v=""/>
    <m/>
    <s v="TYCHY"/>
    <s v="Relacja: STY1.MD213 - WIERZBOWA 115"/>
    <s v="ND"/>
  </r>
  <r>
    <x v="8668"/>
    <s v="TYCHY"/>
    <s v="WIERZBOWA"/>
    <s v="115B"/>
    <n v="1"/>
    <n v="0"/>
    <s v="napowietrzne"/>
    <s v="STY1.MD213"/>
    <n v="4"/>
    <n v="32"/>
    <x v="176"/>
    <s v="M.36.P"/>
    <s v="słup"/>
    <s v="STY1"/>
    <s v="M.34.B"/>
    <s v="STY1.OLT1/2/14"/>
    <s v=""/>
    <s v="punkt adresowy podstawowy"/>
    <e v="#N/A"/>
    <b v="1"/>
    <n v="1"/>
    <b v="1"/>
    <n v="32"/>
    <n v="0"/>
    <s v=""/>
    <m/>
    <s v="TYCHY"/>
    <s v="Relacja: STY1.MD213 - WIERZBOWA 115B"/>
    <s v="ND"/>
  </r>
  <r>
    <x v="8669"/>
    <s v="WYRY"/>
    <s v="ZBOŻOWA"/>
    <n v="11"/>
    <n v="1"/>
    <n v="0"/>
    <s v="napowietrzne"/>
    <s v="STY1.MD214"/>
    <n v="2"/>
    <n v="101"/>
    <x v="176"/>
    <s v="M.36.P"/>
    <s v="słup"/>
    <s v="STY1"/>
    <s v="M.34.B"/>
    <s v="STY1.OLT1/2/14"/>
    <s v=""/>
    <s v="punkt adresowy podstawowy"/>
    <e v="#N/A"/>
    <b v="1"/>
    <n v="1"/>
    <b v="1"/>
    <n v="101"/>
    <n v="0"/>
    <s v=""/>
    <m/>
    <s v="WYRY"/>
    <s v="Relacja: STY1.MD214 - ZBOŻOWA 11"/>
    <s v="ND"/>
  </r>
  <r>
    <x v="8670"/>
    <s v="WYRY"/>
    <s v="ZBOŻOWA"/>
    <n v="10"/>
    <n v="1"/>
    <n v="0"/>
    <s v="napowietrzne"/>
    <s v="STY1.MD214"/>
    <n v="2"/>
    <n v="29"/>
    <x v="176"/>
    <s v="M.36.P"/>
    <s v="słup"/>
    <s v="STY1"/>
    <s v="M.34.B"/>
    <s v="STY1.OLT1/2/14"/>
    <s v=""/>
    <s v="punkt adresowy podstawowy"/>
    <e v="#N/A"/>
    <b v="1"/>
    <n v="1"/>
    <b v="1"/>
    <n v="29"/>
    <n v="0"/>
    <s v=""/>
    <m/>
    <s v="WYRY"/>
    <s v="Relacja: STY1.MD214 - ZBOŻOWA 10"/>
    <s v="ND"/>
  </r>
  <r>
    <x v="8671"/>
    <s v="WYRY"/>
    <s v="ZBOŻOWA"/>
    <n v="8"/>
    <n v="1"/>
    <n v="0"/>
    <s v="napowietrzne"/>
    <s v="STY1.MD215"/>
    <n v="8"/>
    <n v="240"/>
    <x v="176"/>
    <s v="M.36.P"/>
    <s v="słup"/>
    <s v="STY1"/>
    <s v="M.34.B"/>
    <s v="STY1.OLT1/2/14"/>
    <s v=""/>
    <s v="punkt adresowy podstawowy"/>
    <e v="#N/A"/>
    <b v="1"/>
    <n v="1"/>
    <b v="1"/>
    <n v="240"/>
    <n v="0"/>
    <s v=""/>
    <m/>
    <s v="WYRY"/>
    <s v="Relacja: STY1.MD215 - ZBOŻOWA 8"/>
    <s v="ND"/>
  </r>
  <r>
    <x v="8672"/>
    <s v="WYRY"/>
    <s v="ZBOŻOWA"/>
    <s v="8B"/>
    <n v="1"/>
    <n v="0"/>
    <s v="napowietrzne"/>
    <s v="STY1.MD215"/>
    <n v="8"/>
    <n v="151"/>
    <x v="176"/>
    <s v="M.36.P"/>
    <s v="słup"/>
    <s v="STY1"/>
    <s v="M.34.B"/>
    <s v="STY1.OLT1/2/14"/>
    <s v=""/>
    <s v="punkt adresowy podstawowy"/>
    <e v="#N/A"/>
    <b v="1"/>
    <n v="1"/>
    <b v="1"/>
    <n v="151"/>
    <n v="0"/>
    <s v=""/>
    <m/>
    <s v="WYRY"/>
    <s v="Relacja: STY1.MD215 - ZBOŻOWA 8B"/>
    <s v="ND"/>
  </r>
  <r>
    <x v="8673"/>
    <s v="WYRY"/>
    <s v="ZBOŻOWA"/>
    <n v="7"/>
    <n v="2"/>
    <n v="0"/>
    <s v="napowietrzne"/>
    <s v="STY1.MD215"/>
    <n v="8"/>
    <n v="142"/>
    <x v="176"/>
    <s v="M.36.P"/>
    <s v="słup"/>
    <s v="STY1"/>
    <s v="M.34.B"/>
    <s v="STY1.OLT1/2/14"/>
    <s v=""/>
    <s v="punkt adresowy podstawowy"/>
    <e v="#N/A"/>
    <b v="1"/>
    <n v="2"/>
    <b v="1"/>
    <n v="142"/>
    <n v="0"/>
    <s v=""/>
    <m/>
    <s v="WYRY"/>
    <s v="Relacja: STY1.MD215 - ZBOŻOWA 7"/>
    <s v="ND"/>
  </r>
  <r>
    <x v="8674"/>
    <s v="WYRY"/>
    <s v="ZBOŻOWA"/>
    <n v="9"/>
    <n v="2"/>
    <n v="0"/>
    <s v="napowietrzne"/>
    <s v="STY1.MD215"/>
    <n v="8"/>
    <n v="108"/>
    <x v="176"/>
    <s v="M.36.P"/>
    <s v="słup"/>
    <s v="STY1"/>
    <s v="M.34.B"/>
    <s v="STY1.OLT1/2/14"/>
    <s v=""/>
    <s v="punkt adresowy podstawowy"/>
    <e v="#N/A"/>
    <b v="1"/>
    <n v="2"/>
    <b v="1"/>
    <n v="108"/>
    <n v="0"/>
    <s v=""/>
    <m/>
    <s v="WYRY"/>
    <s v="Relacja: STY1.MD215 - ZBOŻOWA 9"/>
    <s v="ND"/>
  </r>
  <r>
    <x v="8675"/>
    <s v="WYRY"/>
    <s v="ZBOŻOWA"/>
    <s v="8A"/>
    <n v="1"/>
    <n v="0"/>
    <s v="napowietrzne"/>
    <s v="STY1.MD215"/>
    <n v="8"/>
    <n v="82"/>
    <x v="176"/>
    <s v="M.36.P"/>
    <s v="słup"/>
    <s v="STY1"/>
    <s v="M.34.B"/>
    <s v="STY1.OLT1/2/14"/>
    <s v=""/>
    <s v="punkt adresowy podstawowy"/>
    <e v="#N/A"/>
    <b v="1"/>
    <n v="1"/>
    <b v="1"/>
    <n v="82"/>
    <n v="0"/>
    <s v=""/>
    <m/>
    <s v="WYRY"/>
    <s v="Relacja: STY1.MD215 - ZBOŻOWA 8A"/>
    <s v="ND"/>
  </r>
  <r>
    <x v="8676"/>
    <s v="WYRY"/>
    <s v="ZBOŻOWA"/>
    <s v="9A"/>
    <n v="1"/>
    <n v="0"/>
    <s v="napowietrzne"/>
    <s v="STY1.MD215"/>
    <n v="8"/>
    <n v="33"/>
    <x v="176"/>
    <s v="M.36.P"/>
    <s v="słup"/>
    <s v="STY1"/>
    <s v="M.34.B"/>
    <s v="STY1.OLT1/2/14"/>
    <s v=""/>
    <s v="punkt adresowy podstawowy"/>
    <e v="#N/A"/>
    <b v="1"/>
    <n v="1"/>
    <b v="1"/>
    <n v="33"/>
    <n v="0"/>
    <s v=""/>
    <m/>
    <s v="WYRY"/>
    <s v="Relacja: STY1.MD215 - ZBOŻOWA 9A"/>
    <s v="ND"/>
  </r>
  <r>
    <x v="8677"/>
    <s v="WYRY"/>
    <s v="ZBOŻOWA"/>
    <n v="89"/>
    <n v="2"/>
    <n v="0"/>
    <s v="napowietrzne"/>
    <s v="STY1.MD216"/>
    <n v="5"/>
    <n v="171"/>
    <x v="176"/>
    <s v="M.36.P"/>
    <s v="słup"/>
    <s v="STY1"/>
    <s v="M.34.B"/>
    <s v="STY1.OLT1/2/14"/>
    <s v=""/>
    <s v="punkt adresowy podstawowy"/>
    <e v="#N/A"/>
    <b v="1"/>
    <n v="2"/>
    <b v="1"/>
    <n v="171"/>
    <n v="0"/>
    <s v=""/>
    <m/>
    <s v="MIKOŁÓW"/>
    <s v="Relacja: STY1.MD216 - ZBOŻOWA 89"/>
    <s v="ND"/>
  </r>
  <r>
    <x v="8678"/>
    <s v="WYRY"/>
    <s v="ZBOŻOWA"/>
    <n v="77"/>
    <n v="1"/>
    <n v="0"/>
    <s v="napowietrzne"/>
    <s v="STY1.MD216"/>
    <n v="5"/>
    <n v="135"/>
    <x v="176"/>
    <s v="M.36.P"/>
    <s v="słup"/>
    <s v="STY1"/>
    <s v="M.34.B"/>
    <s v="STY1.OLT1/2/14"/>
    <s v=""/>
    <s v="punkt adresowy podstawowy"/>
    <e v="#N/A"/>
    <b v="1"/>
    <n v="1"/>
    <b v="1"/>
    <n v="135"/>
    <n v="0"/>
    <s v=""/>
    <m/>
    <s v="MIKOŁÓW"/>
    <s v="Relacja: STY1.MD216 - ZBOŻOWA 77"/>
    <s v="ND"/>
  </r>
  <r>
    <x v="8679"/>
    <s v="WYRY"/>
    <s v="ZBOŻOWA"/>
    <n v="87"/>
    <n v="1"/>
    <n v="0"/>
    <s v="napowietrzne"/>
    <s v="STY1.MD216"/>
    <n v="5"/>
    <n v="118"/>
    <x v="176"/>
    <s v="M.36.P"/>
    <s v="słup"/>
    <s v="STY1"/>
    <s v="M.34.B"/>
    <s v="STY1.OLT1/2/14"/>
    <s v=""/>
    <s v="punkt adresowy podstawowy"/>
    <e v="#N/A"/>
    <b v="1"/>
    <n v="1"/>
    <b v="1"/>
    <n v="118"/>
    <n v="0"/>
    <s v=""/>
    <m/>
    <s v="MIKOŁÓW"/>
    <s v="Relacja: STY1.MD216 - ZBOŻOWA 87"/>
    <s v="ND"/>
  </r>
  <r>
    <x v="8680"/>
    <s v="WYRY"/>
    <s v="ZBOŻOWA"/>
    <n v="32"/>
    <n v="1"/>
    <n v="0"/>
    <s v="napowietrzne"/>
    <s v="STY1.MD216"/>
    <n v="5"/>
    <n v="102"/>
    <x v="176"/>
    <s v="M.36.P"/>
    <s v="słup"/>
    <s v="STY1"/>
    <s v="M.34.B"/>
    <s v="STY1.OLT1/2/14"/>
    <s v=""/>
    <s v="punkt adresowy podstawowy"/>
    <e v="#N/A"/>
    <b v="1"/>
    <n v="1"/>
    <b v="1"/>
    <n v="102"/>
    <n v="0"/>
    <s v=""/>
    <m/>
    <s v="TYCHY"/>
    <s v="Relacja: STY1.MD216 - ZBOŻOWA 32"/>
    <s v="ND"/>
  </r>
  <r>
    <x v="8681"/>
    <s v="TYCHY"/>
    <s v="MIKOŁOWSKA"/>
    <n v="30"/>
    <n v="1"/>
    <n v="0"/>
    <s v="napowietrzne"/>
    <s v="STY1.MD159"/>
    <n v="5"/>
    <n v="94"/>
    <x v="177"/>
    <s v="M.22.P"/>
    <s v="słup"/>
    <s v="STY1"/>
    <s v="M.22.B"/>
    <s v="STY1.OLT1/1/10"/>
    <s v=""/>
    <s v="punkt adresowy podstawowy"/>
    <e v="#N/A"/>
    <b v="1"/>
    <n v="1"/>
    <b v="1"/>
    <n v="94"/>
    <n v="94"/>
    <d v="2022-03-23T00:00:00"/>
    <m/>
    <s v="TYCHY"/>
    <s v="Relacja: STY1.MD159 - MIKOŁOWSKA 30"/>
    <s v="ND"/>
  </r>
  <r>
    <x v="8682"/>
    <s v="TYCHY"/>
    <s v="MIKOŁOWSKA"/>
    <n v="38"/>
    <n v="1"/>
    <n v="0"/>
    <s v="napowietrzne"/>
    <s v="STY1.MD159"/>
    <n v="5"/>
    <n v="66"/>
    <x v="177"/>
    <s v="M.22.P"/>
    <s v="słup"/>
    <s v="STY1"/>
    <s v="M.22.B"/>
    <s v="STY1.OLT1/1/10"/>
    <s v=""/>
    <s v="punkt adresowy podstawowy"/>
    <e v="#N/A"/>
    <b v="1"/>
    <n v="1"/>
    <b v="1"/>
    <n v="66"/>
    <n v="66"/>
    <d v="2022-03-23T00:00:00"/>
    <m/>
    <s v="TYCHY"/>
    <s v="Relacja: STY1.MD159 - MIKOŁOWSKA 38"/>
    <s v="ND"/>
  </r>
  <r>
    <x v="8683"/>
    <s v="TYCHY"/>
    <s v="MIKOŁOWSKA"/>
    <s v="34A"/>
    <n v="1"/>
    <n v="0"/>
    <s v="napowietrzne"/>
    <s v="STY1.MD159"/>
    <n v="5"/>
    <n v="35"/>
    <x v="177"/>
    <s v="M.22.P"/>
    <s v="słup"/>
    <s v="STY1"/>
    <s v="M.22.B"/>
    <s v="STY1.OLT1/1/10"/>
    <s v=""/>
    <s v="punkt adresowy podstawowy"/>
    <e v="#N/A"/>
    <b v="1"/>
    <n v="1"/>
    <b v="1"/>
    <n v="35"/>
    <n v="35"/>
    <d v="2022-03-23T00:00:00"/>
    <m/>
    <s v="TYCHY"/>
    <s v="Relacja: STY1.MD159 - MIKOŁOWSKA 34A"/>
    <s v="ND"/>
  </r>
  <r>
    <x v="8684"/>
    <s v="TYCHY"/>
    <s v="MIKOŁOWSKA"/>
    <n v="34"/>
    <n v="1"/>
    <n v="0"/>
    <s v="napowietrzne"/>
    <s v="STY1.MD159"/>
    <n v="5"/>
    <n v="33"/>
    <x v="177"/>
    <s v="M.22.P"/>
    <s v="słup"/>
    <s v="STY1"/>
    <s v="M.22.B"/>
    <s v="STY1.OLT1/1/10"/>
    <s v=""/>
    <s v="punkt adresowy podstawowy"/>
    <e v="#N/A"/>
    <b v="1"/>
    <n v="1"/>
    <b v="1"/>
    <n v="33"/>
    <n v="33"/>
    <d v="2022-03-23T00:00:00"/>
    <m/>
    <s v="TYCHY"/>
    <s v="Relacja: STY1.MD159 - MIKOŁOWSKA 34"/>
    <s v="ND"/>
  </r>
  <r>
    <x v="8685"/>
    <s v="TYCHY"/>
    <s v="MIKOŁOWSKA"/>
    <n v="36"/>
    <n v="1"/>
    <n v="0"/>
    <s v="napowietrzne"/>
    <s v="STY1.MD159"/>
    <n v="5"/>
    <n v="25"/>
    <x v="177"/>
    <s v="M.22.P"/>
    <s v="słup"/>
    <s v="STY1"/>
    <s v="M.22.B"/>
    <s v="STY1.OLT1/1/10"/>
    <s v=""/>
    <s v="punkt adresowy podstawowy"/>
    <e v="#N/A"/>
    <b v="1"/>
    <n v="1"/>
    <b v="1"/>
    <n v="25"/>
    <n v="25"/>
    <d v="2022-03-23T00:00:00"/>
    <m/>
    <s v="TYCHY"/>
    <s v="Relacja: STY1.MD159 - MIKOŁOWSKA 36"/>
    <s v="ND"/>
  </r>
  <r>
    <x v="8686"/>
    <s v="TYCHY"/>
    <s v="WSCHODNIA"/>
    <n v="21"/>
    <n v="1"/>
    <n v="0"/>
    <s v="napowietrzne"/>
    <s v="STY1.MD160"/>
    <n v="3"/>
    <n v="31"/>
    <x v="177"/>
    <s v="M.22.P"/>
    <s v="słup"/>
    <s v="STY1"/>
    <s v="M.22.B"/>
    <s v="STY1.OLT1/1/10"/>
    <s v=""/>
    <s v="punkt adresowy podstawowy"/>
    <e v="#N/A"/>
    <b v="1"/>
    <n v="1"/>
    <b v="1"/>
    <n v="31"/>
    <n v="31"/>
    <d v="2022-03-23T00:00:00"/>
    <m/>
    <s v="TYCHY"/>
    <s v="Relacja: STY1.MD160 - WSCHODNIA 21"/>
    <s v="ND"/>
  </r>
  <r>
    <x v="8687"/>
    <s v="TYCHY"/>
    <s v="WSCHODNIA"/>
    <n v="20"/>
    <n v="1"/>
    <n v="0"/>
    <s v="napowietrzne"/>
    <s v="STY1.MD160"/>
    <n v="3"/>
    <n v="27"/>
    <x v="177"/>
    <s v="M.22.P"/>
    <s v="słup"/>
    <s v="STY1"/>
    <s v="M.22.B"/>
    <s v="STY1.OLT1/1/10"/>
    <s v=""/>
    <s v="punkt adresowy podstawowy"/>
    <e v="#N/A"/>
    <b v="1"/>
    <n v="1"/>
    <b v="1"/>
    <n v="27"/>
    <n v="27"/>
    <d v="2022-03-23T00:00:00"/>
    <m/>
    <s v="TYCHY"/>
    <s v="Relacja: STY1.MD160 - WSCHODNIA 20"/>
    <s v="ND"/>
  </r>
  <r>
    <x v="8688"/>
    <s v="TYCHY"/>
    <s v="WSCHODNIA"/>
    <n v="19"/>
    <n v="1"/>
    <n v="0"/>
    <s v="napowietrzne"/>
    <s v="STY1.MD160"/>
    <n v="3"/>
    <n v="24"/>
    <x v="177"/>
    <s v="M.22.P"/>
    <s v="słup"/>
    <s v="STY1"/>
    <s v="M.22.B"/>
    <s v="STY1.OLT1/1/10"/>
    <s v=""/>
    <s v="punkt adresowy podstawowy"/>
    <e v="#N/A"/>
    <b v="1"/>
    <n v="1"/>
    <b v="1"/>
    <n v="24"/>
    <n v="24"/>
    <d v="2022-03-23T00:00:00"/>
    <m/>
    <s v="TYCHY"/>
    <s v="Relacja: STY1.MD160 - WSCHODNIA 19"/>
    <s v="ND"/>
  </r>
  <r>
    <x v="8689"/>
    <s v="TYCHY"/>
    <s v="WSCHODNIA"/>
    <n v="18"/>
    <n v="3"/>
    <n v="0"/>
    <s v="napowietrzne"/>
    <s v="STY1.MD161"/>
    <n v="3"/>
    <n v="0"/>
    <x v="177"/>
    <s v="M.22.P"/>
    <s v="budynek"/>
    <s v="STY1"/>
    <s v="M.22.B"/>
    <s v="STY1.OLT1/1/10"/>
    <s v=""/>
    <s v="punkt adresowy podstawowy"/>
    <e v="#N/A"/>
    <b v="1"/>
    <n v="3"/>
    <b v="1"/>
    <n v="0"/>
    <n v="0"/>
    <d v="2022-03-23T00:00:00"/>
    <m/>
    <s v="TYCHY"/>
    <s v="Relacja: STY1.MD161 - WSCHODNIA 18"/>
    <s v="podpisana"/>
  </r>
  <r>
    <x v="8690"/>
    <s v="TYCHY"/>
    <s v="MĄKOŁOWSKA"/>
    <n v="62"/>
    <n v="1"/>
    <n v="0"/>
    <s v="napowietrzne"/>
    <s v="STY1.MD162"/>
    <n v="8"/>
    <n v="112"/>
    <x v="177"/>
    <s v="M.22.P"/>
    <s v="słup"/>
    <s v="STY1"/>
    <s v="M.22.B"/>
    <s v="STY1.OLT1/1/10"/>
    <s v=""/>
    <s v="punkt adresowy podstawowy"/>
    <e v="#N/A"/>
    <b v="1"/>
    <n v="1"/>
    <b v="1"/>
    <n v="112"/>
    <n v="112"/>
    <d v="2022-03-23T00:00:00"/>
    <m/>
    <s v="TYCHY"/>
    <s v="Relacja: STY1.MD162 - MĄKOŁOWSKA 62"/>
    <s v="ND"/>
  </r>
  <r>
    <x v="8691"/>
    <s v="TYCHY"/>
    <s v="MĄKOŁOWSKA"/>
    <n v="60"/>
    <n v="1"/>
    <n v="0"/>
    <s v="napowietrzne"/>
    <s v="STY1.MD162"/>
    <n v="8"/>
    <n v="110"/>
    <x v="177"/>
    <s v="M.22.P"/>
    <s v="słup"/>
    <s v="STY1"/>
    <s v="M.22.B"/>
    <s v="STY1.OLT1/1/10"/>
    <s v=""/>
    <s v="punkt adresowy podstawowy"/>
    <e v="#N/A"/>
    <b v="1"/>
    <n v="1"/>
    <b v="1"/>
    <n v="110"/>
    <n v="110"/>
    <d v="2022-03-23T00:00:00"/>
    <m/>
    <s v="TYCHY"/>
    <s v="Relacja: STY1.MD162 - MĄKOŁOWSKA 60"/>
    <s v="ND"/>
  </r>
  <r>
    <x v="8692"/>
    <s v="TYCHY"/>
    <s v="MĄKOŁOWSKA"/>
    <n v="64"/>
    <n v="1"/>
    <n v="0"/>
    <s v="napowietrzne"/>
    <s v="STY1.MD162"/>
    <n v="8"/>
    <n v="100"/>
    <x v="177"/>
    <s v="M.22.P"/>
    <s v="słup"/>
    <s v="STY1"/>
    <s v="M.22.B"/>
    <s v="STY1.OLT1/1/10"/>
    <s v=""/>
    <s v="punkt adresowy podstawowy"/>
    <e v="#N/A"/>
    <b v="1"/>
    <n v="1"/>
    <b v="1"/>
    <n v="100"/>
    <n v="100"/>
    <d v="2022-03-23T00:00:00"/>
    <m/>
    <s v="TYCHY"/>
    <s v="Relacja: STY1.MD162 - MĄKOŁOWSKA 64"/>
    <s v="ND"/>
  </r>
  <r>
    <x v="8693"/>
    <s v="TYCHY"/>
    <s v="MĄKOŁOWSKA"/>
    <n v="80"/>
    <n v="1"/>
    <n v="0"/>
    <s v="napowietrzne"/>
    <s v="STY1.MD162"/>
    <n v="8"/>
    <n v="69"/>
    <x v="177"/>
    <s v="M.22.P"/>
    <s v="słup"/>
    <s v="STY1"/>
    <s v="M.22.B"/>
    <s v="STY1.OLT1/1/10"/>
    <s v=""/>
    <s v="punkt adresowy podstawowy"/>
    <e v="#N/A"/>
    <b v="1"/>
    <n v="1"/>
    <b v="1"/>
    <n v="69"/>
    <n v="69"/>
    <d v="2022-03-23T00:00:00"/>
    <m/>
    <s v="TYCHY"/>
    <s v="Relacja: STY1.MD162 - MĄKOŁOWSKA 80"/>
    <s v="ND"/>
  </r>
  <r>
    <x v="8694"/>
    <s v="TYCHY"/>
    <s v="MĄKOŁOWSKA"/>
    <n v="35"/>
    <n v="1"/>
    <n v="0"/>
    <s v="napowietrzne"/>
    <s v="STY1.MD162"/>
    <n v="8"/>
    <n v="63"/>
    <x v="177"/>
    <s v="M.22.P"/>
    <s v="słup"/>
    <s v="STY1"/>
    <s v="M.22.B"/>
    <s v="STY1.OLT1/1/10"/>
    <s v=""/>
    <s v="punkt adresowy podstawowy"/>
    <e v="#N/A"/>
    <b v="1"/>
    <n v="1"/>
    <b v="1"/>
    <n v="63"/>
    <n v="63"/>
    <d v="2022-03-23T00:00:00"/>
    <m/>
    <s v="TYCHY"/>
    <s v="Relacja: STY1.MD162 - MĄKOŁOWSKA 35"/>
    <s v="ND"/>
  </r>
  <r>
    <x v="8695"/>
    <s v="TYCHY"/>
    <s v="MĄKOŁOWSKA"/>
    <s v="66A"/>
    <n v="1"/>
    <n v="0"/>
    <s v="napowietrzne"/>
    <s v="STY1.MD162"/>
    <n v="8"/>
    <n v="54"/>
    <x v="177"/>
    <s v="M.22.P"/>
    <s v="słup"/>
    <s v="STY1"/>
    <s v="M.22.B"/>
    <s v="STY1.OLT1/1/10"/>
    <s v=""/>
    <s v="punkt adresowy podstawowy"/>
    <e v="#N/A"/>
    <b v="1"/>
    <n v="1"/>
    <b v="1"/>
    <n v="54"/>
    <n v="54"/>
    <d v="2022-03-23T00:00:00"/>
    <m/>
    <s v="TYCHY"/>
    <s v="Relacja: STY1.MD162 - MĄKOŁOWSKA 66A"/>
    <s v="ND"/>
  </r>
  <r>
    <x v="8696"/>
    <s v="TYCHY"/>
    <s v="MĄKOŁOWSKA"/>
    <n v="39"/>
    <n v="1"/>
    <n v="0"/>
    <s v="napowietrzne"/>
    <s v="STY1.MD162"/>
    <n v="8"/>
    <n v="32"/>
    <x v="177"/>
    <s v="M.22.P"/>
    <s v="słup"/>
    <s v="STY1"/>
    <s v="M.22.B"/>
    <s v="STY1.OLT1/1/10"/>
    <s v=""/>
    <s v="punkt adresowy podstawowy"/>
    <e v="#N/A"/>
    <b v="1"/>
    <n v="1"/>
    <b v="1"/>
    <n v="32"/>
    <n v="32"/>
    <d v="2022-03-23T00:00:00"/>
    <m/>
    <s v="TYCHY"/>
    <s v="Relacja: STY1.MD162 - MĄKOŁOWSKA 39"/>
    <s v="ND"/>
  </r>
  <r>
    <x v="8697"/>
    <s v="TYCHY"/>
    <s v="MĄKOŁOWSKA"/>
    <n v="82"/>
    <n v="1"/>
    <n v="0"/>
    <s v="napowietrzne"/>
    <s v="STY1.MD162"/>
    <n v="8"/>
    <n v="27"/>
    <x v="177"/>
    <s v="M.22.P"/>
    <s v="słup"/>
    <s v="STY1"/>
    <s v="M.22.B"/>
    <s v="STY1.OLT1/1/10"/>
    <s v=""/>
    <s v="punkt adresowy podstawowy"/>
    <e v="#N/A"/>
    <b v="1"/>
    <n v="1"/>
    <b v="1"/>
    <n v="27"/>
    <n v="27"/>
    <d v="2022-03-23T00:00:00"/>
    <m/>
    <s v="TYCHY"/>
    <s v="Relacja: STY1.MD162 - MĄKOŁOWSKA 82"/>
    <s v="ND"/>
  </r>
  <r>
    <x v="8698"/>
    <s v="TYCHY"/>
    <s v="OBJAZDOWA"/>
    <n v="10"/>
    <n v="1"/>
    <n v="0"/>
    <s v="napowietrzne"/>
    <s v="STY1.MD163"/>
    <n v="7"/>
    <n v="169"/>
    <x v="177"/>
    <s v="M.22.P"/>
    <s v="słup"/>
    <s v="STY1"/>
    <s v="M.22.B"/>
    <s v="STY1.OLT1/1/10"/>
    <s v=""/>
    <s v="punkt adresowy podstawowy"/>
    <e v="#N/A"/>
    <b v="1"/>
    <n v="1"/>
    <b v="1"/>
    <n v="169"/>
    <n v="169"/>
    <d v="2022-03-23T00:00:00"/>
    <m/>
    <s v="TYCHY"/>
    <s v="Relacja: STY1.MD163 - OBJAZDOWA 10"/>
    <s v="ND"/>
  </r>
  <r>
    <x v="8699"/>
    <s v="TYCHY"/>
    <s v="OBJAZDOWA"/>
    <n v="26"/>
    <n v="1"/>
    <n v="0"/>
    <s v="napowietrzne"/>
    <s v="STY1.MD163"/>
    <n v="7"/>
    <n v="138"/>
    <x v="177"/>
    <s v="M.22.P"/>
    <s v="słup"/>
    <s v="STY1"/>
    <s v="M.22.B"/>
    <s v="STY1.OLT1/1/10"/>
    <s v=""/>
    <s v="punkt adresowy podstawowy"/>
    <e v="#N/A"/>
    <b v="1"/>
    <n v="1"/>
    <b v="1"/>
    <n v="138"/>
    <n v="138"/>
    <d v="2022-03-23T00:00:00"/>
    <m/>
    <s v="TYCHY"/>
    <s v="Relacja: STY1.MD163 - OBJAZDOWA 26"/>
    <s v="ND"/>
  </r>
  <r>
    <x v="8700"/>
    <s v="TYCHY"/>
    <s v="OBJAZDOWA"/>
    <n v="14"/>
    <n v="1"/>
    <n v="0"/>
    <s v="napowietrzne"/>
    <s v="STY1.MD163"/>
    <n v="7"/>
    <n v="80"/>
    <x v="177"/>
    <s v="M.22.P"/>
    <s v="słup"/>
    <s v="STY1"/>
    <s v="M.22.B"/>
    <s v="STY1.OLT1/1/10"/>
    <s v=""/>
    <s v="punkt adresowy podstawowy"/>
    <e v="#N/A"/>
    <b v="1"/>
    <n v="1"/>
    <b v="1"/>
    <n v="80"/>
    <n v="80"/>
    <d v="2022-03-23T00:00:00"/>
    <m/>
    <s v="TYCHY"/>
    <s v="Relacja: STY1.MD163 - OBJAZDOWA 14"/>
    <s v="ND"/>
  </r>
  <r>
    <x v="8701"/>
    <s v="TYCHY"/>
    <s v="OBJAZDOWA"/>
    <n v="6"/>
    <n v="1"/>
    <n v="0"/>
    <s v="napowietrzne"/>
    <s v="STY1.MD163"/>
    <n v="7"/>
    <n v="77"/>
    <x v="177"/>
    <s v="M.22.P"/>
    <s v="słup"/>
    <s v="STY1"/>
    <s v="M.22.B"/>
    <s v="STY1.OLT1/1/10"/>
    <s v=""/>
    <s v="punkt adresowy podstawowy"/>
    <e v="#N/A"/>
    <b v="1"/>
    <n v="1"/>
    <b v="1"/>
    <n v="77"/>
    <n v="77"/>
    <d v="2022-03-23T00:00:00"/>
    <m/>
    <s v="TYCHY"/>
    <s v="Relacja: STY1.MD163 - OBJAZDOWA 6"/>
    <s v="ND"/>
  </r>
  <r>
    <x v="8702"/>
    <s v="TYCHY"/>
    <s v="OBJAZDOWA"/>
    <n v="20"/>
    <n v="1"/>
    <n v="0"/>
    <s v="napowietrzne"/>
    <s v="STY1.MD163"/>
    <n v="7"/>
    <n v="55"/>
    <x v="177"/>
    <s v="M.22.P"/>
    <s v="słup"/>
    <s v="STY1"/>
    <s v="M.22.B"/>
    <s v="STY1.OLT1/1/10"/>
    <s v=""/>
    <s v="punkt adresowy podstawowy"/>
    <e v="#N/A"/>
    <b v="1"/>
    <n v="1"/>
    <b v="1"/>
    <n v="55"/>
    <n v="55"/>
    <d v="2022-03-23T00:00:00"/>
    <m/>
    <s v="TYCHY"/>
    <s v="Relacja: STY1.MD163 - OBJAZDOWA 20"/>
    <s v="ND"/>
  </r>
  <r>
    <x v="8703"/>
    <s v="TYCHY"/>
    <s v="OBJAZDOWA"/>
    <n v="16"/>
    <n v="1"/>
    <n v="0"/>
    <s v="napowietrzne"/>
    <s v="STY1.MD163"/>
    <n v="7"/>
    <n v="44"/>
    <x v="177"/>
    <s v="M.22.P"/>
    <s v="słup"/>
    <s v="STY1"/>
    <s v="M.22.B"/>
    <s v="STY1.OLT1/1/10"/>
    <s v=""/>
    <s v="punkt adresowy podstawowy"/>
    <e v="#N/A"/>
    <b v="1"/>
    <n v="1"/>
    <b v="1"/>
    <n v="44"/>
    <n v="44"/>
    <d v="2022-03-23T00:00:00"/>
    <m/>
    <s v="TYCHY"/>
    <s v="Relacja: STY1.MD163 - OBJAZDOWA 16"/>
    <s v="ND"/>
  </r>
  <r>
    <x v="8704"/>
    <s v="TYCHY"/>
    <s v="OBJAZDOWA"/>
    <n v="18"/>
    <n v="1"/>
    <n v="0"/>
    <s v="napowietrzne"/>
    <s v="STY1.MD163"/>
    <n v="7"/>
    <n v="34"/>
    <x v="177"/>
    <s v="M.22.P"/>
    <s v="słup"/>
    <s v="STY1"/>
    <s v="M.22.B"/>
    <s v="STY1.OLT1/1/10"/>
    <s v=""/>
    <s v="punkt adresowy podstawowy"/>
    <e v="#N/A"/>
    <b v="1"/>
    <n v="1"/>
    <b v="1"/>
    <n v="34"/>
    <n v="34"/>
    <d v="2022-03-23T00:00:00"/>
    <m/>
    <s v="TYCHY"/>
    <s v="Relacja: STY1.MD163 - OBJAZDOWA 18"/>
    <s v="ND"/>
  </r>
  <r>
    <x v="8705"/>
    <s v="TYCHY"/>
    <s v="OBJAZDOWA"/>
    <s v="68B"/>
    <n v="1"/>
    <n v="0"/>
    <s v="napowietrzne"/>
    <s v="STY1.MD164"/>
    <n v="4"/>
    <n v="104"/>
    <x v="177"/>
    <s v="M.22.P"/>
    <s v="słup"/>
    <s v="STY1"/>
    <s v="M.22.B"/>
    <s v="STY1.OLT1/1/10"/>
    <s v=""/>
    <s v="punkt adresowy podstawowy"/>
    <e v="#N/A"/>
    <b v="1"/>
    <n v="1"/>
    <b v="1"/>
    <n v="104"/>
    <n v="104"/>
    <d v="2022-03-23T00:00:00"/>
    <m/>
    <s v="TYCHY"/>
    <s v="Relacja: STY1.MD164 - OBJAZDOWA 68B"/>
    <s v="ND"/>
  </r>
  <r>
    <x v="8706"/>
    <s v="TYCHY"/>
    <s v="OBJAZDOWA"/>
    <n v="72"/>
    <n v="1"/>
    <n v="0"/>
    <s v="napowietrzne"/>
    <s v="STY1.MD164"/>
    <n v="4"/>
    <n v="69"/>
    <x v="177"/>
    <s v="M.22.P"/>
    <s v="słup"/>
    <s v="STY1"/>
    <s v="M.22.B"/>
    <s v="STY1.OLT1/1/10"/>
    <s v=""/>
    <s v="punkt adresowy podstawowy"/>
    <e v="#N/A"/>
    <b v="1"/>
    <n v="1"/>
    <b v="1"/>
    <n v="69"/>
    <n v="69"/>
    <d v="2022-03-23T00:00:00"/>
    <m/>
    <s v="TYCHY"/>
    <s v="Relacja: STY1.MD164 - OBJAZDOWA 72"/>
    <s v="ND"/>
  </r>
  <r>
    <x v="8707"/>
    <s v="TYCHY"/>
    <s v="OBJAZDOWA"/>
    <s v="68A"/>
    <n v="1"/>
    <n v="0"/>
    <s v="napowietrzne"/>
    <s v="STY1.MD164"/>
    <n v="4"/>
    <n v="54"/>
    <x v="177"/>
    <s v="M.22.P"/>
    <s v="słup"/>
    <s v="STY1"/>
    <s v="M.22.B"/>
    <s v="STY1.OLT1/1/10"/>
    <s v=""/>
    <s v="punkt adresowy podstawowy"/>
    <e v="#N/A"/>
    <b v="1"/>
    <n v="1"/>
    <b v="1"/>
    <n v="54"/>
    <n v="54"/>
    <d v="2022-03-23T00:00:00"/>
    <m/>
    <s v="TYCHY"/>
    <s v="Relacja: STY1.MD164 - OBJAZDOWA 68A"/>
    <s v="ND"/>
  </r>
  <r>
    <x v="8708"/>
    <s v="TYCHY"/>
    <s v="OBJAZDOWA"/>
    <n v="68"/>
    <n v="1"/>
    <n v="0"/>
    <s v="napowietrzne"/>
    <s v="STY1.MD164"/>
    <n v="4"/>
    <n v="39"/>
    <x v="177"/>
    <s v="M.22.P"/>
    <s v="słup"/>
    <s v="STY1"/>
    <s v="M.22.B"/>
    <s v="STY1.OLT1/1/10"/>
    <s v=""/>
    <s v="punkt adresowy podstawowy"/>
    <e v="#N/A"/>
    <b v="1"/>
    <n v="1"/>
    <b v="1"/>
    <n v="39"/>
    <n v="39"/>
    <d v="2022-03-23T00:00:00"/>
    <m/>
    <s v="TYCHY"/>
    <s v="Relacja: STY1.MD164 - OBJAZDOWA 68"/>
    <s v="ND"/>
  </r>
  <r>
    <x v="8709"/>
    <s v="TYCHY"/>
    <s v="DERKACZY"/>
    <n v="21"/>
    <n v="1"/>
    <n v="0"/>
    <s v="napowietrzne"/>
    <s v="STY1.MD165"/>
    <n v="7"/>
    <n v="130"/>
    <x v="177"/>
    <s v="M.22.P"/>
    <s v="słup"/>
    <s v="STY1"/>
    <s v="M.22.B"/>
    <s v="STY1.OLT1/1/10"/>
    <s v=""/>
    <s v="punkt adresowy podstawowy"/>
    <e v="#N/A"/>
    <b v="1"/>
    <n v="1"/>
    <b v="1"/>
    <n v="130"/>
    <n v="130"/>
    <d v="2022-03-23T00:00:00"/>
    <m/>
    <s v="TYCHY"/>
    <s v="Relacja: STY1.MD165 - DERKACZY 21"/>
    <s v="ND"/>
  </r>
  <r>
    <x v="8710"/>
    <s v="TYCHY"/>
    <s v="DERKACZY"/>
    <n v="19"/>
    <n v="1"/>
    <n v="0"/>
    <s v="napowietrzne"/>
    <s v="STY1.MD165"/>
    <n v="7"/>
    <n v="126"/>
    <x v="177"/>
    <s v="M.22.P"/>
    <s v="słup"/>
    <s v="STY1"/>
    <s v="M.22.B"/>
    <s v="STY1.OLT1/1/10"/>
    <s v=""/>
    <s v="punkt adresowy podstawowy"/>
    <e v="#N/A"/>
    <b v="1"/>
    <n v="1"/>
    <b v="1"/>
    <n v="126"/>
    <n v="126"/>
    <d v="2022-03-23T00:00:00"/>
    <m/>
    <s v="TYCHY"/>
    <s v="Relacja: STY1.MD165 - DERKACZY 19"/>
    <s v="ND"/>
  </r>
  <r>
    <x v="8711"/>
    <s v="TYCHY"/>
    <s v="DERKACZY"/>
    <n v="17"/>
    <n v="1"/>
    <n v="0"/>
    <s v="napowietrzne"/>
    <s v="STY1.MD165"/>
    <n v="7"/>
    <n v="118"/>
    <x v="177"/>
    <s v="M.22.P"/>
    <s v="słup"/>
    <s v="STY1"/>
    <s v="M.22.B"/>
    <s v="STY1.OLT1/1/10"/>
    <s v=""/>
    <s v="punkt adresowy podstawowy"/>
    <e v="#N/A"/>
    <b v="1"/>
    <n v="1"/>
    <b v="1"/>
    <n v="118"/>
    <n v="118"/>
    <d v="2022-03-23T00:00:00"/>
    <m/>
    <s v="TYCHY"/>
    <s v="Relacja: STY1.MD165 - DERKACZY 17"/>
    <s v="ND"/>
  </r>
  <r>
    <x v="8712"/>
    <s v="TYCHY"/>
    <s v="DERKACZY"/>
    <n v="6"/>
    <n v="1"/>
    <n v="0"/>
    <s v="napowietrzne"/>
    <s v="STY1.MD165"/>
    <n v="7"/>
    <n v="118"/>
    <x v="177"/>
    <s v="M.22.P"/>
    <s v="słup"/>
    <s v="STY1"/>
    <s v="M.22.B"/>
    <s v="STY1.OLT1/1/10"/>
    <s v=""/>
    <s v="punkt adresowy podstawowy"/>
    <e v="#N/A"/>
    <b v="1"/>
    <n v="1"/>
    <b v="1"/>
    <n v="118"/>
    <n v="118"/>
    <d v="2022-03-23T00:00:00"/>
    <m/>
    <s v="TYCHY"/>
    <s v="Relacja: STY1.MD165 - DERKACZY 6"/>
    <s v="ND"/>
  </r>
  <r>
    <x v="8713"/>
    <s v="TYCHY"/>
    <s v="DERKACZY"/>
    <n v="11"/>
    <n v="1"/>
    <n v="0"/>
    <s v="napowietrzne"/>
    <s v="STY1.MD165"/>
    <n v="7"/>
    <n v="94"/>
    <x v="177"/>
    <s v="M.22.P"/>
    <s v="słup"/>
    <s v="STY1"/>
    <s v="M.22.B"/>
    <s v="STY1.OLT1/1/10"/>
    <s v=""/>
    <s v="punkt adresowy podstawowy"/>
    <e v="#N/A"/>
    <b v="1"/>
    <n v="1"/>
    <b v="1"/>
    <n v="94"/>
    <n v="94"/>
    <d v="2022-03-23T00:00:00"/>
    <m/>
    <s v="TYCHY"/>
    <s v="Relacja: STY1.MD165 - DERKACZY 11"/>
    <s v="ND"/>
  </r>
  <r>
    <x v="8714"/>
    <s v="TYCHY"/>
    <s v="DERKACZY"/>
    <n v="5"/>
    <n v="1"/>
    <n v="0"/>
    <s v="napowietrzne"/>
    <s v="STY1.MD165"/>
    <n v="7"/>
    <n v="75"/>
    <x v="177"/>
    <s v="M.22.P"/>
    <s v="słup"/>
    <s v="STY1"/>
    <s v="M.22.B"/>
    <s v="STY1.OLT1/1/10"/>
    <s v=""/>
    <s v="punkt adresowy podstawowy"/>
    <e v="#N/A"/>
    <b v="1"/>
    <n v="1"/>
    <b v="1"/>
    <n v="75"/>
    <n v="75"/>
    <d v="2022-03-23T00:00:00"/>
    <m/>
    <s v="TYCHY"/>
    <s v="Relacja: STY1.MD165 - DERKACZY 5"/>
    <s v="ND"/>
  </r>
  <r>
    <x v="8715"/>
    <s v="TYCHY"/>
    <s v="DERKACZY"/>
    <n v="3"/>
    <n v="1"/>
    <n v="0"/>
    <s v="napowietrzne"/>
    <s v="STY1.MD165"/>
    <n v="7"/>
    <n v="58"/>
    <x v="177"/>
    <s v="M.22.P"/>
    <s v="słup"/>
    <s v="STY1"/>
    <s v="M.22.B"/>
    <s v="STY1.OLT1/1/10"/>
    <s v=""/>
    <s v="punkt adresowy podstawowy"/>
    <e v="#N/A"/>
    <b v="1"/>
    <n v="1"/>
    <b v="1"/>
    <n v="58"/>
    <n v="58"/>
    <d v="2022-03-23T00:00:00"/>
    <m/>
    <s v="TYCHY"/>
    <s v="Relacja: STY1.MD165 - DERKACZY 3"/>
    <s v="ND"/>
  </r>
  <r>
    <x v="8716"/>
    <s v="TYCHY"/>
    <s v="MĄKOŁOWSKA"/>
    <n v="43"/>
    <n v="1"/>
    <n v="0"/>
    <s v="napowietrzne"/>
    <s v="STY1.MD166"/>
    <n v="8"/>
    <n v="109"/>
    <x v="177"/>
    <s v="M.22.P"/>
    <s v="słup"/>
    <s v="STY1"/>
    <s v="M.22.B"/>
    <s v="STY1.OLT1/1/10"/>
    <s v=""/>
    <s v="punkt adresowy podstawowy"/>
    <e v="#N/A"/>
    <b v="1"/>
    <n v="1"/>
    <b v="1"/>
    <n v="109"/>
    <n v="109"/>
    <d v="2022-03-23T00:00:00"/>
    <m/>
    <s v="TYCHY"/>
    <s v="Relacja: STY1.MD166 - MĄKOŁOWSKA 43"/>
    <s v="ND"/>
  </r>
  <r>
    <x v="8717"/>
    <s v="TYCHY"/>
    <s v="MĄKOŁOWSKA"/>
    <n v="84"/>
    <n v="1"/>
    <n v="0"/>
    <s v="napowietrzne"/>
    <s v="STY1.MD166"/>
    <n v="8"/>
    <n v="83"/>
    <x v="177"/>
    <s v="M.22.P"/>
    <s v="słup"/>
    <s v="STY1"/>
    <s v="M.22.B"/>
    <s v="STY1.OLT1/1/10"/>
    <s v=""/>
    <s v="punkt adresowy podstawowy"/>
    <e v="#N/A"/>
    <b v="1"/>
    <n v="1"/>
    <b v="1"/>
    <n v="83"/>
    <n v="83"/>
    <d v="2022-03-23T00:00:00"/>
    <m/>
    <s v="TYCHY"/>
    <s v="Relacja: STY1.MD166 - MĄKOŁOWSKA 84"/>
    <s v="ND"/>
  </r>
  <r>
    <x v="8718"/>
    <s v="TYCHY"/>
    <s v="MĄKOŁOWSKA"/>
    <s v="90A"/>
    <n v="1"/>
    <n v="0"/>
    <s v="napowietrzne"/>
    <s v="STY1.MD166"/>
    <n v="8"/>
    <n v="74"/>
    <x v="177"/>
    <s v="M.22.P"/>
    <s v="słup"/>
    <s v="STY1"/>
    <s v="M.22.B"/>
    <s v="STY1.OLT1/1/10"/>
    <s v=""/>
    <s v="punkt adresowy podstawowy"/>
    <e v="#N/A"/>
    <b v="1"/>
    <n v="1"/>
    <b v="1"/>
    <n v="74"/>
    <n v="74"/>
    <d v="2022-03-23T00:00:00"/>
    <m/>
    <s v="TYCHY"/>
    <s v="Relacja: STY1.MD166 - MĄKOŁOWSKA 90A"/>
    <s v="ND"/>
  </r>
  <r>
    <x v="8719"/>
    <s v="TYCHY"/>
    <s v="MĄKOŁOWSKA"/>
    <n v="45"/>
    <n v="1"/>
    <n v="0"/>
    <s v="napowietrzne"/>
    <s v="STY1.MD166"/>
    <n v="8"/>
    <n v="59"/>
    <x v="177"/>
    <s v="M.22.P"/>
    <s v="słup"/>
    <s v="STY1"/>
    <s v="M.22.B"/>
    <s v="STY1.OLT1/1/10"/>
    <s v=""/>
    <s v="punkt adresowy podstawowy"/>
    <e v="#N/A"/>
    <b v="1"/>
    <n v="1"/>
    <b v="1"/>
    <n v="59"/>
    <n v="59"/>
    <d v="2022-03-23T00:00:00"/>
    <m/>
    <s v="TYCHY"/>
    <s v="Relacja: STY1.MD166 - MĄKOŁOWSKA 45"/>
    <s v="ND"/>
  </r>
  <r>
    <x v="8720"/>
    <s v="TYCHY"/>
    <s v="MĄKOŁOWSKA"/>
    <n v="49"/>
    <n v="1"/>
    <n v="0"/>
    <s v="napowietrzne"/>
    <s v="STY1.MD166"/>
    <n v="8"/>
    <n v="32"/>
    <x v="177"/>
    <s v="M.22.P"/>
    <s v="słup"/>
    <s v="STY1"/>
    <s v="M.22.B"/>
    <s v="STY1.OLT1/1/10"/>
    <s v=""/>
    <s v="punkt adresowy podstawowy"/>
    <e v="#N/A"/>
    <b v="1"/>
    <n v="1"/>
    <b v="1"/>
    <n v="32"/>
    <n v="32"/>
    <d v="2022-03-23T00:00:00"/>
    <m/>
    <s v="TYCHY"/>
    <s v="Relacja: STY1.MD166 - MĄKOŁOWSKA 49"/>
    <s v="ND"/>
  </r>
  <r>
    <x v="8721"/>
    <s v="TYCHY"/>
    <s v="MĄKOŁOWSKA"/>
    <n v="47"/>
    <n v="1"/>
    <n v="0"/>
    <s v="napowietrzne"/>
    <s v="STY1.MD166"/>
    <n v="8"/>
    <n v="35"/>
    <x v="177"/>
    <s v="M.22.P"/>
    <s v="słup"/>
    <s v="STY1"/>
    <s v="M.22.B"/>
    <s v="STY1.OLT1/1/10"/>
    <s v=""/>
    <s v="punkt adresowy podstawowy"/>
    <e v="#N/A"/>
    <b v="1"/>
    <n v="1"/>
    <b v="1"/>
    <n v="35"/>
    <n v="35"/>
    <d v="2022-03-23T00:00:00"/>
    <m/>
    <s v="TYCHY"/>
    <s v="Relacja: STY1.MD166 - MĄKOŁOWSKA 47"/>
    <s v="ND"/>
  </r>
  <r>
    <x v="8722"/>
    <s v="TYCHY"/>
    <s v="MĄKOŁOWSKA"/>
    <n v="90"/>
    <n v="1"/>
    <n v="0"/>
    <s v="napowietrzne"/>
    <s v="STY1.MD166"/>
    <n v="8"/>
    <n v="27"/>
    <x v="177"/>
    <s v="M.22.P"/>
    <s v="słup"/>
    <s v="STY1"/>
    <s v="M.22.B"/>
    <s v="STY1.OLT1/1/10"/>
    <s v=""/>
    <s v="punkt adresowy podstawowy"/>
    <e v="#N/A"/>
    <b v="1"/>
    <n v="1"/>
    <b v="1"/>
    <n v="27"/>
    <n v="27"/>
    <d v="2022-03-23T00:00:00"/>
    <m/>
    <s v="TYCHY"/>
    <s v="Relacja: STY1.MD166 - MĄKOŁOWSKA 90"/>
    <s v="ND"/>
  </r>
  <r>
    <x v="8723"/>
    <s v="TYCHY"/>
    <s v="MĄKOŁOWSKA"/>
    <n v="88"/>
    <n v="1"/>
    <n v="0"/>
    <s v="napowietrzne"/>
    <s v="STY1.MD166"/>
    <n v="8"/>
    <n v="26"/>
    <x v="177"/>
    <s v="M.22.P"/>
    <s v="słup"/>
    <s v="STY1"/>
    <s v="M.22.B"/>
    <s v="STY1.OLT1/1/10"/>
    <s v=""/>
    <s v="punkt adresowy podstawowy"/>
    <e v="#N/A"/>
    <b v="1"/>
    <n v="1"/>
    <b v="1"/>
    <n v="26"/>
    <n v="26"/>
    <d v="2022-03-23T00:00:00"/>
    <m/>
    <s v="TYCHY"/>
    <s v="Relacja: STY1.MD166 - MĄKOŁOWSKA 88"/>
    <s v="ND"/>
  </r>
  <r>
    <x v="8724"/>
    <s v="TYCHY"/>
    <s v="BAŻANCIA"/>
    <n v="39"/>
    <n v="1"/>
    <n v="0"/>
    <s v="napowietrzne"/>
    <s v="STY1.MD167"/>
    <n v="5"/>
    <n v="72"/>
    <x v="177"/>
    <s v="M.22.P"/>
    <s v="słup"/>
    <s v="STY1"/>
    <s v="M.22.B"/>
    <s v="STY1.OLT1/1/11"/>
    <s v=""/>
    <s v="punkt adresowy podstawowy"/>
    <e v="#N/A"/>
    <b v="1"/>
    <n v="1"/>
    <b v="1"/>
    <n v="72"/>
    <n v="72"/>
    <d v="2022-03-23T00:00:00"/>
    <m/>
    <s v="TYCHY"/>
    <s v="Relacja: STY1.MD167 - BAŻANCIA 39"/>
    <s v="ND"/>
  </r>
  <r>
    <x v="8725"/>
    <s v="TYCHY"/>
    <s v="DROZDÓW"/>
    <n v="71"/>
    <n v="1"/>
    <n v="0"/>
    <s v="napowietrzne"/>
    <s v="STY1.MD167"/>
    <n v="5"/>
    <n v="63"/>
    <x v="177"/>
    <s v="M.22.P"/>
    <s v="słup"/>
    <s v="STY1"/>
    <s v="M.22.B"/>
    <s v="STY1.OLT1/1/11"/>
    <s v=""/>
    <s v="punkt adresowy podstawowy"/>
    <e v="#N/A"/>
    <b v="1"/>
    <n v="1"/>
    <b v="1"/>
    <n v="63"/>
    <n v="63"/>
    <d v="2022-03-23T00:00:00"/>
    <m/>
    <s v="TYCHY"/>
    <s v="Relacja: STY1.MD167 - DROZDÓW 71"/>
    <s v="ND"/>
  </r>
  <r>
    <x v="8726"/>
    <s v="TYCHY"/>
    <s v="DROZDÓW"/>
    <n v="80"/>
    <n v="1"/>
    <n v="0"/>
    <s v="napowietrzne"/>
    <s v="STY1.MD167"/>
    <n v="5"/>
    <n v="55"/>
    <x v="177"/>
    <s v="M.22.P"/>
    <s v="słup"/>
    <s v="STY1"/>
    <s v="M.22.B"/>
    <s v="STY1.OLT1/1/11"/>
    <s v=""/>
    <s v="punkt adresowy podstawowy"/>
    <e v="#N/A"/>
    <b v="1"/>
    <n v="1"/>
    <b v="1"/>
    <n v="55"/>
    <n v="55"/>
    <d v="2022-03-23T00:00:00"/>
    <m/>
    <s v="TYCHY"/>
    <s v="Relacja: STY1.MD167 - DROZDÓW 80"/>
    <s v="ND"/>
  </r>
  <r>
    <x v="8727"/>
    <s v="TYCHY"/>
    <s v="BAŻANCIA"/>
    <n v="45"/>
    <n v="1"/>
    <n v="0"/>
    <s v="napowietrzne"/>
    <s v="STY1.MD167"/>
    <n v="5"/>
    <n v="30"/>
    <x v="177"/>
    <s v="M.22.P"/>
    <s v="słup"/>
    <s v="STY1"/>
    <s v="M.22.B"/>
    <s v="STY1.OLT1/1/11"/>
    <s v=""/>
    <s v="punkt adresowy podstawowy"/>
    <e v="#N/A"/>
    <b v="1"/>
    <n v="1"/>
    <b v="1"/>
    <n v="30"/>
    <n v="30"/>
    <d v="2022-03-23T00:00:00"/>
    <m/>
    <s v="TYCHY"/>
    <s v="Relacja: STY1.MD167 - BAŻANCIA 45"/>
    <s v="ND"/>
  </r>
  <r>
    <x v="8728"/>
    <s v="TYCHY"/>
    <s v="BAŻANCIA"/>
    <n v="43"/>
    <n v="1"/>
    <n v="0"/>
    <s v="napowietrzne"/>
    <s v="STY1.MD167"/>
    <n v="5"/>
    <n v="28"/>
    <x v="177"/>
    <s v="M.22.P"/>
    <s v="słup"/>
    <s v="STY1"/>
    <s v="M.22.B"/>
    <s v="STY1.OLT1/1/11"/>
    <s v=""/>
    <s v="punkt adresowy podstawowy"/>
    <e v="#N/A"/>
    <b v="1"/>
    <n v="1"/>
    <b v="1"/>
    <n v="28"/>
    <n v="28"/>
    <d v="2022-03-23T00:00:00"/>
    <m/>
    <s v="TYCHY"/>
    <s v="Relacja: STY1.MD167 - BAŻANCIA 43"/>
    <s v="ND"/>
  </r>
  <r>
    <x v="8729"/>
    <s v="TYCHY"/>
    <s v="BAŻANCIA"/>
    <n v="37"/>
    <n v="1"/>
    <n v="0"/>
    <s v="napowietrzne"/>
    <s v="STY1.MD168"/>
    <n v="7"/>
    <n v="86"/>
    <x v="177"/>
    <s v="M.22.P"/>
    <s v="słup"/>
    <s v="STY1"/>
    <s v="M.22.B"/>
    <s v="STY1.OLT1/1/11"/>
    <s v=""/>
    <s v="punkt adresowy podstawowy"/>
    <e v="#N/A"/>
    <b v="1"/>
    <n v="1"/>
    <b v="1"/>
    <n v="86"/>
    <n v="86"/>
    <d v="2022-03-23T00:00:00"/>
    <m/>
    <s v="TYCHY"/>
    <s v="Relacja: STY1.MD168 - BAŻANCIA 37"/>
    <s v="ND"/>
  </r>
  <r>
    <x v="8730"/>
    <s v="TYCHY"/>
    <s v="BAŻANCIA"/>
    <n v="23"/>
    <n v="1"/>
    <n v="0"/>
    <s v="napowietrzne"/>
    <s v="STY1.MD168"/>
    <n v="7"/>
    <n v="72"/>
    <x v="177"/>
    <s v="M.22.P"/>
    <s v="słup"/>
    <s v="STY1"/>
    <s v="M.22.B"/>
    <s v="STY1.OLT1/1/11"/>
    <s v=""/>
    <s v="punkt adresowy podstawowy"/>
    <e v="#N/A"/>
    <b v="1"/>
    <n v="1"/>
    <b v="1"/>
    <n v="72"/>
    <n v="72"/>
    <d v="2022-03-23T00:00:00"/>
    <m/>
    <s v="TYCHY"/>
    <s v="Relacja: STY1.MD168 - BAŻANCIA 23"/>
    <s v="ND"/>
  </r>
  <r>
    <x v="8731"/>
    <s v="TYCHY"/>
    <s v="BAŻANCIA"/>
    <n v="29"/>
    <n v="1"/>
    <n v="0"/>
    <s v="napowietrzne"/>
    <s v="STY1.MD168"/>
    <n v="7"/>
    <n v="54"/>
    <x v="177"/>
    <s v="M.22.P"/>
    <s v="słup"/>
    <s v="STY1"/>
    <s v="M.22.B"/>
    <s v="STY1.OLT1/1/11"/>
    <s v=""/>
    <s v="punkt adresowy podstawowy"/>
    <e v="#N/A"/>
    <b v="1"/>
    <n v="1"/>
    <b v="1"/>
    <n v="54"/>
    <n v="54"/>
    <d v="2022-03-23T00:00:00"/>
    <m/>
    <s v="TYCHY"/>
    <s v="Relacja: STY1.MD168 - BAŻANCIA 29"/>
    <s v="ND"/>
  </r>
  <r>
    <x v="8732"/>
    <s v="TYCHY"/>
    <s v="BAŻANCIA"/>
    <n v="31"/>
    <n v="1"/>
    <n v="0"/>
    <s v="napowietrzne"/>
    <s v="STY1.MD168"/>
    <n v="7"/>
    <n v="39"/>
    <x v="177"/>
    <s v="M.22.P"/>
    <s v="słup"/>
    <s v="STY1"/>
    <s v="M.22.B"/>
    <s v="STY1.OLT1/1/11"/>
    <s v=""/>
    <s v="punkt adresowy podstawowy"/>
    <e v="#N/A"/>
    <b v="1"/>
    <n v="1"/>
    <b v="1"/>
    <n v="39"/>
    <n v="39"/>
    <d v="2022-03-23T00:00:00"/>
    <m/>
    <s v="TYCHY"/>
    <s v="Relacja: STY1.MD168 - BAŻANCIA 31"/>
    <s v="ND"/>
  </r>
  <r>
    <x v="8733"/>
    <s v="TYCHY"/>
    <s v="BAŻANCIA"/>
    <n v="35"/>
    <n v="1"/>
    <n v="0"/>
    <s v="napowietrzne"/>
    <s v="STY1.MD168"/>
    <n v="7"/>
    <n v="38"/>
    <x v="177"/>
    <s v="M.22.P"/>
    <s v="słup"/>
    <s v="STY1"/>
    <s v="M.22.B"/>
    <s v="STY1.OLT1/1/11"/>
    <s v=""/>
    <s v="punkt adresowy podstawowy"/>
    <e v="#N/A"/>
    <b v="1"/>
    <n v="1"/>
    <b v="1"/>
    <n v="38"/>
    <n v="38"/>
    <d v="2022-03-23T00:00:00"/>
    <m/>
    <s v="TYCHY"/>
    <s v="Relacja: STY1.MD168 - BAŻANCIA 35"/>
    <s v="ND"/>
  </r>
  <r>
    <x v="8734"/>
    <s v="TYCHY"/>
    <s v="BAŻANCIA"/>
    <n v="33"/>
    <n v="1"/>
    <n v="0"/>
    <s v="napowietrzne"/>
    <s v="STY1.MD168"/>
    <n v="7"/>
    <n v="32"/>
    <x v="177"/>
    <s v="M.22.P"/>
    <s v="słup"/>
    <s v="STY1"/>
    <s v="M.22.B"/>
    <s v="STY1.OLT1/1/11"/>
    <s v=""/>
    <s v="punkt adresowy podstawowy"/>
    <e v="#N/A"/>
    <b v="1"/>
    <n v="1"/>
    <b v="1"/>
    <n v="32"/>
    <n v="32"/>
    <d v="2022-03-23T00:00:00"/>
    <m/>
    <s v="TYCHY"/>
    <s v="Relacja: STY1.MD168 - BAŻANCIA 33"/>
    <s v="ND"/>
  </r>
  <r>
    <x v="8735"/>
    <s v="TYCHY"/>
    <s v="BAŻANCIA"/>
    <n v="27"/>
    <n v="1"/>
    <n v="0"/>
    <s v="napowietrzne"/>
    <s v="STY1.MD168"/>
    <n v="7"/>
    <n v="27"/>
    <x v="177"/>
    <s v="M.22.P"/>
    <s v="słup"/>
    <s v="STY1"/>
    <s v="M.22.B"/>
    <s v="STY1.OLT1/1/11"/>
    <s v=""/>
    <s v="punkt adresowy podstawowy"/>
    <e v="#N/A"/>
    <b v="1"/>
    <n v="1"/>
    <b v="1"/>
    <n v="27"/>
    <n v="27"/>
    <d v="2022-03-23T00:00:00"/>
    <m/>
    <s v="TYCHY"/>
    <s v="Relacja: STY1.MD168 - BAŻANCIA 27"/>
    <s v="ND"/>
  </r>
  <r>
    <x v="8736"/>
    <s v="TYCHY"/>
    <s v="WRONIA"/>
    <n v="17"/>
    <n v="1"/>
    <n v="0"/>
    <s v="napowietrzne"/>
    <s v="STY1.MD169"/>
    <n v="8"/>
    <n v="107"/>
    <x v="177"/>
    <s v="M.22.P"/>
    <s v="słup"/>
    <s v="STY1"/>
    <s v="M.22.B"/>
    <s v="STY1.OLT1/1/11"/>
    <s v=""/>
    <s v="punkt adresowy podstawowy"/>
    <e v="#N/A"/>
    <b v="1"/>
    <n v="1"/>
    <b v="1"/>
    <n v="107"/>
    <n v="107"/>
    <d v="2022-03-23T00:00:00"/>
    <m/>
    <s v="TYCHY"/>
    <s v="Relacja: STY1.MD169 - WRONIA 17"/>
    <s v="ND"/>
  </r>
  <r>
    <x v="8737"/>
    <s v="TYCHY"/>
    <s v="KORMORANÓW"/>
    <n v="15"/>
    <n v="1"/>
    <n v="0"/>
    <s v="napowietrzne"/>
    <s v="STY1.MD169"/>
    <n v="8"/>
    <n v="85"/>
    <x v="177"/>
    <s v="M.22.P"/>
    <s v="słup"/>
    <s v="STY1"/>
    <s v="M.22.B"/>
    <s v="STY1.OLT1/1/11"/>
    <s v=""/>
    <s v="punkt adresowy podstawowy"/>
    <e v="#N/A"/>
    <b v="1"/>
    <n v="1"/>
    <b v="1"/>
    <n v="85"/>
    <n v="85"/>
    <d v="2022-03-23T00:00:00"/>
    <m/>
    <s v="TYCHY"/>
    <s v="Relacja: STY1.MD169 - KORMORANÓW 15"/>
    <s v="ND"/>
  </r>
  <r>
    <x v="8738"/>
    <s v="TYCHY"/>
    <s v="KORMORANÓW"/>
    <n v="9"/>
    <n v="1"/>
    <n v="0"/>
    <s v="napowietrzne"/>
    <s v="STY1.MD169"/>
    <n v="8"/>
    <n v="59"/>
    <x v="177"/>
    <s v="M.22.P"/>
    <s v="słup"/>
    <s v="STY1"/>
    <s v="M.22.B"/>
    <s v="STY1.OLT1/1/11"/>
    <s v=""/>
    <s v="punkt adresowy podstawowy"/>
    <e v="#N/A"/>
    <b v="1"/>
    <n v="1"/>
    <b v="1"/>
    <n v="59"/>
    <n v="59"/>
    <d v="2022-03-23T00:00:00"/>
    <m/>
    <s v="TYCHY"/>
    <s v="Relacja: STY1.MD169 - KORMORANÓW 9"/>
    <s v="ND"/>
  </r>
  <r>
    <x v="8739"/>
    <s v="TYCHY"/>
    <s v="KORMORANÓW"/>
    <n v="18"/>
    <n v="1"/>
    <n v="0"/>
    <s v="napowietrzne"/>
    <s v="STY1.MD169"/>
    <n v="8"/>
    <n v="49"/>
    <x v="177"/>
    <s v="M.22.P"/>
    <s v="słup"/>
    <s v="STY1"/>
    <s v="M.22.B"/>
    <s v="STY1.OLT1/1/11"/>
    <s v=""/>
    <s v="punkt adresowy podstawowy"/>
    <e v="#N/A"/>
    <b v="1"/>
    <n v="1"/>
    <b v="1"/>
    <n v="49"/>
    <n v="49"/>
    <d v="2022-03-23T00:00:00"/>
    <m/>
    <s v="TYCHY"/>
    <s v="Relacja: STY1.MD169 - KORMORANÓW 18"/>
    <s v="ND"/>
  </r>
  <r>
    <x v="8740"/>
    <s v="TYCHY"/>
    <s v="KORMORANÓW"/>
    <n v="6"/>
    <n v="1"/>
    <n v="0"/>
    <s v="napowietrzne"/>
    <s v="STY1.MD169"/>
    <n v="8"/>
    <n v="34"/>
    <x v="177"/>
    <s v="M.22.P"/>
    <s v="słup"/>
    <s v="STY1"/>
    <s v="M.22.B"/>
    <s v="STY1.OLT1/1/11"/>
    <s v=""/>
    <s v="punkt adresowy podstawowy"/>
    <e v="#N/A"/>
    <b v="1"/>
    <n v="1"/>
    <b v="1"/>
    <n v="34"/>
    <n v="34"/>
    <d v="2022-03-23T00:00:00"/>
    <m/>
    <s v="TYCHY"/>
    <s v="Relacja: STY1.MD169 - KORMORANÓW 6"/>
    <s v="ND"/>
  </r>
  <r>
    <x v="8741"/>
    <s v="TYCHY"/>
    <s v="KORMORANÓW"/>
    <n v="16"/>
    <n v="1"/>
    <n v="0"/>
    <s v="napowietrzne"/>
    <s v="STY1.MD169"/>
    <n v="8"/>
    <n v="36"/>
    <x v="177"/>
    <s v="M.22.P"/>
    <s v="słup"/>
    <s v="STY1"/>
    <s v="M.22.B"/>
    <s v="STY1.OLT1/1/11"/>
    <s v=""/>
    <s v="punkt adresowy podstawowy"/>
    <e v="#N/A"/>
    <b v="1"/>
    <n v="1"/>
    <b v="1"/>
    <n v="36"/>
    <n v="36"/>
    <d v="2022-03-23T00:00:00"/>
    <m/>
    <s v="TYCHY"/>
    <s v="Relacja: STY1.MD169 - KORMORANÓW 16"/>
    <s v="ND"/>
  </r>
  <r>
    <x v="8742"/>
    <s v="TYCHY"/>
    <s v="KORMORANÓW"/>
    <n v="5"/>
    <n v="1"/>
    <n v="0"/>
    <s v="napowietrzne"/>
    <s v="STY1.MD169"/>
    <n v="8"/>
    <n v="31"/>
    <x v="177"/>
    <s v="M.22.P"/>
    <s v="słup"/>
    <s v="STY1"/>
    <s v="M.22.B"/>
    <s v="STY1.OLT1/1/11"/>
    <s v=""/>
    <s v="punkt adresowy podstawowy"/>
    <e v="#N/A"/>
    <b v="1"/>
    <n v="1"/>
    <b v="1"/>
    <n v="31"/>
    <n v="31"/>
    <d v="2022-03-23T00:00:00"/>
    <m/>
    <s v="TYCHY"/>
    <s v="Relacja: STY1.MD169 - KORMORANÓW 5"/>
    <s v="ND"/>
  </r>
  <r>
    <x v="8743"/>
    <s v="TYCHY"/>
    <s v="KORMORANÓW"/>
    <n v="4"/>
    <n v="1"/>
    <n v="0"/>
    <s v="napowietrzne"/>
    <s v="STY1.MD169"/>
    <n v="8"/>
    <n v="23"/>
    <x v="177"/>
    <s v="M.22.P"/>
    <s v="słup"/>
    <s v="STY1"/>
    <s v="M.22.B"/>
    <s v="STY1.OLT1/1/11"/>
    <s v=""/>
    <s v="punkt adresowy podstawowy"/>
    <e v="#N/A"/>
    <b v="1"/>
    <n v="1"/>
    <b v="1"/>
    <n v="23"/>
    <n v="23"/>
    <d v="2022-03-23T00:00:00"/>
    <m/>
    <s v="TYCHY"/>
    <s v="Relacja: STY1.MD169 - KORMORANÓW 4"/>
    <s v="ND"/>
  </r>
  <r>
    <x v="8744"/>
    <s v="TYCHY"/>
    <s v="WRONIA"/>
    <n v="33"/>
    <n v="1"/>
    <n v="0"/>
    <s v="napowietrzne"/>
    <s v="STY1.MD170"/>
    <n v="6"/>
    <n v="127"/>
    <x v="177"/>
    <s v="M.22.P"/>
    <s v="słup"/>
    <s v="STY1"/>
    <s v="M.22.B"/>
    <s v="STY1.OLT1/1/11"/>
    <s v=""/>
    <s v="punkt adresowy podstawowy"/>
    <e v="#N/A"/>
    <b v="1"/>
    <n v="1"/>
    <b v="1"/>
    <n v="127"/>
    <n v="127"/>
    <d v="2022-03-23T00:00:00"/>
    <m/>
    <s v="TYCHY"/>
    <s v="Relacja: STY1.MD170 - WRONIA 33"/>
    <s v="ND"/>
  </r>
  <r>
    <x v="8745"/>
    <s v="TYCHY"/>
    <s v="WRONIA"/>
    <n v="28"/>
    <n v="1"/>
    <n v="0"/>
    <s v="napowietrzne"/>
    <s v="STY1.MD170"/>
    <n v="6"/>
    <n v="59"/>
    <x v="177"/>
    <s v="M.22.P"/>
    <s v="słup"/>
    <s v="STY1"/>
    <s v="M.22.B"/>
    <s v="STY1.OLT1/1/11"/>
    <s v=""/>
    <s v="punkt adresowy podstawowy"/>
    <e v="#N/A"/>
    <b v="1"/>
    <n v="1"/>
    <b v="1"/>
    <n v="59"/>
    <n v="59"/>
    <d v="2022-03-23T00:00:00"/>
    <m/>
    <s v="TYCHY"/>
    <s v="Relacja: STY1.MD170 - WRONIA 28"/>
    <s v="ND"/>
  </r>
  <r>
    <x v="8746"/>
    <s v="TYCHY"/>
    <s v="WRONIA"/>
    <n v="25"/>
    <n v="1"/>
    <n v="0"/>
    <s v="napowietrzne"/>
    <s v="STY1.MD170"/>
    <n v="6"/>
    <n v="58"/>
    <x v="177"/>
    <s v="M.22.P"/>
    <s v="słup"/>
    <s v="STY1"/>
    <s v="M.22.B"/>
    <s v="STY1.OLT1/1/11"/>
    <s v=""/>
    <s v="punkt adresowy podstawowy"/>
    <e v="#N/A"/>
    <b v="1"/>
    <n v="1"/>
    <b v="1"/>
    <n v="58"/>
    <n v="58"/>
    <d v="2022-03-23T00:00:00"/>
    <m/>
    <s v="TYCHY"/>
    <s v="Relacja: STY1.MD170 - WRONIA 25"/>
    <s v="ND"/>
  </r>
  <r>
    <x v="8747"/>
    <s v="TYCHY"/>
    <s v="WRONIA"/>
    <n v="23"/>
    <n v="1"/>
    <n v="0"/>
    <s v="napowietrzne"/>
    <s v="STY1.MD170"/>
    <n v="6"/>
    <n v="50"/>
    <x v="177"/>
    <s v="M.22.P"/>
    <s v="słup"/>
    <s v="STY1"/>
    <s v="M.22.B"/>
    <s v="STY1.OLT1/1/11"/>
    <s v=""/>
    <s v="punkt adresowy podstawowy"/>
    <e v="#N/A"/>
    <b v="1"/>
    <n v="1"/>
    <b v="1"/>
    <n v="50"/>
    <n v="50"/>
    <d v="2022-03-23T00:00:00"/>
    <m/>
    <s v="TYCHY"/>
    <s v="Relacja: STY1.MD170 - WRONIA 23"/>
    <s v="ND"/>
  </r>
  <r>
    <x v="8748"/>
    <s v="TYCHY"/>
    <s v="WRONIA"/>
    <s v="27A"/>
    <n v="1"/>
    <n v="0"/>
    <s v="napowietrzne"/>
    <s v="STY1.MD170"/>
    <n v="6"/>
    <n v="41"/>
    <x v="177"/>
    <s v="M.22.P"/>
    <s v="słup"/>
    <s v="STY1"/>
    <s v="M.22.B"/>
    <s v="STY1.OLT1/1/11"/>
    <s v=""/>
    <s v="punkt adresowy podstawowy"/>
    <e v="#N/A"/>
    <b v="1"/>
    <n v="1"/>
    <b v="1"/>
    <n v="41"/>
    <n v="41"/>
    <d v="2022-03-23T00:00:00"/>
    <m/>
    <s v="TYCHY"/>
    <s v="Relacja: STY1.MD170 - WRONIA 27A"/>
    <s v="ND"/>
  </r>
  <r>
    <x v="8749"/>
    <s v="TYCHY"/>
    <s v="WRONIA"/>
    <n v="27"/>
    <n v="1"/>
    <n v="0"/>
    <s v="napowietrzne"/>
    <s v="STY1.MD170"/>
    <n v="6"/>
    <n v="31"/>
    <x v="177"/>
    <s v="M.22.P"/>
    <s v="słup"/>
    <s v="STY1"/>
    <s v="M.22.B"/>
    <s v="STY1.OLT1/1/11"/>
    <s v=""/>
    <s v="punkt adresowy podstawowy"/>
    <e v="#N/A"/>
    <b v="1"/>
    <n v="1"/>
    <b v="1"/>
    <n v="31"/>
    <n v="31"/>
    <d v="2022-03-23T00:00:00"/>
    <m/>
    <s v="TYCHY"/>
    <s v="Relacja: STY1.MD170 - WRONIA 27"/>
    <s v="ND"/>
  </r>
  <r>
    <x v="8750"/>
    <s v="TYCHY"/>
    <s v="MĄKOŁOWSKA"/>
    <n v="168"/>
    <n v="1"/>
    <n v="0"/>
    <s v="napowietrzne"/>
    <s v="STY1.MD171"/>
    <n v="3"/>
    <n v="126"/>
    <x v="177"/>
    <s v="M.22.P"/>
    <s v="słup"/>
    <s v="STY1"/>
    <s v="M.22.B"/>
    <s v="STY1.OLT1/1/11"/>
    <s v=""/>
    <s v="punkt adresowy podstawowy"/>
    <e v="#N/A"/>
    <b v="1"/>
    <n v="1"/>
    <b v="1"/>
    <n v="126"/>
    <n v="126"/>
    <d v="2022-03-23T00:00:00"/>
    <m/>
    <s v="TYCHY"/>
    <s v="Relacja: STY1.MD171 - MĄKOŁOWSKA 168"/>
    <s v="ND"/>
  </r>
  <r>
    <x v="8751"/>
    <s v="TYCHY"/>
    <s v="MĄKOŁOWSKA"/>
    <n v="160"/>
    <n v="1"/>
    <n v="0"/>
    <s v="napowietrzne"/>
    <s v="STY1.MD171"/>
    <n v="3"/>
    <n v="119"/>
    <x v="177"/>
    <s v="M.22.P"/>
    <s v="słup"/>
    <s v="STY1"/>
    <s v="M.22.B"/>
    <s v="STY1.OLT1/1/11"/>
    <s v=""/>
    <s v="punkt adresowy podstawowy"/>
    <e v="#N/A"/>
    <b v="1"/>
    <n v="1"/>
    <b v="1"/>
    <n v="119"/>
    <n v="119"/>
    <d v="2022-03-23T00:00:00"/>
    <m/>
    <s v="TYCHY"/>
    <s v="Relacja: STY1.MD171 - MĄKOŁOWSKA 160"/>
    <s v="ND"/>
  </r>
  <r>
    <x v="8752"/>
    <s v="TYCHY"/>
    <s v="MĄKOŁOWSKA"/>
    <n v="158"/>
    <n v="1"/>
    <n v="0"/>
    <s v="napowietrzne"/>
    <s v="STY1.MD171"/>
    <n v="3"/>
    <n v="109"/>
    <x v="177"/>
    <s v="M.22.P"/>
    <s v="słup"/>
    <s v="STY1"/>
    <s v="M.22.B"/>
    <s v="STY1.OLT1/1/11"/>
    <s v=""/>
    <s v="punkt adresowy podstawowy"/>
    <e v="#N/A"/>
    <b v="1"/>
    <n v="1"/>
    <b v="1"/>
    <n v="109"/>
    <n v="109"/>
    <d v="2022-03-23T00:00:00"/>
    <m/>
    <s v="TYCHY"/>
    <s v="Relacja: STY1.MD171 - MĄKOŁOWSKA 158"/>
    <s v="ND"/>
  </r>
  <r>
    <x v="8753"/>
    <s v="TYCHY"/>
    <s v="KORMORANÓW"/>
    <n v="24"/>
    <n v="1"/>
    <n v="0"/>
    <s v="napowietrzne"/>
    <s v="STY1.MD172"/>
    <n v="2"/>
    <n v="56"/>
    <x v="177"/>
    <s v="M.22.P"/>
    <s v="słup"/>
    <s v="STY1"/>
    <s v="M.22.B"/>
    <s v="STY1.OLT1/1/11"/>
    <s v=""/>
    <s v="punkt adresowy podstawowy"/>
    <e v="#N/A"/>
    <b v="1"/>
    <n v="1"/>
    <b v="1"/>
    <n v="56"/>
    <n v="56"/>
    <d v="2022-03-23T00:00:00"/>
    <m/>
    <s v="TYCHY"/>
    <s v="Relacja: STY1.MD172 - KORMORANÓW 24"/>
    <s v="ND"/>
  </r>
  <r>
    <x v="8754"/>
    <s v="TYCHY"/>
    <s v="MĄKOŁOWSKA"/>
    <n v="172"/>
    <n v="1"/>
    <n v="0"/>
    <s v="napowietrzne"/>
    <s v="STY1.MD172"/>
    <n v="2"/>
    <n v="22"/>
    <x v="177"/>
    <s v="M.22.P"/>
    <s v="słup"/>
    <s v="STY1"/>
    <s v="M.22.B"/>
    <s v="STY1.OLT1/1/11"/>
    <s v=""/>
    <s v="punkt adresowy podstawowy"/>
    <e v="#N/A"/>
    <b v="1"/>
    <n v="1"/>
    <b v="1"/>
    <n v="22"/>
    <n v="22"/>
    <d v="2022-03-23T00:00:00"/>
    <m/>
    <s v="TYCHY"/>
    <s v="Relacja: STY1.MD172 - MĄKOŁOWSKA 172"/>
    <s v="ND"/>
  </r>
  <r>
    <x v="8755"/>
    <s v="TYCHY"/>
    <s v="AKACJOWA"/>
    <n v="1"/>
    <n v="1"/>
    <n v="0"/>
    <s v="napowietrzne"/>
    <s v="STY1.MD176"/>
    <n v="5"/>
    <n v="68"/>
    <x v="178"/>
    <s v="M.22.P"/>
    <s v="słup"/>
    <s v="STY1"/>
    <s v="M.22.B"/>
    <s v="STY1.OLT1/1/9"/>
    <s v=""/>
    <s v="punkt adresowy podstawowy"/>
    <e v="#N/A"/>
    <b v="1"/>
    <n v="1"/>
    <b v="1"/>
    <n v="68"/>
    <n v="0"/>
    <s v=""/>
    <m/>
    <s v="TYCHY"/>
    <s v="Relacja: STY1.MD176 - AKACJOWA 1"/>
    <s v="ND"/>
  </r>
  <r>
    <x v="8756"/>
    <s v="TYCHY"/>
    <s v="SADOWA"/>
    <n v="24"/>
    <n v="1"/>
    <n v="0"/>
    <s v="napowietrzne"/>
    <s v="STY1.MD176"/>
    <n v="5"/>
    <n v="68"/>
    <x v="178"/>
    <s v="M.22.P"/>
    <s v="słup"/>
    <s v="STY1"/>
    <s v="M.22.B"/>
    <s v="STY1.OLT1/1/9"/>
    <s v=""/>
    <s v="punkt adresowy podstawowy"/>
    <e v="#N/A"/>
    <b v="1"/>
    <n v="1"/>
    <b v="1"/>
    <n v="68"/>
    <n v="0"/>
    <s v=""/>
    <m/>
    <s v="TYCHY"/>
    <s v="Relacja: STY1.MD176 - SADOWA 24"/>
    <s v="ND"/>
  </r>
  <r>
    <x v="8757"/>
    <s v="TYCHY"/>
    <s v="AKACJOWA"/>
    <n v="3"/>
    <n v="1"/>
    <n v="0"/>
    <s v="napowietrzne"/>
    <s v="STY1.MD176"/>
    <n v="5"/>
    <n v="55"/>
    <x v="178"/>
    <s v="M.22.P"/>
    <s v="słup"/>
    <s v="STY1"/>
    <s v="M.22.B"/>
    <s v="STY1.OLT1/1/9"/>
    <s v=""/>
    <s v="punkt adresowy podstawowy"/>
    <e v="#N/A"/>
    <b v="1"/>
    <n v="1"/>
    <b v="1"/>
    <n v="55"/>
    <n v="0"/>
    <s v=""/>
    <m/>
    <s v="TYCHY"/>
    <s v="Relacja: STY1.MD176 - AKACJOWA 3"/>
    <s v="ND"/>
  </r>
  <r>
    <x v="8758"/>
    <s v="TYCHY"/>
    <s v="AKACJOWA"/>
    <n v="5"/>
    <n v="1"/>
    <n v="0"/>
    <s v="napowietrzne"/>
    <s v="STY1.MD176"/>
    <n v="5"/>
    <n v="39"/>
    <x v="178"/>
    <s v="M.22.P"/>
    <s v="słup"/>
    <s v="STY1"/>
    <s v="M.22.B"/>
    <s v="STY1.OLT1/1/9"/>
    <s v=""/>
    <s v="punkt adresowy podstawowy"/>
    <e v="#N/A"/>
    <b v="1"/>
    <n v="1"/>
    <b v="1"/>
    <n v="39"/>
    <n v="0"/>
    <s v=""/>
    <m/>
    <s v="TYCHY"/>
    <s v="Relacja: STY1.MD176 - AKACJOWA 5"/>
    <s v="ND"/>
  </r>
  <r>
    <x v="8759"/>
    <s v="TYCHY"/>
    <s v="AKACJOWA"/>
    <n v="2"/>
    <n v="1"/>
    <n v="0"/>
    <s v="napowietrzne"/>
    <s v="STY1.MD176"/>
    <n v="5"/>
    <n v="30"/>
    <x v="178"/>
    <s v="M.22.P"/>
    <s v="słup"/>
    <s v="STY1"/>
    <s v="M.22.B"/>
    <s v="STY1.OLT1/1/9"/>
    <s v=""/>
    <s v="punkt adresowy podstawowy"/>
    <e v="#N/A"/>
    <b v="1"/>
    <n v="1"/>
    <b v="1"/>
    <n v="30"/>
    <n v="0"/>
    <s v=""/>
    <m/>
    <s v="TYCHY"/>
    <s v="Relacja: STY1.MD176 - AKACJOWA 2"/>
    <s v="ND"/>
  </r>
  <r>
    <x v="8760"/>
    <s v="TYCHY"/>
    <s v="AKACJOWA"/>
    <n v="7"/>
    <n v="1"/>
    <n v="0"/>
    <s v="napowietrzne"/>
    <s v="STY1.MD177"/>
    <n v="6"/>
    <n v="41"/>
    <x v="178"/>
    <s v="M.22.P"/>
    <s v="słup"/>
    <s v="STY1"/>
    <s v="M.22.B"/>
    <s v="STY1.OLT1/1/9"/>
    <s v=""/>
    <s v="punkt adresowy podstawowy"/>
    <e v="#N/A"/>
    <b v="1"/>
    <n v="1"/>
    <b v="1"/>
    <n v="41"/>
    <n v="0"/>
    <s v=""/>
    <m/>
    <s v="TYCHY"/>
    <s v="Relacja: STY1.MD177 - AKACJOWA 7"/>
    <s v="ND"/>
  </r>
  <r>
    <x v="8761"/>
    <s v="TYCHY"/>
    <s v="AKACJOWA"/>
    <n v="12"/>
    <n v="1"/>
    <n v="0"/>
    <s v="napowietrzne"/>
    <s v="STY1.MD177"/>
    <n v="6"/>
    <n v="37"/>
    <x v="178"/>
    <s v="M.22.P"/>
    <s v="słup"/>
    <s v="STY1"/>
    <s v="M.22.B"/>
    <s v="STY1.OLT1/1/9"/>
    <s v=""/>
    <s v="punkt adresowy podstawowy"/>
    <e v="#N/A"/>
    <b v="1"/>
    <n v="1"/>
    <b v="1"/>
    <n v="37"/>
    <n v="0"/>
    <s v=""/>
    <m/>
    <s v="TYCHY"/>
    <s v="Relacja: STY1.MD177 - AKACJOWA 12"/>
    <s v="ND"/>
  </r>
  <r>
    <x v="8762"/>
    <s v="TYCHY"/>
    <s v="AKACJOWA"/>
    <n v="14"/>
    <n v="1"/>
    <n v="0"/>
    <s v="napowietrzne"/>
    <s v="STY1.MD177"/>
    <n v="6"/>
    <n v="35"/>
    <x v="178"/>
    <s v="M.22.P"/>
    <s v="słup"/>
    <s v="STY1"/>
    <s v="M.22.B"/>
    <s v="STY1.OLT1/1/9"/>
    <s v=""/>
    <s v="punkt adresowy podstawowy"/>
    <e v="#N/A"/>
    <b v="1"/>
    <n v="1"/>
    <b v="1"/>
    <n v="35"/>
    <n v="0"/>
    <s v=""/>
    <m/>
    <s v="TYCHY"/>
    <s v="Relacja: STY1.MD177 - AKACJOWA 14"/>
    <s v="ND"/>
  </r>
  <r>
    <x v="8763"/>
    <s v="TYCHY"/>
    <s v="AKACJOWA"/>
    <n v="10"/>
    <n v="1"/>
    <n v="0"/>
    <s v="napowietrzne"/>
    <s v="STY1.MD177"/>
    <n v="6"/>
    <n v="35"/>
    <x v="178"/>
    <s v="M.22.P"/>
    <s v="słup"/>
    <s v="STY1"/>
    <s v="M.22.B"/>
    <s v="STY1.OLT1/1/9"/>
    <s v=""/>
    <s v="punkt adresowy podstawowy"/>
    <e v="#N/A"/>
    <b v="1"/>
    <n v="1"/>
    <b v="1"/>
    <n v="35"/>
    <n v="0"/>
    <s v=""/>
    <m/>
    <s v="TYCHY"/>
    <s v="Relacja: STY1.MD177 - AKACJOWA 10"/>
    <s v="ND"/>
  </r>
  <r>
    <x v="8764"/>
    <s v="TYCHY"/>
    <s v="AKACJOWA"/>
    <n v="8"/>
    <n v="1"/>
    <n v="0"/>
    <s v="napowietrzne"/>
    <s v="STY1.MD177"/>
    <n v="6"/>
    <n v="34"/>
    <x v="178"/>
    <s v="M.22.P"/>
    <s v="słup"/>
    <s v="STY1"/>
    <s v="M.22.B"/>
    <s v="STY1.OLT1/1/9"/>
    <s v=""/>
    <s v="punkt adresowy podstawowy"/>
    <e v="#N/A"/>
    <b v="1"/>
    <n v="1"/>
    <b v="1"/>
    <n v="34"/>
    <n v="0"/>
    <s v=""/>
    <m/>
    <s v="TYCHY"/>
    <s v="Relacja: STY1.MD177 - AKACJOWA 8"/>
    <s v="ND"/>
  </r>
  <r>
    <x v="8765"/>
    <s v="TYCHY"/>
    <s v="AKACJOWA"/>
    <n v="11"/>
    <n v="1"/>
    <n v="0"/>
    <s v="napowietrzne"/>
    <s v="STY1.MD177"/>
    <n v="6"/>
    <n v="24"/>
    <x v="178"/>
    <s v="M.22.P"/>
    <s v="słup"/>
    <s v="STY1"/>
    <s v="M.22.B"/>
    <s v="STY1.OLT1/1/9"/>
    <s v=""/>
    <s v="punkt adresowy podstawowy"/>
    <e v="#N/A"/>
    <b v="1"/>
    <n v="1"/>
    <b v="1"/>
    <n v="24"/>
    <n v="0"/>
    <s v=""/>
    <m/>
    <s v="TYCHY"/>
    <s v="Relacja: STY1.MD177 - AKACJOWA 11"/>
    <s v="ND"/>
  </r>
  <r>
    <x v="8766"/>
    <s v="TYCHY"/>
    <s v="JAWOROWA"/>
    <n v="6"/>
    <n v="1"/>
    <n v="0"/>
    <s v="napowietrzne"/>
    <s v="STY1.MD178"/>
    <n v="5"/>
    <n v="71"/>
    <x v="178"/>
    <s v="M.22.P"/>
    <s v="słup"/>
    <s v="STY1"/>
    <s v="M.22.B"/>
    <s v="STY1.OLT1/1/9"/>
    <s v=""/>
    <s v="punkt adresowy podstawowy"/>
    <e v="#N/A"/>
    <b v="1"/>
    <n v="1"/>
    <b v="1"/>
    <n v="71"/>
    <n v="0"/>
    <s v=""/>
    <m/>
    <s v="TYCHY"/>
    <s v="Relacja: STY1.MD178 - JAWOROWA 6"/>
    <s v="ND"/>
  </r>
  <r>
    <x v="8767"/>
    <s v="TYCHY"/>
    <s v="SADOWA"/>
    <s v="26A"/>
    <n v="1"/>
    <n v="0"/>
    <s v="napowietrzne"/>
    <s v="STY1.MD178"/>
    <n v="5"/>
    <n v="70"/>
    <x v="178"/>
    <s v="M.22.P"/>
    <s v="słup"/>
    <s v="STY1"/>
    <s v="M.22.B"/>
    <s v="STY1.OLT1/1/9"/>
    <s v=""/>
    <s v="punkt adresowy podstawowy"/>
    <e v="#N/A"/>
    <b v="1"/>
    <n v="1"/>
    <b v="1"/>
    <n v="70"/>
    <n v="0"/>
    <s v=""/>
    <m/>
    <s v="TYCHY"/>
    <s v="Relacja: STY1.MD178 - SADOWA 26A"/>
    <s v="ND"/>
  </r>
  <r>
    <x v="8768"/>
    <s v="TYCHY"/>
    <s v="JAWOROWA"/>
    <n v="4"/>
    <n v="1"/>
    <n v="0"/>
    <s v="napowietrzne"/>
    <s v="STY1.MD178"/>
    <n v="5"/>
    <n v="48"/>
    <x v="178"/>
    <s v="M.22.P"/>
    <s v="słup"/>
    <s v="STY1"/>
    <s v="M.22.B"/>
    <s v="STY1.OLT1/1/9"/>
    <s v=""/>
    <s v="punkt adresowy podstawowy"/>
    <e v="#N/A"/>
    <b v="1"/>
    <n v="1"/>
    <b v="1"/>
    <n v="48"/>
    <n v="0"/>
    <s v=""/>
    <m/>
    <s v="TYCHY"/>
    <s v="Relacja: STY1.MD178 - JAWOROWA 4"/>
    <s v="ND"/>
  </r>
  <r>
    <x v="8769"/>
    <s v="TYCHY"/>
    <s v="JAWOROWA"/>
    <n v="2"/>
    <n v="1"/>
    <n v="0"/>
    <s v="napowietrzne"/>
    <s v="STY1.MD178"/>
    <n v="5"/>
    <n v="33"/>
    <x v="178"/>
    <s v="M.22.P"/>
    <s v="słup"/>
    <s v="STY1"/>
    <s v="M.22.B"/>
    <s v="STY1.OLT1/1/9"/>
    <s v=""/>
    <s v="punkt adresowy podstawowy"/>
    <e v="#N/A"/>
    <b v="1"/>
    <n v="1"/>
    <b v="1"/>
    <n v="33"/>
    <n v="0"/>
    <s v=""/>
    <m/>
    <s v="TYCHY"/>
    <s v="Relacja: STY1.MD178 - JAWOROWA 2"/>
    <s v="ND"/>
  </r>
  <r>
    <x v="8770"/>
    <s v="TYCHY"/>
    <s v="SADOWA"/>
    <n v="26"/>
    <n v="1"/>
    <n v="0"/>
    <s v="napowietrzne"/>
    <s v="STY1.MD178"/>
    <n v="5"/>
    <n v="31"/>
    <x v="178"/>
    <s v="M.22.P"/>
    <s v="słup"/>
    <s v="STY1"/>
    <s v="M.22.B"/>
    <s v="STY1.OLT1/1/9"/>
    <s v=""/>
    <s v="punkt adresowy podstawowy"/>
    <e v="#N/A"/>
    <b v="1"/>
    <n v="1"/>
    <b v="1"/>
    <n v="31"/>
    <n v="0"/>
    <s v=""/>
    <m/>
    <s v="TYCHY"/>
    <s v="Relacja: STY1.MD178 - SADOWA 26"/>
    <s v="ND"/>
  </r>
  <r>
    <x v="8771"/>
    <s v="TYCHY"/>
    <s v="JAWOROWA"/>
    <n v="22"/>
    <n v="1"/>
    <n v="0"/>
    <s v="napowietrzne"/>
    <s v="STY1.MD179"/>
    <n v="6"/>
    <n v="95"/>
    <x v="178"/>
    <s v="M.22.P"/>
    <s v="słup"/>
    <s v="STY1"/>
    <s v="M.22.B"/>
    <s v="STY1.OLT1/1/9"/>
    <s v=""/>
    <s v="punkt adresowy podstawowy"/>
    <e v="#N/A"/>
    <b v="1"/>
    <n v="1"/>
    <b v="1"/>
    <n v="95"/>
    <n v="0"/>
    <s v=""/>
    <m/>
    <s v="TYCHY"/>
    <s v="Relacja: STY1.MD179 - JAWOROWA 22"/>
    <s v="ND"/>
  </r>
  <r>
    <x v="8772"/>
    <s v="TYCHY"/>
    <s v="JAWOROWA"/>
    <n v="20"/>
    <n v="1"/>
    <n v="0"/>
    <s v="napowietrzne"/>
    <s v="STY1.MD179"/>
    <n v="6"/>
    <n v="86"/>
    <x v="178"/>
    <s v="M.22.P"/>
    <s v="słup"/>
    <s v="STY1"/>
    <s v="M.22.B"/>
    <s v="STY1.OLT1/1/9"/>
    <s v=""/>
    <s v="punkt adresowy podstawowy"/>
    <e v="#N/A"/>
    <b v="1"/>
    <n v="1"/>
    <b v="1"/>
    <n v="86"/>
    <n v="0"/>
    <s v=""/>
    <m/>
    <s v="TYCHY"/>
    <s v="Relacja: STY1.MD179 - JAWOROWA 20"/>
    <s v="ND"/>
  </r>
  <r>
    <x v="8773"/>
    <s v="TYCHY"/>
    <s v="JAWOROWA"/>
    <n v="8"/>
    <n v="1"/>
    <n v="0"/>
    <s v="napowietrzne"/>
    <s v="STY1.MD179"/>
    <n v="6"/>
    <n v="66"/>
    <x v="178"/>
    <s v="M.22.P"/>
    <s v="słup"/>
    <s v="STY1"/>
    <s v="M.22.B"/>
    <s v="STY1.OLT1/1/9"/>
    <s v=""/>
    <s v="punkt adresowy podstawowy"/>
    <e v="#N/A"/>
    <b v="1"/>
    <n v="1"/>
    <b v="1"/>
    <n v="66"/>
    <n v="0"/>
    <s v=""/>
    <m/>
    <s v="TYCHY"/>
    <s v="Relacja: STY1.MD179 - JAWOROWA 8"/>
    <s v="ND"/>
  </r>
  <r>
    <x v="8774"/>
    <s v="TYCHY"/>
    <s v="JAWOROWA"/>
    <n v="10"/>
    <n v="1"/>
    <n v="0"/>
    <s v="napowietrzne"/>
    <s v="STY1.MD179"/>
    <n v="6"/>
    <n v="43"/>
    <x v="178"/>
    <s v="M.22.P"/>
    <s v="słup"/>
    <s v="STY1"/>
    <s v="M.22.B"/>
    <s v="STY1.OLT1/1/9"/>
    <s v=""/>
    <s v="punkt adresowy podstawowy"/>
    <e v="#N/A"/>
    <b v="1"/>
    <n v="1"/>
    <b v="1"/>
    <n v="43"/>
    <n v="0"/>
    <s v=""/>
    <m/>
    <s v="TYCHY"/>
    <s v="Relacja: STY1.MD179 - JAWOROWA 10"/>
    <s v="ND"/>
  </r>
  <r>
    <x v="8775"/>
    <s v="TYCHY"/>
    <s v="JAWOROWA"/>
    <n v="14"/>
    <n v="1"/>
    <n v="0"/>
    <s v="napowietrzne"/>
    <s v="STY1.MD179"/>
    <n v="6"/>
    <n v="32"/>
    <x v="178"/>
    <s v="M.22.P"/>
    <s v="słup"/>
    <s v="STY1"/>
    <s v="M.22.B"/>
    <s v="STY1.OLT1/1/9"/>
    <s v=""/>
    <s v="punkt adresowy podstawowy"/>
    <e v="#N/A"/>
    <b v="1"/>
    <n v="1"/>
    <b v="1"/>
    <n v="32"/>
    <n v="0"/>
    <s v=""/>
    <m/>
    <s v="TYCHY"/>
    <s v="Relacja: STY1.MD179 - JAWOROWA 14"/>
    <s v="ND"/>
  </r>
  <r>
    <x v="8776"/>
    <s v="TYCHY"/>
    <s v="JAWOROWA"/>
    <n v="12"/>
    <n v="1"/>
    <n v="0"/>
    <s v="napowietrzne"/>
    <s v="STY1.MD179"/>
    <n v="6"/>
    <n v="36"/>
    <x v="178"/>
    <s v="M.22.P"/>
    <s v="słup"/>
    <s v="STY1"/>
    <s v="M.22.B"/>
    <s v="STY1.OLT1/1/9"/>
    <s v=""/>
    <s v="punkt adresowy podstawowy"/>
    <e v="#N/A"/>
    <b v="1"/>
    <n v="1"/>
    <b v="1"/>
    <n v="36"/>
    <n v="0"/>
    <s v=""/>
    <m/>
    <s v="TYCHY"/>
    <s v="Relacja: STY1.MD179 - JAWOROWA 12"/>
    <s v="ND"/>
  </r>
  <r>
    <x v="8777"/>
    <s v="TYCHY"/>
    <s v="MYSŁOWICKA"/>
    <n v="120"/>
    <n v="1"/>
    <n v="0"/>
    <s v="napowietrzne"/>
    <s v="STY1.MD101"/>
    <n v="8"/>
    <n v="43"/>
    <x v="179"/>
    <s v="M.23.P"/>
    <s v="słup"/>
    <s v="STY1"/>
    <s v="M.32.B"/>
    <s v="STY1.OLT1/2/8"/>
    <s v=""/>
    <s v="punkt adresowy podstawowy"/>
    <e v="#N/A"/>
    <b v="1"/>
    <n v="1"/>
    <b v="1"/>
    <n v="43"/>
    <n v="0"/>
    <s v=""/>
    <m/>
    <s v="TYCHY"/>
    <s v="Relacja: STY1.MD101 - MYSŁOWICKA 120"/>
    <s v="ND"/>
  </r>
  <r>
    <x v="8778"/>
    <s v="TYCHY"/>
    <s v="MYSŁOWICKA"/>
    <n v="122"/>
    <n v="1"/>
    <n v="0"/>
    <s v="napowietrzne"/>
    <s v="STY1.MD101"/>
    <n v="8"/>
    <n v="43"/>
    <x v="179"/>
    <s v="M.23.P"/>
    <s v="słup"/>
    <s v="STY1"/>
    <s v="M.32.B"/>
    <s v="STY1.OLT1/2/8"/>
    <s v=""/>
    <s v="punkt adresowy podstawowy"/>
    <e v="#N/A"/>
    <b v="1"/>
    <n v="1"/>
    <b v="1"/>
    <n v="43"/>
    <n v="0"/>
    <s v=""/>
    <m/>
    <s v="TYCHY"/>
    <s v="Relacja: STY1.MD101 - MYSŁOWICKA 122"/>
    <s v="ND"/>
  </r>
  <r>
    <x v="8779"/>
    <s v="TYCHY"/>
    <s v="OŚWIĘCIMSKA"/>
    <n v="287"/>
    <n v="1"/>
    <n v="0"/>
    <s v="napowietrzne"/>
    <s v="STY1.MD136"/>
    <n v="6"/>
    <n v="32"/>
    <x v="179"/>
    <s v="M.23.P"/>
    <s v="słup"/>
    <s v="STY1"/>
    <s v="M.32.B"/>
    <s v="STY1.OLT1/2/11"/>
    <s v=""/>
    <s v="punkt adresowy podstawowy"/>
    <e v="#N/A"/>
    <b v="1"/>
    <n v="1"/>
    <b v="1"/>
    <n v="32"/>
    <n v="0"/>
    <s v=""/>
    <m/>
    <s v="TYCHY"/>
    <s v="Relacja: STY1.MD136 - OŚWIĘCIMSKA 287"/>
    <s v="ND"/>
  </r>
  <r>
    <x v="8780"/>
    <s v="TYCHY"/>
    <s v="MYSŁOWICKA"/>
    <n v="2"/>
    <n v="1"/>
    <n v="0"/>
    <s v="napowietrzne"/>
    <s v="STY1.MD136"/>
    <n v="6"/>
    <m/>
    <x v="179"/>
    <s v="M.23.P"/>
    <s v="słup"/>
    <s v="STY1"/>
    <s v="M.32.B"/>
    <s v="STY1.OLT1/2/11"/>
    <s v=""/>
    <s v="punkt adresowy podstawowy"/>
    <e v="#N/A"/>
    <b v="1"/>
    <n v="1"/>
    <b v="1"/>
    <n v="0"/>
    <n v="0"/>
    <s v=""/>
    <m/>
    <s v="TYCHY"/>
    <s v="Relacja: STY1.MD136 - MYSŁOWICKA 2"/>
    <s v="ND"/>
  </r>
  <r>
    <x v="8781"/>
    <s v="TYCHY"/>
    <s v="MYSŁOWICKA"/>
    <n v="4"/>
    <n v="1"/>
    <n v="0"/>
    <s v="napowietrzne"/>
    <s v="STY1.MD136"/>
    <n v="6"/>
    <m/>
    <x v="179"/>
    <s v="M.23.P"/>
    <s v="słup"/>
    <s v="STY1"/>
    <s v="M.32.B"/>
    <s v="STY1.OLT1/2/11"/>
    <s v=""/>
    <s v="punkt adresowy podstawowy"/>
    <e v="#N/A"/>
    <b v="1"/>
    <n v="1"/>
    <b v="1"/>
    <n v="0"/>
    <n v="0"/>
    <s v=""/>
    <m/>
    <s v="TYCHY"/>
    <s v="Relacja: STY1.MD136 - MYSŁOWICKA 4"/>
    <s v="ND"/>
  </r>
  <r>
    <x v="8782"/>
    <s v="TYCHY"/>
    <s v="OŚWIĘCIMSKA"/>
    <n v="279"/>
    <n v="1"/>
    <n v="0"/>
    <s v="napowietrzne"/>
    <s v="STY1.MD138"/>
    <n v="8"/>
    <n v="32"/>
    <x v="179"/>
    <s v="M.23.P"/>
    <s v="słup"/>
    <s v="STY1"/>
    <s v="M.32.B"/>
    <s v="STY1.OLT1/2/11"/>
    <s v=""/>
    <s v="punkt adresowy podstawowy"/>
    <e v="#N/A"/>
    <b v="1"/>
    <n v="1"/>
    <b v="1"/>
    <n v="32"/>
    <n v="0"/>
    <s v=""/>
    <m/>
    <s v="TYCHY"/>
    <s v="Relacja: STY1.MD138 - OŚWIĘCIMSKA 279"/>
    <s v="ND"/>
  </r>
  <r>
    <x v="8783"/>
    <s v="TYCHY"/>
    <s v="OŚWIĘCIMSKA"/>
    <n v="293"/>
    <n v="1"/>
    <n v="0"/>
    <s v="napowietrzne"/>
    <s v="STY1.MD138"/>
    <n v="8"/>
    <n v="32"/>
    <x v="179"/>
    <s v="M.23.P"/>
    <s v="słup"/>
    <s v="STY1"/>
    <s v="M.32.B"/>
    <s v="STY1.OLT1/2/11"/>
    <s v=""/>
    <s v="punkt adresowy podstawowy"/>
    <e v="#N/A"/>
    <b v="1"/>
    <n v="1"/>
    <b v="1"/>
    <n v="32"/>
    <n v="0"/>
    <s v=""/>
    <m/>
    <s v="TYCHY"/>
    <s v="Relacja: STY1.MD138 - OŚWIĘCIMSKA 293"/>
    <s v="ND"/>
  </r>
  <r>
    <x v="8784"/>
    <s v="TYCHY"/>
    <s v="OŚWIĘCIMSKA"/>
    <n v="295"/>
    <n v="1"/>
    <n v="0"/>
    <s v="napowietrzne"/>
    <s v="STY1.MD138"/>
    <n v="8"/>
    <n v="32"/>
    <x v="179"/>
    <s v="M.23.P"/>
    <s v="słup"/>
    <s v="STY1"/>
    <s v="M.32.B"/>
    <s v="STY1.OLT1/2/11"/>
    <s v=""/>
    <s v="punkt adresowy podstawowy"/>
    <e v="#N/A"/>
    <b v="1"/>
    <n v="1"/>
    <b v="1"/>
    <n v="32"/>
    <n v="0"/>
    <s v=""/>
    <m/>
    <s v="TYCHY"/>
    <s v="Relacja: STY1.MD138 - OŚWIĘCIMSKA 295"/>
    <s v="ND"/>
  </r>
  <r>
    <x v="8785"/>
    <s v="TYCHY"/>
    <s v="SZAFIRKÓW"/>
    <n v="23"/>
    <n v="1"/>
    <n v="0"/>
    <s v="napowietrzne"/>
    <s v="STY1.MD180"/>
    <n v="4"/>
    <n v="89"/>
    <x v="179"/>
    <s v="M.23.P"/>
    <s v="słup"/>
    <s v="STY1"/>
    <s v="M.32.B"/>
    <s v="STY1.OLT1/1/12"/>
    <s v=""/>
    <s v="punkt adresowy podstawowy"/>
    <e v="#N/A"/>
    <b v="1"/>
    <n v="1"/>
    <b v="1"/>
    <n v="89"/>
    <n v="0"/>
    <s v=""/>
    <m/>
    <s v="TYCHY"/>
    <s v="Relacja: STY1.MD180 - SZAFIRKÓW 23"/>
    <s v="ND"/>
  </r>
  <r>
    <x v="8786"/>
    <s v="TYCHY"/>
    <s v="PIASKOWA"/>
    <n v="27"/>
    <n v="1"/>
    <n v="0"/>
    <s v="napowietrzne"/>
    <s v="STY1.MD180"/>
    <n v="4"/>
    <n v="70"/>
    <x v="179"/>
    <s v="M.23.P"/>
    <s v="słup"/>
    <s v="STY1"/>
    <s v="M.32.B"/>
    <s v="STY1.OLT1/1/12"/>
    <s v=""/>
    <s v="punkt adresowy podstawowy"/>
    <e v="#N/A"/>
    <b v="1"/>
    <n v="1"/>
    <b v="1"/>
    <n v="70"/>
    <n v="0"/>
    <s v=""/>
    <m/>
    <s v="TYCHY"/>
    <s v="Relacja: STY1.MD180 - PIASKOWA 27"/>
    <s v="ND"/>
  </r>
  <r>
    <x v="8787"/>
    <s v="TYCHY"/>
    <s v="SZAFIRKÓW"/>
    <n v="25"/>
    <n v="1"/>
    <n v="0"/>
    <s v="napowietrzne"/>
    <s v="STY1.MD180"/>
    <n v="4"/>
    <n v="56"/>
    <x v="179"/>
    <s v="M.23.P"/>
    <s v="słup"/>
    <s v="STY1"/>
    <s v="M.32.B"/>
    <s v="STY1.OLT1/1/12"/>
    <s v=""/>
    <s v="punkt adresowy podstawowy"/>
    <e v="#N/A"/>
    <b v="1"/>
    <n v="1"/>
    <b v="1"/>
    <n v="56"/>
    <n v="0"/>
    <s v=""/>
    <m/>
    <s v="TYCHY"/>
    <s v="Relacja: STY1.MD180 - SZAFIRKÓW 25"/>
    <s v="ND"/>
  </r>
  <r>
    <x v="8788"/>
    <s v="TYCHY"/>
    <s v="SZAFIRKÓW"/>
    <n v="27"/>
    <n v="1"/>
    <n v="0"/>
    <s v="napowietrzne"/>
    <s v="STY1.MD180"/>
    <n v="4"/>
    <n v="29"/>
    <x v="179"/>
    <s v="M.23.P"/>
    <s v="słup"/>
    <s v="STY1"/>
    <s v="M.32.B"/>
    <s v="STY1.OLT1/1/12"/>
    <s v=""/>
    <s v="punkt adresowy podstawowy"/>
    <e v="#N/A"/>
    <b v="1"/>
    <n v="1"/>
    <b v="1"/>
    <n v="29"/>
    <n v="0"/>
    <s v=""/>
    <m/>
    <s v="TYCHY"/>
    <s v="Relacja: STY1.MD180 - SZAFIRKÓW 27"/>
    <s v="ND"/>
  </r>
  <r>
    <x v="8789"/>
    <s v="TYCHY"/>
    <s v="PIASKOWA"/>
    <s v="89B"/>
    <n v="1"/>
    <n v="0"/>
    <s v="napowietrzne"/>
    <s v="STY1.MD181"/>
    <n v="7"/>
    <n v="132"/>
    <x v="179"/>
    <s v="M.23.P"/>
    <s v="słup"/>
    <s v="STY1"/>
    <s v="M.32.B"/>
    <s v="STY1.OLT1/1/12"/>
    <s v=""/>
    <s v="punkt adresowy podstawowy"/>
    <e v="#N/A"/>
    <b v="1"/>
    <n v="1"/>
    <b v="1"/>
    <n v="132"/>
    <n v="0"/>
    <s v=""/>
    <m/>
    <s v="TYCHY"/>
    <s v="Relacja: STY1.MD181 - PIASKOWA 89B"/>
    <s v="ND"/>
  </r>
  <r>
    <x v="8790"/>
    <s v="TYCHY"/>
    <s v="PIASKOWA"/>
    <n v="76"/>
    <n v="1"/>
    <n v="0"/>
    <s v="napowietrzne"/>
    <s v="STY1.MD181"/>
    <n v="7"/>
    <n v="95"/>
    <x v="179"/>
    <s v="M.23.P"/>
    <s v="słup"/>
    <s v="STY1"/>
    <s v="M.32.B"/>
    <s v="STY1.OLT1/1/12"/>
    <s v=""/>
    <s v="punkt adresowy podstawowy"/>
    <e v="#N/A"/>
    <b v="1"/>
    <n v="1"/>
    <b v="1"/>
    <n v="95"/>
    <n v="0"/>
    <s v=""/>
    <m/>
    <s v="TYCHY"/>
    <s v="Relacja: STY1.MD181 - PIASKOWA 76"/>
    <s v="ND"/>
  </r>
  <r>
    <x v="8791"/>
    <s v="TYCHY"/>
    <s v="PIASKOWA"/>
    <s v="76A"/>
    <n v="1"/>
    <n v="0"/>
    <s v="napowietrzne"/>
    <s v="STY1.MD181"/>
    <n v="7"/>
    <n v="95"/>
    <x v="179"/>
    <s v="M.23.P"/>
    <s v="słup"/>
    <s v="STY1"/>
    <s v="M.32.B"/>
    <s v="STY1.OLT1/1/12"/>
    <s v=""/>
    <s v="punkt adresowy podstawowy"/>
    <e v="#N/A"/>
    <b v="1"/>
    <n v="1"/>
    <b v="1"/>
    <n v="95"/>
    <n v="0"/>
    <s v=""/>
    <m/>
    <s v="TYCHY"/>
    <s v="Relacja: STY1.MD181 - PIASKOWA 76A"/>
    <s v="ND"/>
  </r>
  <r>
    <x v="8792"/>
    <s v="TYCHY"/>
    <s v="PIASKOWA"/>
    <n v="105"/>
    <n v="1"/>
    <n v="0"/>
    <s v="napowietrzne"/>
    <s v="STY1.MD181"/>
    <n v="7"/>
    <n v="82"/>
    <x v="179"/>
    <s v="M.23.P"/>
    <s v="słup"/>
    <s v="STY1"/>
    <s v="M.32.B"/>
    <s v="STY1.OLT1/1/12"/>
    <s v=""/>
    <s v="punkt adresowy podstawowy"/>
    <e v="#N/A"/>
    <b v="1"/>
    <n v="1"/>
    <b v="1"/>
    <n v="82"/>
    <n v="0"/>
    <s v=""/>
    <m/>
    <s v="TYCHY"/>
    <s v="Relacja: STY1.MD181 - PIASKOWA 105"/>
    <s v="ND"/>
  </r>
  <r>
    <x v="8793"/>
    <s v="TYCHY"/>
    <s v="PIASKOWA"/>
    <n v="103"/>
    <n v="1"/>
    <n v="0"/>
    <s v="napowietrzne"/>
    <s v="STY1.MD181"/>
    <n v="7"/>
    <n v="49"/>
    <x v="179"/>
    <s v="M.23.P"/>
    <s v="słup"/>
    <s v="STY1"/>
    <s v="M.32.B"/>
    <s v="STY1.OLT1/1/12"/>
    <s v=""/>
    <s v="punkt adresowy podstawowy"/>
    <e v="#N/A"/>
    <b v="1"/>
    <n v="1"/>
    <b v="1"/>
    <n v="49"/>
    <n v="0"/>
    <s v=""/>
    <m/>
    <s v="TYCHY"/>
    <s v="Relacja: STY1.MD181 - PIASKOWA 103"/>
    <s v="ND"/>
  </r>
  <r>
    <x v="8794"/>
    <s v="TYCHY"/>
    <s v="PIASKOWA"/>
    <n v="99"/>
    <n v="1"/>
    <n v="0"/>
    <s v="napowietrzne"/>
    <s v="STY1.MD181"/>
    <n v="7"/>
    <n v="28"/>
    <x v="179"/>
    <s v="M.23.P"/>
    <s v="słup"/>
    <s v="STY1"/>
    <s v="M.32.B"/>
    <s v="STY1.OLT1/1/12"/>
    <s v=""/>
    <s v="punkt adresowy podstawowy"/>
    <e v="#N/A"/>
    <b v="1"/>
    <n v="1"/>
    <b v="1"/>
    <n v="28"/>
    <n v="0"/>
    <s v=""/>
    <m/>
    <s v="TYCHY"/>
    <s v="Relacja: STY1.MD181 - PIASKOWA 99"/>
    <s v="ND"/>
  </r>
  <r>
    <x v="8795"/>
    <s v="TYCHY"/>
    <s v="PIASKOWA"/>
    <n v="101"/>
    <n v="1"/>
    <n v="0"/>
    <s v="napowietrzne"/>
    <s v="STY1.MD181"/>
    <n v="7"/>
    <n v="23"/>
    <x v="179"/>
    <s v="M.23.P"/>
    <s v="słup"/>
    <s v="STY1"/>
    <s v="M.32.B"/>
    <s v="STY1.OLT1/1/12"/>
    <s v=""/>
    <s v="punkt adresowy podstawowy"/>
    <e v="#N/A"/>
    <b v="1"/>
    <n v="1"/>
    <b v="1"/>
    <n v="23"/>
    <n v="0"/>
    <s v=""/>
    <m/>
    <s v="TYCHY"/>
    <s v="Relacja: STY1.MD181 - PIASKOWA 101"/>
    <s v="ND"/>
  </r>
  <r>
    <x v="8796"/>
    <s v="TYCHY"/>
    <s v="AGRESTOWA"/>
    <n v="5"/>
    <n v="1"/>
    <n v="0"/>
    <s v="napowietrzne"/>
    <s v="STY1.MD182"/>
    <n v="3"/>
    <n v="36"/>
    <x v="179"/>
    <s v="M.23.P"/>
    <s v="słup"/>
    <s v="STY1"/>
    <s v="M.32.B"/>
    <s v="STY1.OLT1/1/12"/>
    <s v=""/>
    <s v="punkt adresowy podstawowy"/>
    <e v="#N/A"/>
    <b v="1"/>
    <n v="1"/>
    <b v="1"/>
    <n v="36"/>
    <n v="0"/>
    <s v=""/>
    <m/>
    <s v="TYCHY"/>
    <s v="Relacja: STY1.MD182 - AGRESTOWA 5"/>
    <s v="ND"/>
  </r>
  <r>
    <x v="8797"/>
    <s v="TYCHY"/>
    <s v="AGRESTOWA"/>
    <n v="3"/>
    <n v="1"/>
    <n v="0"/>
    <s v="napowietrzne"/>
    <s v="STY1.MD182"/>
    <n v="3"/>
    <n v="35"/>
    <x v="179"/>
    <s v="M.23.P"/>
    <s v="słup"/>
    <s v="STY1"/>
    <s v="M.32.B"/>
    <s v="STY1.OLT1/1/12"/>
    <s v=""/>
    <s v="punkt adresowy podstawowy"/>
    <e v="#N/A"/>
    <b v="1"/>
    <n v="1"/>
    <b v="1"/>
    <n v="35"/>
    <n v="0"/>
    <s v=""/>
    <m/>
    <s v="TYCHY"/>
    <s v="Relacja: STY1.MD182 - AGRESTOWA 3"/>
    <s v="ND"/>
  </r>
  <r>
    <x v="8798"/>
    <s v="TYCHY"/>
    <s v="AGRESTOWA"/>
    <n v="4"/>
    <n v="1"/>
    <n v="0"/>
    <s v="napowietrzne"/>
    <s v="STY1.MD182"/>
    <n v="3"/>
    <n v="28"/>
    <x v="179"/>
    <s v="M.23.P"/>
    <s v="słup"/>
    <s v="STY1"/>
    <s v="M.32.B"/>
    <s v="STY1.OLT1/1/12"/>
    <s v=""/>
    <s v="punkt adresowy podstawowy"/>
    <e v="#N/A"/>
    <b v="1"/>
    <n v="1"/>
    <b v="1"/>
    <n v="28"/>
    <n v="0"/>
    <s v=""/>
    <m/>
    <s v="TYCHY"/>
    <s v="Relacja: STY1.MD182 - AGRESTOWA 4"/>
    <s v="ND"/>
  </r>
  <r>
    <x v="8799"/>
    <s v="TYCHY"/>
    <s v="GRABOWA"/>
    <n v="49"/>
    <n v="1"/>
    <n v="0"/>
    <s v="napowietrzne"/>
    <s v="STY1.MD183"/>
    <n v="4"/>
    <n v="80"/>
    <x v="179"/>
    <s v="M.23.P"/>
    <s v="słup"/>
    <s v="STY1"/>
    <s v="M.32.B"/>
    <s v="STY1.OLT1/1/13"/>
    <s v=""/>
    <s v="punkt adresowy podstawowy"/>
    <e v="#N/A"/>
    <b v="1"/>
    <n v="1"/>
    <b v="1"/>
    <n v="80"/>
    <n v="0"/>
    <s v=""/>
    <m/>
    <s v="TYCHY"/>
    <s v="Relacja: STY1.MD183 - GRABOWA 49"/>
    <s v="ND"/>
  </r>
  <r>
    <x v="8800"/>
    <s v="TYCHY"/>
    <s v="GRABOWA"/>
    <n v="41"/>
    <n v="1"/>
    <n v="0"/>
    <s v="napowietrzne"/>
    <s v="STY1.MD183"/>
    <n v="4"/>
    <n v="53"/>
    <x v="179"/>
    <s v="M.23.P"/>
    <s v="słup"/>
    <s v="STY1"/>
    <s v="M.32.B"/>
    <s v="STY1.OLT1/1/13"/>
    <s v=""/>
    <s v="punkt adresowy podstawowy"/>
    <e v="#N/A"/>
    <b v="1"/>
    <n v="1"/>
    <b v="1"/>
    <n v="53"/>
    <n v="0"/>
    <s v=""/>
    <m/>
    <s v="TYCHY"/>
    <s v="Relacja: STY1.MD183 - GRABOWA 41"/>
    <s v="ND"/>
  </r>
  <r>
    <x v="8801"/>
    <s v="TYCHY"/>
    <s v="GRABOWA"/>
    <n v="53"/>
    <n v="1"/>
    <n v="0"/>
    <s v="napowietrzne"/>
    <s v="STY1.MD183"/>
    <n v="4"/>
    <n v="34"/>
    <x v="179"/>
    <s v="M.23.P"/>
    <s v="słup"/>
    <s v="STY1"/>
    <s v="M.32.B"/>
    <s v="STY1.OLT1/1/13"/>
    <s v=""/>
    <s v="punkt adresowy podstawowy"/>
    <e v="#N/A"/>
    <b v="1"/>
    <n v="1"/>
    <b v="1"/>
    <n v="34"/>
    <n v="0"/>
    <s v=""/>
    <m/>
    <s v="TYCHY"/>
    <s v="Relacja: STY1.MD183 - GRABOWA 53"/>
    <s v="ND"/>
  </r>
  <r>
    <x v="8802"/>
    <s v="TYCHY"/>
    <s v="GRABOWA"/>
    <n v="43"/>
    <n v="1"/>
    <n v="0"/>
    <s v="napowietrzne"/>
    <s v="STY1.MD183"/>
    <n v="4"/>
    <n v="35"/>
    <x v="179"/>
    <s v="M.23.P"/>
    <s v="słup"/>
    <s v="STY1"/>
    <s v="M.32.B"/>
    <s v="STY1.OLT1/1/13"/>
    <s v=""/>
    <s v="punkt adresowy podstawowy"/>
    <e v="#N/A"/>
    <b v="1"/>
    <n v="1"/>
    <b v="1"/>
    <n v="35"/>
    <n v="0"/>
    <s v=""/>
    <m/>
    <s v="TYCHY"/>
    <s v="Relacja: STY1.MD183 - GRABOWA 43"/>
    <s v="ND"/>
  </r>
  <r>
    <x v="8803"/>
    <s v="TYCHY"/>
    <s v="ŚWIERKOWA"/>
    <n v="71"/>
    <n v="1"/>
    <n v="0"/>
    <s v="napowietrzne"/>
    <s v="STY1.MD184"/>
    <n v="5"/>
    <n v="122"/>
    <x v="179"/>
    <s v="M.23.P"/>
    <s v="słup"/>
    <s v="STY1"/>
    <s v="M.32.B"/>
    <s v="STY1.OLT1/1/13"/>
    <s v=""/>
    <s v="punkt adresowy podstawowy"/>
    <e v="#N/A"/>
    <b v="1"/>
    <n v="1"/>
    <b v="1"/>
    <n v="122"/>
    <n v="0"/>
    <s v=""/>
    <m/>
    <s v="TYCHY"/>
    <s v="Relacja: STY1.MD184 - ŚWIERKOWA 71"/>
    <s v="ND"/>
  </r>
  <r>
    <x v="8804"/>
    <s v="TYCHY"/>
    <s v="ŚWIERKOWA"/>
    <n v="73"/>
    <n v="1"/>
    <n v="0"/>
    <s v="napowietrzne"/>
    <s v="STY1.MD184"/>
    <n v="5"/>
    <n v="95"/>
    <x v="179"/>
    <s v="M.23.P"/>
    <s v="słup"/>
    <s v="STY1"/>
    <s v="M.32.B"/>
    <s v="STY1.OLT1/1/13"/>
    <s v=""/>
    <s v="punkt adresowy podstawowy"/>
    <e v="#N/A"/>
    <b v="1"/>
    <n v="1"/>
    <b v="1"/>
    <n v="95"/>
    <n v="0"/>
    <s v=""/>
    <m/>
    <s v="TYCHY"/>
    <s v="Relacja: STY1.MD184 - ŚWIERKOWA 73"/>
    <s v="ND"/>
  </r>
  <r>
    <x v="8805"/>
    <s v="TYCHY"/>
    <s v="ŚWIERKOWA"/>
    <n v="75"/>
    <n v="1"/>
    <n v="0"/>
    <s v="napowietrzne"/>
    <s v="STY1.MD184"/>
    <n v="5"/>
    <n v="70"/>
    <x v="179"/>
    <s v="M.23.P"/>
    <s v="słup"/>
    <s v="STY1"/>
    <s v="M.32.B"/>
    <s v="STY1.OLT1/1/13"/>
    <s v=""/>
    <s v="punkt adresowy podstawowy"/>
    <e v="#N/A"/>
    <b v="1"/>
    <n v="1"/>
    <b v="1"/>
    <n v="70"/>
    <n v="0"/>
    <s v=""/>
    <m/>
    <s v="TYCHY"/>
    <s v="Relacja: STY1.MD184 - ŚWIERKOWA 75"/>
    <s v="ND"/>
  </r>
  <r>
    <x v="8806"/>
    <s v="TYCHY"/>
    <s v="ŚWIERKOWA"/>
    <n v="77"/>
    <n v="1"/>
    <n v="0"/>
    <s v="napowietrzne"/>
    <s v="STY1.MD184"/>
    <n v="5"/>
    <n v="41"/>
    <x v="179"/>
    <s v="M.23.P"/>
    <s v="słup"/>
    <s v="STY1"/>
    <s v="M.32.B"/>
    <s v="STY1.OLT1/1/13"/>
    <s v=""/>
    <s v="punkt adresowy podstawowy"/>
    <e v="#N/A"/>
    <b v="1"/>
    <n v="1"/>
    <b v="1"/>
    <n v="41"/>
    <n v="0"/>
    <s v=""/>
    <m/>
    <s v="TYCHY"/>
    <s v="Relacja: STY1.MD184 - ŚWIERKOWA 77"/>
    <s v="ND"/>
  </r>
  <r>
    <x v="8807"/>
    <s v="TYCHY"/>
    <s v="ŚWIERKOWA"/>
    <n v="79"/>
    <n v="1"/>
    <n v="0"/>
    <s v="napowietrzne"/>
    <s v="STY1.MD184"/>
    <n v="5"/>
    <n v="23"/>
    <x v="179"/>
    <s v="M.23.P"/>
    <s v="słup"/>
    <s v="STY1"/>
    <s v="M.32.B"/>
    <s v="STY1.OLT1/1/13"/>
    <s v=""/>
    <s v="punkt adresowy podstawowy"/>
    <e v="#N/A"/>
    <b v="1"/>
    <n v="1"/>
    <b v="1"/>
    <n v="23"/>
    <n v="0"/>
    <s v=""/>
    <m/>
    <s v="TYCHY"/>
    <s v="Relacja: STY1.MD184 - ŚWIERKOWA 79"/>
    <s v="ND"/>
  </r>
  <r>
    <x v="8808"/>
    <s v="TYCHY"/>
    <s v="ŚWIERKOWA"/>
    <n v="85"/>
    <n v="1"/>
    <n v="0"/>
    <s v="napowietrzne"/>
    <s v="STY1.MD185"/>
    <n v="4"/>
    <n v="82"/>
    <x v="179"/>
    <s v="M.23.P"/>
    <s v="słup"/>
    <s v="STY1"/>
    <s v="M.32.B"/>
    <s v="STY1.OLT1/1/13"/>
    <s v=""/>
    <s v="punkt adresowy podstawowy"/>
    <e v="#N/A"/>
    <b v="1"/>
    <n v="1"/>
    <b v="1"/>
    <n v="82"/>
    <n v="0"/>
    <s v=""/>
    <m/>
    <s v="TYCHY"/>
    <s v="Relacja: STY1.MD185 - ŚWIERKOWA 85"/>
    <s v="ND"/>
  </r>
  <r>
    <x v="8809"/>
    <s v="TYCHY"/>
    <s v="ŚWIERKOWA"/>
    <n v="83"/>
    <n v="1"/>
    <n v="0"/>
    <s v="napowietrzne"/>
    <s v="STY1.MD185"/>
    <n v="4"/>
    <n v="56"/>
    <x v="179"/>
    <s v="M.23.P"/>
    <s v="słup"/>
    <s v="STY1"/>
    <s v="M.32.B"/>
    <s v="STY1.OLT1/1/13"/>
    <s v=""/>
    <s v="punkt adresowy podstawowy"/>
    <e v="#N/A"/>
    <b v="1"/>
    <n v="1"/>
    <b v="1"/>
    <n v="56"/>
    <n v="0"/>
    <s v=""/>
    <m/>
    <s v="TYCHY"/>
    <s v="Relacja: STY1.MD185 - ŚWIERKOWA 83"/>
    <s v="ND"/>
  </r>
  <r>
    <x v="8810"/>
    <s v="TYCHY"/>
    <s v="PIASKOWA"/>
    <n v="94"/>
    <n v="1"/>
    <n v="0"/>
    <s v="napowietrzne"/>
    <s v="STY1.MD185"/>
    <n v="4"/>
    <n v="50"/>
    <x v="179"/>
    <s v="M.23.P"/>
    <s v="słup"/>
    <s v="STY1"/>
    <s v="M.32.B"/>
    <s v="STY1.OLT1/1/13"/>
    <s v=""/>
    <s v="punkt adresowy podstawowy"/>
    <e v="#N/A"/>
    <b v="1"/>
    <n v="1"/>
    <b v="1"/>
    <n v="50"/>
    <n v="0"/>
    <s v=""/>
    <m/>
    <s v="TYCHY"/>
    <s v="Relacja: STY1.MD185 - PIASKOWA 94"/>
    <s v="ND"/>
  </r>
  <r>
    <x v="8811"/>
    <s v="TYCHY"/>
    <s v="ŚWIERKOWA"/>
    <n v="81"/>
    <n v="1"/>
    <n v="0"/>
    <s v="napowietrzne"/>
    <s v="STY1.MD185"/>
    <n v="4"/>
    <n v="39"/>
    <x v="179"/>
    <s v="M.23.P"/>
    <s v="słup"/>
    <s v="STY1"/>
    <s v="M.32.B"/>
    <s v="STY1.OLT1/1/13"/>
    <s v=""/>
    <s v="punkt adresowy podstawowy"/>
    <e v="#N/A"/>
    <b v="1"/>
    <n v="1"/>
    <b v="1"/>
    <n v="39"/>
    <n v="0"/>
    <s v=""/>
    <m/>
    <s v="TYCHY"/>
    <s v="Relacja: STY1.MD185 - ŚWIERKOWA 81"/>
    <s v="ND"/>
  </r>
  <r>
    <x v="8812"/>
    <s v="TYCHY"/>
    <s v="ORZECHOWA"/>
    <n v="18"/>
    <n v="1"/>
    <n v="0"/>
    <s v="napowietrzne"/>
    <s v="STY1.MD186"/>
    <n v="2"/>
    <n v="32"/>
    <x v="179"/>
    <s v="M.23.P"/>
    <s v="słup"/>
    <s v="STY1"/>
    <s v="M.32.B"/>
    <s v="STY1.OLT1/1/13"/>
    <s v=""/>
    <s v="punkt adresowy podstawowy"/>
    <e v="#N/A"/>
    <b v="1"/>
    <n v="1"/>
    <b v="1"/>
    <n v="32"/>
    <n v="0"/>
    <s v=""/>
    <m/>
    <s v="TYCHY"/>
    <s v="Relacja: STY1.MD186 - ORZECHOWA 18"/>
    <s v="ND"/>
  </r>
  <r>
    <x v="8813"/>
    <s v="TYCHY"/>
    <s v="ORZECHOWA"/>
    <n v="19"/>
    <n v="1"/>
    <n v="0"/>
    <s v="napowietrzne"/>
    <s v="STY1.MD186"/>
    <n v="2"/>
    <n v="34"/>
    <x v="179"/>
    <s v="M.23.P"/>
    <s v="słup"/>
    <s v="STY1"/>
    <s v="M.32.B"/>
    <s v="STY1.OLT1/1/13"/>
    <s v=""/>
    <s v="punkt adresowy podstawowy"/>
    <e v="#N/A"/>
    <b v="1"/>
    <n v="1"/>
    <b v="1"/>
    <n v="34"/>
    <n v="0"/>
    <s v=""/>
    <m/>
    <s v="TYCHY"/>
    <s v="Relacja: STY1.MD186 - ORZECHOWA 19"/>
    <s v="ND"/>
  </r>
  <r>
    <x v="8814"/>
    <s v="TYCHY"/>
    <s v="KATOWICKA"/>
    <n v="195"/>
    <n v="1"/>
    <n v="0"/>
    <s v="napowietrzne"/>
    <s v="STY1.MD187"/>
    <n v="2"/>
    <n v="36"/>
    <x v="179"/>
    <s v="M.23.P"/>
    <s v="słup"/>
    <s v="STY1"/>
    <s v="M.32.B"/>
    <s v="STY1.OLT1/1/13"/>
    <s v=""/>
    <s v="punkt adresowy podstawowy"/>
    <e v="#N/A"/>
    <b v="1"/>
    <n v="1"/>
    <b v="1"/>
    <n v="36"/>
    <n v="0"/>
    <s v=""/>
    <m/>
    <s v="TYCHY"/>
    <s v="Relacja: STY1.MD187 - KATOWICKA 195"/>
    <s v="ND"/>
  </r>
  <r>
    <x v="8815"/>
    <s v="TYCHY"/>
    <s v="KATOWICKA"/>
    <n v="193"/>
    <n v="1"/>
    <n v="0"/>
    <s v="napowietrzne"/>
    <s v="STY1.MD187"/>
    <n v="2"/>
    <n v="27"/>
    <x v="179"/>
    <s v="M.23.P"/>
    <s v="słup"/>
    <s v="STY1"/>
    <s v="M.32.B"/>
    <s v="STY1.OLT1/1/13"/>
    <s v=""/>
    <s v="punkt adresowy podstawowy"/>
    <e v="#N/A"/>
    <b v="1"/>
    <n v="1"/>
    <b v="1"/>
    <n v="27"/>
    <n v="0"/>
    <s v=""/>
    <m/>
    <s v="TYCHY"/>
    <s v="Relacja: STY1.MD187 - KATOWICKA 193"/>
    <s v="ND"/>
  </r>
  <r>
    <x v="8816"/>
    <s v="TYCHY"/>
    <s v="LESZCZYNOWA"/>
    <n v="23"/>
    <n v="1"/>
    <n v="0"/>
    <s v="napowietrzne"/>
    <s v="STY1.MD188"/>
    <n v="8"/>
    <n v="136"/>
    <x v="179"/>
    <s v="M.23.P"/>
    <s v="słup"/>
    <s v="STY1"/>
    <s v="M.32.B"/>
    <s v="STY1.OLT1/1/13"/>
    <s v=""/>
    <s v="punkt adresowy podstawowy"/>
    <e v="#N/A"/>
    <b v="1"/>
    <n v="1"/>
    <b v="1"/>
    <n v="136"/>
    <n v="0"/>
    <s v=""/>
    <m/>
    <s v="TYCHY"/>
    <s v="Relacja: STY1.MD188 - LESZCZYNOWA 23"/>
    <s v="ND"/>
  </r>
  <r>
    <x v="8817"/>
    <s v="TYCHY"/>
    <s v="LESZCZYNOWA"/>
    <n v="25"/>
    <n v="1"/>
    <n v="0"/>
    <s v="napowietrzne"/>
    <s v="STY1.MD188"/>
    <n v="8"/>
    <n v="119"/>
    <x v="179"/>
    <s v="M.23.P"/>
    <s v="słup"/>
    <s v="STY1"/>
    <s v="M.32.B"/>
    <s v="STY1.OLT1/1/13"/>
    <s v=""/>
    <s v="punkt adresowy podstawowy"/>
    <e v="#N/A"/>
    <b v="1"/>
    <n v="1"/>
    <b v="1"/>
    <n v="119"/>
    <n v="0"/>
    <s v=""/>
    <m/>
    <s v="TYCHY"/>
    <s v="Relacja: STY1.MD188 - LESZCZYNOWA 25"/>
    <s v="ND"/>
  </r>
  <r>
    <x v="8818"/>
    <s v="TYCHY"/>
    <s v="MODRZEWIOWA"/>
    <n v="57"/>
    <n v="1"/>
    <n v="0"/>
    <s v="napowietrzne"/>
    <s v="STY1.MD188"/>
    <n v="8"/>
    <n v="102"/>
    <x v="179"/>
    <s v="M.23.P"/>
    <s v="słup"/>
    <s v="STY1"/>
    <s v="M.32.B"/>
    <s v="STY1.OLT1/1/13"/>
    <s v=""/>
    <s v="punkt adresowy podstawowy"/>
    <e v="#N/A"/>
    <b v="1"/>
    <n v="1"/>
    <b v="1"/>
    <n v="102"/>
    <n v="0"/>
    <s v=""/>
    <m/>
    <s v="TYCHY"/>
    <s v="Relacja: STY1.MD188 - MODRZEWIOWA 57"/>
    <s v="ND"/>
  </r>
  <r>
    <x v="8819"/>
    <s v="TYCHY"/>
    <s v="MODRZEWIOWA"/>
    <n v="55"/>
    <n v="1"/>
    <n v="0"/>
    <s v="napowietrzne"/>
    <s v="STY1.MD188"/>
    <n v="8"/>
    <n v="57"/>
    <x v="179"/>
    <s v="M.23.P"/>
    <s v="słup"/>
    <s v="STY1"/>
    <s v="M.32.B"/>
    <s v="STY1.OLT1/1/13"/>
    <s v=""/>
    <s v="punkt adresowy podstawowy"/>
    <e v="#N/A"/>
    <b v="1"/>
    <n v="1"/>
    <b v="1"/>
    <n v="57"/>
    <n v="0"/>
    <s v=""/>
    <m/>
    <s v="TYCHY"/>
    <s v="Relacja: STY1.MD188 - MODRZEWIOWA 55"/>
    <s v="ND"/>
  </r>
  <r>
    <x v="8820"/>
    <s v="TYCHY"/>
    <s v="MODRZEWIOWA"/>
    <s v="59B"/>
    <n v="1"/>
    <n v="0"/>
    <s v="napowietrzne"/>
    <s v="STY1.MD188"/>
    <n v="8"/>
    <n v="53"/>
    <x v="179"/>
    <s v="M.23.P"/>
    <s v="słup"/>
    <s v="STY1"/>
    <s v="M.32.B"/>
    <s v="STY1.OLT1/1/13"/>
    <s v=""/>
    <s v="punkt adresowy podstawowy"/>
    <e v="#N/A"/>
    <b v="1"/>
    <n v="1"/>
    <b v="1"/>
    <n v="53"/>
    <n v="0"/>
    <s v=""/>
    <m/>
    <s v="TYCHY"/>
    <s v="Relacja: STY1.MD188 - MODRZEWIOWA 59B"/>
    <s v="ND"/>
  </r>
  <r>
    <x v="8821"/>
    <s v="TYCHY"/>
    <s v="MODRZEWIOWA"/>
    <n v="53"/>
    <n v="1"/>
    <n v="0"/>
    <s v="napowietrzne"/>
    <s v="STY1.MD188"/>
    <n v="8"/>
    <n v="35"/>
    <x v="179"/>
    <s v="M.23.P"/>
    <s v="słup"/>
    <s v="STY1"/>
    <s v="M.32.B"/>
    <s v="STY1.OLT1/1/13"/>
    <s v=""/>
    <s v="punkt adresowy podstawowy"/>
    <e v="#N/A"/>
    <b v="1"/>
    <n v="1"/>
    <b v="1"/>
    <n v="35"/>
    <n v="0"/>
    <s v=""/>
    <m/>
    <s v="TYCHY"/>
    <s v="Relacja: STY1.MD188 - MODRZEWIOWA 53"/>
    <s v="ND"/>
  </r>
  <r>
    <x v="8822"/>
    <s v="TYCHY"/>
    <s v="MODRZEWIOWA"/>
    <n v="59"/>
    <n v="1"/>
    <n v="0"/>
    <s v="napowietrzne"/>
    <s v="STY1.MD188"/>
    <n v="8"/>
    <n v="25"/>
    <x v="179"/>
    <s v="M.23.P"/>
    <s v="słup"/>
    <s v="STY1"/>
    <s v="M.32.B"/>
    <s v="STY1.OLT1/1/13"/>
    <s v=""/>
    <s v="punkt adresowy podstawowy"/>
    <e v="#N/A"/>
    <b v="1"/>
    <n v="1"/>
    <b v="1"/>
    <n v="25"/>
    <n v="0"/>
    <s v=""/>
    <m/>
    <s v="TYCHY"/>
    <s v="Relacja: STY1.MD188 - MODRZEWIOWA 59"/>
    <s v="ND"/>
  </r>
  <r>
    <x v="8823"/>
    <s v="TYCHY"/>
    <s v="MODRZEWIOWA"/>
    <s v="59A"/>
    <n v="1"/>
    <n v="0"/>
    <s v="napowietrzne"/>
    <s v="STY1.MD188"/>
    <n v="8"/>
    <n v="22"/>
    <x v="179"/>
    <s v="M.23.P"/>
    <s v="słup"/>
    <s v="STY1"/>
    <s v="M.32.B"/>
    <s v="STY1.OLT1/1/13"/>
    <s v=""/>
    <s v="punkt adresowy podstawowy"/>
    <e v="#N/A"/>
    <b v="1"/>
    <n v="1"/>
    <b v="1"/>
    <n v="22"/>
    <n v="0"/>
    <s v=""/>
    <m/>
    <s v="TYCHY"/>
    <s v="Relacja: STY1.MD188 - MODRZEWIOWA 59A"/>
    <s v="ND"/>
  </r>
  <r>
    <x v="8824"/>
    <s v="TYCHY"/>
    <s v="MODRZEWIOWA"/>
    <s v="41A"/>
    <n v="1"/>
    <n v="0"/>
    <s v="napowietrzne"/>
    <s v="STY1.MD189"/>
    <n v="8"/>
    <n v="126"/>
    <x v="179"/>
    <s v="M.23.P"/>
    <s v="słup"/>
    <s v="STY1"/>
    <s v="M.32.B"/>
    <s v="STY1.OLT1/1/13"/>
    <s v=""/>
    <s v="punkt adresowy podstawowy"/>
    <e v="#N/A"/>
    <b v="1"/>
    <n v="1"/>
    <b v="1"/>
    <n v="126"/>
    <n v="0"/>
    <s v=""/>
    <m/>
    <s v="TYCHY"/>
    <s v="Relacja: STY1.MD189 - MODRZEWIOWA 41A"/>
    <s v="ND"/>
  </r>
  <r>
    <x v="8825"/>
    <s v="TYCHY"/>
    <s v="MODRZEWIOWA"/>
    <n v="63"/>
    <n v="1"/>
    <n v="0"/>
    <s v="napowietrzne"/>
    <s v="STY1.MD189"/>
    <n v="8"/>
    <n v="86"/>
    <x v="179"/>
    <s v="M.23.P"/>
    <s v="słup"/>
    <s v="STY1"/>
    <s v="M.32.B"/>
    <s v="STY1.OLT1/1/13"/>
    <s v=""/>
    <s v="punkt adresowy podstawowy"/>
    <e v="#N/A"/>
    <b v="1"/>
    <n v="1"/>
    <b v="1"/>
    <n v="86"/>
    <n v="0"/>
    <s v=""/>
    <m/>
    <s v="TYCHY"/>
    <s v="Relacja: STY1.MD189 - MODRZEWIOWA 63"/>
    <s v="ND"/>
  </r>
  <r>
    <x v="8826"/>
    <s v="TYCHY"/>
    <s v="MODRZEWIOWA"/>
    <n v="30"/>
    <n v="1"/>
    <n v="0"/>
    <s v="napowietrzne"/>
    <s v="STY1.MD189"/>
    <n v="8"/>
    <n v="86"/>
    <x v="179"/>
    <s v="M.23.P"/>
    <s v="słup"/>
    <s v="STY1"/>
    <s v="M.32.B"/>
    <s v="STY1.OLT1/1/13"/>
    <s v=""/>
    <s v="punkt adresowy podstawowy"/>
    <e v="#N/A"/>
    <b v="1"/>
    <n v="1"/>
    <b v="1"/>
    <n v="86"/>
    <n v="0"/>
    <s v=""/>
    <m/>
    <s v="TYCHY"/>
    <s v="Relacja: STY1.MD189 - MODRZEWIOWA 30"/>
    <s v="ND"/>
  </r>
  <r>
    <x v="8827"/>
    <s v="TYCHY"/>
    <s v="MODRZEWIOWA"/>
    <n v="45"/>
    <n v="1"/>
    <n v="0"/>
    <s v="napowietrzne"/>
    <s v="STY1.MD189"/>
    <n v="8"/>
    <n v="76"/>
    <x v="179"/>
    <s v="M.23.P"/>
    <s v="słup"/>
    <s v="STY1"/>
    <s v="M.32.B"/>
    <s v="STY1.OLT1/1/13"/>
    <s v=""/>
    <s v="punkt adresowy podstawowy"/>
    <e v="#N/A"/>
    <b v="1"/>
    <n v="1"/>
    <b v="1"/>
    <n v="76"/>
    <n v="0"/>
    <s v=""/>
    <m/>
    <s v="TYCHY"/>
    <s v="Relacja: STY1.MD189 - MODRZEWIOWA 45"/>
    <s v="ND"/>
  </r>
  <r>
    <x v="8828"/>
    <s v="TYCHY"/>
    <s v="MODRZEWIOWA"/>
    <n v="20"/>
    <n v="1"/>
    <n v="0"/>
    <s v="napowietrzne"/>
    <s v="STY1.MD189"/>
    <n v="8"/>
    <n v="57"/>
    <x v="179"/>
    <s v="M.23.P"/>
    <s v="słup"/>
    <s v="STY1"/>
    <s v="M.32.B"/>
    <s v="STY1.OLT1/1/13"/>
    <s v=""/>
    <s v="punkt adresowy podstawowy"/>
    <e v="#N/A"/>
    <b v="1"/>
    <n v="1"/>
    <b v="1"/>
    <n v="57"/>
    <n v="0"/>
    <s v=""/>
    <m/>
    <s v="TYCHY"/>
    <s v="Relacja: STY1.MD189 - MODRZEWIOWA 20"/>
    <s v="ND"/>
  </r>
  <r>
    <x v="8829"/>
    <s v="TYCHY"/>
    <s v="MODRZEWIOWA"/>
    <n v="49"/>
    <n v="1"/>
    <n v="0"/>
    <s v="napowietrzne"/>
    <s v="STY1.MD189"/>
    <n v="8"/>
    <n v="50"/>
    <x v="179"/>
    <s v="M.23.P"/>
    <s v="słup"/>
    <s v="STY1"/>
    <s v="M.32.B"/>
    <s v="STY1.OLT1/1/13"/>
    <s v=""/>
    <s v="punkt adresowy podstawowy"/>
    <e v="#N/A"/>
    <b v="1"/>
    <n v="1"/>
    <b v="1"/>
    <n v="50"/>
    <n v="0"/>
    <s v=""/>
    <m/>
    <s v="TYCHY"/>
    <s v="Relacja: STY1.MD189 - MODRZEWIOWA 49"/>
    <s v="ND"/>
  </r>
  <r>
    <x v="8830"/>
    <s v="TYCHY"/>
    <s v="MODRZEWIOWA"/>
    <n v="47"/>
    <n v="1"/>
    <n v="0"/>
    <s v="napowietrzne"/>
    <s v="STY1.MD189"/>
    <n v="8"/>
    <n v="43"/>
    <x v="179"/>
    <s v="M.23.P"/>
    <s v="słup"/>
    <s v="STY1"/>
    <s v="M.32.B"/>
    <s v="STY1.OLT1/1/13"/>
    <s v=""/>
    <s v="punkt adresowy podstawowy"/>
    <e v="#N/A"/>
    <b v="1"/>
    <n v="1"/>
    <b v="1"/>
    <n v="43"/>
    <n v="0"/>
    <s v=""/>
    <m/>
    <s v="TYCHY"/>
    <s v="Relacja: STY1.MD189 - MODRZEWIOWA 47"/>
    <s v="ND"/>
  </r>
  <r>
    <x v="8831"/>
    <s v="TYCHY"/>
    <s v="MODRZEWIOWA"/>
    <n v="26"/>
    <n v="1"/>
    <n v="0"/>
    <s v="napowietrzne"/>
    <s v="STY1.MD189"/>
    <n v="8"/>
    <n v="38"/>
    <x v="179"/>
    <s v="M.23.P"/>
    <s v="słup"/>
    <s v="STY1"/>
    <s v="M.32.B"/>
    <s v="STY1.OLT1/1/13"/>
    <s v=""/>
    <s v="punkt adresowy podstawowy"/>
    <e v="#N/A"/>
    <b v="1"/>
    <n v="1"/>
    <b v="1"/>
    <n v="38"/>
    <n v="0"/>
    <s v=""/>
    <m/>
    <s v="TYCHY"/>
    <s v="Relacja: STY1.MD189 - MODRZEWIOWA 26"/>
    <s v="ND"/>
  </r>
  <r>
    <x v="8832"/>
    <s v="TYCHY"/>
    <s v="MODRZEWIOWA"/>
    <n v="29"/>
    <n v="1"/>
    <n v="0"/>
    <s v="napowietrzne"/>
    <s v="STY1.MD190"/>
    <n v="8"/>
    <n v="94"/>
    <x v="179"/>
    <s v="M.23.P"/>
    <s v="słup"/>
    <s v="STY1"/>
    <s v="M.32.B"/>
    <s v="STY1.OLT1/1/13"/>
    <s v=""/>
    <s v="punkt adresowy podstawowy"/>
    <e v="#N/A"/>
    <b v="1"/>
    <n v="1"/>
    <b v="1"/>
    <n v="94"/>
    <n v="0"/>
    <s v=""/>
    <m/>
    <s v="TYCHY"/>
    <s v="Relacja: STY1.MD190 - MODRZEWIOWA 29"/>
    <s v="ND"/>
  </r>
  <r>
    <x v="8833"/>
    <s v="TYCHY"/>
    <s v="MODRZEWIOWA"/>
    <n v="18"/>
    <n v="1"/>
    <n v="0"/>
    <s v="napowietrzne"/>
    <s v="STY1.MD190"/>
    <n v="8"/>
    <n v="72"/>
    <x v="179"/>
    <s v="M.23.P"/>
    <s v="słup"/>
    <s v="STY1"/>
    <s v="M.32.B"/>
    <s v="STY1.OLT1/1/13"/>
    <s v=""/>
    <s v="punkt adresowy podstawowy"/>
    <e v="#N/A"/>
    <b v="1"/>
    <n v="1"/>
    <b v="1"/>
    <n v="72"/>
    <n v="0"/>
    <s v=""/>
    <m/>
    <s v="TYCHY"/>
    <s v="Relacja: STY1.MD190 - MODRZEWIOWA 18"/>
    <s v="ND"/>
  </r>
  <r>
    <x v="8834"/>
    <s v="TYCHY"/>
    <s v="MODRZEWIOWA"/>
    <n v="25"/>
    <n v="1"/>
    <n v="0"/>
    <s v="napowietrzne"/>
    <s v="STY1.MD190"/>
    <n v="8"/>
    <n v="59"/>
    <x v="179"/>
    <s v="M.23.P"/>
    <s v="słup"/>
    <s v="STY1"/>
    <s v="M.32.B"/>
    <s v="STY1.OLT1/1/13"/>
    <s v=""/>
    <s v="punkt adresowy podstawowy"/>
    <e v="#N/A"/>
    <b v="1"/>
    <n v="1"/>
    <b v="1"/>
    <n v="59"/>
    <n v="0"/>
    <s v=""/>
    <m/>
    <s v="TYCHY"/>
    <s v="Relacja: STY1.MD190 - MODRZEWIOWA 25"/>
    <s v="ND"/>
  </r>
  <r>
    <x v="8835"/>
    <s v="TYCHY"/>
    <s v="MODRZEWIOWA"/>
    <n v="16"/>
    <n v="1"/>
    <n v="0"/>
    <s v="napowietrzne"/>
    <s v="STY1.MD190"/>
    <n v="8"/>
    <n v="54"/>
    <x v="179"/>
    <s v="M.23.P"/>
    <s v="słup"/>
    <s v="STY1"/>
    <s v="M.32.B"/>
    <s v="STY1.OLT1/1/13"/>
    <s v=""/>
    <s v="punkt adresowy podstawowy"/>
    <e v="#N/A"/>
    <b v="1"/>
    <n v="1"/>
    <b v="1"/>
    <n v="54"/>
    <n v="0"/>
    <s v=""/>
    <m/>
    <s v="TYCHY"/>
    <s v="Relacja: STY1.MD190 - MODRZEWIOWA 16"/>
    <s v="ND"/>
  </r>
  <r>
    <x v="8836"/>
    <s v="TYCHY"/>
    <s v="MODRZEWIOWA"/>
    <n v="15"/>
    <n v="1"/>
    <n v="0"/>
    <s v="napowietrzne"/>
    <s v="STY1.MD190"/>
    <n v="8"/>
    <n v="48"/>
    <x v="179"/>
    <s v="M.23.P"/>
    <s v="słup"/>
    <s v="STY1"/>
    <s v="M.32.B"/>
    <s v="STY1.OLT1/1/13"/>
    <s v=""/>
    <s v="punkt adresowy podstawowy"/>
    <e v="#N/A"/>
    <b v="1"/>
    <n v="1"/>
    <b v="1"/>
    <n v="48"/>
    <n v="0"/>
    <s v=""/>
    <m/>
    <s v="TYCHY"/>
    <s v="Relacja: STY1.MD190 - MODRZEWIOWA 15"/>
    <s v="ND"/>
  </r>
  <r>
    <x v="8837"/>
    <s v="TYCHY"/>
    <s v="MODRZEWIOWA"/>
    <n v="14"/>
    <n v="1"/>
    <n v="0"/>
    <s v="napowietrzne"/>
    <s v="STY1.MD190"/>
    <n v="8"/>
    <n v="33"/>
    <x v="179"/>
    <s v="M.23.P"/>
    <s v="słup"/>
    <s v="STY1"/>
    <s v="M.32.B"/>
    <s v="STY1.OLT1/1/13"/>
    <s v=""/>
    <s v="punkt adresowy podstawowy"/>
    <e v="#N/A"/>
    <b v="1"/>
    <n v="1"/>
    <b v="1"/>
    <n v="33"/>
    <n v="0"/>
    <s v=""/>
    <m/>
    <s v="TYCHY"/>
    <s v="Relacja: STY1.MD190 - MODRZEWIOWA 14"/>
    <s v="ND"/>
  </r>
  <r>
    <x v="8838"/>
    <s v="TYCHY"/>
    <s v="MODRZEWIOWA"/>
    <n v="23"/>
    <n v="1"/>
    <n v="0"/>
    <s v="napowietrzne"/>
    <s v="STY1.MD190"/>
    <n v="8"/>
    <n v="33"/>
    <x v="179"/>
    <s v="M.23.P"/>
    <s v="słup"/>
    <s v="STY1"/>
    <s v="M.32.B"/>
    <s v="STY1.OLT1/1/13"/>
    <s v=""/>
    <s v="punkt adresowy podstawowy"/>
    <e v="#N/A"/>
    <b v="1"/>
    <n v="1"/>
    <b v="1"/>
    <n v="33"/>
    <n v="0"/>
    <s v=""/>
    <m/>
    <s v="TYCHY"/>
    <s v="Relacja: STY1.MD190 - MODRZEWIOWA 23"/>
    <s v="ND"/>
  </r>
  <r>
    <x v="8839"/>
    <s v="TYCHY"/>
    <s v="MODRZEWIOWA"/>
    <n v="17"/>
    <n v="1"/>
    <n v="0"/>
    <s v="napowietrzne"/>
    <s v="STY1.MD190"/>
    <n v="8"/>
    <n v="31"/>
    <x v="179"/>
    <s v="M.23.P"/>
    <s v="słup"/>
    <s v="STY1"/>
    <s v="M.32.B"/>
    <s v="STY1.OLT1/1/13"/>
    <s v=""/>
    <s v="punkt adresowy podstawowy"/>
    <e v="#N/A"/>
    <b v="1"/>
    <n v="1"/>
    <b v="1"/>
    <n v="31"/>
    <n v="0"/>
    <s v=""/>
    <m/>
    <s v="TYCHY"/>
    <s v="Relacja: STY1.MD190 - MODRZEWIOWA 17"/>
    <s v="ND"/>
  </r>
  <r>
    <x v="8840"/>
    <s v="TYCHY"/>
    <s v="KACZENIEC"/>
    <n v="28"/>
    <n v="1"/>
    <n v="0"/>
    <s v="napowietrzne"/>
    <s v="STY1.MD191"/>
    <n v="5"/>
    <n v="88"/>
    <x v="180"/>
    <s v="M.23.P"/>
    <s v="słup"/>
    <s v="STY1"/>
    <s v="M.37.B"/>
    <s v="STY1.OLT1/2/4"/>
    <s v=""/>
    <s v="punkt adresowy podstawowy"/>
    <e v="#N/A"/>
    <b v="1"/>
    <n v="1"/>
    <b v="1"/>
    <n v="88"/>
    <n v="0"/>
    <s v=""/>
    <m/>
    <s v="TYCHY"/>
    <s v="Relacja: STY1.MD191 - KACZENIEC 28"/>
    <s v="ND"/>
  </r>
  <r>
    <x v="8841"/>
    <s v="TYCHY"/>
    <s v="MARZANNY"/>
    <s v="45D"/>
    <n v="1"/>
    <n v="0"/>
    <s v="napowietrzne"/>
    <s v="STY1.MD191"/>
    <n v="5"/>
    <n v="83"/>
    <x v="180"/>
    <s v="M.23.P"/>
    <s v="słup"/>
    <s v="STY1"/>
    <s v="M.37.B"/>
    <s v="STY1.OLT1/2/4"/>
    <s v=""/>
    <s v="punkt adresowy podstawowy"/>
    <e v="#N/A"/>
    <b v="1"/>
    <n v="1"/>
    <b v="1"/>
    <n v="83"/>
    <n v="0"/>
    <s v=""/>
    <m/>
    <s v="TYCHY"/>
    <s v="Relacja: STY1.MD191 - MARZANNY 45D"/>
    <s v="ND"/>
  </r>
  <r>
    <x v="8842"/>
    <s v="TYCHY"/>
    <s v="KACZENIEC"/>
    <n v="30"/>
    <n v="1"/>
    <n v="0"/>
    <s v="napowietrzne"/>
    <s v="STY1.MD191"/>
    <n v="5"/>
    <n v="59"/>
    <x v="180"/>
    <s v="M.23.P"/>
    <s v="słup"/>
    <s v="STY1"/>
    <s v="M.37.B"/>
    <s v="STY1.OLT1/2/4"/>
    <s v=""/>
    <s v="punkt adresowy podstawowy"/>
    <e v="#N/A"/>
    <b v="1"/>
    <n v="1"/>
    <b v="1"/>
    <n v="59"/>
    <n v="0"/>
    <s v=""/>
    <m/>
    <s v="TYCHY"/>
    <s v="Relacja: STY1.MD191 - KACZENIEC 30"/>
    <s v="ND"/>
  </r>
  <r>
    <x v="8843"/>
    <s v="TYCHY"/>
    <s v="MARZANNY"/>
    <s v="45B"/>
    <n v="1"/>
    <n v="0"/>
    <s v="napowietrzne"/>
    <s v="STY1.MD191"/>
    <n v="5"/>
    <n v="33"/>
    <x v="180"/>
    <s v="M.23.P"/>
    <s v="słup"/>
    <s v="STY1"/>
    <s v="M.37.B"/>
    <s v="STY1.OLT1/2/4"/>
    <s v=""/>
    <s v="punkt adresowy podstawowy"/>
    <e v="#N/A"/>
    <b v="1"/>
    <n v="1"/>
    <b v="1"/>
    <n v="33"/>
    <n v="0"/>
    <s v=""/>
    <m/>
    <s v="TYCHY"/>
    <s v="Relacja: STY1.MD191 - MARZANNY 45B"/>
    <s v="ND"/>
  </r>
  <r>
    <x v="8844"/>
    <s v="TYCHY"/>
    <s v="MARZANNY"/>
    <s v="45C"/>
    <n v="1"/>
    <n v="0"/>
    <s v="napowietrzne"/>
    <s v="STY1.MD191"/>
    <n v="5"/>
    <n v="33"/>
    <x v="180"/>
    <s v="M.23.P"/>
    <s v="słup"/>
    <s v="STY1"/>
    <s v="M.37.B"/>
    <s v="STY1.OLT1/2/4"/>
    <s v=""/>
    <s v="punkt adresowy podstawowy"/>
    <e v="#N/A"/>
    <b v="1"/>
    <n v="1"/>
    <b v="1"/>
    <n v="33"/>
    <n v="0"/>
    <s v=""/>
    <m/>
    <s v="TYCHY"/>
    <s v="Relacja: STY1.MD191 - MARZANNY 45C"/>
    <s v="ND"/>
  </r>
  <r>
    <x v="8845"/>
    <s v="TYCHY"/>
    <s v="MARZANNY"/>
    <n v="49"/>
    <n v="1"/>
    <n v="0"/>
    <s v="napowietrzne"/>
    <s v="STY1.MD192"/>
    <n v="6"/>
    <n v="107"/>
    <x v="180"/>
    <s v="M.23.P"/>
    <s v="słup"/>
    <s v="STY1"/>
    <s v="M.37.B"/>
    <s v="STY1.OLT1/2/4"/>
    <s v=""/>
    <s v="punkt adresowy podstawowy"/>
    <e v="#N/A"/>
    <b v="1"/>
    <n v="1"/>
    <b v="1"/>
    <n v="107"/>
    <n v="0"/>
    <s v=""/>
    <m/>
    <s v="TYCHY"/>
    <s v="Relacja: STY1.MD192 - MARZANNY 49"/>
    <s v="ND"/>
  </r>
  <r>
    <x v="8846"/>
    <s v="TYCHY"/>
    <s v="MARZANNY"/>
    <n v="39"/>
    <n v="1"/>
    <n v="0"/>
    <s v="napowietrzne"/>
    <s v="STY1.MD192"/>
    <n v="6"/>
    <n v="102"/>
    <x v="180"/>
    <s v="M.23.P"/>
    <s v="słup"/>
    <s v="STY1"/>
    <s v="M.37.B"/>
    <s v="STY1.OLT1/2/4"/>
    <s v=""/>
    <s v="punkt adresowy podstawowy"/>
    <e v="#N/A"/>
    <b v="1"/>
    <n v="1"/>
    <b v="1"/>
    <n v="102"/>
    <n v="0"/>
    <s v=""/>
    <m/>
    <s v="TYCHY"/>
    <s v="Relacja: STY1.MD192 - MARZANNY 39"/>
    <s v="ND"/>
  </r>
  <r>
    <x v="8847"/>
    <s v="TYCHY"/>
    <s v="MARZANNY"/>
    <n v="47"/>
    <n v="1"/>
    <n v="0"/>
    <s v="napowietrzne"/>
    <s v="STY1.MD192"/>
    <n v="6"/>
    <n v="89"/>
    <x v="180"/>
    <s v="M.23.P"/>
    <s v="słup"/>
    <s v="STY1"/>
    <s v="M.37.B"/>
    <s v="STY1.OLT1/2/4"/>
    <s v=""/>
    <s v="punkt adresowy podstawowy"/>
    <e v="#N/A"/>
    <b v="1"/>
    <n v="1"/>
    <b v="1"/>
    <n v="89"/>
    <n v="0"/>
    <s v=""/>
    <m/>
    <s v="TYCHY"/>
    <s v="Relacja: STY1.MD192 - MARZANNY 47"/>
    <s v="ND"/>
  </r>
  <r>
    <x v="8848"/>
    <s v="TYCHY"/>
    <s v="MARZANNY"/>
    <n v="44"/>
    <n v="1"/>
    <n v="0"/>
    <s v="napowietrzne"/>
    <s v="STY1.MD192"/>
    <n v="6"/>
    <n v="60"/>
    <x v="180"/>
    <s v="M.23.P"/>
    <s v="słup"/>
    <s v="STY1"/>
    <s v="M.37.B"/>
    <s v="STY1.OLT1/2/4"/>
    <s v=""/>
    <s v="punkt adresowy podstawowy"/>
    <e v="#N/A"/>
    <b v="1"/>
    <n v="1"/>
    <b v="1"/>
    <n v="60"/>
    <n v="0"/>
    <s v=""/>
    <m/>
    <s v="TYCHY"/>
    <s v="Relacja: STY1.MD192 - MARZANNY 44"/>
    <s v="ND"/>
  </r>
  <r>
    <x v="8849"/>
    <s v="TYCHY"/>
    <s v="MARZANNY"/>
    <n v="41"/>
    <n v="1"/>
    <n v="0"/>
    <s v="napowietrzne"/>
    <s v="STY1.MD192"/>
    <n v="6"/>
    <n v="55"/>
    <x v="180"/>
    <s v="M.23.P"/>
    <s v="słup"/>
    <s v="STY1"/>
    <s v="M.37.B"/>
    <s v="STY1.OLT1/2/4"/>
    <s v=""/>
    <s v="punkt adresowy podstawowy"/>
    <e v="#N/A"/>
    <b v="1"/>
    <n v="1"/>
    <b v="1"/>
    <n v="55"/>
    <n v="0"/>
    <s v=""/>
    <m/>
    <s v="TYCHY"/>
    <s v="Relacja: STY1.MD192 - MARZANNY 41"/>
    <s v="ND"/>
  </r>
  <r>
    <x v="8850"/>
    <s v="TYCHY"/>
    <s v="MARZANNY"/>
    <n v="43"/>
    <n v="1"/>
    <n v="0"/>
    <s v="napowietrzne"/>
    <s v="STY1.MD192"/>
    <n v="6"/>
    <n v="32"/>
    <x v="180"/>
    <s v="M.23.P"/>
    <s v="słup"/>
    <s v="STY1"/>
    <s v="M.37.B"/>
    <s v="STY1.OLT1/2/4"/>
    <s v=""/>
    <s v="punkt adresowy podstawowy"/>
    <e v="#N/A"/>
    <b v="1"/>
    <n v="1"/>
    <b v="1"/>
    <n v="32"/>
    <n v="0"/>
    <s v=""/>
    <m/>
    <s v="TYCHY"/>
    <s v="Relacja: STY1.MD192 - MARZANNY 43"/>
    <s v="ND"/>
  </r>
  <r>
    <x v="8851"/>
    <s v="TYCHY"/>
    <s v="OŚWIĘCIMSKA"/>
    <n v="52"/>
    <n v="1"/>
    <n v="0"/>
    <s v="napowietrzne"/>
    <s v="STY1.MD145"/>
    <n v="1"/>
    <n v="28"/>
    <x v="181"/>
    <s v="M.21.P"/>
    <s v="słup"/>
    <s v="STY1"/>
    <s v="M.21.B"/>
    <s v="STY1.OLT1/1/7"/>
    <s v=""/>
    <s v="punkt adresowy podstawowy"/>
    <e v="#N/A"/>
    <b v="1"/>
    <n v="1"/>
    <b v="1"/>
    <n v="28"/>
    <n v="0"/>
    <s v=""/>
    <m/>
    <s v="TYCHY"/>
    <s v="Relacja: STY1.MD145 - OŚWIĘCIMSKA 52"/>
    <s v="ND"/>
  </r>
  <r>
    <x v="8852"/>
    <s v="TYCHY"/>
    <s v="WĘDKARSKA"/>
    <n v="55"/>
    <n v="1"/>
    <n v="0"/>
    <s v="napowietrzne"/>
    <s v="STY1.MD146"/>
    <n v="7"/>
    <n v="86"/>
    <x v="181"/>
    <s v="M.21.P"/>
    <s v="słup"/>
    <s v="STY1"/>
    <s v="M.21.B"/>
    <s v="STY1.OLT1/1/7"/>
    <s v=""/>
    <s v="punkt adresowy podstawowy"/>
    <e v="#N/A"/>
    <b v="1"/>
    <n v="1"/>
    <b v="1"/>
    <n v="86"/>
    <n v="0"/>
    <s v=""/>
    <m/>
    <s v="TYCHY"/>
    <s v="Relacja: STY1.MD146 - WĘDKARSKA 55"/>
    <s v="ND"/>
  </r>
  <r>
    <x v="8853"/>
    <s v="TYCHY"/>
    <s v="WĘDKARSKA"/>
    <n v="53"/>
    <n v="1"/>
    <n v="0"/>
    <s v="napowietrzne"/>
    <s v="STY1.MD146"/>
    <n v="7"/>
    <n v="65"/>
    <x v="181"/>
    <s v="M.21.P"/>
    <s v="słup"/>
    <s v="STY1"/>
    <s v="M.21.B"/>
    <s v="STY1.OLT1/1/7"/>
    <s v=""/>
    <s v="punkt adresowy podstawowy"/>
    <e v="#N/A"/>
    <b v="1"/>
    <n v="1"/>
    <b v="1"/>
    <n v="65"/>
    <n v="0"/>
    <s v=""/>
    <m/>
    <s v="TYCHY"/>
    <s v="Relacja: STY1.MD146 - WĘDKARSKA 53"/>
    <s v="ND"/>
  </r>
  <r>
    <x v="8854"/>
    <s v="TYCHY"/>
    <s v="OLCHOWA"/>
    <n v="43"/>
    <n v="1"/>
    <n v="0"/>
    <s v="napowietrzne"/>
    <s v="STY1.MD146"/>
    <n v="7"/>
    <n v="56"/>
    <x v="181"/>
    <s v="M.21.P"/>
    <s v="słup"/>
    <s v="STY1"/>
    <s v="M.21.B"/>
    <s v="STY1.OLT1/1/7"/>
    <s v=""/>
    <s v="punkt adresowy podstawowy"/>
    <e v="#N/A"/>
    <b v="1"/>
    <n v="1"/>
    <b v="1"/>
    <n v="56"/>
    <n v="0"/>
    <s v=""/>
    <m/>
    <s v="TYCHY"/>
    <s v="Relacja: STY1.MD146 - OLCHOWA 43"/>
    <s v="ND"/>
  </r>
  <r>
    <x v="8855"/>
    <s v="TYCHY"/>
    <s v="WĘDKARSKA"/>
    <n v="48"/>
    <n v="1"/>
    <n v="0"/>
    <s v="napowietrzne"/>
    <s v="STY1.MD146"/>
    <n v="7"/>
    <n v="37"/>
    <x v="181"/>
    <s v="M.21.P"/>
    <s v="słup"/>
    <s v="STY1"/>
    <s v="M.21.B"/>
    <s v="STY1.OLT1/1/7"/>
    <s v=""/>
    <s v="punkt adresowy podstawowy"/>
    <e v="#N/A"/>
    <b v="1"/>
    <n v="1"/>
    <b v="1"/>
    <n v="37"/>
    <n v="0"/>
    <s v=""/>
    <m/>
    <s v="TYCHY"/>
    <s v="Relacja: STY1.MD146 - WĘDKARSKA 48"/>
    <s v="ND"/>
  </r>
  <r>
    <x v="8856"/>
    <s v="TYCHY"/>
    <s v="OLCHOWA"/>
    <n v="39"/>
    <n v="1"/>
    <n v="0"/>
    <s v="napowietrzne"/>
    <s v="STY1.MD146"/>
    <n v="7"/>
    <n v="33"/>
    <x v="181"/>
    <s v="M.21.P"/>
    <s v="słup"/>
    <s v="STY1"/>
    <s v="M.21.B"/>
    <s v="STY1.OLT1/1/7"/>
    <s v=""/>
    <s v="punkt adresowy podstawowy"/>
    <e v="#N/A"/>
    <b v="1"/>
    <n v="1"/>
    <b v="1"/>
    <n v="33"/>
    <n v="0"/>
    <s v=""/>
    <m/>
    <s v="TYCHY"/>
    <s v="Relacja: STY1.MD146 - OLCHOWA 39"/>
    <s v="ND"/>
  </r>
  <r>
    <x v="8857"/>
    <s v="TYCHY"/>
    <s v="OLCHOWA"/>
    <n v="45"/>
    <n v="1"/>
    <n v="0"/>
    <s v="napowietrzne"/>
    <s v="STY1.MD146"/>
    <n v="7"/>
    <n v="28"/>
    <x v="181"/>
    <s v="M.21.P"/>
    <s v="słup"/>
    <s v="STY1"/>
    <s v="M.21.B"/>
    <s v="STY1.OLT1/1/7"/>
    <s v=""/>
    <s v="punkt adresowy podstawowy"/>
    <e v="#N/A"/>
    <b v="1"/>
    <n v="1"/>
    <b v="1"/>
    <n v="28"/>
    <n v="0"/>
    <s v=""/>
    <m/>
    <s v="TYCHY"/>
    <s v="Relacja: STY1.MD146 - OLCHOWA 45"/>
    <s v="ND"/>
  </r>
  <r>
    <x v="8858"/>
    <s v="TYCHY"/>
    <s v="WĘDKARSKA"/>
    <n v="51"/>
    <n v="1"/>
    <n v="0"/>
    <s v="napowietrzne"/>
    <s v="STY1.MD146"/>
    <n v="7"/>
    <n v="25"/>
    <x v="181"/>
    <s v="M.21.P"/>
    <s v="słup"/>
    <s v="STY1"/>
    <s v="M.21.B"/>
    <s v="STY1.OLT1/1/7"/>
    <s v=""/>
    <s v="punkt adresowy podstawowy"/>
    <e v="#N/A"/>
    <b v="1"/>
    <n v="1"/>
    <b v="1"/>
    <n v="25"/>
    <n v="0"/>
    <s v=""/>
    <m/>
    <s v="TYCHY"/>
    <s v="Relacja: STY1.MD146 - WĘDKARSKA 51"/>
    <s v="ND"/>
  </r>
  <r>
    <x v="8859"/>
    <s v="TYCHY"/>
    <s v="WĘDKARSKA"/>
    <s v="44A"/>
    <n v="1"/>
    <n v="0"/>
    <s v="napowietrzne"/>
    <s v="STY1.MD147"/>
    <n v="6"/>
    <n v="69"/>
    <x v="181"/>
    <s v="M.21.P"/>
    <s v="słup"/>
    <s v="STY1"/>
    <s v="M.21.B"/>
    <s v="STY1.OLT1/1/7"/>
    <s v=""/>
    <s v="punkt adresowy podstawowy"/>
    <e v="#N/A"/>
    <b v="1"/>
    <n v="1"/>
    <b v="1"/>
    <n v="69"/>
    <n v="0"/>
    <s v=""/>
    <m/>
    <s v="TYCHY"/>
    <s v="Relacja: STY1.MD147 - WĘDKARSKA 44A"/>
    <s v="ND"/>
  </r>
  <r>
    <x v="8860"/>
    <s v="TYCHY"/>
    <s v="WĘDKARSKA"/>
    <n v="45"/>
    <n v="1"/>
    <n v="0"/>
    <s v="napowietrzne"/>
    <s v="STY1.MD147"/>
    <n v="6"/>
    <n v="50"/>
    <x v="181"/>
    <s v="M.21.P"/>
    <s v="słup"/>
    <s v="STY1"/>
    <s v="M.21.B"/>
    <s v="STY1.OLT1/1/7"/>
    <s v=""/>
    <s v="punkt adresowy podstawowy"/>
    <e v="#N/A"/>
    <b v="1"/>
    <n v="1"/>
    <b v="1"/>
    <n v="50"/>
    <n v="0"/>
    <s v=""/>
    <m/>
    <s v="TYCHY"/>
    <s v="Relacja: STY1.MD147 - WĘDKARSKA 45"/>
    <s v="ND"/>
  </r>
  <r>
    <x v="8861"/>
    <s v="TYCHY"/>
    <s v="WĘDKARSKA"/>
    <s v="46A"/>
    <n v="1"/>
    <n v="0"/>
    <s v="napowietrzne"/>
    <s v="STY1.MD147"/>
    <n v="6"/>
    <n v="39"/>
    <x v="181"/>
    <s v="M.21.P"/>
    <s v="słup"/>
    <s v="STY1"/>
    <s v="M.21.B"/>
    <s v="STY1.OLT1/1/7"/>
    <s v=""/>
    <s v="punkt adresowy podstawowy"/>
    <e v="#N/A"/>
    <b v="1"/>
    <n v="1"/>
    <b v="1"/>
    <n v="39"/>
    <n v="0"/>
    <s v=""/>
    <m/>
    <s v="TYCHY"/>
    <s v="Relacja: STY1.MD147 - WĘDKARSKA 46A"/>
    <s v="ND"/>
  </r>
  <r>
    <x v="8862"/>
    <s v="TYCHY"/>
    <s v="WĘDKARSKA"/>
    <n v="46"/>
    <n v="1"/>
    <n v="0"/>
    <s v="napowietrzne"/>
    <s v="STY1.MD147"/>
    <n v="6"/>
    <n v="33"/>
    <x v="181"/>
    <s v="M.21.P"/>
    <s v="słup"/>
    <s v="STY1"/>
    <s v="M.21.B"/>
    <s v="STY1.OLT1/1/7"/>
    <s v=""/>
    <s v="punkt adresowy podstawowy"/>
    <e v="#N/A"/>
    <b v="1"/>
    <n v="1"/>
    <b v="1"/>
    <n v="33"/>
    <n v="0"/>
    <s v=""/>
    <m/>
    <s v="TYCHY"/>
    <s v="Relacja: STY1.MD147 - WĘDKARSKA 46"/>
    <s v="ND"/>
  </r>
  <r>
    <x v="8863"/>
    <s v="TYCHY"/>
    <s v="WĘDKARSKA"/>
    <n v="47"/>
    <n v="1"/>
    <n v="0"/>
    <s v="napowietrzne"/>
    <s v="STY1.MD147"/>
    <n v="6"/>
    <n v="24"/>
    <x v="181"/>
    <s v="M.21.P"/>
    <s v="słup"/>
    <s v="STY1"/>
    <s v="M.21.B"/>
    <s v="STY1.OLT1/1/7"/>
    <s v=""/>
    <s v="punkt adresowy podstawowy"/>
    <e v="#N/A"/>
    <b v="1"/>
    <n v="1"/>
    <b v="1"/>
    <n v="24"/>
    <n v="0"/>
    <s v=""/>
    <m/>
    <s v="TYCHY"/>
    <s v="Relacja: STY1.MD147 - WĘDKARSKA 47"/>
    <s v="ND"/>
  </r>
  <r>
    <x v="8864"/>
    <s v="TYCHY"/>
    <s v="WĘDKARSKA"/>
    <n v="49"/>
    <n v="1"/>
    <n v="0"/>
    <s v="napowietrzne"/>
    <s v="STY1.MD147"/>
    <n v="6"/>
    <n v="24"/>
    <x v="181"/>
    <s v="M.21.P"/>
    <s v="słup"/>
    <s v="STY1"/>
    <s v="M.21.B"/>
    <s v="STY1.OLT1/1/7"/>
    <s v=""/>
    <s v="punkt adresowy podstawowy"/>
    <e v="#N/A"/>
    <b v="1"/>
    <n v="1"/>
    <b v="1"/>
    <n v="24"/>
    <n v="0"/>
    <s v=""/>
    <m/>
    <s v="TYCHY"/>
    <s v="Relacja: STY1.MD147 - WĘDKARSKA 49"/>
    <s v="ND"/>
  </r>
  <r>
    <x v="8865"/>
    <s v="TYCHY"/>
    <s v="WĘDKARSKA"/>
    <n v="43"/>
    <n v="1"/>
    <n v="0"/>
    <s v="napowietrzne"/>
    <s v="STY1.MD148"/>
    <n v="5"/>
    <n v="49"/>
    <x v="181"/>
    <s v="M.21.P"/>
    <s v="słup"/>
    <s v="STY1"/>
    <s v="M.21.B"/>
    <s v="STY1.OLT1/1/7"/>
    <s v=""/>
    <s v="punkt adresowy podstawowy"/>
    <e v="#N/A"/>
    <b v="1"/>
    <n v="1"/>
    <b v="1"/>
    <n v="49"/>
    <n v="0"/>
    <s v=""/>
    <m/>
    <s v="TYCHY"/>
    <s v="Relacja: STY1.MD148 - WĘDKARSKA 43"/>
    <s v="ND"/>
  </r>
  <r>
    <x v="8866"/>
    <s v="TYCHY"/>
    <s v="WĘDKARSKA"/>
    <n v="37"/>
    <n v="1"/>
    <n v="0"/>
    <s v="napowietrzne"/>
    <s v="STY1.MD148"/>
    <n v="5"/>
    <n v="45"/>
    <x v="181"/>
    <s v="M.21.P"/>
    <s v="słup"/>
    <s v="STY1"/>
    <s v="M.21.B"/>
    <s v="STY1.OLT1/1/7"/>
    <s v=""/>
    <s v="punkt adresowy podstawowy"/>
    <e v="#N/A"/>
    <b v="1"/>
    <n v="1"/>
    <b v="1"/>
    <n v="45"/>
    <n v="0"/>
    <s v=""/>
    <m/>
    <s v="TYCHY"/>
    <s v="Relacja: STY1.MD148 - WĘDKARSKA 37"/>
    <s v="ND"/>
  </r>
  <r>
    <x v="8867"/>
    <s v="TYCHY"/>
    <s v="WĘDKARSKA"/>
    <n v="40"/>
    <n v="1"/>
    <n v="0"/>
    <s v="napowietrzne"/>
    <s v="STY1.MD148"/>
    <n v="5"/>
    <n v="36"/>
    <x v="181"/>
    <s v="M.21.P"/>
    <s v="słup"/>
    <s v="STY1"/>
    <s v="M.21.B"/>
    <s v="STY1.OLT1/1/7"/>
    <s v=""/>
    <s v="punkt adresowy podstawowy"/>
    <e v="#N/A"/>
    <b v="1"/>
    <n v="1"/>
    <b v="1"/>
    <n v="36"/>
    <n v="0"/>
    <s v=""/>
    <m/>
    <s v="TYCHY"/>
    <s v="Relacja: STY1.MD148 - WĘDKARSKA 40"/>
    <s v="ND"/>
  </r>
  <r>
    <x v="8868"/>
    <s v="TYCHY"/>
    <s v="WĘDKARSKA"/>
    <n v="41"/>
    <n v="1"/>
    <n v="0"/>
    <s v="napowietrzne"/>
    <s v="STY1.MD148"/>
    <n v="5"/>
    <n v="31"/>
    <x v="181"/>
    <s v="M.21.P"/>
    <s v="słup"/>
    <s v="STY1"/>
    <s v="M.21.B"/>
    <s v="STY1.OLT1/1/7"/>
    <s v=""/>
    <s v="punkt adresowy podstawowy"/>
    <e v="#N/A"/>
    <b v="1"/>
    <n v="1"/>
    <b v="1"/>
    <n v="31"/>
    <n v="0"/>
    <s v=""/>
    <m/>
    <s v="TYCHY"/>
    <s v="Relacja: STY1.MD148 - WĘDKARSKA 41"/>
    <s v="ND"/>
  </r>
  <r>
    <x v="8869"/>
    <s v="TYCHY"/>
    <s v="WĘDKARSKA"/>
    <n v="39"/>
    <n v="1"/>
    <n v="0"/>
    <s v="napowietrzne"/>
    <s v="STY1.MD148"/>
    <n v="5"/>
    <n v="26"/>
    <x v="181"/>
    <s v="M.21.P"/>
    <s v="słup"/>
    <s v="STY1"/>
    <s v="M.21.B"/>
    <s v="STY1.OLT1/1/7"/>
    <s v=""/>
    <s v="punkt adresowy podstawowy"/>
    <e v="#N/A"/>
    <b v="1"/>
    <n v="1"/>
    <b v="1"/>
    <n v="26"/>
    <n v="0"/>
    <s v=""/>
    <m/>
    <s v="TYCHY"/>
    <s v="Relacja: STY1.MD148 - WĘDKARSKA 39"/>
    <s v="ND"/>
  </r>
  <r>
    <x v="8870"/>
    <s v="TYCHY"/>
    <s v="OLCHOWA"/>
    <n v="38"/>
    <n v="1"/>
    <n v="0"/>
    <s v="napowietrzne"/>
    <s v="STY1.MD149"/>
    <n v="7"/>
    <n v="59"/>
    <x v="181"/>
    <s v="M.21.P"/>
    <s v="słup"/>
    <s v="STY1"/>
    <s v="M.21.B"/>
    <s v="STY1.OLT1/1/7"/>
    <s v=""/>
    <s v="punkt adresowy podstawowy"/>
    <e v="#N/A"/>
    <b v="1"/>
    <n v="1"/>
    <b v="1"/>
    <n v="59"/>
    <n v="0"/>
    <s v=""/>
    <m/>
    <s v="TYCHY"/>
    <s v="Relacja: STY1.MD149 - OLCHOWA 38"/>
    <s v="ND"/>
  </r>
  <r>
    <x v="8871"/>
    <s v="TYCHY"/>
    <s v="OLCHOWA"/>
    <n v="37"/>
    <n v="1"/>
    <n v="0"/>
    <s v="napowietrzne"/>
    <s v="STY1.MD149"/>
    <n v="7"/>
    <n v="57"/>
    <x v="181"/>
    <s v="M.21.P"/>
    <s v="słup"/>
    <s v="STY1"/>
    <s v="M.21.B"/>
    <s v="STY1.OLT1/1/7"/>
    <s v=""/>
    <s v="punkt adresowy podstawowy"/>
    <e v="#N/A"/>
    <b v="1"/>
    <n v="1"/>
    <b v="1"/>
    <n v="57"/>
    <n v="0"/>
    <s v=""/>
    <m/>
    <s v="TYCHY"/>
    <s v="Relacja: STY1.MD149 - OLCHOWA 37"/>
    <s v="ND"/>
  </r>
  <r>
    <x v="8872"/>
    <s v="TYCHY"/>
    <s v="OLCHOWA"/>
    <n v="44"/>
    <n v="1"/>
    <n v="0"/>
    <s v="napowietrzne"/>
    <s v="STY1.MD149"/>
    <n v="7"/>
    <n v="45"/>
    <x v="181"/>
    <s v="M.21.P"/>
    <s v="słup"/>
    <s v="STY1"/>
    <s v="M.21.B"/>
    <s v="STY1.OLT1/1/7"/>
    <s v=""/>
    <s v="punkt adresowy podstawowy"/>
    <e v="#N/A"/>
    <b v="1"/>
    <n v="1"/>
    <b v="1"/>
    <n v="45"/>
    <n v="0"/>
    <s v=""/>
    <m/>
    <s v="TYCHY"/>
    <s v="Relacja: STY1.MD149 - OLCHOWA 44"/>
    <s v="ND"/>
  </r>
  <r>
    <x v="8873"/>
    <s v="TYCHY"/>
    <s v="OLCHOWA"/>
    <n v="35"/>
    <n v="1"/>
    <n v="0"/>
    <s v="napowietrzne"/>
    <s v="STY1.MD149"/>
    <n v="7"/>
    <n v="36"/>
    <x v="181"/>
    <s v="M.21.P"/>
    <s v="słup"/>
    <s v="STY1"/>
    <s v="M.21.B"/>
    <s v="STY1.OLT1/1/7"/>
    <s v=""/>
    <s v="punkt adresowy podstawowy"/>
    <e v="#N/A"/>
    <b v="1"/>
    <n v="1"/>
    <b v="1"/>
    <n v="36"/>
    <n v="0"/>
    <s v=""/>
    <m/>
    <s v="TYCHY"/>
    <s v="Relacja: STY1.MD149 - OLCHOWA 35"/>
    <s v="ND"/>
  </r>
  <r>
    <x v="8874"/>
    <s v="TYCHY"/>
    <s v="OLCHOWA"/>
    <n v="42"/>
    <n v="1"/>
    <n v="0"/>
    <s v="napowietrzne"/>
    <s v="STY1.MD149"/>
    <n v="7"/>
    <n v="32"/>
    <x v="181"/>
    <s v="M.21.P"/>
    <s v="słup"/>
    <s v="STY1"/>
    <s v="M.21.B"/>
    <s v="STY1.OLT1/1/7"/>
    <s v=""/>
    <s v="punkt adresowy podstawowy"/>
    <e v="#N/A"/>
    <b v="1"/>
    <n v="1"/>
    <b v="1"/>
    <n v="32"/>
    <n v="0"/>
    <s v=""/>
    <m/>
    <s v="TYCHY"/>
    <s v="Relacja: STY1.MD149 - OLCHOWA 42"/>
    <s v="ND"/>
  </r>
  <r>
    <x v="8875"/>
    <s v="TYCHY"/>
    <s v="OLCHOWA"/>
    <n v="33"/>
    <n v="1"/>
    <n v="0"/>
    <s v="napowietrzne"/>
    <s v="STY1.MD149"/>
    <n v="7"/>
    <n v="31"/>
    <x v="181"/>
    <s v="M.21.P"/>
    <s v="słup"/>
    <s v="STY1"/>
    <s v="M.21.B"/>
    <s v="STY1.OLT1/1/7"/>
    <s v=""/>
    <s v="punkt adresowy podstawowy"/>
    <e v="#N/A"/>
    <b v="1"/>
    <n v="1"/>
    <b v="1"/>
    <n v="31"/>
    <n v="0"/>
    <s v=""/>
    <m/>
    <s v="TYCHY"/>
    <s v="Relacja: STY1.MD149 - OLCHOWA 33"/>
    <s v="ND"/>
  </r>
  <r>
    <x v="8876"/>
    <s v="TYCHY"/>
    <s v="OLCHOWA"/>
    <n v="40"/>
    <n v="1"/>
    <n v="0"/>
    <s v="napowietrzne"/>
    <s v="STY1.MD149"/>
    <n v="7"/>
    <n v="26"/>
    <x v="181"/>
    <s v="M.21.P"/>
    <s v="słup"/>
    <s v="STY1"/>
    <s v="M.21.B"/>
    <s v="STY1.OLT1/1/7"/>
    <s v=""/>
    <s v="punkt adresowy podstawowy"/>
    <e v="#N/A"/>
    <b v="1"/>
    <n v="1"/>
    <b v="1"/>
    <n v="26"/>
    <n v="0"/>
    <s v=""/>
    <m/>
    <s v="TYCHY"/>
    <s v="Relacja: STY1.MD149 - OLCHOWA 40"/>
    <s v="ND"/>
  </r>
  <r>
    <x v="8877"/>
    <s v="TYCHY"/>
    <s v="OLCHOWA"/>
    <n v="28"/>
    <n v="1"/>
    <n v="0"/>
    <s v="napowietrzne"/>
    <s v="STY1.MD150"/>
    <n v="2"/>
    <n v="54"/>
    <x v="181"/>
    <s v="M.21.P"/>
    <s v="słup"/>
    <s v="STY1"/>
    <s v="M.21.B"/>
    <s v="STY1.OLT1/1/7"/>
    <s v=""/>
    <s v="punkt adresowy podstawowy"/>
    <e v="#N/A"/>
    <b v="1"/>
    <n v="1"/>
    <b v="1"/>
    <n v="54"/>
    <n v="0"/>
    <s v=""/>
    <m/>
    <s v="TYCHY"/>
    <s v="Relacja: STY1.MD150 - OLCHOWA 28"/>
    <s v="ND"/>
  </r>
  <r>
    <x v="8878"/>
    <s v="TYCHY"/>
    <s v="OLCHOWA"/>
    <n v="30"/>
    <n v="1"/>
    <n v="0"/>
    <s v="napowietrzne"/>
    <s v="STY1.MD150"/>
    <n v="2"/>
    <n v="36"/>
    <x v="181"/>
    <s v="M.21.P"/>
    <s v="słup"/>
    <s v="STY1"/>
    <s v="M.21.B"/>
    <s v="STY1.OLT1/1/7"/>
    <s v=""/>
    <s v="punkt adresowy podstawowy"/>
    <e v="#N/A"/>
    <b v="1"/>
    <n v="1"/>
    <b v="1"/>
    <n v="36"/>
    <n v="0"/>
    <s v=""/>
    <m/>
    <s v="TYCHY"/>
    <s v="Relacja: STY1.MD150 - OLCHOWA 30"/>
    <s v="ND"/>
  </r>
  <r>
    <x v="8879"/>
    <s v="TYCHY"/>
    <s v="JAKUBA"/>
    <n v="3"/>
    <n v="1"/>
    <n v="0"/>
    <s v="napowietrzne"/>
    <s v="STY1.MD198"/>
    <n v="7"/>
    <n v="90"/>
    <x v="182"/>
    <s v="M.24.P"/>
    <s v="słup"/>
    <s v="STY1"/>
    <s v="M.32.B"/>
    <s v="STY1.OLT1/2/4"/>
    <s v=""/>
    <s v="punkt adresowy podstawowy"/>
    <e v="#N/A"/>
    <b v="1"/>
    <n v="1"/>
    <b v="1"/>
    <n v="90"/>
    <n v="0"/>
    <s v=""/>
    <m/>
    <s v="TYCHY"/>
    <s v="Relacja: STY1.MD198 - JAKUBA 3"/>
    <s v="ND"/>
  </r>
  <r>
    <x v="8880"/>
    <s v="TYCHY"/>
    <s v="JAKUBA"/>
    <n v="5"/>
    <n v="1"/>
    <n v="0"/>
    <s v="napowietrzne"/>
    <s v="STY1.MD198"/>
    <n v="7"/>
    <n v="87"/>
    <x v="182"/>
    <s v="M.24.P"/>
    <s v="słup"/>
    <s v="STY1"/>
    <s v="M.32.B"/>
    <s v="STY1.OLT1/2/4"/>
    <s v=""/>
    <s v="punkt adresowy podstawowy"/>
    <e v="#N/A"/>
    <b v="1"/>
    <n v="1"/>
    <b v="1"/>
    <n v="87"/>
    <n v="0"/>
    <s v=""/>
    <m/>
    <s v="TYCHY"/>
    <s v="Relacja: STY1.MD198 - JAKUBA 5"/>
    <s v="ND"/>
  </r>
  <r>
    <x v="8881"/>
    <s v="TYCHY"/>
    <s v="JAKUBA"/>
    <n v="13"/>
    <n v="1"/>
    <n v="0"/>
    <s v="napowietrzne"/>
    <s v="STY1.MD198"/>
    <n v="7"/>
    <n v="82"/>
    <x v="182"/>
    <s v="M.24.P"/>
    <s v="słup"/>
    <s v="STY1"/>
    <s v="M.32.B"/>
    <s v="STY1.OLT1/2/4"/>
    <s v=""/>
    <s v="punkt adresowy podstawowy"/>
    <e v="#N/A"/>
    <b v="1"/>
    <n v="1"/>
    <b v="1"/>
    <n v="82"/>
    <n v="0"/>
    <s v=""/>
    <m/>
    <s v="TYCHY"/>
    <s v="Relacja: STY1.MD198 - JAKUBA 13"/>
    <s v="ND"/>
  </r>
  <r>
    <x v="8882"/>
    <s v="TYCHY"/>
    <s v="JAKUBA"/>
    <n v="15"/>
    <n v="1"/>
    <n v="0"/>
    <s v="napowietrzne"/>
    <s v="STY1.MD198"/>
    <n v="7"/>
    <n v="82"/>
    <x v="182"/>
    <s v="M.24.P"/>
    <s v="słup"/>
    <s v="STY1"/>
    <s v="M.32.B"/>
    <s v="STY1.OLT1/2/4"/>
    <s v=""/>
    <s v="punkt adresowy podstawowy"/>
    <e v="#N/A"/>
    <b v="1"/>
    <n v="1"/>
    <b v="1"/>
    <n v="82"/>
    <n v="0"/>
    <s v=""/>
    <m/>
    <s v="TYCHY"/>
    <s v="Relacja: STY1.MD198 - JAKUBA 15"/>
    <s v="ND"/>
  </r>
  <r>
    <x v="8883"/>
    <s v="TYCHY"/>
    <s v="JAKUBA"/>
    <n v="7"/>
    <n v="1"/>
    <n v="0"/>
    <s v="napowietrzne"/>
    <s v="STY1.MD198"/>
    <n v="7"/>
    <n v="41"/>
    <x v="182"/>
    <s v="M.24.P"/>
    <s v="słup"/>
    <s v="STY1"/>
    <s v="M.32.B"/>
    <s v="STY1.OLT1/2/4"/>
    <s v=""/>
    <s v="punkt adresowy podstawowy"/>
    <e v="#N/A"/>
    <b v="1"/>
    <n v="1"/>
    <b v="1"/>
    <n v="41"/>
    <n v="0"/>
    <s v=""/>
    <m/>
    <s v="TYCHY"/>
    <s v="Relacja: STY1.MD198 - JAKUBA 7"/>
    <s v="ND"/>
  </r>
  <r>
    <x v="8884"/>
    <s v="TYCHY"/>
    <s v="JAKUBA"/>
    <n v="11"/>
    <n v="1"/>
    <n v="0"/>
    <s v="napowietrzne"/>
    <s v="STY1.MD198"/>
    <n v="7"/>
    <n v="37"/>
    <x v="182"/>
    <s v="M.24.P"/>
    <s v="słup"/>
    <s v="STY1"/>
    <s v="M.32.B"/>
    <s v="STY1.OLT1/2/4"/>
    <s v=""/>
    <s v="punkt adresowy podstawowy"/>
    <e v="#N/A"/>
    <b v="1"/>
    <n v="1"/>
    <b v="1"/>
    <n v="37"/>
    <n v="0"/>
    <s v=""/>
    <m/>
    <s v="TYCHY"/>
    <s v="Relacja: STY1.MD198 - JAKUBA 11"/>
    <s v="ND"/>
  </r>
  <r>
    <x v="8885"/>
    <s v="TYCHY"/>
    <s v="JAKUBA"/>
    <n v="9"/>
    <n v="1"/>
    <n v="0"/>
    <s v="napowietrzne"/>
    <s v="STY1.MD198"/>
    <n v="7"/>
    <n v="28"/>
    <x v="182"/>
    <s v="M.24.P"/>
    <s v="słup"/>
    <s v="STY1"/>
    <s v="M.32.B"/>
    <s v="STY1.OLT1/2/4"/>
    <s v=""/>
    <s v="punkt adresowy podstawowy"/>
    <e v="#N/A"/>
    <b v="1"/>
    <n v="1"/>
    <b v="1"/>
    <n v="28"/>
    <n v="0"/>
    <s v=""/>
    <m/>
    <s v="TYCHY"/>
    <s v="Relacja: STY1.MD198 - JAKUBA 9"/>
    <s v="ND"/>
  </r>
  <r>
    <x v="8886"/>
    <s v="TYCHY"/>
    <s v="DŁUGA"/>
    <n v="53"/>
    <n v="1"/>
    <n v="0"/>
    <s v="napowietrzne"/>
    <s v="STY1.MD054"/>
    <n v="6"/>
    <n v="112"/>
    <x v="183"/>
    <s v="M.12.P"/>
    <s v="słup"/>
    <s v="STY1"/>
    <s v="M.12.B"/>
    <s v="STY1.OLT1/1/16"/>
    <s v=""/>
    <s v="punkt adresowy podstawowy"/>
    <e v="#N/A"/>
    <b v="1"/>
    <n v="1"/>
    <b v="1"/>
    <n v="112"/>
    <n v="112"/>
    <d v="2021-09-10T00:00:00"/>
    <m/>
    <s v="TYCHY"/>
    <s v="Relacja: STY1.MD054 - DŁUGA 53"/>
    <s v="ND"/>
  </r>
  <r>
    <x v="8887"/>
    <s v="TYCHY"/>
    <s v="DŁUGA"/>
    <n v="55"/>
    <n v="1"/>
    <n v="0"/>
    <s v="napowietrzne"/>
    <s v="STY1.MD054"/>
    <n v="6"/>
    <n v="70"/>
    <x v="183"/>
    <s v="M.12.P"/>
    <s v="słup"/>
    <s v="STY1"/>
    <s v="M.12.B"/>
    <s v="STY1.OLT1/1/16"/>
    <s v=""/>
    <s v="punkt adresowy podstawowy"/>
    <e v="#N/A"/>
    <b v="1"/>
    <n v="1"/>
    <b v="1"/>
    <n v="70"/>
    <n v="70"/>
    <d v="2021-09-10T00:00:00"/>
    <m/>
    <s v="TYCHY"/>
    <s v="Relacja: STY1.MD054 - DŁUGA 55"/>
    <s v="ND"/>
  </r>
  <r>
    <x v="8888"/>
    <s v="TYCHY"/>
    <s v="DŁUGA"/>
    <n v="61"/>
    <n v="1"/>
    <n v="0"/>
    <s v="napowietrzne"/>
    <s v="STY1.MD054"/>
    <n v="6"/>
    <n v="38"/>
    <x v="183"/>
    <s v="M.12.P"/>
    <s v="słup"/>
    <s v="STY1"/>
    <s v="M.12.B"/>
    <s v="STY1.OLT1/1/16"/>
    <s v=""/>
    <s v="punkt adresowy podstawowy"/>
    <e v="#N/A"/>
    <b v="1"/>
    <n v="1"/>
    <b v="1"/>
    <n v="38"/>
    <n v="38"/>
    <d v="2021-09-10T00:00:00"/>
    <m/>
    <s v="TYCHY"/>
    <s v="Relacja: STY1.MD054 - DŁUGA 61"/>
    <s v="ND"/>
  </r>
  <r>
    <x v="8889"/>
    <s v="TYCHY"/>
    <s v="DŁUGA"/>
    <n v="63"/>
    <n v="1"/>
    <n v="0"/>
    <s v="napowietrzne"/>
    <s v="STY1.MD054"/>
    <n v="6"/>
    <n v="64"/>
    <x v="183"/>
    <s v="M.12.P"/>
    <s v="słup"/>
    <s v="STY1"/>
    <s v="M.12.B"/>
    <s v="STY1.OLT1/1/16"/>
    <s v=""/>
    <s v="punkt adresowy podstawowy"/>
    <e v="#N/A"/>
    <b v="1"/>
    <n v="1"/>
    <b v="1"/>
    <n v="64"/>
    <n v="64"/>
    <d v="2021-09-10T00:00:00"/>
    <m/>
    <s v="TYCHY"/>
    <s v="Relacja: STY1.MD054 - DŁUGA 63"/>
    <s v="ND"/>
  </r>
  <r>
    <x v="8890"/>
    <s v="TYCHY"/>
    <s v="DŁUGA"/>
    <n v="60"/>
    <n v="1"/>
    <n v="0"/>
    <s v="napowietrzne"/>
    <s v="STY1.MD054"/>
    <n v="6"/>
    <n v="82"/>
    <x v="183"/>
    <s v="M.12.P"/>
    <s v="słup"/>
    <s v="STY1"/>
    <s v="M.12.B"/>
    <s v="STY1.OLT1/1/16"/>
    <s v=""/>
    <s v="punkt adresowy podstawowy"/>
    <e v="#N/A"/>
    <b v="1"/>
    <n v="1"/>
    <b v="1"/>
    <n v="82"/>
    <n v="82"/>
    <d v="2021-09-10T00:00:00"/>
    <m/>
    <s v="TYCHY"/>
    <s v="Relacja: STY1.MD054 - DŁUGA 60"/>
    <s v="ND"/>
  </r>
  <r>
    <x v="8891"/>
    <s v="TYCHY"/>
    <s v="DŁUGA"/>
    <n v="67"/>
    <n v="1"/>
    <n v="0"/>
    <s v="napowietrzne"/>
    <s v="STY1.MD054"/>
    <n v="6"/>
    <n v="109"/>
    <x v="183"/>
    <s v="M.12.P"/>
    <s v="słup"/>
    <s v="STY1"/>
    <s v="M.12.B"/>
    <s v="STY1.OLT1/1/16"/>
    <s v=""/>
    <s v="punkt adresowy podstawowy"/>
    <e v="#N/A"/>
    <b v="1"/>
    <n v="1"/>
    <b v="1"/>
    <n v="109"/>
    <n v="109"/>
    <d v="2021-09-10T00:00:00"/>
    <m/>
    <s v="TYCHY"/>
    <s v="Relacja: STY1.MD054 - DŁUGA 67"/>
    <s v="ND"/>
  </r>
  <r>
    <x v="8892"/>
    <s v="TYCHY"/>
    <s v="DŁUGA"/>
    <n v="75"/>
    <n v="1"/>
    <n v="0"/>
    <s v="napowietrzne"/>
    <s v="STY1.MD055"/>
    <n v="4"/>
    <n v="65"/>
    <x v="183"/>
    <s v="M.12.P"/>
    <s v="słup"/>
    <s v="STY1"/>
    <s v="M.12.B"/>
    <s v="STY1.OLT1/1/16"/>
    <s v=""/>
    <s v="punkt adresowy podstawowy"/>
    <e v="#N/A"/>
    <b v="1"/>
    <n v="1"/>
    <b v="1"/>
    <n v="65"/>
    <n v="65"/>
    <d v="2021-09-10T00:00:00"/>
    <m/>
    <s v="TYCHY"/>
    <s v="Relacja: STY1.MD055 - DŁUGA 75"/>
    <s v="ND"/>
  </r>
  <r>
    <x v="8893"/>
    <s v="TYCHY"/>
    <s v="DŁUGA"/>
    <n v="83"/>
    <n v="1"/>
    <n v="0"/>
    <s v="napowietrzne"/>
    <s v="STY1.MD055"/>
    <n v="4"/>
    <n v="108"/>
    <x v="183"/>
    <s v="M.12.P"/>
    <s v="słup"/>
    <s v="STY1"/>
    <s v="M.12.B"/>
    <s v="STY1.OLT1/1/16"/>
    <s v=""/>
    <s v="punkt adresowy podstawowy"/>
    <e v="#N/A"/>
    <b v="1"/>
    <n v="1"/>
    <b v="1"/>
    <n v="108"/>
    <n v="108"/>
    <d v="2021-09-10T00:00:00"/>
    <m/>
    <s v="TYCHY"/>
    <s v="Relacja: STY1.MD055 - DŁUGA 83"/>
    <s v="ND"/>
  </r>
  <r>
    <x v="8894"/>
    <s v="TYCHY"/>
    <s v="DŁUGA"/>
    <n v="80"/>
    <n v="1"/>
    <n v="0"/>
    <s v="napowietrzne"/>
    <s v="STY1.MD055"/>
    <n v="4"/>
    <n v="83"/>
    <x v="183"/>
    <s v="M.12.P"/>
    <s v="słup"/>
    <s v="STY1"/>
    <s v="M.12.B"/>
    <s v="STY1.OLT1/1/16"/>
    <s v=""/>
    <s v="punkt adresowy podstawowy"/>
    <e v="#N/A"/>
    <b v="1"/>
    <n v="1"/>
    <b v="1"/>
    <n v="83"/>
    <n v="83"/>
    <d v="2021-09-10T00:00:00"/>
    <m/>
    <s v="TYCHY"/>
    <s v="Relacja: STY1.MD055 - DŁUGA 80"/>
    <s v="ND"/>
  </r>
  <r>
    <x v="8895"/>
    <s v="TYCHY"/>
    <s v="DŁUGA"/>
    <n v="84"/>
    <n v="1"/>
    <n v="0"/>
    <s v="napowietrzne"/>
    <s v="STY1.MD055"/>
    <n v="4"/>
    <n v="70"/>
    <x v="183"/>
    <s v="M.12.P"/>
    <s v="słup"/>
    <s v="STY1"/>
    <s v="M.12.B"/>
    <s v="STY1.OLT1/1/16"/>
    <s v=""/>
    <s v="punkt adresowy podstawowy"/>
    <e v="#N/A"/>
    <b v="1"/>
    <n v="1"/>
    <b v="1"/>
    <n v="70"/>
    <n v="70"/>
    <d v="2021-09-10T00:00:00"/>
    <m/>
    <s v="TYCHY"/>
    <s v="Relacja: STY1.MD055 - DŁUGA 84"/>
    <s v="ND"/>
  </r>
  <r>
    <x v="8896"/>
    <s v="TYCHY"/>
    <s v="DŁUGA"/>
    <n v="81"/>
    <n v="1"/>
    <n v="0"/>
    <s v="napowietrzne"/>
    <s v="STY1.MD056"/>
    <n v="8"/>
    <n v="118"/>
    <x v="183"/>
    <s v="M.12.P"/>
    <s v="słup"/>
    <s v="STY1"/>
    <s v="M.12.B"/>
    <s v="STY1.OLT1/2/1"/>
    <s v=""/>
    <s v="punkt adresowy podstawowy"/>
    <e v="#N/A"/>
    <b v="1"/>
    <n v="1"/>
    <b v="1"/>
    <n v="118"/>
    <n v="118"/>
    <d v="2021-09-10T00:00:00"/>
    <m/>
    <s v="TYCHY"/>
    <s v="Relacja: STY1.MD056 - DŁUGA 81"/>
    <s v="ND"/>
  </r>
  <r>
    <x v="8897"/>
    <s v="TYCHY"/>
    <s v="DŁUGA"/>
    <s v="85A"/>
    <n v="1"/>
    <n v="0"/>
    <s v="napowietrzne"/>
    <s v="STY1.MD056"/>
    <n v="8"/>
    <n v="147"/>
    <x v="183"/>
    <s v="M.12.P"/>
    <s v="słup"/>
    <s v="STY1"/>
    <s v="M.12.B"/>
    <s v="STY1.OLT1/2/1"/>
    <s v=""/>
    <s v="punkt adresowy podstawowy"/>
    <e v="#N/A"/>
    <b v="1"/>
    <n v="1"/>
    <b v="1"/>
    <n v="147"/>
    <n v="147"/>
    <d v="2021-09-10T00:00:00"/>
    <m/>
    <s v="TYCHY"/>
    <s v="Relacja: STY1.MD056 - DŁUGA 85A"/>
    <s v="ND"/>
  </r>
  <r>
    <x v="8898"/>
    <s v="TYCHY"/>
    <s v="DŁUGA"/>
    <n v="87"/>
    <n v="1"/>
    <n v="0"/>
    <s v="napowietrzne"/>
    <s v="STY1.MD056"/>
    <n v="8"/>
    <n v="74"/>
    <x v="183"/>
    <s v="M.12.P"/>
    <s v="słup"/>
    <s v="STY1"/>
    <s v="M.12.B"/>
    <s v="STY1.OLT1/2/1"/>
    <s v=""/>
    <s v="punkt adresowy podstawowy"/>
    <e v="#N/A"/>
    <b v="1"/>
    <n v="1"/>
    <b v="1"/>
    <n v="74"/>
    <n v="74"/>
    <d v="2021-09-10T00:00:00"/>
    <m/>
    <s v="TYCHY"/>
    <s v="Relacja: STY1.MD056 - DŁUGA 87"/>
    <s v="ND"/>
  </r>
  <r>
    <x v="8899"/>
    <s v="TYCHY"/>
    <s v="DŁUGA"/>
    <n v="89"/>
    <n v="1"/>
    <n v="0"/>
    <s v="napowietrzne"/>
    <s v="STY1.MD056"/>
    <n v="8"/>
    <n v="36"/>
    <x v="183"/>
    <s v="M.12.P"/>
    <s v="słup"/>
    <s v="STY1"/>
    <s v="M.12.B"/>
    <s v="STY1.OLT1/2/1"/>
    <s v=""/>
    <s v="punkt adresowy podstawowy"/>
    <e v="#N/A"/>
    <b v="1"/>
    <n v="1"/>
    <b v="1"/>
    <n v="36"/>
    <n v="36"/>
    <d v="2021-09-10T00:00:00"/>
    <m/>
    <s v="TYCHY"/>
    <s v="Relacja: STY1.MD056 - DŁUGA 89"/>
    <s v="ND"/>
  </r>
  <r>
    <x v="8900"/>
    <s v="TYCHY"/>
    <s v="DŁUGA"/>
    <s v="89A"/>
    <n v="1"/>
    <n v="0"/>
    <s v="napowietrzne"/>
    <s v="STY1.MD056"/>
    <n v="8"/>
    <n v="60"/>
    <x v="183"/>
    <s v="M.12.P"/>
    <s v="słup"/>
    <s v="STY1"/>
    <s v="M.12.B"/>
    <s v="STY1.OLT1/2/1"/>
    <s v=""/>
    <s v="punkt adresowy podstawowy"/>
    <e v="#N/A"/>
    <b v="1"/>
    <n v="1"/>
    <b v="1"/>
    <n v="60"/>
    <n v="60"/>
    <d v="2021-09-10T00:00:00"/>
    <m/>
    <s v="TYCHY"/>
    <s v="Relacja: STY1.MD056 - DŁUGA 89A"/>
    <s v="ND"/>
  </r>
  <r>
    <x v="8901"/>
    <s v="TYCHY"/>
    <s v="DŁUGA"/>
    <n v="91"/>
    <n v="1"/>
    <n v="0"/>
    <s v="napowietrzne"/>
    <s v="STY1.MD056"/>
    <n v="8"/>
    <n v="36"/>
    <x v="183"/>
    <s v="M.12.P"/>
    <s v="słup"/>
    <s v="STY1"/>
    <s v="M.12.B"/>
    <s v="STY1.OLT1/2/1"/>
    <s v=""/>
    <s v="punkt adresowy podstawowy"/>
    <e v="#N/A"/>
    <b v="1"/>
    <n v="1"/>
    <b v="1"/>
    <n v="36"/>
    <n v="36"/>
    <d v="2021-09-10T00:00:00"/>
    <m/>
    <s v="TYCHY"/>
    <s v="Relacja: STY1.MD056 - DŁUGA 91"/>
    <s v="ND"/>
  </r>
  <r>
    <x v="8902"/>
    <s v="TYCHY"/>
    <s v="DŁUGA"/>
    <n v="94"/>
    <n v="1"/>
    <n v="0"/>
    <s v="napowietrzne"/>
    <s v="STY1.MD056"/>
    <n v="8"/>
    <n v="57"/>
    <x v="183"/>
    <s v="M.12.P"/>
    <s v="słup"/>
    <s v="STY1"/>
    <s v="M.12.B"/>
    <s v="STY1.OLT1/2/1"/>
    <s v=""/>
    <s v="punkt adresowy podstawowy"/>
    <e v="#N/A"/>
    <b v="1"/>
    <n v="1"/>
    <b v="1"/>
    <n v="57"/>
    <n v="57"/>
    <d v="2021-09-10T00:00:00"/>
    <m/>
    <s v="TYCHY"/>
    <s v="Relacja: STY1.MD056 - DŁUGA 94"/>
    <s v="ND"/>
  </r>
  <r>
    <x v="8903"/>
    <s v="TYCHY"/>
    <s v="DŁUGA"/>
    <n v="96"/>
    <n v="1"/>
    <n v="0"/>
    <s v="napowietrzne"/>
    <s v="STY1.MD056"/>
    <n v="8"/>
    <n v="62"/>
    <x v="183"/>
    <s v="M.12.P"/>
    <s v="słup"/>
    <s v="STY1"/>
    <s v="M.12.B"/>
    <s v="STY1.OLT1/2/1"/>
    <s v=""/>
    <s v="punkt adresowy podstawowy"/>
    <e v="#N/A"/>
    <b v="1"/>
    <n v="1"/>
    <b v="1"/>
    <n v="62"/>
    <n v="62"/>
    <d v="2021-09-10T00:00:00"/>
    <m/>
    <s v="TYCHY"/>
    <s v="Relacja: STY1.MD056 - DŁUGA 96"/>
    <s v="ND"/>
  </r>
  <r>
    <x v="8904"/>
    <s v="TYCHY"/>
    <s v="DŁUGA"/>
    <n v="101"/>
    <n v="1"/>
    <n v="0"/>
    <s v="napowietrzne"/>
    <s v="STY1.MD057"/>
    <n v="7"/>
    <n v="95"/>
    <x v="183"/>
    <s v="M.12.P"/>
    <s v="słup"/>
    <s v="STY1"/>
    <s v="M.12.B"/>
    <s v="STY1.OLT1/2/1"/>
    <s v=""/>
    <s v="punkt adresowy podstawowy"/>
    <e v="#N/A"/>
    <b v="1"/>
    <n v="1"/>
    <b v="1"/>
    <n v="95"/>
    <n v="95"/>
    <d v="2021-09-10T00:00:00"/>
    <m/>
    <s v="TYCHY"/>
    <s v="Relacja: STY1.MD057 - DŁUGA 101"/>
    <s v="ND"/>
  </r>
  <r>
    <x v="8905"/>
    <s v="TYCHY"/>
    <s v="DŁUGA"/>
    <n v="114"/>
    <n v="1"/>
    <n v="0"/>
    <s v="napowietrzne"/>
    <s v="STY1.MD057"/>
    <n v="7"/>
    <n v="36"/>
    <x v="183"/>
    <s v="M.12.P"/>
    <s v="słup"/>
    <s v="STY1"/>
    <s v="M.12.B"/>
    <s v="STY1.OLT1/2/1"/>
    <s v=""/>
    <s v="punkt adresowy podstawowy"/>
    <e v="#N/A"/>
    <b v="1"/>
    <n v="1"/>
    <b v="1"/>
    <n v="36"/>
    <n v="36"/>
    <d v="2021-09-10T00:00:00"/>
    <m/>
    <s v="TYCHY"/>
    <s v="Relacja: STY1.MD057 - DŁUGA 114"/>
    <s v="ND"/>
  </r>
  <r>
    <x v="8906"/>
    <s v="TYCHY"/>
    <s v="DŁUGA"/>
    <n v="118"/>
    <n v="1"/>
    <n v="0"/>
    <s v="napowietrzne"/>
    <s v="STY1.MD057"/>
    <n v="7"/>
    <n v="84"/>
    <x v="183"/>
    <s v="M.12.P"/>
    <s v="słup"/>
    <s v="STY1"/>
    <s v="M.12.B"/>
    <s v="STY1.OLT1/2/1"/>
    <s v=""/>
    <s v="punkt adresowy podstawowy"/>
    <e v="#N/A"/>
    <b v="1"/>
    <n v="1"/>
    <b v="1"/>
    <n v="84"/>
    <n v="84"/>
    <d v="2021-09-10T00:00:00"/>
    <m/>
    <s v="TYCHY"/>
    <s v="Relacja: STY1.MD057 - DŁUGA 118"/>
    <s v="ND"/>
  </r>
  <r>
    <x v="8907"/>
    <s v="TYCHY"/>
    <s v="DŁUGA"/>
    <n v="93"/>
    <n v="1"/>
    <n v="0"/>
    <s v="napowietrzne"/>
    <s v="STY1.MD057"/>
    <n v="7"/>
    <n v="71"/>
    <x v="183"/>
    <s v="M.12.P"/>
    <s v="słup"/>
    <s v="STY1"/>
    <s v="M.12.B"/>
    <s v="STY1.OLT1/2/1"/>
    <s v=""/>
    <s v="punkt adresowy podstawowy"/>
    <e v="#N/A"/>
    <b v="1"/>
    <n v="1"/>
    <b v="1"/>
    <n v="71"/>
    <n v="71"/>
    <d v="2021-09-10T00:00:00"/>
    <m/>
    <s v="TYCHY"/>
    <s v="Relacja: STY1.MD057 - DŁUGA 93"/>
    <s v="ND"/>
  </r>
  <r>
    <x v="8908"/>
    <s v="TYCHY"/>
    <s v="DŁUGA"/>
    <n v="95"/>
    <n v="1"/>
    <n v="0"/>
    <s v="napowietrzne"/>
    <s v="STY1.MD057"/>
    <n v="7"/>
    <n v="47"/>
    <x v="183"/>
    <s v="M.12.P"/>
    <s v="słup"/>
    <s v="STY1"/>
    <s v="M.12.B"/>
    <s v="STY1.OLT1/2/1"/>
    <s v=""/>
    <s v="punkt adresowy podstawowy"/>
    <e v="#N/A"/>
    <b v="1"/>
    <n v="1"/>
    <b v="1"/>
    <n v="47"/>
    <n v="47"/>
    <d v="2021-09-10T00:00:00"/>
    <m/>
    <s v="TYCHY"/>
    <s v="Relacja: STY1.MD057 - DŁUGA 95"/>
    <s v="ND"/>
  </r>
  <r>
    <x v="8909"/>
    <s v="TYCHY"/>
    <s v="DŁUGA"/>
    <n v="97"/>
    <n v="1"/>
    <n v="0"/>
    <s v="napowietrzne"/>
    <s v="STY1.MD057"/>
    <n v="7"/>
    <n v="47"/>
    <x v="183"/>
    <s v="M.12.P"/>
    <s v="słup"/>
    <s v="STY1"/>
    <s v="M.12.B"/>
    <s v="STY1.OLT1/2/1"/>
    <s v=""/>
    <s v="punkt adresowy podstawowy"/>
    <e v="#N/A"/>
    <b v="1"/>
    <n v="1"/>
    <b v="1"/>
    <n v="47"/>
    <n v="47"/>
    <d v="2021-09-10T00:00:00"/>
    <m/>
    <s v="TYCHY"/>
    <s v="Relacja: STY1.MD057 - DŁUGA 97"/>
    <s v="ND"/>
  </r>
  <r>
    <x v="8910"/>
    <s v="TYCHY"/>
    <s v="DŁUGA"/>
    <n v="120"/>
    <n v="1"/>
    <n v="0"/>
    <s v="napowietrzne"/>
    <s v="STY1.MD057"/>
    <n v="7"/>
    <n v="81"/>
    <x v="183"/>
    <s v="M.12.P"/>
    <s v="słup"/>
    <s v="STY1"/>
    <s v="M.12.B"/>
    <s v="STY1.OLT1/2/1"/>
    <s v=""/>
    <s v="punkt adresowy podstawowy"/>
    <e v="#N/A"/>
    <b v="1"/>
    <n v="1"/>
    <b v="1"/>
    <n v="81"/>
    <n v="81"/>
    <d v="2021-09-10T00:00:00"/>
    <m/>
    <s v="TYCHY"/>
    <s v="Relacja: STY1.MD057 - DŁUGA 120"/>
    <s v="ND"/>
  </r>
  <r>
    <x v="8911"/>
    <s v="TYCHY"/>
    <s v="DŁUGA"/>
    <n v="100"/>
    <n v="1"/>
    <n v="0"/>
    <s v="napowietrzne"/>
    <s v="STY1.MD058"/>
    <n v="4"/>
    <n v="45"/>
    <x v="183"/>
    <s v="M.12.P"/>
    <s v="słup"/>
    <s v="STY1"/>
    <s v="M.12.B"/>
    <s v="STY1.OLT1/2/1"/>
    <s v=""/>
    <s v="punkt adresowy podstawowy"/>
    <e v="#N/A"/>
    <b v="1"/>
    <n v="1"/>
    <b v="1"/>
    <n v="45"/>
    <n v="45"/>
    <d v="2021-09-10T00:00:00"/>
    <m/>
    <s v="TYCHY"/>
    <s v="Relacja: STY1.MD058 - DŁUGA 100"/>
    <s v="ND"/>
  </r>
  <r>
    <x v="8912"/>
    <s v="TYCHY"/>
    <s v="DŁUGA"/>
    <n v="98"/>
    <n v="1"/>
    <n v="0"/>
    <s v="napowietrzne"/>
    <s v="STY1.MD058"/>
    <n v="4"/>
    <n v="39"/>
    <x v="183"/>
    <s v="M.12.P"/>
    <s v="słup"/>
    <s v="STY1"/>
    <s v="M.12.B"/>
    <s v="STY1.OLT1/2/1"/>
    <s v=""/>
    <s v="punkt adresowy podstawowy"/>
    <e v="#N/A"/>
    <b v="1"/>
    <n v="1"/>
    <b v="1"/>
    <n v="39"/>
    <n v="39"/>
    <d v="2021-09-10T00:00:00"/>
    <m/>
    <s v="TYCHY"/>
    <s v="Relacja: STY1.MD058 - DŁUGA 98"/>
    <s v="ND"/>
  </r>
  <r>
    <x v="8913"/>
    <s v="TYCHY"/>
    <s v="DŁUGA"/>
    <n v="106"/>
    <n v="1"/>
    <n v="0"/>
    <s v="napowietrzne"/>
    <s v="STY1.MD058"/>
    <n v="4"/>
    <n v="29"/>
    <x v="183"/>
    <s v="M.12.P"/>
    <s v="słup"/>
    <s v="STY1"/>
    <s v="M.12.B"/>
    <s v="STY1.OLT1/2/1"/>
    <s v=""/>
    <s v="punkt adresowy podstawowy"/>
    <e v="#N/A"/>
    <b v="1"/>
    <n v="1"/>
    <b v="1"/>
    <n v="29"/>
    <n v="29"/>
    <d v="2021-09-10T00:00:00"/>
    <m/>
    <s v="TYCHY"/>
    <s v="Relacja: STY1.MD058 - DŁUGA 106"/>
    <s v="ND"/>
  </r>
  <r>
    <x v="8914"/>
    <s v="TYCHY"/>
    <s v="DŁUGA"/>
    <n v="108"/>
    <n v="1"/>
    <n v="0"/>
    <s v="napowietrzne"/>
    <s v="STY1.MD058"/>
    <n v="4"/>
    <n v="49"/>
    <x v="183"/>
    <s v="M.12.P"/>
    <s v="słup"/>
    <s v="STY1"/>
    <s v="M.12.B"/>
    <s v="STY1.OLT1/2/1"/>
    <s v=""/>
    <s v="punkt adresowy podstawowy"/>
    <e v="#N/A"/>
    <b v="1"/>
    <n v="1"/>
    <b v="1"/>
    <n v="49"/>
    <n v="49"/>
    <d v="2021-09-10T00:00:00"/>
    <m/>
    <s v="TYCHY"/>
    <s v="Relacja: STY1.MD058 - DŁUGA 108"/>
    <s v="ND"/>
  </r>
  <r>
    <x v="8915"/>
    <s v="TYCHY"/>
    <s v="DŁUGA"/>
    <n v="109"/>
    <n v="1"/>
    <n v="0"/>
    <s v="napowietrzne"/>
    <s v="STY1.MD059"/>
    <n v="7"/>
    <n v="64"/>
    <x v="183"/>
    <s v="M.12.P"/>
    <s v="słup"/>
    <s v="STY1"/>
    <s v="M.12.B"/>
    <s v="STY1.OLT1/2/1"/>
    <s v=""/>
    <s v="punkt adresowy podstawowy"/>
    <e v="#N/A"/>
    <b v="1"/>
    <n v="1"/>
    <b v="1"/>
    <n v="64"/>
    <n v="64"/>
    <d v="2021-09-10T00:00:00"/>
    <m/>
    <s v="TYCHY"/>
    <s v="Relacja: STY1.MD059 - DŁUGA 109"/>
    <s v="ND"/>
  </r>
  <r>
    <x v="8916"/>
    <s v="TYCHY"/>
    <s v="DŁUGA"/>
    <n v="111"/>
    <n v="1"/>
    <n v="0"/>
    <s v="napowietrzne"/>
    <s v="STY1.MD059"/>
    <n v="7"/>
    <n v="125"/>
    <x v="183"/>
    <s v="M.12.P"/>
    <s v="słup"/>
    <s v="STY1"/>
    <s v="M.12.B"/>
    <s v="STY1.OLT1/2/1"/>
    <s v=""/>
    <s v="punkt adresowy podstawowy"/>
    <e v="#N/A"/>
    <b v="1"/>
    <n v="1"/>
    <b v="1"/>
    <n v="125"/>
    <n v="125"/>
    <d v="2021-09-10T00:00:00"/>
    <m/>
    <s v="TYCHY"/>
    <s v="Relacja: STY1.MD059 - DŁUGA 111"/>
    <s v="ND"/>
  </r>
  <r>
    <x v="8917"/>
    <s v="TYCHY"/>
    <s v="JANA"/>
    <n v="51"/>
    <n v="1"/>
    <n v="0"/>
    <s v="napowietrzne"/>
    <s v="STY1.MD059"/>
    <n v="7"/>
    <n v="135"/>
    <x v="183"/>
    <s v="M.12.P"/>
    <s v="słup"/>
    <s v="STY1"/>
    <s v="M.12.B"/>
    <s v="STY1.OLT1/2/1"/>
    <s v=""/>
    <s v="punkt adresowy podstawowy"/>
    <e v="#N/A"/>
    <b v="1"/>
    <n v="1"/>
    <b v="1"/>
    <n v="135"/>
    <n v="135"/>
    <d v="2021-09-10T00:00:00"/>
    <m/>
    <s v="TYCHY"/>
    <s v="Relacja: STY1.MD059 - JANA 51"/>
    <s v="ND"/>
  </r>
  <r>
    <x v="8918"/>
    <s v="TYCHY"/>
    <s v="DŁUGA"/>
    <n v="126"/>
    <n v="1"/>
    <n v="0"/>
    <s v="napowietrzne"/>
    <s v="STY1.MD059"/>
    <n v="7"/>
    <n v="47"/>
    <x v="183"/>
    <s v="M.12.P"/>
    <s v="słup"/>
    <s v="STY1"/>
    <s v="M.12.B"/>
    <s v="STY1.OLT1/2/1"/>
    <s v=""/>
    <s v="punkt adresowy podstawowy"/>
    <e v="#N/A"/>
    <b v="1"/>
    <n v="1"/>
    <b v="1"/>
    <n v="47"/>
    <n v="47"/>
    <d v="2021-09-10T00:00:00"/>
    <m/>
    <s v="TYCHY"/>
    <s v="Relacja: STY1.MD059 - DŁUGA 126"/>
    <s v="ND"/>
  </r>
  <r>
    <x v="8919"/>
    <s v="TYCHY"/>
    <s v="DŁUGA"/>
    <n v="128"/>
    <n v="1"/>
    <n v="0"/>
    <s v="napowietrzne"/>
    <s v="STY1.MD059"/>
    <n v="7"/>
    <n v="88"/>
    <x v="183"/>
    <s v="M.12.P"/>
    <s v="słup"/>
    <s v="STY1"/>
    <s v="M.12.B"/>
    <s v="STY1.OLT1/2/1"/>
    <s v=""/>
    <s v="punkt adresowy podstawowy"/>
    <e v="#N/A"/>
    <b v="1"/>
    <n v="1"/>
    <b v="1"/>
    <n v="88"/>
    <n v="88"/>
    <d v="2021-09-10T00:00:00"/>
    <m/>
    <s v="TYCHY"/>
    <s v="Relacja: STY1.MD059 - DŁUGA 128"/>
    <s v="ND"/>
  </r>
  <r>
    <x v="8920"/>
    <s v="TYCHY"/>
    <s v="DŁUGA"/>
    <n v="130"/>
    <n v="1"/>
    <n v="0"/>
    <s v="napowietrzne"/>
    <s v="STY1.MD059"/>
    <n v="7"/>
    <n v="95"/>
    <x v="183"/>
    <s v="M.12.P"/>
    <s v="słup"/>
    <s v="STY1"/>
    <s v="M.12.B"/>
    <s v="STY1.OLT1/2/1"/>
    <s v=""/>
    <s v="punkt adresowy podstawowy"/>
    <e v="#N/A"/>
    <b v="1"/>
    <n v="1"/>
    <b v="1"/>
    <n v="95"/>
    <n v="95"/>
    <d v="2021-09-10T00:00:00"/>
    <m/>
    <s v="TYCHY"/>
    <s v="Relacja: STY1.MD059 - DŁUGA 130"/>
    <s v="ND"/>
  </r>
  <r>
    <x v="8921"/>
    <s v="TYCHY"/>
    <s v="DŁUGA"/>
    <n v="132"/>
    <n v="1"/>
    <n v="0"/>
    <s v="napowietrzne"/>
    <s v="STY1.MD059"/>
    <n v="7"/>
    <n v="135"/>
    <x v="183"/>
    <s v="M.12.P"/>
    <s v="słup"/>
    <s v="STY1"/>
    <s v="M.12.B"/>
    <s v="STY1.OLT1/2/1"/>
    <s v=""/>
    <s v="punkt adresowy podstawowy"/>
    <e v="#N/A"/>
    <b v="1"/>
    <n v="1"/>
    <b v="1"/>
    <n v="135"/>
    <n v="135"/>
    <d v="2021-09-10T00:00:00"/>
    <m/>
    <s v="TYCHY"/>
    <s v="Relacja: STY1.MD059 - DŁUGA 132"/>
    <s v="ND"/>
  </r>
  <r>
    <x v="8922"/>
    <s v="TYCHY"/>
    <s v="JANA"/>
    <n v="11"/>
    <n v="1"/>
    <n v="0"/>
    <s v="napowietrzne"/>
    <s v="STY1.MD060"/>
    <n v="2"/>
    <n v="82"/>
    <x v="183"/>
    <s v="M.12.P"/>
    <s v="słup"/>
    <s v="STY1"/>
    <s v="M.12.B"/>
    <s v="STY1.OLT1/2/1"/>
    <s v=""/>
    <s v="punkt adresowy podstawowy"/>
    <e v="#N/A"/>
    <b v="1"/>
    <n v="1"/>
    <b v="1"/>
    <n v="82"/>
    <n v="82"/>
    <d v="2021-09-10T00:00:00"/>
    <m/>
    <s v="TYCHY"/>
    <s v="Relacja: STY1.MD060 - JANA 11"/>
    <s v="ND"/>
  </r>
  <r>
    <x v="8923"/>
    <s v="TYCHY"/>
    <s v="JANA"/>
    <n v="34"/>
    <n v="1"/>
    <n v="0"/>
    <s v="napowietrzne"/>
    <s v="STY1.MD060"/>
    <n v="2"/>
    <n v="68"/>
    <x v="183"/>
    <s v="M.12.P"/>
    <s v="słup"/>
    <s v="STY1"/>
    <s v="M.12.B"/>
    <s v="STY1.OLT1/2/1"/>
    <s v=""/>
    <s v="punkt adresowy podstawowy"/>
    <e v="#N/A"/>
    <b v="1"/>
    <n v="1"/>
    <b v="1"/>
    <n v="68"/>
    <n v="68"/>
    <d v="2021-09-10T00:00:00"/>
    <m/>
    <s v="TYCHY"/>
    <s v="Relacja: STY1.MD060 - JANA 34"/>
    <s v="ND"/>
  </r>
  <r>
    <x v="8924"/>
    <s v="TYCHY"/>
    <s v="DŁUGA"/>
    <n v="117"/>
    <n v="1"/>
    <n v="0"/>
    <s v="napowietrzne"/>
    <s v="STY1.MD061"/>
    <n v="6"/>
    <n v="34"/>
    <x v="183"/>
    <s v="M.12.P"/>
    <s v="słup"/>
    <s v="STY1"/>
    <s v="M.12.B"/>
    <s v="STY1.OLT1/2/1"/>
    <s v=""/>
    <s v="punkt adresowy podstawowy"/>
    <e v="#N/A"/>
    <b v="1"/>
    <n v="1"/>
    <b v="1"/>
    <n v="34"/>
    <n v="34"/>
    <d v="2021-09-10T00:00:00"/>
    <m/>
    <s v="TYCHY"/>
    <s v="Relacja: STY1.MD061 - DŁUGA 117"/>
    <s v="ND"/>
  </r>
  <r>
    <x v="8925"/>
    <s v="TYCHY"/>
    <s v="DŁUGA"/>
    <n v="136"/>
    <n v="1"/>
    <n v="0"/>
    <s v="napowietrzne"/>
    <s v="STY1.MD061"/>
    <n v="6"/>
    <n v="63"/>
    <x v="183"/>
    <s v="M.12.P"/>
    <s v="słup"/>
    <s v="STY1"/>
    <s v="M.12.B"/>
    <s v="STY1.OLT1/2/1"/>
    <s v=""/>
    <s v="punkt adresowy podstawowy"/>
    <e v="#N/A"/>
    <b v="1"/>
    <n v="1"/>
    <b v="1"/>
    <n v="63"/>
    <n v="63"/>
    <d v="2021-09-10T00:00:00"/>
    <m/>
    <s v="TYCHY"/>
    <s v="Relacja: STY1.MD061 - DŁUGA 136"/>
    <s v="ND"/>
  </r>
  <r>
    <x v="8926"/>
    <s v="TYCHY"/>
    <s v="DŁUGA"/>
    <s v="136A"/>
    <n v="1"/>
    <n v="0"/>
    <s v="napowietrzne"/>
    <s v="STY1.MD061"/>
    <n v="6"/>
    <n v="129"/>
    <x v="183"/>
    <s v="M.12.P"/>
    <s v="słup"/>
    <s v="STY1"/>
    <s v="M.12.B"/>
    <s v="STY1.OLT1/2/1"/>
    <s v=""/>
    <s v="punkt adresowy podstawowy"/>
    <e v="#N/A"/>
    <b v="1"/>
    <n v="1"/>
    <b v="1"/>
    <n v="129"/>
    <n v="129"/>
    <d v="2021-09-10T00:00:00"/>
    <m/>
    <s v="TYCHY"/>
    <s v="Relacja: STY1.MD061 - DŁUGA 136A"/>
    <s v="ND"/>
  </r>
  <r>
    <x v="8927"/>
    <s v="TYCHY"/>
    <s v="DŁUGA"/>
    <n v="138"/>
    <n v="1"/>
    <n v="0"/>
    <s v="napowietrzne"/>
    <s v="STY1.MD061"/>
    <n v="6"/>
    <n v="26"/>
    <x v="183"/>
    <s v="M.12.P"/>
    <s v="słup"/>
    <s v="STY1"/>
    <s v="M.12.B"/>
    <s v="STY1.OLT1/2/1"/>
    <s v=""/>
    <s v="punkt adresowy podstawowy"/>
    <e v="#N/A"/>
    <b v="1"/>
    <n v="1"/>
    <b v="1"/>
    <n v="26"/>
    <n v="26"/>
    <d v="2021-09-10T00:00:00"/>
    <m/>
    <s v="TYCHY"/>
    <s v="Relacja: STY1.MD061 - DŁUGA 138"/>
    <s v="ND"/>
  </r>
  <r>
    <x v="8928"/>
    <s v="TYCHY"/>
    <s v="DŁUGA"/>
    <n v="140"/>
    <n v="1"/>
    <n v="0"/>
    <s v="napowietrzne"/>
    <s v="STY1.MD061"/>
    <n v="6"/>
    <n v="73"/>
    <x v="183"/>
    <s v="M.12.P"/>
    <s v="słup"/>
    <s v="STY1"/>
    <s v="M.12.B"/>
    <s v="STY1.OLT1/2/1"/>
    <s v=""/>
    <s v="punkt adresowy podstawowy"/>
    <e v="#N/A"/>
    <b v="1"/>
    <n v="1"/>
    <b v="1"/>
    <n v="73"/>
    <n v="73"/>
    <d v="2021-09-10T00:00:00"/>
    <m/>
    <s v="TYCHY"/>
    <s v="Relacja: STY1.MD061 - DŁUGA 140"/>
    <s v="ND"/>
  </r>
  <r>
    <x v="8929"/>
    <s v="TYCHY"/>
    <s v="DŁUGA"/>
    <s v="140A"/>
    <n v="1"/>
    <n v="0"/>
    <s v="napowietrzne"/>
    <s v="STY1.MD061"/>
    <n v="6"/>
    <n v="104"/>
    <x v="183"/>
    <s v="M.12.P"/>
    <s v="słup"/>
    <s v="STY1"/>
    <s v="M.12.B"/>
    <s v="STY1.OLT1/2/1"/>
    <s v=""/>
    <s v="punkt adresowy podstawowy"/>
    <e v="#N/A"/>
    <b v="1"/>
    <n v="1"/>
    <b v="1"/>
    <n v="104"/>
    <n v="104"/>
    <d v="2021-09-10T00:00:00"/>
    <m/>
    <s v="TYCHY"/>
    <s v="Relacja: STY1.MD061 - DŁUGA 140A"/>
    <s v="ND"/>
  </r>
  <r>
    <x v="8930"/>
    <s v="TYCHY"/>
    <s v="DŁUGA"/>
    <n v="123"/>
    <n v="1"/>
    <n v="0"/>
    <s v="napowietrzne"/>
    <s v="STY1.MD062"/>
    <n v="6"/>
    <n v="70"/>
    <x v="183"/>
    <s v="M.12.P"/>
    <s v="słup"/>
    <s v="STY1"/>
    <s v="M.12.B"/>
    <s v="STY1.OLT1/2/1"/>
    <s v=""/>
    <s v="punkt adresowy podstawowy"/>
    <e v="#N/A"/>
    <b v="1"/>
    <n v="1"/>
    <b v="1"/>
    <n v="70"/>
    <n v="70"/>
    <d v="2021-09-10T00:00:00"/>
    <m/>
    <s v="TYCHY"/>
    <s v="Relacja: STY1.MD062 - DŁUGA 123"/>
    <s v="ND"/>
  </r>
  <r>
    <x v="8931"/>
    <s v="TYCHY"/>
    <s v="DŁUGA"/>
    <n v="129"/>
    <n v="1"/>
    <n v="0"/>
    <s v="napowietrzne"/>
    <s v="STY1.MD062"/>
    <n v="6"/>
    <n v="92"/>
    <x v="183"/>
    <s v="M.12.P"/>
    <s v="słup"/>
    <s v="STY1"/>
    <s v="M.12.B"/>
    <s v="STY1.OLT1/2/1"/>
    <s v=""/>
    <s v="punkt adresowy podstawowy"/>
    <e v="#N/A"/>
    <b v="1"/>
    <n v="1"/>
    <b v="1"/>
    <n v="92"/>
    <n v="92"/>
    <d v="2021-09-10T00:00:00"/>
    <m/>
    <s v="TYCHY"/>
    <s v="Relacja: STY1.MD062 - DŁUGA 129"/>
    <s v="ND"/>
  </r>
  <r>
    <x v="8932"/>
    <s v="TYCHY"/>
    <s v="DŁUGA"/>
    <n v="133"/>
    <n v="1"/>
    <n v="0"/>
    <s v="napowietrzne"/>
    <s v="STY1.MD062"/>
    <n v="6"/>
    <n v="62"/>
    <x v="183"/>
    <s v="M.12.P"/>
    <s v="słup"/>
    <s v="STY1"/>
    <s v="M.12.B"/>
    <s v="STY1.OLT1/2/1"/>
    <s v=""/>
    <s v="punkt adresowy podstawowy"/>
    <e v="#N/A"/>
    <b v="1"/>
    <n v="1"/>
    <b v="1"/>
    <n v="62"/>
    <n v="62"/>
    <d v="2021-09-10T00:00:00"/>
    <m/>
    <s v="TYCHY"/>
    <s v="Relacja: STY1.MD062 - DŁUGA 133"/>
    <s v="ND"/>
  </r>
  <r>
    <x v="8933"/>
    <s v="TYCHY"/>
    <s v="DŁUGA"/>
    <n v="135"/>
    <n v="1"/>
    <n v="0"/>
    <s v="napowietrzne"/>
    <s v="STY1.MD062"/>
    <n v="6"/>
    <n v="84"/>
    <x v="183"/>
    <s v="M.12.P"/>
    <s v="słup"/>
    <s v="STY1"/>
    <s v="M.12.B"/>
    <s v="STY1.OLT1/2/1"/>
    <s v=""/>
    <s v="punkt adresowy podstawowy"/>
    <e v="#N/A"/>
    <b v="1"/>
    <n v="1"/>
    <b v="1"/>
    <n v="84"/>
    <n v="84"/>
    <d v="2021-09-10T00:00:00"/>
    <m/>
    <s v="TYCHY"/>
    <s v="Relacja: STY1.MD062 - DŁUGA 135"/>
    <s v="ND"/>
  </r>
  <r>
    <x v="8934"/>
    <s v="TYCHY"/>
    <s v="DŁUGA"/>
    <n v="148"/>
    <n v="1"/>
    <n v="0"/>
    <s v="napowietrzne"/>
    <s v="STY1.MD062"/>
    <n v="6"/>
    <n v="80"/>
    <x v="183"/>
    <s v="M.12.P"/>
    <s v="słup"/>
    <s v="STY1"/>
    <s v="M.12.B"/>
    <s v="STY1.OLT1/2/1"/>
    <s v=""/>
    <s v="punkt adresowy podstawowy"/>
    <e v="#N/A"/>
    <b v="1"/>
    <n v="1"/>
    <b v="1"/>
    <n v="80"/>
    <n v="80"/>
    <d v="2021-09-10T00:00:00"/>
    <m/>
    <s v="TYCHY"/>
    <s v="Relacja: STY1.MD062 - DŁUGA 148"/>
    <s v="ND"/>
  </r>
  <r>
    <x v="8935"/>
    <s v="TYCHY"/>
    <s v="DŁUGA"/>
    <s v="148A"/>
    <n v="1"/>
    <n v="0"/>
    <s v="napowietrzne"/>
    <s v="STY1.MD062"/>
    <n v="6"/>
    <n v="81"/>
    <x v="183"/>
    <s v="M.12.P"/>
    <s v="słup"/>
    <s v="STY1"/>
    <s v="M.12.B"/>
    <s v="STY1.OLT1/2/1"/>
    <s v=""/>
    <s v="punkt adresowy podstawowy"/>
    <e v="#N/A"/>
    <b v="1"/>
    <n v="1"/>
    <b v="1"/>
    <n v="81"/>
    <n v="81"/>
    <d v="2021-09-10T00:00:00"/>
    <m/>
    <s v="TYCHY"/>
    <s v="Relacja: STY1.MD062 - DŁUGA 148A"/>
    <s v="ND"/>
  </r>
  <r>
    <x v="8936"/>
    <s v="TYCHY"/>
    <s v="DŁUGA"/>
    <n v="143"/>
    <n v="1"/>
    <n v="0"/>
    <s v="napowietrzne"/>
    <s v="STY1.MD063"/>
    <n v="7"/>
    <n v="80"/>
    <x v="183"/>
    <s v="M.12.P"/>
    <s v="słup"/>
    <s v="STY1"/>
    <s v="M.12.B"/>
    <s v="STY1.OLT1/2/1"/>
    <s v=""/>
    <s v="punkt adresowy podstawowy"/>
    <e v="#N/A"/>
    <b v="1"/>
    <n v="1"/>
    <b v="1"/>
    <n v="80"/>
    <n v="80"/>
    <d v="2021-09-10T00:00:00"/>
    <m/>
    <s v="TYCHY"/>
    <s v="Relacja: STY1.MD063 - DŁUGA 143"/>
    <s v="ND"/>
  </r>
  <r>
    <x v="8937"/>
    <s v="TYCHY"/>
    <s v="DŁUGA"/>
    <n v="145"/>
    <n v="1"/>
    <n v="0"/>
    <s v="napowietrzne"/>
    <s v="STY1.MD063"/>
    <n v="7"/>
    <n v="29"/>
    <x v="183"/>
    <s v="M.12.P"/>
    <s v="słup"/>
    <s v="STY1"/>
    <s v="M.12.B"/>
    <s v="STY1.OLT1/2/1"/>
    <s v=""/>
    <s v="punkt adresowy podstawowy"/>
    <e v="#N/A"/>
    <b v="1"/>
    <n v="1"/>
    <b v="1"/>
    <n v="29"/>
    <n v="29"/>
    <d v="2021-09-10T00:00:00"/>
    <m/>
    <s v="TYCHY"/>
    <s v="Relacja: STY1.MD063 - DŁUGA 145"/>
    <s v="ND"/>
  </r>
  <r>
    <x v="8938"/>
    <s v="TYCHY"/>
    <s v="DŁUGA"/>
    <n v="147"/>
    <n v="1"/>
    <n v="0"/>
    <s v="napowietrzne"/>
    <s v="STY1.MD063"/>
    <n v="7"/>
    <n v="52"/>
    <x v="183"/>
    <s v="M.12.P"/>
    <s v="słup"/>
    <s v="STY1"/>
    <s v="M.12.B"/>
    <s v="STY1.OLT1/2/1"/>
    <s v=""/>
    <s v="punkt adresowy podstawowy"/>
    <e v="#N/A"/>
    <b v="1"/>
    <n v="1"/>
    <b v="1"/>
    <n v="52"/>
    <n v="52"/>
    <d v="2021-09-10T00:00:00"/>
    <m/>
    <s v="TYCHY"/>
    <s v="Relacja: STY1.MD063 - DŁUGA 147"/>
    <s v="ND"/>
  </r>
  <r>
    <x v="8939"/>
    <s v="TYCHY"/>
    <s v="DŁUGA"/>
    <n v="151"/>
    <n v="1"/>
    <n v="0"/>
    <s v="napowietrzne"/>
    <s v="STY1.MD063"/>
    <n v="7"/>
    <n v="89"/>
    <x v="183"/>
    <s v="M.12.P"/>
    <s v="słup"/>
    <s v="STY1"/>
    <s v="M.12.B"/>
    <s v="STY1.OLT1/2/1"/>
    <s v=""/>
    <s v="punkt adresowy podstawowy"/>
    <e v="#N/A"/>
    <b v="1"/>
    <n v="1"/>
    <b v="1"/>
    <n v="89"/>
    <n v="89"/>
    <d v="2021-09-10T00:00:00"/>
    <m/>
    <s v="TYCHY"/>
    <s v="Relacja: STY1.MD063 - DŁUGA 151"/>
    <s v="ND"/>
  </r>
  <r>
    <x v="8940"/>
    <s v="TYCHY"/>
    <s v="DŁUGA"/>
    <n v="156"/>
    <n v="1"/>
    <n v="0"/>
    <s v="napowietrzne"/>
    <s v="STY1.MD063"/>
    <n v="7"/>
    <n v="53"/>
    <x v="183"/>
    <s v="M.12.P"/>
    <s v="słup"/>
    <s v="STY1"/>
    <s v="M.12.B"/>
    <s v="STY1.OLT1/2/1"/>
    <s v=""/>
    <s v="punkt adresowy podstawowy"/>
    <e v="#N/A"/>
    <b v="1"/>
    <n v="1"/>
    <b v="1"/>
    <n v="53"/>
    <n v="53"/>
    <d v="2021-09-10T00:00:00"/>
    <m/>
    <s v="TYCHY"/>
    <s v="Relacja: STY1.MD063 - DŁUGA 156"/>
    <s v="ND"/>
  </r>
  <r>
    <x v="8941"/>
    <s v="TYCHY"/>
    <s v="DŁUGA"/>
    <s v="147A"/>
    <n v="1"/>
    <n v="0"/>
    <s v="napowietrzne"/>
    <s v="STY1.MD063"/>
    <n v="7"/>
    <n v="87"/>
    <x v="183"/>
    <s v="M.12.P"/>
    <s v="słup"/>
    <s v="STY1"/>
    <s v="M.12.B"/>
    <s v="STY1.OLT1/2/1"/>
    <s v=""/>
    <s v="punkt adresowy dodatkowy"/>
    <e v="#N/A"/>
    <b v="1"/>
    <n v="1"/>
    <b v="1"/>
    <n v="87"/>
    <n v="87"/>
    <d v="2021-09-10T00:00:00"/>
    <m/>
    <s v="TYCHY"/>
    <s v="Relacja: STY1.MD063 - DŁUGA 147A"/>
    <s v="ND"/>
  </r>
  <r>
    <x v="8942"/>
    <s v="TYCHY"/>
    <s v="DŁUGA"/>
    <s v="147B"/>
    <n v="1"/>
    <n v="0"/>
    <s v="napowietrzne"/>
    <s v="STY1.MD063"/>
    <n v="7"/>
    <n v="65"/>
    <x v="183"/>
    <s v="M.12.P"/>
    <s v="słup"/>
    <s v="STY1"/>
    <s v="M.12.B"/>
    <s v="STY1.OLT1/2/1"/>
    <s v=""/>
    <s v="punkt adresowy dodatkowy"/>
    <e v="#N/A"/>
    <b v="1"/>
    <n v="1"/>
    <b v="1"/>
    <n v="65"/>
    <n v="65"/>
    <d v="2021-09-10T00:00:00"/>
    <m/>
    <s v="TYCHY"/>
    <s v="Relacja: STY1.MD063 - DŁUGA 147B"/>
    <s v="ND"/>
  </r>
  <r>
    <x v="8943"/>
    <s v="TYCHY"/>
    <s v="DŁUGA"/>
    <n v="161"/>
    <n v="1"/>
    <n v="0"/>
    <s v="napowietrzne"/>
    <s v="STY1.MD064"/>
    <n v="4"/>
    <n v="124"/>
    <x v="183"/>
    <s v="M.12.P"/>
    <s v="słup"/>
    <s v="STY1"/>
    <s v="M.12.B"/>
    <s v="STY1.OLT1/2/2"/>
    <s v=""/>
    <s v="punkt adresowy podstawowy"/>
    <e v="#N/A"/>
    <b v="1"/>
    <n v="1"/>
    <b v="1"/>
    <n v="124"/>
    <n v="124"/>
    <d v="2021-09-10T00:00:00"/>
    <m/>
    <s v="TYCHY"/>
    <s v="Relacja: STY1.MD064 - DŁUGA 161"/>
    <s v="ND"/>
  </r>
  <r>
    <x v="8944"/>
    <s v="TYCHY"/>
    <s v="DŁUGA"/>
    <n v="163"/>
    <n v="1"/>
    <n v="0"/>
    <s v="napowietrzne"/>
    <s v="STY1.MD064"/>
    <n v="4"/>
    <n v="176"/>
    <x v="183"/>
    <s v="M.12.P"/>
    <s v="słup"/>
    <s v="STY1"/>
    <s v="M.12.B"/>
    <s v="STY1.OLT1/2/2"/>
    <s v=""/>
    <s v="punkt adresowy podstawowy"/>
    <e v="#N/A"/>
    <b v="1"/>
    <n v="1"/>
    <b v="1"/>
    <n v="176"/>
    <n v="176"/>
    <d v="2021-09-10T00:00:00"/>
    <m/>
    <s v="TYCHY"/>
    <s v="Relacja: STY1.MD064 - DŁUGA 163"/>
    <s v="ND"/>
  </r>
  <r>
    <x v="8945"/>
    <s v="TYCHY"/>
    <s v="DŁUGA"/>
    <n v="157"/>
    <n v="1"/>
    <n v="0"/>
    <s v="napowietrzne"/>
    <s v="STY1.MD064"/>
    <n v="4"/>
    <n v="81"/>
    <x v="183"/>
    <s v="M.12.P"/>
    <s v="słup"/>
    <s v="STY1"/>
    <s v="M.12.B"/>
    <s v="STY1.OLT1/2/2"/>
    <s v=""/>
    <s v="punkt adresowy podstawowy"/>
    <e v="#N/A"/>
    <b v="1"/>
    <n v="1"/>
    <b v="1"/>
    <n v="81"/>
    <n v="81"/>
    <d v="2021-09-10T00:00:00"/>
    <m/>
    <s v="TYCHY"/>
    <s v="Relacja: STY1.MD064 - DŁUGA 157"/>
    <s v="ND"/>
  </r>
  <r>
    <x v="8946"/>
    <s v="TYCHY"/>
    <s v="DŁUGA"/>
    <n v="159"/>
    <n v="1"/>
    <n v="0"/>
    <s v="napowietrzne"/>
    <s v="STY1.MD064"/>
    <n v="4"/>
    <n v="113"/>
    <x v="183"/>
    <s v="M.12.P"/>
    <s v="słup"/>
    <s v="STY1"/>
    <s v="M.12.B"/>
    <s v="STY1.OLT1/2/2"/>
    <s v=""/>
    <s v="punkt adresowy podstawowy"/>
    <e v="#N/A"/>
    <b v="1"/>
    <n v="1"/>
    <b v="1"/>
    <n v="113"/>
    <n v="113"/>
    <d v="2021-09-10T00:00:00"/>
    <m/>
    <s v="TYCHY"/>
    <s v="Relacja: STY1.MD064 - DŁUGA 159"/>
    <s v="ND"/>
  </r>
  <r>
    <x v="8947"/>
    <s v="TYCHY"/>
    <s v="DŁUGA"/>
    <n v="167"/>
    <n v="1"/>
    <n v="0"/>
    <s v="napowietrzne"/>
    <s v="STY1.MD065"/>
    <n v="4"/>
    <n v="85"/>
    <x v="183"/>
    <s v="M.12.P"/>
    <s v="słup"/>
    <s v="STY1"/>
    <s v="M.12.B"/>
    <s v="STY1.OLT1/2/2"/>
    <s v=""/>
    <s v="punkt adresowy podstawowy"/>
    <e v="#N/A"/>
    <b v="1"/>
    <n v="1"/>
    <b v="1"/>
    <n v="85"/>
    <n v="85"/>
    <d v="2021-09-10T00:00:00"/>
    <m/>
    <s v="TYCHY"/>
    <s v="Relacja: STY1.MD065 - DŁUGA 167"/>
    <s v="ND"/>
  </r>
  <r>
    <x v="8948"/>
    <s v="TYCHY"/>
    <s v="DŁUGA"/>
    <n v="171"/>
    <n v="1"/>
    <n v="0"/>
    <s v="napowietrzne"/>
    <s v="STY1.MD065"/>
    <n v="4"/>
    <n v="45"/>
    <x v="183"/>
    <s v="M.12.P"/>
    <s v="słup"/>
    <s v="STY1"/>
    <s v="M.12.B"/>
    <s v="STY1.OLT1/2/2"/>
    <s v=""/>
    <s v="punkt adresowy podstawowy"/>
    <e v="#N/A"/>
    <b v="1"/>
    <n v="1"/>
    <b v="1"/>
    <n v="45"/>
    <n v="45"/>
    <d v="2021-09-10T00:00:00"/>
    <m/>
    <s v="TYCHY"/>
    <s v="Relacja: STY1.MD065 - DŁUGA 171"/>
    <s v="ND"/>
  </r>
  <r>
    <x v="8949"/>
    <s v="TYCHY"/>
    <s v="DŁUGA"/>
    <n v="174"/>
    <n v="1"/>
    <n v="0"/>
    <s v="napowietrzne"/>
    <s v="STY1.MD065"/>
    <n v="4"/>
    <n v="26"/>
    <x v="183"/>
    <s v="M.12.P"/>
    <s v="słup"/>
    <s v="STY1"/>
    <s v="M.12.B"/>
    <s v="STY1.OLT1/2/2"/>
    <s v=""/>
    <s v="punkt adresowy podstawowy"/>
    <e v="#N/A"/>
    <b v="1"/>
    <n v="1"/>
    <b v="1"/>
    <n v="26"/>
    <n v="26"/>
    <d v="2021-09-10T00:00:00"/>
    <m/>
    <s v="TYCHY"/>
    <s v="Relacja: STY1.MD065 - DŁUGA 174"/>
    <s v="ND"/>
  </r>
  <r>
    <x v="8950"/>
    <s v="TYCHY"/>
    <s v="DŁUGA"/>
    <n v="176"/>
    <n v="1"/>
    <n v="0"/>
    <s v="napowietrzne"/>
    <s v="STY1.MD065"/>
    <n v="4"/>
    <n v="64"/>
    <x v="183"/>
    <s v="M.12.P"/>
    <s v="słup"/>
    <s v="STY1"/>
    <s v="M.12.B"/>
    <s v="STY1.OLT1/2/2"/>
    <s v=""/>
    <s v="punkt adresowy podstawowy"/>
    <e v="#N/A"/>
    <b v="1"/>
    <n v="1"/>
    <b v="1"/>
    <n v="64"/>
    <n v="64"/>
    <d v="2021-09-10T00:00:00"/>
    <m/>
    <s v="TYCHY"/>
    <s v="Relacja: STY1.MD065 - DŁUGA 176"/>
    <s v="ND"/>
  </r>
  <r>
    <x v="8951"/>
    <s v="TYCHY"/>
    <s v="DŁUGA"/>
    <n v="185"/>
    <n v="1"/>
    <n v="0"/>
    <s v="napowietrzne"/>
    <s v="STY1.MD066"/>
    <n v="7"/>
    <n v="87"/>
    <x v="183"/>
    <s v="M.12.P"/>
    <s v="słup"/>
    <s v="STY1"/>
    <s v="M.12.B"/>
    <s v="STY1.OLT1/2/2"/>
    <s v=""/>
    <s v="punkt adresowy podstawowy"/>
    <e v="#N/A"/>
    <b v="1"/>
    <n v="1"/>
    <b v="1"/>
    <n v="87"/>
    <n v="87"/>
    <d v="2021-09-10T00:00:00"/>
    <m/>
    <s v="TYCHY"/>
    <s v="Relacja: STY1.MD066 - DŁUGA 185"/>
    <s v="ND"/>
  </r>
  <r>
    <x v="8952"/>
    <s v="TYCHY"/>
    <s v="DŁUGA"/>
    <n v="187"/>
    <n v="1"/>
    <n v="0"/>
    <s v="napowietrzne"/>
    <s v="STY1.MD066"/>
    <n v="7"/>
    <n v="128"/>
    <x v="183"/>
    <s v="M.12.P"/>
    <s v="słup"/>
    <s v="STY1"/>
    <s v="M.12.B"/>
    <s v="STY1.OLT1/2/2"/>
    <s v=""/>
    <s v="punkt adresowy podstawowy"/>
    <e v="#N/A"/>
    <b v="1"/>
    <n v="1"/>
    <b v="1"/>
    <n v="128"/>
    <n v="128"/>
    <d v="2021-09-10T00:00:00"/>
    <m/>
    <s v="TYCHY"/>
    <s v="Relacja: STY1.MD066 - DŁUGA 187"/>
    <s v="ND"/>
  </r>
  <r>
    <x v="8953"/>
    <s v="TYCHY"/>
    <s v="DŁUGA"/>
    <n v="179"/>
    <n v="1"/>
    <n v="0"/>
    <s v="napowietrzne"/>
    <s v="STY1.MD066"/>
    <n v="7"/>
    <n v="115"/>
    <x v="183"/>
    <s v="M.12.P"/>
    <s v="słup"/>
    <s v="STY1"/>
    <s v="M.12.B"/>
    <s v="STY1.OLT1/2/2"/>
    <s v=""/>
    <s v="punkt adresowy podstawowy"/>
    <e v="#N/A"/>
    <b v="1"/>
    <n v="1"/>
    <b v="1"/>
    <n v="115"/>
    <n v="115"/>
    <d v="2021-09-10T00:00:00"/>
    <m/>
    <s v="TYCHY"/>
    <s v="Relacja: STY1.MD066 - DŁUGA 179"/>
    <s v="ND"/>
  </r>
  <r>
    <x v="8954"/>
    <s v="TYCHY"/>
    <s v="DŁUGA"/>
    <n v="180"/>
    <n v="1"/>
    <n v="0"/>
    <s v="napowietrzne"/>
    <s v="STY1.MD066"/>
    <n v="7"/>
    <n v="107"/>
    <x v="183"/>
    <s v="M.12.P"/>
    <s v="słup"/>
    <s v="STY1"/>
    <s v="M.12.B"/>
    <s v="STY1.OLT1/2/2"/>
    <s v=""/>
    <s v="punkt adresowy podstawowy"/>
    <e v="#N/A"/>
    <b v="1"/>
    <n v="1"/>
    <b v="1"/>
    <n v="107"/>
    <n v="107"/>
    <d v="2021-09-10T00:00:00"/>
    <m/>
    <s v="TYCHY"/>
    <s v="Relacja: STY1.MD066 - DŁUGA 180"/>
    <s v="ND"/>
  </r>
  <r>
    <x v="8955"/>
    <s v="TYCHY"/>
    <s v="DŁUGA"/>
    <n v="181"/>
    <n v="1"/>
    <n v="0"/>
    <s v="napowietrzne"/>
    <s v="STY1.MD066"/>
    <n v="7"/>
    <n v="72"/>
    <x v="183"/>
    <s v="M.12.P"/>
    <s v="słup"/>
    <s v="STY1"/>
    <s v="M.12.B"/>
    <s v="STY1.OLT1/2/2"/>
    <s v=""/>
    <s v="punkt adresowy podstawowy"/>
    <e v="#N/A"/>
    <b v="1"/>
    <n v="1"/>
    <b v="1"/>
    <n v="72"/>
    <n v="72"/>
    <d v="2021-09-10T00:00:00"/>
    <m/>
    <s v="TYCHY"/>
    <s v="Relacja: STY1.MD066 - DŁUGA 181"/>
    <s v="ND"/>
  </r>
  <r>
    <x v="8956"/>
    <s v="TYCHY"/>
    <s v="DŁUGA"/>
    <n v="182"/>
    <n v="1"/>
    <n v="0"/>
    <s v="napowietrzne"/>
    <s v="STY1.MD066"/>
    <n v="7"/>
    <n v="69"/>
    <x v="183"/>
    <s v="M.12.P"/>
    <s v="słup"/>
    <s v="STY1"/>
    <s v="M.12.B"/>
    <s v="STY1.OLT1/2/2"/>
    <s v=""/>
    <s v="punkt adresowy podstawowy"/>
    <e v="#N/A"/>
    <b v="1"/>
    <n v="1"/>
    <b v="1"/>
    <n v="69"/>
    <n v="69"/>
    <d v="2021-09-10T00:00:00"/>
    <m/>
    <s v="TYCHY"/>
    <s v="Relacja: STY1.MD066 - DŁUGA 182"/>
    <s v="ND"/>
  </r>
  <r>
    <x v="8957"/>
    <s v="TYCHY"/>
    <s v="DŁUGA"/>
    <n v="183"/>
    <n v="1"/>
    <n v="0"/>
    <s v="napowietrzne"/>
    <s v="STY1.MD066"/>
    <n v="7"/>
    <n v="46"/>
    <x v="183"/>
    <s v="M.12.P"/>
    <s v="słup"/>
    <s v="STY1"/>
    <s v="M.12.B"/>
    <s v="STY1.OLT1/2/2"/>
    <s v=""/>
    <s v="punkt adresowy podstawowy"/>
    <e v="#N/A"/>
    <b v="1"/>
    <n v="1"/>
    <b v="1"/>
    <n v="46"/>
    <n v="46"/>
    <d v="2021-09-10T00:00:00"/>
    <m/>
    <s v="TYCHY"/>
    <s v="Relacja: STY1.MD066 - DŁUGA 183"/>
    <s v="ND"/>
  </r>
  <r>
    <x v="8958"/>
    <s v="TYCHY"/>
    <s v="JAROSZOWICKA"/>
    <n v="215"/>
    <n v="1"/>
    <n v="0"/>
    <s v="napowietrzne"/>
    <s v="STY1.MD067"/>
    <n v="5"/>
    <n v="32"/>
    <x v="183"/>
    <s v="M.12.P"/>
    <s v="słup"/>
    <s v="STY1"/>
    <s v="M.12.B"/>
    <s v="STY1.OLT1/2/2"/>
    <s v=""/>
    <s v="punkt adresowy podstawowy"/>
    <e v="#N/A"/>
    <b v="1"/>
    <n v="1"/>
    <b v="1"/>
    <n v="32"/>
    <n v="32"/>
    <d v="2021-09-10T00:00:00"/>
    <m/>
    <s v="TYCHY"/>
    <s v="Relacja: STY1.MD067 - JAROSZOWICKA 215"/>
    <s v="ND"/>
  </r>
  <r>
    <x v="8959"/>
    <s v="TYCHY"/>
    <s v="JAROSZOWICKA"/>
    <n v="224"/>
    <n v="1"/>
    <n v="0"/>
    <s v="napowietrzne"/>
    <s v="STY1.MD067"/>
    <n v="5"/>
    <n v="72"/>
    <x v="183"/>
    <s v="M.12.P"/>
    <s v="słup"/>
    <s v="STY1"/>
    <s v="M.12.B"/>
    <s v="STY1.OLT1/2/2"/>
    <s v=""/>
    <s v="punkt adresowy podstawowy"/>
    <e v="#N/A"/>
    <b v="1"/>
    <n v="1"/>
    <b v="1"/>
    <n v="72"/>
    <n v="72"/>
    <d v="2021-09-10T00:00:00"/>
    <m/>
    <s v="TYCHY"/>
    <s v="Relacja: STY1.MD067 - JAROSZOWICKA 224"/>
    <s v="ND"/>
  </r>
  <r>
    <x v="8960"/>
    <s v="TYCHY"/>
    <s v="JAROSZOWICKA"/>
    <n v="226"/>
    <n v="1"/>
    <n v="0"/>
    <s v="napowietrzne"/>
    <s v="STY1.MD067"/>
    <n v="5"/>
    <n v="29"/>
    <x v="183"/>
    <s v="M.12.P"/>
    <s v="słup"/>
    <s v="STY1"/>
    <s v="M.12.B"/>
    <s v="STY1.OLT1/2/2"/>
    <s v=""/>
    <s v="punkt adresowy podstawowy"/>
    <e v="#N/A"/>
    <b v="1"/>
    <n v="1"/>
    <b v="1"/>
    <n v="29"/>
    <n v="29"/>
    <d v="2021-09-10T00:00:00"/>
    <m/>
    <s v="TYCHY"/>
    <s v="Relacja: STY1.MD067 - JAROSZOWICKA 226"/>
    <s v="ND"/>
  </r>
  <r>
    <x v="8961"/>
    <s v="TYCHY"/>
    <s v="JAROSZOWICKA"/>
    <n v="232"/>
    <n v="1"/>
    <n v="0"/>
    <s v="napowietrzne"/>
    <s v="STY1.MD067"/>
    <n v="5"/>
    <n v="156"/>
    <x v="183"/>
    <s v="M.12.P"/>
    <s v="słup"/>
    <s v="STY1"/>
    <s v="M.12.B"/>
    <s v="STY1.OLT1/2/2"/>
    <s v=""/>
    <s v="punkt adresowy podstawowy"/>
    <e v="#N/A"/>
    <b v="1"/>
    <n v="1"/>
    <b v="1"/>
    <n v="156"/>
    <n v="156"/>
    <d v="2021-09-10T00:00:00"/>
    <m/>
    <s v="TYCHY"/>
    <s v="Relacja: STY1.MD067 - JAROSZOWICKA 232"/>
    <s v="ND"/>
  </r>
  <r>
    <x v="8962"/>
    <s v="TYCHY"/>
    <s v="JAROSZOWICKA"/>
    <n v="233"/>
    <n v="1"/>
    <n v="0"/>
    <s v="napowietrzne"/>
    <s v="STY1.MD067"/>
    <n v="5"/>
    <n v="139"/>
    <x v="183"/>
    <s v="M.12.P"/>
    <s v="słup"/>
    <s v="STY1"/>
    <s v="M.12.B"/>
    <s v="STY1.OLT1/2/2"/>
    <s v=""/>
    <s v="punkt adresowy podstawowy"/>
    <e v="#N/A"/>
    <b v="1"/>
    <n v="1"/>
    <b v="1"/>
    <n v="139"/>
    <n v="139"/>
    <d v="2021-09-10T00:00:00"/>
    <m/>
    <s v="TYCHY"/>
    <s v="Relacja: STY1.MD067 - JAROSZOWICKA 233"/>
    <s v="ND"/>
  </r>
  <r>
    <x v="8963"/>
    <s v="TYCHY"/>
    <s v="DŁUGA"/>
    <n v="172"/>
    <n v="1"/>
    <n v="0"/>
    <s v="napowietrzne"/>
    <s v="STY1.MD068"/>
    <n v="2"/>
    <n v="63"/>
    <x v="183"/>
    <s v="M.12.P"/>
    <s v="słup"/>
    <s v="STY1"/>
    <s v="M.12.B"/>
    <s v="STY1.OLT1/2/2"/>
    <s v=""/>
    <s v="punkt adresowy podstawowy"/>
    <e v="#N/A"/>
    <b v="1"/>
    <n v="1"/>
    <b v="1"/>
    <n v="63"/>
    <n v="63"/>
    <d v="2021-09-10T00:00:00"/>
    <m/>
    <s v="TYCHY"/>
    <s v="Relacja: STY1.MD068 - DŁUGA 172"/>
    <s v="ND"/>
  </r>
  <r>
    <x v="8964"/>
    <s v="TYCHY"/>
    <s v="JAROSZOWICKA"/>
    <n v="225"/>
    <n v="1"/>
    <n v="0"/>
    <s v="napowietrzne"/>
    <s v="STY1.MD068"/>
    <n v="2"/>
    <n v="119"/>
    <x v="183"/>
    <s v="M.12.P"/>
    <s v="słup"/>
    <s v="STY1"/>
    <s v="M.12.B"/>
    <s v="STY1.OLT1/2/2"/>
    <s v=""/>
    <s v="punkt adresowy podstawowy"/>
    <e v="#N/A"/>
    <b v="1"/>
    <n v="1"/>
    <b v="1"/>
    <n v="119"/>
    <n v="119"/>
    <d v="2021-09-10T00:00:00"/>
    <m/>
    <s v="TYCHY"/>
    <s v="Relacja: STY1.MD068 - JAROSZOWICKA 225"/>
    <s v="ND"/>
  </r>
  <r>
    <x v="8965"/>
    <s v="TYCHY"/>
    <s v="JAROSZOWICKA"/>
    <n v="206"/>
    <n v="1"/>
    <n v="0"/>
    <s v="napowietrzne"/>
    <s v="STY1.MD069"/>
    <n v="6"/>
    <n v="130"/>
    <x v="183"/>
    <s v="M.12.P"/>
    <s v="słup"/>
    <s v="STY1"/>
    <s v="M.12.B"/>
    <s v="STY1.OLT1/2/2"/>
    <s v=""/>
    <s v="punkt adresowy podstawowy"/>
    <e v="#N/A"/>
    <b v="1"/>
    <n v="1"/>
    <b v="1"/>
    <n v="130"/>
    <n v="130"/>
    <d v="2021-09-10T00:00:00"/>
    <m/>
    <s v="TYCHY"/>
    <s v="Relacja: STY1.MD069 - JAROSZOWICKA 206"/>
    <s v="ND"/>
  </r>
  <r>
    <x v="8966"/>
    <s v="TYCHY"/>
    <s v="JAROSZOWICKA"/>
    <n v="208"/>
    <n v="1"/>
    <n v="0"/>
    <s v="napowietrzne"/>
    <s v="STY1.MD069"/>
    <n v="6"/>
    <n v="71"/>
    <x v="183"/>
    <s v="M.12.P"/>
    <s v="słup"/>
    <s v="STY1"/>
    <s v="M.12.B"/>
    <s v="STY1.OLT1/2/2"/>
    <s v=""/>
    <s v="punkt adresowy podstawowy"/>
    <e v="#N/A"/>
    <b v="1"/>
    <n v="1"/>
    <b v="1"/>
    <n v="71"/>
    <n v="71"/>
    <d v="2021-09-10T00:00:00"/>
    <m/>
    <s v="TYCHY"/>
    <s v="Relacja: STY1.MD069 - JAROSZOWICKA 208"/>
    <s v="ND"/>
  </r>
  <r>
    <x v="8967"/>
    <s v="TYCHY"/>
    <s v="JAROSZOWICKA"/>
    <n v="210"/>
    <n v="1"/>
    <n v="0"/>
    <s v="napowietrzne"/>
    <s v="STY1.MD069"/>
    <n v="6"/>
    <n v="66"/>
    <x v="183"/>
    <s v="M.12.P"/>
    <s v="słup"/>
    <s v="STY1"/>
    <s v="M.12.B"/>
    <s v="STY1.OLT1/2/2"/>
    <s v=""/>
    <s v="punkt adresowy podstawowy"/>
    <e v="#N/A"/>
    <b v="1"/>
    <n v="1"/>
    <b v="1"/>
    <n v="66"/>
    <n v="66"/>
    <d v="2021-09-10T00:00:00"/>
    <m/>
    <s v="TYCHY"/>
    <s v="Relacja: STY1.MD069 - JAROSZOWICKA 210"/>
    <s v="ND"/>
  </r>
  <r>
    <x v="8968"/>
    <s v="TYCHY"/>
    <s v="JAROSZOWICKA"/>
    <n v="212"/>
    <n v="1"/>
    <n v="0"/>
    <s v="napowietrzne"/>
    <s v="STY1.MD069"/>
    <n v="6"/>
    <n v="36"/>
    <x v="183"/>
    <s v="M.12.P"/>
    <s v="słup"/>
    <s v="STY1"/>
    <s v="M.12.B"/>
    <s v="STY1.OLT1/2/2"/>
    <s v=""/>
    <s v="punkt adresowy podstawowy"/>
    <e v="#N/A"/>
    <b v="1"/>
    <n v="1"/>
    <b v="1"/>
    <n v="36"/>
    <n v="36"/>
    <d v="2021-09-10T00:00:00"/>
    <m/>
    <s v="TYCHY"/>
    <s v="Relacja: STY1.MD069 - JAROSZOWICKA 212"/>
    <s v="ND"/>
  </r>
  <r>
    <x v="8969"/>
    <s v="TYCHY"/>
    <s v="JAROSZOWICKA"/>
    <n v="214"/>
    <n v="1"/>
    <n v="0"/>
    <s v="napowietrzne"/>
    <s v="STY1.MD069"/>
    <n v="6"/>
    <n v="25"/>
    <x v="183"/>
    <s v="M.12.P"/>
    <s v="słup"/>
    <s v="STY1"/>
    <s v="M.12.B"/>
    <s v="STY1.OLT1/2/2"/>
    <s v=""/>
    <s v="punkt adresowy podstawowy"/>
    <e v="#N/A"/>
    <b v="1"/>
    <n v="1"/>
    <b v="1"/>
    <n v="25"/>
    <n v="25"/>
    <d v="2021-09-10T00:00:00"/>
    <m/>
    <s v="TYCHY"/>
    <s v="Relacja: STY1.MD069 - JAROSZOWICKA 214"/>
    <s v="ND"/>
  </r>
  <r>
    <x v="8970"/>
    <s v="TYCHY"/>
    <s v="JAROSZOWICKA"/>
    <n v="220"/>
    <n v="1"/>
    <n v="0"/>
    <s v="napowietrzne"/>
    <s v="STY1.MD069"/>
    <n v="6"/>
    <n v="102"/>
    <x v="183"/>
    <s v="M.12.P"/>
    <s v="słup"/>
    <s v="STY1"/>
    <s v="M.12.B"/>
    <s v="STY1.OLT1/2/2"/>
    <s v=""/>
    <s v="punkt adresowy podstawowy"/>
    <e v="#N/A"/>
    <b v="1"/>
    <n v="1"/>
    <b v="1"/>
    <n v="102"/>
    <n v="102"/>
    <d v="2021-09-10T00:00:00"/>
    <m/>
    <s v="TYCHY"/>
    <s v="Relacja: STY1.MD069 - JAROSZOWICKA 220"/>
    <s v="ND"/>
  </r>
  <r>
    <x v="8971"/>
    <s v="TYCHY"/>
    <s v="JAROSZOWICKA"/>
    <n v="185"/>
    <n v="1"/>
    <n v="0"/>
    <s v="napowietrzne"/>
    <s v="STY1.MD070"/>
    <n v="5"/>
    <n v="136"/>
    <x v="183"/>
    <s v="M.12.P"/>
    <s v="słup"/>
    <s v="STY1"/>
    <s v="M.12.B"/>
    <s v="STY1.OLT1/2/2"/>
    <s v=""/>
    <s v="punkt adresowy podstawowy"/>
    <e v="#N/A"/>
    <b v="1"/>
    <n v="1"/>
    <b v="1"/>
    <n v="136"/>
    <n v="136"/>
    <d v="2021-09-10T00:00:00"/>
    <m/>
    <s v="TYCHY"/>
    <s v="Relacja: STY1.MD070 - JAROSZOWICKA 185"/>
    <s v="ND"/>
  </r>
  <r>
    <x v="8972"/>
    <s v="TYCHY"/>
    <s v="JAROSZOWICKA"/>
    <n v="200"/>
    <n v="1"/>
    <n v="0"/>
    <s v="napowietrzne"/>
    <s v="STY1.MD070"/>
    <n v="5"/>
    <n v="77"/>
    <x v="183"/>
    <s v="M.12.P"/>
    <s v="słup"/>
    <s v="STY1"/>
    <s v="M.12.B"/>
    <s v="STY1.OLT1/2/2"/>
    <s v=""/>
    <s v="punkt adresowy podstawowy"/>
    <e v="#N/A"/>
    <b v="1"/>
    <n v="1"/>
    <b v="1"/>
    <n v="77"/>
    <n v="77"/>
    <d v="2021-09-10T00:00:00"/>
    <m/>
    <s v="TYCHY"/>
    <s v="Relacja: STY1.MD070 - JAROSZOWICKA 200"/>
    <s v="ND"/>
  </r>
  <r>
    <x v="8973"/>
    <s v="TYCHY"/>
    <s v="JAROSZOWICKA"/>
    <n v="186"/>
    <n v="1"/>
    <n v="0"/>
    <s v="napowietrzne"/>
    <s v="STY1.MD070"/>
    <n v="5"/>
    <n v="118"/>
    <x v="183"/>
    <s v="M.12.P"/>
    <s v="słup"/>
    <s v="STY1"/>
    <s v="M.12.B"/>
    <s v="STY1.OLT1/2/2"/>
    <s v=""/>
    <s v="punkt adresowy podstawowy"/>
    <e v="#N/A"/>
    <b v="1"/>
    <n v="1"/>
    <b v="1"/>
    <n v="118"/>
    <n v="118"/>
    <d v="2021-09-10T00:00:00"/>
    <m/>
    <s v="TYCHY"/>
    <s v="Relacja: STY1.MD070 - JAROSZOWICKA 186"/>
    <s v="ND"/>
  </r>
  <r>
    <x v="8974"/>
    <s v="TYCHY"/>
    <s v="JAROSZOWICKA"/>
    <n v="194"/>
    <n v="1"/>
    <n v="0"/>
    <s v="napowietrzne"/>
    <s v="STY1.MD070"/>
    <n v="5"/>
    <n v="86"/>
    <x v="183"/>
    <s v="M.12.P"/>
    <s v="słup"/>
    <s v="STY1"/>
    <s v="M.12.B"/>
    <s v="STY1.OLT1/2/2"/>
    <s v=""/>
    <s v="punkt adresowy podstawowy"/>
    <e v="#N/A"/>
    <b v="1"/>
    <n v="1"/>
    <b v="1"/>
    <n v="86"/>
    <n v="86"/>
    <d v="2021-09-10T00:00:00"/>
    <m/>
    <s v="TYCHY"/>
    <s v="Relacja: STY1.MD070 - JAROSZOWICKA 194"/>
    <s v="ND"/>
  </r>
  <r>
    <x v="8975"/>
    <s v="TYCHY"/>
    <s v="JAROSZOWICKA"/>
    <n v="198"/>
    <n v="1"/>
    <n v="0"/>
    <s v="napowietrzne"/>
    <s v="STY1.MD070"/>
    <n v="5"/>
    <n v="143"/>
    <x v="183"/>
    <s v="M.12.P"/>
    <s v="słup"/>
    <s v="STY1"/>
    <s v="M.12.B"/>
    <s v="STY1.OLT1/2/2"/>
    <s v=""/>
    <s v="punkt adresowy podstawowy"/>
    <e v="#N/A"/>
    <b v="1"/>
    <n v="1"/>
    <b v="1"/>
    <n v="143"/>
    <n v="143"/>
    <d v="2021-09-10T00:00:00"/>
    <m/>
    <s v="TYCHY"/>
    <s v="Relacja: STY1.MD070 - JAROSZOWICKA 198"/>
    <s v="ND"/>
  </r>
  <r>
    <x v="8976"/>
    <s v="TYCHY"/>
    <s v="JAROSZOWICKA"/>
    <n v="173"/>
    <n v="1"/>
    <n v="0"/>
    <s v="napowietrzne"/>
    <s v="STY1.MD071"/>
    <n v="6"/>
    <n v="31"/>
    <x v="183"/>
    <s v="M.12.P"/>
    <s v="słup"/>
    <s v="STY1"/>
    <s v="M.12.B"/>
    <s v="STY1.OLT1/2/2"/>
    <s v=""/>
    <s v="punkt adresowy podstawowy"/>
    <e v="#N/A"/>
    <b v="1"/>
    <n v="1"/>
    <b v="1"/>
    <n v="31"/>
    <n v="31"/>
    <d v="2021-09-10T00:00:00"/>
    <m/>
    <s v="TYCHY"/>
    <s v="Relacja: STY1.MD071 - JAROSZOWICKA 173"/>
    <s v="ND"/>
  </r>
  <r>
    <x v="8977"/>
    <s v="TYCHY"/>
    <s v="JAROSZOWICKA"/>
    <n v="175"/>
    <n v="1"/>
    <n v="0"/>
    <s v="napowietrzne"/>
    <s v="STY1.MD071"/>
    <n v="6"/>
    <n v="81"/>
    <x v="183"/>
    <s v="M.12.P"/>
    <s v="słup"/>
    <s v="STY1"/>
    <s v="M.12.B"/>
    <s v="STY1.OLT1/2/2"/>
    <s v=""/>
    <s v="punkt adresowy podstawowy"/>
    <e v="#N/A"/>
    <b v="1"/>
    <n v="1"/>
    <b v="1"/>
    <n v="81"/>
    <n v="81"/>
    <d v="2021-09-10T00:00:00"/>
    <m/>
    <s v="TYCHY"/>
    <s v="Relacja: STY1.MD071 - JAROSZOWICKA 175"/>
    <s v="ND"/>
  </r>
  <r>
    <x v="8978"/>
    <s v="TYCHY"/>
    <s v="JAROSZOWICKA"/>
    <n v="179"/>
    <n v="1"/>
    <n v="0"/>
    <s v="napowietrzne"/>
    <s v="STY1.MD071"/>
    <n v="6"/>
    <n v="102"/>
    <x v="183"/>
    <s v="M.12.P"/>
    <s v="słup"/>
    <s v="STY1"/>
    <s v="M.12.B"/>
    <s v="STY1.OLT1/2/2"/>
    <s v=""/>
    <s v="punkt adresowy podstawowy"/>
    <e v="#N/A"/>
    <b v="1"/>
    <n v="1"/>
    <b v="1"/>
    <n v="102"/>
    <n v="102"/>
    <d v="2021-09-10T00:00:00"/>
    <m/>
    <s v="TYCHY"/>
    <s v="Relacja: STY1.MD071 - JAROSZOWICKA 179"/>
    <s v="ND"/>
  </r>
  <r>
    <x v="8979"/>
    <s v="TYCHY"/>
    <s v="JAROSZOWICKA"/>
    <n v="176"/>
    <n v="1"/>
    <n v="0"/>
    <s v="napowietrzne"/>
    <s v="STY1.MD071"/>
    <n v="6"/>
    <n v="69"/>
    <x v="183"/>
    <s v="M.12.P"/>
    <s v="słup"/>
    <s v="STY1"/>
    <s v="M.12.B"/>
    <s v="STY1.OLT1/2/2"/>
    <s v=""/>
    <s v="punkt adresowy podstawowy"/>
    <e v="#N/A"/>
    <b v="1"/>
    <n v="1"/>
    <b v="1"/>
    <n v="69"/>
    <n v="69"/>
    <d v="2021-09-10T00:00:00"/>
    <m/>
    <s v="TYCHY"/>
    <s v="Relacja: STY1.MD071 - JAROSZOWICKA 176"/>
    <s v="ND"/>
  </r>
  <r>
    <x v="8980"/>
    <s v="TYCHY"/>
    <s v="RYMARSKA"/>
    <n v="2"/>
    <n v="1"/>
    <n v="0"/>
    <s v="napowietrzne"/>
    <s v="STY1.MD071"/>
    <n v="6"/>
    <n v="106"/>
    <x v="183"/>
    <s v="M.12.P"/>
    <s v="słup"/>
    <s v="STY1"/>
    <s v="M.12.B"/>
    <s v="STY1.OLT1/2/2"/>
    <s v=""/>
    <s v="punkt adresowy podstawowy"/>
    <e v="#N/A"/>
    <b v="1"/>
    <n v="1"/>
    <b v="1"/>
    <n v="106"/>
    <n v="106"/>
    <d v="2021-09-10T00:00:00"/>
    <m/>
    <s v="TYCHY"/>
    <s v="Relacja: STY1.MD071 - RYMARSKA 2"/>
    <s v="ND"/>
  </r>
  <r>
    <x v="8981"/>
    <s v="TYCHY"/>
    <s v="RYMARSKA"/>
    <s v="2A"/>
    <n v="1"/>
    <n v="0"/>
    <s v="napowietrzne"/>
    <s v="STY1.MD071"/>
    <n v="6"/>
    <n v="34"/>
    <x v="183"/>
    <s v="M.12.P"/>
    <s v="słup"/>
    <s v="STY1"/>
    <s v="M.12.B"/>
    <s v="STY1.OLT1/2/2"/>
    <s v=""/>
    <s v="punkt adresowy podstawowy"/>
    <e v="#N/A"/>
    <b v="1"/>
    <n v="1"/>
    <b v="1"/>
    <n v="34"/>
    <n v="34"/>
    <d v="2021-09-10T00:00:00"/>
    <m/>
    <s v="TYCHY"/>
    <s v="Relacja: STY1.MD071 - RYMARSKA 2A"/>
    <s v="ND"/>
  </r>
  <r>
    <x v="8982"/>
    <s v="TYCHY"/>
    <s v="RYMARSKA"/>
    <n v="13"/>
    <n v="1"/>
    <n v="0"/>
    <s v="napowietrzne"/>
    <s v="STY1.MD072"/>
    <n v="6"/>
    <n v="70"/>
    <x v="183"/>
    <s v="M.12.P"/>
    <s v="słup"/>
    <s v="STY1"/>
    <s v="M.12.B"/>
    <s v="STY1.OLT1/2/3"/>
    <s v=""/>
    <s v="punkt adresowy podstawowy"/>
    <e v="#N/A"/>
    <b v="1"/>
    <n v="1"/>
    <b v="1"/>
    <n v="70"/>
    <n v="70"/>
    <d v="2021-09-10T00:00:00"/>
    <m/>
    <s v="TYCHY"/>
    <s v="Relacja: STY1.MD072 - RYMARSKA 13"/>
    <s v="ND"/>
  </r>
  <r>
    <x v="8983"/>
    <s v="TYCHY"/>
    <s v="RYMARSKA"/>
    <n v="15"/>
    <n v="1"/>
    <n v="0"/>
    <s v="napowietrzne"/>
    <s v="STY1.MD072"/>
    <n v="6"/>
    <n v="26"/>
    <x v="183"/>
    <s v="M.12.P"/>
    <s v="słup"/>
    <s v="STY1"/>
    <s v="M.12.B"/>
    <s v="STY1.OLT1/2/3"/>
    <s v=""/>
    <s v="punkt adresowy podstawowy"/>
    <e v="#N/A"/>
    <b v="1"/>
    <n v="1"/>
    <b v="1"/>
    <n v="26"/>
    <n v="26"/>
    <d v="2021-09-10T00:00:00"/>
    <m/>
    <s v="TYCHY"/>
    <s v="Relacja: STY1.MD072 - RYMARSKA 15"/>
    <s v="ND"/>
  </r>
  <r>
    <x v="8984"/>
    <s v="TYCHY"/>
    <s v="RYMARSKA"/>
    <s v="15A"/>
    <n v="1"/>
    <n v="0"/>
    <s v="napowietrzne"/>
    <s v="STY1.MD072"/>
    <n v="6"/>
    <n v="40"/>
    <x v="183"/>
    <s v="M.12.P"/>
    <s v="słup"/>
    <s v="STY1"/>
    <s v="M.12.B"/>
    <s v="STY1.OLT1/2/3"/>
    <s v=""/>
    <s v="punkt adresowy podstawowy"/>
    <e v="#N/A"/>
    <b v="1"/>
    <n v="1"/>
    <b v="1"/>
    <n v="40"/>
    <n v="40"/>
    <d v="2021-09-10T00:00:00"/>
    <m/>
    <s v="TYCHY"/>
    <s v="Relacja: STY1.MD072 - RYMARSKA 15A"/>
    <s v="ND"/>
  </r>
  <r>
    <x v="8985"/>
    <s v="TYCHY"/>
    <s v="RYMARSKA"/>
    <n v="17"/>
    <n v="1"/>
    <n v="0"/>
    <s v="napowietrzne"/>
    <s v="STY1.MD072"/>
    <n v="6"/>
    <n v="27"/>
    <x v="183"/>
    <s v="M.12.P"/>
    <s v="słup"/>
    <s v="STY1"/>
    <s v="M.12.B"/>
    <s v="STY1.OLT1/2/3"/>
    <s v=""/>
    <s v="punkt adresowy podstawowy"/>
    <e v="#N/A"/>
    <b v="1"/>
    <n v="1"/>
    <b v="1"/>
    <n v="27"/>
    <n v="27"/>
    <d v="2021-09-10T00:00:00"/>
    <m/>
    <s v="TYCHY"/>
    <s v="Relacja: STY1.MD072 - RYMARSKA 17"/>
    <s v="ND"/>
  </r>
  <r>
    <x v="8986"/>
    <s v="TYCHY"/>
    <s v="RYMARSKA"/>
    <n v="18"/>
    <n v="1"/>
    <n v="0"/>
    <s v="napowietrzne"/>
    <s v="STY1.MD072"/>
    <n v="6"/>
    <n v="84"/>
    <x v="183"/>
    <s v="M.12.P"/>
    <s v="słup"/>
    <s v="STY1"/>
    <s v="M.12.B"/>
    <s v="STY1.OLT1/2/3"/>
    <s v=""/>
    <s v="punkt adresowy podstawowy"/>
    <e v="#N/A"/>
    <b v="1"/>
    <n v="1"/>
    <b v="1"/>
    <n v="84"/>
    <n v="84"/>
    <d v="2021-09-10T00:00:00"/>
    <m/>
    <s v="TYCHY"/>
    <s v="Relacja: STY1.MD072 - RYMARSKA 18"/>
    <s v="ND"/>
  </r>
  <r>
    <x v="8987"/>
    <s v="TYCHY"/>
    <s v="RYMARSKA"/>
    <n v="23"/>
    <n v="1"/>
    <n v="0"/>
    <s v="napowietrzne"/>
    <s v="STY1.MD072"/>
    <n v="6"/>
    <n v="106"/>
    <x v="183"/>
    <s v="M.12.P"/>
    <s v="słup"/>
    <s v="STY1"/>
    <s v="M.12.B"/>
    <s v="STY1.OLT1/2/3"/>
    <s v=""/>
    <s v="punkt adresowy podstawowy"/>
    <e v="#N/A"/>
    <b v="1"/>
    <n v="1"/>
    <b v="1"/>
    <n v="106"/>
    <n v="106"/>
    <d v="2021-09-10T00:00:00"/>
    <m/>
    <s v="TYCHY"/>
    <s v="Relacja: STY1.MD072 - RYMARSKA 23"/>
    <s v="ND"/>
  </r>
  <r>
    <x v="8988"/>
    <s v="TYCHY"/>
    <s v="RYMARSKA"/>
    <n v="22"/>
    <n v="1"/>
    <n v="0"/>
    <s v="napowietrzne"/>
    <s v="STY1.MD073"/>
    <n v="7"/>
    <n v="107"/>
    <x v="183"/>
    <s v="M.12.P"/>
    <s v="słup"/>
    <s v="STY1"/>
    <s v="M.12.B"/>
    <s v="STY1.OLT1/2/3"/>
    <s v=""/>
    <s v="punkt adresowy podstawowy"/>
    <e v="#N/A"/>
    <b v="1"/>
    <n v="1"/>
    <b v="1"/>
    <n v="107"/>
    <n v="107"/>
    <d v="2021-09-10T00:00:00"/>
    <m/>
    <s v="TYCHY"/>
    <s v="Relacja: STY1.MD073 - RYMARSKA 22"/>
    <s v="ND"/>
  </r>
  <r>
    <x v="8989"/>
    <s v="TYCHY"/>
    <s v="RYMARSKA"/>
    <n v="25"/>
    <n v="1"/>
    <n v="0"/>
    <s v="napowietrzne"/>
    <s v="STY1.MD073"/>
    <n v="7"/>
    <n v="85"/>
    <x v="183"/>
    <s v="M.12.P"/>
    <s v="słup"/>
    <s v="STY1"/>
    <s v="M.12.B"/>
    <s v="STY1.OLT1/2/3"/>
    <s v=""/>
    <s v="punkt adresowy podstawowy"/>
    <e v="#N/A"/>
    <b v="1"/>
    <n v="1"/>
    <b v="1"/>
    <n v="85"/>
    <n v="85"/>
    <d v="2021-09-10T00:00:00"/>
    <m/>
    <s v="TYCHY"/>
    <s v="Relacja: STY1.MD073 - RYMARSKA 25"/>
    <s v="ND"/>
  </r>
  <r>
    <x v="8990"/>
    <s v="TYCHY"/>
    <s v="RYMARSKA"/>
    <n v="27"/>
    <n v="1"/>
    <n v="0"/>
    <s v="napowietrzne"/>
    <s v="STY1.MD073"/>
    <n v="7"/>
    <n v="53"/>
    <x v="183"/>
    <s v="M.12.P"/>
    <s v="słup"/>
    <s v="STY1"/>
    <s v="M.12.B"/>
    <s v="STY1.OLT1/2/3"/>
    <s v=""/>
    <s v="punkt adresowy podstawowy"/>
    <e v="#N/A"/>
    <b v="1"/>
    <n v="1"/>
    <b v="1"/>
    <n v="53"/>
    <n v="53"/>
    <d v="2021-09-10T00:00:00"/>
    <m/>
    <s v="TYCHY"/>
    <s v="Relacja: STY1.MD073 - RYMARSKA 27"/>
    <s v="ND"/>
  </r>
  <r>
    <x v="8991"/>
    <s v="TYCHY"/>
    <s v="RYMARSKA"/>
    <s v="27A"/>
    <n v="1"/>
    <n v="0"/>
    <s v="napowietrzne"/>
    <s v="STY1.MD073"/>
    <n v="7"/>
    <n v="52"/>
    <x v="183"/>
    <s v="M.12.P"/>
    <s v="słup"/>
    <s v="STY1"/>
    <s v="M.12.B"/>
    <s v="STY1.OLT1/2/3"/>
    <s v=""/>
    <s v="punkt adresowy podstawowy"/>
    <e v="#N/A"/>
    <b v="1"/>
    <n v="1"/>
    <b v="1"/>
    <n v="52"/>
    <n v="52"/>
    <d v="2021-09-10T00:00:00"/>
    <m/>
    <s v="TYCHY"/>
    <s v="Relacja: STY1.MD073 - RYMARSKA 27A"/>
    <s v="ND"/>
  </r>
  <r>
    <x v="8992"/>
    <s v="TYCHY"/>
    <s v="RYMARSKA"/>
    <n v="33"/>
    <n v="1"/>
    <n v="0"/>
    <s v="napowietrzne"/>
    <s v="STY1.MD073"/>
    <n v="7"/>
    <n v="30"/>
    <x v="183"/>
    <s v="M.12.P"/>
    <s v="słup"/>
    <s v="STY1"/>
    <s v="M.12.B"/>
    <s v="STY1.OLT1/2/3"/>
    <s v=""/>
    <s v="punkt adresowy podstawowy"/>
    <e v="#N/A"/>
    <b v="1"/>
    <n v="1"/>
    <b v="1"/>
    <n v="30"/>
    <n v="30"/>
    <d v="2021-09-10T00:00:00"/>
    <m/>
    <s v="TYCHY"/>
    <s v="Relacja: STY1.MD073 - RYMARSKA 33"/>
    <s v="ND"/>
  </r>
  <r>
    <x v="8993"/>
    <s v="TYCHY"/>
    <s v="RYMARSKA"/>
    <n v="35"/>
    <n v="1"/>
    <n v="0"/>
    <s v="napowietrzne"/>
    <s v="STY1.MD073"/>
    <n v="7"/>
    <n v="77"/>
    <x v="183"/>
    <s v="M.12.P"/>
    <s v="słup"/>
    <s v="STY1"/>
    <s v="M.12.B"/>
    <s v="STY1.OLT1/2/3"/>
    <s v=""/>
    <s v="punkt adresowy podstawowy"/>
    <e v="#N/A"/>
    <b v="1"/>
    <n v="1"/>
    <b v="1"/>
    <n v="77"/>
    <n v="77"/>
    <d v="2021-09-10T00:00:00"/>
    <m/>
    <s v="TYCHY"/>
    <s v="Relacja: STY1.MD073 - RYMARSKA 35"/>
    <s v="ND"/>
  </r>
  <r>
    <x v="8994"/>
    <s v="TYCHY"/>
    <s v="RYMARSKA"/>
    <s v="24A"/>
    <n v="1"/>
    <n v="0"/>
    <s v="napowietrzne"/>
    <s v="STY1.MD073"/>
    <n v="7"/>
    <n v="104"/>
    <x v="183"/>
    <s v="M.12.P"/>
    <s v="słup"/>
    <s v="STY1"/>
    <s v="M.12.B"/>
    <s v="STY1.OLT1/2/3"/>
    <s v=""/>
    <s v="punkt adresowy dodatkowy"/>
    <e v="#N/A"/>
    <b v="1"/>
    <n v="1"/>
    <b v="1"/>
    <n v="104"/>
    <n v="104"/>
    <d v="2021-09-10T00:00:00"/>
    <m/>
    <s v="TYCHY"/>
    <s v="Relacja: STY1.MD073 - RYMARSKA 24A"/>
    <s v="ND"/>
  </r>
  <r>
    <x v="8995"/>
    <s v="TYCHY"/>
    <s v="JAROSZOWICKA"/>
    <n v="155"/>
    <n v="1"/>
    <n v="0"/>
    <s v="napowietrzne"/>
    <s v="STY1.MD074"/>
    <n v="5"/>
    <n v="161"/>
    <x v="183"/>
    <s v="M.12.P"/>
    <s v="słup"/>
    <s v="STY1"/>
    <s v="M.12.B"/>
    <s v="STY1.OLT1/2/3"/>
    <s v=""/>
    <s v="punkt adresowy podstawowy"/>
    <e v="#N/A"/>
    <b v="1"/>
    <n v="1"/>
    <b v="1"/>
    <n v="161"/>
    <n v="161"/>
    <d v="2021-09-10T00:00:00"/>
    <m/>
    <s v="TYCHY"/>
    <s v="Relacja: STY1.MD074 - JAROSZOWICKA 155"/>
    <s v="ND"/>
  </r>
  <r>
    <x v="8996"/>
    <s v="TYCHY"/>
    <s v="JAROSZOWICKA"/>
    <n v="165"/>
    <n v="1"/>
    <n v="0"/>
    <s v="napowietrzne"/>
    <s v="STY1.MD074"/>
    <n v="5"/>
    <n v="70"/>
    <x v="183"/>
    <s v="M.12.P"/>
    <s v="słup"/>
    <s v="STY1"/>
    <s v="M.12.B"/>
    <s v="STY1.OLT1/2/3"/>
    <s v=""/>
    <s v="punkt adresowy podstawowy"/>
    <e v="#N/A"/>
    <b v="1"/>
    <n v="1"/>
    <b v="1"/>
    <n v="70"/>
    <n v="70"/>
    <d v="2021-09-10T00:00:00"/>
    <m/>
    <s v="TYCHY"/>
    <s v="Relacja: STY1.MD074 - JAROSZOWICKA 165"/>
    <s v="ND"/>
  </r>
  <r>
    <x v="8997"/>
    <s v="TYCHY"/>
    <s v="JAROSZOWICKA"/>
    <n v="156"/>
    <n v="1"/>
    <n v="0"/>
    <s v="napowietrzne"/>
    <s v="STY1.MD074"/>
    <n v="5"/>
    <n v="167"/>
    <x v="183"/>
    <s v="M.12.P"/>
    <s v="słup"/>
    <s v="STY1"/>
    <s v="M.12.B"/>
    <s v="STY1.OLT1/2/3"/>
    <s v=""/>
    <s v="punkt adresowy podstawowy"/>
    <e v="#N/A"/>
    <b v="1"/>
    <n v="1"/>
    <b v="1"/>
    <n v="167"/>
    <n v="167"/>
    <d v="2021-09-10T00:00:00"/>
    <m/>
    <s v="TYCHY"/>
    <s v="Relacja: STY1.MD074 - JAROSZOWICKA 156"/>
    <s v="ND"/>
  </r>
  <r>
    <x v="8998"/>
    <s v="TYCHY"/>
    <s v="JAROSZOWICKA"/>
    <n v="162"/>
    <n v="1"/>
    <n v="0"/>
    <s v="napowietrzne"/>
    <s v="STY1.MD074"/>
    <n v="5"/>
    <n v="80"/>
    <x v="183"/>
    <s v="M.12.P"/>
    <s v="słup"/>
    <s v="STY1"/>
    <s v="M.12.B"/>
    <s v="STY1.OLT1/2/3"/>
    <s v=""/>
    <s v="punkt adresowy podstawowy"/>
    <e v="#N/A"/>
    <b v="1"/>
    <n v="1"/>
    <b v="1"/>
    <n v="80"/>
    <n v="80"/>
    <d v="2021-09-10T00:00:00"/>
    <m/>
    <s v="TYCHY"/>
    <s v="Relacja: STY1.MD074 - JAROSZOWICKA 162"/>
    <s v="ND"/>
  </r>
  <r>
    <x v="8999"/>
    <s v="TYCHY"/>
    <s v="JAROSZOWICKA"/>
    <n v="172"/>
    <n v="1"/>
    <n v="0"/>
    <s v="napowietrzne"/>
    <s v="STY1.MD074"/>
    <n v="5"/>
    <n v="76"/>
    <x v="183"/>
    <s v="M.12.P"/>
    <s v="słup"/>
    <s v="STY1"/>
    <s v="M.12.B"/>
    <s v="STY1.OLT1/2/3"/>
    <s v=""/>
    <s v="punkt adresowy podstawowy"/>
    <e v="#N/A"/>
    <b v="1"/>
    <n v="1"/>
    <b v="1"/>
    <n v="76"/>
    <n v="76"/>
    <d v="2021-09-10T00:00:00"/>
    <m/>
    <s v="TYCHY"/>
    <s v="Relacja: STY1.MD074 - JAROSZOWICKA 172"/>
    <s v="ND"/>
  </r>
  <r>
    <x v="9000"/>
    <s v="TYCHY"/>
    <s v="JAROSZOWICKA"/>
    <n v="147"/>
    <n v="1"/>
    <n v="0"/>
    <s v="napowietrzne"/>
    <s v="STY1.MD075"/>
    <n v="8"/>
    <n v="27"/>
    <x v="183"/>
    <s v="M.12.P"/>
    <s v="słup"/>
    <s v="STY1"/>
    <s v="M.12.B"/>
    <s v="STY1.OLT1/2/3"/>
    <s v=""/>
    <s v="punkt adresowy podstawowy"/>
    <e v="#N/A"/>
    <b v="1"/>
    <n v="1"/>
    <b v="1"/>
    <n v="27"/>
    <n v="27"/>
    <d v="2021-09-10T00:00:00"/>
    <m/>
    <s v="TYCHY"/>
    <s v="Relacja: STY1.MD075 - JAROSZOWICKA 147"/>
    <s v="ND"/>
  </r>
  <r>
    <x v="9001"/>
    <s v="TYCHY"/>
    <s v="JAROSZOWICKA"/>
    <n v="149"/>
    <n v="1"/>
    <n v="0"/>
    <s v="napowietrzne"/>
    <s v="STY1.MD075"/>
    <n v="8"/>
    <n v="67"/>
    <x v="183"/>
    <s v="M.12.P"/>
    <s v="słup"/>
    <s v="STY1"/>
    <s v="M.12.B"/>
    <s v="STY1.OLT1/2/3"/>
    <s v=""/>
    <s v="punkt adresowy podstawowy"/>
    <e v="#N/A"/>
    <b v="1"/>
    <n v="1"/>
    <b v="1"/>
    <n v="67"/>
    <n v="67"/>
    <d v="2021-09-10T00:00:00"/>
    <m/>
    <s v="TYCHY"/>
    <s v="Relacja: STY1.MD075 - JAROSZOWICKA 149"/>
    <s v="ND"/>
  </r>
  <r>
    <x v="9002"/>
    <s v="TYCHY"/>
    <s v="JAROSZOWICKA"/>
    <n v="151"/>
    <n v="1"/>
    <n v="0"/>
    <s v="napowietrzne"/>
    <s v="STY1.MD075"/>
    <n v="8"/>
    <n v="105"/>
    <x v="183"/>
    <s v="M.12.P"/>
    <s v="słup"/>
    <s v="STY1"/>
    <s v="M.12.B"/>
    <s v="STY1.OLT1/2/3"/>
    <s v=""/>
    <s v="punkt adresowy podstawowy"/>
    <e v="#N/A"/>
    <b v="1"/>
    <n v="1"/>
    <b v="1"/>
    <n v="105"/>
    <n v="105"/>
    <d v="2021-09-10T00:00:00"/>
    <m/>
    <s v="TYCHY"/>
    <s v="Relacja: STY1.MD075 - JAROSZOWICKA 151"/>
    <s v="ND"/>
  </r>
  <r>
    <x v="9003"/>
    <s v="TYCHY"/>
    <s v="JAROSZOWICKA"/>
    <n v="153"/>
    <n v="1"/>
    <n v="0"/>
    <s v="napowietrzne"/>
    <s v="STY1.MD075"/>
    <n v="8"/>
    <n v="136"/>
    <x v="183"/>
    <s v="M.12.P"/>
    <s v="słup"/>
    <s v="STY1"/>
    <s v="M.12.B"/>
    <s v="STY1.OLT1/2/3"/>
    <s v=""/>
    <s v="punkt adresowy podstawowy"/>
    <e v="#N/A"/>
    <b v="1"/>
    <n v="1"/>
    <b v="1"/>
    <n v="136"/>
    <n v="136"/>
    <d v="2021-09-10T00:00:00"/>
    <m/>
    <s v="TYCHY"/>
    <s v="Relacja: STY1.MD075 - JAROSZOWICKA 153"/>
    <s v="ND"/>
  </r>
  <r>
    <x v="9004"/>
    <s v="TYCHY"/>
    <s v="JAROSZOWICKA"/>
    <n v="138"/>
    <n v="1"/>
    <n v="0"/>
    <s v="napowietrzne"/>
    <s v="STY1.MD075"/>
    <n v="8"/>
    <n v="104"/>
    <x v="183"/>
    <s v="M.12.P"/>
    <s v="słup"/>
    <s v="STY1"/>
    <s v="M.12.B"/>
    <s v="STY1.OLT1/2/3"/>
    <s v=""/>
    <s v="punkt adresowy podstawowy"/>
    <e v="#N/A"/>
    <b v="1"/>
    <n v="1"/>
    <b v="1"/>
    <n v="104"/>
    <n v="104"/>
    <d v="2021-09-10T00:00:00"/>
    <m/>
    <s v="TYCHY"/>
    <s v="Relacja: STY1.MD075 - JAROSZOWICKA 138"/>
    <s v="ND"/>
  </r>
  <r>
    <x v="9005"/>
    <s v="TYCHY"/>
    <s v="JAROSZOWICKA"/>
    <n v="142"/>
    <n v="1"/>
    <n v="0"/>
    <s v="napowietrzne"/>
    <s v="STY1.MD075"/>
    <n v="8"/>
    <n v="148"/>
    <x v="183"/>
    <s v="M.12.P"/>
    <s v="słup"/>
    <s v="STY1"/>
    <s v="M.12.B"/>
    <s v="STY1.OLT1/2/3"/>
    <s v=""/>
    <s v="punkt adresowy podstawowy"/>
    <e v="#N/A"/>
    <b v="1"/>
    <n v="1"/>
    <b v="1"/>
    <n v="148"/>
    <n v="148"/>
    <d v="2021-09-10T00:00:00"/>
    <m/>
    <s v="TYCHY"/>
    <s v="Relacja: STY1.MD075 - JAROSZOWICKA 142"/>
    <s v="ND"/>
  </r>
  <r>
    <x v="9006"/>
    <s v="TYCHY"/>
    <s v="JAROSZOWICKA"/>
    <n v="152"/>
    <n v="1"/>
    <n v="0"/>
    <s v="napowietrzne"/>
    <s v="STY1.MD075"/>
    <n v="8"/>
    <n v="148"/>
    <x v="183"/>
    <s v="M.12.P"/>
    <s v="słup"/>
    <s v="STY1"/>
    <s v="M.12.B"/>
    <s v="STY1.OLT1/2/3"/>
    <s v=""/>
    <s v="punkt adresowy podstawowy"/>
    <e v="#N/A"/>
    <b v="1"/>
    <n v="1"/>
    <b v="1"/>
    <n v="148"/>
    <n v="148"/>
    <d v="2021-09-10T00:00:00"/>
    <m/>
    <s v="TYCHY"/>
    <s v="Relacja: STY1.MD075 - JAROSZOWICKA 152"/>
    <s v="ND"/>
  </r>
  <r>
    <x v="9007"/>
    <s v="TYCHY"/>
    <s v="JAROSZOWICKA"/>
    <n v="154"/>
    <n v="1"/>
    <n v="0"/>
    <s v="napowietrzne"/>
    <s v="STY1.MD075"/>
    <n v="8"/>
    <n v="122"/>
    <x v="183"/>
    <s v="M.12.P"/>
    <s v="słup"/>
    <s v="STY1"/>
    <s v="M.12.B"/>
    <s v="STY1.OLT1/2/3"/>
    <s v=""/>
    <s v="punkt adresowy dodatkowy"/>
    <e v="#N/A"/>
    <b v="1"/>
    <n v="1"/>
    <b v="1"/>
    <n v="122"/>
    <n v="122"/>
    <d v="2021-09-10T00:00:00"/>
    <m/>
    <s v="TYCHY"/>
    <s v="Relacja: STY1.MD075 - JAROSZOWICKA 154"/>
    <s v="ND"/>
  </r>
  <r>
    <x v="9008"/>
    <s v="TYCHY"/>
    <s v="J. LIGONIA"/>
    <n v="11"/>
    <n v="1"/>
    <n v="0"/>
    <s v="napowietrzne"/>
    <s v="STY1.MD076"/>
    <n v="8"/>
    <n v="84"/>
    <x v="183"/>
    <s v="M.12.P"/>
    <s v="słup"/>
    <s v="STY1"/>
    <s v="M.12.B"/>
    <s v="STY1.OLT1/2/3"/>
    <s v=""/>
    <s v="punkt adresowy podstawowy"/>
    <e v="#N/A"/>
    <b v="1"/>
    <n v="1"/>
    <b v="1"/>
    <n v="84"/>
    <n v="84"/>
    <d v="2021-09-10T00:00:00"/>
    <m/>
    <s v="TYCHY"/>
    <s v="Relacja: STY1.MD076 - J. LIGONIA 11"/>
    <s v="ND"/>
  </r>
  <r>
    <x v="9009"/>
    <s v="TYCHY"/>
    <s v="J. LIGONIA"/>
    <n v="12"/>
    <n v="1"/>
    <n v="0"/>
    <s v="napowietrzne"/>
    <s v="STY1.MD076"/>
    <n v="8"/>
    <n v="76"/>
    <x v="183"/>
    <s v="M.12.P"/>
    <s v="słup"/>
    <s v="STY1"/>
    <s v="M.12.B"/>
    <s v="STY1.OLT1/2/3"/>
    <s v=""/>
    <s v="punkt adresowy podstawowy"/>
    <e v="#N/A"/>
    <b v="1"/>
    <n v="1"/>
    <b v="1"/>
    <n v="76"/>
    <n v="76"/>
    <d v="2021-09-10T00:00:00"/>
    <m/>
    <s v="TYCHY"/>
    <s v="Relacja: STY1.MD076 - J. LIGONIA 12"/>
    <s v="ND"/>
  </r>
  <r>
    <x v="9010"/>
    <s v="TYCHY"/>
    <s v="J. LIGONIA"/>
    <n v="16"/>
    <n v="1"/>
    <n v="0"/>
    <s v="napowietrzne"/>
    <s v="STY1.MD076"/>
    <n v="8"/>
    <n v="27"/>
    <x v="183"/>
    <s v="M.12.P"/>
    <s v="słup"/>
    <s v="STY1"/>
    <s v="M.12.B"/>
    <s v="STY1.OLT1/2/3"/>
    <s v=""/>
    <s v="punkt adresowy podstawowy"/>
    <e v="#N/A"/>
    <b v="1"/>
    <n v="1"/>
    <b v="1"/>
    <n v="27"/>
    <n v="27"/>
    <d v="2021-09-10T00:00:00"/>
    <m/>
    <s v="TYCHY"/>
    <s v="Relacja: STY1.MD076 - J. LIGONIA 16"/>
    <s v="ND"/>
  </r>
  <r>
    <x v="9011"/>
    <s v="TYCHY"/>
    <s v="J. LIGONIA"/>
    <n v="18"/>
    <n v="1"/>
    <n v="0"/>
    <s v="napowietrzne"/>
    <s v="STY1.MD076"/>
    <n v="8"/>
    <n v="78"/>
    <x v="183"/>
    <s v="M.12.P"/>
    <s v="słup"/>
    <s v="STY1"/>
    <s v="M.12.B"/>
    <s v="STY1.OLT1/2/3"/>
    <s v=""/>
    <s v="punkt adresowy podstawowy"/>
    <e v="#N/A"/>
    <b v="1"/>
    <n v="1"/>
    <b v="1"/>
    <n v="78"/>
    <n v="78"/>
    <d v="2021-09-10T00:00:00"/>
    <m/>
    <s v="TYCHY"/>
    <s v="Relacja: STY1.MD076 - J. LIGONIA 18"/>
    <s v="ND"/>
  </r>
  <r>
    <x v="9012"/>
    <s v="TYCHY"/>
    <s v="J. LIGONIA"/>
    <n v="19"/>
    <n v="1"/>
    <n v="0"/>
    <s v="napowietrzne"/>
    <s v="STY1.MD076"/>
    <n v="8"/>
    <n v="76"/>
    <x v="183"/>
    <s v="M.12.P"/>
    <s v="słup"/>
    <s v="STY1"/>
    <s v="M.12.B"/>
    <s v="STY1.OLT1/2/3"/>
    <s v=""/>
    <s v="punkt adresowy podstawowy"/>
    <e v="#N/A"/>
    <b v="1"/>
    <n v="1"/>
    <b v="1"/>
    <n v="76"/>
    <n v="76"/>
    <d v="2021-09-10T00:00:00"/>
    <m/>
    <s v="TYCHY"/>
    <s v="Relacja: STY1.MD076 - J. LIGONIA 19"/>
    <s v="ND"/>
  </r>
  <r>
    <x v="9013"/>
    <s v="TYCHY"/>
    <s v="J. LIGONIA"/>
    <n v="24"/>
    <n v="1"/>
    <n v="0"/>
    <s v="napowietrzne"/>
    <s v="STY1.MD076"/>
    <n v="8"/>
    <n v="124"/>
    <x v="183"/>
    <s v="M.12.P"/>
    <s v="słup"/>
    <s v="STY1"/>
    <s v="M.12.B"/>
    <s v="STY1.OLT1/2/3"/>
    <s v=""/>
    <s v="punkt adresowy podstawowy"/>
    <e v="#N/A"/>
    <b v="1"/>
    <n v="1"/>
    <b v="1"/>
    <n v="124"/>
    <n v="124"/>
    <d v="2021-09-10T00:00:00"/>
    <m/>
    <s v="TYCHY"/>
    <s v="Relacja: STY1.MD076 - J. LIGONIA 24"/>
    <s v="ND"/>
  </r>
  <r>
    <x v="9014"/>
    <s v="TYCHY"/>
    <s v="J. LIGONIA"/>
    <n v="4"/>
    <n v="1"/>
    <n v="0"/>
    <s v="napowietrzne"/>
    <s v="STY1.MD076"/>
    <n v="8"/>
    <n v="116"/>
    <x v="183"/>
    <s v="M.12.P"/>
    <s v="słup"/>
    <s v="STY1"/>
    <s v="M.12.B"/>
    <s v="STY1.OLT1/2/3"/>
    <s v=""/>
    <s v="punkt adresowy podstawowy"/>
    <e v="#N/A"/>
    <b v="1"/>
    <n v="1"/>
    <b v="1"/>
    <n v="116"/>
    <n v="116"/>
    <d v="2021-09-10T00:00:00"/>
    <m/>
    <s v="TYCHY"/>
    <s v="Relacja: STY1.MD076 - J. LIGONIA 4"/>
    <s v="ND"/>
  </r>
  <r>
    <x v="9015"/>
    <s v="TYCHY"/>
    <s v="J. LIGONIA"/>
    <n v="7"/>
    <n v="1"/>
    <n v="0"/>
    <s v="napowietrzne"/>
    <s v="STY1.MD076"/>
    <n v="8"/>
    <n v="122"/>
    <x v="183"/>
    <s v="M.12.P"/>
    <s v="słup"/>
    <s v="STY1"/>
    <s v="M.12.B"/>
    <s v="STY1.OLT1/2/3"/>
    <s v=""/>
    <s v="punkt adresowy podstawowy"/>
    <e v="#N/A"/>
    <b v="1"/>
    <n v="1"/>
    <b v="1"/>
    <n v="122"/>
    <n v="122"/>
    <d v="2021-09-10T00:00:00"/>
    <m/>
    <s v="TYCHY"/>
    <s v="Relacja: STY1.MD076 - J. LIGONIA 7"/>
    <s v="ND"/>
  </r>
  <r>
    <x v="9016"/>
    <s v="TYCHY"/>
    <s v="JAROSZOWICKA"/>
    <n v="135"/>
    <n v="1"/>
    <n v="0"/>
    <s v="napowietrzne"/>
    <s v="STY1.MD077"/>
    <n v="8"/>
    <n v="77"/>
    <x v="183"/>
    <s v="M.12.P"/>
    <s v="słup"/>
    <s v="STY1"/>
    <s v="M.12.B"/>
    <s v="STY1.OLT1/2/3"/>
    <s v=""/>
    <s v="punkt adresowy podstawowy"/>
    <e v="#N/A"/>
    <b v="1"/>
    <n v="1"/>
    <b v="1"/>
    <n v="77"/>
    <n v="77"/>
    <d v="2021-09-10T00:00:00"/>
    <m/>
    <s v="TYCHY"/>
    <s v="Relacja: STY1.MD077 - JAROSZOWICKA 135"/>
    <s v="ND"/>
  </r>
  <r>
    <x v="9017"/>
    <s v="TYCHY"/>
    <s v="JAROSZOWICKA"/>
    <n v="137"/>
    <n v="1"/>
    <n v="0"/>
    <s v="napowietrzne"/>
    <s v="STY1.MD077"/>
    <n v="8"/>
    <n v="78"/>
    <x v="183"/>
    <s v="M.12.P"/>
    <s v="słup"/>
    <s v="STY1"/>
    <s v="M.12.B"/>
    <s v="STY1.OLT1/2/3"/>
    <s v=""/>
    <s v="punkt adresowy podstawowy"/>
    <e v="#N/A"/>
    <b v="1"/>
    <n v="1"/>
    <b v="1"/>
    <n v="78"/>
    <n v="78"/>
    <d v="2021-09-10T00:00:00"/>
    <m/>
    <s v="TYCHY"/>
    <s v="Relacja: STY1.MD077 - JAROSZOWICKA 137"/>
    <s v="ND"/>
  </r>
  <r>
    <x v="9018"/>
    <s v="TYCHY"/>
    <s v="JAROSZOWICKA"/>
    <n v="139"/>
    <n v="1"/>
    <n v="0"/>
    <s v="napowietrzne"/>
    <s v="STY1.MD077"/>
    <n v="8"/>
    <n v="35"/>
    <x v="183"/>
    <s v="M.12.P"/>
    <s v="słup"/>
    <s v="STY1"/>
    <s v="M.12.B"/>
    <s v="STY1.OLT1/2/3"/>
    <s v=""/>
    <s v="punkt adresowy podstawowy"/>
    <e v="#N/A"/>
    <b v="1"/>
    <n v="1"/>
    <b v="1"/>
    <n v="35"/>
    <n v="35"/>
    <d v="2021-09-10T00:00:00"/>
    <m/>
    <s v="TYCHY"/>
    <s v="Relacja: STY1.MD077 - JAROSZOWICKA 139"/>
    <s v="ND"/>
  </r>
  <r>
    <x v="9019"/>
    <s v="TYCHY"/>
    <s v="JAROSZOWICKA"/>
    <n v="141"/>
    <n v="1"/>
    <n v="0"/>
    <s v="napowietrzne"/>
    <s v="STY1.MD077"/>
    <n v="8"/>
    <n v="62"/>
    <x v="183"/>
    <s v="M.12.P"/>
    <s v="słup"/>
    <s v="STY1"/>
    <s v="M.12.B"/>
    <s v="STY1.OLT1/2/3"/>
    <s v=""/>
    <s v="punkt adresowy podstawowy"/>
    <e v="#N/A"/>
    <b v="1"/>
    <n v="1"/>
    <b v="1"/>
    <n v="62"/>
    <n v="62"/>
    <d v="2021-09-10T00:00:00"/>
    <m/>
    <s v="TYCHY"/>
    <s v="Relacja: STY1.MD077 - JAROSZOWICKA 141"/>
    <s v="ND"/>
  </r>
  <r>
    <x v="9020"/>
    <s v="TYCHY"/>
    <s v="J. LIGONIA"/>
    <n v="1"/>
    <n v="1"/>
    <n v="0"/>
    <s v="napowietrzne"/>
    <s v="STY1.MD077"/>
    <n v="8"/>
    <n v="102"/>
    <x v="183"/>
    <s v="M.12.P"/>
    <s v="słup"/>
    <s v="STY1"/>
    <s v="M.12.B"/>
    <s v="STY1.OLT1/2/3"/>
    <s v=""/>
    <s v="punkt adresowy podstawowy"/>
    <e v="#N/A"/>
    <b v="1"/>
    <n v="1"/>
    <b v="1"/>
    <n v="102"/>
    <n v="102"/>
    <d v="2021-09-10T00:00:00"/>
    <m/>
    <s v="TYCHY"/>
    <s v="Relacja: STY1.MD077 - J. LIGONIA 1"/>
    <s v="ND"/>
  </r>
  <r>
    <x v="9021"/>
    <s v="TYCHY"/>
    <s v="J. LIGONIA"/>
    <s v="1A"/>
    <n v="1"/>
    <n v="0"/>
    <s v="napowietrzne"/>
    <s v="STY1.MD077"/>
    <n v="8"/>
    <n v="67"/>
    <x v="183"/>
    <s v="M.12.P"/>
    <s v="słup"/>
    <s v="STY1"/>
    <s v="M.12.B"/>
    <s v="STY1.OLT1/2/3"/>
    <s v=""/>
    <s v="punkt adresowy podstawowy"/>
    <e v="#N/A"/>
    <b v="1"/>
    <n v="1"/>
    <b v="1"/>
    <n v="67"/>
    <n v="67"/>
    <d v="2021-09-10T00:00:00"/>
    <m/>
    <s v="TYCHY"/>
    <s v="Relacja: STY1.MD077 - J. LIGONIA 1A"/>
    <s v="ND"/>
  </r>
  <r>
    <x v="9022"/>
    <s v="TYCHY"/>
    <s v="J. LIGONIA"/>
    <n v="3"/>
    <n v="1"/>
    <n v="0"/>
    <s v="napowietrzne"/>
    <s v="STY1.MD077"/>
    <n v="8"/>
    <n v="144"/>
    <x v="183"/>
    <s v="M.12.P"/>
    <s v="słup"/>
    <s v="STY1"/>
    <s v="M.12.B"/>
    <s v="STY1.OLT1/2/3"/>
    <s v=""/>
    <s v="punkt adresowy podstawowy"/>
    <e v="#N/A"/>
    <b v="1"/>
    <n v="1"/>
    <b v="1"/>
    <n v="144"/>
    <n v="144"/>
    <d v="2021-09-10T00:00:00"/>
    <m/>
    <s v="TYCHY"/>
    <s v="Relacja: STY1.MD077 - J. LIGONIA 3"/>
    <s v="ND"/>
  </r>
  <r>
    <x v="9023"/>
    <s v="TYCHY"/>
    <s v="JAROSZOWICKA"/>
    <n v="132"/>
    <n v="1"/>
    <n v="0"/>
    <s v="napowietrzne"/>
    <s v="STY1.MD077"/>
    <n v="8"/>
    <n v="26"/>
    <x v="183"/>
    <s v="M.12.P"/>
    <s v="słup"/>
    <s v="STY1"/>
    <s v="M.12.B"/>
    <s v="STY1.OLT1/2/3"/>
    <s v=""/>
    <s v="punkt adresowy podstawowy"/>
    <e v="#N/A"/>
    <b v="1"/>
    <n v="1"/>
    <b v="1"/>
    <n v="26"/>
    <n v="26"/>
    <d v="2021-09-10T00:00:00"/>
    <m/>
    <s v="TYCHY"/>
    <s v="Relacja: STY1.MD077 - JAROSZOWICKA 132"/>
    <s v="ND"/>
  </r>
  <r>
    <x v="9024"/>
    <s v="TYCHY"/>
    <s v="JAROSZOWICKA"/>
    <n v="123"/>
    <n v="1"/>
    <n v="0"/>
    <s v="napowietrzne"/>
    <s v="STY1.MD078"/>
    <n v="8"/>
    <n v="73"/>
    <x v="183"/>
    <s v="M.12.P"/>
    <s v="słup"/>
    <s v="STY1"/>
    <s v="M.12.B"/>
    <s v="STY1.OLT1/2/3"/>
    <s v=""/>
    <s v="punkt adresowy podstawowy"/>
    <e v="#N/A"/>
    <b v="1"/>
    <n v="1"/>
    <b v="1"/>
    <n v="73"/>
    <n v="73"/>
    <d v="2021-09-10T00:00:00"/>
    <m/>
    <s v="TYCHY"/>
    <s v="Relacja: STY1.MD078 - JAROSZOWICKA 123"/>
    <s v="ND"/>
  </r>
  <r>
    <x v="9025"/>
    <s v="TYCHY"/>
    <s v="JAROSZOWICKA"/>
    <n v="125"/>
    <n v="1"/>
    <n v="0"/>
    <s v="napowietrzne"/>
    <s v="STY1.MD078"/>
    <n v="8"/>
    <n v="82"/>
    <x v="183"/>
    <s v="M.12.P"/>
    <s v="słup"/>
    <s v="STY1"/>
    <s v="M.12.B"/>
    <s v="STY1.OLT1/2/3"/>
    <s v=""/>
    <s v="punkt adresowy podstawowy"/>
    <e v="#N/A"/>
    <b v="1"/>
    <n v="1"/>
    <b v="1"/>
    <n v="82"/>
    <n v="82"/>
    <d v="2021-09-10T00:00:00"/>
    <m/>
    <s v="TYCHY"/>
    <s v="Relacja: STY1.MD078 - JAROSZOWICKA 125"/>
    <s v="ND"/>
  </r>
  <r>
    <x v="9026"/>
    <s v="TYCHY"/>
    <s v="JAROSZOWICKA"/>
    <n v="127"/>
    <n v="1"/>
    <n v="0"/>
    <s v="napowietrzne"/>
    <s v="STY1.MD078"/>
    <n v="8"/>
    <n v="40"/>
    <x v="183"/>
    <s v="M.12.P"/>
    <s v="słup"/>
    <s v="STY1"/>
    <s v="M.12.B"/>
    <s v="STY1.OLT1/2/3"/>
    <s v=""/>
    <s v="punkt adresowy podstawowy"/>
    <e v="#N/A"/>
    <b v="1"/>
    <n v="1"/>
    <b v="1"/>
    <n v="40"/>
    <n v="40"/>
    <d v="2021-09-10T00:00:00"/>
    <m/>
    <s v="TYCHY"/>
    <s v="Relacja: STY1.MD078 - JAROSZOWICKA 127"/>
    <s v="ND"/>
  </r>
  <r>
    <x v="9027"/>
    <s v="TYCHY"/>
    <s v="JAROSZOWICKA"/>
    <n v="129"/>
    <n v="1"/>
    <n v="0"/>
    <s v="napowietrzne"/>
    <s v="STY1.MD078"/>
    <n v="8"/>
    <n v="40"/>
    <x v="183"/>
    <s v="M.12.P"/>
    <s v="słup"/>
    <s v="STY1"/>
    <s v="M.12.B"/>
    <s v="STY1.OLT1/2/3"/>
    <s v=""/>
    <s v="punkt adresowy podstawowy"/>
    <e v="#N/A"/>
    <b v="1"/>
    <n v="1"/>
    <b v="1"/>
    <n v="40"/>
    <n v="40"/>
    <d v="2021-09-10T00:00:00"/>
    <m/>
    <s v="TYCHY"/>
    <s v="Relacja: STY1.MD078 - JAROSZOWICKA 129"/>
    <s v="ND"/>
  </r>
  <r>
    <x v="9028"/>
    <s v="TYCHY"/>
    <s v="JAROSZOWICKA"/>
    <n v="131"/>
    <n v="1"/>
    <n v="0"/>
    <s v="napowietrzne"/>
    <s v="STY1.MD078"/>
    <n v="8"/>
    <n v="70"/>
    <x v="183"/>
    <s v="M.12.P"/>
    <s v="słup"/>
    <s v="STY1"/>
    <s v="M.12.B"/>
    <s v="STY1.OLT1/2/3"/>
    <s v=""/>
    <s v="punkt adresowy podstawowy"/>
    <e v="#N/A"/>
    <b v="1"/>
    <n v="1"/>
    <b v="1"/>
    <n v="70"/>
    <n v="70"/>
    <d v="2021-09-10T00:00:00"/>
    <m/>
    <s v="TYCHY"/>
    <s v="Relacja: STY1.MD078 - JAROSZOWICKA 131"/>
    <s v="ND"/>
  </r>
  <r>
    <x v="9029"/>
    <s v="TYCHY"/>
    <s v="JAROSZOWICKA"/>
    <n v="133"/>
    <n v="1"/>
    <n v="0"/>
    <s v="napowietrzne"/>
    <s v="STY1.MD078"/>
    <n v="8"/>
    <n v="72"/>
    <x v="183"/>
    <s v="M.12.P"/>
    <s v="słup"/>
    <s v="STY1"/>
    <s v="M.12.B"/>
    <s v="STY1.OLT1/2/3"/>
    <s v=""/>
    <s v="punkt adresowy podstawowy"/>
    <e v="#N/A"/>
    <b v="1"/>
    <n v="1"/>
    <b v="1"/>
    <n v="72"/>
    <n v="72"/>
    <d v="2021-09-10T00:00:00"/>
    <m/>
    <s v="TYCHY"/>
    <s v="Relacja: STY1.MD078 - JAROSZOWICKA 133"/>
    <s v="ND"/>
  </r>
  <r>
    <x v="9030"/>
    <s v="TYCHY"/>
    <s v="JAROSZOWICKA"/>
    <n v="122"/>
    <n v="1"/>
    <n v="0"/>
    <s v="napowietrzne"/>
    <s v="STY1.MD078"/>
    <n v="8"/>
    <n v="35"/>
    <x v="183"/>
    <s v="M.12.P"/>
    <s v="słup"/>
    <s v="STY1"/>
    <s v="M.12.B"/>
    <s v="STY1.OLT1/2/3"/>
    <s v=""/>
    <s v="punkt adresowy podstawowy"/>
    <e v="#N/A"/>
    <b v="1"/>
    <n v="1"/>
    <b v="1"/>
    <n v="35"/>
    <n v="35"/>
    <d v="2021-09-10T00:00:00"/>
    <m/>
    <s v="TYCHY"/>
    <s v="Relacja: STY1.MD078 - JAROSZOWICKA 122"/>
    <s v="ND"/>
  </r>
  <r>
    <x v="9031"/>
    <s v="TYCHY"/>
    <s v="JAROSZOWICKA"/>
    <n v="128"/>
    <n v="1"/>
    <n v="0"/>
    <s v="napowietrzne"/>
    <s v="STY1.MD078"/>
    <n v="8"/>
    <n v="94"/>
    <x v="183"/>
    <s v="M.12.P"/>
    <s v="słup"/>
    <s v="STY1"/>
    <s v="M.12.B"/>
    <s v="STY1.OLT1/2/3"/>
    <s v=""/>
    <s v="punkt adresowy podstawowy"/>
    <e v="#N/A"/>
    <b v="1"/>
    <n v="1"/>
    <b v="1"/>
    <n v="94"/>
    <n v="94"/>
    <d v="2021-09-10T00:00:00"/>
    <m/>
    <s v="TYCHY"/>
    <s v="Relacja: STY1.MD078 - JAROSZOWICKA 128"/>
    <s v="ND"/>
  </r>
  <r>
    <x v="9032"/>
    <s v="TYCHY"/>
    <s v="JAROSZOWICKA"/>
    <n v="117"/>
    <n v="1"/>
    <n v="0"/>
    <s v="napowietrzne"/>
    <s v="STY1.MD079"/>
    <n v="8"/>
    <n v="80"/>
    <x v="183"/>
    <s v="M.12.P"/>
    <s v="słup"/>
    <s v="STY1"/>
    <s v="M.12.B"/>
    <s v="STY1.OLT1/2/3"/>
    <s v=""/>
    <s v="punkt adresowy podstawowy"/>
    <e v="#N/A"/>
    <b v="1"/>
    <n v="1"/>
    <b v="1"/>
    <n v="80"/>
    <n v="80"/>
    <d v="2021-09-10T00:00:00"/>
    <m/>
    <s v="TYCHY"/>
    <s v="Relacja: STY1.MD079 - JAROSZOWICKA 117"/>
    <s v="ND"/>
  </r>
  <r>
    <x v="9033"/>
    <s v="TYCHY"/>
    <s v="JAROSZOWICKA"/>
    <n v="119"/>
    <n v="1"/>
    <n v="0"/>
    <s v="napowietrzne"/>
    <s v="STY1.MD079"/>
    <n v="8"/>
    <n v="117"/>
    <x v="183"/>
    <s v="M.12.P"/>
    <s v="słup"/>
    <s v="STY1"/>
    <s v="M.12.B"/>
    <s v="STY1.OLT1/2/3"/>
    <s v=""/>
    <s v="punkt adresowy podstawowy"/>
    <e v="#N/A"/>
    <b v="1"/>
    <n v="1"/>
    <b v="1"/>
    <n v="117"/>
    <n v="117"/>
    <d v="2021-09-10T00:00:00"/>
    <m/>
    <s v="TYCHY"/>
    <s v="Relacja: STY1.MD079 - JAROSZOWICKA 119"/>
    <s v="ND"/>
  </r>
  <r>
    <x v="9034"/>
    <s v="TYCHY"/>
    <s v="JAROSZOWICKA"/>
    <n v="121"/>
    <n v="1"/>
    <n v="0"/>
    <s v="napowietrzne"/>
    <s v="STY1.MD079"/>
    <n v="8"/>
    <n v="113"/>
    <x v="183"/>
    <s v="M.12.P"/>
    <s v="słup"/>
    <s v="STY1"/>
    <s v="M.12.B"/>
    <s v="STY1.OLT1/2/3"/>
    <s v=""/>
    <s v="punkt adresowy podstawowy"/>
    <e v="#N/A"/>
    <b v="1"/>
    <n v="1"/>
    <b v="1"/>
    <n v="113"/>
    <n v="113"/>
    <d v="2021-09-10T00:00:00"/>
    <m/>
    <s v="TYCHY"/>
    <s v="Relacja: STY1.MD079 - JAROSZOWICKA 121"/>
    <s v="ND"/>
  </r>
  <r>
    <x v="9035"/>
    <s v="TYCHY"/>
    <s v="WSPÓLNA"/>
    <n v="4"/>
    <n v="1"/>
    <n v="0"/>
    <s v="napowietrzne"/>
    <s v="STY1.MD079"/>
    <n v="8"/>
    <n v="106"/>
    <x v="183"/>
    <s v="M.12.P"/>
    <s v="słup"/>
    <s v="STY1"/>
    <s v="M.12.B"/>
    <s v="STY1.OLT1/2/3"/>
    <s v=""/>
    <s v="punkt adresowy podstawowy"/>
    <e v="#N/A"/>
    <b v="1"/>
    <n v="1"/>
    <b v="1"/>
    <n v="106"/>
    <n v="106"/>
    <d v="2021-09-10T00:00:00"/>
    <m/>
    <s v="TYCHY"/>
    <s v="Relacja: STY1.MD079 - WSPÓLNA 4"/>
    <s v="ND"/>
  </r>
  <r>
    <x v="9036"/>
    <s v="TYCHY"/>
    <s v="WSPÓLNA"/>
    <n v="6"/>
    <n v="1"/>
    <n v="0"/>
    <s v="napowietrzne"/>
    <s v="STY1.MD079"/>
    <n v="8"/>
    <n v="140"/>
    <x v="183"/>
    <s v="M.12.P"/>
    <s v="słup"/>
    <s v="STY1"/>
    <s v="M.12.B"/>
    <s v="STY1.OLT1/2/3"/>
    <s v=""/>
    <s v="punkt adresowy podstawowy"/>
    <e v="#N/A"/>
    <b v="1"/>
    <n v="1"/>
    <b v="1"/>
    <n v="140"/>
    <n v="140"/>
    <d v="2021-09-10T00:00:00"/>
    <m/>
    <s v="TYCHY"/>
    <s v="Relacja: STY1.MD079 - WSPÓLNA 6"/>
    <s v="ND"/>
  </r>
  <r>
    <x v="9037"/>
    <s v="TYCHY"/>
    <s v="JAROSZOWICKA"/>
    <n v="112"/>
    <n v="1"/>
    <n v="0"/>
    <s v="napowietrzne"/>
    <s v="STY1.MD079"/>
    <n v="8"/>
    <n v="85"/>
    <x v="183"/>
    <s v="M.12.P"/>
    <s v="słup"/>
    <s v="STY1"/>
    <s v="M.12.B"/>
    <s v="STY1.OLT1/2/3"/>
    <s v=""/>
    <s v="punkt adresowy podstawowy"/>
    <e v="#N/A"/>
    <b v="1"/>
    <n v="1"/>
    <b v="1"/>
    <n v="85"/>
    <n v="85"/>
    <d v="2021-09-10T00:00:00"/>
    <m/>
    <s v="TYCHY"/>
    <s v="Relacja: STY1.MD079 - JAROSZOWICKA 112"/>
    <s v="ND"/>
  </r>
  <r>
    <x v="9038"/>
    <s v="TYCHY"/>
    <s v="JAROSZOWICKA"/>
    <n v="116"/>
    <n v="1"/>
    <n v="0"/>
    <s v="napowietrzne"/>
    <s v="STY1.MD079"/>
    <n v="8"/>
    <n v="67"/>
    <x v="183"/>
    <s v="M.12.P"/>
    <s v="słup"/>
    <s v="STY1"/>
    <s v="M.12.B"/>
    <s v="STY1.OLT1/2/3"/>
    <s v=""/>
    <s v="punkt adresowy podstawowy"/>
    <e v="#N/A"/>
    <b v="1"/>
    <n v="1"/>
    <b v="1"/>
    <n v="67"/>
    <n v="67"/>
    <d v="2021-09-10T00:00:00"/>
    <m/>
    <s v="TYCHY"/>
    <s v="Relacja: STY1.MD079 - JAROSZOWICKA 116"/>
    <s v="ND"/>
  </r>
  <r>
    <x v="9039"/>
    <s v="TYCHY"/>
    <s v="JAROSZOWICKA"/>
    <n v="118"/>
    <n v="1"/>
    <n v="0"/>
    <s v="napowietrzne"/>
    <s v="STY1.MD079"/>
    <n v="8"/>
    <n v="103"/>
    <x v="183"/>
    <s v="M.12.P"/>
    <s v="słup"/>
    <s v="STY1"/>
    <s v="M.12.B"/>
    <s v="STY1.OLT1/2/3"/>
    <s v=""/>
    <s v="punkt adresowy podstawowy"/>
    <e v="#N/A"/>
    <b v="1"/>
    <n v="1"/>
    <b v="1"/>
    <n v="103"/>
    <n v="103"/>
    <d v="2021-09-10T00:00:00"/>
    <m/>
    <s v="TYCHY"/>
    <s v="Relacja: STY1.MD079 - JAROSZOWICKA 118"/>
    <s v="ND"/>
  </r>
  <r>
    <x v="9040"/>
    <s v="TYCHY"/>
    <s v="NOWOWIEJSKA"/>
    <n v="27"/>
    <n v="2"/>
    <n v="0"/>
    <s v="napowietrzne"/>
    <s v="STY1.MD122"/>
    <n v="8"/>
    <n v="109"/>
    <x v="184"/>
    <s v="M.17.P"/>
    <s v="słup"/>
    <s v="STY1"/>
    <s v="M.21.B"/>
    <s v="STY1.OLT1/2/11"/>
    <s v=""/>
    <s v="punkt adresowy podstawowy"/>
    <e v="#N/A"/>
    <b v="1"/>
    <n v="2"/>
    <b v="1"/>
    <n v="109"/>
    <n v="0"/>
    <s v=""/>
    <m/>
    <s v="TYCHY"/>
    <s v="Relacja: STY1.MD122 - NOWOWIEJSKA 27"/>
    <s v="do pozyskania"/>
  </r>
  <r>
    <x v="9041"/>
    <s v="TYCHY"/>
    <s v="NOWOWIEJSKA"/>
    <n v="20"/>
    <n v="1"/>
    <n v="0"/>
    <s v="napowietrzne"/>
    <s v="STY1.MD122"/>
    <n v="8"/>
    <n v="102"/>
    <x v="184"/>
    <s v="M.17.P"/>
    <s v="słup"/>
    <s v="STY1"/>
    <s v="M.21.B"/>
    <s v="STY1.OLT1/2/11"/>
    <s v=""/>
    <s v="punkt adresowy podstawowy"/>
    <e v="#N/A"/>
    <b v="1"/>
    <n v="1"/>
    <b v="1"/>
    <n v="102"/>
    <n v="0"/>
    <s v=""/>
    <m/>
    <s v="TYCHY"/>
    <s v="Relacja: STY1.MD122 - NOWOWIEJSKA 20"/>
    <s v="ND"/>
  </r>
  <r>
    <x v="9042"/>
    <s v="TYCHY"/>
    <s v="NOWOWIEJSKA"/>
    <n v="25"/>
    <n v="1"/>
    <n v="0"/>
    <s v="napowietrzne"/>
    <s v="STY1.MD122"/>
    <n v="8"/>
    <n v="59"/>
    <x v="184"/>
    <s v="M.17.P"/>
    <s v="słup"/>
    <s v="STY1"/>
    <s v="M.21.B"/>
    <s v="STY1.OLT1/2/11"/>
    <s v=""/>
    <s v="punkt adresowy podstawowy"/>
    <e v="#N/A"/>
    <b v="1"/>
    <n v="1"/>
    <b v="1"/>
    <n v="59"/>
    <n v="0"/>
    <s v=""/>
    <m/>
    <s v="TYCHY"/>
    <s v="Relacja: STY1.MD122 - NOWOWIEJSKA 25"/>
    <s v="ND"/>
  </r>
  <r>
    <x v="9043"/>
    <s v="TYCHY"/>
    <s v="NOWOWIEJSKA"/>
    <n v="24"/>
    <n v="1"/>
    <n v="0"/>
    <s v="napowietrzne"/>
    <s v="STY1.MD122"/>
    <n v="8"/>
    <n v="48"/>
    <x v="184"/>
    <s v="M.17.P"/>
    <s v="słup"/>
    <s v="STY1"/>
    <s v="M.21.B"/>
    <s v="STY1.OLT1/2/11"/>
    <s v=""/>
    <s v="punkt adresowy podstawowy"/>
    <e v="#N/A"/>
    <b v="1"/>
    <n v="1"/>
    <b v="1"/>
    <n v="48"/>
    <n v="0"/>
    <s v=""/>
    <m/>
    <s v="TYCHY"/>
    <s v="Relacja: STY1.MD122 - NOWOWIEJSKA 24"/>
    <s v="ND"/>
  </r>
  <r>
    <x v="9044"/>
    <s v="TYCHY"/>
    <s v="NOWOWIEJSKA"/>
    <n v="21"/>
    <n v="1"/>
    <n v="0"/>
    <s v="napowietrzne"/>
    <s v="STY1.MD122"/>
    <n v="8"/>
    <n v="38"/>
    <x v="184"/>
    <s v="M.17.P"/>
    <s v="słup"/>
    <s v="STY1"/>
    <s v="M.21.B"/>
    <s v="STY1.OLT1/2/11"/>
    <s v=""/>
    <s v="punkt adresowy dodatkowy"/>
    <e v="#N/A"/>
    <b v="1"/>
    <n v="1"/>
    <b v="1"/>
    <n v="38"/>
    <n v="0"/>
    <s v=""/>
    <m/>
    <s v="TYCHY"/>
    <s v="Relacja: STY1.MD122 - NOWOWIEJSKA 21"/>
    <s v="ND"/>
  </r>
  <r>
    <x v="9045"/>
    <s v="TYCHY"/>
    <s v="NOWOWIEJSKA"/>
    <n v="22"/>
    <n v="1"/>
    <n v="0"/>
    <s v="napowietrzne"/>
    <s v="STY1.MD122"/>
    <n v="8"/>
    <n v="36"/>
    <x v="184"/>
    <s v="M.17.P"/>
    <s v="słup"/>
    <s v="STY1"/>
    <s v="M.21.B"/>
    <s v="STY1.OLT1/2/11"/>
    <s v=""/>
    <s v="punkt adresowy podstawowy"/>
    <e v="#N/A"/>
    <b v="1"/>
    <n v="1"/>
    <b v="1"/>
    <n v="36"/>
    <n v="0"/>
    <s v=""/>
    <m/>
    <s v="TYCHY"/>
    <s v="Relacja: STY1.MD122 - NOWOWIEJSKA 22"/>
    <s v="ND"/>
  </r>
  <r>
    <x v="9046"/>
    <s v="TYCHY"/>
    <s v="NOWOWIEJSKA"/>
    <n v="23"/>
    <n v="1"/>
    <n v="0"/>
    <s v="napowietrzne"/>
    <s v="STY1.MD122"/>
    <n v="8"/>
    <n v="29"/>
    <x v="184"/>
    <s v="M.17.P"/>
    <s v="słup"/>
    <s v="STY1"/>
    <s v="M.21.B"/>
    <s v="STY1.OLT1/2/11"/>
    <s v=""/>
    <s v="punkt adresowy podstawowy"/>
    <e v="#N/A"/>
    <b v="1"/>
    <n v="1"/>
    <b v="1"/>
    <n v="29"/>
    <n v="0"/>
    <s v=""/>
    <m/>
    <s v="TYCHY"/>
    <s v="Relacja: STY1.MD122 - NOWOWIEJSKA 23"/>
    <s v="ND"/>
  </r>
  <r>
    <x v="9047"/>
    <s v="TYCHY"/>
    <s v="PRZEJAZDOWA"/>
    <n v="54"/>
    <n v="1"/>
    <n v="0"/>
    <s v="napowietrzne"/>
    <s v="STY1.MD123"/>
    <n v="8"/>
    <n v="127"/>
    <x v="184"/>
    <s v="M.17.P"/>
    <s v="słup"/>
    <s v="STY1"/>
    <s v="M.21.B"/>
    <s v="STY1.OLT1/2/11"/>
    <s v=""/>
    <s v="punkt adresowy podstawowy"/>
    <e v="#N/A"/>
    <b v="1"/>
    <n v="1"/>
    <b v="1"/>
    <n v="127"/>
    <n v="0"/>
    <s v=""/>
    <m/>
    <s v="TYCHY"/>
    <s v="Relacja: STY1.MD123 - PRZEJAZDOWA 54"/>
    <s v="ND"/>
  </r>
  <r>
    <x v="9048"/>
    <s v="TYCHY"/>
    <s v="PRZEJAZDOWA"/>
    <s v="56B"/>
    <n v="1"/>
    <n v="0"/>
    <s v="napowietrzne"/>
    <s v="STY1.MD123"/>
    <n v="8"/>
    <n v="113"/>
    <x v="184"/>
    <s v="M.17.P"/>
    <s v="słup"/>
    <s v="STY1"/>
    <s v="M.21.B"/>
    <s v="STY1.OLT1/2/11"/>
    <s v=""/>
    <s v="punkt adresowy podstawowy"/>
    <e v="#N/A"/>
    <b v="1"/>
    <n v="1"/>
    <b v="1"/>
    <n v="113"/>
    <n v="0"/>
    <s v=""/>
    <m/>
    <s v="TYCHY"/>
    <s v="Relacja: STY1.MD123 - PRZEJAZDOWA 56B"/>
    <s v="ND"/>
  </r>
  <r>
    <x v="9049"/>
    <s v="TYCHY"/>
    <s v="PRZEJAZDOWA"/>
    <s v="56A"/>
    <n v="1"/>
    <n v="0"/>
    <s v="napowietrzne"/>
    <s v="STY1.MD123"/>
    <n v="8"/>
    <n v="111"/>
    <x v="184"/>
    <s v="M.17.P"/>
    <s v="słup"/>
    <s v="STY1"/>
    <s v="M.21.B"/>
    <s v="STY1.OLT1/2/11"/>
    <s v=""/>
    <s v="punkt adresowy podstawowy"/>
    <e v="#N/A"/>
    <b v="1"/>
    <n v="1"/>
    <b v="1"/>
    <n v="111"/>
    <n v="0"/>
    <s v=""/>
    <m/>
    <s v="TYCHY"/>
    <s v="Relacja: STY1.MD123 - PRZEJAZDOWA 56A"/>
    <s v="ND"/>
  </r>
  <r>
    <x v="9050"/>
    <s v="TYCHY"/>
    <s v="PRZEJAZDOWA"/>
    <n v="40"/>
    <n v="1"/>
    <n v="0"/>
    <s v="napowietrzne"/>
    <s v="STY1.MD123"/>
    <n v="8"/>
    <n v="79"/>
    <x v="184"/>
    <s v="M.17.P"/>
    <s v="słup"/>
    <s v="STY1"/>
    <s v="M.21.B"/>
    <s v="STY1.OLT1/2/11"/>
    <s v=""/>
    <s v="punkt adresowy dodatkowy"/>
    <e v="#N/A"/>
    <b v="1"/>
    <n v="1"/>
    <b v="1"/>
    <n v="79"/>
    <n v="0"/>
    <s v=""/>
    <m/>
    <s v="TYCHY"/>
    <s v="Relacja: STY1.MD123 - PRZEJAZDOWA 40"/>
    <s v="ND"/>
  </r>
  <r>
    <x v="9051"/>
    <s v="TYCHY"/>
    <s v="PRZEJAZDOWA"/>
    <n v="56"/>
    <n v="1"/>
    <n v="0"/>
    <s v="napowietrzne"/>
    <s v="STY1.MD123"/>
    <n v="8"/>
    <n v="55"/>
    <x v="184"/>
    <s v="M.17.P"/>
    <s v="słup"/>
    <s v="STY1"/>
    <s v="M.21.B"/>
    <s v="STY1.OLT1/2/11"/>
    <s v=""/>
    <s v="punkt adresowy podstawowy"/>
    <e v="#N/A"/>
    <b v="1"/>
    <n v="1"/>
    <b v="1"/>
    <n v="55"/>
    <n v="0"/>
    <s v=""/>
    <m/>
    <s v="TYCHY"/>
    <s v="Relacja: STY1.MD123 - PRZEJAZDOWA 56"/>
    <s v="ND"/>
  </r>
  <r>
    <x v="9052"/>
    <s v="TYCHY"/>
    <s v="PRZEJAZDOWA"/>
    <n v="42"/>
    <n v="1"/>
    <n v="0"/>
    <s v="napowietrzne"/>
    <s v="STY1.MD123"/>
    <n v="8"/>
    <n v="54"/>
    <x v="184"/>
    <s v="M.17.P"/>
    <s v="słup"/>
    <s v="STY1"/>
    <s v="M.21.B"/>
    <s v="STY1.OLT1/2/11"/>
    <s v=""/>
    <s v="punkt adresowy dodatkowy"/>
    <e v="#N/A"/>
    <b v="1"/>
    <n v="1"/>
    <b v="1"/>
    <n v="54"/>
    <n v="0"/>
    <s v=""/>
    <m/>
    <s v="TYCHY"/>
    <s v="Relacja: STY1.MD123 - PRZEJAZDOWA 42"/>
    <s v="ND"/>
  </r>
  <r>
    <x v="9053"/>
    <s v="TYCHY"/>
    <s v="PRZEJAZDOWA"/>
    <n v="50"/>
    <n v="1"/>
    <n v="0"/>
    <s v="napowietrzne"/>
    <s v="STY1.MD123"/>
    <n v="8"/>
    <n v="32"/>
    <x v="184"/>
    <s v="M.17.P"/>
    <s v="słup"/>
    <s v="STY1"/>
    <s v="M.21.B"/>
    <s v="STY1.OLT1/2/11"/>
    <s v=""/>
    <s v="punkt adresowy dodatkowy"/>
    <e v="#N/A"/>
    <b v="1"/>
    <n v="1"/>
    <b v="1"/>
    <n v="32"/>
    <n v="0"/>
    <s v=""/>
    <m/>
    <s v="TYCHY"/>
    <s v="Relacja: STY1.MD123 - PRZEJAZDOWA 50"/>
    <s v="ND"/>
  </r>
  <r>
    <x v="9054"/>
    <s v="TYCHY"/>
    <s v="PRZEJAZDOWA"/>
    <n v="46"/>
    <n v="1"/>
    <n v="0"/>
    <s v="napowietrzne"/>
    <s v="STY1.MD123"/>
    <n v="8"/>
    <n v="32"/>
    <x v="184"/>
    <s v="M.17.P"/>
    <s v="słup"/>
    <s v="STY1"/>
    <s v="M.21.B"/>
    <s v="STY1.OLT1/2/11"/>
    <s v=""/>
    <s v="punkt adresowy dodatkowy"/>
    <e v="#N/A"/>
    <b v="1"/>
    <n v="1"/>
    <b v="1"/>
    <n v="32"/>
    <n v="0"/>
    <s v=""/>
    <m/>
    <s v="TYCHY"/>
    <s v="Relacja: STY1.MD123 - PRZEJAZDOWA 46"/>
    <s v="ND"/>
  </r>
  <r>
    <x v="9055"/>
    <s v="TYCHY"/>
    <s v="PRZEJAZDOWA"/>
    <n v="69"/>
    <n v="1"/>
    <n v="0"/>
    <s v="napowietrzne"/>
    <s v="STY1.MD124"/>
    <n v="6"/>
    <n v="74"/>
    <x v="184"/>
    <s v="M.17.P"/>
    <s v="słup"/>
    <s v="STY1"/>
    <s v="M.21.B"/>
    <s v="STY1.OLT1/2/11"/>
    <s v=""/>
    <s v="punkt adresowy podstawowy"/>
    <e v="#N/A"/>
    <b v="1"/>
    <n v="1"/>
    <b v="1"/>
    <n v="74"/>
    <n v="0"/>
    <s v=""/>
    <m/>
    <s v="TYCHY"/>
    <s v="Relacja: STY1.MD124 - PRZEJAZDOWA 69"/>
    <s v="ND"/>
  </r>
  <r>
    <x v="9056"/>
    <s v="TYCHY"/>
    <s v="PRZEJAZDOWA"/>
    <n v="66"/>
    <n v="1"/>
    <n v="0"/>
    <s v="napowietrzne"/>
    <s v="STY1.MD124"/>
    <n v="6"/>
    <n v="57"/>
    <x v="184"/>
    <s v="M.17.P"/>
    <s v="słup"/>
    <s v="STY1"/>
    <s v="M.21.B"/>
    <s v="STY1.OLT1/2/11"/>
    <s v=""/>
    <s v="punkt adresowy podstawowy"/>
    <e v="#N/A"/>
    <b v="1"/>
    <n v="1"/>
    <b v="1"/>
    <n v="57"/>
    <n v="0"/>
    <s v=""/>
    <m/>
    <s v="TYCHY"/>
    <s v="Relacja: STY1.MD124 - PRZEJAZDOWA 66"/>
    <s v="ND"/>
  </r>
  <r>
    <x v="9057"/>
    <s v="TYCHY"/>
    <s v="PRZEJAZDOWA"/>
    <n v="68"/>
    <n v="1"/>
    <n v="0"/>
    <s v="napowietrzne"/>
    <s v="STY1.MD124"/>
    <n v="6"/>
    <n v="51"/>
    <x v="184"/>
    <s v="M.17.P"/>
    <s v="słup"/>
    <s v="STY1"/>
    <s v="M.21.B"/>
    <s v="STY1.OLT1/2/11"/>
    <s v=""/>
    <s v="punkt adresowy podstawowy"/>
    <e v="#N/A"/>
    <b v="1"/>
    <n v="1"/>
    <b v="1"/>
    <n v="51"/>
    <n v="0"/>
    <s v=""/>
    <m/>
    <s v="TYCHY"/>
    <s v="Relacja: STY1.MD124 - PRZEJAZDOWA 68"/>
    <s v="ND"/>
  </r>
  <r>
    <x v="9058"/>
    <s v="TYCHY"/>
    <s v="PRZEJAZDOWA"/>
    <n v="58"/>
    <n v="1"/>
    <n v="0"/>
    <s v="napowietrzne"/>
    <s v="STY1.MD124"/>
    <n v="6"/>
    <n v="49"/>
    <x v="184"/>
    <s v="M.17.P"/>
    <s v="słup"/>
    <s v="STY1"/>
    <s v="M.21.B"/>
    <s v="STY1.OLT1/2/11"/>
    <s v=""/>
    <s v="punkt adresowy podstawowy"/>
    <e v="#N/A"/>
    <b v="1"/>
    <n v="1"/>
    <b v="1"/>
    <n v="49"/>
    <n v="0"/>
    <s v=""/>
    <m/>
    <s v="TYCHY"/>
    <s v="Relacja: STY1.MD124 - PRZEJAZDOWA 58"/>
    <s v="ND"/>
  </r>
  <r>
    <x v="9059"/>
    <s v="TYCHY"/>
    <s v="PRZEJAZDOWA"/>
    <n v="60"/>
    <n v="1"/>
    <n v="0"/>
    <s v="napowietrzne"/>
    <s v="STY1.MD124"/>
    <n v="6"/>
    <n v="34"/>
    <x v="184"/>
    <s v="M.17.P"/>
    <s v="słup"/>
    <s v="STY1"/>
    <s v="M.21.B"/>
    <s v="STY1.OLT1/2/11"/>
    <s v=""/>
    <s v="punkt adresowy podstawowy"/>
    <e v="#N/A"/>
    <b v="1"/>
    <n v="1"/>
    <b v="1"/>
    <n v="34"/>
    <n v="0"/>
    <s v=""/>
    <m/>
    <s v="TYCHY"/>
    <s v="Relacja: STY1.MD124 - PRZEJAZDOWA 60"/>
    <s v="ND"/>
  </r>
  <r>
    <x v="9060"/>
    <s v="TYCHY"/>
    <s v="PRZEJAZDOWA"/>
    <n v="64"/>
    <n v="1"/>
    <n v="0"/>
    <s v="napowietrzne"/>
    <s v="STY1.MD124"/>
    <n v="6"/>
    <n v="26"/>
    <x v="184"/>
    <s v="M.17.P"/>
    <s v="słup"/>
    <s v="STY1"/>
    <s v="M.21.B"/>
    <s v="STY1.OLT1/2/11"/>
    <s v=""/>
    <s v="punkt adresowy podstawowy"/>
    <e v="#N/A"/>
    <b v="1"/>
    <n v="1"/>
    <b v="1"/>
    <n v="26"/>
    <n v="0"/>
    <s v=""/>
    <m/>
    <s v="TYCHY"/>
    <s v="Relacja: STY1.MD124 - PRZEJAZDOWA 64"/>
    <s v="ND"/>
  </r>
  <r>
    <x v="9061"/>
    <s v="TYCHY"/>
    <s v="PRZEJAZDOWA"/>
    <n v="77"/>
    <n v="1"/>
    <n v="0"/>
    <s v="napowietrzne"/>
    <s v="STY1.MD125"/>
    <n v="7"/>
    <n v="119"/>
    <x v="184"/>
    <s v="M.17.P"/>
    <s v="słup"/>
    <s v="STY1"/>
    <s v="M.21.B"/>
    <s v="STY1.OLT1/2/11"/>
    <s v=""/>
    <s v="punkt adresowy podstawowy"/>
    <e v="#N/A"/>
    <b v="1"/>
    <n v="1"/>
    <b v="1"/>
    <n v="119"/>
    <n v="0"/>
    <s v=""/>
    <m/>
    <s v="TYCHY"/>
    <s v="Relacja: STY1.MD125 - PRZEJAZDOWA 77"/>
    <s v="ND"/>
  </r>
  <r>
    <x v="9062"/>
    <s v="TYCHY"/>
    <s v="PRZEJAZDOWA"/>
    <s v="76A"/>
    <n v="1"/>
    <n v="0"/>
    <s v="napowietrzne"/>
    <s v="STY1.MD125"/>
    <n v="7"/>
    <n v="68"/>
    <x v="184"/>
    <s v="M.17.P"/>
    <s v="słup"/>
    <s v="STY1"/>
    <s v="M.21.B"/>
    <s v="STY1.OLT1/2/11"/>
    <s v=""/>
    <s v="punkt adresowy podstawowy"/>
    <e v="#N/A"/>
    <b v="1"/>
    <n v="1"/>
    <b v="1"/>
    <n v="68"/>
    <n v="0"/>
    <s v=""/>
    <m/>
    <s v="TYCHY"/>
    <s v="Relacja: STY1.MD125 - PRZEJAZDOWA 76A"/>
    <s v="ND"/>
  </r>
  <r>
    <x v="9063"/>
    <s v="TYCHY"/>
    <s v="PRZEJAZDOWA"/>
    <n v="76"/>
    <n v="1"/>
    <n v="0"/>
    <s v="napowietrzne"/>
    <s v="STY1.MD125"/>
    <n v="7"/>
    <n v="57"/>
    <x v="184"/>
    <s v="M.17.P"/>
    <s v="słup"/>
    <s v="STY1"/>
    <s v="M.21.B"/>
    <s v="STY1.OLT1/2/11"/>
    <s v=""/>
    <s v="punkt adresowy podstawowy"/>
    <e v="#N/A"/>
    <b v="1"/>
    <n v="1"/>
    <b v="1"/>
    <n v="57"/>
    <n v="0"/>
    <s v=""/>
    <m/>
    <s v="TYCHY"/>
    <s v="Relacja: STY1.MD125 - PRZEJAZDOWA 76"/>
    <s v="ND"/>
  </r>
  <r>
    <x v="9064"/>
    <s v="TYCHY"/>
    <s v="PRZEJAZDOWA"/>
    <n v="73"/>
    <n v="1"/>
    <n v="0"/>
    <s v="napowietrzne"/>
    <s v="STY1.MD125"/>
    <n v="7"/>
    <n v="55"/>
    <x v="184"/>
    <s v="M.17.P"/>
    <s v="słup"/>
    <s v="STY1"/>
    <s v="M.21.B"/>
    <s v="STY1.OLT1/2/11"/>
    <s v=""/>
    <s v="punkt adresowy podstawowy"/>
    <e v="#N/A"/>
    <b v="1"/>
    <n v="1"/>
    <b v="1"/>
    <n v="55"/>
    <n v="0"/>
    <s v=""/>
    <m/>
    <s v="TYCHY"/>
    <s v="Relacja: STY1.MD125 - PRZEJAZDOWA 73"/>
    <s v="ND"/>
  </r>
  <r>
    <x v="9065"/>
    <s v="TYCHY"/>
    <s v="PRZEJAZDOWA"/>
    <n v="72"/>
    <n v="1"/>
    <n v="0"/>
    <s v="napowietrzne"/>
    <s v="STY1.MD125"/>
    <n v="7"/>
    <n v="45"/>
    <x v="184"/>
    <s v="M.17.P"/>
    <s v="słup"/>
    <s v="STY1"/>
    <s v="M.21.B"/>
    <s v="STY1.OLT1/2/11"/>
    <s v=""/>
    <s v="punkt adresowy podstawowy"/>
    <e v="#N/A"/>
    <b v="1"/>
    <n v="1"/>
    <b v="1"/>
    <n v="45"/>
    <n v="0"/>
    <s v=""/>
    <m/>
    <s v="TYCHY"/>
    <s v="Relacja: STY1.MD125 - PRZEJAZDOWA 72"/>
    <s v="ND"/>
  </r>
  <r>
    <x v="9066"/>
    <s v="TYCHY"/>
    <s v="PRZEJAZDOWA"/>
    <n v="78"/>
    <n v="1"/>
    <n v="0"/>
    <s v="napowietrzne"/>
    <s v="STY1.MD125"/>
    <n v="7"/>
    <n v="31"/>
    <x v="184"/>
    <s v="M.17.P"/>
    <s v="słup"/>
    <s v="STY1"/>
    <s v="M.21.B"/>
    <s v="STY1.OLT1/2/11"/>
    <s v=""/>
    <s v="punkt adresowy podstawowy"/>
    <e v="#N/A"/>
    <b v="1"/>
    <n v="1"/>
    <b v="1"/>
    <n v="31"/>
    <n v="0"/>
    <s v=""/>
    <m/>
    <s v="TYCHY"/>
    <s v="Relacja: STY1.MD125 - PRZEJAZDOWA 78"/>
    <s v="ND"/>
  </r>
  <r>
    <x v="9067"/>
    <s v="TYCHY"/>
    <s v="PRZEJAZDOWA"/>
    <n v="74"/>
    <n v="1"/>
    <n v="0"/>
    <s v="napowietrzne"/>
    <s v="STY1.MD125"/>
    <n v="7"/>
    <n v="29"/>
    <x v="184"/>
    <s v="M.17.P"/>
    <s v="słup"/>
    <s v="STY1"/>
    <s v="M.21.B"/>
    <s v="STY1.OLT1/2/11"/>
    <s v=""/>
    <s v="punkt adresowy dodatkowy"/>
    <e v="#N/A"/>
    <b v="1"/>
    <n v="1"/>
    <b v="1"/>
    <n v="29"/>
    <n v="0"/>
    <s v=""/>
    <m/>
    <s v="TYCHY"/>
    <s v="Relacja: STY1.MD125 - PRZEJAZDOWA 74"/>
    <s v="ND"/>
  </r>
  <r>
    <x v="9068"/>
    <s v="TYCHY"/>
    <s v="GŁÓWNA"/>
    <n v="16"/>
    <n v="1"/>
    <n v="0"/>
    <s v="napowietrzne"/>
    <s v="STY1.MD136"/>
    <n v="6"/>
    <n v="114"/>
    <x v="184"/>
    <s v="M.17.P"/>
    <s v="słup"/>
    <s v="STY1"/>
    <s v="M.21.B"/>
    <s v="STY1.OLT1/2/11"/>
    <s v=""/>
    <s v="punkt adresowy podstawowy"/>
    <e v="#N/A"/>
    <b v="1"/>
    <n v="1"/>
    <b v="1"/>
    <n v="114"/>
    <n v="0"/>
    <s v=""/>
    <m/>
    <s v="TYCHY"/>
    <s v="Relacja: STY1.MD136 - GŁÓWNA 16"/>
    <s v="ND"/>
  </r>
  <r>
    <x v="9069"/>
    <s v="TYCHY"/>
    <s v="GŁÓWNA"/>
    <n v="10"/>
    <n v="1"/>
    <n v="0"/>
    <s v="napowietrzne"/>
    <s v="STY1.MD136"/>
    <n v="6"/>
    <n v="108"/>
    <x v="184"/>
    <s v="M.17.P"/>
    <s v="słup"/>
    <s v="STY1"/>
    <s v="M.21.B"/>
    <s v="STY1.OLT1/2/11"/>
    <s v=""/>
    <s v="punkt adresowy podstawowy"/>
    <e v="#N/A"/>
    <b v="1"/>
    <n v="1"/>
    <b v="1"/>
    <n v="108"/>
    <n v="0"/>
    <s v=""/>
    <m/>
    <s v="TYCHY"/>
    <s v="Relacja: STY1.MD136 - GŁÓWNA 10"/>
    <s v="ND"/>
  </r>
  <r>
    <x v="9070"/>
    <s v="TYCHY"/>
    <s v="GŁÓWNA"/>
    <n v="12"/>
    <n v="1"/>
    <n v="0"/>
    <s v="napowietrzne"/>
    <s v="STY1.MD136"/>
    <n v="6"/>
    <n v="84"/>
    <x v="184"/>
    <s v="M.17.P"/>
    <s v="słup"/>
    <s v="STY1"/>
    <s v="M.21.B"/>
    <s v="STY1.OLT1/2/11"/>
    <s v=""/>
    <s v="punkt adresowy dodatkowy"/>
    <e v="#N/A"/>
    <b v="1"/>
    <n v="1"/>
    <b v="1"/>
    <n v="84"/>
    <n v="0"/>
    <s v=""/>
    <m/>
    <s v="TYCHY"/>
    <s v="Relacja: STY1.MD136 - GŁÓWNA 12"/>
    <s v="ND"/>
  </r>
  <r>
    <x v="9071"/>
    <s v="TYCHY"/>
    <s v="OŚWIĘCIMSKA"/>
    <n v="317"/>
    <n v="1"/>
    <n v="0"/>
    <s v="napowietrzne"/>
    <s v="STY1.MD137"/>
    <n v="8"/>
    <n v="126"/>
    <x v="184"/>
    <s v="M.17.P"/>
    <s v="słup"/>
    <s v="STY1"/>
    <s v="M.21.B"/>
    <s v="STY1.OLT1/2/11"/>
    <s v=""/>
    <s v="punkt adresowy podstawowy"/>
    <e v="#N/A"/>
    <b v="1"/>
    <n v="1"/>
    <b v="1"/>
    <n v="126"/>
    <n v="0"/>
    <s v=""/>
    <m/>
    <s v="TYCHY"/>
    <s v="Relacja: STY1.MD137 - OŚWIĘCIMSKA 317"/>
    <s v="ND"/>
  </r>
  <r>
    <x v="9072"/>
    <s v="TYCHY"/>
    <s v="OŚWIĘCIMSKA"/>
    <n v="313"/>
    <n v="1"/>
    <n v="0"/>
    <s v="napowietrzne"/>
    <s v="STY1.MD137"/>
    <n v="8"/>
    <n v="111"/>
    <x v="184"/>
    <s v="M.17.P"/>
    <s v="słup"/>
    <s v="STY1"/>
    <s v="M.21.B"/>
    <s v="STY1.OLT1/2/11"/>
    <s v=""/>
    <s v="punkt adresowy podstawowy"/>
    <e v="#N/A"/>
    <b v="1"/>
    <n v="1"/>
    <b v="1"/>
    <n v="111"/>
    <n v="0"/>
    <s v=""/>
    <m/>
    <s v="TYCHY"/>
    <s v="Relacja: STY1.MD137 - OŚWIĘCIMSKA 313"/>
    <s v="ND"/>
  </r>
  <r>
    <x v="9073"/>
    <s v="TYCHY"/>
    <s v="OŚWIĘCIMSKA"/>
    <n v="311"/>
    <n v="1"/>
    <n v="0"/>
    <s v="napowietrzne"/>
    <s v="STY1.MD137"/>
    <n v="8"/>
    <n v="85"/>
    <x v="184"/>
    <s v="M.17.P"/>
    <s v="słup"/>
    <s v="STY1"/>
    <s v="M.21.B"/>
    <s v="STY1.OLT1/2/11"/>
    <s v=""/>
    <s v="punkt adresowy podstawowy"/>
    <e v="#N/A"/>
    <b v="1"/>
    <n v="1"/>
    <b v="1"/>
    <n v="85"/>
    <n v="0"/>
    <s v=""/>
    <m/>
    <s v="TYCHY"/>
    <s v="Relacja: STY1.MD137 - OŚWIĘCIMSKA 311"/>
    <s v="ND"/>
  </r>
  <r>
    <x v="9074"/>
    <s v="TYCHY"/>
    <s v="OŚWIĘCIMSKA"/>
    <s v="311A"/>
    <n v="1"/>
    <n v="0"/>
    <s v="napowietrzne"/>
    <s v="STY1.MD137"/>
    <n v="8"/>
    <n v="82"/>
    <x v="184"/>
    <s v="M.17.P"/>
    <s v="słup"/>
    <s v="STY1"/>
    <s v="M.21.B"/>
    <s v="STY1.OLT1/2/11"/>
    <s v=""/>
    <s v="punkt adresowy podstawowy"/>
    <e v="#N/A"/>
    <b v="1"/>
    <n v="1"/>
    <b v="1"/>
    <n v="82"/>
    <n v="0"/>
    <s v=""/>
    <m/>
    <s v="TYCHY"/>
    <s v="Relacja: STY1.MD137 - OŚWIĘCIMSKA 311A"/>
    <s v="ND"/>
  </r>
  <r>
    <x v="9075"/>
    <s v="TYCHY"/>
    <s v="OŚWIĘCIMSKA"/>
    <n v="299"/>
    <n v="1"/>
    <n v="0"/>
    <s v="napowietrzne"/>
    <s v="STY1.MD137"/>
    <n v="8"/>
    <n v="79"/>
    <x v="184"/>
    <s v="M.17.P"/>
    <s v="słup"/>
    <s v="STY1"/>
    <s v="M.21.B"/>
    <s v="STY1.OLT1/2/11"/>
    <s v=""/>
    <s v="punkt adresowy podstawowy"/>
    <e v="#N/A"/>
    <b v="1"/>
    <n v="1"/>
    <b v="1"/>
    <n v="79"/>
    <n v="0"/>
    <s v=""/>
    <m/>
    <s v="TYCHY"/>
    <s v="Relacja: STY1.MD137 - OŚWIĘCIMSKA 299"/>
    <s v="ND"/>
  </r>
  <r>
    <x v="9076"/>
    <s v="TYCHY"/>
    <s v="OŚWIĘCIMSKA"/>
    <n v="309"/>
    <n v="1"/>
    <n v="0"/>
    <s v="napowietrzne"/>
    <s v="STY1.MD137"/>
    <n v="8"/>
    <n v="51"/>
    <x v="184"/>
    <s v="M.17.P"/>
    <s v="słup"/>
    <s v="STY1"/>
    <s v="M.21.B"/>
    <s v="STY1.OLT1/2/11"/>
    <s v=""/>
    <s v="punkt adresowy podstawowy"/>
    <e v="#N/A"/>
    <b v="1"/>
    <n v="1"/>
    <b v="1"/>
    <n v="51"/>
    <n v="0"/>
    <s v=""/>
    <m/>
    <s v="TYCHY"/>
    <s v="Relacja: STY1.MD137 - OŚWIĘCIMSKA 309"/>
    <s v="ND"/>
  </r>
  <r>
    <x v="9077"/>
    <s v="TYCHY"/>
    <s v="OŚWIĘCIMSKA"/>
    <n v="305"/>
    <n v="1"/>
    <n v="0"/>
    <s v="napowietrzne"/>
    <s v="STY1.MD137"/>
    <n v="8"/>
    <n v="26"/>
    <x v="184"/>
    <s v="M.17.P"/>
    <s v="słup"/>
    <s v="STY1"/>
    <s v="M.21.B"/>
    <s v="STY1.OLT1/2/11"/>
    <s v=""/>
    <s v="punkt adresowy podstawowy"/>
    <e v="#N/A"/>
    <b v="1"/>
    <n v="1"/>
    <b v="1"/>
    <n v="26"/>
    <n v="0"/>
    <s v=""/>
    <m/>
    <s v="TYCHY"/>
    <s v="Relacja: STY1.MD137 - OŚWIĘCIMSKA 305"/>
    <s v="ND"/>
  </r>
  <r>
    <x v="9078"/>
    <s v="TYCHY"/>
    <s v="OŚWIĘCIMSKA"/>
    <n v="303"/>
    <n v="1"/>
    <n v="0"/>
    <s v="napowietrzne"/>
    <s v="STY1.MD137"/>
    <n v="8"/>
    <n v="25"/>
    <x v="184"/>
    <s v="M.17.P"/>
    <s v="słup"/>
    <s v="STY1"/>
    <s v="M.21.B"/>
    <s v="STY1.OLT1/2/11"/>
    <s v=""/>
    <s v="punkt adresowy podstawowy"/>
    <e v="#N/A"/>
    <b v="1"/>
    <n v="1"/>
    <b v="1"/>
    <n v="25"/>
    <n v="0"/>
    <s v=""/>
    <m/>
    <s v="TYCHY"/>
    <s v="Relacja: STY1.MD137 - OŚWIĘCIMSKA 303"/>
    <s v="ND"/>
  </r>
  <r>
    <x v="9079"/>
    <s v="TYCHY"/>
    <s v="OŚWIĘCIMSKA"/>
    <n v="289"/>
    <n v="1"/>
    <n v="0"/>
    <s v="napowietrzne"/>
    <s v="STY1.MD138"/>
    <n v="8"/>
    <n v="127"/>
    <x v="184"/>
    <s v="M.17.P"/>
    <s v="słup"/>
    <s v="STY1"/>
    <s v="M.21.B"/>
    <s v="STY1.OLT1/2/11"/>
    <s v=""/>
    <s v="punkt adresowy dodatkowy"/>
    <e v="#N/A"/>
    <b v="1"/>
    <n v="1"/>
    <b v="1"/>
    <n v="127"/>
    <n v="0"/>
    <s v=""/>
    <m/>
    <s v="TYCHY"/>
    <s v="Relacja: STY1.MD138 - OŚWIĘCIMSKA 289"/>
    <s v="ND"/>
  </r>
  <r>
    <x v="9080"/>
    <s v="TYCHY"/>
    <s v="OŚWIĘCIMSKA"/>
    <n v="291"/>
    <n v="1"/>
    <n v="0"/>
    <s v="napowietrzne"/>
    <s v="STY1.MD138"/>
    <n v="8"/>
    <n v="91"/>
    <x v="184"/>
    <s v="M.17.P"/>
    <s v="słup"/>
    <s v="STY1"/>
    <s v="M.21.B"/>
    <s v="STY1.OLT1/2/11"/>
    <s v=""/>
    <s v="punkt adresowy podstawowy"/>
    <e v="#N/A"/>
    <b v="1"/>
    <n v="1"/>
    <b v="1"/>
    <n v="91"/>
    <n v="0"/>
    <s v=""/>
    <m/>
    <s v="TYCHY"/>
    <s v="Relacja: STY1.MD138 - OŚWIĘCIMSKA 291"/>
    <s v="ND"/>
  </r>
  <r>
    <x v="9081"/>
    <s v="TYCHY"/>
    <s v="OŚWIĘCIMSKA"/>
    <n v="281"/>
    <n v="1"/>
    <n v="0"/>
    <s v="napowietrzne"/>
    <s v="STY1.MD138"/>
    <n v="8"/>
    <n v="84"/>
    <x v="184"/>
    <s v="M.17.P"/>
    <s v="słup"/>
    <s v="STY1"/>
    <s v="M.21.B"/>
    <s v="STY1.OLT1/2/11"/>
    <s v=""/>
    <s v="punkt adresowy podstawowy"/>
    <e v="#N/A"/>
    <b v="1"/>
    <n v="1"/>
    <b v="1"/>
    <n v="84"/>
    <n v="0"/>
    <s v=""/>
    <m/>
    <s v="TYCHY"/>
    <s v="Relacja: STY1.MD138 - OŚWIĘCIMSKA 281"/>
    <s v="ND"/>
  </r>
  <r>
    <x v="9082"/>
    <s v="TYCHY"/>
    <s v="OŚWIĘCIMSKA"/>
    <n v="283"/>
    <n v="1"/>
    <n v="0"/>
    <s v="napowietrzne"/>
    <s v="STY1.MD138"/>
    <n v="8"/>
    <n v="49"/>
    <x v="184"/>
    <s v="M.17.P"/>
    <s v="słup"/>
    <s v="STY1"/>
    <s v="M.21.B"/>
    <s v="STY1.OLT1/2/11"/>
    <s v=""/>
    <s v="punkt adresowy podstawowy"/>
    <e v="#N/A"/>
    <b v="1"/>
    <n v="1"/>
    <b v="1"/>
    <n v="49"/>
    <n v="0"/>
    <s v=""/>
    <m/>
    <s v="TYCHY"/>
    <s v="Relacja: STY1.MD138 - OŚWIĘCIMSKA 283"/>
    <s v="ND"/>
  </r>
  <r>
    <x v="9083"/>
    <s v="TYCHY"/>
    <s v="OŚWIĘCIMSKA"/>
    <n v="285"/>
    <n v="1"/>
    <n v="0"/>
    <s v="napowietrzne"/>
    <s v="STY1.MD138"/>
    <n v="8"/>
    <n v="27"/>
    <x v="184"/>
    <s v="M.17.P"/>
    <s v="słup"/>
    <s v="STY1"/>
    <s v="M.21.B"/>
    <s v="STY1.OLT1/2/11"/>
    <s v=""/>
    <s v="punkt adresowy dodatkowy"/>
    <e v="#N/A"/>
    <b v="1"/>
    <n v="1"/>
    <b v="1"/>
    <n v="27"/>
    <n v="0"/>
    <s v=""/>
    <m/>
    <s v="TYCHY"/>
    <s v="Relacja: STY1.MD138 - OŚWIĘCIMSKA 285"/>
    <s v="ND"/>
  </r>
  <r>
    <x v="9084"/>
    <s v="TYCHY"/>
    <s v="SPOKOJNA"/>
    <n v="13"/>
    <n v="1"/>
    <n v="0"/>
    <s v="napowietrzne"/>
    <s v="STY1.MD080"/>
    <n v="5"/>
    <n v="22"/>
    <x v="185"/>
    <s v="M.13.P"/>
    <s v="słup"/>
    <s v="STY1"/>
    <s v="M.13.B"/>
    <s v="STY1.OLT1/2/5"/>
    <s v=""/>
    <s v="punkt adresowy podstawowy"/>
    <e v="#N/A"/>
    <b v="1"/>
    <n v="1"/>
    <b v="1"/>
    <n v="22"/>
    <n v="22"/>
    <d v="2021-09-10T00:00:00"/>
    <m/>
    <s v="TYCHY"/>
    <s v="Relacja: STY1.MD080 - SPOKOJNA 13"/>
    <s v="ND"/>
  </r>
  <r>
    <x v="9085"/>
    <s v="TYCHY"/>
    <s v="SPOKOJNA"/>
    <n v="14"/>
    <n v="1"/>
    <n v="0"/>
    <s v="napowietrzne"/>
    <s v="STY1.MD080"/>
    <n v="5"/>
    <n v="29"/>
    <x v="185"/>
    <s v="M.13.P"/>
    <s v="słup"/>
    <s v="STY1"/>
    <s v="M.13.B"/>
    <s v="STY1.OLT1/2/5"/>
    <s v=""/>
    <s v="punkt adresowy podstawowy"/>
    <e v="#N/A"/>
    <b v="1"/>
    <n v="1"/>
    <b v="1"/>
    <n v="29"/>
    <n v="29"/>
    <d v="2021-09-10T00:00:00"/>
    <m/>
    <s v="TYCHY"/>
    <s v="Relacja: STY1.MD080 - SPOKOJNA 14"/>
    <s v="ND"/>
  </r>
  <r>
    <x v="9086"/>
    <s v="TYCHY"/>
    <s v="SPOKOJNA"/>
    <n v="16"/>
    <n v="1"/>
    <n v="0"/>
    <s v="napowietrzne"/>
    <s v="STY1.MD080"/>
    <n v="5"/>
    <n v="77"/>
    <x v="185"/>
    <s v="M.13.P"/>
    <s v="słup"/>
    <s v="STY1"/>
    <s v="M.13.B"/>
    <s v="STY1.OLT1/2/5"/>
    <s v=""/>
    <s v="punkt adresowy podstawowy"/>
    <e v="#N/A"/>
    <b v="1"/>
    <n v="1"/>
    <b v="1"/>
    <n v="77"/>
    <n v="77"/>
    <d v="2021-09-10T00:00:00"/>
    <m/>
    <s v="TYCHY"/>
    <s v="Relacja: STY1.MD080 - SPOKOJNA 16"/>
    <s v="ND"/>
  </r>
  <r>
    <x v="9087"/>
    <s v="TYCHY"/>
    <s v="SPOKOJNA"/>
    <n v="17"/>
    <n v="1"/>
    <n v="0"/>
    <s v="napowietrzne"/>
    <s v="STY1.MD080"/>
    <n v="5"/>
    <n v="132"/>
    <x v="185"/>
    <s v="M.13.P"/>
    <s v="słup"/>
    <s v="STY1"/>
    <s v="M.13.B"/>
    <s v="STY1.OLT1/2/5"/>
    <s v=""/>
    <s v="punkt adresowy podstawowy"/>
    <e v="#N/A"/>
    <b v="1"/>
    <n v="1"/>
    <b v="1"/>
    <n v="132"/>
    <n v="132"/>
    <d v="2021-09-10T00:00:00"/>
    <m/>
    <s v="TYCHY"/>
    <s v="Relacja: STY1.MD080 - SPOKOJNA 17"/>
    <s v="ND"/>
  </r>
  <r>
    <x v="9088"/>
    <s v="TYCHY"/>
    <s v="SPOKOJNA"/>
    <n v="19"/>
    <n v="1"/>
    <n v="0"/>
    <s v="napowietrzne"/>
    <s v="STY1.MD080"/>
    <n v="5"/>
    <n v="98"/>
    <x v="185"/>
    <s v="M.13.P"/>
    <s v="słup"/>
    <s v="STY1"/>
    <s v="M.13.B"/>
    <s v="STY1.OLT1/2/5"/>
    <s v=""/>
    <s v="punkt adresowy podstawowy"/>
    <e v="#N/A"/>
    <b v="1"/>
    <n v="1"/>
    <b v="1"/>
    <n v="98"/>
    <n v="98"/>
    <d v="2021-09-10T00:00:00"/>
    <m/>
    <s v="TYCHY"/>
    <s v="Relacja: STY1.MD080 - SPOKOJNA 19"/>
    <s v="ND"/>
  </r>
  <r>
    <x v="9089"/>
    <s v="TYCHY"/>
    <s v="SPOKOJNA"/>
    <n v="18"/>
    <n v="1"/>
    <n v="0"/>
    <s v="napowietrzne"/>
    <s v="STY1.MD081"/>
    <n v="7"/>
    <n v="74"/>
    <x v="185"/>
    <s v="M.13.P"/>
    <s v="słup"/>
    <s v="STY1"/>
    <s v="M.13.B"/>
    <s v="STY1.OLT1/2/5"/>
    <s v=""/>
    <s v="punkt adresowy podstawowy"/>
    <e v="#N/A"/>
    <b v="1"/>
    <n v="1"/>
    <b v="1"/>
    <n v="74"/>
    <n v="74"/>
    <d v="2021-09-10T00:00:00"/>
    <m/>
    <s v="TYCHY"/>
    <s v="Relacja: STY1.MD081 - SPOKOJNA 18"/>
    <s v="ND"/>
  </r>
  <r>
    <x v="9090"/>
    <s v="TYCHY"/>
    <s v="SPOKOJNA"/>
    <n v="20"/>
    <n v="1"/>
    <n v="0"/>
    <s v="napowietrzne"/>
    <s v="STY1.MD081"/>
    <n v="7"/>
    <n v="47"/>
    <x v="185"/>
    <s v="M.13.P"/>
    <s v="słup"/>
    <s v="STY1"/>
    <s v="M.13.B"/>
    <s v="STY1.OLT1/2/5"/>
    <s v=""/>
    <s v="punkt adresowy podstawowy"/>
    <e v="#N/A"/>
    <b v="1"/>
    <n v="1"/>
    <b v="1"/>
    <n v="47"/>
    <n v="47"/>
    <d v="2021-09-10T00:00:00"/>
    <m/>
    <s v="TYCHY"/>
    <s v="Relacja: STY1.MD081 - SPOKOJNA 20"/>
    <s v="ND"/>
  </r>
  <r>
    <x v="9091"/>
    <s v="TYCHY"/>
    <s v="SPOKOJNA"/>
    <n v="21"/>
    <n v="1"/>
    <n v="0"/>
    <s v="napowietrzne"/>
    <s v="STY1.MD081"/>
    <n v="7"/>
    <n v="73"/>
    <x v="185"/>
    <s v="M.13.P"/>
    <s v="słup"/>
    <s v="STY1"/>
    <s v="M.13.B"/>
    <s v="STY1.OLT1/2/5"/>
    <s v=""/>
    <s v="punkt adresowy podstawowy"/>
    <e v="#N/A"/>
    <b v="1"/>
    <n v="1"/>
    <b v="1"/>
    <n v="73"/>
    <n v="73"/>
    <d v="2021-09-10T00:00:00"/>
    <m/>
    <s v="TYCHY"/>
    <s v="Relacja: STY1.MD081 - SPOKOJNA 21"/>
    <s v="ND"/>
  </r>
  <r>
    <x v="9092"/>
    <s v="TYCHY"/>
    <s v="SPOKOJNA"/>
    <n v="22"/>
    <n v="1"/>
    <n v="0"/>
    <s v="napowietrzne"/>
    <s v="STY1.MD081"/>
    <n v="7"/>
    <n v="82"/>
    <x v="185"/>
    <s v="M.13.P"/>
    <s v="słup"/>
    <s v="STY1"/>
    <s v="M.13.B"/>
    <s v="STY1.OLT1/2/5"/>
    <s v=""/>
    <s v="punkt adresowy podstawowy"/>
    <e v="#N/A"/>
    <b v="1"/>
    <n v="1"/>
    <b v="1"/>
    <n v="82"/>
    <n v="82"/>
    <d v="2021-09-10T00:00:00"/>
    <m/>
    <s v="TYCHY"/>
    <s v="Relacja: STY1.MD081 - SPOKOJNA 22"/>
    <s v="ND"/>
  </r>
  <r>
    <x v="9093"/>
    <s v="TYCHY"/>
    <s v="SPOKOJNA"/>
    <n v="23"/>
    <n v="1"/>
    <n v="0"/>
    <s v="napowietrzne"/>
    <s v="STY1.MD081"/>
    <n v="7"/>
    <n v="25"/>
    <x v="185"/>
    <s v="M.13.P"/>
    <s v="słup"/>
    <s v="STY1"/>
    <s v="M.13.B"/>
    <s v="STY1.OLT1/2/5"/>
    <s v=""/>
    <s v="punkt adresowy podstawowy"/>
    <e v="#N/A"/>
    <b v="1"/>
    <n v="1"/>
    <b v="1"/>
    <n v="25"/>
    <n v="25"/>
    <d v="2021-09-10T00:00:00"/>
    <m/>
    <s v="TYCHY"/>
    <s v="Relacja: STY1.MD081 - SPOKOJNA 23"/>
    <s v="ND"/>
  </r>
  <r>
    <x v="9094"/>
    <s v="TYCHY"/>
    <s v="SPOKOJNA"/>
    <n v="24"/>
    <n v="1"/>
    <n v="0"/>
    <s v="napowietrzne"/>
    <s v="STY1.MD081"/>
    <n v="7"/>
    <n v="82"/>
    <x v="185"/>
    <s v="M.13.P"/>
    <s v="słup"/>
    <s v="STY1"/>
    <s v="M.13.B"/>
    <s v="STY1.OLT1/2/5"/>
    <s v=""/>
    <s v="punkt adresowy podstawowy"/>
    <e v="#N/A"/>
    <b v="1"/>
    <n v="1"/>
    <b v="1"/>
    <n v="82"/>
    <n v="82"/>
    <d v="2021-09-10T00:00:00"/>
    <m/>
    <s v="TYCHY"/>
    <s v="Relacja: STY1.MD081 - SPOKOJNA 24"/>
    <s v="ND"/>
  </r>
  <r>
    <x v="9095"/>
    <s v="TYCHY"/>
    <s v="SPOKOJNA"/>
    <n v="28"/>
    <n v="1"/>
    <n v="0"/>
    <s v="napowietrzne"/>
    <s v="STY1.MD081"/>
    <n v="7"/>
    <n v="64"/>
    <x v="185"/>
    <s v="M.13.P"/>
    <s v="słup"/>
    <s v="STY1"/>
    <s v="M.13.B"/>
    <s v="STY1.OLT1/2/5"/>
    <s v=""/>
    <s v="punkt adresowy podstawowy"/>
    <e v="#N/A"/>
    <b v="1"/>
    <n v="1"/>
    <b v="1"/>
    <n v="64"/>
    <n v="64"/>
    <d v="2021-09-10T00:00:00"/>
    <m/>
    <s v="TYCHY"/>
    <s v="Relacja: STY1.MD081 - SPOKOJNA 28"/>
    <s v="ND"/>
  </r>
  <r>
    <x v="9096"/>
    <s v="TYCHY"/>
    <s v="SPOKOJNA"/>
    <n v="36"/>
    <n v="1"/>
    <n v="0"/>
    <s v="napowietrzne"/>
    <s v="STY1.MD082"/>
    <n v="6"/>
    <n v="42"/>
    <x v="185"/>
    <s v="M.13.P"/>
    <s v="słup"/>
    <s v="STY1"/>
    <s v="M.13.B"/>
    <s v="STY1.OLT1/2/5"/>
    <s v=""/>
    <s v="punkt adresowy podstawowy"/>
    <e v="#N/A"/>
    <b v="1"/>
    <n v="1"/>
    <b v="1"/>
    <n v="42"/>
    <n v="42"/>
    <d v="2021-09-10T00:00:00"/>
    <m/>
    <s v="TYCHY"/>
    <s v="Relacja: STY1.MD082 - SPOKOJNA 36"/>
    <s v="ND"/>
  </r>
  <r>
    <x v="9097"/>
    <s v="TYCHY"/>
    <s v="SPOKOJNA"/>
    <n v="38"/>
    <n v="1"/>
    <n v="0"/>
    <s v="napowietrzne"/>
    <s v="STY1.MD082"/>
    <n v="6"/>
    <n v="119"/>
    <x v="185"/>
    <s v="M.13.P"/>
    <s v="słup"/>
    <s v="STY1"/>
    <s v="M.13.B"/>
    <s v="STY1.OLT1/2/5"/>
    <s v=""/>
    <s v="punkt adresowy podstawowy"/>
    <e v="#N/A"/>
    <b v="1"/>
    <n v="1"/>
    <b v="1"/>
    <n v="119"/>
    <n v="119"/>
    <d v="2021-09-10T00:00:00"/>
    <m/>
    <s v="TYCHY"/>
    <s v="Relacja: STY1.MD082 - SPOKOJNA 38"/>
    <s v="ND"/>
  </r>
  <r>
    <x v="9098"/>
    <s v="TYCHY"/>
    <s v="SPOKOJNA"/>
    <n v="40"/>
    <n v="1"/>
    <n v="0"/>
    <s v="napowietrzne"/>
    <s v="STY1.MD082"/>
    <n v="6"/>
    <n v="94"/>
    <x v="185"/>
    <s v="M.13.P"/>
    <s v="słup"/>
    <s v="STY1"/>
    <s v="M.13.B"/>
    <s v="STY1.OLT1/2/5"/>
    <s v=""/>
    <s v="punkt adresowy podstawowy"/>
    <e v="#N/A"/>
    <b v="1"/>
    <n v="1"/>
    <b v="1"/>
    <n v="94"/>
    <n v="94"/>
    <d v="2021-09-10T00:00:00"/>
    <m/>
    <s v="TYCHY"/>
    <s v="Relacja: STY1.MD082 - SPOKOJNA 40"/>
    <s v="ND"/>
  </r>
  <r>
    <x v="9099"/>
    <s v="TYCHY"/>
    <s v="SPOKOJNA"/>
    <n v="44"/>
    <n v="1"/>
    <n v="0"/>
    <s v="napowietrzne"/>
    <s v="STY1.MD082"/>
    <n v="6"/>
    <n v="88"/>
    <x v="185"/>
    <s v="M.13.P"/>
    <s v="słup"/>
    <s v="STY1"/>
    <s v="M.13.B"/>
    <s v="STY1.OLT1/2/5"/>
    <s v=""/>
    <s v="punkt adresowy podstawowy"/>
    <e v="#N/A"/>
    <b v="1"/>
    <n v="1"/>
    <b v="1"/>
    <n v="88"/>
    <n v="88"/>
    <d v="2021-09-10T00:00:00"/>
    <m/>
    <s v="TYCHY"/>
    <s v="Relacja: STY1.MD082 - SPOKOJNA 44"/>
    <s v="ND"/>
  </r>
  <r>
    <x v="9100"/>
    <s v="TYCHY"/>
    <s v="SPOKOJNA"/>
    <n v="46"/>
    <n v="1"/>
    <n v="0"/>
    <s v="napowietrzne"/>
    <s v="STY1.MD082"/>
    <n v="6"/>
    <n v="90"/>
    <x v="185"/>
    <s v="M.13.P"/>
    <s v="słup"/>
    <s v="STY1"/>
    <s v="M.13.B"/>
    <s v="STY1.OLT1/2/5"/>
    <s v=""/>
    <s v="punkt adresowy podstawowy"/>
    <e v="#N/A"/>
    <b v="1"/>
    <n v="1"/>
    <b v="1"/>
    <n v="90"/>
    <n v="90"/>
    <d v="2021-09-10T00:00:00"/>
    <m/>
    <s v="TYCHY"/>
    <s v="Relacja: STY1.MD082 - SPOKOJNA 46"/>
    <s v="ND"/>
  </r>
  <r>
    <x v="9101"/>
    <s v="TYCHY"/>
    <s v="SPOKOJNA"/>
    <n v="48"/>
    <n v="1"/>
    <n v="0"/>
    <s v="napowietrzne"/>
    <s v="STY1.MD082"/>
    <n v="6"/>
    <n v="128"/>
    <x v="185"/>
    <s v="M.13.P"/>
    <s v="słup"/>
    <s v="STY1"/>
    <s v="M.13.B"/>
    <s v="STY1.OLT1/2/5"/>
    <s v=""/>
    <s v="punkt adresowy podstawowy"/>
    <e v="#N/A"/>
    <b v="1"/>
    <n v="1"/>
    <b v="1"/>
    <n v="128"/>
    <n v="128"/>
    <d v="2021-09-10T00:00:00"/>
    <m/>
    <s v="TYCHY"/>
    <s v="Relacja: STY1.MD082 - SPOKOJNA 48"/>
    <s v="ND"/>
  </r>
  <r>
    <x v="9102"/>
    <s v="TYCHY"/>
    <s v="SPORTOWA"/>
    <n v="1"/>
    <n v="2"/>
    <n v="0"/>
    <s v="napowietrzne"/>
    <s v="STY1.MD083"/>
    <n v="7"/>
    <n v="60"/>
    <x v="185"/>
    <s v="M.13.P"/>
    <s v="słup"/>
    <s v="STY1"/>
    <s v="M.13.B"/>
    <s v="STY1.OLT1/2/5"/>
    <s v=""/>
    <s v="punkt adresowy podstawowy"/>
    <e v="#N/A"/>
    <b v="1"/>
    <n v="2"/>
    <b v="1"/>
    <n v="60"/>
    <n v="60"/>
    <d v="2021-09-10T00:00:00"/>
    <m/>
    <s v="TYCHY"/>
    <s v="Relacja: STY1.MD083 - SPORTOWA 1"/>
    <s v="do pozyskania"/>
  </r>
  <r>
    <x v="9103"/>
    <s v="TYCHY"/>
    <s v="SPOKOJNA"/>
    <n v="54"/>
    <n v="1"/>
    <n v="0"/>
    <s v="napowietrzne"/>
    <s v="STY1.MD083"/>
    <n v="7"/>
    <n v="74"/>
    <x v="185"/>
    <s v="M.13.P"/>
    <s v="słup"/>
    <s v="STY1"/>
    <s v="M.13.B"/>
    <s v="STY1.OLT1/2/5"/>
    <s v=""/>
    <s v="punkt adresowy podstawowy"/>
    <e v="#N/A"/>
    <b v="1"/>
    <n v="1"/>
    <b v="1"/>
    <n v="74"/>
    <n v="74"/>
    <d v="2021-09-10T00:00:00"/>
    <m/>
    <s v="TYCHY"/>
    <s v="Relacja: STY1.MD083 - SPOKOJNA 54"/>
    <s v="ND"/>
  </r>
  <r>
    <x v="9104"/>
    <s v="TYCHY"/>
    <s v="SPOKOJNA"/>
    <n v="56"/>
    <n v="1"/>
    <n v="0"/>
    <s v="napowietrzne"/>
    <s v="STY1.MD083"/>
    <n v="7"/>
    <n v="70"/>
    <x v="185"/>
    <s v="M.13.P"/>
    <s v="słup"/>
    <s v="STY1"/>
    <s v="M.13.B"/>
    <s v="STY1.OLT1/2/5"/>
    <s v=""/>
    <s v="punkt adresowy podstawowy"/>
    <e v="#N/A"/>
    <b v="1"/>
    <n v="1"/>
    <b v="1"/>
    <n v="70"/>
    <n v="70"/>
    <d v="2021-09-10T00:00:00"/>
    <m/>
    <s v="TYCHY"/>
    <s v="Relacja: STY1.MD083 - SPOKOJNA 56"/>
    <s v="ND"/>
  </r>
  <r>
    <x v="9105"/>
    <s v="TYCHY"/>
    <s v="SPOKOJNA"/>
    <n v="58"/>
    <n v="1"/>
    <n v="0"/>
    <s v="napowietrzne"/>
    <s v="STY1.MD083"/>
    <n v="7"/>
    <n v="94"/>
    <x v="185"/>
    <s v="M.13.P"/>
    <s v="słup"/>
    <s v="STY1"/>
    <s v="M.13.B"/>
    <s v="STY1.OLT1/2/5"/>
    <s v=""/>
    <s v="punkt adresowy podstawowy"/>
    <e v="#N/A"/>
    <b v="1"/>
    <n v="1"/>
    <b v="1"/>
    <n v="94"/>
    <n v="94"/>
    <d v="2021-09-10T00:00:00"/>
    <m/>
    <s v="TYCHY"/>
    <s v="Relacja: STY1.MD083 - SPOKOJNA 58"/>
    <s v="ND"/>
  </r>
  <r>
    <x v="9106"/>
    <s v="TYCHY"/>
    <s v="SPORTOWA"/>
    <n v="5"/>
    <n v="1"/>
    <n v="0"/>
    <s v="napowietrzne"/>
    <s v="STY1.MD083"/>
    <n v="7"/>
    <n v="108"/>
    <x v="185"/>
    <s v="M.13.P"/>
    <s v="słup"/>
    <s v="STY1"/>
    <s v="M.13.B"/>
    <s v="STY1.OLT1/2/5"/>
    <s v=""/>
    <s v="punkt adresowy podstawowy"/>
    <e v="#N/A"/>
    <b v="1"/>
    <n v="1"/>
    <b v="1"/>
    <n v="108"/>
    <n v="108"/>
    <d v="2021-09-10T00:00:00"/>
    <m/>
    <s v="TYCHY"/>
    <s v="Relacja: STY1.MD083 - SPORTOWA 5"/>
    <s v="ND"/>
  </r>
  <r>
    <x v="9107"/>
    <s v="TYCHY"/>
    <s v="SPORTOWA"/>
    <n v="7"/>
    <n v="1"/>
    <n v="0"/>
    <s v="napowietrzne"/>
    <s v="STY1.MD083"/>
    <n v="7"/>
    <n v="154"/>
    <x v="185"/>
    <s v="M.13.P"/>
    <s v="słup"/>
    <s v="STY1"/>
    <s v="M.13.B"/>
    <s v="STY1.OLT1/2/5"/>
    <s v=""/>
    <s v="punkt adresowy podstawowy"/>
    <e v="#N/A"/>
    <b v="1"/>
    <n v="1"/>
    <b v="1"/>
    <n v="154"/>
    <n v="154"/>
    <d v="2021-09-10T00:00:00"/>
    <m/>
    <s v="TYCHY"/>
    <s v="Relacja: STY1.MD083 - SPORTOWA 7"/>
    <s v="ND"/>
  </r>
  <r>
    <x v="9108"/>
    <s v="TYCHY"/>
    <s v="JAROSZOWICKA"/>
    <n v="105"/>
    <n v="1"/>
    <n v="0"/>
    <s v="napowietrzne"/>
    <s v="STY1.MD084"/>
    <n v="7"/>
    <n v="75"/>
    <x v="185"/>
    <s v="M.13.P"/>
    <s v="słup"/>
    <s v="STY1"/>
    <s v="M.13.B"/>
    <s v="STY1.OLT1/2/5"/>
    <s v=""/>
    <s v="punkt adresowy podstawowy"/>
    <e v="#N/A"/>
    <b v="1"/>
    <n v="1"/>
    <b v="1"/>
    <n v="75"/>
    <n v="75"/>
    <d v="2021-09-10T00:00:00"/>
    <m/>
    <s v="TYCHY"/>
    <s v="Relacja: STY1.MD084 - JAROSZOWICKA 105"/>
    <s v="ND"/>
  </r>
  <r>
    <x v="9109"/>
    <s v="TYCHY"/>
    <s v="SPORTOWA"/>
    <n v="11"/>
    <n v="1"/>
    <n v="0"/>
    <s v="napowietrzne"/>
    <s v="STY1.MD084"/>
    <n v="7"/>
    <n v="85"/>
    <x v="185"/>
    <s v="M.13.P"/>
    <s v="słup"/>
    <s v="STY1"/>
    <s v="M.13.B"/>
    <s v="STY1.OLT1/2/5"/>
    <s v=""/>
    <s v="punkt adresowy podstawowy"/>
    <e v="#N/A"/>
    <b v="1"/>
    <n v="1"/>
    <b v="1"/>
    <n v="85"/>
    <n v="85"/>
    <d v="2021-09-10T00:00:00"/>
    <m/>
    <s v="TYCHY"/>
    <s v="Relacja: STY1.MD084 - SPORTOWA 11"/>
    <s v="ND"/>
  </r>
  <r>
    <x v="9110"/>
    <s v="TYCHY"/>
    <s v="SPORTOWA"/>
    <n v="13"/>
    <n v="1"/>
    <n v="0"/>
    <s v="napowietrzne"/>
    <s v="STY1.MD084"/>
    <n v="7"/>
    <n v="49"/>
    <x v="185"/>
    <s v="M.13.P"/>
    <s v="słup"/>
    <s v="STY1"/>
    <s v="M.13.B"/>
    <s v="STY1.OLT1/2/5"/>
    <s v=""/>
    <s v="punkt adresowy podstawowy"/>
    <e v="#N/A"/>
    <b v="1"/>
    <n v="1"/>
    <b v="1"/>
    <n v="49"/>
    <n v="49"/>
    <d v="2021-09-10T00:00:00"/>
    <m/>
    <s v="TYCHY"/>
    <s v="Relacja: STY1.MD084 - SPORTOWA 13"/>
    <s v="ND"/>
  </r>
  <r>
    <x v="9111"/>
    <s v="TYCHY"/>
    <s v="SPORTOWA"/>
    <n v="15"/>
    <n v="1"/>
    <n v="0"/>
    <s v="napowietrzne"/>
    <s v="STY1.MD084"/>
    <n v="7"/>
    <n v="81"/>
    <x v="185"/>
    <s v="M.13.P"/>
    <s v="słup"/>
    <s v="STY1"/>
    <s v="M.13.B"/>
    <s v="STY1.OLT1/2/5"/>
    <s v=""/>
    <s v="punkt adresowy podstawowy"/>
    <e v="#N/A"/>
    <b v="1"/>
    <n v="1"/>
    <b v="1"/>
    <n v="81"/>
    <n v="81"/>
    <d v="2021-09-10T00:00:00"/>
    <m/>
    <s v="TYCHY"/>
    <s v="Relacja: STY1.MD084 - SPORTOWA 15"/>
    <s v="ND"/>
  </r>
  <r>
    <x v="9112"/>
    <s v="TYCHY"/>
    <s v="JAROSZOWICKA"/>
    <n v="92"/>
    <n v="1"/>
    <n v="0"/>
    <s v="napowietrzne"/>
    <s v="STY1.MD084"/>
    <n v="7"/>
    <n v="171"/>
    <x v="185"/>
    <s v="M.13.P"/>
    <s v="słup"/>
    <s v="STY1"/>
    <s v="M.13.B"/>
    <s v="STY1.OLT1/2/5"/>
    <s v=""/>
    <s v="punkt adresowy podstawowy"/>
    <e v="#N/A"/>
    <b v="1"/>
    <n v="1"/>
    <b v="1"/>
    <n v="171"/>
    <n v="171"/>
    <d v="2021-09-10T00:00:00"/>
    <m/>
    <s v="TYCHY"/>
    <s v="Relacja: STY1.MD084 - JAROSZOWICKA 92"/>
    <s v="ND"/>
  </r>
  <r>
    <x v="9113"/>
    <s v="TYCHY"/>
    <s v="JAROSZOWICKA"/>
    <n v="94"/>
    <n v="1"/>
    <n v="0"/>
    <s v="napowietrzne"/>
    <s v="STY1.MD084"/>
    <n v="7"/>
    <n v="170"/>
    <x v="185"/>
    <s v="M.13.P"/>
    <s v="słup"/>
    <s v="STY1"/>
    <s v="M.13.B"/>
    <s v="STY1.OLT1/2/5"/>
    <s v=""/>
    <s v="punkt adresowy podstawowy"/>
    <e v="#N/A"/>
    <b v="1"/>
    <n v="1"/>
    <b v="1"/>
    <n v="170"/>
    <n v="170"/>
    <d v="2021-09-10T00:00:00"/>
    <m/>
    <s v="TYCHY"/>
    <s v="Relacja: STY1.MD084 - JAROSZOWICKA 94"/>
    <s v="ND"/>
  </r>
  <r>
    <x v="9114"/>
    <s v="TYCHY"/>
    <s v="JAROSZOWICKA"/>
    <n v="96"/>
    <n v="1"/>
    <n v="0"/>
    <s v="napowietrzne"/>
    <s v="STY1.MD084"/>
    <n v="7"/>
    <n v="129"/>
    <x v="185"/>
    <s v="M.13.P"/>
    <s v="słup"/>
    <s v="STY1"/>
    <s v="M.13.B"/>
    <s v="STY1.OLT1/2/5"/>
    <s v=""/>
    <s v="punkt adresowy podstawowy"/>
    <e v="#N/A"/>
    <b v="1"/>
    <n v="1"/>
    <b v="1"/>
    <n v="129"/>
    <n v="129"/>
    <d v="2021-09-10T00:00:00"/>
    <m/>
    <s v="TYCHY"/>
    <s v="Relacja: STY1.MD084 - JAROSZOWICKA 96"/>
    <s v="ND"/>
  </r>
  <r>
    <x v="9115"/>
    <s v="TYCHY"/>
    <s v="JAROSZOWICKA"/>
    <n v="113"/>
    <n v="2"/>
    <n v="0"/>
    <s v="napowietrzne"/>
    <s v="STY1.MD085"/>
    <n v="6"/>
    <n v="112"/>
    <x v="185"/>
    <s v="M.13.P"/>
    <s v="słup"/>
    <s v="STY1"/>
    <s v="M.13.B"/>
    <s v="STY1.OLT1/2/5"/>
    <s v=""/>
    <s v="punkt adresowy podstawowy"/>
    <e v="#N/A"/>
    <b v="1"/>
    <n v="2"/>
    <b v="1"/>
    <n v="112"/>
    <n v="112"/>
    <d v="2021-09-10T00:00:00"/>
    <m/>
    <s v="TYCHY"/>
    <s v="Relacja: STY1.MD085 - JAROSZOWICKA 113"/>
    <s v="do pozyskania"/>
  </r>
  <r>
    <x v="9116"/>
    <s v="TYCHY"/>
    <s v="JAROSZOWICKA"/>
    <n v="107"/>
    <n v="1"/>
    <n v="0"/>
    <s v="napowietrzne"/>
    <s v="STY1.MD085"/>
    <n v="6"/>
    <n v="59"/>
    <x v="185"/>
    <s v="M.13.P"/>
    <s v="słup"/>
    <s v="STY1"/>
    <s v="M.13.B"/>
    <s v="STY1.OLT1/2/5"/>
    <s v=""/>
    <s v="punkt adresowy podstawowy"/>
    <e v="#N/A"/>
    <b v="1"/>
    <n v="1"/>
    <b v="1"/>
    <n v="59"/>
    <n v="59"/>
    <d v="2021-09-10T00:00:00"/>
    <m/>
    <s v="TYCHY"/>
    <s v="Relacja: STY1.MD085 - JAROSZOWICKA 107"/>
    <s v="ND"/>
  </r>
  <r>
    <x v="9117"/>
    <s v="TYCHY"/>
    <s v="JAROSZOWICKA"/>
    <n v="109"/>
    <n v="1"/>
    <n v="0"/>
    <s v="napowietrzne"/>
    <s v="STY1.MD085"/>
    <n v="6"/>
    <n v="64"/>
    <x v="185"/>
    <s v="M.13.P"/>
    <s v="słup"/>
    <s v="STY1"/>
    <s v="M.13.B"/>
    <s v="STY1.OLT1/2/5"/>
    <s v=""/>
    <s v="punkt adresowy podstawowy"/>
    <e v="#N/A"/>
    <b v="1"/>
    <n v="1"/>
    <b v="1"/>
    <n v="64"/>
    <n v="64"/>
    <d v="2021-09-10T00:00:00"/>
    <m/>
    <s v="TYCHY"/>
    <s v="Relacja: STY1.MD085 - JAROSZOWICKA 109"/>
    <s v="ND"/>
  </r>
  <r>
    <x v="9118"/>
    <s v="TYCHY"/>
    <s v="JAROSZOWICKA"/>
    <n v="111"/>
    <n v="1"/>
    <n v="0"/>
    <s v="napowietrzne"/>
    <s v="STY1.MD085"/>
    <n v="6"/>
    <n v="62"/>
    <x v="185"/>
    <s v="M.13.P"/>
    <s v="słup"/>
    <s v="STY1"/>
    <s v="M.13.B"/>
    <s v="STY1.OLT1/2/5"/>
    <s v=""/>
    <s v="punkt adresowy podstawowy"/>
    <e v="#N/A"/>
    <b v="1"/>
    <n v="1"/>
    <b v="1"/>
    <n v="62"/>
    <n v="62"/>
    <d v="2021-09-10T00:00:00"/>
    <m/>
    <s v="TYCHY"/>
    <s v="Relacja: STY1.MD085 - JAROSZOWICKA 111"/>
    <s v="ND"/>
  </r>
  <r>
    <x v="9119"/>
    <s v="TYCHY"/>
    <s v="SPORTOWA"/>
    <n v="9"/>
    <n v="1"/>
    <n v="0"/>
    <s v="napowietrzne"/>
    <s v="STY1.MD085"/>
    <n v="6"/>
    <n v="122"/>
    <x v="185"/>
    <s v="M.13.P"/>
    <s v="słup"/>
    <s v="STY1"/>
    <s v="M.13.B"/>
    <s v="STY1.OLT1/2/5"/>
    <s v=""/>
    <s v="punkt adresowy podstawowy"/>
    <e v="#N/A"/>
    <b v="1"/>
    <n v="1"/>
    <b v="1"/>
    <n v="122"/>
    <n v="122"/>
    <d v="2021-09-10T00:00:00"/>
    <m/>
    <s v="TYCHY"/>
    <s v="Relacja: STY1.MD085 - SPORTOWA 9"/>
    <s v="ND"/>
  </r>
  <r>
    <x v="9120"/>
    <s v="TYCHY"/>
    <s v="JAROSZOWICKA"/>
    <n v="79"/>
    <n v="1"/>
    <n v="0"/>
    <s v="napowietrzne"/>
    <s v="STY1.MD086"/>
    <n v="7"/>
    <n v="31"/>
    <x v="185"/>
    <s v="M.13.P"/>
    <s v="słup"/>
    <s v="STY1"/>
    <s v="M.13.B"/>
    <s v="STY1.OLT1/2/6"/>
    <s v=""/>
    <s v="punkt adresowy podstawowy"/>
    <e v="#N/A"/>
    <b v="1"/>
    <n v="1"/>
    <b v="1"/>
    <n v="31"/>
    <n v="31"/>
    <d v="2021-09-10T00:00:00"/>
    <m/>
    <s v="TYCHY"/>
    <s v="Relacja: STY1.MD086 - JAROSZOWICKA 79"/>
    <s v="ND"/>
  </r>
  <r>
    <x v="9121"/>
    <s v="TYCHY"/>
    <s v="JAROSZOWICKA"/>
    <n v="81"/>
    <n v="1"/>
    <n v="0"/>
    <s v="napowietrzne"/>
    <s v="STY1.MD086"/>
    <n v="7"/>
    <n v="108"/>
    <x v="185"/>
    <s v="M.13.P"/>
    <s v="słup"/>
    <s v="STY1"/>
    <s v="M.13.B"/>
    <s v="STY1.OLT1/2/6"/>
    <s v=""/>
    <s v="punkt adresowy podstawowy"/>
    <e v="#N/A"/>
    <b v="1"/>
    <n v="1"/>
    <b v="1"/>
    <n v="108"/>
    <n v="108"/>
    <d v="2021-09-10T00:00:00"/>
    <m/>
    <s v="TYCHY"/>
    <s v="Relacja: STY1.MD086 - JAROSZOWICKA 81"/>
    <s v="ND"/>
  </r>
  <r>
    <x v="9122"/>
    <s v="TYCHY"/>
    <s v="SPOKOJNA"/>
    <n v="67"/>
    <n v="1"/>
    <n v="0"/>
    <s v="napowietrzne"/>
    <s v="STY1.MD086"/>
    <n v="7"/>
    <n v="169"/>
    <x v="185"/>
    <s v="M.13.P"/>
    <s v="słup"/>
    <s v="STY1"/>
    <s v="M.13.B"/>
    <s v="STY1.OLT1/2/6"/>
    <s v=""/>
    <s v="punkt adresowy podstawowy"/>
    <e v="#N/A"/>
    <b v="1"/>
    <n v="1"/>
    <b v="1"/>
    <n v="169"/>
    <n v="169"/>
    <d v="2021-09-10T00:00:00"/>
    <m/>
    <s v="TYCHY"/>
    <s v="Relacja: STY1.MD086 - SPOKOJNA 67"/>
    <s v="ND"/>
  </r>
  <r>
    <x v="9123"/>
    <s v="TYCHY"/>
    <s v="SPOKOJNA"/>
    <n v="71"/>
    <n v="1"/>
    <n v="0"/>
    <s v="napowietrzne"/>
    <s v="STY1.MD086"/>
    <n v="7"/>
    <n v="118"/>
    <x v="185"/>
    <s v="M.13.P"/>
    <s v="słup"/>
    <s v="STY1"/>
    <s v="M.13.B"/>
    <s v="STY1.OLT1/2/6"/>
    <s v=""/>
    <s v="punkt adresowy podstawowy"/>
    <e v="#N/A"/>
    <b v="1"/>
    <n v="1"/>
    <b v="1"/>
    <n v="118"/>
    <n v="118"/>
    <d v="2021-09-10T00:00:00"/>
    <m/>
    <s v="TYCHY"/>
    <s v="Relacja: STY1.MD086 - SPOKOJNA 71"/>
    <s v="ND"/>
  </r>
  <r>
    <x v="9124"/>
    <s v="TYCHY"/>
    <s v="SPOKOJNA"/>
    <n v="73"/>
    <n v="1"/>
    <n v="0"/>
    <s v="napowietrzne"/>
    <s v="STY1.MD086"/>
    <n v="7"/>
    <n v="134"/>
    <x v="185"/>
    <s v="M.13.P"/>
    <s v="słup"/>
    <s v="STY1"/>
    <s v="M.13.B"/>
    <s v="STY1.OLT1/2/6"/>
    <s v=""/>
    <s v="punkt adresowy podstawowy"/>
    <e v="#N/A"/>
    <b v="1"/>
    <n v="1"/>
    <b v="1"/>
    <n v="134"/>
    <n v="134"/>
    <d v="2021-09-10T00:00:00"/>
    <m/>
    <s v="TYCHY"/>
    <s v="Relacja: STY1.MD086 - SPOKOJNA 73"/>
    <s v="ND"/>
  </r>
  <r>
    <x v="9125"/>
    <s v="TYCHY"/>
    <s v="JAROSZOWICKA"/>
    <n v="76"/>
    <n v="1"/>
    <n v="0"/>
    <s v="napowietrzne"/>
    <s v="STY1.MD086"/>
    <n v="7"/>
    <n v="130"/>
    <x v="185"/>
    <s v="M.13.P"/>
    <s v="słup"/>
    <s v="STY1"/>
    <s v="M.13.B"/>
    <s v="STY1.OLT1/2/6"/>
    <s v=""/>
    <s v="punkt adresowy podstawowy"/>
    <e v="#N/A"/>
    <b v="1"/>
    <n v="1"/>
    <b v="1"/>
    <n v="130"/>
    <n v="130"/>
    <d v="2021-09-10T00:00:00"/>
    <m/>
    <s v="TYCHY"/>
    <s v="Relacja: STY1.MD086 - JAROSZOWICKA 76"/>
    <s v="ND"/>
  </r>
  <r>
    <x v="9126"/>
    <s v="TYCHY"/>
    <s v="JAROSZOWICKA"/>
    <n v="68"/>
    <n v="1"/>
    <n v="0"/>
    <s v="napowietrzne"/>
    <s v="STY1.MD086"/>
    <n v="7"/>
    <n v="110"/>
    <x v="185"/>
    <s v="M.13.P"/>
    <s v="słup"/>
    <s v="STY1"/>
    <s v="M.13.B"/>
    <s v="STY1.OLT1/2/6"/>
    <s v=""/>
    <s v="punkt adresowy podstawowy"/>
    <e v="#N/A"/>
    <b v="1"/>
    <n v="1"/>
    <b v="1"/>
    <n v="110"/>
    <n v="110"/>
    <d v="2021-09-10T00:00:00"/>
    <m/>
    <s v="TYCHY"/>
    <s v="Relacja: STY1.MD086 - JAROSZOWICKA 68"/>
    <s v="ND"/>
  </r>
  <r>
    <x v="9127"/>
    <s v="TYCHY"/>
    <s v="JAROSZOWICKA"/>
    <n v="46"/>
    <n v="1"/>
    <n v="0"/>
    <s v="napowietrzne"/>
    <s v="STY1.MD087"/>
    <n v="8"/>
    <n v="135"/>
    <x v="185"/>
    <s v="M.13.P"/>
    <s v="słup"/>
    <s v="STY1"/>
    <s v="M.13.B"/>
    <s v="STY1.OLT1/2/7"/>
    <s v=""/>
    <s v="punkt adresowy podstawowy"/>
    <e v="#N/A"/>
    <b v="1"/>
    <n v="1"/>
    <b v="1"/>
    <n v="135"/>
    <n v="135"/>
    <d v="2021-09-10T00:00:00"/>
    <m/>
    <s v="TYCHY"/>
    <s v="Relacja: STY1.MD087 - JAROSZOWICKA 46"/>
    <s v="ND"/>
  </r>
  <r>
    <x v="9128"/>
    <s v="TYCHY"/>
    <s v="JAROSZOWICKA"/>
    <n v="48"/>
    <n v="1"/>
    <n v="0"/>
    <s v="napowietrzne"/>
    <s v="STY1.MD087"/>
    <n v="8"/>
    <n v="92"/>
    <x v="185"/>
    <s v="M.13.P"/>
    <s v="słup"/>
    <s v="STY1"/>
    <s v="M.13.B"/>
    <s v="STY1.OLT1/2/7"/>
    <s v=""/>
    <s v="punkt adresowy podstawowy"/>
    <e v="#N/A"/>
    <b v="1"/>
    <n v="1"/>
    <b v="1"/>
    <n v="92"/>
    <n v="92"/>
    <d v="2021-09-10T00:00:00"/>
    <m/>
    <s v="TYCHY"/>
    <s v="Relacja: STY1.MD087 - JAROSZOWICKA 48"/>
    <s v="ND"/>
  </r>
  <r>
    <x v="9129"/>
    <s v="TYCHY"/>
    <s v="JAROSZOWICKA"/>
    <n v="52"/>
    <n v="1"/>
    <n v="0"/>
    <s v="napowietrzne"/>
    <s v="STY1.MD087"/>
    <n v="8"/>
    <n v="60"/>
    <x v="185"/>
    <s v="M.13.P"/>
    <s v="słup"/>
    <s v="STY1"/>
    <s v="M.13.B"/>
    <s v="STY1.OLT1/2/7"/>
    <s v=""/>
    <s v="punkt adresowy podstawowy"/>
    <e v="#N/A"/>
    <b v="1"/>
    <n v="1"/>
    <b v="1"/>
    <n v="60"/>
    <n v="60"/>
    <d v="2021-09-10T00:00:00"/>
    <m/>
    <s v="TYCHY"/>
    <s v="Relacja: STY1.MD087 - JAROSZOWICKA 52"/>
    <s v="ND"/>
  </r>
  <r>
    <x v="9130"/>
    <s v="TYCHY"/>
    <s v="JAROSZOWICKA"/>
    <n v="53"/>
    <n v="1"/>
    <n v="0"/>
    <s v="napowietrzne"/>
    <s v="STY1.MD087"/>
    <n v="8"/>
    <n v="85"/>
    <x v="185"/>
    <s v="M.13.P"/>
    <s v="słup"/>
    <s v="STY1"/>
    <s v="M.13.B"/>
    <s v="STY1.OLT1/2/7"/>
    <s v=""/>
    <s v="punkt adresowy podstawowy"/>
    <e v="#N/A"/>
    <b v="1"/>
    <n v="1"/>
    <b v="1"/>
    <n v="85"/>
    <n v="85"/>
    <d v="2021-09-10T00:00:00"/>
    <m/>
    <s v="TYCHY"/>
    <s v="Relacja: STY1.MD087 - JAROSZOWICKA 53"/>
    <s v="ND"/>
  </r>
  <r>
    <x v="9131"/>
    <s v="TYCHY"/>
    <s v="JAROSZOWICKA"/>
    <n v="57"/>
    <n v="1"/>
    <n v="0"/>
    <s v="napowietrzne"/>
    <s v="STY1.MD087"/>
    <n v="8"/>
    <n v="25"/>
    <x v="185"/>
    <s v="M.13.P"/>
    <s v="słup"/>
    <s v="STY1"/>
    <s v="M.13.B"/>
    <s v="STY1.OLT1/2/7"/>
    <s v=""/>
    <s v="punkt adresowy podstawowy"/>
    <e v="#N/A"/>
    <b v="1"/>
    <n v="1"/>
    <b v="1"/>
    <n v="25"/>
    <n v="25"/>
    <d v="2021-09-10T00:00:00"/>
    <m/>
    <s v="TYCHY"/>
    <s v="Relacja: STY1.MD087 - JAROSZOWICKA 57"/>
    <s v="ND"/>
  </r>
  <r>
    <x v="9132"/>
    <s v="TYCHY"/>
    <s v="JAROSZOWICKA"/>
    <n v="59"/>
    <n v="1"/>
    <n v="0"/>
    <s v="napowietrzne"/>
    <s v="STY1.MD087"/>
    <n v="8"/>
    <n v="30"/>
    <x v="185"/>
    <s v="M.13.P"/>
    <s v="słup"/>
    <s v="STY1"/>
    <s v="M.13.B"/>
    <s v="STY1.OLT1/2/7"/>
    <s v=""/>
    <s v="punkt adresowy podstawowy"/>
    <e v="#N/A"/>
    <b v="1"/>
    <n v="1"/>
    <b v="1"/>
    <n v="30"/>
    <n v="30"/>
    <d v="2021-09-10T00:00:00"/>
    <m/>
    <s v="TYCHY"/>
    <s v="Relacja: STY1.MD087 - JAROSZOWICKA 59"/>
    <s v="ND"/>
  </r>
  <r>
    <x v="9133"/>
    <s v="TYCHY"/>
    <s v="JAROSZOWICKA"/>
    <n v="63"/>
    <n v="1"/>
    <n v="0"/>
    <s v="napowietrzne"/>
    <s v="STY1.MD087"/>
    <n v="8"/>
    <n v="109"/>
    <x v="185"/>
    <s v="M.13.P"/>
    <s v="słup"/>
    <s v="STY1"/>
    <s v="M.13.B"/>
    <s v="STY1.OLT1/2/7"/>
    <s v=""/>
    <s v="punkt adresowy podstawowy"/>
    <e v="#N/A"/>
    <b v="1"/>
    <n v="1"/>
    <b v="1"/>
    <n v="109"/>
    <n v="109"/>
    <d v="2021-09-10T00:00:00"/>
    <m/>
    <s v="TYCHY"/>
    <s v="Relacja: STY1.MD087 - JAROSZOWICKA 63"/>
    <s v="ND"/>
  </r>
  <r>
    <x v="9134"/>
    <s v="TYCHY"/>
    <s v="JAROSZOWICKA"/>
    <n v="61"/>
    <n v="1"/>
    <n v="0"/>
    <s v="napowietrzne"/>
    <s v="STY1.MD087"/>
    <n v="8"/>
    <n v="77"/>
    <x v="185"/>
    <s v="M.13.P"/>
    <s v="słup"/>
    <s v="STY1"/>
    <s v="M.13.B"/>
    <s v="STY1.OLT1/2/7"/>
    <s v=""/>
    <s v="punkt adresowy dodatkowy"/>
    <e v="#N/A"/>
    <b v="1"/>
    <n v="1"/>
    <b v="1"/>
    <n v="77"/>
    <n v="77"/>
    <d v="2021-09-10T00:00:00"/>
    <m/>
    <s v="TYCHY"/>
    <s v="Relacja: STY1.MD087 - JAROSZOWICKA 61"/>
    <s v="ND"/>
  </r>
  <r>
    <x v="9135"/>
    <s v="TYCHY"/>
    <s v="KRZYWA"/>
    <n v="18"/>
    <n v="1"/>
    <n v="0"/>
    <s v="napowietrzne"/>
    <s v="STY1.MD088"/>
    <n v="8"/>
    <n v="69"/>
    <x v="185"/>
    <s v="M.13.P"/>
    <s v="słup"/>
    <s v="STY1"/>
    <s v="M.13.B"/>
    <s v="STY1.OLT1/2/6"/>
    <s v=""/>
    <s v="punkt adresowy podstawowy"/>
    <e v="#N/A"/>
    <b v="1"/>
    <n v="1"/>
    <b v="1"/>
    <n v="69"/>
    <n v="69"/>
    <d v="2021-09-10T00:00:00"/>
    <m/>
    <s v="TYCHY"/>
    <s v="Relacja: STY1.MD088 - KRZYWA 18"/>
    <s v="ND"/>
  </r>
  <r>
    <x v="9136"/>
    <s v="TYCHY"/>
    <s v="KRZYWA"/>
    <n v="19"/>
    <n v="1"/>
    <n v="0"/>
    <s v="napowietrzne"/>
    <s v="STY1.MD088"/>
    <n v="8"/>
    <n v="68"/>
    <x v="185"/>
    <s v="M.13.P"/>
    <s v="słup"/>
    <s v="STY1"/>
    <s v="M.13.B"/>
    <s v="STY1.OLT1/2/6"/>
    <s v=""/>
    <s v="punkt adresowy podstawowy"/>
    <e v="#N/A"/>
    <b v="1"/>
    <n v="1"/>
    <b v="1"/>
    <n v="68"/>
    <n v="68"/>
    <d v="2021-09-10T00:00:00"/>
    <m/>
    <s v="TYCHY"/>
    <s v="Relacja: STY1.MD088 - KRZYWA 19"/>
    <s v="ND"/>
  </r>
  <r>
    <x v="9137"/>
    <s v="TYCHY"/>
    <s v="KRZYWA"/>
    <n v="21"/>
    <n v="1"/>
    <n v="0"/>
    <s v="napowietrzne"/>
    <s v="STY1.MD088"/>
    <n v="8"/>
    <n v="105"/>
    <x v="185"/>
    <s v="M.13.P"/>
    <s v="słup"/>
    <s v="STY1"/>
    <s v="M.13.B"/>
    <s v="STY1.OLT1/2/6"/>
    <s v=""/>
    <s v="punkt adresowy podstawowy"/>
    <e v="#N/A"/>
    <b v="1"/>
    <n v="1"/>
    <b v="1"/>
    <n v="105"/>
    <n v="105"/>
    <d v="2021-09-10T00:00:00"/>
    <m/>
    <s v="TYCHY"/>
    <s v="Relacja: STY1.MD088 - KRZYWA 21"/>
    <s v="ND"/>
  </r>
  <r>
    <x v="9138"/>
    <s v="TYCHY"/>
    <s v="KRZYWA"/>
    <n v="22"/>
    <n v="1"/>
    <n v="0"/>
    <s v="napowietrzne"/>
    <s v="STY1.MD088"/>
    <n v="8"/>
    <n v="32"/>
    <x v="185"/>
    <s v="M.13.P"/>
    <s v="słup"/>
    <s v="STY1"/>
    <s v="M.13.B"/>
    <s v="STY1.OLT1/2/6"/>
    <s v=""/>
    <s v="punkt adresowy podstawowy"/>
    <e v="#N/A"/>
    <b v="1"/>
    <n v="1"/>
    <b v="1"/>
    <n v="32"/>
    <n v="32"/>
    <d v="2021-09-10T00:00:00"/>
    <m/>
    <s v="TYCHY"/>
    <s v="Relacja: STY1.MD088 - KRZYWA 22"/>
    <s v="ND"/>
  </r>
  <r>
    <x v="9139"/>
    <s v="TYCHY"/>
    <s v="KRZYWA"/>
    <n v="23"/>
    <n v="1"/>
    <n v="0"/>
    <s v="napowietrzne"/>
    <s v="STY1.MD088"/>
    <n v="8"/>
    <n v="44"/>
    <x v="185"/>
    <s v="M.13.P"/>
    <s v="słup"/>
    <s v="STY1"/>
    <s v="M.13.B"/>
    <s v="STY1.OLT1/2/6"/>
    <s v=""/>
    <s v="punkt adresowy podstawowy"/>
    <e v="#N/A"/>
    <b v="1"/>
    <n v="1"/>
    <b v="1"/>
    <n v="44"/>
    <n v="44"/>
    <d v="2021-09-10T00:00:00"/>
    <m/>
    <s v="TYCHY"/>
    <s v="Relacja: STY1.MD088 - KRZYWA 23"/>
    <s v="ND"/>
  </r>
  <r>
    <x v="9140"/>
    <s v="TYCHY"/>
    <s v="KRZYWA"/>
    <n v="26"/>
    <n v="1"/>
    <n v="0"/>
    <s v="napowietrzne"/>
    <s v="STY1.MD088"/>
    <n v="8"/>
    <n v="70"/>
    <x v="185"/>
    <s v="M.13.P"/>
    <s v="słup"/>
    <s v="STY1"/>
    <s v="M.13.B"/>
    <s v="STY1.OLT1/2/6"/>
    <s v=""/>
    <s v="punkt adresowy podstawowy"/>
    <e v="#N/A"/>
    <b v="1"/>
    <n v="1"/>
    <b v="1"/>
    <n v="70"/>
    <n v="70"/>
    <d v="2021-09-10T00:00:00"/>
    <m/>
    <s v="TYCHY"/>
    <s v="Relacja: STY1.MD088 - KRZYWA 26"/>
    <s v="ND"/>
  </r>
  <r>
    <x v="9141"/>
    <s v="TYCHY"/>
    <s v="KRZYWA"/>
    <n v="28"/>
    <n v="1"/>
    <n v="0"/>
    <s v="napowietrzne"/>
    <s v="STY1.MD088"/>
    <n v="8"/>
    <n v="101"/>
    <x v="185"/>
    <s v="M.13.P"/>
    <s v="słup"/>
    <s v="STY1"/>
    <s v="M.13.B"/>
    <s v="STY1.OLT1/2/6"/>
    <s v=""/>
    <s v="punkt adresowy podstawowy"/>
    <e v="#N/A"/>
    <b v="1"/>
    <n v="1"/>
    <b v="1"/>
    <n v="101"/>
    <n v="101"/>
    <d v="2021-09-10T00:00:00"/>
    <m/>
    <s v="TYCHY"/>
    <s v="Relacja: STY1.MD088 - KRZYWA 28"/>
    <s v="ND"/>
  </r>
  <r>
    <x v="9142"/>
    <s v="TYCHY"/>
    <s v="KRZYWA"/>
    <n v="32"/>
    <n v="1"/>
    <n v="0"/>
    <s v="napowietrzne"/>
    <s v="STY1.MD088"/>
    <n v="8"/>
    <n v="102"/>
    <x v="185"/>
    <s v="M.13.P"/>
    <s v="słup"/>
    <s v="STY1"/>
    <s v="M.13.B"/>
    <s v="STY1.OLT1/2/6"/>
    <s v=""/>
    <s v="punkt adresowy podstawowy"/>
    <e v="#N/A"/>
    <b v="1"/>
    <n v="1"/>
    <b v="1"/>
    <n v="102"/>
    <n v="102"/>
    <d v="2021-09-10T00:00:00"/>
    <m/>
    <s v="TYCHY"/>
    <s v="Relacja: STY1.MD088 - KRZYWA 32"/>
    <s v="ND"/>
  </r>
  <r>
    <x v="9143"/>
    <s v="TYCHY"/>
    <s v="KRZYWA"/>
    <n v="11"/>
    <n v="1"/>
    <n v="0"/>
    <s v="napowietrzne"/>
    <s v="STY1.MD089"/>
    <n v="8"/>
    <n v="105"/>
    <x v="185"/>
    <s v="M.13.P"/>
    <s v="słup"/>
    <s v="STY1"/>
    <s v="M.13.B"/>
    <s v="STY1.OLT1/2/6"/>
    <s v=""/>
    <s v="punkt adresowy podstawowy"/>
    <e v="#N/A"/>
    <b v="1"/>
    <n v="1"/>
    <b v="1"/>
    <n v="105"/>
    <n v="105"/>
    <d v="2021-09-10T00:00:00"/>
    <m/>
    <s v="TYCHY"/>
    <s v="Relacja: STY1.MD089 - KRZYWA 11"/>
    <s v="ND"/>
  </r>
  <r>
    <x v="9144"/>
    <s v="TYCHY"/>
    <s v="KRZYWA"/>
    <n v="13"/>
    <n v="1"/>
    <n v="0"/>
    <s v="napowietrzne"/>
    <s v="STY1.MD089"/>
    <n v="8"/>
    <n v="66"/>
    <x v="185"/>
    <s v="M.13.P"/>
    <s v="słup"/>
    <s v="STY1"/>
    <s v="M.13.B"/>
    <s v="STY1.OLT1/2/6"/>
    <s v=""/>
    <s v="punkt adresowy podstawowy"/>
    <e v="#N/A"/>
    <b v="1"/>
    <n v="1"/>
    <b v="1"/>
    <n v="66"/>
    <n v="66"/>
    <d v="2021-09-10T00:00:00"/>
    <m/>
    <s v="TYCHY"/>
    <s v="Relacja: STY1.MD089 - KRZYWA 13"/>
    <s v="ND"/>
  </r>
  <r>
    <x v="9145"/>
    <s v="TYCHY"/>
    <s v="KRZYWA"/>
    <n v="14"/>
    <n v="1"/>
    <n v="0"/>
    <s v="napowietrzne"/>
    <s v="STY1.MD089"/>
    <n v="8"/>
    <n v="64"/>
    <x v="185"/>
    <s v="M.13.P"/>
    <s v="słup"/>
    <s v="STY1"/>
    <s v="M.13.B"/>
    <s v="STY1.OLT1/2/6"/>
    <s v=""/>
    <s v="punkt adresowy podstawowy"/>
    <e v="#N/A"/>
    <b v="1"/>
    <n v="1"/>
    <b v="1"/>
    <n v="64"/>
    <n v="64"/>
    <d v="2021-09-10T00:00:00"/>
    <m/>
    <s v="TYCHY"/>
    <s v="Relacja: STY1.MD089 - KRZYWA 14"/>
    <s v="ND"/>
  </r>
  <r>
    <x v="9146"/>
    <s v="TYCHY"/>
    <s v="KRZYWA"/>
    <n v="3"/>
    <n v="1"/>
    <n v="0"/>
    <s v="napowietrzne"/>
    <s v="STY1.MD089"/>
    <n v="8"/>
    <n v="76"/>
    <x v="185"/>
    <s v="M.13.P"/>
    <s v="słup"/>
    <s v="STY1"/>
    <s v="M.13.B"/>
    <s v="STY1.OLT1/2/6"/>
    <s v=""/>
    <s v="punkt adresowy podstawowy"/>
    <e v="#N/A"/>
    <b v="1"/>
    <n v="1"/>
    <b v="1"/>
    <n v="76"/>
    <n v="76"/>
    <d v="2021-09-10T00:00:00"/>
    <m/>
    <s v="TYCHY"/>
    <s v="Relacja: STY1.MD089 - KRZYWA 3"/>
    <s v="ND"/>
  </r>
  <r>
    <x v="9147"/>
    <s v="TYCHY"/>
    <s v="KRZYWA"/>
    <n v="5"/>
    <n v="1"/>
    <n v="0"/>
    <s v="napowietrzne"/>
    <s v="STY1.MD089"/>
    <n v="8"/>
    <n v="30"/>
    <x v="185"/>
    <s v="M.13.P"/>
    <s v="słup"/>
    <s v="STY1"/>
    <s v="M.13.B"/>
    <s v="STY1.OLT1/2/6"/>
    <s v=""/>
    <s v="punkt adresowy podstawowy"/>
    <e v="#N/A"/>
    <b v="1"/>
    <n v="1"/>
    <b v="1"/>
    <n v="30"/>
    <n v="30"/>
    <d v="2021-09-10T00:00:00"/>
    <m/>
    <s v="TYCHY"/>
    <s v="Relacja: STY1.MD089 - KRZYWA 5"/>
    <s v="ND"/>
  </r>
  <r>
    <x v="9148"/>
    <s v="TYCHY"/>
    <s v="KRZYWA"/>
    <n v="6"/>
    <n v="1"/>
    <n v="0"/>
    <s v="napowietrzne"/>
    <s v="STY1.MD089"/>
    <n v="8"/>
    <n v="42"/>
    <x v="185"/>
    <s v="M.13.P"/>
    <s v="słup"/>
    <s v="STY1"/>
    <s v="M.13.B"/>
    <s v="STY1.OLT1/2/6"/>
    <s v=""/>
    <s v="punkt adresowy podstawowy"/>
    <e v="#N/A"/>
    <b v="1"/>
    <n v="1"/>
    <b v="1"/>
    <n v="42"/>
    <n v="42"/>
    <d v="2021-09-10T00:00:00"/>
    <m/>
    <s v="TYCHY"/>
    <s v="Relacja: STY1.MD089 - KRZYWA 6"/>
    <s v="ND"/>
  </r>
  <r>
    <x v="9149"/>
    <s v="TYCHY"/>
    <s v="KRZYWA"/>
    <n v="8"/>
    <n v="1"/>
    <n v="0"/>
    <s v="napowietrzne"/>
    <s v="STY1.MD089"/>
    <n v="8"/>
    <n v="24"/>
    <x v="185"/>
    <s v="M.13.P"/>
    <s v="słup"/>
    <s v="STY1"/>
    <s v="M.13.B"/>
    <s v="STY1.OLT1/2/6"/>
    <s v=""/>
    <s v="punkt adresowy podstawowy"/>
    <e v="#N/A"/>
    <b v="1"/>
    <n v="1"/>
    <b v="1"/>
    <n v="24"/>
    <n v="24"/>
    <d v="2021-09-10T00:00:00"/>
    <m/>
    <s v="TYCHY"/>
    <s v="Relacja: STY1.MD089 - KRZYWA 8"/>
    <s v="ND"/>
  </r>
  <r>
    <x v="9150"/>
    <s v="TYCHY"/>
    <s v="KRZYWA"/>
    <n v="9"/>
    <n v="1"/>
    <n v="0"/>
    <s v="napowietrzne"/>
    <s v="STY1.MD089"/>
    <n v="8"/>
    <n v="29"/>
    <x v="185"/>
    <s v="M.13.P"/>
    <s v="słup"/>
    <s v="STY1"/>
    <s v="M.13.B"/>
    <s v="STY1.OLT1/2/6"/>
    <s v=""/>
    <s v="punkt adresowy podstawowy"/>
    <e v="#N/A"/>
    <b v="1"/>
    <n v="1"/>
    <b v="1"/>
    <n v="29"/>
    <n v="29"/>
    <d v="2021-09-10T00:00:00"/>
    <m/>
    <s v="TYCHY"/>
    <s v="Relacja: STY1.MD089 - KRZYWA 9"/>
    <s v="ND"/>
  </r>
  <r>
    <x v="9151"/>
    <s v="TYCHY"/>
    <s v="KOŚCIELNA"/>
    <n v="101"/>
    <n v="1"/>
    <n v="0"/>
    <s v="napowietrzne"/>
    <s v="STY1.MD090"/>
    <n v="16"/>
    <n v="41"/>
    <x v="185"/>
    <s v="M.13.P"/>
    <s v="słup"/>
    <s v="STY1"/>
    <s v="M.13.B"/>
    <s v="STY1.OLT1/2/6"/>
    <s v=""/>
    <s v="punkt adresowy podstawowy"/>
    <e v="#N/A"/>
    <b v="1"/>
    <n v="1"/>
    <b v="1"/>
    <n v="41"/>
    <n v="41"/>
    <d v="2021-09-10T00:00:00"/>
    <m/>
    <s v="TYCHY"/>
    <s v="Relacja: STY1.MD090 - KOŚCIELNA 101"/>
    <s v="ND"/>
  </r>
  <r>
    <x v="9152"/>
    <s v="TYCHY"/>
    <s v="KOŚCIELNA"/>
    <n v="103"/>
    <n v="1"/>
    <n v="0"/>
    <s v="napowietrzne"/>
    <s v="STY1.MD090"/>
    <n v="16"/>
    <n v="107"/>
    <x v="185"/>
    <s v="M.13.P"/>
    <s v="słup"/>
    <s v="STY1"/>
    <s v="M.13.B"/>
    <s v="STY1.OLT1/2/6"/>
    <s v=""/>
    <s v="punkt adresowy podstawowy"/>
    <e v="#N/A"/>
    <b v="1"/>
    <n v="1"/>
    <b v="1"/>
    <n v="107"/>
    <n v="107"/>
    <d v="2021-09-10T00:00:00"/>
    <m/>
    <s v="TYCHY"/>
    <s v="Relacja: STY1.MD090 - KOŚCIELNA 103"/>
    <s v="ND"/>
  </r>
  <r>
    <x v="9153"/>
    <s v="TYCHY"/>
    <s v="KOŚCIELNA"/>
    <n v="66"/>
    <n v="1"/>
    <n v="0"/>
    <s v="napowietrzne"/>
    <s v="STY1.MD090"/>
    <n v="16"/>
    <n v="106"/>
    <x v="185"/>
    <s v="M.13.P"/>
    <s v="słup"/>
    <s v="STY1"/>
    <s v="M.13.B"/>
    <s v="STY1.OLT1/2/6"/>
    <s v=""/>
    <s v="punkt adresowy podstawowy"/>
    <e v="#N/A"/>
    <b v="1"/>
    <n v="1"/>
    <b v="1"/>
    <n v="106"/>
    <n v="106"/>
    <d v="2021-09-10T00:00:00"/>
    <m/>
    <s v="TYCHY"/>
    <s v="Relacja: STY1.MD090 - KOŚCIELNA 66"/>
    <s v="ND"/>
  </r>
  <r>
    <x v="9154"/>
    <s v="TYCHY"/>
    <s v="KOŚCIELNA"/>
    <n v="70"/>
    <n v="1"/>
    <n v="0"/>
    <s v="napowietrzne"/>
    <s v="STY1.MD090"/>
    <n v="16"/>
    <n v="32"/>
    <x v="185"/>
    <s v="M.13.P"/>
    <s v="słup"/>
    <s v="STY1"/>
    <s v="M.13.B"/>
    <s v="STY1.OLT1/2/6"/>
    <s v=""/>
    <s v="punkt adresowy podstawowy"/>
    <e v="#N/A"/>
    <b v="1"/>
    <n v="1"/>
    <b v="1"/>
    <n v="32"/>
    <n v="32"/>
    <d v="2021-09-10T00:00:00"/>
    <m/>
    <s v="TYCHY"/>
    <s v="Relacja: STY1.MD090 - KOŚCIELNA 70"/>
    <s v="ND"/>
  </r>
  <r>
    <x v="9155"/>
    <s v="TYCHY"/>
    <s v="PROMIENNA"/>
    <n v="10"/>
    <n v="1"/>
    <n v="0"/>
    <s v="napowietrzne"/>
    <s v="STY1.MD090"/>
    <n v="16"/>
    <n v="81"/>
    <x v="185"/>
    <s v="M.13.P"/>
    <s v="słup"/>
    <s v="STY1"/>
    <s v="M.13.B"/>
    <s v="STY1.OLT1/2/6"/>
    <s v=""/>
    <s v="punkt adresowy podstawowy"/>
    <e v="#N/A"/>
    <b v="1"/>
    <n v="1"/>
    <b v="1"/>
    <n v="81"/>
    <n v="81"/>
    <d v="2021-09-10T00:00:00"/>
    <m/>
    <s v="TYCHY"/>
    <s v="Relacja: STY1.MD090 - PROMIENNA 10"/>
    <s v="ND"/>
  </r>
  <r>
    <x v="9156"/>
    <s v="TYCHY"/>
    <s v="PROMIENNA"/>
    <n v="12"/>
    <n v="1"/>
    <n v="0"/>
    <s v="napowietrzne"/>
    <s v="STY1.MD090"/>
    <n v="16"/>
    <n v="25"/>
    <x v="185"/>
    <s v="M.13.P"/>
    <s v="słup"/>
    <s v="STY1"/>
    <s v="M.13.B"/>
    <s v="STY1.OLT1/2/6"/>
    <s v=""/>
    <s v="punkt adresowy podstawowy"/>
    <e v="#N/A"/>
    <b v="1"/>
    <n v="1"/>
    <b v="1"/>
    <n v="25"/>
    <n v="25"/>
    <d v="2021-09-10T00:00:00"/>
    <m/>
    <s v="TYCHY"/>
    <s v="Relacja: STY1.MD090 - PROMIENNA 12"/>
    <s v="ND"/>
  </r>
  <r>
    <x v="9157"/>
    <s v="TYCHY"/>
    <s v="PROMIENNA"/>
    <n v="14"/>
    <n v="1"/>
    <n v="0"/>
    <s v="napowietrzne"/>
    <s v="STY1.MD090"/>
    <n v="16"/>
    <n v="22"/>
    <x v="185"/>
    <s v="M.13.P"/>
    <s v="słup"/>
    <s v="STY1"/>
    <s v="M.13.B"/>
    <s v="STY1.OLT1/2/6"/>
    <s v=""/>
    <s v="punkt adresowy podstawowy"/>
    <e v="#N/A"/>
    <b v="1"/>
    <n v="1"/>
    <b v="1"/>
    <n v="22"/>
    <n v="22"/>
    <d v="2021-09-10T00:00:00"/>
    <m/>
    <s v="TYCHY"/>
    <s v="Relacja: STY1.MD090 - PROMIENNA 14"/>
    <s v="ND"/>
  </r>
  <r>
    <x v="9158"/>
    <s v="TYCHY"/>
    <s v="PROMIENNA"/>
    <n v="4"/>
    <n v="1"/>
    <n v="0"/>
    <s v="napowietrzne"/>
    <s v="STY1.MD090"/>
    <n v="16"/>
    <n v="89"/>
    <x v="185"/>
    <s v="M.13.P"/>
    <s v="słup"/>
    <s v="STY1"/>
    <s v="M.13.B"/>
    <s v="STY1.OLT1/2/6"/>
    <s v=""/>
    <s v="punkt adresowy podstawowy"/>
    <e v="#N/A"/>
    <b v="1"/>
    <n v="1"/>
    <b v="1"/>
    <n v="89"/>
    <n v="89"/>
    <d v="2021-09-10T00:00:00"/>
    <m/>
    <s v="TYCHY"/>
    <s v="Relacja: STY1.MD090 - PROMIENNA 4"/>
    <s v="ND"/>
  </r>
  <r>
    <x v="9159"/>
    <s v="TYCHY"/>
    <s v="PROMIENNA"/>
    <n v="6"/>
    <n v="1"/>
    <n v="0"/>
    <s v="napowietrzne"/>
    <s v="STY1.MD090"/>
    <n v="16"/>
    <n v="101"/>
    <x v="185"/>
    <s v="M.13.P"/>
    <s v="słup"/>
    <s v="STY1"/>
    <s v="M.13.B"/>
    <s v="STY1.OLT1/2/6"/>
    <s v=""/>
    <s v="punkt adresowy podstawowy"/>
    <e v="#N/A"/>
    <b v="1"/>
    <n v="1"/>
    <b v="1"/>
    <n v="101"/>
    <n v="101"/>
    <d v="2021-09-10T00:00:00"/>
    <m/>
    <s v="TYCHY"/>
    <s v="Relacja: STY1.MD090 - PROMIENNA 6"/>
    <s v="ND"/>
  </r>
  <r>
    <x v="9160"/>
    <s v="TYCHY"/>
    <s v="PROMIENNA"/>
    <n v="8"/>
    <n v="1"/>
    <n v="0"/>
    <s v="napowietrzne"/>
    <s v="STY1.MD090"/>
    <n v="16"/>
    <n v="80"/>
    <x v="185"/>
    <s v="M.13.P"/>
    <s v="słup"/>
    <s v="STY1"/>
    <s v="M.13.B"/>
    <s v="STY1.OLT1/2/6"/>
    <s v=""/>
    <s v="punkt adresowy podstawowy"/>
    <e v="#N/A"/>
    <b v="1"/>
    <n v="1"/>
    <b v="1"/>
    <n v="80"/>
    <n v="80"/>
    <d v="2021-09-10T00:00:00"/>
    <m/>
    <s v="TYCHY"/>
    <s v="Relacja: STY1.MD090 - PROMIENNA 8"/>
    <s v="ND"/>
  </r>
  <r>
    <x v="9161"/>
    <s v="TYCHY"/>
    <s v="KOŚCIELNA"/>
    <n v="72"/>
    <n v="1"/>
    <n v="0"/>
    <s v="napowietrzne"/>
    <s v="STY1.MD090"/>
    <n v="16"/>
    <n v="44"/>
    <x v="185"/>
    <s v="M.13.P"/>
    <s v="słup"/>
    <s v="STY1"/>
    <s v="M.13.B"/>
    <s v="STY1.OLT1/2/6"/>
    <s v=""/>
    <s v="punkt adresowy podstawowy"/>
    <e v="#N/A"/>
    <b v="1"/>
    <n v="1"/>
    <b v="1"/>
    <n v="44"/>
    <n v="44"/>
    <d v="2021-09-10T00:00:00"/>
    <m/>
    <s v="TYCHY"/>
    <s v="Relacja: STY1.MD090 - KOŚCIELNA 72"/>
    <s v="ND"/>
  </r>
  <r>
    <x v="9162"/>
    <s v="TYCHY"/>
    <s v="KRZYWA"/>
    <n v="16"/>
    <n v="1"/>
    <n v="0"/>
    <s v="napowietrzne"/>
    <s v="STY1.MD090"/>
    <n v="16"/>
    <n v="43"/>
    <x v="185"/>
    <s v="M.13.P"/>
    <s v="słup"/>
    <s v="STY1"/>
    <s v="M.13.B"/>
    <s v="STY1.OLT1/2/6"/>
    <s v=""/>
    <s v="punkt adresowy podstawowy"/>
    <e v="#N/A"/>
    <b v="1"/>
    <n v="1"/>
    <b v="1"/>
    <n v="43"/>
    <n v="43"/>
    <d v="2021-09-10T00:00:00"/>
    <m/>
    <s v="TYCHY"/>
    <s v="Relacja: STY1.MD090 - KRZYWA 16"/>
    <s v="ND"/>
  </r>
  <r>
    <x v="9163"/>
    <s v="TYCHY"/>
    <s v="KRZYWA"/>
    <n v="4"/>
    <n v="1"/>
    <n v="0"/>
    <s v="napowietrzne"/>
    <s v="STY1.MD090"/>
    <n v="16"/>
    <n v="141"/>
    <x v="185"/>
    <s v="M.13.P"/>
    <s v="słup"/>
    <s v="STY1"/>
    <s v="M.13.B"/>
    <s v="STY1.OLT1/2/6"/>
    <s v=""/>
    <s v="punkt adresowy podstawowy"/>
    <e v="#N/A"/>
    <b v="1"/>
    <n v="1"/>
    <b v="1"/>
    <n v="141"/>
    <n v="141"/>
    <d v="2021-09-10T00:00:00"/>
    <m/>
    <s v="TYCHY"/>
    <s v="Relacja: STY1.MD090 - KRZYWA 4"/>
    <s v="ND"/>
  </r>
  <r>
    <x v="9164"/>
    <s v="TYCHY"/>
    <s v="PROMIENNA"/>
    <n v="1"/>
    <n v="1"/>
    <n v="0"/>
    <s v="napowietrzne"/>
    <s v="STY1.MD090"/>
    <n v="16"/>
    <n v="61"/>
    <x v="185"/>
    <s v="M.13.P"/>
    <s v="słup"/>
    <s v="STY1"/>
    <s v="M.13.B"/>
    <s v="STY1.OLT1/2/6"/>
    <s v=""/>
    <s v="punkt adresowy podstawowy"/>
    <e v="#N/A"/>
    <b v="1"/>
    <n v="1"/>
    <b v="1"/>
    <n v="61"/>
    <n v="61"/>
    <d v="2021-09-10T00:00:00"/>
    <m/>
    <s v="TYCHY"/>
    <s v="Relacja: STY1.MD090 - PROMIENNA 1"/>
    <s v="ND"/>
  </r>
  <r>
    <x v="9165"/>
    <s v="TYCHY"/>
    <s v="PROMIENNA"/>
    <n v="18"/>
    <n v="1"/>
    <n v="0"/>
    <s v="napowietrzne"/>
    <s v="STY1.MD090"/>
    <n v="16"/>
    <n v="76"/>
    <x v="185"/>
    <s v="M.13.P"/>
    <s v="słup"/>
    <s v="STY1"/>
    <s v="M.13.B"/>
    <s v="STY1.OLT1/2/6"/>
    <s v=""/>
    <s v="punkt adresowy dodatkowy"/>
    <e v="#N/A"/>
    <b v="1"/>
    <n v="1"/>
    <b v="1"/>
    <n v="76"/>
    <n v="76"/>
    <d v="2021-09-10T00:00:00"/>
    <m/>
    <s v="TYCHY"/>
    <s v="Relacja: STY1.MD090 - PROMIENNA 18"/>
    <s v="ND"/>
  </r>
  <r>
    <x v="9166"/>
    <s v="TYCHY"/>
    <s v="KRZYWA"/>
    <n v="24"/>
    <n v="1"/>
    <n v="0"/>
    <s v="napowietrzne"/>
    <s v="STY1.MD090"/>
    <n v="16"/>
    <n v="75"/>
    <x v="185"/>
    <s v="M.13.P"/>
    <s v="słup"/>
    <s v="STY1"/>
    <s v="M.13.B"/>
    <s v="STY1.OLT1/2/6"/>
    <s v=""/>
    <s v="punkt adresowy dodatkowy"/>
    <e v="#N/A"/>
    <b v="1"/>
    <n v="1"/>
    <b v="1"/>
    <n v="75"/>
    <n v="75"/>
    <d v="2021-09-10T00:00:00"/>
    <m/>
    <s v="TYCHY"/>
    <s v="Relacja: STY1.MD090 - KRZYWA 24"/>
    <s v="ND"/>
  </r>
  <r>
    <x v="9167"/>
    <s v="TYCHY"/>
    <s v="KOŚCIELNA"/>
    <n v="59"/>
    <n v="1"/>
    <n v="0"/>
    <s v="napowietrzne"/>
    <s v="STY1.MD092"/>
    <n v="8"/>
    <n v="78"/>
    <x v="185"/>
    <s v="M.13.P"/>
    <s v="słup"/>
    <s v="STY1"/>
    <s v="M.13.B"/>
    <s v="STY1.OLT1/2/6"/>
    <s v=""/>
    <s v="punkt adresowy podstawowy"/>
    <e v="#N/A"/>
    <b v="1"/>
    <n v="1"/>
    <b v="1"/>
    <n v="78"/>
    <n v="78"/>
    <d v="2021-09-10T00:00:00"/>
    <m/>
    <s v="TYCHY"/>
    <s v="Relacja: STY1.MD092 - KOŚCIELNA 59"/>
    <s v="ND"/>
  </r>
  <r>
    <x v="9168"/>
    <s v="TYCHY"/>
    <s v="KOŚCIELNA"/>
    <n v="63"/>
    <n v="1"/>
    <n v="0"/>
    <s v="napowietrzne"/>
    <s v="STY1.MD092"/>
    <n v="8"/>
    <n v="92"/>
    <x v="185"/>
    <s v="M.13.P"/>
    <s v="słup"/>
    <s v="STY1"/>
    <s v="M.13.B"/>
    <s v="STY1.OLT1/2/6"/>
    <s v=""/>
    <s v="punkt adresowy podstawowy"/>
    <e v="#N/A"/>
    <b v="1"/>
    <n v="1"/>
    <b v="1"/>
    <n v="92"/>
    <n v="92"/>
    <d v="2021-09-10T00:00:00"/>
    <m/>
    <s v="TYCHY"/>
    <s v="Relacja: STY1.MD092 - KOŚCIELNA 63"/>
    <s v="ND"/>
  </r>
  <r>
    <x v="9169"/>
    <s v="TYCHY"/>
    <s v="KOŚCIELNA"/>
    <n v="65"/>
    <n v="1"/>
    <n v="0"/>
    <s v="napowietrzne"/>
    <s v="STY1.MD092"/>
    <n v="8"/>
    <n v="24"/>
    <x v="185"/>
    <s v="M.13.P"/>
    <s v="słup"/>
    <s v="STY1"/>
    <s v="M.13.B"/>
    <s v="STY1.OLT1/2/6"/>
    <s v=""/>
    <s v="punkt adresowy podstawowy"/>
    <e v="#N/A"/>
    <b v="1"/>
    <n v="1"/>
    <b v="1"/>
    <n v="24"/>
    <n v="24"/>
    <d v="2021-09-10T00:00:00"/>
    <m/>
    <s v="TYCHY"/>
    <s v="Relacja: STY1.MD092 - KOŚCIELNA 65"/>
    <s v="ND"/>
  </r>
  <r>
    <x v="9170"/>
    <s v="TYCHY"/>
    <s v="KOŚCIELNA"/>
    <n v="67"/>
    <n v="1"/>
    <n v="0"/>
    <s v="napowietrzne"/>
    <s v="STY1.MD092"/>
    <n v="8"/>
    <n v="26"/>
    <x v="185"/>
    <s v="M.13.P"/>
    <s v="słup"/>
    <s v="STY1"/>
    <s v="M.13.B"/>
    <s v="STY1.OLT1/2/6"/>
    <s v=""/>
    <s v="punkt adresowy podstawowy"/>
    <e v="#N/A"/>
    <b v="1"/>
    <n v="1"/>
    <b v="1"/>
    <n v="26"/>
    <n v="26"/>
    <d v="2021-09-10T00:00:00"/>
    <m/>
    <s v="TYCHY"/>
    <s v="Relacja: STY1.MD092 - KOŚCIELNA 67"/>
    <s v="ND"/>
  </r>
  <r>
    <x v="9171"/>
    <s v="TYCHY"/>
    <s v="KOŚCIELNA"/>
    <n v="77"/>
    <n v="1"/>
    <n v="0"/>
    <s v="napowietrzne"/>
    <s v="STY1.MD092"/>
    <n v="8"/>
    <n v="104"/>
    <x v="185"/>
    <s v="M.13.P"/>
    <s v="słup"/>
    <s v="STY1"/>
    <s v="M.13.B"/>
    <s v="STY1.OLT1/2/6"/>
    <s v=""/>
    <s v="punkt adresowy podstawowy"/>
    <e v="#N/A"/>
    <b v="1"/>
    <n v="1"/>
    <b v="1"/>
    <n v="104"/>
    <n v="104"/>
    <d v="2021-09-10T00:00:00"/>
    <m/>
    <s v="TYCHY"/>
    <s v="Relacja: STY1.MD092 - KOŚCIELNA 77"/>
    <s v="ND"/>
  </r>
  <r>
    <x v="9172"/>
    <s v="TYCHY"/>
    <s v="KOŚCIELNA"/>
    <n v="60"/>
    <n v="1"/>
    <n v="0"/>
    <s v="napowietrzne"/>
    <s v="STY1.MD092"/>
    <n v="8"/>
    <n v="122"/>
    <x v="185"/>
    <s v="M.13.P"/>
    <s v="słup"/>
    <s v="STY1"/>
    <s v="M.13.B"/>
    <s v="STY1.OLT1/2/6"/>
    <s v=""/>
    <s v="punkt adresowy podstawowy"/>
    <e v="#N/A"/>
    <b v="1"/>
    <n v="1"/>
    <b v="1"/>
    <n v="122"/>
    <n v="122"/>
    <d v="2021-09-10T00:00:00"/>
    <m/>
    <s v="TYCHY"/>
    <s v="Relacja: STY1.MD092 - KOŚCIELNA 60"/>
    <s v="ND"/>
  </r>
  <r>
    <x v="9173"/>
    <s v="TYCHY"/>
    <s v="SZMARAGDOWA"/>
    <n v="2"/>
    <n v="1"/>
    <n v="0"/>
    <s v="napowietrzne"/>
    <s v="STY1.MD092"/>
    <n v="8"/>
    <n v="99"/>
    <x v="185"/>
    <s v="M.13.P"/>
    <s v="słup"/>
    <s v="STY1"/>
    <s v="M.13.B"/>
    <s v="STY1.OLT1/2/6"/>
    <s v=""/>
    <s v="punkt adresowy podstawowy"/>
    <e v="#N/A"/>
    <b v="1"/>
    <n v="1"/>
    <b v="1"/>
    <n v="99"/>
    <n v="99"/>
    <d v="2021-09-10T00:00:00"/>
    <m/>
    <s v="TYCHY"/>
    <s v="Relacja: STY1.MD092 - SZMARAGDOWA 2"/>
    <s v="ND"/>
  </r>
  <r>
    <x v="9174"/>
    <s v="TYCHY"/>
    <s v="SZMARAGDOWA"/>
    <n v="3"/>
    <n v="1"/>
    <n v="0"/>
    <s v="napowietrzne"/>
    <s v="STY1.MD092"/>
    <n v="8"/>
    <n v="115"/>
    <x v="185"/>
    <s v="M.13.P"/>
    <s v="słup"/>
    <s v="STY1"/>
    <s v="M.13.B"/>
    <s v="STY1.OLT1/2/6"/>
    <s v=""/>
    <s v="punkt adresowy podstawowy"/>
    <e v="#N/A"/>
    <b v="1"/>
    <n v="1"/>
    <b v="1"/>
    <n v="115"/>
    <n v="115"/>
    <d v="2021-09-10T00:00:00"/>
    <m/>
    <s v="TYCHY"/>
    <s v="Relacja: STY1.MD092 - SZMARAGDOWA 3"/>
    <s v="ND"/>
  </r>
  <r>
    <x v="9175"/>
    <s v="TYCHY"/>
    <s v="KOŚCIELNA"/>
    <n v="43"/>
    <n v="1"/>
    <n v="0"/>
    <s v="napowietrzne"/>
    <s v="STY1.MD093"/>
    <n v="8"/>
    <n v="66"/>
    <x v="185"/>
    <s v="M.13.P"/>
    <s v="słup"/>
    <s v="STY1"/>
    <s v="M.13.B"/>
    <s v="STY1.OLT1/2/6"/>
    <s v=""/>
    <s v="punkt adresowy podstawowy"/>
    <e v="#N/A"/>
    <b v="1"/>
    <n v="1"/>
    <b v="1"/>
    <n v="66"/>
    <n v="66"/>
    <d v="2021-09-10T00:00:00"/>
    <m/>
    <s v="TYCHY"/>
    <s v="Relacja: STY1.MD093 - KOŚCIELNA 43"/>
    <s v="ND"/>
  </r>
  <r>
    <x v="9176"/>
    <s v="TYCHY"/>
    <s v="KOŚCIELNA"/>
    <n v="45"/>
    <n v="1"/>
    <n v="0"/>
    <s v="napowietrzne"/>
    <s v="STY1.MD093"/>
    <n v="8"/>
    <n v="158"/>
    <x v="185"/>
    <s v="M.13.P"/>
    <s v="słup"/>
    <s v="STY1"/>
    <s v="M.13.B"/>
    <s v="STY1.OLT1/2/6"/>
    <s v=""/>
    <s v="punkt adresowy podstawowy"/>
    <e v="#N/A"/>
    <b v="1"/>
    <n v="1"/>
    <b v="1"/>
    <n v="158"/>
    <n v="158"/>
    <d v="2021-09-10T00:00:00"/>
    <m/>
    <s v="TYCHY"/>
    <s v="Relacja: STY1.MD093 - KOŚCIELNA 45"/>
    <s v="ND"/>
  </r>
  <r>
    <x v="9177"/>
    <s v="TYCHY"/>
    <s v="KOŚCIELNA"/>
    <n v="49"/>
    <n v="1"/>
    <n v="0"/>
    <s v="napowietrzne"/>
    <s v="STY1.MD093"/>
    <n v="8"/>
    <n v="65"/>
    <x v="185"/>
    <s v="M.13.P"/>
    <s v="słup"/>
    <s v="STY1"/>
    <s v="M.13.B"/>
    <s v="STY1.OLT1/2/6"/>
    <s v=""/>
    <s v="punkt adresowy podstawowy"/>
    <e v="#N/A"/>
    <b v="1"/>
    <n v="1"/>
    <b v="1"/>
    <n v="65"/>
    <n v="65"/>
    <d v="2021-09-10T00:00:00"/>
    <m/>
    <s v="TYCHY"/>
    <s v="Relacja: STY1.MD093 - KOŚCIELNA 49"/>
    <s v="ND"/>
  </r>
  <r>
    <x v="9178"/>
    <s v="TYCHY"/>
    <s v="KOŚCIELNA"/>
    <n v="51"/>
    <n v="1"/>
    <n v="0"/>
    <s v="napowietrzne"/>
    <s v="STY1.MD093"/>
    <n v="8"/>
    <n v="40"/>
    <x v="185"/>
    <s v="M.13.P"/>
    <s v="słup"/>
    <s v="STY1"/>
    <s v="M.13.B"/>
    <s v="STY1.OLT1/2/6"/>
    <s v=""/>
    <s v="punkt adresowy podstawowy"/>
    <e v="#N/A"/>
    <b v="1"/>
    <n v="1"/>
    <b v="1"/>
    <n v="40"/>
    <n v="40"/>
    <d v="2021-09-10T00:00:00"/>
    <m/>
    <s v="TYCHY"/>
    <s v="Relacja: STY1.MD093 - KOŚCIELNA 51"/>
    <s v="ND"/>
  </r>
  <r>
    <x v="9179"/>
    <s v="TYCHY"/>
    <s v="KOŚCIELNA"/>
    <n v="53"/>
    <n v="1"/>
    <n v="0"/>
    <s v="napowietrzne"/>
    <s v="STY1.MD093"/>
    <n v="8"/>
    <n v="61"/>
    <x v="185"/>
    <s v="M.13.P"/>
    <s v="słup"/>
    <s v="STY1"/>
    <s v="M.13.B"/>
    <s v="STY1.OLT1/2/6"/>
    <s v=""/>
    <s v="punkt adresowy podstawowy"/>
    <e v="#N/A"/>
    <b v="1"/>
    <n v="1"/>
    <b v="1"/>
    <n v="61"/>
    <n v="61"/>
    <d v="2021-09-10T00:00:00"/>
    <m/>
    <s v="TYCHY"/>
    <s v="Relacja: STY1.MD093 - KOŚCIELNA 53"/>
    <s v="ND"/>
  </r>
  <r>
    <x v="9180"/>
    <s v="TYCHY"/>
    <s v="KOŚCIELNA"/>
    <n v="55"/>
    <n v="1"/>
    <n v="0"/>
    <s v="napowietrzne"/>
    <s v="STY1.MD093"/>
    <n v="8"/>
    <n v="92"/>
    <x v="185"/>
    <s v="M.13.P"/>
    <s v="słup"/>
    <s v="STY1"/>
    <s v="M.13.B"/>
    <s v="STY1.OLT1/2/6"/>
    <s v=""/>
    <s v="punkt adresowy podstawowy"/>
    <e v="#N/A"/>
    <b v="1"/>
    <n v="1"/>
    <b v="1"/>
    <n v="92"/>
    <n v="92"/>
    <d v="2021-09-10T00:00:00"/>
    <m/>
    <s v="TYCHY"/>
    <s v="Relacja: STY1.MD093 - KOŚCIELNA 55"/>
    <s v="ND"/>
  </r>
  <r>
    <x v="9181"/>
    <s v="TYCHY"/>
    <s v="KOŚCIELNA"/>
    <n v="44"/>
    <n v="1"/>
    <n v="0"/>
    <s v="napowietrzne"/>
    <s v="STY1.MD093"/>
    <n v="8"/>
    <n v="102"/>
    <x v="185"/>
    <s v="M.13.P"/>
    <s v="słup"/>
    <s v="STY1"/>
    <s v="M.13.B"/>
    <s v="STY1.OLT1/2/6"/>
    <s v=""/>
    <s v="punkt adresowy podstawowy"/>
    <e v="#N/A"/>
    <b v="1"/>
    <n v="1"/>
    <b v="1"/>
    <n v="102"/>
    <n v="102"/>
    <d v="2021-09-10T00:00:00"/>
    <m/>
    <s v="TYCHY"/>
    <s v="Relacja: STY1.MD093 - KOŚCIELNA 44"/>
    <s v="ND"/>
  </r>
  <r>
    <x v="9182"/>
    <s v="TYCHY"/>
    <s v="KOŚCIELNA"/>
    <n v="38"/>
    <n v="1"/>
    <n v="0"/>
    <s v="napowietrzne"/>
    <s v="STY1.MD093"/>
    <n v="8"/>
    <n v="83"/>
    <x v="185"/>
    <s v="M.13.P"/>
    <s v="słup"/>
    <s v="STY1"/>
    <s v="M.13.B"/>
    <s v="STY1.OLT1/2/6"/>
    <s v=""/>
    <s v="punkt adresowy dodatkowy"/>
    <e v="#N/A"/>
    <b v="1"/>
    <n v="1"/>
    <b v="1"/>
    <n v="83"/>
    <n v="83"/>
    <d v="2021-09-10T00:00:00"/>
    <m/>
    <s v="TYCHY"/>
    <s v="Relacja: STY1.MD093 - KOŚCIELNA 38"/>
    <s v="ND"/>
  </r>
  <r>
    <x v="9183"/>
    <s v="TYCHY"/>
    <s v="KOŚCIELNA"/>
    <n v="24"/>
    <n v="1"/>
    <n v="0"/>
    <s v="napowietrzne"/>
    <s v="STY1.MD094"/>
    <n v="4"/>
    <n v="72"/>
    <x v="185"/>
    <s v="M.13.P"/>
    <s v="słup"/>
    <s v="STY1"/>
    <s v="M.13.B"/>
    <s v="STY1.OLT1/2/6"/>
    <s v=""/>
    <s v="punkt adresowy podstawowy"/>
    <e v="#N/A"/>
    <b v="1"/>
    <n v="1"/>
    <b v="1"/>
    <n v="72"/>
    <n v="72"/>
    <d v="2021-09-10T00:00:00"/>
    <m/>
    <s v="TYCHY"/>
    <s v="Relacja: STY1.MD094 - KOŚCIELNA 24"/>
    <s v="ND"/>
  </r>
  <r>
    <x v="9184"/>
    <s v="TYCHY"/>
    <s v="KOŚCIELNA"/>
    <n v="30"/>
    <n v="1"/>
    <n v="0"/>
    <s v="napowietrzne"/>
    <s v="STY1.MD094"/>
    <n v="4"/>
    <n v="81"/>
    <x v="185"/>
    <s v="M.13.P"/>
    <s v="słup"/>
    <s v="STY1"/>
    <s v="M.13.B"/>
    <s v="STY1.OLT1/2/6"/>
    <s v=""/>
    <s v="punkt adresowy podstawowy"/>
    <e v="#N/A"/>
    <b v="1"/>
    <n v="1"/>
    <b v="1"/>
    <n v="81"/>
    <n v="81"/>
    <d v="2021-09-10T00:00:00"/>
    <m/>
    <s v="TYCHY"/>
    <s v="Relacja: STY1.MD094 - KOŚCIELNA 30"/>
    <s v="ND"/>
  </r>
  <r>
    <x v="9185"/>
    <s v="TYCHY"/>
    <s v="KOŚCIELNA"/>
    <n v="28"/>
    <n v="1"/>
    <n v="0"/>
    <s v="napowietrzne"/>
    <s v="STY1.MD094"/>
    <n v="4"/>
    <n v="36"/>
    <x v="185"/>
    <s v="M.13.P"/>
    <s v="słup"/>
    <s v="STY1"/>
    <s v="M.13.B"/>
    <s v="STY1.OLT1/2/6"/>
    <s v=""/>
    <s v="punkt adresowy dodatkowy"/>
    <e v="#N/A"/>
    <b v="1"/>
    <n v="1"/>
    <b v="1"/>
    <n v="36"/>
    <n v="36"/>
    <d v="2021-09-10T00:00:00"/>
    <m/>
    <s v="TYCHY"/>
    <s v="Relacja: STY1.MD094 - KOŚCIELNA 28"/>
    <s v="ND"/>
  </r>
  <r>
    <x v="9186"/>
    <s v="TYCHY"/>
    <s v="KOŚCIELNA"/>
    <n v="26"/>
    <n v="1"/>
    <n v="0"/>
    <s v="napowietrzne"/>
    <s v="STY1.MD094"/>
    <n v="4"/>
    <n v="33"/>
    <x v="185"/>
    <s v="M.13.P"/>
    <s v="słup"/>
    <s v="STY1"/>
    <s v="M.13.B"/>
    <s v="STY1.OLT1/2/6"/>
    <s v=""/>
    <s v="punkt adresowy dodatkowy"/>
    <e v="#N/A"/>
    <b v="1"/>
    <n v="1"/>
    <b v="1"/>
    <n v="33"/>
    <n v="33"/>
    <d v="2021-09-10T00:00:00"/>
    <m/>
    <s v="TYCHY"/>
    <s v="Relacja: STY1.MD094 - KOŚCIELNA 26"/>
    <s v="ND"/>
  </r>
  <r>
    <x v="9187"/>
    <s v="TYCHY"/>
    <s v="JAROSZOWICKA"/>
    <n v="26"/>
    <n v="1"/>
    <n v="0"/>
    <s v="napowietrzne"/>
    <s v="STY1.MD095"/>
    <n v="4"/>
    <n v="137"/>
    <x v="185"/>
    <s v="M.13.P"/>
    <s v="słup"/>
    <s v="STY1"/>
    <s v="M.13.B"/>
    <s v="STY1.OLT1/2/7"/>
    <s v=""/>
    <s v="punkt adresowy podstawowy"/>
    <e v="#N/A"/>
    <b v="1"/>
    <n v="1"/>
    <b v="1"/>
    <n v="137"/>
    <n v="137"/>
    <d v="2021-09-10T00:00:00"/>
    <m/>
    <s v="TYCHY"/>
    <s v="Relacja: STY1.MD095 - JAROSZOWICKA 26"/>
    <s v="ND"/>
  </r>
  <r>
    <x v="9188"/>
    <s v="TYCHY"/>
    <s v="JAROSZOWICKA"/>
    <n v="35"/>
    <n v="1"/>
    <n v="0"/>
    <s v="napowietrzne"/>
    <s v="STY1.MD095"/>
    <n v="4"/>
    <n v="75"/>
    <x v="185"/>
    <s v="M.13.P"/>
    <s v="słup"/>
    <s v="STY1"/>
    <s v="M.13.B"/>
    <s v="STY1.OLT1/2/7"/>
    <s v=""/>
    <s v="punkt adresowy podstawowy"/>
    <e v="#N/A"/>
    <b v="1"/>
    <n v="1"/>
    <b v="1"/>
    <n v="75"/>
    <n v="75"/>
    <d v="2021-09-10T00:00:00"/>
    <m/>
    <s v="TYCHY"/>
    <s v="Relacja: STY1.MD095 - JAROSZOWICKA 35"/>
    <s v="ND"/>
  </r>
  <r>
    <x v="9189"/>
    <s v="TYCHY"/>
    <s v="JAROSZOWICKA"/>
    <n v="38"/>
    <n v="1"/>
    <n v="0"/>
    <s v="napowietrzne"/>
    <s v="STY1.MD095"/>
    <n v="4"/>
    <n v="94"/>
    <x v="185"/>
    <s v="M.13.P"/>
    <s v="słup"/>
    <s v="STY1"/>
    <s v="M.13.B"/>
    <s v="STY1.OLT1/2/7"/>
    <s v=""/>
    <s v="punkt adresowy podstawowy"/>
    <e v="#N/A"/>
    <b v="1"/>
    <n v="1"/>
    <b v="1"/>
    <n v="94"/>
    <n v="94"/>
    <d v="2021-09-10T00:00:00"/>
    <m/>
    <s v="TYCHY"/>
    <s v="Relacja: STY1.MD095 - JAROSZOWICKA 38"/>
    <s v="ND"/>
  </r>
  <r>
    <x v="9190"/>
    <s v="TYCHY"/>
    <s v="JAROSZOWICKA"/>
    <n v="40"/>
    <n v="1"/>
    <n v="0"/>
    <s v="napowietrzne"/>
    <s v="STY1.MD095"/>
    <n v="4"/>
    <n v="81"/>
    <x v="185"/>
    <s v="M.13.P"/>
    <s v="słup"/>
    <s v="STY1"/>
    <s v="M.13.B"/>
    <s v="STY1.OLT1/2/7"/>
    <s v=""/>
    <s v="punkt adresowy podstawowy"/>
    <e v="#N/A"/>
    <b v="1"/>
    <n v="1"/>
    <b v="1"/>
    <n v="81"/>
    <n v="81"/>
    <d v="2021-09-10T00:00:00"/>
    <m/>
    <s v="TYCHY"/>
    <s v="Relacja: STY1.MD095 - JAROSZOWICKA 40"/>
    <s v="ND"/>
  </r>
  <r>
    <x v="9191"/>
    <s v="TYCHY"/>
    <s v="JAROSZOWICKA"/>
    <n v="11"/>
    <n v="1"/>
    <n v="0"/>
    <s v="napowietrzne"/>
    <s v="STY1.MD096"/>
    <n v="8"/>
    <n v="84"/>
    <x v="185"/>
    <s v="M.13.P"/>
    <s v="słup"/>
    <s v="STY1"/>
    <s v="M.13.B"/>
    <s v="STY1.OLT1/2/7"/>
    <s v=""/>
    <s v="punkt adresowy podstawowy"/>
    <e v="#N/A"/>
    <b v="1"/>
    <n v="1"/>
    <b v="1"/>
    <n v="84"/>
    <n v="84"/>
    <d v="2021-09-10T00:00:00"/>
    <m/>
    <s v="TYCHY"/>
    <s v="Relacja: STY1.MD096 - JAROSZOWICKA 11"/>
    <s v="ND"/>
  </r>
  <r>
    <x v="9192"/>
    <s v="TYCHY"/>
    <s v="JAROSZOWICKA"/>
    <n v="16"/>
    <n v="1"/>
    <n v="0"/>
    <s v="napowietrzne"/>
    <s v="STY1.MD096"/>
    <n v="8"/>
    <n v="164"/>
    <x v="185"/>
    <s v="M.13.P"/>
    <s v="słup"/>
    <s v="STY1"/>
    <s v="M.13.B"/>
    <s v="STY1.OLT1/2/7"/>
    <s v=""/>
    <s v="punkt adresowy podstawowy"/>
    <e v="#N/A"/>
    <b v="1"/>
    <n v="1"/>
    <b v="1"/>
    <n v="164"/>
    <n v="164"/>
    <d v="2021-09-10T00:00:00"/>
    <m/>
    <s v="TYCHY"/>
    <s v="Relacja: STY1.MD096 - JAROSZOWICKA 16"/>
    <s v="ND"/>
  </r>
  <r>
    <x v="9193"/>
    <s v="TYCHY"/>
    <s v="JAROSZOWICKA"/>
    <n v="6"/>
    <n v="1"/>
    <n v="0"/>
    <s v="napowietrzne"/>
    <s v="STY1.MD096"/>
    <n v="8"/>
    <n v="40"/>
    <x v="185"/>
    <s v="M.13.P"/>
    <s v="słup"/>
    <s v="STY1"/>
    <s v="M.13.B"/>
    <s v="STY1.OLT1/2/7"/>
    <s v=""/>
    <s v="punkt adresowy podstawowy"/>
    <e v="#N/A"/>
    <b v="1"/>
    <n v="1"/>
    <b v="1"/>
    <n v="40"/>
    <n v="40"/>
    <d v="2021-09-10T00:00:00"/>
    <m/>
    <s v="TYCHY"/>
    <s v="Relacja: STY1.MD096 - JAROSZOWICKA 6"/>
    <s v="ND"/>
  </r>
  <r>
    <x v="9194"/>
    <s v="TYCHY"/>
    <s v="JAROSZOWICKA"/>
    <n v="7"/>
    <n v="1"/>
    <n v="0"/>
    <s v="napowietrzne"/>
    <s v="STY1.MD096"/>
    <n v="8"/>
    <n v="31"/>
    <x v="185"/>
    <s v="M.13.P"/>
    <s v="słup"/>
    <s v="STY1"/>
    <s v="M.13.B"/>
    <s v="STY1.OLT1/2/7"/>
    <s v=""/>
    <s v="punkt adresowy podstawowy"/>
    <e v="#N/A"/>
    <b v="1"/>
    <n v="1"/>
    <b v="1"/>
    <n v="31"/>
    <n v="31"/>
    <d v="2021-09-10T00:00:00"/>
    <m/>
    <s v="TYCHY"/>
    <s v="Relacja: STY1.MD096 - JAROSZOWICKA 7"/>
    <s v="ND"/>
  </r>
  <r>
    <x v="9195"/>
    <s v="TYCHY"/>
    <s v="KSIĘDZA LEONA SZKATUŁY"/>
    <n v="13"/>
    <n v="1"/>
    <n v="0"/>
    <s v="napowietrzne"/>
    <s v="STY1.MD096"/>
    <n v="8"/>
    <n v="127"/>
    <x v="185"/>
    <s v="M.13.P"/>
    <s v="słup"/>
    <s v="STY1"/>
    <s v="M.13.B"/>
    <s v="STY1.OLT1/2/7"/>
    <s v=""/>
    <s v="punkt adresowy podstawowy"/>
    <e v="#N/A"/>
    <b v="1"/>
    <n v="1"/>
    <b v="1"/>
    <n v="127"/>
    <n v="127"/>
    <d v="2021-09-10T00:00:00"/>
    <m/>
    <s v="TYCHY"/>
    <s v="Relacja: STY1.MD096 - KSIĘDZA LEONA SZKATUŁY 13"/>
    <s v="ND"/>
  </r>
  <r>
    <x v="9196"/>
    <s v="TYCHY"/>
    <s v="KSIĘDZA LEONA SZKATUŁY"/>
    <n v="14"/>
    <n v="1"/>
    <n v="0"/>
    <s v="napowietrzne"/>
    <s v="STY1.MD096"/>
    <n v="8"/>
    <n v="162"/>
    <x v="185"/>
    <s v="M.13.P"/>
    <s v="słup"/>
    <s v="STY1"/>
    <s v="M.13.B"/>
    <s v="STY1.OLT1/2/7"/>
    <s v=""/>
    <s v="punkt adresowy podstawowy"/>
    <e v="#N/A"/>
    <b v="1"/>
    <n v="1"/>
    <b v="1"/>
    <n v="162"/>
    <n v="162"/>
    <d v="2021-09-10T00:00:00"/>
    <m/>
    <s v="TYCHY"/>
    <s v="Relacja: STY1.MD096 - KSIĘDZA LEONA SZKATUŁY 14"/>
    <s v="ND"/>
  </r>
  <r>
    <x v="9197"/>
    <s v="TYCHY"/>
    <s v="KSIĘDZA LEONA SZKATUŁY"/>
    <n v="19"/>
    <n v="1"/>
    <n v="0"/>
    <s v="napowietrzne"/>
    <s v="STY1.MD096"/>
    <n v="8"/>
    <n v="155"/>
    <x v="185"/>
    <s v="M.13.P"/>
    <s v="słup"/>
    <s v="STY1"/>
    <s v="M.13.B"/>
    <s v="STY1.OLT1/2/7"/>
    <s v=""/>
    <s v="punkt adresowy podstawowy"/>
    <e v="#N/A"/>
    <b v="1"/>
    <n v="1"/>
    <b v="1"/>
    <n v="155"/>
    <n v="155"/>
    <d v="2021-09-10T00:00:00"/>
    <m/>
    <s v="TYCHY"/>
    <s v="Relacja: STY1.MD096 - KSIĘDZA LEONA SZKATUŁY 19"/>
    <s v="ND"/>
  </r>
  <r>
    <x v="9198"/>
    <s v="TYCHY"/>
    <s v="KSIĘDZA LEONA SZKATUŁY"/>
    <n v="21"/>
    <n v="1"/>
    <n v="0"/>
    <s v="napowietrzne"/>
    <s v="STY1.MD096"/>
    <n v="8"/>
    <n v="173"/>
    <x v="185"/>
    <s v="M.13.P"/>
    <s v="słup"/>
    <s v="STY1"/>
    <s v="M.13.B"/>
    <s v="STY1.OLT1/2/7"/>
    <s v=""/>
    <s v="punkt adresowy podstawowy"/>
    <e v="#N/A"/>
    <b v="1"/>
    <n v="1"/>
    <b v="1"/>
    <n v="173"/>
    <n v="173"/>
    <d v="2021-09-10T00:00:00"/>
    <m/>
    <s v="TYCHY"/>
    <s v="Relacja: STY1.MD096 - KSIĘDZA LEONA SZKATUŁY 21"/>
    <s v="ND"/>
  </r>
  <r>
    <x v="9199"/>
    <s v="TYCHY"/>
    <s v="JAROSZOWICKA"/>
    <n v="2"/>
    <n v="1"/>
    <n v="0"/>
    <s v="napowietrzne"/>
    <s v="STY1.MD097"/>
    <n v="8"/>
    <n v="28"/>
    <x v="185"/>
    <s v="M.13.P"/>
    <s v="słup"/>
    <s v="STY1"/>
    <s v="M.13.B"/>
    <s v="STY1.OLT1/2/7"/>
    <s v=""/>
    <s v="punkt adresowy podstawowy"/>
    <e v="#N/A"/>
    <b v="1"/>
    <n v="1"/>
    <b v="1"/>
    <n v="28"/>
    <n v="28"/>
    <d v="2021-09-10T00:00:00"/>
    <m/>
    <s v="TYCHY"/>
    <s v="Relacja: STY1.MD097 - JAROSZOWICKA 2"/>
    <s v="ND"/>
  </r>
  <r>
    <x v="9200"/>
    <s v="TYCHY"/>
    <s v="JAROSZOWICKA"/>
    <n v="4"/>
    <n v="1"/>
    <n v="0"/>
    <s v="napowietrzne"/>
    <s v="STY1.MD097"/>
    <n v="8"/>
    <n v="56"/>
    <x v="185"/>
    <s v="M.13.P"/>
    <s v="słup"/>
    <s v="STY1"/>
    <s v="M.13.B"/>
    <s v="STY1.OLT1/2/7"/>
    <s v=""/>
    <s v="punkt adresowy podstawowy"/>
    <e v="#N/A"/>
    <b v="1"/>
    <n v="1"/>
    <b v="1"/>
    <n v="56"/>
    <n v="56"/>
    <d v="2021-09-10T00:00:00"/>
    <m/>
    <s v="TYCHY"/>
    <s v="Relacja: STY1.MD097 - JAROSZOWICKA 4"/>
    <s v="ND"/>
  </r>
  <r>
    <x v="9201"/>
    <s v="TYCHY"/>
    <s v="MYSŁOWICKA"/>
    <n v="65"/>
    <n v="1"/>
    <n v="0"/>
    <s v="napowietrzne"/>
    <s v="STY1.MD097"/>
    <n v="8"/>
    <n v="72"/>
    <x v="185"/>
    <s v="M.13.P"/>
    <s v="słup"/>
    <s v="STY1"/>
    <s v="M.13.B"/>
    <s v="STY1.OLT1/2/7"/>
    <s v=""/>
    <s v="punkt adresowy podstawowy"/>
    <e v="#N/A"/>
    <b v="1"/>
    <n v="1"/>
    <b v="1"/>
    <n v="72"/>
    <n v="72"/>
    <d v="2021-09-10T00:00:00"/>
    <m/>
    <s v="TYCHY"/>
    <s v="Relacja: STY1.MD097 - MYSŁOWICKA 65"/>
    <s v="ND"/>
  </r>
  <r>
    <x v="9202"/>
    <s v="TYCHY"/>
    <s v="MYSŁOWICKA"/>
    <n v="67"/>
    <n v="1"/>
    <n v="0"/>
    <s v="napowietrzne"/>
    <s v="STY1.MD097"/>
    <n v="8"/>
    <n v="123"/>
    <x v="185"/>
    <s v="M.13.P"/>
    <s v="słup"/>
    <s v="STY1"/>
    <s v="M.13.B"/>
    <s v="STY1.OLT1/2/7"/>
    <s v=""/>
    <s v="punkt adresowy podstawowy"/>
    <e v="#N/A"/>
    <b v="1"/>
    <n v="1"/>
    <b v="1"/>
    <n v="123"/>
    <n v="123"/>
    <d v="2021-09-10T00:00:00"/>
    <m/>
    <s v="TYCHY"/>
    <s v="Relacja: STY1.MD097 - MYSŁOWICKA 67"/>
    <s v="ND"/>
  </r>
  <r>
    <x v="9203"/>
    <s v="TYCHY"/>
    <s v="MYSŁOWICKA"/>
    <n v="56"/>
    <n v="1"/>
    <n v="0"/>
    <s v="napowietrzne"/>
    <s v="STY1.MD097"/>
    <n v="8"/>
    <n v="102"/>
    <x v="185"/>
    <s v="M.13.P"/>
    <s v="słup"/>
    <s v="STY1"/>
    <s v="M.13.B"/>
    <s v="STY1.OLT1/2/7"/>
    <s v=""/>
    <s v="punkt adresowy podstawowy"/>
    <e v="#N/A"/>
    <b v="1"/>
    <n v="1"/>
    <b v="1"/>
    <n v="102"/>
    <n v="102"/>
    <d v="2021-09-10T00:00:00"/>
    <m/>
    <s v="TYCHY"/>
    <s v="Relacja: STY1.MD097 - MYSŁOWICKA 56"/>
    <s v="ND"/>
  </r>
  <r>
    <x v="9204"/>
    <s v="TYCHY"/>
    <s v="MYSŁOWICKA"/>
    <n v="60"/>
    <n v="1"/>
    <n v="0"/>
    <s v="napowietrzne"/>
    <s v="STY1.MD097"/>
    <n v="8"/>
    <n v="51"/>
    <x v="185"/>
    <s v="M.13.P"/>
    <s v="słup"/>
    <s v="STY1"/>
    <s v="M.13.B"/>
    <s v="STY1.OLT1/2/7"/>
    <s v=""/>
    <s v="punkt adresowy podstawowy"/>
    <e v="#N/A"/>
    <b v="1"/>
    <n v="1"/>
    <b v="1"/>
    <n v="51"/>
    <n v="51"/>
    <d v="2021-09-10T00:00:00"/>
    <m/>
    <s v="TYCHY"/>
    <s v="Relacja: STY1.MD097 - MYSŁOWICKA 60"/>
    <s v="ND"/>
  </r>
  <r>
    <x v="9205"/>
    <s v="TYCHY"/>
    <s v="MYSŁOWICKA"/>
    <n v="62"/>
    <n v="1"/>
    <n v="0"/>
    <s v="napowietrzne"/>
    <s v="STY1.MD097"/>
    <n v="8"/>
    <n v="59"/>
    <x v="185"/>
    <s v="M.13.P"/>
    <s v="słup"/>
    <s v="STY1"/>
    <s v="M.13.B"/>
    <s v="STY1.OLT1/2/7"/>
    <s v=""/>
    <s v="punkt adresowy podstawowy"/>
    <e v="#N/A"/>
    <b v="1"/>
    <n v="1"/>
    <b v="1"/>
    <n v="59"/>
    <n v="59"/>
    <d v="2021-09-10T00:00:00"/>
    <m/>
    <s v="TYCHY"/>
    <s v="Relacja: STY1.MD097 - MYSŁOWICKA 62"/>
    <s v="ND"/>
  </r>
  <r>
    <x v="9206"/>
    <s v="TYCHY"/>
    <s v="MYSŁOWICKA"/>
    <n v="64"/>
    <n v="1"/>
    <n v="0"/>
    <s v="napowietrzne"/>
    <s v="STY1.MD097"/>
    <n v="8"/>
    <n v="76"/>
    <x v="185"/>
    <s v="M.13.P"/>
    <s v="słup"/>
    <s v="STY1"/>
    <s v="M.13.B"/>
    <s v="STY1.OLT1/2/7"/>
    <s v=""/>
    <s v="punkt adresowy podstawowy"/>
    <e v="#N/A"/>
    <b v="1"/>
    <n v="1"/>
    <b v="1"/>
    <n v="76"/>
    <n v="76"/>
    <d v="2021-09-10T00:00:00"/>
    <m/>
    <s v="TYCHY"/>
    <s v="Relacja: STY1.MD097 - MYSŁOWICKA 64"/>
    <s v="ND"/>
  </r>
  <r>
    <x v="9207"/>
    <s v="TYCHY"/>
    <s v="MYSŁOWICKA"/>
    <n v="75"/>
    <n v="1"/>
    <n v="0"/>
    <s v="napowietrzne"/>
    <s v="STY1.MD098"/>
    <n v="8"/>
    <n v="42"/>
    <x v="185"/>
    <s v="M.13.P"/>
    <s v="słup"/>
    <s v="STY1"/>
    <s v="M.13.B"/>
    <s v="STY1.OLT1/2/8"/>
    <s v=""/>
    <s v="punkt adresowy podstawowy"/>
    <e v="#N/A"/>
    <b v="1"/>
    <n v="1"/>
    <b v="1"/>
    <n v="42"/>
    <n v="42"/>
    <d v="2021-09-10T00:00:00"/>
    <m/>
    <s v="TYCHY"/>
    <s v="Relacja: STY1.MD098 - MYSŁOWICKA 75"/>
    <s v="ND"/>
  </r>
  <r>
    <x v="9208"/>
    <s v="TYCHY"/>
    <s v="MYSŁOWICKA"/>
    <n v="77"/>
    <n v="1"/>
    <n v="0"/>
    <s v="napowietrzne"/>
    <s v="STY1.MD098"/>
    <n v="8"/>
    <n v="75"/>
    <x v="185"/>
    <s v="M.13.P"/>
    <s v="słup"/>
    <s v="STY1"/>
    <s v="M.13.B"/>
    <s v="STY1.OLT1/2/8"/>
    <s v=""/>
    <s v="punkt adresowy podstawowy"/>
    <e v="#N/A"/>
    <b v="1"/>
    <n v="1"/>
    <b v="1"/>
    <n v="75"/>
    <n v="75"/>
    <d v="2021-09-10T00:00:00"/>
    <m/>
    <s v="TYCHY"/>
    <s v="Relacja: STY1.MD098 - MYSŁOWICKA 77"/>
    <s v="ND"/>
  </r>
  <r>
    <x v="9209"/>
    <s v="TYCHY"/>
    <s v="MYSŁOWICKA"/>
    <n v="79"/>
    <n v="1"/>
    <n v="0"/>
    <s v="napowietrzne"/>
    <s v="STY1.MD098"/>
    <n v="8"/>
    <n v="117"/>
    <x v="185"/>
    <s v="M.13.P"/>
    <s v="słup"/>
    <s v="STY1"/>
    <s v="M.13.B"/>
    <s v="STY1.OLT1/2/8"/>
    <s v=""/>
    <s v="punkt adresowy podstawowy"/>
    <e v="#N/A"/>
    <b v="1"/>
    <n v="1"/>
    <b v="1"/>
    <n v="117"/>
    <n v="117"/>
    <d v="2021-09-10T00:00:00"/>
    <m/>
    <s v="TYCHY"/>
    <s v="Relacja: STY1.MD098 - MYSŁOWICKA 79"/>
    <s v="ND"/>
  </r>
  <r>
    <x v="9210"/>
    <s v="TYCHY"/>
    <s v="MYSŁOWICKA"/>
    <n v="68"/>
    <n v="1"/>
    <n v="0"/>
    <s v="napowietrzne"/>
    <s v="STY1.MD098"/>
    <n v="8"/>
    <n v="122"/>
    <x v="185"/>
    <s v="M.13.P"/>
    <s v="słup"/>
    <s v="STY1"/>
    <s v="M.13.B"/>
    <s v="STY1.OLT1/2/8"/>
    <s v=""/>
    <s v="punkt adresowy podstawowy"/>
    <e v="#N/A"/>
    <b v="1"/>
    <n v="1"/>
    <b v="1"/>
    <n v="122"/>
    <n v="122"/>
    <d v="2021-09-10T00:00:00"/>
    <m/>
    <s v="TYCHY"/>
    <s v="Relacja: STY1.MD098 - MYSŁOWICKA 68"/>
    <s v="ND"/>
  </r>
  <r>
    <x v="9211"/>
    <s v="TYCHY"/>
    <s v="MYSŁOWICKA"/>
    <n v="70"/>
    <n v="1"/>
    <n v="0"/>
    <s v="napowietrzne"/>
    <s v="STY1.MD098"/>
    <n v="8"/>
    <n v="87"/>
    <x v="185"/>
    <s v="M.13.P"/>
    <s v="słup"/>
    <s v="STY1"/>
    <s v="M.13.B"/>
    <s v="STY1.OLT1/2/8"/>
    <s v=""/>
    <s v="punkt adresowy podstawowy"/>
    <e v="#N/A"/>
    <b v="1"/>
    <n v="1"/>
    <b v="1"/>
    <n v="87"/>
    <n v="87"/>
    <d v="2021-09-10T00:00:00"/>
    <m/>
    <s v="TYCHY"/>
    <s v="Relacja: STY1.MD098 - MYSŁOWICKA 70"/>
    <s v="ND"/>
  </r>
  <r>
    <x v="9212"/>
    <s v="TYCHY"/>
    <s v="MYSŁOWICKA"/>
    <n v="72"/>
    <n v="1"/>
    <n v="0"/>
    <s v="napowietrzne"/>
    <s v="STY1.MD098"/>
    <n v="8"/>
    <n v="47"/>
    <x v="185"/>
    <s v="M.13.P"/>
    <s v="słup"/>
    <s v="STY1"/>
    <s v="M.13.B"/>
    <s v="STY1.OLT1/2/8"/>
    <s v=""/>
    <s v="punkt adresowy podstawowy"/>
    <e v="#N/A"/>
    <b v="1"/>
    <n v="1"/>
    <b v="1"/>
    <n v="47"/>
    <n v="47"/>
    <d v="2021-09-10T00:00:00"/>
    <m/>
    <s v="TYCHY"/>
    <s v="Relacja: STY1.MD098 - MYSŁOWICKA 72"/>
    <s v="ND"/>
  </r>
  <r>
    <x v="9213"/>
    <s v="TYCHY"/>
    <s v="MYSŁOWICKA"/>
    <n v="76"/>
    <n v="1"/>
    <n v="0"/>
    <s v="napowietrzne"/>
    <s v="STY1.MD098"/>
    <n v="8"/>
    <n v="94"/>
    <x v="185"/>
    <s v="M.13.P"/>
    <s v="słup"/>
    <s v="STY1"/>
    <s v="M.13.B"/>
    <s v="STY1.OLT1/2/8"/>
    <s v=""/>
    <s v="punkt adresowy podstawowy"/>
    <e v="#N/A"/>
    <b v="1"/>
    <n v="1"/>
    <b v="1"/>
    <n v="94"/>
    <n v="94"/>
    <d v="2021-09-10T00:00:00"/>
    <m/>
    <s v="TYCHY"/>
    <s v="Relacja: STY1.MD098 - MYSŁOWICKA 76"/>
    <s v="ND"/>
  </r>
  <r>
    <x v="9214"/>
    <s v="TYCHY"/>
    <s v="MYSŁOWICKA"/>
    <n v="78"/>
    <n v="1"/>
    <n v="0"/>
    <s v="napowietrzne"/>
    <s v="STY1.MD098"/>
    <n v="8"/>
    <n v="90"/>
    <x v="185"/>
    <s v="M.13.P"/>
    <s v="słup"/>
    <s v="STY1"/>
    <s v="M.13.B"/>
    <s v="STY1.OLT1/2/8"/>
    <s v=""/>
    <s v="punkt adresowy podstawowy"/>
    <e v="#N/A"/>
    <b v="1"/>
    <n v="1"/>
    <b v="1"/>
    <n v="90"/>
    <n v="90"/>
    <d v="2021-09-10T00:00:00"/>
    <m/>
    <s v="TYCHY"/>
    <s v="Relacja: STY1.MD098 - MYSŁOWICKA 78"/>
    <s v="ND"/>
  </r>
  <r>
    <x v="9215"/>
    <s v="TYCHY"/>
    <s v="MYSŁOWICKA"/>
    <n v="81"/>
    <n v="1"/>
    <n v="0"/>
    <s v="napowietrzne"/>
    <s v="STY1.MD099"/>
    <n v="8"/>
    <n v="73"/>
    <x v="185"/>
    <s v="M.13.P"/>
    <s v="słup"/>
    <s v="STY1"/>
    <s v="M.13.B"/>
    <s v="STY1.OLT1/2/8"/>
    <s v=""/>
    <s v="punkt adresowy podstawowy"/>
    <e v="#N/A"/>
    <b v="1"/>
    <n v="1"/>
    <b v="1"/>
    <n v="73"/>
    <n v="73"/>
    <d v="2021-09-10T00:00:00"/>
    <m/>
    <s v="TYCHY"/>
    <s v="Relacja: STY1.MD099 - MYSŁOWICKA 81"/>
    <s v="ND"/>
  </r>
  <r>
    <x v="9216"/>
    <s v="TYCHY"/>
    <s v="MYSŁOWICKA"/>
    <n v="85"/>
    <n v="1"/>
    <n v="0"/>
    <s v="napowietrzne"/>
    <s v="STY1.MD099"/>
    <n v="8"/>
    <n v="26"/>
    <x v="185"/>
    <s v="M.13.P"/>
    <s v="słup"/>
    <s v="STY1"/>
    <s v="M.13.B"/>
    <s v="STY1.OLT1/2/8"/>
    <s v=""/>
    <s v="punkt adresowy podstawowy"/>
    <e v="#N/A"/>
    <b v="1"/>
    <n v="1"/>
    <b v="1"/>
    <n v="26"/>
    <n v="26"/>
    <d v="2021-09-10T00:00:00"/>
    <m/>
    <s v="TYCHY"/>
    <s v="Relacja: STY1.MD099 - MYSŁOWICKA 85"/>
    <s v="ND"/>
  </r>
  <r>
    <x v="9217"/>
    <s v="TYCHY"/>
    <s v="MYSŁOWICKA"/>
    <n v="89"/>
    <n v="1"/>
    <n v="0"/>
    <s v="napowietrzne"/>
    <s v="STY1.MD099"/>
    <n v="8"/>
    <n v="66"/>
    <x v="185"/>
    <s v="M.13.P"/>
    <s v="słup"/>
    <s v="STY1"/>
    <s v="M.13.B"/>
    <s v="STY1.OLT1/2/8"/>
    <s v=""/>
    <s v="punkt adresowy podstawowy"/>
    <e v="#N/A"/>
    <b v="1"/>
    <n v="1"/>
    <b v="1"/>
    <n v="66"/>
    <n v="66"/>
    <d v="2021-09-10T00:00:00"/>
    <m/>
    <s v="TYCHY"/>
    <s v="Relacja: STY1.MD099 - MYSŁOWICKA 89"/>
    <s v="ND"/>
  </r>
  <r>
    <x v="9218"/>
    <s v="TYCHY"/>
    <s v="MYSŁOWICKA"/>
    <n v="82"/>
    <n v="1"/>
    <n v="0"/>
    <s v="napowietrzne"/>
    <s v="STY1.MD099"/>
    <n v="8"/>
    <n v="90"/>
    <x v="185"/>
    <s v="M.13.P"/>
    <s v="słup"/>
    <s v="STY1"/>
    <s v="M.13.B"/>
    <s v="STY1.OLT1/2/8"/>
    <s v=""/>
    <s v="punkt adresowy podstawowy"/>
    <e v="#N/A"/>
    <b v="1"/>
    <n v="1"/>
    <b v="1"/>
    <n v="90"/>
    <n v="90"/>
    <d v="2021-09-10T00:00:00"/>
    <m/>
    <s v="TYCHY"/>
    <s v="Relacja: STY1.MD099 - MYSŁOWICKA 82"/>
    <s v="ND"/>
  </r>
  <r>
    <x v="9219"/>
    <s v="TYCHY"/>
    <s v="MYSŁOWICKA"/>
    <s v="82A"/>
    <n v="1"/>
    <n v="0"/>
    <s v="napowietrzne"/>
    <s v="STY1.MD099"/>
    <n v="8"/>
    <n v="124"/>
    <x v="185"/>
    <s v="M.13.P"/>
    <s v="słup"/>
    <s v="STY1"/>
    <s v="M.13.B"/>
    <s v="STY1.OLT1/2/8"/>
    <s v=""/>
    <s v="punkt adresowy podstawowy"/>
    <e v="#N/A"/>
    <b v="1"/>
    <n v="1"/>
    <b v="1"/>
    <n v="124"/>
    <n v="124"/>
    <d v="2021-09-10T00:00:00"/>
    <m/>
    <s v="TYCHY"/>
    <s v="Relacja: STY1.MD099 - MYSŁOWICKA 82A"/>
    <s v="ND"/>
  </r>
  <r>
    <x v="9220"/>
    <s v="TYCHY"/>
    <s v="MYSŁOWICKA"/>
    <n v="86"/>
    <n v="1"/>
    <n v="0"/>
    <s v="napowietrzne"/>
    <s v="STY1.MD099"/>
    <n v="8"/>
    <n v="48"/>
    <x v="185"/>
    <s v="M.13.P"/>
    <s v="słup"/>
    <s v="STY1"/>
    <s v="M.13.B"/>
    <s v="STY1.OLT1/2/8"/>
    <s v=""/>
    <s v="punkt adresowy podstawowy"/>
    <e v="#N/A"/>
    <b v="1"/>
    <n v="1"/>
    <b v="1"/>
    <n v="48"/>
    <n v="48"/>
    <d v="2021-09-10T00:00:00"/>
    <m/>
    <s v="TYCHY"/>
    <s v="Relacja: STY1.MD099 - MYSŁOWICKA 86"/>
    <s v="ND"/>
  </r>
  <r>
    <x v="9221"/>
    <s v="TYCHY"/>
    <s v="MYSŁOWICKA"/>
    <n v="88"/>
    <n v="1"/>
    <n v="0"/>
    <s v="napowietrzne"/>
    <s v="STY1.MD099"/>
    <n v="8"/>
    <n v="70"/>
    <x v="185"/>
    <s v="M.13.P"/>
    <s v="słup"/>
    <s v="STY1"/>
    <s v="M.13.B"/>
    <s v="STY1.OLT1/2/8"/>
    <s v=""/>
    <s v="punkt adresowy podstawowy"/>
    <e v="#N/A"/>
    <b v="1"/>
    <n v="1"/>
    <b v="1"/>
    <n v="70"/>
    <n v="70"/>
    <d v="2021-09-10T00:00:00"/>
    <m/>
    <s v="TYCHY"/>
    <s v="Relacja: STY1.MD099 - MYSŁOWICKA 88"/>
    <s v="ND"/>
  </r>
  <r>
    <x v="9222"/>
    <s v="TYCHY"/>
    <s v="MYSŁOWICKA"/>
    <n v="90"/>
    <n v="1"/>
    <n v="0"/>
    <s v="napowietrzne"/>
    <s v="STY1.MD099"/>
    <n v="8"/>
    <n v="105"/>
    <x v="185"/>
    <s v="M.13.P"/>
    <s v="słup"/>
    <s v="STY1"/>
    <s v="M.13.B"/>
    <s v="STY1.OLT1/2/8"/>
    <s v=""/>
    <s v="punkt adresowy podstawowy"/>
    <e v="#N/A"/>
    <b v="1"/>
    <n v="1"/>
    <b v="1"/>
    <n v="105"/>
    <n v="105"/>
    <d v="2021-09-10T00:00:00"/>
    <m/>
    <s v="TYCHY"/>
    <s v="Relacja: STY1.MD099 - MYSŁOWICKA 90"/>
    <s v="ND"/>
  </r>
  <r>
    <x v="9223"/>
    <s v="TYCHY"/>
    <s v="MYSŁOWICKA"/>
    <n v="99"/>
    <n v="2"/>
    <n v="0"/>
    <s v="napowietrzne"/>
    <s v="STY1.MD100"/>
    <n v="8"/>
    <n v="136"/>
    <x v="185"/>
    <s v="M.13.P"/>
    <s v="słup"/>
    <s v="STY1"/>
    <s v="M.13.B"/>
    <s v="STY1.OLT1/2/8"/>
    <s v=""/>
    <s v="punkt adresowy podstawowy"/>
    <e v="#N/A"/>
    <b v="1"/>
    <n v="2"/>
    <b v="1"/>
    <n v="136"/>
    <n v="136"/>
    <d v="2021-09-10T00:00:00"/>
    <m/>
    <s v="TYCHY"/>
    <s v="Relacja: STY1.MD100 - MYSŁOWICKA 99"/>
    <s v="do pozyskania"/>
  </r>
  <r>
    <x v="9224"/>
    <s v="TYCHY"/>
    <s v="MYSŁOWICKA"/>
    <n v="91"/>
    <n v="1"/>
    <n v="0"/>
    <s v="napowietrzne"/>
    <s v="STY1.MD100"/>
    <n v="8"/>
    <n v="73"/>
    <x v="185"/>
    <s v="M.13.P"/>
    <s v="słup"/>
    <s v="STY1"/>
    <s v="M.13.B"/>
    <s v="STY1.OLT1/2/8"/>
    <s v=""/>
    <s v="punkt adresowy podstawowy"/>
    <e v="#N/A"/>
    <b v="1"/>
    <n v="1"/>
    <b v="1"/>
    <n v="73"/>
    <n v="73"/>
    <d v="2021-09-10T00:00:00"/>
    <m/>
    <s v="TYCHY"/>
    <s v="Relacja: STY1.MD100 - MYSŁOWICKA 91"/>
    <s v="ND"/>
  </r>
  <r>
    <x v="9225"/>
    <s v="TYCHY"/>
    <s v="MYSŁOWICKA"/>
    <n v="93"/>
    <n v="1"/>
    <n v="0"/>
    <s v="napowietrzne"/>
    <s v="STY1.MD100"/>
    <n v="8"/>
    <n v="30"/>
    <x v="185"/>
    <s v="M.13.P"/>
    <s v="słup"/>
    <s v="STY1"/>
    <s v="M.13.B"/>
    <s v="STY1.OLT1/2/8"/>
    <s v=""/>
    <s v="punkt adresowy podstawowy"/>
    <e v="#N/A"/>
    <b v="1"/>
    <n v="1"/>
    <b v="1"/>
    <n v="30"/>
    <n v="30"/>
    <d v="2021-09-10T00:00:00"/>
    <m/>
    <s v="TYCHY"/>
    <s v="Relacja: STY1.MD100 - MYSŁOWICKA 93"/>
    <s v="ND"/>
  </r>
  <r>
    <x v="9226"/>
    <s v="TYCHY"/>
    <s v="MYSŁOWICKA"/>
    <n v="92"/>
    <n v="1"/>
    <n v="0"/>
    <s v="napowietrzne"/>
    <s v="STY1.MD100"/>
    <n v="8"/>
    <n v="84"/>
    <x v="185"/>
    <s v="M.13.P"/>
    <s v="słup"/>
    <s v="STY1"/>
    <s v="M.13.B"/>
    <s v="STY1.OLT1/2/8"/>
    <s v=""/>
    <s v="punkt adresowy podstawowy"/>
    <e v="#N/A"/>
    <b v="1"/>
    <n v="1"/>
    <b v="1"/>
    <n v="84"/>
    <n v="84"/>
    <d v="2021-09-10T00:00:00"/>
    <m/>
    <s v="TYCHY"/>
    <s v="Relacja: STY1.MD100 - MYSŁOWICKA 92"/>
    <s v="ND"/>
  </r>
  <r>
    <x v="9227"/>
    <s v="TYCHY"/>
    <s v="MYSŁOWICKA"/>
    <n v="96"/>
    <n v="1"/>
    <n v="0"/>
    <s v="napowietrzne"/>
    <s v="STY1.MD100"/>
    <n v="8"/>
    <n v="69"/>
    <x v="185"/>
    <s v="M.13.P"/>
    <s v="słup"/>
    <s v="STY1"/>
    <s v="M.13.B"/>
    <s v="STY1.OLT1/2/8"/>
    <s v=""/>
    <s v="punkt adresowy podstawowy"/>
    <e v="#N/A"/>
    <b v="1"/>
    <n v="1"/>
    <b v="1"/>
    <n v="69"/>
    <n v="69"/>
    <d v="2021-09-10T00:00:00"/>
    <m/>
    <s v="TYCHY"/>
    <s v="Relacja: STY1.MD100 - MYSŁOWICKA 96"/>
    <s v="ND"/>
  </r>
  <r>
    <x v="9228"/>
    <s v="TYCHY"/>
    <s v="MYSŁOWICKA"/>
    <n v="97"/>
    <n v="1"/>
    <n v="0"/>
    <s v="napowietrzne"/>
    <s v="STY1.MD100"/>
    <n v="8"/>
    <n v="28"/>
    <x v="185"/>
    <s v="M.13.P"/>
    <s v="słup"/>
    <s v="STY1"/>
    <s v="M.13.B"/>
    <s v="STY1.OLT1/2/8"/>
    <s v=""/>
    <s v="punkt adresowy podstawowy"/>
    <e v="#N/A"/>
    <b v="1"/>
    <n v="1"/>
    <b v="1"/>
    <n v="28"/>
    <n v="28"/>
    <d v="2021-09-10T00:00:00"/>
    <m/>
    <s v="TYCHY"/>
    <s v="Relacja: STY1.MD100 - MYSŁOWICKA 97"/>
    <s v="ND"/>
  </r>
  <r>
    <x v="9229"/>
    <s v="TYCHY"/>
    <s v="MYSŁOWICKA"/>
    <n v="94"/>
    <n v="1"/>
    <n v="0"/>
    <s v="napowietrzne"/>
    <s v="STY1.MD100"/>
    <n v="8"/>
    <n v="51"/>
    <x v="185"/>
    <s v="M.13.P"/>
    <s v="słup"/>
    <s v="STY1"/>
    <s v="M.13.B"/>
    <s v="STY1.OLT1/2/8"/>
    <s v=""/>
    <s v="punkt adresowy dodatkowy"/>
    <e v="#N/A"/>
    <b v="1"/>
    <n v="1"/>
    <b v="1"/>
    <n v="51"/>
    <n v="51"/>
    <d v="2021-09-10T00:00:00"/>
    <m/>
    <s v="TYCHY"/>
    <s v="Relacja: STY1.MD100 - MYSŁOWICKA 94"/>
    <s v="ND"/>
  </r>
  <r>
    <x v="9230"/>
    <s v="TYCHY"/>
    <s v="MYSŁOWICKA"/>
    <n v="101"/>
    <n v="1"/>
    <n v="0"/>
    <s v="napowietrzne"/>
    <s v="STY1.MD101"/>
    <n v="8"/>
    <n v="118"/>
    <x v="185"/>
    <s v="M.13.P"/>
    <s v="słup"/>
    <s v="STY1"/>
    <s v="M.13.B"/>
    <s v="STY1.OLT1/2/8"/>
    <s v=""/>
    <s v="punkt adresowy podstawowy"/>
    <e v="#N/A"/>
    <b v="1"/>
    <n v="1"/>
    <b v="1"/>
    <n v="118"/>
    <n v="118"/>
    <d v="2021-09-10T00:00:00"/>
    <m/>
    <s v="TYCHY"/>
    <s v="Relacja: STY1.MD101 - MYSŁOWICKA 101"/>
    <s v="ND"/>
  </r>
  <r>
    <x v="9231"/>
    <s v="TYCHY"/>
    <s v="MYSŁOWICKA"/>
    <n v="105"/>
    <n v="1"/>
    <n v="0"/>
    <s v="napowietrzne"/>
    <s v="STY1.MD101"/>
    <n v="8"/>
    <n v="67"/>
    <x v="185"/>
    <s v="M.13.P"/>
    <s v="słup"/>
    <s v="STY1"/>
    <s v="M.13.B"/>
    <s v="STY1.OLT1/2/8"/>
    <s v=""/>
    <s v="punkt adresowy podstawowy"/>
    <e v="#N/A"/>
    <b v="1"/>
    <n v="1"/>
    <b v="1"/>
    <n v="67"/>
    <n v="67"/>
    <d v="2021-09-10T00:00:00"/>
    <m/>
    <s v="TYCHY"/>
    <s v="Relacja: STY1.MD101 - MYSŁOWICKA 105"/>
    <s v="ND"/>
  </r>
  <r>
    <x v="9232"/>
    <s v="TYCHY"/>
    <s v="MYSŁOWICKA"/>
    <n v="111"/>
    <n v="1"/>
    <n v="0"/>
    <s v="napowietrzne"/>
    <s v="STY1.MD101"/>
    <n v="8"/>
    <n v="47"/>
    <x v="185"/>
    <s v="M.13.P"/>
    <s v="słup"/>
    <s v="STY1"/>
    <s v="M.13.B"/>
    <s v="STY1.OLT1/2/8"/>
    <s v=""/>
    <s v="punkt adresowy podstawowy"/>
    <e v="#N/A"/>
    <b v="1"/>
    <n v="1"/>
    <b v="1"/>
    <n v="47"/>
    <n v="47"/>
    <d v="2021-09-10T00:00:00"/>
    <m/>
    <s v="TYCHY"/>
    <s v="Relacja: STY1.MD101 - MYSŁOWICKA 111"/>
    <s v="ND"/>
  </r>
  <r>
    <x v="9233"/>
    <s v="TYCHY"/>
    <s v="MYSŁOWICKA"/>
    <n v="113"/>
    <n v="1"/>
    <n v="0"/>
    <s v="napowietrzne"/>
    <s v="STY1.MD102"/>
    <n v="8"/>
    <n v="71"/>
    <x v="185"/>
    <s v="M.13.P"/>
    <s v="słup"/>
    <s v="STY1"/>
    <s v="M.13.B"/>
    <s v="STY1.OLT1/2/8"/>
    <s v=""/>
    <s v="punkt adresowy podstawowy"/>
    <e v="#N/A"/>
    <b v="1"/>
    <n v="1"/>
    <b v="1"/>
    <n v="71"/>
    <n v="71"/>
    <d v="2021-09-10T00:00:00"/>
    <m/>
    <s v="TYCHY"/>
    <s v="Relacja: STY1.MD102 - MYSŁOWICKA 113"/>
    <s v="ND"/>
  </r>
  <r>
    <x v="9234"/>
    <s v="TYCHY"/>
    <s v="MYSŁOWICKA"/>
    <n v="108"/>
    <n v="1"/>
    <n v="0"/>
    <s v="napowietrzne"/>
    <s v="STY1.MD101"/>
    <n v="8"/>
    <n v="143"/>
    <x v="185"/>
    <s v="M.13.P"/>
    <s v="słup"/>
    <s v="STY1"/>
    <s v="M.13.B"/>
    <s v="STY1.OLT1/2/8"/>
    <s v=""/>
    <s v="punkt adresowy podstawowy"/>
    <e v="#N/A"/>
    <b v="1"/>
    <n v="1"/>
    <b v="1"/>
    <n v="143"/>
    <n v="143"/>
    <d v="2021-09-10T00:00:00"/>
    <m/>
    <s v="TYCHY"/>
    <s v="Relacja: STY1.MD101 - MYSŁOWICKA 108"/>
    <s v="ND"/>
  </r>
  <r>
    <x v="9235"/>
    <s v="TYCHY"/>
    <s v="MYSŁOWICKA"/>
    <n v="118"/>
    <n v="1"/>
    <n v="0"/>
    <s v="napowietrzne"/>
    <s v="STY1.MD101"/>
    <n v="8"/>
    <n v="46"/>
    <x v="185"/>
    <s v="M.13.P"/>
    <s v="słup"/>
    <s v="STY1"/>
    <s v="M.13.B"/>
    <s v="STY1.OLT1/2/8"/>
    <s v=""/>
    <s v="punkt adresowy podstawowy"/>
    <e v="#N/A"/>
    <b v="1"/>
    <n v="1"/>
    <b v="1"/>
    <n v="46"/>
    <n v="46"/>
    <d v="2021-09-10T00:00:00"/>
    <m/>
    <s v="TYCHY"/>
    <s v="Relacja: STY1.MD101 - MYSŁOWICKA 118"/>
    <s v="ND"/>
  </r>
  <r>
    <x v="9236"/>
    <s v="TYCHY"/>
    <s v="MYSŁOWICKA"/>
    <n v="124"/>
    <n v="1"/>
    <n v="0"/>
    <s v="napowietrzne"/>
    <s v="STY1.MD101"/>
    <n v="8"/>
    <n v="44"/>
    <x v="185"/>
    <s v="M.13.P"/>
    <s v="słup"/>
    <s v="STY1"/>
    <s v="M.13.B"/>
    <s v="STY1.OLT1/2/8"/>
    <s v=""/>
    <s v="punkt adresowy podstawowy"/>
    <e v="#N/A"/>
    <b v="1"/>
    <n v="1"/>
    <b v="1"/>
    <n v="44"/>
    <n v="44"/>
    <d v="2021-09-10T00:00:00"/>
    <m/>
    <s v="TYCHY"/>
    <s v="Relacja: STY1.MD101 - MYSŁOWICKA 124"/>
    <s v="ND"/>
  </r>
  <r>
    <x v="9237"/>
    <s v="TYCHY"/>
    <s v="MYSŁOWICKA"/>
    <n v="126"/>
    <n v="1"/>
    <n v="0"/>
    <s v="napowietrzne"/>
    <s v="STY1.MD102"/>
    <n v="8"/>
    <n v="69"/>
    <x v="185"/>
    <s v="M.13.P"/>
    <s v="słup"/>
    <s v="STY1"/>
    <s v="M.13.B"/>
    <s v="STY1.OLT1/2/8"/>
    <s v=""/>
    <s v="punkt adresowy podstawowy"/>
    <e v="#N/A"/>
    <b v="1"/>
    <n v="1"/>
    <b v="1"/>
    <n v="69"/>
    <n v="69"/>
    <d v="2021-09-10T00:00:00"/>
    <m/>
    <s v="TYCHY"/>
    <s v="Relacja: STY1.MD102 - MYSŁOWICKA 126"/>
    <s v="ND"/>
  </r>
  <r>
    <x v="9238"/>
    <s v="TYCHY"/>
    <s v="MYSŁOWICKA"/>
    <n v="115"/>
    <n v="1"/>
    <n v="0"/>
    <s v="napowietrzne"/>
    <s v="STY1.MD102"/>
    <n v="8"/>
    <n v="29"/>
    <x v="185"/>
    <s v="M.13.P"/>
    <s v="słup"/>
    <s v="STY1"/>
    <s v="M.13.B"/>
    <s v="STY1.OLT1/2/8"/>
    <s v=""/>
    <s v="punkt adresowy podstawowy"/>
    <e v="#N/A"/>
    <b v="1"/>
    <n v="1"/>
    <b v="1"/>
    <n v="29"/>
    <n v="29"/>
    <d v="2021-09-10T00:00:00"/>
    <m/>
    <s v="TYCHY"/>
    <s v="Relacja: STY1.MD102 - MYSŁOWICKA 115"/>
    <s v="ND"/>
  </r>
  <r>
    <x v="9239"/>
    <s v="TYCHY"/>
    <s v="MYSŁOWICKA"/>
    <n v="119"/>
    <n v="1"/>
    <n v="0"/>
    <s v="napowietrzne"/>
    <s v="STY1.MD102"/>
    <n v="8"/>
    <n v="101"/>
    <x v="185"/>
    <s v="M.13.P"/>
    <s v="słup"/>
    <s v="STY1"/>
    <s v="M.13.B"/>
    <s v="STY1.OLT1/2/8"/>
    <s v=""/>
    <s v="punkt adresowy podstawowy"/>
    <e v="#N/A"/>
    <b v="1"/>
    <n v="1"/>
    <b v="1"/>
    <n v="101"/>
    <n v="101"/>
    <d v="2021-09-10T00:00:00"/>
    <m/>
    <s v="TYCHY"/>
    <s v="Relacja: STY1.MD102 - MYSŁOWICKA 119"/>
    <s v="ND"/>
  </r>
  <r>
    <x v="9240"/>
    <s v="TYCHY"/>
    <s v="MYSŁOWICKA"/>
    <n v="121"/>
    <n v="1"/>
    <n v="0"/>
    <s v="napowietrzne"/>
    <s v="STY1.MD103"/>
    <n v="6"/>
    <n v="105"/>
    <x v="185"/>
    <s v="M.13.P"/>
    <s v="słup"/>
    <s v="STY1"/>
    <s v="M.13.B"/>
    <s v="STY1.OLT1/2/8"/>
    <s v=""/>
    <s v="punkt adresowy podstawowy"/>
    <e v="#N/A"/>
    <b v="1"/>
    <n v="1"/>
    <b v="1"/>
    <n v="105"/>
    <n v="105"/>
    <d v="2021-09-10T00:00:00"/>
    <m/>
    <s v="TYCHY"/>
    <s v="Relacja: STY1.MD103 - MYSŁOWICKA 121"/>
    <s v="ND"/>
  </r>
  <r>
    <x v="9241"/>
    <s v="TYCHY"/>
    <s v="MIODOWA"/>
    <n v="27"/>
    <n v="1"/>
    <n v="0"/>
    <s v="napowietrzne"/>
    <s v="STY1.MD102"/>
    <n v="8"/>
    <n v="119"/>
    <x v="185"/>
    <s v="M.13.P"/>
    <s v="słup"/>
    <s v="STY1"/>
    <s v="M.13.B"/>
    <s v="STY1.OLT1/2/8"/>
    <s v=""/>
    <s v="punkt adresowy podstawowy"/>
    <e v="#N/A"/>
    <b v="1"/>
    <n v="1"/>
    <b v="1"/>
    <n v="119"/>
    <n v="119"/>
    <d v="2021-09-10T00:00:00"/>
    <m/>
    <s v="TYCHY"/>
    <s v="Relacja: STY1.MD102 - MIODOWA 27"/>
    <s v="ND"/>
  </r>
  <r>
    <x v="9242"/>
    <s v="TYCHY"/>
    <s v="MYSŁOWICKA"/>
    <n v="128"/>
    <n v="1"/>
    <n v="0"/>
    <s v="napowietrzne"/>
    <s v="STY1.MD102"/>
    <n v="8"/>
    <n v="61"/>
    <x v="185"/>
    <s v="M.13.P"/>
    <s v="słup"/>
    <s v="STY1"/>
    <s v="M.13.B"/>
    <s v="STY1.OLT1/2/8"/>
    <s v=""/>
    <s v="punkt adresowy podstawowy"/>
    <e v="#N/A"/>
    <b v="1"/>
    <n v="1"/>
    <b v="1"/>
    <n v="61"/>
    <n v="61"/>
    <d v="2021-09-10T00:00:00"/>
    <m/>
    <s v="TYCHY"/>
    <s v="Relacja: STY1.MD102 - MYSŁOWICKA 128"/>
    <s v="ND"/>
  </r>
  <r>
    <x v="9243"/>
    <s v="TYCHY"/>
    <s v="MYSŁOWICKA"/>
    <n v="138"/>
    <n v="1"/>
    <n v="0"/>
    <s v="napowietrzne"/>
    <s v="STY1.MD103"/>
    <n v="6"/>
    <n v="92"/>
    <x v="185"/>
    <s v="M.13.P"/>
    <s v="słup"/>
    <s v="STY1"/>
    <s v="M.13.B"/>
    <s v="STY1.OLT1/2/8"/>
    <s v=""/>
    <s v="punkt adresowy podstawowy"/>
    <e v="#N/A"/>
    <b v="1"/>
    <n v="1"/>
    <b v="1"/>
    <n v="92"/>
    <n v="92"/>
    <d v="2021-09-10T00:00:00"/>
    <m/>
    <s v="TYCHY"/>
    <s v="Relacja: STY1.MD103 - MYSŁOWICKA 138"/>
    <s v="ND"/>
  </r>
  <r>
    <x v="9244"/>
    <s v="TYCHY"/>
    <s v="PASTERSKA"/>
    <n v="4"/>
    <n v="1"/>
    <n v="0"/>
    <s v="napowietrzne"/>
    <s v="STY1.MD102"/>
    <n v="8"/>
    <n v="69"/>
    <x v="185"/>
    <s v="M.13.P"/>
    <s v="słup"/>
    <s v="STY1"/>
    <s v="M.13.B"/>
    <s v="STY1.OLT1/2/8"/>
    <s v=""/>
    <s v="punkt adresowy podstawowy"/>
    <e v="#N/A"/>
    <b v="1"/>
    <n v="1"/>
    <b v="1"/>
    <n v="69"/>
    <n v="69"/>
    <d v="2021-09-10T00:00:00"/>
    <m/>
    <s v="TYCHY"/>
    <s v="Relacja: STY1.MD102 - PASTERSKA 4"/>
    <s v="ND"/>
  </r>
  <r>
    <x v="9245"/>
    <s v="TYCHY"/>
    <s v="PASTERSKA"/>
    <n v="6"/>
    <n v="1"/>
    <n v="0"/>
    <s v="napowietrzne"/>
    <s v="STY1.MD102"/>
    <n v="8"/>
    <n v="102"/>
    <x v="185"/>
    <s v="M.13.P"/>
    <s v="słup"/>
    <s v="STY1"/>
    <s v="M.13.B"/>
    <s v="STY1.OLT1/2/8"/>
    <s v=""/>
    <s v="punkt adresowy podstawowy"/>
    <e v="#N/A"/>
    <b v="1"/>
    <n v="1"/>
    <b v="1"/>
    <n v="102"/>
    <n v="102"/>
    <d v="2021-09-10T00:00:00"/>
    <m/>
    <s v="TYCHY"/>
    <s v="Relacja: STY1.MD102 - PASTERSKA 6"/>
    <s v="ND"/>
  </r>
  <r>
    <x v="9246"/>
    <s v="TYCHY"/>
    <s v="MYSŁOWICKA"/>
    <n v="125"/>
    <n v="1"/>
    <n v="0"/>
    <s v="napowietrzne"/>
    <s v="STY1.MD103"/>
    <n v="6"/>
    <n v="125"/>
    <x v="185"/>
    <s v="M.13.P"/>
    <s v="słup"/>
    <s v="STY1"/>
    <s v="M.13.B"/>
    <s v="STY1.OLT1/2/8"/>
    <s v=""/>
    <s v="punkt adresowy podstawowy"/>
    <e v="#N/A"/>
    <b v="1"/>
    <n v="1"/>
    <b v="1"/>
    <n v="125"/>
    <n v="125"/>
    <d v="2021-09-10T00:00:00"/>
    <m/>
    <s v="TYCHY"/>
    <s v="Relacja: STY1.MD103 - MYSŁOWICKA 125"/>
    <s v="ND"/>
  </r>
  <r>
    <x v="9247"/>
    <s v="TYCHY"/>
    <s v="MYSŁOWICKA"/>
    <n v="129"/>
    <n v="1"/>
    <n v="0"/>
    <s v="napowietrzne"/>
    <s v="STY1.MD103"/>
    <n v="6"/>
    <n v="44"/>
    <x v="185"/>
    <s v="M.13.P"/>
    <s v="słup"/>
    <s v="STY1"/>
    <s v="M.13.B"/>
    <s v="STY1.OLT1/2/8"/>
    <s v=""/>
    <s v="punkt adresowy podstawowy"/>
    <e v="#N/A"/>
    <b v="1"/>
    <n v="1"/>
    <b v="1"/>
    <n v="44"/>
    <n v="44"/>
    <d v="2021-09-10T00:00:00"/>
    <m/>
    <s v="TYCHY"/>
    <s v="Relacja: STY1.MD103 - MYSŁOWICKA 129"/>
    <s v="ND"/>
  </r>
  <r>
    <x v="9248"/>
    <s v="TYCHY"/>
    <s v="MYSŁOWICKA"/>
    <n v="146"/>
    <n v="1"/>
    <n v="0"/>
    <s v="napowietrzne"/>
    <s v="STY1.MD103"/>
    <n v="6"/>
    <n v="60"/>
    <x v="185"/>
    <s v="M.13.P"/>
    <s v="słup"/>
    <s v="STY1"/>
    <s v="M.13.B"/>
    <s v="STY1.OLT1/2/8"/>
    <s v=""/>
    <s v="punkt adresowy podstawowy"/>
    <e v="#N/A"/>
    <b v="1"/>
    <n v="1"/>
    <b v="1"/>
    <n v="60"/>
    <n v="60"/>
    <d v="2021-09-10T00:00:00"/>
    <m/>
    <s v="TYCHY"/>
    <s v="Relacja: STY1.MD103 - MYSŁOWICKA 146"/>
    <s v="ND"/>
  </r>
  <r>
    <x v="9249"/>
    <s v="TYCHY"/>
    <s v="MYSŁOWICKA"/>
    <n v="148"/>
    <n v="1"/>
    <n v="0"/>
    <s v="napowietrzne"/>
    <s v="STY1.MD103"/>
    <n v="6"/>
    <n v="56"/>
    <x v="185"/>
    <s v="M.13.P"/>
    <s v="słup"/>
    <s v="STY1"/>
    <s v="M.13.B"/>
    <s v="STY1.OLT1/2/8"/>
    <s v=""/>
    <s v="punkt adresowy podstawowy"/>
    <e v="#N/A"/>
    <b v="1"/>
    <n v="1"/>
    <b v="1"/>
    <n v="56"/>
    <n v="56"/>
    <d v="2021-09-10T00:00:00"/>
    <m/>
    <s v="TYCHY"/>
    <s v="Relacja: STY1.MD103 - MYSŁOWICKA 148"/>
    <s v="ND"/>
  </r>
  <r>
    <x v="9250"/>
    <s v="TYCHY"/>
    <s v="SAMOCHODOWA"/>
    <n v="43"/>
    <n v="1"/>
    <n v="0"/>
    <s v="napowietrzne"/>
    <s v="STY1.MD104"/>
    <n v="8"/>
    <n v="31"/>
    <x v="185"/>
    <s v="M.13.P"/>
    <s v="słup"/>
    <s v="STY1"/>
    <s v="M.13.B"/>
    <s v="STY1.OLT1/2/8"/>
    <s v=""/>
    <s v="punkt adresowy podstawowy"/>
    <e v="#N/A"/>
    <b v="1"/>
    <n v="1"/>
    <b v="1"/>
    <n v="31"/>
    <n v="31"/>
    <d v="2021-09-10T00:00:00"/>
    <m/>
    <s v="TYCHY"/>
    <s v="Relacja: STY1.MD104 - SAMOCHODOWA 43"/>
    <s v="ND"/>
  </r>
  <r>
    <x v="9251"/>
    <s v="TYCHY"/>
    <s v="SAMOCHODOWA"/>
    <n v="51"/>
    <n v="1"/>
    <n v="0"/>
    <s v="napowietrzne"/>
    <s v="STY1.MD104"/>
    <n v="8"/>
    <n v="83"/>
    <x v="185"/>
    <s v="M.13.P"/>
    <s v="słup"/>
    <s v="STY1"/>
    <s v="M.13.B"/>
    <s v="STY1.OLT1/2/8"/>
    <s v=""/>
    <s v="punkt adresowy podstawowy"/>
    <e v="#N/A"/>
    <b v="1"/>
    <n v="1"/>
    <b v="1"/>
    <n v="83"/>
    <n v="83"/>
    <d v="2021-09-10T00:00:00"/>
    <m/>
    <s v="TYCHY"/>
    <s v="Relacja: STY1.MD104 - SAMOCHODOWA 51"/>
    <s v="ND"/>
  </r>
  <r>
    <x v="9252"/>
    <s v="TYCHY"/>
    <s v="SAMOCHODOWA"/>
    <n v="53"/>
    <n v="1"/>
    <n v="0"/>
    <s v="napowietrzne"/>
    <s v="STY1.MD104"/>
    <n v="8"/>
    <n v="128"/>
    <x v="185"/>
    <s v="M.13.P"/>
    <s v="słup"/>
    <s v="STY1"/>
    <s v="M.13.B"/>
    <s v="STY1.OLT1/2/8"/>
    <s v=""/>
    <s v="punkt adresowy podstawowy"/>
    <e v="#N/A"/>
    <b v="1"/>
    <n v="1"/>
    <b v="1"/>
    <n v="128"/>
    <n v="128"/>
    <d v="2021-09-10T00:00:00"/>
    <m/>
    <s v="TYCHY"/>
    <s v="Relacja: STY1.MD104 - SAMOCHODOWA 53"/>
    <s v="ND"/>
  </r>
  <r>
    <x v="9253"/>
    <s v="TYCHY"/>
    <s v="SAMOCHODOWA"/>
    <n v="54"/>
    <n v="1"/>
    <n v="0"/>
    <s v="napowietrzne"/>
    <s v="STY1.MD104"/>
    <n v="8"/>
    <n v="133"/>
    <x v="185"/>
    <s v="M.13.P"/>
    <s v="słup"/>
    <s v="STY1"/>
    <s v="M.13.B"/>
    <s v="STY1.OLT1/2/8"/>
    <s v=""/>
    <s v="punkt adresowy podstawowy"/>
    <e v="#N/A"/>
    <b v="1"/>
    <n v="1"/>
    <b v="1"/>
    <n v="133"/>
    <n v="133"/>
    <d v="2021-09-10T00:00:00"/>
    <m/>
    <s v="TYCHY"/>
    <s v="Relacja: STY1.MD104 - SAMOCHODOWA 54"/>
    <s v="ND"/>
  </r>
  <r>
    <x v="9254"/>
    <s v="TYCHY"/>
    <s v="SAMOCHODOWA"/>
    <n v="55"/>
    <n v="1"/>
    <n v="0"/>
    <s v="napowietrzne"/>
    <s v="STY1.MD104"/>
    <n v="8"/>
    <n v="150"/>
    <x v="185"/>
    <s v="M.13.P"/>
    <s v="słup"/>
    <s v="STY1"/>
    <s v="M.13.B"/>
    <s v="STY1.OLT1/2/8"/>
    <s v=""/>
    <s v="punkt adresowy podstawowy"/>
    <e v="#N/A"/>
    <b v="1"/>
    <n v="1"/>
    <b v="1"/>
    <n v="150"/>
    <n v="150"/>
    <d v="2021-09-10T00:00:00"/>
    <m/>
    <s v="TYCHY"/>
    <s v="Relacja: STY1.MD104 - SAMOCHODOWA 55"/>
    <s v="ND"/>
  </r>
  <r>
    <x v="9255"/>
    <s v="TYCHY"/>
    <s v="SAMOCHODOWA"/>
    <n v="56"/>
    <n v="1"/>
    <n v="0"/>
    <s v="napowietrzne"/>
    <s v="STY1.MD104"/>
    <n v="8"/>
    <n v="55"/>
    <x v="185"/>
    <s v="M.13.P"/>
    <s v="słup"/>
    <s v="STY1"/>
    <s v="M.13.B"/>
    <s v="STY1.OLT1/2/8"/>
    <s v=""/>
    <s v="punkt adresowy podstawowy"/>
    <e v="#N/A"/>
    <b v="1"/>
    <n v="1"/>
    <b v="1"/>
    <n v="55"/>
    <n v="55"/>
    <d v="2021-09-10T00:00:00"/>
    <m/>
    <s v="TYCHY"/>
    <s v="Relacja: STY1.MD104 - SAMOCHODOWA 56"/>
    <s v="ND"/>
  </r>
  <r>
    <x v="9256"/>
    <s v="TYCHY"/>
    <s v="SAMOCHODOWA"/>
    <n v="60"/>
    <n v="1"/>
    <n v="0"/>
    <s v="napowietrzne"/>
    <s v="STY1.MD104"/>
    <n v="8"/>
    <n v="86"/>
    <x v="185"/>
    <s v="M.13.P"/>
    <s v="słup"/>
    <s v="STY1"/>
    <s v="M.13.B"/>
    <s v="STY1.OLT1/2/8"/>
    <s v=""/>
    <s v="punkt adresowy podstawowy"/>
    <e v="#N/A"/>
    <b v="1"/>
    <n v="1"/>
    <b v="1"/>
    <n v="86"/>
    <n v="86"/>
    <d v="2021-09-10T00:00:00"/>
    <m/>
    <s v="TYCHY"/>
    <s v="Relacja: STY1.MD104 - SAMOCHODOWA 60"/>
    <s v="ND"/>
  </r>
  <r>
    <x v="9257"/>
    <s v="TYCHY"/>
    <s v="SAMOCHODOWA"/>
    <n v="62"/>
    <n v="1"/>
    <n v="0"/>
    <s v="napowietrzne"/>
    <s v="STY1.MD104"/>
    <n v="8"/>
    <n v="136"/>
    <x v="185"/>
    <s v="M.13.P"/>
    <s v="słup"/>
    <s v="STY1"/>
    <s v="M.13.B"/>
    <s v="STY1.OLT1/2/8"/>
    <s v=""/>
    <s v="punkt adresowy podstawowy"/>
    <e v="#N/A"/>
    <b v="1"/>
    <n v="1"/>
    <b v="1"/>
    <n v="136"/>
    <n v="136"/>
    <d v="2021-09-10T00:00:00"/>
    <m/>
    <s v="TYCHY"/>
    <s v="Relacja: STY1.MD104 - SAMOCHODOWA 62"/>
    <s v="ND"/>
  </r>
  <r>
    <x v="9258"/>
    <s v="TYCHY"/>
    <s v="PASTERSKA"/>
    <n v="9"/>
    <n v="2"/>
    <n v="0"/>
    <s v="napowietrzne"/>
    <s v="STY1.MD105"/>
    <n v="8"/>
    <n v="206"/>
    <x v="185"/>
    <s v="M.13.P"/>
    <s v="słup"/>
    <s v="STY1"/>
    <s v="M.13.B"/>
    <s v="STY1.OLT1/2/8"/>
    <s v=""/>
    <s v="punkt adresowy podstawowy"/>
    <e v="#N/A"/>
    <b v="1"/>
    <n v="2"/>
    <b v="1"/>
    <n v="206"/>
    <n v="206"/>
    <d v="2021-09-10T00:00:00"/>
    <m/>
    <s v="TYCHY"/>
    <s v="Relacja: STY1.MD105 - PASTERSKA 9"/>
    <s v="do pozyskania"/>
  </r>
  <r>
    <x v="9259"/>
    <s v="TYCHY"/>
    <s v="PASTERSKA"/>
    <n v="10"/>
    <n v="1"/>
    <n v="0"/>
    <s v="napowietrzne"/>
    <s v="STY1.MD105"/>
    <n v="8"/>
    <n v="57"/>
    <x v="185"/>
    <s v="M.13.P"/>
    <s v="słup"/>
    <s v="STY1"/>
    <s v="M.13.B"/>
    <s v="STY1.OLT1/2/8"/>
    <s v=""/>
    <s v="punkt adresowy podstawowy"/>
    <e v="#N/A"/>
    <b v="1"/>
    <n v="1"/>
    <b v="1"/>
    <n v="57"/>
    <n v="57"/>
    <d v="2021-09-10T00:00:00"/>
    <m/>
    <s v="TYCHY"/>
    <s v="Relacja: STY1.MD105 - PASTERSKA 10"/>
    <s v="ND"/>
  </r>
  <r>
    <x v="9260"/>
    <s v="TYCHY"/>
    <s v="PASTERSKA"/>
    <n v="11"/>
    <n v="1"/>
    <n v="0"/>
    <s v="napowietrzne"/>
    <s v="STY1.MD105"/>
    <n v="8"/>
    <n v="72"/>
    <x v="185"/>
    <s v="M.13.P"/>
    <s v="słup"/>
    <s v="STY1"/>
    <s v="M.13.B"/>
    <s v="STY1.OLT1/2/8"/>
    <s v=""/>
    <s v="punkt adresowy podstawowy"/>
    <e v="#N/A"/>
    <b v="1"/>
    <n v="1"/>
    <b v="1"/>
    <n v="72"/>
    <n v="72"/>
    <d v="2021-09-10T00:00:00"/>
    <m/>
    <s v="TYCHY"/>
    <s v="Relacja: STY1.MD105 - PASTERSKA 11"/>
    <s v="ND"/>
  </r>
  <r>
    <x v="9261"/>
    <s v="TYCHY"/>
    <s v="PASTERSKA"/>
    <n v="12"/>
    <n v="1"/>
    <n v="0"/>
    <s v="napowietrzne"/>
    <s v="STY1.MD105"/>
    <n v="8"/>
    <n v="27"/>
    <x v="185"/>
    <s v="M.13.P"/>
    <s v="słup"/>
    <s v="STY1"/>
    <s v="M.13.B"/>
    <s v="STY1.OLT1/2/8"/>
    <s v=""/>
    <s v="punkt adresowy podstawowy"/>
    <e v="#N/A"/>
    <b v="1"/>
    <n v="1"/>
    <b v="1"/>
    <n v="27"/>
    <n v="27"/>
    <d v="2021-09-10T00:00:00"/>
    <m/>
    <s v="TYCHY"/>
    <s v="Relacja: STY1.MD105 - PASTERSKA 12"/>
    <s v="ND"/>
  </r>
  <r>
    <x v="9262"/>
    <s v="TYCHY"/>
    <s v="PASTERSKA"/>
    <n v="14"/>
    <n v="1"/>
    <n v="0"/>
    <s v="napowietrzne"/>
    <s v="STY1.MD105"/>
    <n v="8"/>
    <n v="32"/>
    <x v="185"/>
    <s v="M.13.P"/>
    <s v="słup"/>
    <s v="STY1"/>
    <s v="M.13.B"/>
    <s v="STY1.OLT1/2/8"/>
    <s v=""/>
    <s v="punkt adresowy podstawowy"/>
    <e v="#N/A"/>
    <b v="1"/>
    <n v="1"/>
    <b v="1"/>
    <n v="32"/>
    <n v="32"/>
    <d v="2021-09-10T00:00:00"/>
    <m/>
    <s v="TYCHY"/>
    <s v="Relacja: STY1.MD105 - PASTERSKA 14"/>
    <s v="ND"/>
  </r>
  <r>
    <x v="9263"/>
    <s v="TYCHY"/>
    <s v="PASTERSKA"/>
    <n v="8"/>
    <n v="1"/>
    <n v="0"/>
    <s v="napowietrzne"/>
    <s v="STY1.MD105"/>
    <n v="8"/>
    <n v="101"/>
    <x v="185"/>
    <s v="M.13.P"/>
    <s v="słup"/>
    <s v="STY1"/>
    <s v="M.13.B"/>
    <s v="STY1.OLT1/2/8"/>
    <s v=""/>
    <s v="punkt adresowy podstawowy"/>
    <e v="#N/A"/>
    <b v="1"/>
    <n v="1"/>
    <b v="1"/>
    <n v="101"/>
    <n v="101"/>
    <d v="2021-09-10T00:00:00"/>
    <m/>
    <s v="TYCHY"/>
    <s v="Relacja: STY1.MD105 - PASTERSKA 8"/>
    <s v="ND"/>
  </r>
  <r>
    <x v="9264"/>
    <s v="TYCHY"/>
    <s v="SAMOCHODOWA"/>
    <n v="49"/>
    <n v="1"/>
    <n v="0"/>
    <s v="napowietrzne"/>
    <s v="STY1.MD105"/>
    <n v="8"/>
    <n v="52"/>
    <x v="185"/>
    <s v="M.13.P"/>
    <s v="słup"/>
    <s v="STY1"/>
    <s v="M.13.B"/>
    <s v="STY1.OLT1/2/8"/>
    <s v=""/>
    <s v="punkt adresowy podstawowy"/>
    <e v="#N/A"/>
    <b v="1"/>
    <n v="1"/>
    <b v="1"/>
    <n v="52"/>
    <n v="52"/>
    <d v="2021-09-10T00:00:00"/>
    <m/>
    <s v="TYCHY"/>
    <s v="Relacja: STY1.MD105 - SAMOCHODOWA 49"/>
    <s v="ND"/>
  </r>
  <r>
    <x v="9265"/>
    <s v="TYCHY"/>
    <s v="ŁĄCZNA"/>
    <n v="44"/>
    <n v="1"/>
    <n v="0"/>
    <s v="napowietrzne"/>
    <s v="STY1.MD106"/>
    <n v="7"/>
    <n v="68"/>
    <x v="185"/>
    <s v="M.13.P"/>
    <s v="słup"/>
    <s v="STY1"/>
    <s v="M.13.B"/>
    <s v="STY1.OLT1/2/9"/>
    <s v=""/>
    <s v="punkt adresowy podstawowy"/>
    <e v="#N/A"/>
    <b v="1"/>
    <n v="1"/>
    <b v="1"/>
    <n v="68"/>
    <n v="68"/>
    <d v="2021-09-10T00:00:00"/>
    <m/>
    <s v="TYCHY"/>
    <s v="Relacja: STY1.MD106 - ŁĄCZNA 44"/>
    <s v="ND"/>
  </r>
  <r>
    <x v="9266"/>
    <s v="TYCHY"/>
    <s v="ŁĄCZNA"/>
    <n v="46"/>
    <n v="1"/>
    <n v="0"/>
    <s v="napowietrzne"/>
    <s v="STY1.MD106"/>
    <n v="7"/>
    <n v="23"/>
    <x v="185"/>
    <s v="M.13.P"/>
    <s v="słup"/>
    <s v="STY1"/>
    <s v="M.13.B"/>
    <s v="STY1.OLT1/2/9"/>
    <s v=""/>
    <s v="punkt adresowy podstawowy"/>
    <e v="#N/A"/>
    <b v="1"/>
    <n v="1"/>
    <b v="1"/>
    <n v="23"/>
    <n v="23"/>
    <d v="2021-09-10T00:00:00"/>
    <m/>
    <s v="TYCHY"/>
    <s v="Relacja: STY1.MD106 - ŁĄCZNA 46"/>
    <s v="ND"/>
  </r>
  <r>
    <x v="9267"/>
    <s v="TYCHY"/>
    <s v="ŁĄCZNA"/>
    <n v="48"/>
    <n v="1"/>
    <n v="0"/>
    <s v="napowietrzne"/>
    <s v="STY1.MD106"/>
    <n v="7"/>
    <n v="34"/>
    <x v="185"/>
    <s v="M.13.P"/>
    <s v="słup"/>
    <s v="STY1"/>
    <s v="M.13.B"/>
    <s v="STY1.OLT1/2/9"/>
    <s v=""/>
    <s v="punkt adresowy podstawowy"/>
    <e v="#N/A"/>
    <b v="1"/>
    <n v="1"/>
    <b v="1"/>
    <n v="34"/>
    <n v="34"/>
    <d v="2021-09-10T00:00:00"/>
    <m/>
    <s v="TYCHY"/>
    <s v="Relacja: STY1.MD106 - ŁĄCZNA 48"/>
    <s v="ND"/>
  </r>
  <r>
    <x v="9268"/>
    <s v="TYCHY"/>
    <s v="ŁĄCZNA"/>
    <n v="49"/>
    <n v="1"/>
    <n v="0"/>
    <s v="napowietrzne"/>
    <s v="STY1.MD106"/>
    <n v="7"/>
    <n v="74"/>
    <x v="185"/>
    <s v="M.13.P"/>
    <s v="słup"/>
    <s v="STY1"/>
    <s v="M.13.B"/>
    <s v="STY1.OLT1/2/9"/>
    <s v=""/>
    <s v="punkt adresowy podstawowy"/>
    <e v="#N/A"/>
    <b v="1"/>
    <n v="1"/>
    <b v="1"/>
    <n v="74"/>
    <n v="74"/>
    <d v="2021-09-10T00:00:00"/>
    <m/>
    <s v="TYCHY"/>
    <s v="Relacja: STY1.MD106 - ŁĄCZNA 49"/>
    <s v="ND"/>
  </r>
  <r>
    <x v="9269"/>
    <s v="TYCHY"/>
    <s v="ŁĄCZNA"/>
    <n v="51"/>
    <n v="1"/>
    <n v="0"/>
    <s v="napowietrzne"/>
    <s v="STY1.MD106"/>
    <n v="7"/>
    <n v="77"/>
    <x v="185"/>
    <s v="M.13.P"/>
    <s v="słup"/>
    <s v="STY1"/>
    <s v="M.13.B"/>
    <s v="STY1.OLT1/2/9"/>
    <s v=""/>
    <s v="punkt adresowy podstawowy"/>
    <e v="#N/A"/>
    <b v="1"/>
    <n v="1"/>
    <b v="1"/>
    <n v="77"/>
    <n v="77"/>
    <d v="2021-09-10T00:00:00"/>
    <m/>
    <s v="TYCHY"/>
    <s v="Relacja: STY1.MD106 - ŁĄCZNA 51"/>
    <s v="ND"/>
  </r>
  <r>
    <x v="9270"/>
    <s v="TYCHY"/>
    <s v="ŁĄCZNA"/>
    <n v="57"/>
    <n v="1"/>
    <n v="0"/>
    <s v="napowietrzne"/>
    <s v="STY1.MD106"/>
    <n v="7"/>
    <n v="89"/>
    <x v="185"/>
    <s v="M.13.P"/>
    <s v="słup"/>
    <s v="STY1"/>
    <s v="M.13.B"/>
    <s v="STY1.OLT1/2/9"/>
    <s v=""/>
    <s v="punkt adresowy podstawowy"/>
    <e v="#N/A"/>
    <b v="1"/>
    <n v="1"/>
    <b v="1"/>
    <n v="89"/>
    <n v="89"/>
    <d v="2021-09-10T00:00:00"/>
    <m/>
    <s v="TYCHY"/>
    <s v="Relacja: STY1.MD106 - ŁĄCZNA 57"/>
    <s v="ND"/>
  </r>
  <r>
    <x v="9271"/>
    <s v="TYCHY"/>
    <s v="ŁĄCZNA"/>
    <n v="61"/>
    <n v="1"/>
    <n v="0"/>
    <s v="napowietrzne"/>
    <s v="STY1.MD106"/>
    <n v="7"/>
    <n v="117"/>
    <x v="185"/>
    <s v="M.13.P"/>
    <s v="słup"/>
    <s v="STY1"/>
    <s v="M.13.B"/>
    <s v="STY1.OLT1/2/9"/>
    <s v=""/>
    <s v="punkt adresowy podstawowy"/>
    <e v="#N/A"/>
    <b v="1"/>
    <n v="1"/>
    <b v="1"/>
    <n v="117"/>
    <n v="117"/>
    <d v="2021-09-10T00:00:00"/>
    <m/>
    <s v="TYCHY"/>
    <s v="Relacja: STY1.MD106 - ŁĄCZNA 61"/>
    <s v="ND"/>
  </r>
  <r>
    <x v="9272"/>
    <s v="TYCHY"/>
    <s v="ŁĄCZNA"/>
    <n v="31"/>
    <n v="1"/>
    <n v="0"/>
    <s v="napowietrzne"/>
    <s v="STY1.MD107"/>
    <n v="8"/>
    <n v="159"/>
    <x v="185"/>
    <s v="M.13.P"/>
    <s v="słup"/>
    <s v="STY1"/>
    <s v="M.13.B"/>
    <s v="STY1.OLT1/2/9"/>
    <s v=""/>
    <s v="punkt adresowy podstawowy"/>
    <e v="#N/A"/>
    <b v="1"/>
    <n v="1"/>
    <b v="1"/>
    <n v="159"/>
    <n v="159"/>
    <d v="2021-09-10T00:00:00"/>
    <m/>
    <s v="TYCHY"/>
    <s v="Relacja: STY1.MD107 - ŁĄCZNA 31"/>
    <s v="ND"/>
  </r>
  <r>
    <x v="9273"/>
    <s v="TYCHY"/>
    <s v="ŁĄCZNA"/>
    <n v="34"/>
    <n v="1"/>
    <n v="0"/>
    <s v="napowietrzne"/>
    <s v="STY1.MD107"/>
    <n v="8"/>
    <n v="80"/>
    <x v="185"/>
    <s v="M.13.P"/>
    <s v="słup"/>
    <s v="STY1"/>
    <s v="M.13.B"/>
    <s v="STY1.OLT1/2/9"/>
    <s v=""/>
    <s v="punkt adresowy podstawowy"/>
    <e v="#N/A"/>
    <b v="1"/>
    <n v="1"/>
    <b v="1"/>
    <n v="80"/>
    <n v="80"/>
    <d v="2021-09-10T00:00:00"/>
    <m/>
    <s v="TYCHY"/>
    <s v="Relacja: STY1.MD107 - ŁĄCZNA 34"/>
    <s v="ND"/>
  </r>
  <r>
    <x v="9274"/>
    <s v="TYCHY"/>
    <s v="ŁĄCZNA"/>
    <n v="36"/>
    <n v="1"/>
    <n v="0"/>
    <s v="napowietrzne"/>
    <s v="STY1.MD107"/>
    <n v="8"/>
    <n v="81"/>
    <x v="185"/>
    <s v="M.13.P"/>
    <s v="słup"/>
    <s v="STY1"/>
    <s v="M.13.B"/>
    <s v="STY1.OLT1/2/9"/>
    <s v=""/>
    <s v="punkt adresowy podstawowy"/>
    <e v="#N/A"/>
    <b v="1"/>
    <n v="1"/>
    <b v="1"/>
    <n v="81"/>
    <n v="81"/>
    <d v="2021-09-10T00:00:00"/>
    <m/>
    <s v="TYCHY"/>
    <s v="Relacja: STY1.MD107 - ŁĄCZNA 36"/>
    <s v="ND"/>
  </r>
  <r>
    <x v="9275"/>
    <s v="TYCHY"/>
    <s v="ŁĄCZNA"/>
    <n v="38"/>
    <n v="1"/>
    <n v="0"/>
    <s v="napowietrzne"/>
    <s v="STY1.MD107"/>
    <n v="8"/>
    <n v="26"/>
    <x v="185"/>
    <s v="M.13.P"/>
    <s v="słup"/>
    <s v="STY1"/>
    <s v="M.13.B"/>
    <s v="STY1.OLT1/2/9"/>
    <s v=""/>
    <s v="punkt adresowy podstawowy"/>
    <e v="#N/A"/>
    <b v="1"/>
    <n v="1"/>
    <b v="1"/>
    <n v="26"/>
    <n v="26"/>
    <d v="2021-09-10T00:00:00"/>
    <m/>
    <s v="TYCHY"/>
    <s v="Relacja: STY1.MD107 - ŁĄCZNA 38"/>
    <s v="ND"/>
  </r>
  <r>
    <x v="9276"/>
    <s v="TYCHY"/>
    <s v="ŁĄCZNA"/>
    <n v="40"/>
    <n v="1"/>
    <n v="0"/>
    <s v="napowietrzne"/>
    <s v="STY1.MD107"/>
    <n v="8"/>
    <n v="28"/>
    <x v="185"/>
    <s v="M.13.P"/>
    <s v="słup"/>
    <s v="STY1"/>
    <s v="M.13.B"/>
    <s v="STY1.OLT1/2/9"/>
    <s v=""/>
    <s v="punkt adresowy podstawowy"/>
    <e v="#N/A"/>
    <b v="1"/>
    <n v="1"/>
    <b v="1"/>
    <n v="28"/>
    <n v="28"/>
    <d v="2021-09-10T00:00:00"/>
    <m/>
    <s v="TYCHY"/>
    <s v="Relacja: STY1.MD107 - ŁĄCZNA 40"/>
    <s v="ND"/>
  </r>
  <r>
    <x v="9277"/>
    <s v="TYCHY"/>
    <s v="ŁĄCZNA"/>
    <n v="42"/>
    <n v="1"/>
    <n v="0"/>
    <s v="napowietrzne"/>
    <s v="STY1.MD107"/>
    <n v="8"/>
    <n v="78"/>
    <x v="185"/>
    <s v="M.13.P"/>
    <s v="słup"/>
    <s v="STY1"/>
    <s v="M.13.B"/>
    <s v="STY1.OLT1/2/9"/>
    <s v=""/>
    <s v="punkt adresowy podstawowy"/>
    <e v="#N/A"/>
    <b v="1"/>
    <n v="1"/>
    <b v="1"/>
    <n v="78"/>
    <n v="78"/>
    <d v="2021-09-10T00:00:00"/>
    <m/>
    <s v="TYCHY"/>
    <s v="Relacja: STY1.MD107 - ŁĄCZNA 42"/>
    <s v="ND"/>
  </r>
  <r>
    <x v="9278"/>
    <s v="TYCHY"/>
    <s v="ŁĄCZNA"/>
    <n v="47"/>
    <n v="1"/>
    <n v="0"/>
    <s v="napowietrzne"/>
    <s v="STY1.MD107"/>
    <n v="8"/>
    <n v="78"/>
    <x v="185"/>
    <s v="M.13.P"/>
    <s v="słup"/>
    <s v="STY1"/>
    <s v="M.13.B"/>
    <s v="STY1.OLT1/2/9"/>
    <s v=""/>
    <s v="punkt adresowy podstawowy"/>
    <e v="#N/A"/>
    <b v="1"/>
    <n v="1"/>
    <b v="1"/>
    <n v="78"/>
    <n v="78"/>
    <d v="2021-09-10T00:00:00"/>
    <m/>
    <s v="TYCHY"/>
    <s v="Relacja: STY1.MD107 - ŁĄCZNA 47"/>
    <s v="ND"/>
  </r>
  <r>
    <x v="9279"/>
    <s v="TYCHY"/>
    <s v="MYSŁOWICKA"/>
    <s v="92A"/>
    <n v="1"/>
    <n v="0"/>
    <s v="napowietrzne"/>
    <s v="STY1.MD107"/>
    <n v="8"/>
    <n v="43"/>
    <x v="185"/>
    <s v="M.13.P"/>
    <s v="słup"/>
    <s v="STY1"/>
    <s v="M.13.B"/>
    <s v="STY1.OLT1/2/9"/>
    <s v=""/>
    <s v="punkt adresowy podstawowy"/>
    <e v="#N/A"/>
    <b v="1"/>
    <n v="1"/>
    <b v="1"/>
    <n v="43"/>
    <n v="43"/>
    <d v="2021-09-10T00:00:00"/>
    <m/>
    <s v="TYCHY"/>
    <s v="Relacja: STY1.MD107 - MYSŁOWICKA 92A"/>
    <s v="ND"/>
  </r>
  <r>
    <x v="9280"/>
    <s v="TYCHY"/>
    <s v="ŁĄCZNA"/>
    <n v="17"/>
    <n v="1"/>
    <n v="0"/>
    <s v="napowietrzne"/>
    <s v="STY1.MD108"/>
    <n v="8"/>
    <n v="74"/>
    <x v="185"/>
    <s v="M.13.P"/>
    <s v="słup"/>
    <s v="STY1"/>
    <s v="M.13.B"/>
    <s v="STY1.OLT1/2/9"/>
    <s v=""/>
    <s v="punkt adresowy podstawowy"/>
    <e v="#N/A"/>
    <b v="1"/>
    <n v="1"/>
    <b v="1"/>
    <n v="74"/>
    <n v="74"/>
    <d v="2021-09-10T00:00:00"/>
    <m/>
    <s v="TYCHY"/>
    <s v="Relacja: STY1.MD108 - ŁĄCZNA 17"/>
    <s v="ND"/>
  </r>
  <r>
    <x v="9281"/>
    <s v="TYCHY"/>
    <s v="ŁĄCZNA"/>
    <n v="18"/>
    <n v="1"/>
    <n v="0"/>
    <s v="napowietrzne"/>
    <s v="STY1.MD108"/>
    <n v="8"/>
    <n v="67"/>
    <x v="185"/>
    <s v="M.13.P"/>
    <s v="słup"/>
    <s v="STY1"/>
    <s v="M.13.B"/>
    <s v="STY1.OLT1/2/9"/>
    <s v=""/>
    <s v="punkt adresowy podstawowy"/>
    <e v="#N/A"/>
    <b v="1"/>
    <n v="1"/>
    <b v="1"/>
    <n v="67"/>
    <n v="67"/>
    <d v="2021-09-10T00:00:00"/>
    <m/>
    <s v="TYCHY"/>
    <s v="Relacja: STY1.MD108 - ŁĄCZNA 18"/>
    <s v="ND"/>
  </r>
  <r>
    <x v="9282"/>
    <s v="TYCHY"/>
    <s v="ŁĄCZNA"/>
    <n v="19"/>
    <n v="1"/>
    <n v="0"/>
    <s v="napowietrzne"/>
    <s v="STY1.MD108"/>
    <n v="8"/>
    <n v="74"/>
    <x v="185"/>
    <s v="M.13.P"/>
    <s v="słup"/>
    <s v="STY1"/>
    <s v="M.13.B"/>
    <s v="STY1.OLT1/2/9"/>
    <s v=""/>
    <s v="punkt adresowy podstawowy"/>
    <e v="#N/A"/>
    <b v="1"/>
    <n v="1"/>
    <b v="1"/>
    <n v="74"/>
    <n v="74"/>
    <d v="2021-09-10T00:00:00"/>
    <m/>
    <s v="TYCHY"/>
    <s v="Relacja: STY1.MD108 - ŁĄCZNA 19"/>
    <s v="ND"/>
  </r>
  <r>
    <x v="9283"/>
    <s v="TYCHY"/>
    <s v="ŁĄCZNA"/>
    <n v="20"/>
    <n v="1"/>
    <n v="0"/>
    <s v="napowietrzne"/>
    <s v="STY1.MD108"/>
    <n v="8"/>
    <n v="66"/>
    <x v="185"/>
    <s v="M.13.P"/>
    <s v="słup"/>
    <s v="STY1"/>
    <s v="M.13.B"/>
    <s v="STY1.OLT1/2/9"/>
    <s v=""/>
    <s v="punkt adresowy podstawowy"/>
    <e v="#N/A"/>
    <b v="1"/>
    <n v="1"/>
    <b v="1"/>
    <n v="66"/>
    <n v="66"/>
    <d v="2021-09-10T00:00:00"/>
    <m/>
    <s v="TYCHY"/>
    <s v="Relacja: STY1.MD108 - ŁĄCZNA 20"/>
    <s v="ND"/>
  </r>
  <r>
    <x v="9284"/>
    <s v="TYCHY"/>
    <s v="ŁĄCZNA"/>
    <n v="22"/>
    <n v="1"/>
    <n v="0"/>
    <s v="napowietrzne"/>
    <s v="STY1.MD108"/>
    <n v="8"/>
    <n v="53"/>
    <x v="185"/>
    <s v="M.13.P"/>
    <s v="słup"/>
    <s v="STY1"/>
    <s v="M.13.B"/>
    <s v="STY1.OLT1/2/9"/>
    <s v=""/>
    <s v="punkt adresowy podstawowy"/>
    <e v="#N/A"/>
    <b v="1"/>
    <n v="1"/>
    <b v="1"/>
    <n v="53"/>
    <n v="53"/>
    <d v="2021-09-10T00:00:00"/>
    <m/>
    <s v="TYCHY"/>
    <s v="Relacja: STY1.MD108 - ŁĄCZNA 22"/>
    <s v="ND"/>
  </r>
  <r>
    <x v="9285"/>
    <s v="TYCHY"/>
    <s v="ŁĄCZNA"/>
    <n v="24"/>
    <n v="1"/>
    <n v="0"/>
    <s v="napowietrzne"/>
    <s v="STY1.MD108"/>
    <n v="8"/>
    <n v="91"/>
    <x v="185"/>
    <s v="M.13.P"/>
    <s v="słup"/>
    <s v="STY1"/>
    <s v="M.13.B"/>
    <s v="STY1.OLT1/2/9"/>
    <s v=""/>
    <s v="punkt adresowy podstawowy"/>
    <e v="#N/A"/>
    <b v="1"/>
    <n v="1"/>
    <b v="1"/>
    <n v="91"/>
    <n v="91"/>
    <d v="2021-09-10T00:00:00"/>
    <m/>
    <s v="TYCHY"/>
    <s v="Relacja: STY1.MD108 - ŁĄCZNA 24"/>
    <s v="ND"/>
  </r>
  <r>
    <x v="9286"/>
    <s v="TYCHY"/>
    <s v="ŁĄCZNA"/>
    <n v="26"/>
    <n v="1"/>
    <n v="0"/>
    <s v="napowietrzne"/>
    <s v="STY1.MD108"/>
    <n v="8"/>
    <n v="126"/>
    <x v="185"/>
    <s v="M.13.P"/>
    <s v="słup"/>
    <s v="STY1"/>
    <s v="M.13.B"/>
    <s v="STY1.OLT1/2/9"/>
    <s v=""/>
    <s v="punkt adresowy podstawowy"/>
    <e v="#N/A"/>
    <b v="1"/>
    <n v="1"/>
    <b v="1"/>
    <n v="126"/>
    <n v="126"/>
    <d v="2021-09-10T00:00:00"/>
    <m/>
    <s v="TYCHY"/>
    <s v="Relacja: STY1.MD108 - ŁĄCZNA 26"/>
    <s v="ND"/>
  </r>
  <r>
    <x v="9287"/>
    <s v="TYCHY"/>
    <s v="ŁĄCZNA"/>
    <n v="28"/>
    <n v="1"/>
    <n v="0"/>
    <s v="napowietrzne"/>
    <s v="STY1.MD108"/>
    <n v="8"/>
    <n v="125"/>
    <x v="185"/>
    <s v="M.13.P"/>
    <s v="słup"/>
    <s v="STY1"/>
    <s v="M.13.B"/>
    <s v="STY1.OLT1/2/9"/>
    <s v=""/>
    <s v="punkt adresowy podstawowy"/>
    <e v="#N/A"/>
    <b v="1"/>
    <n v="1"/>
    <b v="1"/>
    <n v="125"/>
    <n v="125"/>
    <d v="2021-09-10T00:00:00"/>
    <m/>
    <s v="TYCHY"/>
    <s v="Relacja: STY1.MD108 - ŁĄCZNA 28"/>
    <s v="ND"/>
  </r>
  <r>
    <x v="9288"/>
    <s v="TYCHY"/>
    <s v="ŁĄCZNA"/>
    <n v="10"/>
    <n v="1"/>
    <n v="0"/>
    <s v="napowietrzne"/>
    <s v="STY1.MD109"/>
    <n v="8"/>
    <n v="39"/>
    <x v="185"/>
    <s v="M.13.P"/>
    <s v="słup"/>
    <s v="STY1"/>
    <s v="M.13.B"/>
    <s v="STY1.OLT1/2/9"/>
    <s v=""/>
    <s v="punkt adresowy podstawowy"/>
    <e v="#N/A"/>
    <b v="1"/>
    <n v="1"/>
    <b v="1"/>
    <n v="39"/>
    <n v="39"/>
    <d v="2021-09-10T00:00:00"/>
    <m/>
    <s v="TYCHY"/>
    <s v="Relacja: STY1.MD109 - ŁĄCZNA 10"/>
    <s v="ND"/>
  </r>
  <r>
    <x v="9289"/>
    <s v="TYCHY"/>
    <s v="ŁĄCZNA"/>
    <n v="11"/>
    <n v="1"/>
    <n v="0"/>
    <s v="napowietrzne"/>
    <s v="STY1.MD109"/>
    <n v="8"/>
    <n v="73"/>
    <x v="185"/>
    <s v="M.13.P"/>
    <s v="słup"/>
    <s v="STY1"/>
    <s v="M.13.B"/>
    <s v="STY1.OLT1/2/9"/>
    <s v=""/>
    <s v="punkt adresowy podstawowy"/>
    <e v="#N/A"/>
    <b v="1"/>
    <n v="1"/>
    <b v="1"/>
    <n v="73"/>
    <n v="73"/>
    <d v="2021-09-10T00:00:00"/>
    <m/>
    <s v="TYCHY"/>
    <s v="Relacja: STY1.MD109 - ŁĄCZNA 11"/>
    <s v="ND"/>
  </r>
  <r>
    <x v="9290"/>
    <s v="TYCHY"/>
    <s v="ŁĄCZNA"/>
    <n v="12"/>
    <n v="1"/>
    <n v="0"/>
    <s v="napowietrzne"/>
    <s v="STY1.MD109"/>
    <n v="8"/>
    <n v="28"/>
    <x v="185"/>
    <s v="M.13.P"/>
    <s v="słup"/>
    <s v="STY1"/>
    <s v="M.13.B"/>
    <s v="STY1.OLT1/2/9"/>
    <s v=""/>
    <s v="punkt adresowy podstawowy"/>
    <e v="#N/A"/>
    <b v="1"/>
    <n v="1"/>
    <b v="1"/>
    <n v="28"/>
    <n v="28"/>
    <d v="2021-09-10T00:00:00"/>
    <m/>
    <s v="TYCHY"/>
    <s v="Relacja: STY1.MD109 - ŁĄCZNA 12"/>
    <s v="ND"/>
  </r>
  <r>
    <x v="9291"/>
    <s v="TYCHY"/>
    <s v="ŁĄCZNA"/>
    <n v="13"/>
    <n v="1"/>
    <n v="0"/>
    <s v="napowietrzne"/>
    <s v="STY1.MD109"/>
    <n v="8"/>
    <n v="38"/>
    <x v="185"/>
    <s v="M.13.P"/>
    <s v="słup"/>
    <s v="STY1"/>
    <s v="M.13.B"/>
    <s v="STY1.OLT1/2/9"/>
    <s v=""/>
    <s v="punkt adresowy podstawowy"/>
    <e v="#N/A"/>
    <b v="1"/>
    <n v="1"/>
    <b v="1"/>
    <n v="38"/>
    <n v="38"/>
    <d v="2021-09-10T00:00:00"/>
    <m/>
    <s v="TYCHY"/>
    <s v="Relacja: STY1.MD109 - ŁĄCZNA 13"/>
    <s v="ND"/>
  </r>
  <r>
    <x v="9292"/>
    <s v="TYCHY"/>
    <s v="ŁĄCZNA"/>
    <n v="15"/>
    <n v="1"/>
    <n v="0"/>
    <s v="napowietrzne"/>
    <s v="STY1.MD109"/>
    <n v="8"/>
    <n v="59"/>
    <x v="185"/>
    <s v="M.13.P"/>
    <s v="słup"/>
    <s v="STY1"/>
    <s v="M.13.B"/>
    <s v="STY1.OLT1/2/9"/>
    <s v=""/>
    <s v="punkt adresowy podstawowy"/>
    <e v="#N/A"/>
    <b v="1"/>
    <n v="1"/>
    <b v="1"/>
    <n v="59"/>
    <n v="59"/>
    <d v="2021-09-10T00:00:00"/>
    <m/>
    <s v="TYCHY"/>
    <s v="Relacja: STY1.MD109 - ŁĄCZNA 15"/>
    <s v="ND"/>
  </r>
  <r>
    <x v="9293"/>
    <s v="TYCHY"/>
    <s v="ŁĄCZNA"/>
    <n v="4"/>
    <n v="1"/>
    <n v="0"/>
    <s v="napowietrzne"/>
    <s v="STY1.MD109"/>
    <n v="8"/>
    <n v="117"/>
    <x v="185"/>
    <s v="M.13.P"/>
    <s v="słup"/>
    <s v="STY1"/>
    <s v="M.13.B"/>
    <s v="STY1.OLT1/2/9"/>
    <s v=""/>
    <s v="punkt adresowy podstawowy"/>
    <e v="#N/A"/>
    <b v="1"/>
    <n v="1"/>
    <b v="1"/>
    <n v="117"/>
    <n v="117"/>
    <d v="2021-09-10T00:00:00"/>
    <m/>
    <s v="TYCHY"/>
    <s v="Relacja: STY1.MD109 - ŁĄCZNA 4"/>
    <s v="ND"/>
  </r>
  <r>
    <x v="9294"/>
    <s v="TYCHY"/>
    <s v="ŁĄCZNA"/>
    <n v="6"/>
    <n v="1"/>
    <n v="0"/>
    <s v="napowietrzne"/>
    <s v="STY1.MD109"/>
    <n v="8"/>
    <n v="77"/>
    <x v="185"/>
    <s v="M.13.P"/>
    <s v="słup"/>
    <s v="STY1"/>
    <s v="M.13.B"/>
    <s v="STY1.OLT1/2/9"/>
    <s v=""/>
    <s v="punkt adresowy podstawowy"/>
    <e v="#N/A"/>
    <b v="1"/>
    <n v="1"/>
    <b v="1"/>
    <n v="77"/>
    <n v="77"/>
    <d v="2021-09-10T00:00:00"/>
    <m/>
    <s v="TYCHY"/>
    <s v="Relacja: STY1.MD109 - ŁĄCZNA 6"/>
    <s v="ND"/>
  </r>
  <r>
    <x v="9295"/>
    <s v="TYCHY"/>
    <s v="ŁĄCZNA"/>
    <n v="8"/>
    <n v="1"/>
    <n v="0"/>
    <s v="napowietrzne"/>
    <s v="STY1.MD109"/>
    <n v="8"/>
    <n v="62"/>
    <x v="185"/>
    <s v="M.13.P"/>
    <s v="słup"/>
    <s v="STY1"/>
    <s v="M.13.B"/>
    <s v="STY1.OLT1/2/9"/>
    <s v=""/>
    <s v="punkt adresowy podstawowy"/>
    <e v="#N/A"/>
    <b v="1"/>
    <n v="1"/>
    <b v="1"/>
    <n v="62"/>
    <n v="62"/>
    <d v="2021-09-10T00:00:00"/>
    <m/>
    <s v="TYCHY"/>
    <s v="Relacja: STY1.MD109 - ŁĄCZNA 8"/>
    <s v="ND"/>
  </r>
  <r>
    <x v="9296"/>
    <s v="TYCHY"/>
    <s v="MIODOWA"/>
    <n v="20"/>
    <n v="2"/>
    <n v="0"/>
    <s v="napowietrzne"/>
    <s v="STY1.MD110"/>
    <n v="8"/>
    <n v="216"/>
    <x v="185"/>
    <s v="M.13.P"/>
    <s v="słup"/>
    <s v="STY1"/>
    <s v="M.13.B"/>
    <s v="STY1.OLT1/2/9"/>
    <s v=""/>
    <s v="punkt adresowy podstawowy"/>
    <e v="#N/A"/>
    <b v="1"/>
    <n v="2"/>
    <b v="1"/>
    <n v="216"/>
    <n v="216"/>
    <d v="2021-09-10T00:00:00"/>
    <m/>
    <s v="TYCHY"/>
    <s v="Relacja: STY1.MD110 - MIODOWA 20"/>
    <s v="do pozyskania"/>
  </r>
  <r>
    <x v="9297"/>
    <s v="TYCHY"/>
    <s v="MIODOWA"/>
    <n v="15"/>
    <n v="1"/>
    <n v="0"/>
    <s v="napowietrzne"/>
    <s v="STY1.MD110"/>
    <n v="8"/>
    <n v="32"/>
    <x v="185"/>
    <s v="M.13.P"/>
    <s v="słup"/>
    <s v="STY1"/>
    <s v="M.13.B"/>
    <s v="STY1.OLT1/2/9"/>
    <s v=""/>
    <s v="punkt adresowy podstawowy"/>
    <e v="#N/A"/>
    <b v="1"/>
    <n v="1"/>
    <b v="1"/>
    <n v="32"/>
    <n v="32"/>
    <d v="2021-09-10T00:00:00"/>
    <m/>
    <s v="TYCHY"/>
    <s v="Relacja: STY1.MD110 - MIODOWA 15"/>
    <s v="ND"/>
  </r>
  <r>
    <x v="9298"/>
    <s v="TYCHY"/>
    <s v="MIODOWA"/>
    <n v="17"/>
    <n v="1"/>
    <n v="0"/>
    <s v="napowietrzne"/>
    <s v="STY1.MD110"/>
    <n v="8"/>
    <n v="38"/>
    <x v="185"/>
    <s v="M.13.P"/>
    <s v="słup"/>
    <s v="STY1"/>
    <s v="M.13.B"/>
    <s v="STY1.OLT1/2/9"/>
    <s v=""/>
    <s v="punkt adresowy podstawowy"/>
    <e v="#N/A"/>
    <b v="1"/>
    <n v="1"/>
    <b v="1"/>
    <n v="38"/>
    <n v="38"/>
    <d v="2021-09-10T00:00:00"/>
    <m/>
    <s v="TYCHY"/>
    <s v="Relacja: STY1.MD110 - MIODOWA 17"/>
    <s v="ND"/>
  </r>
  <r>
    <x v="9299"/>
    <s v="TYCHY"/>
    <s v="MIODOWA"/>
    <n v="16"/>
    <n v="1"/>
    <n v="0"/>
    <s v="napowietrzne"/>
    <s v="STY1.MD110"/>
    <n v="8"/>
    <n v="25"/>
    <x v="185"/>
    <s v="M.13.P"/>
    <s v="słup"/>
    <s v="STY1"/>
    <s v="M.13.B"/>
    <s v="STY1.OLT1/2/9"/>
    <s v=""/>
    <s v="punkt adresowy podstawowy"/>
    <e v="#N/A"/>
    <b v="1"/>
    <n v="1"/>
    <b v="1"/>
    <n v="25"/>
    <n v="25"/>
    <d v="2021-09-10T00:00:00"/>
    <m/>
    <s v="TYCHY"/>
    <s v="Relacja: STY1.MD110 - MIODOWA 16"/>
    <s v="ND"/>
  </r>
  <r>
    <x v="9300"/>
    <s v="TYCHY"/>
    <s v="MIODOWA"/>
    <n v="18"/>
    <n v="1"/>
    <n v="0"/>
    <s v="napowietrzne"/>
    <s v="STY1.MD110"/>
    <n v="8"/>
    <n v="25"/>
    <x v="185"/>
    <s v="M.13.P"/>
    <s v="słup"/>
    <s v="STY1"/>
    <s v="M.13.B"/>
    <s v="STY1.OLT1/2/9"/>
    <s v=""/>
    <s v="punkt adresowy podstawowy"/>
    <e v="#N/A"/>
    <b v="1"/>
    <n v="1"/>
    <b v="1"/>
    <n v="25"/>
    <n v="25"/>
    <d v="2021-09-10T00:00:00"/>
    <m/>
    <s v="TYCHY"/>
    <s v="Relacja: STY1.MD110 - MIODOWA 18"/>
    <s v="ND"/>
  </r>
  <r>
    <x v="9301"/>
    <s v="TYCHY"/>
    <s v="MIODOWA"/>
    <n v="21"/>
    <n v="1"/>
    <n v="0"/>
    <s v="napowietrzne"/>
    <s v="STY1.MD110"/>
    <n v="8"/>
    <n v="135"/>
    <x v="185"/>
    <s v="M.13.P"/>
    <s v="słup"/>
    <s v="STY1"/>
    <s v="M.13.B"/>
    <s v="STY1.OLT1/2/9"/>
    <s v=""/>
    <s v="punkt adresowy dodatkowy"/>
    <e v="#N/A"/>
    <b v="1"/>
    <n v="1"/>
    <b v="1"/>
    <n v="135"/>
    <n v="135"/>
    <d v="2021-09-10T00:00:00"/>
    <m/>
    <s v="TYCHY"/>
    <s v="Relacja: STY1.MD110 - MIODOWA 21"/>
    <s v="ND"/>
  </r>
  <r>
    <x v="9302"/>
    <s v="TYCHY"/>
    <s v="MIODOWA"/>
    <n v="32"/>
    <n v="1"/>
    <n v="0"/>
    <s v="napowietrzne"/>
    <s v="STY1.MD110"/>
    <n v="8"/>
    <n v="127"/>
    <x v="185"/>
    <s v="M.13.P"/>
    <s v="słup"/>
    <s v="STY1"/>
    <s v="M.13.B"/>
    <s v="STY1.OLT1/2/9"/>
    <s v=""/>
    <s v="punkt adresowy dodatkowy"/>
    <e v="#N/A"/>
    <b v="1"/>
    <n v="1"/>
    <b v="1"/>
    <n v="127"/>
    <n v="127"/>
    <d v="2021-09-10T00:00:00"/>
    <m/>
    <s v="TYCHY"/>
    <s v="Relacja: STY1.MD110 - MIODOWA 32"/>
    <s v="ND"/>
  </r>
  <r>
    <x v="9303"/>
    <s v="TYCHY"/>
    <s v="MIODOWA"/>
    <n v="13"/>
    <n v="1"/>
    <n v="0"/>
    <s v="napowietrzne"/>
    <s v="STY1.MD111"/>
    <n v="4"/>
    <n v="60"/>
    <x v="185"/>
    <s v="M.13.P"/>
    <s v="słup"/>
    <s v="STY1"/>
    <s v="M.13.B"/>
    <s v="STY1.OLT1/2/9"/>
    <s v=""/>
    <s v="punkt adresowy podstawowy"/>
    <e v="#N/A"/>
    <b v="1"/>
    <n v="1"/>
    <b v="1"/>
    <n v="60"/>
    <n v="60"/>
    <d v="2021-09-10T00:00:00"/>
    <m/>
    <s v="TYCHY"/>
    <s v="Relacja: STY1.MD111 - MIODOWA 13"/>
    <s v="ND"/>
  </r>
  <r>
    <x v="9304"/>
    <s v="TYCHY"/>
    <s v="MIODOWA"/>
    <n v="9"/>
    <n v="1"/>
    <n v="0"/>
    <s v="napowietrzne"/>
    <s v="STY1.MD111"/>
    <n v="4"/>
    <n v="29"/>
    <x v="185"/>
    <s v="M.13.P"/>
    <s v="słup"/>
    <s v="STY1"/>
    <s v="M.13.B"/>
    <s v="STY1.OLT1/2/9"/>
    <s v=""/>
    <s v="punkt adresowy podstawowy"/>
    <e v="#N/A"/>
    <b v="1"/>
    <n v="1"/>
    <b v="1"/>
    <n v="29"/>
    <n v="29"/>
    <d v="2021-09-10T00:00:00"/>
    <m/>
    <s v="TYCHY"/>
    <s v="Relacja: STY1.MD111 - MIODOWA 9"/>
    <s v="ND"/>
  </r>
  <r>
    <x v="9305"/>
    <s v="TYCHY"/>
    <s v="MIODOWA"/>
    <n v="10"/>
    <n v="1"/>
    <n v="0"/>
    <s v="napowietrzne"/>
    <s v="STY1.MD111"/>
    <n v="4"/>
    <n v="24"/>
    <x v="185"/>
    <s v="M.13.P"/>
    <s v="słup"/>
    <s v="STY1"/>
    <s v="M.13.B"/>
    <s v="STY1.OLT1/2/9"/>
    <s v=""/>
    <s v="punkt adresowy podstawowy"/>
    <e v="#N/A"/>
    <b v="1"/>
    <n v="1"/>
    <b v="1"/>
    <n v="24"/>
    <n v="24"/>
    <d v="2021-09-10T00:00:00"/>
    <m/>
    <s v="TYCHY"/>
    <s v="Relacja: STY1.MD111 - MIODOWA 10"/>
    <s v="ND"/>
  </r>
  <r>
    <x v="9306"/>
    <s v="TYCHY"/>
    <s v="MIODOWA"/>
    <n v="14"/>
    <n v="1"/>
    <n v="0"/>
    <s v="napowietrzne"/>
    <s v="STY1.MD111"/>
    <n v="4"/>
    <n v="54"/>
    <x v="185"/>
    <s v="M.13.P"/>
    <s v="słup"/>
    <s v="STY1"/>
    <s v="M.13.B"/>
    <s v="STY1.OLT1/2/9"/>
    <s v=""/>
    <s v="punkt adresowy podstawowy"/>
    <e v="#N/A"/>
    <b v="1"/>
    <n v="1"/>
    <b v="1"/>
    <n v="54"/>
    <n v="54"/>
    <d v="2021-09-10T00:00:00"/>
    <m/>
    <s v="TYCHY"/>
    <s v="Relacja: STY1.MD111 - MIODOWA 14"/>
    <s v="ND"/>
  </r>
  <r>
    <x v="9307"/>
    <s v="TYCHY"/>
    <s v="DWORSKA"/>
    <n v="35"/>
    <n v="1"/>
    <n v="0"/>
    <s v="napowietrzne"/>
    <s v="STY1.MD112"/>
    <n v="3"/>
    <n v="34"/>
    <x v="185"/>
    <s v="M.13.P"/>
    <s v="słup"/>
    <s v="STY1"/>
    <s v="M.13.B"/>
    <s v="STY1.OLT1/2/9"/>
    <s v=""/>
    <s v="punkt adresowy podstawowy"/>
    <e v="#N/A"/>
    <b v="1"/>
    <n v="1"/>
    <b v="1"/>
    <n v="34"/>
    <n v="34"/>
    <d v="2021-09-10T00:00:00"/>
    <m/>
    <s v="TYCHY"/>
    <s v="Relacja: STY1.MD112 - DWORSKA 35"/>
    <s v="ND"/>
  </r>
  <r>
    <x v="9308"/>
    <s v="TYCHY"/>
    <s v="DWORSKA"/>
    <n v="37"/>
    <n v="1"/>
    <n v="0"/>
    <s v="napowietrzne"/>
    <s v="STY1.MD112"/>
    <n v="3"/>
    <n v="26"/>
    <x v="185"/>
    <s v="M.13.P"/>
    <s v="słup"/>
    <s v="STY1"/>
    <s v="M.13.B"/>
    <s v="STY1.OLT1/2/9"/>
    <s v=""/>
    <s v="punkt adresowy podstawowy"/>
    <e v="#N/A"/>
    <b v="1"/>
    <n v="1"/>
    <b v="1"/>
    <n v="26"/>
    <n v="26"/>
    <d v="2021-09-10T00:00:00"/>
    <m/>
    <s v="TYCHY"/>
    <s v="Relacja: STY1.MD112 - DWORSKA 37"/>
    <s v="ND"/>
  </r>
  <r>
    <x v="9309"/>
    <s v="TYCHY"/>
    <s v="DWORSKA"/>
    <s v="37A"/>
    <n v="1"/>
    <n v="0"/>
    <s v="napowietrzne"/>
    <s v="STY1.MD112"/>
    <n v="3"/>
    <n v="63"/>
    <x v="185"/>
    <s v="M.13.P"/>
    <s v="słup"/>
    <s v="STY1"/>
    <s v="M.13.B"/>
    <s v="STY1.OLT1/2/9"/>
    <s v=""/>
    <s v="punkt adresowy podstawowy"/>
    <e v="#N/A"/>
    <b v="1"/>
    <n v="1"/>
    <b v="1"/>
    <n v="63"/>
    <n v="63"/>
    <d v="2021-09-10T00:00:00"/>
    <m/>
    <s v="TYCHY"/>
    <s v="Relacja: STY1.MD112 - DWORSKA 37A"/>
    <s v="ND"/>
  </r>
  <r>
    <x v="9310"/>
    <s v="TYCHY"/>
    <s v="MYSŁOWICKA"/>
    <n v="47"/>
    <n v="1"/>
    <n v="0"/>
    <s v="napowietrzne"/>
    <s v="STY1.MD113"/>
    <n v="8"/>
    <n v="44"/>
    <x v="185"/>
    <s v="M.13.P"/>
    <s v="słup"/>
    <s v="STY1"/>
    <s v="M.13.B"/>
    <s v="STY1.OLT1/2/7"/>
    <s v=""/>
    <s v="punkt adresowy podstawowy"/>
    <e v="#N/A"/>
    <b v="1"/>
    <n v="1"/>
    <b v="1"/>
    <n v="44"/>
    <n v="44"/>
    <d v="2021-09-10T00:00:00"/>
    <m/>
    <s v="TYCHY"/>
    <s v="Relacja: STY1.MD113 - MYSŁOWICKA 47"/>
    <s v="ND"/>
  </r>
  <r>
    <x v="9311"/>
    <s v="TYCHY"/>
    <s v="MYSŁOWICKA"/>
    <n v="48"/>
    <n v="1"/>
    <n v="0"/>
    <s v="napowietrzne"/>
    <s v="STY1.MD113"/>
    <n v="8"/>
    <n v="44"/>
    <x v="185"/>
    <s v="M.13.P"/>
    <s v="słup"/>
    <s v="STY1"/>
    <s v="M.13.B"/>
    <s v="STY1.OLT1/2/7"/>
    <s v=""/>
    <s v="punkt adresowy podstawowy"/>
    <e v="#N/A"/>
    <b v="1"/>
    <n v="1"/>
    <b v="1"/>
    <n v="44"/>
    <n v="44"/>
    <d v="2021-09-10T00:00:00"/>
    <m/>
    <s v="TYCHY"/>
    <s v="Relacja: STY1.MD113 - MYSŁOWICKA 48"/>
    <s v="ND"/>
  </r>
  <r>
    <x v="9312"/>
    <s v="TYCHY"/>
    <s v="MYSŁOWICKA"/>
    <n v="52"/>
    <n v="1"/>
    <n v="0"/>
    <s v="napowietrzne"/>
    <s v="STY1.MD113"/>
    <n v="8"/>
    <n v="112"/>
    <x v="185"/>
    <s v="M.13.P"/>
    <s v="słup"/>
    <s v="STY1"/>
    <s v="M.13.B"/>
    <s v="STY1.OLT1/2/7"/>
    <s v=""/>
    <s v="punkt adresowy podstawowy"/>
    <e v="#N/A"/>
    <b v="1"/>
    <n v="1"/>
    <b v="1"/>
    <n v="112"/>
    <n v="112"/>
    <d v="2021-09-10T00:00:00"/>
    <m/>
    <s v="TYCHY"/>
    <s v="Relacja: STY1.MD113 - MYSŁOWICKA 52"/>
    <s v="ND"/>
  </r>
  <r>
    <x v="9313"/>
    <s v="TYCHY"/>
    <s v="DWORSKA"/>
    <n v="2"/>
    <n v="1"/>
    <n v="0"/>
    <s v="napowietrzne"/>
    <s v="STY1.MD113"/>
    <n v="8"/>
    <n v="34"/>
    <x v="185"/>
    <s v="M.13.P"/>
    <s v="słup"/>
    <s v="STY1"/>
    <s v="M.13.B"/>
    <s v="STY1.OLT1/2/7"/>
    <s v=""/>
    <s v="punkt adresowy podstawowy"/>
    <e v="#N/A"/>
    <b v="1"/>
    <n v="1"/>
    <b v="1"/>
    <n v="34"/>
    <n v="34"/>
    <d v="2021-09-10T00:00:00"/>
    <m/>
    <s v="TYCHY"/>
    <s v="Relacja: STY1.MD113 - DWORSKA 2"/>
    <s v="ND"/>
  </r>
  <r>
    <x v="9314"/>
    <s v="TYCHY"/>
    <s v="DWORSKA"/>
    <n v="4"/>
    <n v="1"/>
    <n v="0"/>
    <s v="napowietrzne"/>
    <s v="STY1.MD113"/>
    <n v="8"/>
    <n v="61"/>
    <x v="185"/>
    <s v="M.13.P"/>
    <s v="słup"/>
    <s v="STY1"/>
    <s v="M.13.B"/>
    <s v="STY1.OLT1/2/7"/>
    <s v=""/>
    <s v="punkt adresowy podstawowy"/>
    <e v="#N/A"/>
    <b v="1"/>
    <n v="1"/>
    <b v="1"/>
    <n v="61"/>
    <n v="61"/>
    <d v="2021-09-10T00:00:00"/>
    <m/>
    <s v="TYCHY"/>
    <s v="Relacja: STY1.MD113 - DWORSKA 4"/>
    <s v="ND"/>
  </r>
  <r>
    <x v="9315"/>
    <s v="TYCHY"/>
    <s v="DWORSKA"/>
    <n v="6"/>
    <n v="1"/>
    <n v="0"/>
    <s v="napowietrzne"/>
    <s v="STY1.MD113"/>
    <n v="8"/>
    <n v="94"/>
    <x v="185"/>
    <s v="M.13.P"/>
    <s v="słup"/>
    <s v="STY1"/>
    <s v="M.13.B"/>
    <s v="STY1.OLT1/2/7"/>
    <s v=""/>
    <s v="punkt adresowy podstawowy"/>
    <e v="#N/A"/>
    <b v="1"/>
    <n v="1"/>
    <b v="1"/>
    <n v="94"/>
    <n v="94"/>
    <d v="2021-09-10T00:00:00"/>
    <m/>
    <s v="TYCHY"/>
    <s v="Relacja: STY1.MD113 - DWORSKA 6"/>
    <s v="ND"/>
  </r>
  <r>
    <x v="9316"/>
    <s v="TYCHY"/>
    <s v="DWORSKA"/>
    <s v="8A"/>
    <n v="1"/>
    <n v="0"/>
    <s v="napowietrzne"/>
    <s v="STY1.MD113"/>
    <n v="8"/>
    <n v="140"/>
    <x v="185"/>
    <s v="M.13.P"/>
    <s v="słup"/>
    <s v="STY1"/>
    <s v="M.13.B"/>
    <s v="STY1.OLT1/2/7"/>
    <s v=""/>
    <s v="punkt adresowy podstawowy"/>
    <e v="#N/A"/>
    <b v="1"/>
    <n v="1"/>
    <b v="1"/>
    <n v="140"/>
    <n v="140"/>
    <d v="2021-09-10T00:00:00"/>
    <m/>
    <s v="TYCHY"/>
    <s v="Relacja: STY1.MD113 - DWORSKA 8A"/>
    <s v="ND"/>
  </r>
  <r>
    <x v="9317"/>
    <s v="TYCHY"/>
    <s v="MYSŁOWICKA"/>
    <n v="44"/>
    <n v="1"/>
    <n v="0"/>
    <s v="napowietrzne"/>
    <s v="STY1.MD113"/>
    <n v="8"/>
    <n v="76"/>
    <x v="185"/>
    <s v="M.13.P"/>
    <s v="słup"/>
    <s v="STY1"/>
    <s v="M.13.B"/>
    <s v="STY1.OLT1/2/7"/>
    <s v=""/>
    <s v="punkt adresowy podstawowy"/>
    <e v="#N/A"/>
    <b v="1"/>
    <n v="1"/>
    <b v="1"/>
    <n v="76"/>
    <n v="76"/>
    <d v="2021-09-10T00:00:00"/>
    <m/>
    <s v="TYCHY"/>
    <s v="Relacja: STY1.MD113 - MYSŁOWICKA 44"/>
    <s v="ND"/>
  </r>
  <r>
    <x v="9318"/>
    <s v="TYCHY"/>
    <s v="DWORSKA"/>
    <n v="15"/>
    <n v="1"/>
    <n v="0"/>
    <s v="napowietrzne"/>
    <s v="STY1.MD114"/>
    <n v="6"/>
    <n v="135"/>
    <x v="185"/>
    <s v="M.13.P"/>
    <s v="słup"/>
    <s v="STY1"/>
    <s v="M.13.B"/>
    <s v="STY1.OLT1/2/7"/>
    <s v=""/>
    <s v="punkt adresowy podstawowy"/>
    <e v="#N/A"/>
    <b v="1"/>
    <n v="1"/>
    <b v="1"/>
    <n v="135"/>
    <n v="135"/>
    <d v="2021-09-10T00:00:00"/>
    <m/>
    <s v="TYCHY"/>
    <s v="Relacja: STY1.MD114 - DWORSKA 15"/>
    <s v="ND"/>
  </r>
  <r>
    <x v="9319"/>
    <s v="TYCHY"/>
    <s v="DWORSKA"/>
    <n v="19"/>
    <n v="1"/>
    <n v="0"/>
    <s v="napowietrzne"/>
    <s v="STY1.MD114"/>
    <n v="6"/>
    <n v="180"/>
    <x v="185"/>
    <s v="M.13.P"/>
    <s v="słup"/>
    <s v="STY1"/>
    <s v="M.13.B"/>
    <s v="STY1.OLT1/2/7"/>
    <s v=""/>
    <s v="punkt adresowy podstawowy"/>
    <e v="#N/A"/>
    <b v="1"/>
    <n v="1"/>
    <b v="1"/>
    <n v="180"/>
    <n v="180"/>
    <d v="2021-09-10T00:00:00"/>
    <m/>
    <s v="TYCHY"/>
    <s v="Relacja: STY1.MD114 - DWORSKA 19"/>
    <s v="ND"/>
  </r>
  <r>
    <x v="9320"/>
    <s v="TYCHY"/>
    <s v="DWORSKA"/>
    <n v="5"/>
    <n v="1"/>
    <n v="0"/>
    <s v="napowietrzne"/>
    <s v="STY1.MD114"/>
    <n v="6"/>
    <n v="75"/>
    <x v="185"/>
    <s v="M.13.P"/>
    <s v="słup"/>
    <s v="STY1"/>
    <s v="M.13.B"/>
    <s v="STY1.OLT1/2/7"/>
    <s v=""/>
    <s v="punkt adresowy podstawowy"/>
    <e v="#N/A"/>
    <b v="1"/>
    <n v="1"/>
    <b v="1"/>
    <n v="75"/>
    <n v="75"/>
    <d v="2021-09-10T00:00:00"/>
    <m/>
    <s v="TYCHY"/>
    <s v="Relacja: STY1.MD114 - DWORSKA 5"/>
    <s v="ND"/>
  </r>
  <r>
    <x v="9321"/>
    <s v="TYCHY"/>
    <s v="DWORSKA"/>
    <n v="10"/>
    <n v="1"/>
    <n v="0"/>
    <s v="napowietrzne"/>
    <s v="STY1.MD114"/>
    <n v="6"/>
    <n v="62"/>
    <x v="185"/>
    <s v="M.13.P"/>
    <s v="słup"/>
    <s v="STY1"/>
    <s v="M.13.B"/>
    <s v="STY1.OLT1/2/7"/>
    <s v=""/>
    <s v="punkt adresowy podstawowy"/>
    <e v="#N/A"/>
    <b v="1"/>
    <n v="1"/>
    <b v="1"/>
    <n v="62"/>
    <n v="62"/>
    <d v="2021-09-10T00:00:00"/>
    <m/>
    <s v="TYCHY"/>
    <s v="Relacja: STY1.MD114 - DWORSKA 10"/>
    <s v="ND"/>
  </r>
  <r>
    <x v="9322"/>
    <s v="TYCHY"/>
    <s v="DWORSKA"/>
    <s v="10A"/>
    <n v="1"/>
    <n v="0"/>
    <s v="napowietrzne"/>
    <s v="STY1.MD114"/>
    <n v="6"/>
    <n v="87"/>
    <x v="185"/>
    <s v="M.13.P"/>
    <s v="słup"/>
    <s v="STY1"/>
    <s v="M.13.B"/>
    <s v="STY1.OLT1/2/7"/>
    <s v=""/>
    <s v="punkt adresowy podstawowy"/>
    <e v="#N/A"/>
    <b v="1"/>
    <n v="1"/>
    <b v="1"/>
    <n v="87"/>
    <n v="87"/>
    <d v="2021-09-10T00:00:00"/>
    <m/>
    <s v="TYCHY"/>
    <s v="Relacja: STY1.MD114 - DWORSKA 10A"/>
    <s v="ND"/>
  </r>
  <r>
    <x v="9323"/>
    <s v="TYCHY"/>
    <s v="DWORSKA"/>
    <n v="8"/>
    <n v="1"/>
    <n v="0"/>
    <s v="napowietrzne"/>
    <s v="STY1.MD114"/>
    <n v="6"/>
    <n v="67"/>
    <x v="185"/>
    <s v="M.13.P"/>
    <s v="słup"/>
    <s v="STY1"/>
    <s v="M.13.B"/>
    <s v="STY1.OLT1/2/7"/>
    <s v=""/>
    <s v="punkt adresowy podstawowy"/>
    <e v="#N/A"/>
    <b v="1"/>
    <n v="1"/>
    <b v="1"/>
    <n v="67"/>
    <n v="67"/>
    <d v="2021-09-10T00:00:00"/>
    <m/>
    <s v="TYCHY"/>
    <s v="Relacja: STY1.MD114 - DWORSKA 8"/>
    <s v="ND"/>
  </r>
  <r>
    <x v="9324"/>
    <s v="TYCHY"/>
    <s v="MYSŁOWICKA"/>
    <n v="22"/>
    <n v="1"/>
    <n v="0"/>
    <s v="napowietrzne"/>
    <s v="STY1.MD115"/>
    <n v="5"/>
    <n v="105"/>
    <x v="185"/>
    <s v="M.13.P"/>
    <s v="słup"/>
    <s v="STY1"/>
    <s v="M.13.B"/>
    <s v="STY1.OLT1/2/7"/>
    <s v=""/>
    <s v="punkt adresowy podstawowy"/>
    <e v="#N/A"/>
    <b v="1"/>
    <n v="1"/>
    <b v="1"/>
    <n v="105"/>
    <n v="105"/>
    <d v="2021-09-10T00:00:00"/>
    <m/>
    <s v="TYCHY"/>
    <s v="Relacja: STY1.MD115 - MYSŁOWICKA 22"/>
    <s v="ND"/>
  </r>
  <r>
    <x v="9325"/>
    <s v="TYCHY"/>
    <s v="MYSŁOWICKA"/>
    <n v="23"/>
    <n v="1"/>
    <n v="0"/>
    <s v="napowietrzne"/>
    <s v="STY1.MD115"/>
    <n v="5"/>
    <n v="123"/>
    <x v="185"/>
    <s v="M.13.P"/>
    <s v="słup"/>
    <s v="STY1"/>
    <s v="M.13.B"/>
    <s v="STY1.OLT1/2/7"/>
    <s v=""/>
    <s v="punkt adresowy podstawowy"/>
    <e v="#N/A"/>
    <b v="1"/>
    <n v="1"/>
    <b v="1"/>
    <n v="123"/>
    <n v="123"/>
    <d v="2021-09-10T00:00:00"/>
    <m/>
    <s v="TYCHY"/>
    <s v="Relacja: STY1.MD115 - MYSŁOWICKA 23"/>
    <s v="ND"/>
  </r>
  <r>
    <x v="9326"/>
    <s v="TYCHY"/>
    <s v="MYSŁOWICKA"/>
    <n v="27"/>
    <n v="1"/>
    <n v="0"/>
    <s v="napowietrzne"/>
    <s v="STY1.MD115"/>
    <n v="5"/>
    <n v="61"/>
    <x v="185"/>
    <s v="M.13.P"/>
    <s v="słup"/>
    <s v="STY1"/>
    <s v="M.13.B"/>
    <s v="STY1.OLT1/2/7"/>
    <s v=""/>
    <s v="punkt adresowy podstawowy"/>
    <e v="#N/A"/>
    <b v="1"/>
    <n v="1"/>
    <b v="1"/>
    <n v="61"/>
    <n v="61"/>
    <d v="2021-09-10T00:00:00"/>
    <m/>
    <s v="TYCHY"/>
    <s v="Relacja: STY1.MD115 - MYSŁOWICKA 27"/>
    <s v="ND"/>
  </r>
  <r>
    <x v="9327"/>
    <s v="TYCHY"/>
    <s v="MYSŁOWICKA"/>
    <n v="29"/>
    <n v="1"/>
    <n v="0"/>
    <s v="napowietrzne"/>
    <s v="STY1.MD115"/>
    <n v="5"/>
    <n v="51"/>
    <x v="185"/>
    <s v="M.13.P"/>
    <s v="słup"/>
    <s v="STY1"/>
    <s v="M.13.B"/>
    <s v="STY1.OLT1/2/7"/>
    <s v=""/>
    <s v="punkt adresowy podstawowy"/>
    <e v="#N/A"/>
    <b v="1"/>
    <n v="1"/>
    <b v="1"/>
    <n v="51"/>
    <n v="51"/>
    <d v="2021-09-10T00:00:00"/>
    <m/>
    <s v="TYCHY"/>
    <s v="Relacja: STY1.MD115 - MYSŁOWICKA 29"/>
    <s v="ND"/>
  </r>
  <r>
    <x v="9328"/>
    <s v="TYCHY"/>
    <s v="MYSŁOWICKA"/>
    <n v="36"/>
    <n v="1"/>
    <n v="0"/>
    <s v="napowietrzne"/>
    <s v="STY1.MD115"/>
    <n v="5"/>
    <n v="164"/>
    <x v="185"/>
    <s v="M.13.P"/>
    <s v="słup"/>
    <s v="STY1"/>
    <s v="M.13.B"/>
    <s v="STY1.OLT1/2/7"/>
    <s v=""/>
    <s v="punkt adresowy podstawowy"/>
    <e v="#N/A"/>
    <b v="1"/>
    <n v="1"/>
    <b v="1"/>
    <n v="164"/>
    <n v="164"/>
    <d v="2021-09-10T00:00:00"/>
    <m/>
    <s v="TYCHY"/>
    <s v="Relacja: STY1.MD115 - MYSŁOWICKA 36"/>
    <s v="ND"/>
  </r>
  <r>
    <x v="9329"/>
    <s v="TYCHY"/>
    <s v="MYSŁOWICKA"/>
    <n v="11"/>
    <n v="1"/>
    <n v="0"/>
    <s v="napowietrzne"/>
    <s v="STY1.MD116"/>
    <n v="8"/>
    <n v="110"/>
    <x v="185"/>
    <s v="M.13.P"/>
    <s v="słup"/>
    <s v="STY1"/>
    <s v="M.13.B"/>
    <s v="STY1.OLT1/2/7"/>
    <s v=""/>
    <s v="punkt adresowy podstawowy"/>
    <e v="#N/A"/>
    <b v="1"/>
    <n v="1"/>
    <b v="1"/>
    <n v="110"/>
    <n v="110"/>
    <d v="2021-09-10T00:00:00"/>
    <m/>
    <s v="TYCHY"/>
    <s v="Relacja: STY1.MD116 - MYSŁOWICKA 11"/>
    <s v="ND"/>
  </r>
  <r>
    <x v="9330"/>
    <s v="TYCHY"/>
    <s v="MYSŁOWICKA"/>
    <n v="14"/>
    <n v="1"/>
    <n v="0"/>
    <s v="napowietrzne"/>
    <s v="STY1.MD116"/>
    <n v="8"/>
    <n v="29"/>
    <x v="185"/>
    <s v="M.13.P"/>
    <s v="słup"/>
    <s v="STY1"/>
    <s v="M.13.B"/>
    <s v="STY1.OLT1/2/7"/>
    <s v=""/>
    <s v="punkt adresowy podstawowy"/>
    <e v="#N/A"/>
    <b v="1"/>
    <n v="1"/>
    <b v="1"/>
    <n v="29"/>
    <n v="29"/>
    <d v="2021-09-10T00:00:00"/>
    <m/>
    <s v="TYCHY"/>
    <s v="Relacja: STY1.MD116 - MYSŁOWICKA 14"/>
    <s v="ND"/>
  </r>
  <r>
    <x v="9331"/>
    <s v="TYCHY"/>
    <s v="MYSŁOWICKA"/>
    <n v="15"/>
    <n v="1"/>
    <n v="0"/>
    <s v="napowietrzne"/>
    <s v="STY1.MD116"/>
    <n v="8"/>
    <n v="70"/>
    <x v="185"/>
    <s v="M.13.P"/>
    <s v="słup"/>
    <s v="STY1"/>
    <s v="M.13.B"/>
    <s v="STY1.OLT1/2/7"/>
    <s v=""/>
    <s v="punkt adresowy podstawowy"/>
    <e v="#N/A"/>
    <b v="1"/>
    <n v="1"/>
    <b v="1"/>
    <n v="70"/>
    <n v="70"/>
    <d v="2021-09-10T00:00:00"/>
    <m/>
    <s v="TYCHY"/>
    <s v="Relacja: STY1.MD116 - MYSŁOWICKA 15"/>
    <s v="ND"/>
  </r>
  <r>
    <x v="9332"/>
    <s v="TYCHY"/>
    <s v="MYSŁOWICKA"/>
    <n v="16"/>
    <n v="1"/>
    <n v="0"/>
    <s v="napowietrzne"/>
    <s v="STY1.MD116"/>
    <n v="8"/>
    <n v="35"/>
    <x v="185"/>
    <s v="M.13.P"/>
    <s v="słup"/>
    <s v="STY1"/>
    <s v="M.13.B"/>
    <s v="STY1.OLT1/2/7"/>
    <s v=""/>
    <s v="punkt adresowy podstawowy"/>
    <e v="#N/A"/>
    <b v="1"/>
    <n v="1"/>
    <b v="1"/>
    <n v="35"/>
    <n v="35"/>
    <d v="2021-09-10T00:00:00"/>
    <m/>
    <s v="TYCHY"/>
    <s v="Relacja: STY1.MD116 - MYSŁOWICKA 16"/>
    <s v="ND"/>
  </r>
  <r>
    <x v="9333"/>
    <s v="TYCHY"/>
    <s v="MYSŁOWICKA"/>
    <n v="17"/>
    <n v="1"/>
    <n v="0"/>
    <s v="napowietrzne"/>
    <s v="STY1.MD116"/>
    <n v="8"/>
    <n v="41"/>
    <x v="185"/>
    <s v="M.13.P"/>
    <s v="słup"/>
    <s v="STY1"/>
    <s v="M.13.B"/>
    <s v="STY1.OLT1/2/7"/>
    <s v=""/>
    <s v="punkt adresowy podstawowy"/>
    <e v="#N/A"/>
    <b v="1"/>
    <n v="1"/>
    <b v="1"/>
    <n v="41"/>
    <n v="41"/>
    <d v="2021-09-10T00:00:00"/>
    <m/>
    <s v="TYCHY"/>
    <s v="Relacja: STY1.MD116 - MYSŁOWICKA 17"/>
    <s v="ND"/>
  </r>
  <r>
    <x v="9334"/>
    <s v="TYCHY"/>
    <s v="MYSŁOWICKA"/>
    <n v="19"/>
    <n v="1"/>
    <n v="0"/>
    <s v="napowietrzne"/>
    <s v="STY1.MD116"/>
    <n v="8"/>
    <n v="47"/>
    <x v="185"/>
    <s v="M.13.P"/>
    <s v="słup"/>
    <s v="STY1"/>
    <s v="M.13.B"/>
    <s v="STY1.OLT1/2/7"/>
    <s v=""/>
    <s v="punkt adresowy podstawowy"/>
    <e v="#N/A"/>
    <b v="1"/>
    <n v="1"/>
    <b v="1"/>
    <n v="47"/>
    <n v="47"/>
    <d v="2021-09-10T00:00:00"/>
    <m/>
    <s v="TYCHY"/>
    <s v="Relacja: STY1.MD116 - MYSŁOWICKA 19"/>
    <s v="ND"/>
  </r>
  <r>
    <x v="9335"/>
    <s v="TYCHY"/>
    <s v="MYSŁOWICKA"/>
    <n v="21"/>
    <n v="1"/>
    <n v="0"/>
    <s v="napowietrzne"/>
    <s v="STY1.MD116"/>
    <n v="8"/>
    <n v="101"/>
    <x v="185"/>
    <s v="M.13.P"/>
    <s v="słup"/>
    <s v="STY1"/>
    <s v="M.13.B"/>
    <s v="STY1.OLT1/2/7"/>
    <s v=""/>
    <s v="punkt adresowy podstawowy"/>
    <e v="#N/A"/>
    <b v="1"/>
    <n v="1"/>
    <b v="1"/>
    <n v="101"/>
    <n v="101"/>
    <d v="2021-09-10T00:00:00"/>
    <m/>
    <s v="TYCHY"/>
    <s v="Relacja: STY1.MD116 - MYSŁOWICKA 21"/>
    <s v="ND"/>
  </r>
  <r>
    <x v="9336"/>
    <s v="TYCHY"/>
    <s v="MYSŁOWICKA"/>
    <n v="9"/>
    <n v="1"/>
    <n v="0"/>
    <s v="napowietrzne"/>
    <s v="STY1.MD116"/>
    <n v="8"/>
    <n v="112"/>
    <x v="185"/>
    <s v="M.13.P"/>
    <s v="słup"/>
    <s v="STY1"/>
    <s v="M.13.B"/>
    <s v="STY1.OLT1/2/7"/>
    <s v=""/>
    <s v="punkt adresowy podstawowy"/>
    <e v="#N/A"/>
    <b v="1"/>
    <n v="1"/>
    <b v="1"/>
    <n v="112"/>
    <n v="112"/>
    <d v="2021-09-10T00:00:00"/>
    <m/>
    <s v="TYCHY"/>
    <s v="Relacja: STY1.MD116 - MYSŁOWICKA 9"/>
    <s v="ND"/>
  </r>
  <r>
    <x v="9337"/>
    <s v="TYCHY"/>
    <s v="DŁUGA"/>
    <n v="45"/>
    <n v="1"/>
    <n v="0"/>
    <s v="napowietrzne"/>
    <s v="STY1.MD117"/>
    <n v="3"/>
    <n v="137"/>
    <x v="185"/>
    <s v="M.13.P"/>
    <s v="słup"/>
    <s v="STY1"/>
    <s v="M.13.B"/>
    <s v="STY1.OLT1/2/5"/>
    <s v=""/>
    <s v="punkt adresowy podstawowy"/>
    <e v="#N/A"/>
    <b v="1"/>
    <n v="1"/>
    <b v="1"/>
    <n v="137"/>
    <n v="137"/>
    <d v="2021-09-10T00:00:00"/>
    <m/>
    <s v="TYCHY"/>
    <s v="Relacja: STY1.MD117 - DŁUGA 45"/>
    <s v="ND"/>
  </r>
  <r>
    <x v="9338"/>
    <s v="TYCHY"/>
    <s v="DŁUGA"/>
    <n v="51"/>
    <n v="1"/>
    <n v="0"/>
    <s v="napowietrzne"/>
    <s v="STY1.MD117"/>
    <n v="3"/>
    <n v="34"/>
    <x v="185"/>
    <s v="M.13.P"/>
    <s v="słup"/>
    <s v="STY1"/>
    <s v="M.13.B"/>
    <s v="STY1.OLT1/2/5"/>
    <s v=""/>
    <s v="punkt adresowy podstawowy"/>
    <e v="#N/A"/>
    <b v="1"/>
    <n v="1"/>
    <b v="1"/>
    <n v="34"/>
    <n v="34"/>
    <d v="2021-09-10T00:00:00"/>
    <m/>
    <s v="TYCHY"/>
    <s v="Relacja: STY1.MD117 - DŁUGA 51"/>
    <s v="ND"/>
  </r>
  <r>
    <x v="9339"/>
    <s v="TYCHY"/>
    <s v="SPOKOJNA"/>
    <n v="6"/>
    <n v="1"/>
    <n v="0"/>
    <s v="napowietrzne"/>
    <s v="STY1.MD117"/>
    <n v="3"/>
    <n v="105"/>
    <x v="185"/>
    <s v="M.13.P"/>
    <s v="słup"/>
    <s v="STY1"/>
    <s v="M.13.B"/>
    <s v="STY1.OLT1/2/5"/>
    <s v=""/>
    <s v="punkt adresowy podstawowy"/>
    <e v="#N/A"/>
    <b v="1"/>
    <n v="1"/>
    <b v="1"/>
    <n v="105"/>
    <n v="105"/>
    <d v="2021-09-10T00:00:00"/>
    <m/>
    <s v="TYCHY"/>
    <s v="Relacja: STY1.MD117 - SPOKOJNA 6"/>
    <s v="ND"/>
  </r>
  <r>
    <x v="9340"/>
    <s v="TYCHY"/>
    <s v="SPOKOJNA"/>
    <n v="17"/>
    <n v="1"/>
    <n v="0"/>
    <s v="napowietrzne"/>
    <s v="STY1.MD118"/>
    <n v="2"/>
    <n v="102"/>
    <x v="185"/>
    <s v="M.13.P"/>
    <s v="słup"/>
    <s v="STY1"/>
    <s v="M.13.B"/>
    <s v="STY1.OLT1/2/5"/>
    <s v=""/>
    <s v="punkt adresowy podstawowy"/>
    <e v="#N/A"/>
    <b v="1"/>
    <n v="1"/>
    <b v="1"/>
    <n v="102"/>
    <n v="102"/>
    <d v="2021-09-10T00:00:00"/>
    <m/>
    <s v="TYCHY"/>
    <s v="Relacja: STY1.MD118 - SPOKOJNA 17"/>
    <s v="ND"/>
  </r>
  <r>
    <x v="9341"/>
    <s v="TYCHY"/>
    <s v="SPOKOJNA"/>
    <n v="5"/>
    <n v="1"/>
    <n v="0"/>
    <s v="napowietrzne"/>
    <s v="STY1.MD118"/>
    <n v="2"/>
    <n v="97"/>
    <x v="185"/>
    <s v="M.13.P"/>
    <s v="słup"/>
    <s v="STY1"/>
    <s v="M.13.B"/>
    <s v="STY1.OLT1/2/5"/>
    <s v=""/>
    <s v="punkt adresowy podstawowy"/>
    <e v="#N/A"/>
    <b v="1"/>
    <n v="1"/>
    <b v="1"/>
    <n v="97"/>
    <n v="97"/>
    <d v="2021-09-10T00:00:00"/>
    <m/>
    <s v="TYCHY"/>
    <s v="Relacja: STY1.MD118 - SPOKOJNA 5"/>
    <s v="ND"/>
  </r>
  <r>
    <x v="9342"/>
    <s v="TYCHY"/>
    <s v="NAD POTOKIEM"/>
    <n v="20"/>
    <n v="1"/>
    <n v="0"/>
    <s v="doziemne"/>
    <s v="STY1.MD199"/>
    <n v="7"/>
    <n v="136"/>
    <x v="186"/>
    <s v="M.24.P"/>
    <s v="w granicy"/>
    <s v="STY1"/>
    <s v="M.33.B"/>
    <s v="STY1.OLT1/2/12"/>
    <s v=""/>
    <s v="punkt adresowy podstawowy"/>
    <e v="#N/A"/>
    <b v="1"/>
    <n v="1"/>
    <b v="1"/>
    <n v="0"/>
    <n v="0"/>
    <s v=""/>
    <m/>
    <s v="TYCHY"/>
    <s v="Relacja: STY1.MD199 - NAD POTOKIEM 20"/>
    <s v="ND"/>
  </r>
  <r>
    <x v="9343"/>
    <s v="TYCHY"/>
    <s v="NAD POTOKIEM"/>
    <n v="28"/>
    <n v="1"/>
    <n v="0"/>
    <s v="doziemne"/>
    <s v="STY1.MD199"/>
    <n v="7"/>
    <n v="120"/>
    <x v="186"/>
    <s v="M.24.P"/>
    <s v="w granicy"/>
    <s v="STY1"/>
    <s v="M.33.B"/>
    <s v="STY1.OLT1/2/12"/>
    <s v=""/>
    <s v="punkt adresowy podstawowy"/>
    <e v="#N/A"/>
    <b v="1"/>
    <n v="1"/>
    <b v="1"/>
    <n v="0"/>
    <n v="0"/>
    <s v=""/>
    <m/>
    <s v="TYCHY"/>
    <s v="Relacja: STY1.MD199 - NAD POTOKIEM 28"/>
    <s v="ND"/>
  </r>
  <r>
    <x v="9344"/>
    <s v="TYCHY"/>
    <s v="NAD POTOKIEM"/>
    <n v="24"/>
    <n v="1"/>
    <n v="0"/>
    <s v="doziemne"/>
    <s v="STY1.MD199"/>
    <n v="7"/>
    <n v="103"/>
    <x v="186"/>
    <s v="M.24.P"/>
    <s v="w granicy"/>
    <s v="STY1"/>
    <s v="M.33.B"/>
    <s v="STY1.OLT1/2/12"/>
    <s v=""/>
    <s v="punkt adresowy podstawowy"/>
    <e v="#N/A"/>
    <b v="1"/>
    <n v="1"/>
    <b v="1"/>
    <n v="0"/>
    <n v="0"/>
    <s v=""/>
    <m/>
    <s v="TYCHY"/>
    <s v="Relacja: STY1.MD199 - NAD POTOKIEM 24"/>
    <s v="ND"/>
  </r>
  <r>
    <x v="9345"/>
    <s v="TYCHY"/>
    <s v="NAD POTOKIEM"/>
    <n v="8"/>
    <n v="1"/>
    <n v="0"/>
    <s v="doziemne"/>
    <s v="STY1.MD199"/>
    <n v="7"/>
    <n v="76"/>
    <x v="186"/>
    <s v="M.24.P"/>
    <s v="w granicy"/>
    <s v="STY1"/>
    <s v="M.33.B"/>
    <s v="STY1.OLT1/2/12"/>
    <s v=""/>
    <s v="punkt adresowy podstawowy"/>
    <e v="#N/A"/>
    <b v="1"/>
    <n v="1"/>
    <b v="1"/>
    <n v="0"/>
    <n v="0"/>
    <s v=""/>
    <m/>
    <s v="TYCHY"/>
    <s v="Relacja: STY1.MD199 - NAD POTOKIEM 8"/>
    <s v="ND"/>
  </r>
  <r>
    <x v="9346"/>
    <s v="TYCHY"/>
    <s v="NAD POTOKIEM"/>
    <n v="9"/>
    <n v="1"/>
    <n v="0"/>
    <s v="doziemne"/>
    <s v="STY1.MD199"/>
    <n v="7"/>
    <n v="59"/>
    <x v="186"/>
    <s v="M.24.P"/>
    <s v="w granicy"/>
    <s v="STY1"/>
    <s v="M.33.B"/>
    <s v="STY1.OLT1/2/12"/>
    <s v=""/>
    <s v="punkt adresowy podstawowy"/>
    <e v="#N/A"/>
    <b v="1"/>
    <n v="1"/>
    <b v="1"/>
    <n v="0"/>
    <n v="0"/>
    <s v=""/>
    <m/>
    <s v="TYCHY"/>
    <s v="Relacja: STY1.MD199 - NAD POTOKIEM 9"/>
    <s v="ND"/>
  </r>
  <r>
    <x v="9347"/>
    <s v="TYCHY"/>
    <s v="NAD POTOKIEM"/>
    <n v="16"/>
    <n v="1"/>
    <n v="0"/>
    <s v="doziemne"/>
    <s v="STY1.MD199"/>
    <n v="7"/>
    <n v="54"/>
    <x v="186"/>
    <s v="M.24.P"/>
    <s v="w granicy"/>
    <s v="STY1"/>
    <s v="M.33.B"/>
    <s v="STY1.OLT1/2/12"/>
    <s v=""/>
    <s v="punkt adresowy podstawowy"/>
    <e v="#N/A"/>
    <b v="1"/>
    <n v="1"/>
    <b v="1"/>
    <n v="0"/>
    <n v="0"/>
    <s v=""/>
    <m/>
    <s v="TYCHY"/>
    <s v="Relacja: STY1.MD199 - NAD POTOKIEM 16"/>
    <s v="ND"/>
  </r>
  <r>
    <x v="9348"/>
    <s v="TYCHY"/>
    <s v="NAD POTOKIEM"/>
    <n v="7"/>
    <n v="1"/>
    <n v="0"/>
    <s v="doziemne"/>
    <s v="STY1.MD199"/>
    <n v="7"/>
    <n v="49"/>
    <x v="186"/>
    <s v="M.24.P"/>
    <s v="w granicy"/>
    <s v="STY1"/>
    <s v="M.33.B"/>
    <s v="STY1.OLT1/2/12"/>
    <s v=""/>
    <s v="punkt adresowy podstawowy"/>
    <e v="#N/A"/>
    <b v="1"/>
    <n v="1"/>
    <b v="1"/>
    <n v="0"/>
    <n v="0"/>
    <s v=""/>
    <m/>
    <s v="TYCHY"/>
    <s v="Relacja: STY1.MD199 - NAD POTOKIEM 7"/>
    <s v="ND"/>
  </r>
  <r>
    <x v="9349"/>
    <s v="TYCHY"/>
    <s v="OŚWIĘCIMSKA"/>
    <n v="130"/>
    <n v="1"/>
    <n v="0"/>
    <s v="napowietrzne"/>
    <s v="STY1.MD140"/>
    <n v="4"/>
    <n v="127"/>
    <x v="187"/>
    <s v="M.24.P"/>
    <s v="słup"/>
    <s v="STY1"/>
    <s v="M.25.B"/>
    <s v="STY1.OLT1/2/12"/>
    <s v=""/>
    <s v="punkt adresowy podstawowy"/>
    <e v="#N/A"/>
    <b v="1"/>
    <n v="1"/>
    <b v="1"/>
    <n v="127"/>
    <n v="0"/>
    <s v=""/>
    <m/>
    <s v="TYCHY"/>
    <s v="Relacja: STY1.MD140 - OŚWIĘCIMSKA 130"/>
    <s v="ND"/>
  </r>
  <r>
    <x v="9350"/>
    <s v="TYCHY"/>
    <s v="OŚWIĘCIMSKA"/>
    <n v="126"/>
    <n v="1"/>
    <n v="0"/>
    <s v="napowietrzne"/>
    <s v="STY1.MD140"/>
    <n v="4"/>
    <n v="126"/>
    <x v="187"/>
    <s v="M.24.P"/>
    <s v="słup"/>
    <s v="STY1"/>
    <s v="M.25.B"/>
    <s v="STY1.OLT1/2/12"/>
    <s v=""/>
    <s v="punkt adresowy podstawowy"/>
    <e v="#N/A"/>
    <b v="1"/>
    <n v="1"/>
    <b v="1"/>
    <n v="126"/>
    <n v="0"/>
    <s v=""/>
    <m/>
    <s v="TYCHY"/>
    <s v="Relacja: STY1.MD140 - OŚWIĘCIMSKA 126"/>
    <s v="ND"/>
  </r>
  <r>
    <x v="9351"/>
    <s v="TYCHY"/>
    <s v="OŚWIĘCIMSKA"/>
    <n v="110"/>
    <n v="1"/>
    <n v="0"/>
    <s v="napowietrzne"/>
    <s v="STY1.MD140"/>
    <n v="4"/>
    <n v="102"/>
    <x v="187"/>
    <s v="M.24.P"/>
    <s v="słup"/>
    <s v="STY1"/>
    <s v="M.25.B"/>
    <s v="STY1.OLT1/2/12"/>
    <s v=""/>
    <s v="punkt adresowy podstawowy"/>
    <e v="#N/A"/>
    <b v="1"/>
    <n v="1"/>
    <b v="1"/>
    <n v="102"/>
    <n v="0"/>
    <s v=""/>
    <m/>
    <s v="TYCHY"/>
    <s v="Relacja: STY1.MD140 - OŚWIĘCIMSKA 110"/>
    <s v="ND"/>
  </r>
  <r>
    <x v="9352"/>
    <s v="TYCHY"/>
    <s v="OŚWIĘCIMSKA"/>
    <n v="124"/>
    <n v="1"/>
    <n v="0"/>
    <s v="napowietrzne"/>
    <s v="STY1.MD140"/>
    <n v="4"/>
    <n v="84"/>
    <x v="187"/>
    <s v="M.24.P"/>
    <s v="słup"/>
    <s v="STY1"/>
    <s v="M.25.B"/>
    <s v="STY1.OLT1/2/12"/>
    <s v=""/>
    <s v="punkt adresowy podstawowy"/>
    <e v="#N/A"/>
    <b v="1"/>
    <n v="1"/>
    <b v="1"/>
    <n v="84"/>
    <n v="0"/>
    <s v=""/>
    <m/>
    <s v="TYCHY"/>
    <s v="Relacja: STY1.MD140 - OŚWIĘCIMSKA 124"/>
    <s v="ND"/>
  </r>
  <r>
    <x v="9353"/>
    <s v="TYCHY"/>
    <s v="OŚWIĘCIMSKA"/>
    <n v="100"/>
    <n v="1"/>
    <n v="0"/>
    <s v="napowietrzne"/>
    <s v="STY1.MD141"/>
    <n v="6"/>
    <n v="130"/>
    <x v="187"/>
    <s v="M.24.P"/>
    <s v="słup"/>
    <s v="STY1"/>
    <s v="M.25.B"/>
    <s v="STY1.OLT1/2/12"/>
    <s v=""/>
    <s v="punkt adresowy podstawowy"/>
    <e v="#N/A"/>
    <b v="1"/>
    <n v="1"/>
    <b v="1"/>
    <n v="130"/>
    <n v="0"/>
    <s v=""/>
    <m/>
    <s v="TYCHY"/>
    <s v="Relacja: STY1.MD141 - OŚWIĘCIMSKA 100"/>
    <s v="ND"/>
  </r>
  <r>
    <x v="9354"/>
    <s v="TYCHY"/>
    <s v="OŚWIĘCIMSKA"/>
    <n v="98"/>
    <n v="1"/>
    <n v="0"/>
    <s v="napowietrzne"/>
    <s v="STY1.MD141"/>
    <n v="6"/>
    <n v="104"/>
    <x v="187"/>
    <s v="M.24.P"/>
    <s v="słup"/>
    <s v="STY1"/>
    <s v="M.25.B"/>
    <s v="STY1.OLT1/2/12"/>
    <s v=""/>
    <s v="punkt adresowy podstawowy"/>
    <e v="#N/A"/>
    <b v="1"/>
    <n v="1"/>
    <b v="1"/>
    <n v="104"/>
    <n v="0"/>
    <s v=""/>
    <m/>
    <s v="TYCHY"/>
    <s v="Relacja: STY1.MD141 - OŚWIĘCIMSKA 98"/>
    <s v="ND"/>
  </r>
  <r>
    <x v="9355"/>
    <s v="TYCHY"/>
    <s v="OŚWIĘCIMSKA"/>
    <n v="106"/>
    <n v="1"/>
    <n v="0"/>
    <s v="napowietrzne"/>
    <s v="STY1.MD141"/>
    <n v="6"/>
    <n v="83"/>
    <x v="187"/>
    <s v="M.24.P"/>
    <s v="słup"/>
    <s v="STY1"/>
    <s v="M.25.B"/>
    <s v="STY1.OLT1/2/12"/>
    <s v=""/>
    <s v="punkt adresowy podstawowy"/>
    <e v="#N/A"/>
    <b v="1"/>
    <n v="1"/>
    <b v="1"/>
    <n v="83"/>
    <n v="0"/>
    <s v=""/>
    <m/>
    <s v="TYCHY"/>
    <s v="Relacja: STY1.MD141 - OŚWIĘCIMSKA 106"/>
    <s v="ND"/>
  </r>
  <r>
    <x v="9356"/>
    <s v="TYCHY"/>
    <s v="OŚWIĘCIMSKA"/>
    <n v="102"/>
    <n v="1"/>
    <n v="0"/>
    <s v="napowietrzne"/>
    <s v="STY1.MD141"/>
    <n v="6"/>
    <n v="61"/>
    <x v="187"/>
    <s v="M.24.P"/>
    <s v="słup"/>
    <s v="STY1"/>
    <s v="M.25.B"/>
    <s v="STY1.OLT1/2/12"/>
    <s v=""/>
    <s v="punkt adresowy podstawowy"/>
    <e v="#N/A"/>
    <b v="1"/>
    <n v="1"/>
    <b v="1"/>
    <n v="61"/>
    <n v="0"/>
    <s v=""/>
    <m/>
    <s v="TYCHY"/>
    <s v="Relacja: STY1.MD141 - OŚWIĘCIMSKA 102"/>
    <s v="ND"/>
  </r>
  <r>
    <x v="9357"/>
    <s v="TYCHY"/>
    <s v="OŚWIĘCIMSKA"/>
    <n v="94"/>
    <n v="1"/>
    <n v="0"/>
    <s v="napowietrzne"/>
    <s v="STY1.MD141"/>
    <n v="6"/>
    <n v="56"/>
    <x v="187"/>
    <s v="M.24.P"/>
    <s v="słup"/>
    <s v="STY1"/>
    <s v="M.25.B"/>
    <s v="STY1.OLT1/2/12"/>
    <s v=""/>
    <s v="punkt adresowy podstawowy"/>
    <e v="#N/A"/>
    <b v="1"/>
    <n v="1"/>
    <b v="1"/>
    <n v="56"/>
    <n v="0"/>
    <s v=""/>
    <m/>
    <s v="TYCHY"/>
    <s v="Relacja: STY1.MD141 - OŚWIĘCIMSKA 94"/>
    <s v="ND"/>
  </r>
  <r>
    <x v="9358"/>
    <s v="TYCHY"/>
    <s v="OŚWIĘCIMSKA"/>
    <n v="90"/>
    <n v="1"/>
    <n v="0"/>
    <s v="napowietrzne"/>
    <s v="STY1.MD141"/>
    <n v="6"/>
    <n v="30"/>
    <x v="187"/>
    <s v="M.24.P"/>
    <s v="słup"/>
    <s v="STY1"/>
    <s v="M.25.B"/>
    <s v="STY1.OLT1/2/12"/>
    <s v=""/>
    <s v="punkt adresowy podstawowy"/>
    <e v="#N/A"/>
    <b v="1"/>
    <n v="1"/>
    <b v="1"/>
    <n v="30"/>
    <n v="0"/>
    <s v=""/>
    <m/>
    <s v="TYCHY"/>
    <s v="Relacja: STY1.MD141 - OŚWIĘCIMSKA 90"/>
    <s v="ND"/>
  </r>
  <r>
    <x v="9359"/>
    <s v="TYCHY"/>
    <s v="OŚWIĘCIMSKA"/>
    <n v="171"/>
    <n v="1"/>
    <n v="0"/>
    <s v="napowietrzne"/>
    <s v="STY1.MD142"/>
    <n v="5"/>
    <n v="107"/>
    <x v="187"/>
    <s v="M.24.P"/>
    <s v="słup"/>
    <s v="STY1"/>
    <s v="M.25.B"/>
    <s v="STY1.OLT1/2/12"/>
    <s v=""/>
    <s v="punkt adresowy podstawowy"/>
    <e v="#N/A"/>
    <b v="1"/>
    <n v="1"/>
    <b v="1"/>
    <n v="107"/>
    <n v="0"/>
    <s v=""/>
    <m/>
    <s v="TYCHY"/>
    <s v="Relacja: STY1.MD142 - OŚWIĘCIMSKA 171"/>
    <s v="ND"/>
  </r>
  <r>
    <x v="9360"/>
    <s v="TYCHY"/>
    <s v="OŚWIĘCIMSKA"/>
    <n v="161"/>
    <n v="1"/>
    <n v="0"/>
    <s v="napowietrzne"/>
    <s v="STY1.MD142"/>
    <n v="5"/>
    <n v="97"/>
    <x v="187"/>
    <s v="M.24.P"/>
    <s v="słup"/>
    <s v="STY1"/>
    <s v="M.25.B"/>
    <s v="STY1.OLT1/2/12"/>
    <s v=""/>
    <s v="punkt adresowy podstawowy"/>
    <e v="#N/A"/>
    <b v="1"/>
    <n v="1"/>
    <b v="1"/>
    <n v="97"/>
    <n v="0"/>
    <s v=""/>
    <m/>
    <s v="TYCHY"/>
    <s v="Relacja: STY1.MD142 - OŚWIĘCIMSKA 161"/>
    <s v="ND"/>
  </r>
  <r>
    <x v="9361"/>
    <s v="TYCHY"/>
    <s v="OŚWIĘCIMSKA"/>
    <n v="173"/>
    <n v="1"/>
    <n v="0"/>
    <s v="napowietrzne"/>
    <s v="STY1.MD142"/>
    <n v="5"/>
    <n v="89"/>
    <x v="187"/>
    <s v="M.24.P"/>
    <s v="słup"/>
    <s v="STY1"/>
    <s v="M.25.B"/>
    <s v="STY1.OLT1/2/12"/>
    <s v=""/>
    <s v="punkt adresowy podstawowy"/>
    <e v="#N/A"/>
    <b v="1"/>
    <n v="1"/>
    <b v="1"/>
    <n v="89"/>
    <n v="0"/>
    <s v=""/>
    <m/>
    <s v="TYCHY"/>
    <s v="Relacja: STY1.MD142 - OŚWIĘCIMSKA 173"/>
    <s v="ND"/>
  </r>
  <r>
    <x v="9362"/>
    <s v="TYCHY"/>
    <s v="OŚWIĘCIMSKA"/>
    <n v="151"/>
    <n v="1"/>
    <n v="0"/>
    <s v="napowietrzne"/>
    <s v="STY1.MD142"/>
    <n v="5"/>
    <n v="60"/>
    <x v="187"/>
    <s v="M.24.P"/>
    <s v="słup"/>
    <s v="STY1"/>
    <s v="M.25.B"/>
    <s v="STY1.OLT1/2/12"/>
    <s v=""/>
    <s v="punkt adresowy podstawowy"/>
    <e v="#N/A"/>
    <b v="1"/>
    <n v="1"/>
    <b v="1"/>
    <n v="60"/>
    <n v="0"/>
    <s v=""/>
    <m/>
    <s v="TYCHY"/>
    <s v="Relacja: STY1.MD142 - OŚWIĘCIMSKA 151"/>
    <s v="ND"/>
  </r>
  <r>
    <x v="9363"/>
    <s v="TYCHY"/>
    <s v="OŚWIĘCIMSKA"/>
    <n v="149"/>
    <n v="1"/>
    <n v="0"/>
    <s v="napowietrzne"/>
    <s v="STY1.MD142"/>
    <n v="5"/>
    <n v="39"/>
    <x v="187"/>
    <s v="M.24.P"/>
    <s v="słup"/>
    <s v="STY1"/>
    <s v="M.25.B"/>
    <s v="STY1.OLT1/2/12"/>
    <s v=""/>
    <s v="punkt adresowy podstawowy"/>
    <e v="#N/A"/>
    <b v="1"/>
    <n v="1"/>
    <b v="1"/>
    <n v="39"/>
    <n v="0"/>
    <s v=""/>
    <m/>
    <s v="TYCHY"/>
    <s v="Relacja: STY1.MD142 - OŚWIĘCIMSKA 149"/>
    <s v="ND"/>
  </r>
  <r>
    <x v="9364"/>
    <s v="TYCHY"/>
    <s v="OŚWIĘCIMSKA"/>
    <n v="121"/>
    <n v="1"/>
    <n v="0"/>
    <s v="napowietrzne"/>
    <s v="STY1.MD143"/>
    <n v="7"/>
    <n v="180"/>
    <x v="187"/>
    <s v="M.24.P"/>
    <s v="słup"/>
    <s v="STY1"/>
    <s v="M.25.B"/>
    <s v="STY1.OLT1/2/12"/>
    <s v=""/>
    <s v="punkt adresowy podstawowy"/>
    <e v="#N/A"/>
    <b v="1"/>
    <n v="1"/>
    <b v="1"/>
    <n v="180"/>
    <n v="0"/>
    <s v=""/>
    <m/>
    <s v="TYCHY"/>
    <s v="Relacja: STY1.MD143 - OŚWIĘCIMSKA 121"/>
    <s v="ND"/>
  </r>
  <r>
    <x v="9365"/>
    <s v="TYCHY"/>
    <s v="OŚWIĘCIMSKA"/>
    <n v="141"/>
    <n v="1"/>
    <n v="0"/>
    <s v="napowietrzne"/>
    <s v="STY1.MD143"/>
    <n v="7"/>
    <n v="109"/>
    <x v="187"/>
    <s v="M.24.P"/>
    <s v="słup"/>
    <s v="STY1"/>
    <s v="M.25.B"/>
    <s v="STY1.OLT1/2/12"/>
    <s v=""/>
    <s v="punkt adresowy podstawowy"/>
    <e v="#N/A"/>
    <b v="1"/>
    <n v="1"/>
    <b v="1"/>
    <n v="109"/>
    <n v="0"/>
    <s v=""/>
    <m/>
    <s v="TYCHY"/>
    <s v="Relacja: STY1.MD143 - OŚWIĘCIMSKA 141"/>
    <s v="ND"/>
  </r>
  <r>
    <x v="9366"/>
    <s v="TYCHY"/>
    <s v="OŚWIĘCIMSKA"/>
    <n v="143"/>
    <n v="1"/>
    <n v="0"/>
    <s v="napowietrzne"/>
    <s v="STY1.MD143"/>
    <n v="7"/>
    <n v="102"/>
    <x v="187"/>
    <s v="M.24.P"/>
    <s v="słup"/>
    <s v="STY1"/>
    <s v="M.25.B"/>
    <s v="STY1.OLT1/2/12"/>
    <s v=""/>
    <s v="punkt adresowy podstawowy"/>
    <e v="#N/A"/>
    <b v="1"/>
    <n v="1"/>
    <b v="1"/>
    <n v="102"/>
    <n v="0"/>
    <s v=""/>
    <m/>
    <s v="TYCHY"/>
    <s v="Relacja: STY1.MD143 - OŚWIĘCIMSKA 143"/>
    <s v="ND"/>
  </r>
  <r>
    <x v="9367"/>
    <s v="TYCHY"/>
    <s v="OŚWIĘCIMSKA"/>
    <n v="155"/>
    <n v="1"/>
    <n v="0"/>
    <s v="napowietrzne"/>
    <s v="STY1.MD143"/>
    <n v="7"/>
    <n v="102"/>
    <x v="187"/>
    <s v="M.24.P"/>
    <s v="słup"/>
    <s v="STY1"/>
    <s v="M.25.B"/>
    <s v="STY1.OLT1/2/12"/>
    <s v=""/>
    <s v="punkt adresowy podstawowy"/>
    <e v="#N/A"/>
    <b v="1"/>
    <n v="1"/>
    <b v="1"/>
    <n v="102"/>
    <n v="0"/>
    <s v=""/>
    <m/>
    <s v="TYCHY"/>
    <s v="Relacja: STY1.MD143 - OŚWIĘCIMSKA 155"/>
    <s v="ND"/>
  </r>
  <r>
    <x v="9368"/>
    <s v="TYCHY"/>
    <s v="OŚWIĘCIMSKA"/>
    <n v="135"/>
    <n v="1"/>
    <n v="0"/>
    <s v="napowietrzne"/>
    <s v="STY1.MD143"/>
    <n v="7"/>
    <n v="95"/>
    <x v="187"/>
    <s v="M.24.P"/>
    <s v="słup"/>
    <s v="STY1"/>
    <s v="M.25.B"/>
    <s v="STY1.OLT1/2/12"/>
    <s v=""/>
    <s v="punkt adresowy podstawowy"/>
    <e v="#N/A"/>
    <b v="1"/>
    <n v="1"/>
    <b v="1"/>
    <n v="95"/>
    <n v="0"/>
    <s v=""/>
    <m/>
    <s v="TYCHY"/>
    <s v="Relacja: STY1.MD143 - OŚWIĘCIMSKA 135"/>
    <s v="ND"/>
  </r>
  <r>
    <x v="9369"/>
    <s v="TYCHY"/>
    <s v="OŚWIĘCIMSKA"/>
    <n v="137"/>
    <n v="1"/>
    <n v="0"/>
    <s v="napowietrzne"/>
    <s v="STY1.MD143"/>
    <n v="7"/>
    <n v="48"/>
    <x v="187"/>
    <s v="M.24.P"/>
    <s v="słup"/>
    <s v="STY1"/>
    <s v="M.25.B"/>
    <s v="STY1.OLT1/2/12"/>
    <s v=""/>
    <s v="punkt adresowy podstawowy"/>
    <e v="#N/A"/>
    <b v="1"/>
    <n v="1"/>
    <b v="1"/>
    <n v="48"/>
    <n v="0"/>
    <s v=""/>
    <m/>
    <s v="TYCHY"/>
    <s v="Relacja: STY1.MD143 - OŚWIĘCIMSKA 137"/>
    <s v="ND"/>
  </r>
  <r>
    <x v="9370"/>
    <s v="TYCHY"/>
    <s v="OŚWIĘCIMSKA"/>
    <n v="157"/>
    <n v="1"/>
    <n v="0"/>
    <s v="napowietrzne"/>
    <s v="STY1.MD143"/>
    <n v="7"/>
    <n v="23"/>
    <x v="187"/>
    <s v="M.24.P"/>
    <s v="słup"/>
    <s v="STY1"/>
    <s v="M.25.B"/>
    <s v="STY1.OLT1/2/12"/>
    <s v=""/>
    <s v="punkt adresowy podstawowy"/>
    <e v="#N/A"/>
    <b v="1"/>
    <n v="1"/>
    <b v="1"/>
    <n v="23"/>
    <n v="0"/>
    <s v=""/>
    <m/>
    <s v="TYCHY"/>
    <s v="Relacja: STY1.MD143 - OŚWIĘCIMSKA 157"/>
    <s v="ND"/>
  </r>
  <r>
    <x v="9371"/>
    <s v="TYCHY"/>
    <s v="OŚWIĘCIMSKA"/>
    <n v="70"/>
    <n v="1"/>
    <n v="0"/>
    <s v="napowietrzne"/>
    <s v="STY1.MD144"/>
    <n v="3"/>
    <n v="130"/>
    <x v="187"/>
    <s v="M.24.P"/>
    <s v="słup"/>
    <s v="STY1"/>
    <s v="M.25.B"/>
    <s v="STY1.OLT1/2/12"/>
    <s v=""/>
    <s v="punkt adresowy podstawowy"/>
    <e v="#N/A"/>
    <b v="1"/>
    <n v="1"/>
    <b v="1"/>
    <n v="130"/>
    <n v="0"/>
    <s v=""/>
    <m/>
    <s v="TYCHY"/>
    <s v="Relacja: STY1.MD144 - OŚWIĘCIMSKA 70"/>
    <s v="ND"/>
  </r>
  <r>
    <x v="9372"/>
    <s v="TYCHY"/>
    <s v="OŚWIĘCIMSKA"/>
    <n v="72"/>
    <n v="1"/>
    <n v="0"/>
    <s v="napowietrzne"/>
    <s v="STY1.MD144"/>
    <n v="3"/>
    <n v="95"/>
    <x v="187"/>
    <s v="M.24.P"/>
    <s v="słup"/>
    <s v="STY1"/>
    <s v="M.25.B"/>
    <s v="STY1.OLT1/2/12"/>
    <s v=""/>
    <s v="punkt adresowy podstawowy"/>
    <e v="#N/A"/>
    <b v="1"/>
    <n v="1"/>
    <b v="1"/>
    <n v="95"/>
    <n v="0"/>
    <s v=""/>
    <m/>
    <s v="TYCHY"/>
    <s v="Relacja: STY1.MD144 - OŚWIĘCIMSKA 72"/>
    <s v="ND"/>
  </r>
  <r>
    <x v="9373"/>
    <s v="TYCHY"/>
    <s v="OŚWIĘCIMSKA"/>
    <n v="76"/>
    <n v="1"/>
    <n v="0"/>
    <s v="napowietrzne"/>
    <s v="STY1.MD144"/>
    <n v="3"/>
    <n v="42"/>
    <x v="187"/>
    <s v="M.24.P"/>
    <s v="słup"/>
    <s v="STY1"/>
    <s v="M.25.B"/>
    <s v="STY1.OLT1/2/12"/>
    <s v=""/>
    <s v="punkt adresowy podstawowy"/>
    <e v="#N/A"/>
    <b v="1"/>
    <n v="1"/>
    <b v="1"/>
    <n v="42"/>
    <n v="0"/>
    <s v=""/>
    <m/>
    <s v="TYCHY"/>
    <s v="Relacja: STY1.MD144 - OŚWIĘCIMSKA 76"/>
    <s v="ND"/>
  </r>
  <r>
    <x v="9374"/>
    <s v="TYCHY"/>
    <s v="URBANOWICKA"/>
    <n v="29"/>
    <n v="1"/>
    <n v="0"/>
    <s v="napowietrzne"/>
    <s v="STY1.MD126"/>
    <n v="3"/>
    <n v="53"/>
    <x v="188"/>
    <s v="M.17.P"/>
    <s v="słup"/>
    <s v="STY1"/>
    <s v="M.21.B"/>
    <s v="STY1.OLT1/2/11"/>
    <s v=""/>
    <s v="punkt adresowy podstawowy"/>
    <e v="#N/A"/>
    <b v="1"/>
    <n v="1"/>
    <b v="1"/>
    <n v="53"/>
    <n v="0"/>
    <s v=""/>
    <m/>
    <s v="TYCHY"/>
    <s v="Relacja: STY1.MD126 - URBANOWICKA 29"/>
    <s v="ND"/>
  </r>
  <r>
    <x v="9375"/>
    <s v="TYCHY"/>
    <s v="URBANOWICKA"/>
    <n v="28"/>
    <n v="1"/>
    <n v="0"/>
    <s v="napowietrzne"/>
    <s v="STY1.MD126"/>
    <n v="3"/>
    <n v="50"/>
    <x v="188"/>
    <s v="M.17.P"/>
    <s v="słup"/>
    <s v="STY1"/>
    <s v="M.21.B"/>
    <s v="STY1.OLT1/2/11"/>
    <s v=""/>
    <s v="punkt adresowy podstawowy"/>
    <e v="#N/A"/>
    <b v="1"/>
    <n v="1"/>
    <b v="1"/>
    <n v="50"/>
    <n v="0"/>
    <s v=""/>
    <m/>
    <s v="TYCHY"/>
    <s v="Relacja: STY1.MD126 - URBANOWICKA 28"/>
    <s v="ND"/>
  </r>
  <r>
    <x v="9376"/>
    <s v="TYCHY"/>
    <s v="URBANOWICKA"/>
    <s v="29B"/>
    <n v="1"/>
    <n v="0"/>
    <s v="napowietrzne"/>
    <s v="STY1.MD126"/>
    <n v="3"/>
    <n v="39"/>
    <x v="188"/>
    <s v="M.17.P"/>
    <s v="słup"/>
    <s v="STY1"/>
    <s v="M.21.B"/>
    <s v="STY1.OLT1/2/11"/>
    <s v=""/>
    <s v="punkt adresowy dodatkowy"/>
    <e v="#N/A"/>
    <b v="1"/>
    <n v="1"/>
    <b v="1"/>
    <n v="39"/>
    <n v="0"/>
    <s v=""/>
    <m/>
    <s v="TYCHY"/>
    <s v="Relacja: STY1.MD126 - URBANOWICKA 29B"/>
    <s v="ND"/>
  </r>
  <r>
    <x v="9377"/>
    <s v="TYCHY"/>
    <s v="GŁÓWNA"/>
    <n v="108"/>
    <n v="1"/>
    <n v="0"/>
    <s v="napowietrzne"/>
    <s v="STY1.MD127"/>
    <n v="8"/>
    <n v="58"/>
    <x v="188"/>
    <s v="M.17.P"/>
    <s v="słup"/>
    <s v="STY1"/>
    <s v="M.21.B"/>
    <s v="STY1.OLT1/2/10"/>
    <s v=""/>
    <s v="punkt adresowy dodatkowy"/>
    <e v="#N/A"/>
    <b v="1"/>
    <n v="1"/>
    <b v="1"/>
    <n v="58"/>
    <n v="0"/>
    <s v=""/>
    <m/>
    <s v="TYCHY"/>
    <s v="Relacja: STY1.MD127 - GŁÓWNA 108"/>
    <s v="ND"/>
  </r>
  <r>
    <x v="9378"/>
    <s v="TYCHY"/>
    <s v="GŁÓWNA"/>
    <s v="105A"/>
    <n v="1"/>
    <n v="0"/>
    <s v="napowietrzne"/>
    <s v="STY1.MD127"/>
    <n v="8"/>
    <n v="55"/>
    <x v="188"/>
    <s v="M.17.P"/>
    <s v="słup"/>
    <s v="STY1"/>
    <s v="M.21.B"/>
    <s v="STY1.OLT1/2/10"/>
    <s v=""/>
    <s v="punkt adresowy podstawowy"/>
    <e v="#N/A"/>
    <b v="1"/>
    <n v="1"/>
    <b v="1"/>
    <n v="55"/>
    <n v="0"/>
    <s v=""/>
    <m/>
    <s v="TYCHY"/>
    <s v="Relacja: STY1.MD127 - GŁÓWNA 105A"/>
    <s v="ND"/>
  </r>
  <r>
    <x v="9379"/>
    <s v="TYCHY"/>
    <s v="GŁÓWNA"/>
    <n v="102"/>
    <n v="1"/>
    <n v="0"/>
    <s v="napowietrzne"/>
    <s v="STY1.MD127"/>
    <n v="8"/>
    <n v="48"/>
    <x v="188"/>
    <s v="M.17.P"/>
    <s v="słup"/>
    <s v="STY1"/>
    <s v="M.21.B"/>
    <s v="STY1.OLT1/2/10"/>
    <s v=""/>
    <s v="punkt adresowy dodatkowy"/>
    <e v="#N/A"/>
    <b v="1"/>
    <n v="1"/>
    <b v="1"/>
    <n v="48"/>
    <n v="0"/>
    <s v=""/>
    <m/>
    <s v="TYCHY"/>
    <s v="Relacja: STY1.MD127 - GŁÓWNA 102"/>
    <s v="ND"/>
  </r>
  <r>
    <x v="9380"/>
    <s v="TYCHY"/>
    <s v="GŁÓWNA"/>
    <n v="107"/>
    <n v="1"/>
    <n v="0"/>
    <s v="napowietrzne"/>
    <s v="STY1.MD127"/>
    <n v="8"/>
    <n v="45"/>
    <x v="188"/>
    <s v="M.17.P"/>
    <s v="słup"/>
    <s v="STY1"/>
    <s v="M.21.B"/>
    <s v="STY1.OLT1/2/10"/>
    <s v=""/>
    <s v="punkt adresowy dodatkowy"/>
    <e v="#N/A"/>
    <b v="1"/>
    <n v="1"/>
    <b v="1"/>
    <n v="45"/>
    <n v="0"/>
    <s v=""/>
    <m/>
    <s v="TYCHY"/>
    <s v="Relacja: STY1.MD127 - GŁÓWNA 107"/>
    <s v="ND"/>
  </r>
  <r>
    <x v="9381"/>
    <s v="TYCHY"/>
    <s v="GŁÓWNA"/>
    <n v="106"/>
    <n v="1"/>
    <n v="0"/>
    <s v="napowietrzne"/>
    <s v="STY1.MD127"/>
    <n v="8"/>
    <n v="41"/>
    <x v="188"/>
    <s v="M.17.P"/>
    <s v="słup"/>
    <s v="STY1"/>
    <s v="M.21.B"/>
    <s v="STY1.OLT1/2/10"/>
    <s v=""/>
    <s v="punkt adresowy dodatkowy"/>
    <e v="#N/A"/>
    <b v="1"/>
    <n v="1"/>
    <b v="1"/>
    <n v="41"/>
    <n v="0"/>
    <s v=""/>
    <m/>
    <s v="TYCHY"/>
    <s v="Relacja: STY1.MD127 - GŁÓWNA 106"/>
    <s v="ND"/>
  </r>
  <r>
    <x v="9382"/>
    <s v="TYCHY"/>
    <s v="GŁÓWNA"/>
    <n v="105"/>
    <n v="1"/>
    <n v="0"/>
    <s v="napowietrzne"/>
    <s v="STY1.MD127"/>
    <n v="8"/>
    <n v="32"/>
    <x v="188"/>
    <s v="M.17.P"/>
    <s v="słup"/>
    <s v="STY1"/>
    <s v="M.21.B"/>
    <s v="STY1.OLT1/2/10"/>
    <s v=""/>
    <s v="punkt adresowy dodatkowy"/>
    <e v="#N/A"/>
    <b v="1"/>
    <n v="1"/>
    <b v="1"/>
    <n v="32"/>
    <n v="0"/>
    <s v=""/>
    <m/>
    <s v="TYCHY"/>
    <s v="Relacja: STY1.MD127 - GŁÓWNA 105"/>
    <s v="ND"/>
  </r>
  <r>
    <x v="9383"/>
    <s v="TYCHY"/>
    <s v="GŁÓWNA"/>
    <n v="104"/>
    <n v="1"/>
    <n v="0"/>
    <s v="napowietrzne"/>
    <s v="STY1.MD127"/>
    <n v="8"/>
    <n v="32"/>
    <x v="188"/>
    <s v="M.17.P"/>
    <s v="słup"/>
    <s v="STY1"/>
    <s v="M.21.B"/>
    <s v="STY1.OLT1/2/10"/>
    <s v=""/>
    <s v="punkt adresowy dodatkowy"/>
    <e v="#N/A"/>
    <b v="1"/>
    <n v="1"/>
    <b v="1"/>
    <n v="32"/>
    <n v="0"/>
    <s v=""/>
    <m/>
    <s v="TYCHY"/>
    <s v="Relacja: STY1.MD127 - GŁÓWNA 104"/>
    <s v="ND"/>
  </r>
  <r>
    <x v="9384"/>
    <s v="TYCHY"/>
    <s v="GŁÓWNA"/>
    <n v="103"/>
    <n v="1"/>
    <n v="0"/>
    <s v="napowietrzne"/>
    <s v="STY1.MD127"/>
    <n v="8"/>
    <n v="28"/>
    <x v="188"/>
    <s v="M.17.P"/>
    <s v="słup"/>
    <s v="STY1"/>
    <s v="M.21.B"/>
    <s v="STY1.OLT1/2/10"/>
    <s v=""/>
    <s v="punkt adresowy dodatkowy"/>
    <e v="#N/A"/>
    <b v="1"/>
    <n v="1"/>
    <b v="1"/>
    <n v="28"/>
    <n v="0"/>
    <s v=""/>
    <m/>
    <s v="TYCHY"/>
    <s v="Relacja: STY1.MD127 - GŁÓWNA 103"/>
    <s v="ND"/>
  </r>
  <r>
    <x v="9385"/>
    <s v="TYCHY"/>
    <s v="GŁÓWNA"/>
    <s v="109A"/>
    <n v="1"/>
    <n v="0"/>
    <s v="napowietrzne"/>
    <s v="STY1.MD128"/>
    <n v="7"/>
    <n v="105"/>
    <x v="188"/>
    <s v="M.17.P"/>
    <s v="słup"/>
    <s v="STY1"/>
    <s v="M.21.B"/>
    <s v="STY1.OLT1/2/10"/>
    <s v=""/>
    <s v="punkt adresowy podstawowy"/>
    <e v="#N/A"/>
    <b v="1"/>
    <n v="1"/>
    <b v="1"/>
    <n v="105"/>
    <n v="0"/>
    <s v=""/>
    <m/>
    <s v="TYCHY"/>
    <s v="Relacja: STY1.MD128 - GŁÓWNA 109A"/>
    <s v="ND"/>
  </r>
  <r>
    <x v="9386"/>
    <s v="TYCHY"/>
    <s v="GŁÓWNA"/>
    <s v="111B"/>
    <n v="1"/>
    <n v="0"/>
    <s v="napowietrzne"/>
    <s v="STY1.MD128"/>
    <n v="7"/>
    <n v="98"/>
    <x v="188"/>
    <s v="M.17.P"/>
    <s v="słup"/>
    <s v="STY1"/>
    <s v="M.21.B"/>
    <s v="STY1.OLT1/2/10"/>
    <s v=""/>
    <s v="punkt adresowy podstawowy"/>
    <e v="#N/A"/>
    <b v="1"/>
    <n v="1"/>
    <b v="1"/>
    <n v="98"/>
    <n v="0"/>
    <s v=""/>
    <m/>
    <s v="TYCHY"/>
    <s v="Relacja: STY1.MD128 - GŁÓWNA 111B"/>
    <s v="ND"/>
  </r>
  <r>
    <x v="9387"/>
    <s v="TYCHY"/>
    <s v="GŁÓWNA"/>
    <n v="109"/>
    <n v="1"/>
    <n v="0"/>
    <s v="napowietrzne"/>
    <s v="STY1.MD128"/>
    <n v="7"/>
    <n v="91"/>
    <x v="188"/>
    <s v="M.17.P"/>
    <s v="słup"/>
    <s v="STY1"/>
    <s v="M.21.B"/>
    <s v="STY1.OLT1/2/10"/>
    <s v=""/>
    <s v="punkt adresowy podstawowy"/>
    <e v="#N/A"/>
    <b v="1"/>
    <n v="1"/>
    <b v="1"/>
    <n v="91"/>
    <n v="0"/>
    <s v=""/>
    <m/>
    <s v="TYCHY"/>
    <s v="Relacja: STY1.MD128 - GŁÓWNA 109"/>
    <s v="ND"/>
  </r>
  <r>
    <x v="9388"/>
    <s v="TYCHY"/>
    <s v="GŁÓWNA"/>
    <s v="107B"/>
    <n v="1"/>
    <n v="0"/>
    <s v="napowietrzne"/>
    <s v="STY1.MD128"/>
    <n v="7"/>
    <n v="58"/>
    <x v="188"/>
    <s v="M.17.P"/>
    <s v="słup"/>
    <s v="STY1"/>
    <s v="M.21.B"/>
    <s v="STY1.OLT1/2/10"/>
    <s v=""/>
    <s v="punkt adresowy podstawowy"/>
    <e v="#N/A"/>
    <b v="1"/>
    <n v="1"/>
    <b v="1"/>
    <n v="58"/>
    <n v="0"/>
    <s v=""/>
    <m/>
    <s v="TYCHY"/>
    <s v="Relacja: STY1.MD128 - GŁÓWNA 107B"/>
    <s v="ND"/>
  </r>
  <r>
    <x v="9389"/>
    <s v="TYCHY"/>
    <s v="GŁÓWNA"/>
    <s v="107A"/>
    <n v="1"/>
    <n v="0"/>
    <s v="napowietrzne"/>
    <s v="STY1.MD128"/>
    <n v="7"/>
    <n v="36"/>
    <x v="188"/>
    <s v="M.17.P"/>
    <s v="słup"/>
    <s v="STY1"/>
    <s v="M.21.B"/>
    <s v="STY1.OLT1/2/10"/>
    <s v=""/>
    <s v="punkt adresowy podstawowy"/>
    <e v="#N/A"/>
    <b v="1"/>
    <n v="1"/>
    <b v="1"/>
    <n v="36"/>
    <n v="0"/>
    <s v=""/>
    <m/>
    <s v="TYCHY"/>
    <s v="Relacja: STY1.MD128 - GŁÓWNA 107A"/>
    <s v="ND"/>
  </r>
  <r>
    <x v="9390"/>
    <s v="TYCHY"/>
    <s v="GŁÓWNA"/>
    <n v="111"/>
    <n v="1"/>
    <n v="0"/>
    <s v="napowietrzne"/>
    <s v="STY1.MD128"/>
    <n v="7"/>
    <n v="36"/>
    <x v="188"/>
    <s v="M.17.P"/>
    <s v="słup"/>
    <s v="STY1"/>
    <s v="M.21.B"/>
    <s v="STY1.OLT1/2/10"/>
    <s v=""/>
    <s v="punkt adresowy podstawowy"/>
    <e v="#N/A"/>
    <b v="1"/>
    <n v="1"/>
    <b v="1"/>
    <n v="36"/>
    <n v="0"/>
    <s v=""/>
    <m/>
    <s v="TYCHY"/>
    <s v="Relacja: STY1.MD128 - GŁÓWNA 111"/>
    <s v="ND"/>
  </r>
  <r>
    <x v="9391"/>
    <s v="TYCHY"/>
    <s v="GŁÓWNA"/>
    <n v="110"/>
    <n v="1"/>
    <n v="0"/>
    <s v="napowietrzne"/>
    <s v="STY1.MD128"/>
    <n v="7"/>
    <n v="35"/>
    <x v="188"/>
    <s v="M.17.P"/>
    <s v="słup"/>
    <s v="STY1"/>
    <s v="M.21.B"/>
    <s v="STY1.OLT1/2/10"/>
    <s v=""/>
    <s v="punkt adresowy dodatkowy"/>
    <e v="#N/A"/>
    <b v="1"/>
    <n v="1"/>
    <b v="1"/>
    <n v="35"/>
    <n v="0"/>
    <s v=""/>
    <m/>
    <s v="TYCHY"/>
    <s v="Relacja: STY1.MD128 - GŁÓWNA 110"/>
    <s v="ND"/>
  </r>
  <r>
    <x v="9392"/>
    <s v="TYCHY"/>
    <s v="GŁÓWNA"/>
    <n v="116"/>
    <n v="1"/>
    <n v="0"/>
    <s v="napowietrzne"/>
    <s v="STY1.MD129"/>
    <n v="4"/>
    <n v="35"/>
    <x v="188"/>
    <s v="M.17.P"/>
    <s v="słup"/>
    <s v="STY1"/>
    <s v="M.21.B"/>
    <s v="STY1.OLT1/2/10"/>
    <s v=""/>
    <s v="punkt adresowy podstawowy"/>
    <e v="#N/A"/>
    <b v="1"/>
    <n v="1"/>
    <b v="1"/>
    <n v="35"/>
    <n v="0"/>
    <s v=""/>
    <m/>
    <s v="TYCHY"/>
    <s v="Relacja: STY1.MD129 - GŁÓWNA 116"/>
    <s v="ND"/>
  </r>
  <r>
    <x v="9393"/>
    <s v="TYCHY"/>
    <s v="GŁÓWNA"/>
    <n v="115"/>
    <n v="1"/>
    <n v="0"/>
    <s v="napowietrzne"/>
    <s v="STY1.MD129"/>
    <n v="4"/>
    <n v="32"/>
    <x v="188"/>
    <s v="M.17.P"/>
    <s v="słup"/>
    <s v="STY1"/>
    <s v="M.21.B"/>
    <s v="STY1.OLT1/2/10"/>
    <s v=""/>
    <s v="punkt adresowy podstawowy"/>
    <e v="#N/A"/>
    <b v="1"/>
    <n v="1"/>
    <b v="1"/>
    <n v="32"/>
    <n v="0"/>
    <s v=""/>
    <m/>
    <s v="TYCHY"/>
    <s v="Relacja: STY1.MD129 - GŁÓWNA 115"/>
    <s v="ND"/>
  </r>
  <r>
    <x v="9394"/>
    <s v="TYCHY"/>
    <s v="GŁÓWNA"/>
    <n v="114"/>
    <n v="1"/>
    <n v="0"/>
    <s v="napowietrzne"/>
    <s v="STY1.MD129"/>
    <n v="4"/>
    <n v="31"/>
    <x v="188"/>
    <s v="M.17.P"/>
    <s v="słup"/>
    <s v="STY1"/>
    <s v="M.21.B"/>
    <s v="STY1.OLT1/2/10"/>
    <s v=""/>
    <s v="punkt adresowy podstawowy"/>
    <e v="#N/A"/>
    <b v="1"/>
    <n v="1"/>
    <b v="1"/>
    <n v="31"/>
    <n v="0"/>
    <s v=""/>
    <m/>
    <s v="TYCHY"/>
    <s v="Relacja: STY1.MD129 - GŁÓWNA 114"/>
    <s v="ND"/>
  </r>
  <r>
    <x v="9395"/>
    <s v="TYCHY"/>
    <s v="GŁÓWNA"/>
    <n v="113"/>
    <n v="1"/>
    <n v="0"/>
    <s v="napowietrzne"/>
    <s v="STY1.MD129"/>
    <n v="4"/>
    <n v="25"/>
    <x v="188"/>
    <s v="M.17.P"/>
    <s v="słup"/>
    <s v="STY1"/>
    <s v="M.21.B"/>
    <s v="STY1.OLT1/2/10"/>
    <s v=""/>
    <s v="punkt adresowy podstawowy"/>
    <e v="#N/A"/>
    <b v="1"/>
    <n v="1"/>
    <b v="1"/>
    <n v="25"/>
    <n v="0"/>
    <s v=""/>
    <m/>
    <s v="TYCHY"/>
    <s v="Relacja: STY1.MD129 - GŁÓWNA 113"/>
    <s v="ND"/>
  </r>
  <r>
    <x v="9396"/>
    <s v="TYCHY"/>
    <s v="GŁÓWNA"/>
    <n v="123"/>
    <n v="1"/>
    <n v="0"/>
    <s v="napowietrzne"/>
    <s v="STY1.MD130"/>
    <n v="7"/>
    <n v="114"/>
    <x v="188"/>
    <s v="M.17.P"/>
    <s v="słup"/>
    <s v="STY1"/>
    <s v="M.21.B"/>
    <s v="STY1.OLT1/2/10"/>
    <s v=""/>
    <s v="punkt adresowy podstawowy"/>
    <e v="#N/A"/>
    <b v="1"/>
    <n v="1"/>
    <b v="1"/>
    <n v="114"/>
    <n v="0"/>
    <s v=""/>
    <m/>
    <s v="TYCHY"/>
    <s v="Relacja: STY1.MD130 - GŁÓWNA 123"/>
    <s v="ND"/>
  </r>
  <r>
    <x v="9397"/>
    <s v="TYCHY"/>
    <s v="GŁÓWNA"/>
    <n v="121"/>
    <n v="1"/>
    <n v="0"/>
    <s v="napowietrzne"/>
    <s v="STY1.MD130"/>
    <n v="7"/>
    <n v="52"/>
    <x v="188"/>
    <s v="M.17.P"/>
    <s v="słup"/>
    <s v="STY1"/>
    <s v="M.21.B"/>
    <s v="STY1.OLT1/2/10"/>
    <s v=""/>
    <s v="punkt adresowy podstawowy"/>
    <e v="#N/A"/>
    <b v="1"/>
    <n v="1"/>
    <b v="1"/>
    <n v="52"/>
    <n v="0"/>
    <s v=""/>
    <m/>
    <s v="TYCHY"/>
    <s v="Relacja: STY1.MD130 - GŁÓWNA 121"/>
    <s v="ND"/>
  </r>
  <r>
    <x v="9398"/>
    <s v="TYCHY"/>
    <s v="GŁÓWNA"/>
    <s v="114A"/>
    <n v="1"/>
    <n v="0"/>
    <s v="napowietrzne"/>
    <s v="STY1.MD130"/>
    <n v="7"/>
    <n v="36"/>
    <x v="188"/>
    <s v="M.17.P"/>
    <s v="słup"/>
    <s v="STY1"/>
    <s v="M.21.B"/>
    <s v="STY1.OLT1/2/10"/>
    <s v=""/>
    <s v="punkt adresowy podstawowy"/>
    <e v="#N/A"/>
    <b v="1"/>
    <n v="1"/>
    <b v="1"/>
    <n v="36"/>
    <n v="0"/>
    <s v=""/>
    <m/>
    <s v="TYCHY"/>
    <s v="Relacja: STY1.MD130 - GŁÓWNA 114A"/>
    <s v="ND"/>
  </r>
  <r>
    <x v="9399"/>
    <s v="TYCHY"/>
    <s v="GŁÓWNA"/>
    <n v="120"/>
    <n v="1"/>
    <n v="0"/>
    <s v="napowietrzne"/>
    <s v="STY1.MD130"/>
    <n v="7"/>
    <n v="38"/>
    <x v="188"/>
    <s v="M.17.P"/>
    <s v="słup"/>
    <s v="STY1"/>
    <s v="M.21.B"/>
    <s v="STY1.OLT1/2/10"/>
    <s v=""/>
    <s v="punkt adresowy podstawowy"/>
    <e v="#N/A"/>
    <b v="1"/>
    <n v="1"/>
    <b v="1"/>
    <n v="38"/>
    <n v="0"/>
    <s v=""/>
    <m/>
    <s v="TYCHY"/>
    <s v="Relacja: STY1.MD130 - GŁÓWNA 120"/>
    <s v="ND"/>
  </r>
  <r>
    <x v="9400"/>
    <s v="TYCHY"/>
    <s v="GŁÓWNA"/>
    <n v="119"/>
    <n v="1"/>
    <n v="0"/>
    <s v="napowietrzne"/>
    <s v="STY1.MD130"/>
    <n v="7"/>
    <n v="33"/>
    <x v="188"/>
    <s v="M.17.P"/>
    <s v="słup"/>
    <s v="STY1"/>
    <s v="M.21.B"/>
    <s v="STY1.OLT1/2/10"/>
    <s v=""/>
    <s v="punkt adresowy podstawowy"/>
    <e v="#N/A"/>
    <b v="1"/>
    <n v="1"/>
    <b v="1"/>
    <n v="33"/>
    <n v="0"/>
    <s v=""/>
    <m/>
    <s v="TYCHY"/>
    <s v="Relacja: STY1.MD130 - GŁÓWNA 119"/>
    <s v="ND"/>
  </r>
  <r>
    <x v="9401"/>
    <s v="TYCHY"/>
    <s v="GŁÓWNA"/>
    <n v="117"/>
    <n v="1"/>
    <n v="0"/>
    <s v="napowietrzne"/>
    <s v="STY1.MD130"/>
    <n v="7"/>
    <n v="28"/>
    <x v="188"/>
    <s v="M.17.P"/>
    <s v="słup"/>
    <s v="STY1"/>
    <s v="M.21.B"/>
    <s v="STY1.OLT1/2/10"/>
    <s v=""/>
    <s v="punkt adresowy podstawowy"/>
    <e v="#N/A"/>
    <b v="1"/>
    <n v="1"/>
    <b v="1"/>
    <n v="28"/>
    <n v="0"/>
    <s v=""/>
    <m/>
    <s v="TYCHY"/>
    <s v="Relacja: STY1.MD130 - GŁÓWNA 117"/>
    <s v="ND"/>
  </r>
  <r>
    <x v="9402"/>
    <s v="TYCHY"/>
    <s v="GŁÓWNA"/>
    <n v="118"/>
    <n v="1"/>
    <n v="0"/>
    <s v="napowietrzne"/>
    <s v="STY1.MD130"/>
    <n v="7"/>
    <n v="28"/>
    <x v="188"/>
    <s v="M.17.P"/>
    <s v="słup"/>
    <s v="STY1"/>
    <s v="M.21.B"/>
    <s v="STY1.OLT1/2/10"/>
    <s v=""/>
    <s v="punkt adresowy podstawowy"/>
    <e v="#N/A"/>
    <b v="1"/>
    <n v="1"/>
    <b v="1"/>
    <n v="28"/>
    <n v="0"/>
    <s v=""/>
    <m/>
    <s v="TYCHY"/>
    <s v="Relacja: STY1.MD130 - GŁÓWNA 118"/>
    <s v="ND"/>
  </r>
  <r>
    <x v="9403"/>
    <s v="TYCHY"/>
    <s v="GŁÓWNA"/>
    <n v="122"/>
    <n v="1"/>
    <n v="0"/>
    <s v="napowietrzne"/>
    <s v="STY1.MD131"/>
    <n v="7"/>
    <n v="52"/>
    <x v="188"/>
    <s v="M.17.P"/>
    <s v="słup"/>
    <s v="STY1"/>
    <s v="M.21.B"/>
    <s v="STY1.OLT1/2/10"/>
    <s v=""/>
    <s v="punkt adresowy podstawowy"/>
    <e v="#N/A"/>
    <b v="1"/>
    <n v="1"/>
    <b v="1"/>
    <n v="52"/>
    <n v="0"/>
    <s v=""/>
    <m/>
    <s v="TYCHY"/>
    <s v="Relacja: STY1.MD131 - GŁÓWNA 122"/>
    <s v="ND"/>
  </r>
  <r>
    <x v="9404"/>
    <s v="TYCHY"/>
    <s v="GŁÓWNA"/>
    <n v="125"/>
    <n v="1"/>
    <n v="0"/>
    <s v="napowietrzne"/>
    <s v="STY1.MD131"/>
    <n v="7"/>
    <n v="51"/>
    <x v="188"/>
    <s v="M.17.P"/>
    <s v="słup"/>
    <s v="STY1"/>
    <s v="M.21.B"/>
    <s v="STY1.OLT1/2/10"/>
    <s v=""/>
    <s v="punkt adresowy podstawowy"/>
    <e v="#N/A"/>
    <b v="1"/>
    <n v="1"/>
    <b v="1"/>
    <n v="51"/>
    <n v="0"/>
    <s v=""/>
    <m/>
    <s v="TYCHY"/>
    <s v="Relacja: STY1.MD131 - GŁÓWNA 125"/>
    <s v="ND"/>
  </r>
  <r>
    <x v="9405"/>
    <s v="TYCHY"/>
    <s v="GŁÓWNA"/>
    <n v="133"/>
    <n v="1"/>
    <n v="0"/>
    <s v="napowietrzne"/>
    <s v="STY1.MD131"/>
    <n v="7"/>
    <n v="50"/>
    <x v="188"/>
    <s v="M.17.P"/>
    <s v="słup"/>
    <s v="STY1"/>
    <s v="M.21.B"/>
    <s v="STY1.OLT1/2/10"/>
    <s v=""/>
    <s v="punkt adresowy podstawowy"/>
    <e v="#N/A"/>
    <b v="1"/>
    <n v="1"/>
    <b v="1"/>
    <n v="50"/>
    <n v="0"/>
    <s v=""/>
    <m/>
    <s v="TYCHY"/>
    <s v="Relacja: STY1.MD131 - GŁÓWNA 133"/>
    <s v="ND"/>
  </r>
  <r>
    <x v="9406"/>
    <s v="TYCHY"/>
    <s v="GŁÓWNA"/>
    <n v="131"/>
    <n v="1"/>
    <n v="0"/>
    <s v="napowietrzne"/>
    <s v="STY1.MD131"/>
    <n v="7"/>
    <n v="36"/>
    <x v="188"/>
    <s v="M.17.P"/>
    <s v="słup"/>
    <s v="STY1"/>
    <s v="M.21.B"/>
    <s v="STY1.OLT1/2/10"/>
    <s v=""/>
    <s v="punkt adresowy podstawowy"/>
    <e v="#N/A"/>
    <b v="1"/>
    <n v="1"/>
    <b v="1"/>
    <n v="36"/>
    <n v="0"/>
    <s v=""/>
    <m/>
    <s v="TYCHY"/>
    <s v="Relacja: STY1.MD131 - GŁÓWNA 131"/>
    <s v="ND"/>
  </r>
  <r>
    <x v="9407"/>
    <s v="TYCHY"/>
    <s v="GŁÓWNA"/>
    <n v="124"/>
    <n v="1"/>
    <n v="0"/>
    <s v="napowietrzne"/>
    <s v="STY1.MD131"/>
    <n v="7"/>
    <n v="39"/>
    <x v="188"/>
    <s v="M.17.P"/>
    <s v="słup"/>
    <s v="STY1"/>
    <s v="M.21.B"/>
    <s v="STY1.OLT1/2/10"/>
    <s v=""/>
    <s v="punkt adresowy podstawowy"/>
    <e v="#N/A"/>
    <b v="1"/>
    <n v="1"/>
    <b v="1"/>
    <n v="39"/>
    <n v="0"/>
    <s v=""/>
    <m/>
    <s v="TYCHY"/>
    <s v="Relacja: STY1.MD131 - GŁÓWNA 124"/>
    <s v="ND"/>
  </r>
  <r>
    <x v="9408"/>
    <s v="TYCHY"/>
    <s v="GŁÓWNA"/>
    <n v="126"/>
    <n v="1"/>
    <n v="0"/>
    <s v="napowietrzne"/>
    <s v="STY1.MD131"/>
    <n v="7"/>
    <n v="31"/>
    <x v="188"/>
    <s v="M.17.P"/>
    <s v="słup"/>
    <s v="STY1"/>
    <s v="M.21.B"/>
    <s v="STY1.OLT1/2/10"/>
    <s v=""/>
    <s v="punkt adresowy podstawowy"/>
    <e v="#N/A"/>
    <b v="1"/>
    <n v="1"/>
    <b v="1"/>
    <n v="31"/>
    <n v="0"/>
    <s v=""/>
    <m/>
    <s v="TYCHY"/>
    <s v="Relacja: STY1.MD131 - GŁÓWNA 126"/>
    <s v="ND"/>
  </r>
  <r>
    <x v="9409"/>
    <s v="TYCHY"/>
    <s v="GŁÓWNA"/>
    <n v="129"/>
    <n v="1"/>
    <n v="0"/>
    <s v="napowietrzne"/>
    <s v="STY1.MD131"/>
    <n v="7"/>
    <n v="27"/>
    <x v="188"/>
    <s v="M.17.P"/>
    <s v="słup"/>
    <s v="STY1"/>
    <s v="M.21.B"/>
    <s v="STY1.OLT1/2/10"/>
    <s v=""/>
    <s v="punkt adresowy podstawowy"/>
    <e v="#N/A"/>
    <b v="1"/>
    <n v="1"/>
    <b v="1"/>
    <n v="27"/>
    <n v="0"/>
    <s v=""/>
    <m/>
    <s v="TYCHY"/>
    <s v="Relacja: STY1.MD131 - GŁÓWNA 129"/>
    <s v="ND"/>
  </r>
  <r>
    <x v="9410"/>
    <s v="TYCHY"/>
    <s v="OŚWIĘCIMSKA"/>
    <n v="154"/>
    <n v="1"/>
    <n v="0"/>
    <s v="napowietrzne"/>
    <s v="STY1.MD132"/>
    <n v="2"/>
    <n v="76"/>
    <x v="188"/>
    <s v="M.17.P"/>
    <s v="słup"/>
    <s v="STY1"/>
    <s v="M.21.B"/>
    <s v="STY1.OLT1/2/10"/>
    <s v=""/>
    <s v="punkt adresowy podstawowy"/>
    <e v="#N/A"/>
    <b v="1"/>
    <n v="1"/>
    <b v="1"/>
    <n v="76"/>
    <n v="0"/>
    <s v=""/>
    <m/>
    <s v="TYCHY"/>
    <s v="Relacja: STY1.MD132 - OŚWIĘCIMSKA 154"/>
    <s v="ND"/>
  </r>
  <r>
    <x v="9411"/>
    <s v="TYCHY"/>
    <s v="OŚWIĘCIMSKA"/>
    <n v="144"/>
    <n v="1"/>
    <n v="0"/>
    <s v="napowietrzne"/>
    <s v="STY1.MD132"/>
    <n v="2"/>
    <n v="71"/>
    <x v="188"/>
    <s v="M.17.P"/>
    <s v="słup"/>
    <s v="STY1"/>
    <s v="M.21.B"/>
    <s v="STY1.OLT1/2/10"/>
    <s v=""/>
    <s v="punkt adresowy podstawowy"/>
    <e v="#N/A"/>
    <b v="1"/>
    <n v="1"/>
    <b v="1"/>
    <n v="71"/>
    <n v="0"/>
    <s v=""/>
    <m/>
    <s v="TYCHY"/>
    <s v="Relacja: STY1.MD132 - OŚWIĘCIMSKA 144"/>
    <s v="ND"/>
  </r>
  <r>
    <x v="9412"/>
    <s v="TYCHY"/>
    <s v="OŚWIĘCIMSKA"/>
    <s v="223A"/>
    <n v="1"/>
    <n v="0"/>
    <s v="napowietrzne"/>
    <s v="STY1.MD133"/>
    <n v="6"/>
    <n v="120"/>
    <x v="188"/>
    <s v="M.17.P"/>
    <s v="słup"/>
    <s v="STY1"/>
    <s v="M.21.B"/>
    <s v="STY1.OLT1/2/12"/>
    <s v=""/>
    <s v="punkt adresowy podstawowy"/>
    <e v="#N/A"/>
    <b v="1"/>
    <n v="1"/>
    <b v="1"/>
    <n v="120"/>
    <n v="0"/>
    <s v=""/>
    <m/>
    <s v="TYCHY"/>
    <s v="Relacja: STY1.MD133 - OŚWIĘCIMSKA 223A"/>
    <s v="ND"/>
  </r>
  <r>
    <x v="9413"/>
    <s v="TYCHY"/>
    <s v="OŚWIĘCIMSKA"/>
    <n v="225"/>
    <n v="1"/>
    <n v="0"/>
    <s v="napowietrzne"/>
    <s v="STY1.MD133"/>
    <n v="6"/>
    <n v="119"/>
    <x v="188"/>
    <s v="M.17.P"/>
    <s v="słup"/>
    <s v="STY1"/>
    <s v="M.21.B"/>
    <s v="STY1.OLT1/2/12"/>
    <s v=""/>
    <s v="punkt adresowy podstawowy"/>
    <e v="#N/A"/>
    <b v="1"/>
    <n v="1"/>
    <b v="1"/>
    <n v="119"/>
    <n v="0"/>
    <s v=""/>
    <m/>
    <s v="TYCHY"/>
    <s v="Relacja: STY1.MD133 - OŚWIĘCIMSKA 225"/>
    <s v="ND"/>
  </r>
  <r>
    <x v="9414"/>
    <s v="TYCHY"/>
    <s v="OŚWIĘCIMSKA"/>
    <n v="223"/>
    <n v="1"/>
    <n v="0"/>
    <s v="napowietrzne"/>
    <s v="STY1.MD133"/>
    <n v="6"/>
    <n v="100"/>
    <x v="188"/>
    <s v="M.17.P"/>
    <s v="słup"/>
    <s v="STY1"/>
    <s v="M.21.B"/>
    <s v="STY1.OLT1/2/12"/>
    <s v=""/>
    <s v="punkt adresowy podstawowy"/>
    <e v="#N/A"/>
    <b v="1"/>
    <n v="1"/>
    <b v="1"/>
    <n v="100"/>
    <n v="0"/>
    <s v=""/>
    <m/>
    <s v="TYCHY"/>
    <s v="Relacja: STY1.MD133 - OŚWIĘCIMSKA 223"/>
    <s v="ND"/>
  </r>
  <r>
    <x v="9415"/>
    <s v="TYCHY"/>
    <s v="OŚWIĘCIMSKA"/>
    <n v="219"/>
    <n v="1"/>
    <n v="0"/>
    <s v="napowietrzne"/>
    <s v="STY1.MD133"/>
    <n v="6"/>
    <n v="56"/>
    <x v="188"/>
    <s v="M.17.P"/>
    <s v="słup"/>
    <s v="STY1"/>
    <s v="M.21.B"/>
    <s v="STY1.OLT1/2/12"/>
    <s v=""/>
    <s v="punkt adresowy podstawowy"/>
    <e v="#N/A"/>
    <b v="1"/>
    <n v="1"/>
    <b v="1"/>
    <n v="56"/>
    <n v="0"/>
    <s v=""/>
    <m/>
    <s v="TYCHY"/>
    <s v="Relacja: STY1.MD133 - OŚWIĘCIMSKA 219"/>
    <s v="ND"/>
  </r>
  <r>
    <x v="9416"/>
    <s v="TYCHY"/>
    <s v="OŚWIĘCIMSKA"/>
    <s v="217A"/>
    <n v="1"/>
    <n v="0"/>
    <s v="napowietrzne"/>
    <s v="STY1.MD133"/>
    <n v="6"/>
    <n v="55"/>
    <x v="188"/>
    <s v="M.17.P"/>
    <s v="słup"/>
    <s v="STY1"/>
    <s v="M.21.B"/>
    <s v="STY1.OLT1/2/12"/>
    <s v=""/>
    <s v="punkt adresowy podstawowy"/>
    <e v="#N/A"/>
    <b v="1"/>
    <n v="1"/>
    <b v="1"/>
    <n v="55"/>
    <n v="0"/>
    <s v=""/>
    <m/>
    <s v="TYCHY"/>
    <s v="Relacja: STY1.MD133 - OŚWIĘCIMSKA 217A"/>
    <s v="ND"/>
  </r>
  <r>
    <x v="9417"/>
    <s v="TYCHY"/>
    <s v="OŚWIĘCIMSKA"/>
    <n v="215"/>
    <n v="1"/>
    <n v="0"/>
    <s v="napowietrzne"/>
    <s v="STY1.MD133"/>
    <n v="6"/>
    <n v="54"/>
    <x v="188"/>
    <s v="M.17.P"/>
    <s v="słup"/>
    <s v="STY1"/>
    <s v="M.21.B"/>
    <s v="STY1.OLT1/2/12"/>
    <s v=""/>
    <s v="punkt adresowy podstawowy"/>
    <e v="#N/A"/>
    <b v="1"/>
    <n v="1"/>
    <b v="1"/>
    <n v="54"/>
    <n v="0"/>
    <s v=""/>
    <m/>
    <s v="TYCHY"/>
    <s v="Relacja: STY1.MD133 - OŚWIĘCIMSKA 215"/>
    <s v="ND"/>
  </r>
  <r>
    <x v="9418"/>
    <s v="TYCHY"/>
    <s v="OŚWIĘCIMSKA"/>
    <n v="164"/>
    <n v="1"/>
    <n v="0"/>
    <s v="napowietrzne"/>
    <s v="STY1.MD134"/>
    <n v="5"/>
    <n v="128"/>
    <x v="188"/>
    <s v="M.17.P"/>
    <s v="słup"/>
    <s v="STY1"/>
    <s v="M.21.B"/>
    <s v="STY1.OLT1/2/10"/>
    <s v=""/>
    <s v="punkt adresowy dodatkowy"/>
    <e v="#N/A"/>
    <b v="1"/>
    <n v="1"/>
    <b v="1"/>
    <n v="128"/>
    <n v="0"/>
    <s v=""/>
    <m/>
    <s v="TYCHY"/>
    <s v="Relacja: STY1.MD134 - OŚWIĘCIMSKA 164"/>
    <s v="ND"/>
  </r>
  <r>
    <x v="9419"/>
    <s v="TYCHY"/>
    <s v="OŚWIĘCIMSKA"/>
    <n v="168"/>
    <n v="1"/>
    <n v="0"/>
    <s v="napowietrzne"/>
    <s v="STY1.MD134"/>
    <n v="5"/>
    <n v="91"/>
    <x v="188"/>
    <s v="M.17.P"/>
    <s v="słup"/>
    <s v="STY1"/>
    <s v="M.21.B"/>
    <s v="STY1.OLT1/2/10"/>
    <s v=""/>
    <s v="punkt adresowy podstawowy"/>
    <e v="#N/A"/>
    <b v="1"/>
    <n v="1"/>
    <b v="1"/>
    <n v="91"/>
    <n v="0"/>
    <s v=""/>
    <m/>
    <s v="TYCHY"/>
    <s v="Relacja: STY1.MD134 - OŚWIĘCIMSKA 168"/>
    <s v="ND"/>
  </r>
  <r>
    <x v="9420"/>
    <s v="TYCHY"/>
    <s v="OŚWIĘCIMSKA"/>
    <n v="176"/>
    <n v="1"/>
    <n v="0"/>
    <s v="napowietrzne"/>
    <s v="STY1.MD134"/>
    <n v="5"/>
    <n v="81"/>
    <x v="188"/>
    <s v="M.17.P"/>
    <s v="słup"/>
    <s v="STY1"/>
    <s v="M.21.B"/>
    <s v="STY1.OLT1/2/10"/>
    <s v=""/>
    <s v="punkt adresowy podstawowy"/>
    <e v="#N/A"/>
    <b v="1"/>
    <n v="1"/>
    <b v="1"/>
    <n v="81"/>
    <n v="0"/>
    <s v=""/>
    <m/>
    <s v="TYCHY"/>
    <s v="Relacja: STY1.MD134 - OŚWIĘCIMSKA 176"/>
    <s v="ND"/>
  </r>
  <r>
    <x v="9421"/>
    <s v="TYCHY"/>
    <s v="OŚWIĘCIMSKA"/>
    <n v="166"/>
    <n v="1"/>
    <n v="0"/>
    <s v="napowietrzne"/>
    <s v="STY1.MD134"/>
    <n v="5"/>
    <n v="76"/>
    <x v="188"/>
    <s v="M.17.P"/>
    <s v="słup"/>
    <s v="STY1"/>
    <s v="M.21.B"/>
    <s v="STY1.OLT1/2/10"/>
    <s v=""/>
    <s v="punkt adresowy podstawowy"/>
    <e v="#N/A"/>
    <b v="1"/>
    <n v="1"/>
    <b v="1"/>
    <n v="76"/>
    <n v="0"/>
    <s v=""/>
    <m/>
    <s v="TYCHY"/>
    <s v="Relacja: STY1.MD134 - OŚWIĘCIMSKA 166"/>
    <s v="ND"/>
  </r>
  <r>
    <x v="9422"/>
    <s v="TYCHY"/>
    <s v="OŚWIĘCIMSKA"/>
    <n v="178"/>
    <n v="1"/>
    <n v="0"/>
    <s v="napowietrzne"/>
    <s v="STY1.MD134"/>
    <n v="5"/>
    <n v="52"/>
    <x v="188"/>
    <s v="M.17.P"/>
    <s v="słup"/>
    <s v="STY1"/>
    <s v="M.21.B"/>
    <s v="STY1.OLT1/2/10"/>
    <s v=""/>
    <s v="punkt adresowy podstawowy"/>
    <e v="#N/A"/>
    <b v="1"/>
    <n v="1"/>
    <b v="1"/>
    <n v="52"/>
    <n v="0"/>
    <s v=""/>
    <m/>
    <s v="TYCHY"/>
    <s v="Relacja: STY1.MD134 - OŚWIĘCIMSKA 178"/>
    <s v="ND"/>
  </r>
  <r>
    <x v="9423"/>
    <s v="TYCHY"/>
    <s v="OŚWIĘCIMSKA"/>
    <n v="192"/>
    <n v="1"/>
    <n v="0"/>
    <s v="napowietrzne"/>
    <s v="STY1.MD135"/>
    <n v="7"/>
    <n v="112"/>
    <x v="188"/>
    <s v="M.17.P"/>
    <s v="słup"/>
    <s v="STY1"/>
    <s v="M.21.B"/>
    <s v="STY1.OLT1/2/10"/>
    <s v=""/>
    <s v="punkt adresowy podstawowy"/>
    <e v="#N/A"/>
    <b v="1"/>
    <n v="1"/>
    <b v="1"/>
    <n v="112"/>
    <n v="0"/>
    <s v=""/>
    <m/>
    <s v="TYCHY"/>
    <s v="Relacja: STY1.MD135 - OŚWIĘCIMSKA 192"/>
    <s v="ND"/>
  </r>
  <r>
    <x v="9424"/>
    <s v="TYCHY"/>
    <s v="OŚWIĘCIMSKA"/>
    <s v="186A"/>
    <n v="1"/>
    <n v="0"/>
    <s v="napowietrzne"/>
    <s v="STY1.MD135"/>
    <n v="7"/>
    <n v="101"/>
    <x v="188"/>
    <s v="M.17.P"/>
    <s v="słup"/>
    <s v="STY1"/>
    <s v="M.21.B"/>
    <s v="STY1.OLT1/2/10"/>
    <s v=""/>
    <s v="punkt adresowy podstawowy"/>
    <e v="#N/A"/>
    <b v="1"/>
    <n v="1"/>
    <b v="1"/>
    <n v="101"/>
    <n v="0"/>
    <s v=""/>
    <m/>
    <s v="TYCHY"/>
    <s v="Relacja: STY1.MD135 - OŚWIĘCIMSKA 186A"/>
    <s v="ND"/>
  </r>
  <r>
    <x v="9425"/>
    <s v="TYCHY"/>
    <s v="OŚWIĘCIMSKA"/>
    <n v="188"/>
    <n v="1"/>
    <n v="0"/>
    <s v="napowietrzne"/>
    <s v="STY1.MD135"/>
    <n v="7"/>
    <n v="87"/>
    <x v="188"/>
    <s v="M.17.P"/>
    <s v="słup"/>
    <s v="STY1"/>
    <s v="M.21.B"/>
    <s v="STY1.OLT1/2/10"/>
    <s v=""/>
    <s v="punkt adresowy podstawowy"/>
    <e v="#N/A"/>
    <b v="1"/>
    <n v="1"/>
    <b v="1"/>
    <n v="87"/>
    <n v="0"/>
    <s v=""/>
    <m/>
    <s v="TYCHY"/>
    <s v="Relacja: STY1.MD135 - OŚWIĘCIMSKA 188"/>
    <s v="ND"/>
  </r>
  <r>
    <x v="9426"/>
    <s v="TYCHY"/>
    <s v="OŚWIĘCIMSKA"/>
    <n v="186"/>
    <n v="1"/>
    <n v="0"/>
    <s v="napowietrzne"/>
    <s v="STY1.MD135"/>
    <n v="7"/>
    <n v="86"/>
    <x v="188"/>
    <s v="M.17.P"/>
    <s v="słup"/>
    <s v="STY1"/>
    <s v="M.21.B"/>
    <s v="STY1.OLT1/2/10"/>
    <s v=""/>
    <s v="punkt adresowy podstawowy"/>
    <e v="#N/A"/>
    <b v="1"/>
    <n v="1"/>
    <b v="1"/>
    <n v="86"/>
    <n v="0"/>
    <s v=""/>
    <m/>
    <s v="TYCHY"/>
    <s v="Relacja: STY1.MD135 - OŚWIĘCIMSKA 186"/>
    <s v="ND"/>
  </r>
  <r>
    <x v="9427"/>
    <s v="TYCHY"/>
    <s v="OŚWIĘCIMSKA"/>
    <n v="180"/>
    <n v="1"/>
    <n v="0"/>
    <s v="napowietrzne"/>
    <s v="STY1.MD135"/>
    <n v="7"/>
    <n v="54"/>
    <x v="188"/>
    <s v="M.17.P"/>
    <s v="słup"/>
    <s v="STY1"/>
    <s v="M.21.B"/>
    <s v="STY1.OLT1/2/10"/>
    <s v=""/>
    <s v="punkt adresowy podstawowy"/>
    <e v="#N/A"/>
    <b v="1"/>
    <n v="1"/>
    <b v="1"/>
    <n v="54"/>
    <n v="0"/>
    <s v=""/>
    <m/>
    <s v="TYCHY"/>
    <s v="Relacja: STY1.MD135 - OŚWIĘCIMSKA 180"/>
    <s v="ND"/>
  </r>
  <r>
    <x v="9428"/>
    <s v="TYCHY"/>
    <s v="OŚWIĘCIMSKA"/>
    <n v="172"/>
    <n v="1"/>
    <n v="0"/>
    <s v="napowietrzne"/>
    <s v="STY1.MD135"/>
    <n v="7"/>
    <n v="45"/>
    <x v="188"/>
    <s v="M.17.P"/>
    <s v="słup"/>
    <s v="STY1"/>
    <s v="M.21.B"/>
    <s v="STY1.OLT1/2/10"/>
    <s v=""/>
    <s v="punkt adresowy podstawowy"/>
    <e v="#N/A"/>
    <b v="1"/>
    <n v="1"/>
    <b v="1"/>
    <n v="45"/>
    <n v="0"/>
    <s v=""/>
    <m/>
    <s v="TYCHY"/>
    <s v="Relacja: STY1.MD135 - OŚWIĘCIMSKA 172"/>
    <s v="ND"/>
  </r>
  <r>
    <x v="9429"/>
    <s v="TYCHY"/>
    <s v="OŚWIĘCIMSKA"/>
    <n v="174"/>
    <n v="1"/>
    <n v="0"/>
    <s v="napowietrzne"/>
    <s v="STY1.MD135"/>
    <n v="7"/>
    <n v="31"/>
    <x v="188"/>
    <s v="M.17.P"/>
    <s v="słup"/>
    <s v="STY1"/>
    <s v="M.21.B"/>
    <s v="STY1.OLT1/2/10"/>
    <s v=""/>
    <s v="punkt adresowy podstawowy"/>
    <e v="#N/A"/>
    <b v="1"/>
    <n v="1"/>
    <b v="1"/>
    <n v="31"/>
    <n v="0"/>
    <s v=""/>
    <m/>
    <s v="TYCHY"/>
    <s v="Relacja: STY1.MD135 - OŚWIĘCIMSKA 174"/>
    <s v="ND"/>
  </r>
  <r>
    <x v="9430"/>
    <s v="TYCHY"/>
    <s v="GOŹDZIKÓW"/>
    <n v="6"/>
    <n v="1"/>
    <n v="0"/>
    <s v="napowietrzne"/>
    <s v="STY1.MD032"/>
    <n v="6"/>
    <n v="70"/>
    <x v="189"/>
    <s v="M.12.P"/>
    <s v="słup"/>
    <s v="STY1"/>
    <s v="M.12.B"/>
    <s v="STY1.OLT1/1/16"/>
    <s v=""/>
    <s v="punkt adresowy podstawowy"/>
    <e v="#N/A"/>
    <b v="1"/>
    <n v="1"/>
    <b v="1"/>
    <n v="70"/>
    <n v="70"/>
    <d v="2021-09-10T00:00:00"/>
    <m/>
    <s v="TYCHY"/>
    <s v="Relacja: STY1.MD032 - GOŹDZIKÓW 6"/>
    <s v="ND"/>
  </r>
  <r>
    <x v="9431"/>
    <s v="TYCHY"/>
    <s v="GOŹDZIKÓW"/>
    <n v="8"/>
    <n v="1"/>
    <n v="0"/>
    <s v="napowietrzne"/>
    <s v="STY1.MD032"/>
    <n v="6"/>
    <n v="61"/>
    <x v="189"/>
    <s v="M.12.P"/>
    <s v="słup"/>
    <s v="STY1"/>
    <s v="M.12.B"/>
    <s v="STY1.OLT1/1/16"/>
    <s v=""/>
    <s v="punkt adresowy podstawowy"/>
    <e v="#N/A"/>
    <b v="1"/>
    <n v="1"/>
    <b v="1"/>
    <n v="61"/>
    <n v="61"/>
    <d v="2021-09-10T00:00:00"/>
    <m/>
    <s v="TYCHY"/>
    <s v="Relacja: STY1.MD032 - GOŹDZIKÓW 8"/>
    <s v="ND"/>
  </r>
  <r>
    <x v="9432"/>
    <s v="TYCHY"/>
    <s v="SKOTNICA"/>
    <n v="3"/>
    <n v="1"/>
    <n v="0"/>
    <s v="napowietrzne"/>
    <s v="STY1.MD032"/>
    <n v="6"/>
    <n v="59"/>
    <x v="189"/>
    <s v="M.12.P"/>
    <s v="słup"/>
    <s v="STY1"/>
    <s v="M.12.B"/>
    <s v="STY1.OLT1/1/16"/>
    <s v=""/>
    <s v="punkt adresowy podstawowy"/>
    <e v="#N/A"/>
    <b v="1"/>
    <n v="1"/>
    <b v="1"/>
    <n v="59"/>
    <n v="59"/>
    <d v="2021-09-10T00:00:00"/>
    <m/>
    <s v="TYCHY"/>
    <s v="Relacja: STY1.MD032 - SKOTNICA 3"/>
    <s v="ND"/>
  </r>
  <r>
    <x v="9433"/>
    <s v="TYCHY"/>
    <s v="SKOTNICA"/>
    <n v="5"/>
    <n v="1"/>
    <n v="0"/>
    <s v="napowietrzne"/>
    <s v="STY1.MD032"/>
    <n v="6"/>
    <n v="93"/>
    <x v="189"/>
    <s v="M.12.P"/>
    <s v="słup"/>
    <s v="STY1"/>
    <s v="M.12.B"/>
    <s v="STY1.OLT1/1/16"/>
    <s v=""/>
    <s v="punkt adresowy podstawowy"/>
    <e v="#N/A"/>
    <b v="1"/>
    <n v="1"/>
    <b v="1"/>
    <n v="93"/>
    <n v="93"/>
    <d v="2021-09-10T00:00:00"/>
    <m/>
    <s v="TYCHY"/>
    <s v="Relacja: STY1.MD032 - SKOTNICA 5"/>
    <s v="ND"/>
  </r>
  <r>
    <x v="9434"/>
    <s v="TYCHY"/>
    <s v="SKOTNICA"/>
    <n v="7"/>
    <n v="1"/>
    <n v="0"/>
    <s v="napowietrzne"/>
    <s v="STY1.MD032"/>
    <n v="6"/>
    <n v="94"/>
    <x v="189"/>
    <s v="M.12.P"/>
    <s v="słup"/>
    <s v="STY1"/>
    <s v="M.12.B"/>
    <s v="STY1.OLT1/1/16"/>
    <s v=""/>
    <s v="punkt adresowy podstawowy"/>
    <e v="#N/A"/>
    <b v="1"/>
    <n v="1"/>
    <b v="1"/>
    <n v="94"/>
    <n v="94"/>
    <d v="2021-09-10T00:00:00"/>
    <m/>
    <s v="TYCHY"/>
    <s v="Relacja: STY1.MD032 - SKOTNICA 7"/>
    <s v="ND"/>
  </r>
  <r>
    <x v="9435"/>
    <s v="TYCHY"/>
    <s v="GOŹDZIKÓW"/>
    <n v="2"/>
    <n v="1"/>
    <n v="0"/>
    <s v="napowietrzne"/>
    <s v="STY1.MD032"/>
    <n v="6"/>
    <n v="88"/>
    <x v="189"/>
    <s v="M.12.P"/>
    <s v="słup"/>
    <s v="STY1"/>
    <s v="M.12.B"/>
    <s v="STY1.OLT1/1/16"/>
    <s v=""/>
    <s v="punkt adresowy dodatkowy"/>
    <e v="#N/A"/>
    <b v="1"/>
    <n v="1"/>
    <b v="1"/>
    <n v="88"/>
    <n v="88"/>
    <d v="2021-09-10T00:00:00"/>
    <m/>
    <s v="TYCHY"/>
    <s v="Relacja: STY1.MD032 - GOŹDZIKÓW 2"/>
    <s v="ND"/>
  </r>
  <r>
    <x v="9436"/>
    <s v="TYCHY"/>
    <s v="SKOTNICA"/>
    <n v="11"/>
    <n v="1"/>
    <n v="0"/>
    <s v="napowietrzne"/>
    <s v="STY1.MD033"/>
    <n v="8"/>
    <n v="106"/>
    <x v="189"/>
    <s v="M.12.P"/>
    <s v="słup"/>
    <s v="STY1"/>
    <s v="M.12.B"/>
    <s v="STY1.OLT1/1/14"/>
    <s v=""/>
    <s v="punkt adresowy podstawowy"/>
    <e v="#N/A"/>
    <b v="1"/>
    <n v="1"/>
    <b v="1"/>
    <n v="106"/>
    <n v="106"/>
    <d v="2021-09-10T00:00:00"/>
    <m/>
    <s v="TYCHY"/>
    <s v="Relacja: STY1.MD033 - SKOTNICA 11"/>
    <s v="ND"/>
  </r>
  <r>
    <x v="9437"/>
    <s v="TYCHY"/>
    <s v="SKOTNICA"/>
    <n v="13"/>
    <n v="1"/>
    <n v="0"/>
    <s v="napowietrzne"/>
    <s v="STY1.MD033"/>
    <n v="8"/>
    <n v="101"/>
    <x v="189"/>
    <s v="M.12.P"/>
    <s v="słup"/>
    <s v="STY1"/>
    <s v="M.12.B"/>
    <s v="STY1.OLT1/1/14"/>
    <s v=""/>
    <s v="punkt adresowy podstawowy"/>
    <e v="#N/A"/>
    <b v="1"/>
    <n v="1"/>
    <b v="1"/>
    <n v="101"/>
    <n v="101"/>
    <d v="2021-09-10T00:00:00"/>
    <m/>
    <s v="TYCHY"/>
    <s v="Relacja: STY1.MD033 - SKOTNICA 13"/>
    <s v="ND"/>
  </r>
  <r>
    <x v="9438"/>
    <s v="TYCHY"/>
    <s v="SKOTNICA"/>
    <n v="19"/>
    <n v="1"/>
    <n v="0"/>
    <s v="napowietrzne"/>
    <s v="STY1.MD033"/>
    <n v="8"/>
    <n v="28"/>
    <x v="189"/>
    <s v="M.12.P"/>
    <s v="słup"/>
    <s v="STY1"/>
    <s v="M.12.B"/>
    <s v="STY1.OLT1/1/14"/>
    <s v=""/>
    <s v="punkt adresowy podstawowy"/>
    <e v="#N/A"/>
    <b v="1"/>
    <n v="1"/>
    <b v="1"/>
    <n v="28"/>
    <n v="28"/>
    <d v="2021-09-10T00:00:00"/>
    <m/>
    <s v="TYCHY"/>
    <s v="Relacja: STY1.MD033 - SKOTNICA 19"/>
    <s v="ND"/>
  </r>
  <r>
    <x v="9439"/>
    <s v="TYCHY"/>
    <s v="SKOTNICA"/>
    <s v="19A"/>
    <n v="1"/>
    <n v="0"/>
    <s v="napowietrzne"/>
    <s v="STY1.MD033"/>
    <n v="8"/>
    <n v="36"/>
    <x v="189"/>
    <s v="M.12.P"/>
    <s v="słup"/>
    <s v="STY1"/>
    <s v="M.12.B"/>
    <s v="STY1.OLT1/1/14"/>
    <s v=""/>
    <s v="punkt adresowy podstawowy"/>
    <e v="#N/A"/>
    <b v="1"/>
    <n v="1"/>
    <b v="1"/>
    <n v="36"/>
    <n v="36"/>
    <d v="2021-09-10T00:00:00"/>
    <m/>
    <s v="TYCHY"/>
    <s v="Relacja: STY1.MD033 - SKOTNICA 19A"/>
    <s v="ND"/>
  </r>
  <r>
    <x v="9440"/>
    <s v="TYCHY"/>
    <s v="SKOTNICA"/>
    <n v="21"/>
    <n v="1"/>
    <n v="0"/>
    <s v="napowietrzne"/>
    <s v="STY1.MD033"/>
    <n v="8"/>
    <n v="66"/>
    <x v="189"/>
    <s v="M.12.P"/>
    <s v="słup"/>
    <s v="STY1"/>
    <s v="M.12.B"/>
    <s v="STY1.OLT1/1/14"/>
    <s v=""/>
    <s v="punkt adresowy podstawowy"/>
    <e v="#N/A"/>
    <b v="1"/>
    <n v="1"/>
    <b v="1"/>
    <n v="66"/>
    <n v="66"/>
    <d v="2021-09-10T00:00:00"/>
    <m/>
    <s v="TYCHY"/>
    <s v="Relacja: STY1.MD033 - SKOTNICA 21"/>
    <s v="ND"/>
  </r>
  <r>
    <x v="9441"/>
    <s v="TYCHY"/>
    <s v="SKOTNICA"/>
    <n v="23"/>
    <n v="1"/>
    <n v="0"/>
    <s v="napowietrzne"/>
    <s v="STY1.MD033"/>
    <n v="8"/>
    <n v="84"/>
    <x v="189"/>
    <s v="M.12.P"/>
    <s v="słup"/>
    <s v="STY1"/>
    <s v="M.12.B"/>
    <s v="STY1.OLT1/1/14"/>
    <s v=""/>
    <s v="punkt adresowy podstawowy"/>
    <e v="#N/A"/>
    <b v="1"/>
    <n v="1"/>
    <b v="1"/>
    <n v="84"/>
    <n v="84"/>
    <d v="2021-09-10T00:00:00"/>
    <m/>
    <s v="TYCHY"/>
    <s v="Relacja: STY1.MD033 - SKOTNICA 23"/>
    <s v="ND"/>
  </r>
  <r>
    <x v="9442"/>
    <s v="TYCHY"/>
    <s v="SKOTNICA"/>
    <n v="25"/>
    <n v="1"/>
    <n v="0"/>
    <s v="napowietrzne"/>
    <s v="STY1.MD033"/>
    <n v="8"/>
    <n v="126"/>
    <x v="189"/>
    <s v="M.12.P"/>
    <s v="słup"/>
    <s v="STY1"/>
    <s v="M.12.B"/>
    <s v="STY1.OLT1/1/14"/>
    <s v=""/>
    <s v="punkt adresowy podstawowy"/>
    <e v="#N/A"/>
    <b v="1"/>
    <n v="1"/>
    <b v="1"/>
    <n v="126"/>
    <n v="126"/>
    <d v="2021-09-10T00:00:00"/>
    <m/>
    <s v="TYCHY"/>
    <s v="Relacja: STY1.MD033 - SKOTNICA 25"/>
    <s v="ND"/>
  </r>
  <r>
    <x v="9443"/>
    <s v="TYCHY"/>
    <s v="SKOTNICA"/>
    <n v="43"/>
    <n v="1"/>
    <n v="0"/>
    <s v="napowietrzne"/>
    <s v="STY1.MD034"/>
    <n v="4"/>
    <n v="23"/>
    <x v="189"/>
    <s v="M.12.P"/>
    <s v="słup"/>
    <s v="STY1"/>
    <s v="M.12.B"/>
    <s v="STY1.OLT1/1/14"/>
    <s v=""/>
    <s v="punkt adresowy podstawowy"/>
    <e v="#N/A"/>
    <b v="1"/>
    <n v="1"/>
    <b v="1"/>
    <n v="23"/>
    <n v="23"/>
    <d v="2021-09-10T00:00:00"/>
    <m/>
    <s v="TYCHY"/>
    <s v="Relacja: STY1.MD034 - SKOTNICA 43"/>
    <s v="ND"/>
  </r>
  <r>
    <x v="9444"/>
    <s v="TYCHY"/>
    <s v="SKOTNICA"/>
    <n v="44"/>
    <n v="1"/>
    <n v="0"/>
    <s v="napowietrzne"/>
    <s v="STY1.MD034"/>
    <n v="4"/>
    <n v="64"/>
    <x v="189"/>
    <s v="M.12.P"/>
    <s v="słup"/>
    <s v="STY1"/>
    <s v="M.12.B"/>
    <s v="STY1.OLT1/1/14"/>
    <s v=""/>
    <s v="punkt adresowy podstawowy"/>
    <e v="#N/A"/>
    <b v="1"/>
    <n v="1"/>
    <b v="1"/>
    <n v="64"/>
    <n v="64"/>
    <d v="2021-09-10T00:00:00"/>
    <m/>
    <s v="TYCHY"/>
    <s v="Relacja: STY1.MD034 - SKOTNICA 44"/>
    <s v="ND"/>
  </r>
  <r>
    <x v="9445"/>
    <s v="TYCHY"/>
    <s v="SKOTNICA"/>
    <n v="45"/>
    <n v="1"/>
    <n v="0"/>
    <s v="napowietrzne"/>
    <s v="STY1.MD034"/>
    <n v="4"/>
    <n v="33"/>
    <x v="189"/>
    <s v="M.12.P"/>
    <s v="słup"/>
    <s v="STY1"/>
    <s v="M.12.B"/>
    <s v="STY1.OLT1/1/14"/>
    <s v=""/>
    <s v="punkt adresowy podstawowy"/>
    <e v="#N/A"/>
    <b v="1"/>
    <n v="1"/>
    <b v="1"/>
    <n v="33"/>
    <n v="33"/>
    <d v="2021-09-10T00:00:00"/>
    <m/>
    <s v="TYCHY"/>
    <s v="Relacja: STY1.MD034 - SKOTNICA 45"/>
    <s v="ND"/>
  </r>
  <r>
    <x v="9446"/>
    <s v="TYCHY"/>
    <s v="SKOTNICA"/>
    <n v="47"/>
    <n v="1"/>
    <n v="0"/>
    <s v="napowietrzne"/>
    <s v="STY1.MD034"/>
    <n v="4"/>
    <n v="69"/>
    <x v="189"/>
    <s v="M.12.P"/>
    <s v="słup"/>
    <s v="STY1"/>
    <s v="M.12.B"/>
    <s v="STY1.OLT1/1/14"/>
    <s v=""/>
    <s v="punkt adresowy podstawowy"/>
    <e v="#N/A"/>
    <b v="1"/>
    <n v="1"/>
    <b v="1"/>
    <n v="69"/>
    <n v="69"/>
    <d v="2021-09-10T00:00:00"/>
    <m/>
    <s v="TYCHY"/>
    <s v="Relacja: STY1.MD034 - SKOTNICA 47"/>
    <s v="ND"/>
  </r>
  <r>
    <x v="9447"/>
    <s v="TYCHY"/>
    <s v="SKOTNICA"/>
    <n v="102"/>
    <n v="1"/>
    <n v="0"/>
    <s v="napowietrzne"/>
    <s v="STY1.MD035"/>
    <n v="8"/>
    <n v="120"/>
    <x v="189"/>
    <s v="M.12.P"/>
    <s v="słup"/>
    <s v="STY1"/>
    <s v="M.12.B"/>
    <s v="STY1.OLT1/1/14"/>
    <s v=""/>
    <s v="punkt adresowy podstawowy"/>
    <e v="#N/A"/>
    <b v="1"/>
    <n v="1"/>
    <b v="1"/>
    <n v="120"/>
    <n v="120"/>
    <d v="2021-09-10T00:00:00"/>
    <m/>
    <s v="TYCHY"/>
    <s v="Relacja: STY1.MD035 - SKOTNICA 102"/>
    <s v="ND"/>
  </r>
  <r>
    <x v="9448"/>
    <s v="TYCHY"/>
    <s v="SKOTNICA"/>
    <n v="53"/>
    <n v="1"/>
    <n v="0"/>
    <s v="napowietrzne"/>
    <s v="STY1.MD035"/>
    <n v="8"/>
    <n v="91"/>
    <x v="189"/>
    <s v="M.12.P"/>
    <s v="słup"/>
    <s v="STY1"/>
    <s v="M.12.B"/>
    <s v="STY1.OLT1/1/14"/>
    <s v=""/>
    <s v="punkt adresowy podstawowy"/>
    <e v="#N/A"/>
    <b v="1"/>
    <n v="1"/>
    <b v="1"/>
    <n v="91"/>
    <n v="91"/>
    <d v="2021-09-10T00:00:00"/>
    <m/>
    <s v="TYCHY"/>
    <s v="Relacja: STY1.MD035 - SKOTNICA 53"/>
    <s v="ND"/>
  </r>
  <r>
    <x v="9449"/>
    <s v="TYCHY"/>
    <s v="SKOTNICA"/>
    <n v="55"/>
    <n v="1"/>
    <n v="0"/>
    <s v="napowietrzne"/>
    <s v="STY1.MD035"/>
    <n v="8"/>
    <n v="54"/>
    <x v="189"/>
    <s v="M.12.P"/>
    <s v="słup"/>
    <s v="STY1"/>
    <s v="M.12.B"/>
    <s v="STY1.OLT1/1/14"/>
    <s v=""/>
    <s v="punkt adresowy podstawowy"/>
    <e v="#N/A"/>
    <b v="1"/>
    <n v="1"/>
    <b v="1"/>
    <n v="54"/>
    <n v="54"/>
    <d v="2021-09-10T00:00:00"/>
    <m/>
    <s v="TYCHY"/>
    <s v="Relacja: STY1.MD035 - SKOTNICA 55"/>
    <s v="ND"/>
  </r>
  <r>
    <x v="9450"/>
    <s v="TYCHY"/>
    <s v="SKOTNICA"/>
    <s v="55A"/>
    <n v="1"/>
    <n v="0"/>
    <s v="napowietrzne"/>
    <s v="STY1.MD035"/>
    <n v="8"/>
    <n v="53"/>
    <x v="189"/>
    <s v="M.12.P"/>
    <s v="słup"/>
    <s v="STY1"/>
    <s v="M.12.B"/>
    <s v="STY1.OLT1/1/14"/>
    <s v=""/>
    <s v="punkt adresowy podstawowy"/>
    <e v="#N/A"/>
    <b v="1"/>
    <n v="1"/>
    <b v="1"/>
    <n v="53"/>
    <n v="53"/>
    <d v="2021-09-10T00:00:00"/>
    <m/>
    <s v="TYCHY"/>
    <s v="Relacja: STY1.MD035 - SKOTNICA 55A"/>
    <s v="ND"/>
  </r>
  <r>
    <x v="9451"/>
    <s v="TYCHY"/>
    <s v="SKOTNICA"/>
    <n v="57"/>
    <n v="1"/>
    <n v="0"/>
    <s v="napowietrzne"/>
    <s v="STY1.MD035"/>
    <n v="8"/>
    <n v="25"/>
    <x v="189"/>
    <s v="M.12.P"/>
    <s v="słup"/>
    <s v="STY1"/>
    <s v="M.12.B"/>
    <s v="STY1.OLT1/1/14"/>
    <s v=""/>
    <s v="punkt adresowy podstawowy"/>
    <e v="#N/A"/>
    <b v="1"/>
    <n v="1"/>
    <b v="1"/>
    <n v="25"/>
    <n v="25"/>
    <d v="2021-09-10T00:00:00"/>
    <m/>
    <s v="TYCHY"/>
    <s v="Relacja: STY1.MD035 - SKOTNICA 57"/>
    <s v="ND"/>
  </r>
  <r>
    <x v="9452"/>
    <s v="TYCHY"/>
    <s v="SKOTNICA"/>
    <n v="59"/>
    <n v="1"/>
    <n v="0"/>
    <s v="napowietrzne"/>
    <s v="STY1.MD035"/>
    <n v="8"/>
    <n v="65"/>
    <x v="189"/>
    <s v="M.12.P"/>
    <s v="słup"/>
    <s v="STY1"/>
    <s v="M.12.B"/>
    <s v="STY1.OLT1/1/14"/>
    <s v=""/>
    <s v="punkt adresowy podstawowy"/>
    <e v="#N/A"/>
    <b v="1"/>
    <n v="1"/>
    <b v="1"/>
    <n v="65"/>
    <n v="65"/>
    <d v="2021-09-10T00:00:00"/>
    <m/>
    <s v="TYCHY"/>
    <s v="Relacja: STY1.MD035 - SKOTNICA 59"/>
    <s v="ND"/>
  </r>
  <r>
    <x v="9453"/>
    <s v="TYCHY"/>
    <s v="SKOTNICA"/>
    <n v="63"/>
    <n v="1"/>
    <n v="0"/>
    <s v="napowietrzne"/>
    <s v="STY1.MD035"/>
    <n v="8"/>
    <n v="73"/>
    <x v="189"/>
    <s v="M.12.P"/>
    <s v="słup"/>
    <s v="STY1"/>
    <s v="M.12.B"/>
    <s v="STY1.OLT1/1/14"/>
    <s v=""/>
    <s v="punkt adresowy podstawowy"/>
    <e v="#N/A"/>
    <b v="1"/>
    <n v="1"/>
    <b v="1"/>
    <n v="73"/>
    <n v="73"/>
    <d v="2021-09-10T00:00:00"/>
    <m/>
    <s v="TYCHY"/>
    <s v="Relacja: STY1.MD035 - SKOTNICA 63"/>
    <s v="ND"/>
  </r>
  <r>
    <x v="9454"/>
    <s v="TYCHY"/>
    <s v="SKOTNICA"/>
    <s v="76A"/>
    <n v="1"/>
    <n v="0"/>
    <s v="napowietrzne"/>
    <s v="STY1.MD035"/>
    <n v="8"/>
    <n v="166"/>
    <x v="189"/>
    <s v="M.12.P"/>
    <s v="słup"/>
    <s v="STY1"/>
    <s v="M.12.B"/>
    <s v="STY1.OLT1/1/14"/>
    <s v=""/>
    <s v="punkt adresowy podstawowy"/>
    <e v="#N/A"/>
    <b v="1"/>
    <n v="1"/>
    <b v="1"/>
    <n v="166"/>
    <n v="166"/>
    <d v="2021-09-10T00:00:00"/>
    <m/>
    <s v="TYCHY"/>
    <s v="Relacja: STY1.MD035 - SKOTNICA 76A"/>
    <s v="ND"/>
  </r>
  <r>
    <x v="9455"/>
    <s v="TYCHY"/>
    <s v="SKOTNICA"/>
    <n v="104"/>
    <n v="1"/>
    <n v="0"/>
    <s v="napowietrzne"/>
    <s v="STY1.MD036"/>
    <n v="8"/>
    <n v="164"/>
    <x v="189"/>
    <s v="M.12.P"/>
    <s v="słup"/>
    <s v="STY1"/>
    <s v="M.12.B"/>
    <s v="STY1.OLT1/1/14"/>
    <s v=""/>
    <s v="punkt adresowy podstawowy"/>
    <e v="#N/A"/>
    <b v="1"/>
    <n v="1"/>
    <b v="1"/>
    <n v="164"/>
    <n v="164"/>
    <d v="2021-09-10T00:00:00"/>
    <m/>
    <s v="TYCHY"/>
    <s v="Relacja: STY1.MD036 - SKOTNICA 104"/>
    <s v="ND"/>
  </r>
  <r>
    <x v="9456"/>
    <s v="TYCHY"/>
    <s v="SKOTNICA"/>
    <n v="106"/>
    <n v="1"/>
    <n v="0"/>
    <s v="napowietrzne"/>
    <s v="STY1.MD036"/>
    <n v="8"/>
    <n v="185"/>
    <x v="189"/>
    <s v="M.12.P"/>
    <s v="słup"/>
    <s v="STY1"/>
    <s v="M.12.B"/>
    <s v="STY1.OLT1/1/14"/>
    <s v=""/>
    <s v="punkt adresowy podstawowy"/>
    <e v="#N/A"/>
    <b v="1"/>
    <n v="1"/>
    <b v="1"/>
    <n v="185"/>
    <n v="185"/>
    <d v="2021-09-10T00:00:00"/>
    <m/>
    <s v="TYCHY"/>
    <s v="Relacja: STY1.MD036 - SKOTNICA 106"/>
    <s v="ND"/>
  </r>
  <r>
    <x v="9457"/>
    <s v="TYCHY"/>
    <s v="SKOTNICA"/>
    <n v="82"/>
    <n v="1"/>
    <n v="0"/>
    <s v="napowietrzne"/>
    <s v="STY1.MD036"/>
    <n v="8"/>
    <n v="25"/>
    <x v="189"/>
    <s v="M.12.P"/>
    <s v="słup"/>
    <s v="STY1"/>
    <s v="M.12.B"/>
    <s v="STY1.OLT1/1/14"/>
    <s v=""/>
    <s v="punkt adresowy podstawowy"/>
    <e v="#N/A"/>
    <b v="1"/>
    <n v="1"/>
    <b v="1"/>
    <n v="25"/>
    <n v="25"/>
    <d v="2021-09-10T00:00:00"/>
    <m/>
    <s v="TYCHY"/>
    <s v="Relacja: STY1.MD036 - SKOTNICA 82"/>
    <s v="ND"/>
  </r>
  <r>
    <x v="9458"/>
    <s v="TYCHY"/>
    <s v="SKOTNICA"/>
    <s v="82B"/>
    <n v="1"/>
    <n v="0"/>
    <s v="napowietrzne"/>
    <s v="STY1.MD036"/>
    <n v="8"/>
    <n v="101"/>
    <x v="189"/>
    <s v="M.12.P"/>
    <s v="słup"/>
    <s v="STY1"/>
    <s v="M.12.B"/>
    <s v="STY1.OLT1/1/14"/>
    <s v=""/>
    <s v="punkt adresowy podstawowy"/>
    <e v="#N/A"/>
    <b v="1"/>
    <n v="1"/>
    <b v="1"/>
    <n v="101"/>
    <n v="101"/>
    <d v="2021-09-10T00:00:00"/>
    <m/>
    <s v="TYCHY"/>
    <s v="Relacja: STY1.MD036 - SKOTNICA 82B"/>
    <s v="ND"/>
  </r>
  <r>
    <x v="9459"/>
    <s v="TYCHY"/>
    <s v="SKOTNICA"/>
    <n v="84"/>
    <n v="1"/>
    <n v="0"/>
    <s v="napowietrzne"/>
    <s v="STY1.MD036"/>
    <n v="8"/>
    <n v="124"/>
    <x v="189"/>
    <s v="M.12.P"/>
    <s v="słup"/>
    <s v="STY1"/>
    <s v="M.12.B"/>
    <s v="STY1.OLT1/1/14"/>
    <s v=""/>
    <s v="punkt adresowy podstawowy"/>
    <e v="#N/A"/>
    <b v="1"/>
    <n v="1"/>
    <b v="1"/>
    <n v="124"/>
    <n v="124"/>
    <d v="2021-09-10T00:00:00"/>
    <m/>
    <s v="TYCHY"/>
    <s v="Relacja: STY1.MD036 - SKOTNICA 84"/>
    <s v="ND"/>
  </r>
  <r>
    <x v="9460"/>
    <s v="TYCHY"/>
    <s v="SKOTNICA"/>
    <n v="92"/>
    <n v="1"/>
    <n v="0"/>
    <s v="napowietrzne"/>
    <s v="STY1.MD036"/>
    <n v="8"/>
    <n v="154"/>
    <x v="189"/>
    <s v="M.12.P"/>
    <s v="słup"/>
    <s v="STY1"/>
    <s v="M.12.B"/>
    <s v="STY1.OLT1/1/14"/>
    <s v=""/>
    <s v="punkt adresowy podstawowy"/>
    <e v="#N/A"/>
    <b v="1"/>
    <n v="1"/>
    <b v="1"/>
    <n v="154"/>
    <n v="154"/>
    <d v="2021-09-10T00:00:00"/>
    <m/>
    <s v="TYCHY"/>
    <s v="Relacja: STY1.MD036 - SKOTNICA 92"/>
    <s v="ND"/>
  </r>
  <r>
    <x v="9461"/>
    <s v="TYCHY"/>
    <s v="SKOTNICA"/>
    <n v="94"/>
    <n v="1"/>
    <n v="0"/>
    <s v="napowietrzne"/>
    <s v="STY1.MD036"/>
    <n v="8"/>
    <n v="93"/>
    <x v="189"/>
    <s v="M.12.P"/>
    <s v="słup"/>
    <s v="STY1"/>
    <s v="M.12.B"/>
    <s v="STY1.OLT1/1/14"/>
    <s v=""/>
    <s v="punkt adresowy podstawowy"/>
    <e v="#N/A"/>
    <b v="1"/>
    <n v="1"/>
    <b v="1"/>
    <n v="93"/>
    <n v="93"/>
    <d v="2021-09-10T00:00:00"/>
    <m/>
    <s v="TYCHY"/>
    <s v="Relacja: STY1.MD036 - SKOTNICA 94"/>
    <s v="ND"/>
  </r>
  <r>
    <x v="9462"/>
    <s v="TYCHY"/>
    <s v="SKOTNICA"/>
    <n v="98"/>
    <n v="1"/>
    <n v="0"/>
    <s v="napowietrzne"/>
    <s v="STY1.MD036"/>
    <n v="8"/>
    <n v="31"/>
    <x v="189"/>
    <s v="M.12.P"/>
    <s v="słup"/>
    <s v="STY1"/>
    <s v="M.12.B"/>
    <s v="STY1.OLT1/1/14"/>
    <s v=""/>
    <s v="punkt adresowy podstawowy"/>
    <e v="#N/A"/>
    <b v="1"/>
    <n v="1"/>
    <b v="1"/>
    <n v="31"/>
    <n v="31"/>
    <d v="2021-09-10T00:00:00"/>
    <m/>
    <s v="TYCHY"/>
    <s v="Relacja: STY1.MD036 - SKOTNICA 98"/>
    <s v="ND"/>
  </r>
  <r>
    <x v="9463"/>
    <s v="TYCHY"/>
    <s v="SKOTNICA"/>
    <n v="72"/>
    <n v="1"/>
    <n v="0"/>
    <s v="napowietrzne"/>
    <s v="STY1.MD037"/>
    <n v="4"/>
    <n v="136"/>
    <x v="189"/>
    <s v="M.12.P"/>
    <s v="słup"/>
    <s v="STY1"/>
    <s v="M.12.B"/>
    <s v="STY1.OLT1/1/14"/>
    <s v=""/>
    <s v="punkt adresowy podstawowy"/>
    <e v="#N/A"/>
    <b v="1"/>
    <n v="1"/>
    <b v="1"/>
    <n v="136"/>
    <n v="136"/>
    <d v="2021-09-10T00:00:00"/>
    <m/>
    <s v="TYCHY"/>
    <s v="Relacja: STY1.MD037 - SKOTNICA 72"/>
    <s v="ND"/>
  </r>
  <r>
    <x v="9464"/>
    <s v="TYCHY"/>
    <s v="SKOTNICA"/>
    <n v="74"/>
    <n v="1"/>
    <n v="0"/>
    <s v="napowietrzne"/>
    <s v="STY1.MD037"/>
    <n v="4"/>
    <n v="157"/>
    <x v="189"/>
    <s v="M.12.P"/>
    <s v="słup"/>
    <s v="STY1"/>
    <s v="M.12.B"/>
    <s v="STY1.OLT1/1/14"/>
    <s v=""/>
    <s v="punkt adresowy podstawowy"/>
    <e v="#N/A"/>
    <b v="1"/>
    <n v="1"/>
    <b v="1"/>
    <n v="157"/>
    <n v="157"/>
    <d v="2021-09-10T00:00:00"/>
    <m/>
    <s v="TYCHY"/>
    <s v="Relacja: STY1.MD037 - SKOTNICA 74"/>
    <s v="ND"/>
  </r>
  <r>
    <x v="9465"/>
    <s v="TYCHY"/>
    <s v="DŁUGA"/>
    <n v="149"/>
    <n v="1"/>
    <n v="0"/>
    <s v="napowietrzne"/>
    <s v="STY1.MD037"/>
    <n v="4"/>
    <n v="38"/>
    <x v="189"/>
    <s v="M.12.P"/>
    <s v="słup"/>
    <s v="STY1"/>
    <s v="M.12.B"/>
    <s v="STY1.OLT1/1/14"/>
    <s v=""/>
    <s v="punkt adresowy podstawowy"/>
    <e v="#N/A"/>
    <b v="1"/>
    <n v="1"/>
    <b v="1"/>
    <n v="38"/>
    <n v="38"/>
    <d v="2021-09-10T00:00:00"/>
    <m/>
    <s v="TYCHY"/>
    <s v="Relacja: STY1.MD037 - DŁUGA 149"/>
    <s v="ND"/>
  </r>
  <r>
    <x v="9466"/>
    <s v="TYCHY"/>
    <s v="DŁUGA"/>
    <s v="149A"/>
    <n v="1"/>
    <n v="0"/>
    <s v="napowietrzne"/>
    <s v="STY1.MD037"/>
    <n v="4"/>
    <n v="31"/>
    <x v="189"/>
    <s v="M.12.P"/>
    <s v="słup"/>
    <s v="STY1"/>
    <s v="M.12.B"/>
    <s v="STY1.OLT1/1/14"/>
    <s v=""/>
    <s v="punkt adresowy podstawowy"/>
    <e v="#N/A"/>
    <b v="1"/>
    <n v="1"/>
    <b v="1"/>
    <n v="31"/>
    <n v="31"/>
    <d v="2021-09-10T00:00:00"/>
    <m/>
    <s v="TYCHY"/>
    <s v="Relacja: STY1.MD037 - DŁUGA 149A"/>
    <s v="ND"/>
  </r>
  <r>
    <x v="9467"/>
    <s v="TYCHY"/>
    <s v="LAWENDOWA"/>
    <n v="98"/>
    <n v="1"/>
    <n v="0"/>
    <s v="napowietrzne"/>
    <s v="STY1.MD044"/>
    <n v="8"/>
    <n v="63"/>
    <x v="190"/>
    <s v="M.21.P"/>
    <s v="słup"/>
    <s v="STY1"/>
    <s v="M.16.B"/>
    <s v="STY1.OLT1/1/15"/>
    <s v=""/>
    <s v="punkt adresowy podstawowy"/>
    <e v="#N/A"/>
    <b v="1"/>
    <n v="1"/>
    <b v="1"/>
    <n v="63"/>
    <n v="0"/>
    <s v=""/>
    <m/>
    <s v="TYCHY"/>
    <s v="Relacja: STY1.MD044 - LAWENDOWA 98"/>
    <s v="ND"/>
  </r>
  <r>
    <x v="9468"/>
    <s v="TYCHY"/>
    <s v="LAWENDOWA"/>
    <n v="96"/>
    <n v="1"/>
    <n v="0"/>
    <s v="napowietrzne"/>
    <s v="STY1.MD044"/>
    <n v="8"/>
    <n v="58"/>
    <x v="190"/>
    <s v="M.21.P"/>
    <s v="słup"/>
    <s v="STY1"/>
    <s v="M.16.B"/>
    <s v="STY1.OLT1/1/15"/>
    <s v=""/>
    <s v="punkt adresowy podstawowy"/>
    <e v="#N/A"/>
    <b v="1"/>
    <n v="1"/>
    <b v="1"/>
    <n v="58"/>
    <n v="0"/>
    <s v=""/>
    <m/>
    <s v="TYCHY"/>
    <s v="Relacja: STY1.MD044 - LAWENDOWA 96"/>
    <s v="ND"/>
  </r>
  <r>
    <x v="9469"/>
    <s v="TYCHY"/>
    <s v="LAWENDOWA"/>
    <n v="94"/>
    <n v="1"/>
    <n v="0"/>
    <s v="napowietrzne"/>
    <s v="STY1.MD044"/>
    <n v="8"/>
    <n v="57"/>
    <x v="190"/>
    <s v="M.21.P"/>
    <s v="słup"/>
    <s v="STY1"/>
    <s v="M.16.B"/>
    <s v="STY1.OLT1/1/15"/>
    <s v=""/>
    <s v="punkt adresowy podstawowy"/>
    <e v="#N/A"/>
    <b v="1"/>
    <n v="1"/>
    <b v="1"/>
    <n v="57"/>
    <n v="0"/>
    <s v=""/>
    <m/>
    <s v="TYCHY"/>
    <s v="Relacja: STY1.MD044 - LAWENDOWA 94"/>
    <s v="ND"/>
  </r>
  <r>
    <x v="9470"/>
    <s v="TYCHY"/>
    <s v="OŚWIĘCIMSKA"/>
    <s v="91A"/>
    <n v="1"/>
    <n v="0"/>
    <s v="napowietrzne"/>
    <s v="STY1.MD044"/>
    <n v="8"/>
    <n v="48"/>
    <x v="190"/>
    <s v="M.21.P"/>
    <s v="słup"/>
    <s v="STY1"/>
    <s v="M.16.B"/>
    <s v="STY1.OLT1/1/15"/>
    <s v=""/>
    <s v="punkt adresowy podstawowy"/>
    <e v="#N/A"/>
    <b v="1"/>
    <n v="1"/>
    <b v="1"/>
    <n v="48"/>
    <n v="0"/>
    <s v=""/>
    <m/>
    <s v="TYCHY"/>
    <s v="Relacja: STY1.MD044 - OŚWIĘCIMSKA 91A"/>
    <s v="ND"/>
  </r>
  <r>
    <x v="9471"/>
    <s v="TYCHY"/>
    <s v="OŚWIĘCIMSKA"/>
    <n v="85"/>
    <n v="1"/>
    <n v="0"/>
    <s v="napowietrzne"/>
    <s v="STY1.MD044"/>
    <n v="8"/>
    <n v="47"/>
    <x v="190"/>
    <s v="M.21.P"/>
    <s v="słup"/>
    <s v="STY1"/>
    <s v="M.16.B"/>
    <s v="STY1.OLT1/1/15"/>
    <s v=""/>
    <s v="punkt adresowy podstawowy"/>
    <e v="#N/A"/>
    <b v="1"/>
    <n v="1"/>
    <b v="1"/>
    <n v="47"/>
    <n v="0"/>
    <s v=""/>
    <m/>
    <s v="TYCHY"/>
    <s v="Relacja: STY1.MD044 - OŚWIĘCIMSKA 85"/>
    <s v="ND"/>
  </r>
  <r>
    <x v="9472"/>
    <s v="TYCHY"/>
    <s v="OŚWIĘCIMSKA"/>
    <n v="87"/>
    <n v="1"/>
    <n v="0"/>
    <s v="napowietrzne"/>
    <s v="STY1.MD044"/>
    <n v="8"/>
    <n v="38"/>
    <x v="190"/>
    <s v="M.21.P"/>
    <s v="słup"/>
    <s v="STY1"/>
    <s v="M.16.B"/>
    <s v="STY1.OLT1/1/15"/>
    <s v=""/>
    <s v="punkt adresowy podstawowy"/>
    <e v="#N/A"/>
    <b v="1"/>
    <n v="1"/>
    <b v="1"/>
    <n v="38"/>
    <n v="0"/>
    <s v=""/>
    <m/>
    <s v="TYCHY"/>
    <s v="Relacja: STY1.MD044 - OŚWIĘCIMSKA 87"/>
    <s v="ND"/>
  </r>
  <r>
    <x v="9473"/>
    <s v="TYCHY"/>
    <s v="MARZANNY"/>
    <n v="9"/>
    <n v="1"/>
    <n v="0"/>
    <s v="napowietrzne"/>
    <s v="STY1.MD044"/>
    <n v="8"/>
    <n v="29"/>
    <x v="190"/>
    <s v="M.21.P"/>
    <s v="słup"/>
    <s v="STY1"/>
    <s v="M.16.B"/>
    <s v="STY1.OLT1/1/15"/>
    <s v=""/>
    <s v="punkt adresowy podstawowy"/>
    <e v="#N/A"/>
    <b v="1"/>
    <n v="1"/>
    <b v="1"/>
    <n v="29"/>
    <n v="0"/>
    <s v=""/>
    <m/>
    <s v="TYCHY"/>
    <s v="Relacja: STY1.MD044 - MARZANNY 9"/>
    <s v="ND"/>
  </r>
  <r>
    <x v="9474"/>
    <s v="TYCHY"/>
    <s v="BRATKÓW"/>
    <n v="24"/>
    <n v="1"/>
    <n v="0"/>
    <s v="napowietrzne"/>
    <s v="STY1.MD045"/>
    <n v="7"/>
    <n v="66"/>
    <x v="190"/>
    <s v="M.21.P"/>
    <s v="słup"/>
    <s v="STY1"/>
    <s v="M.16.B"/>
    <s v="STY1.OLT1/1/15"/>
    <s v=""/>
    <s v="punkt adresowy podstawowy"/>
    <e v="#N/A"/>
    <b v="1"/>
    <n v="1"/>
    <b v="1"/>
    <n v="66"/>
    <n v="0"/>
    <s v=""/>
    <m/>
    <s v="TYCHY"/>
    <s v="Relacja: STY1.MD045 - BRATKÓW 24"/>
    <s v="ND"/>
  </r>
  <r>
    <x v="9475"/>
    <s v="TYCHY"/>
    <s v="BRATKÓW"/>
    <n v="22"/>
    <n v="1"/>
    <n v="0"/>
    <s v="napowietrzne"/>
    <s v="STY1.MD045"/>
    <n v="7"/>
    <n v="65"/>
    <x v="190"/>
    <s v="M.21.P"/>
    <s v="słup"/>
    <s v="STY1"/>
    <s v="M.16.B"/>
    <s v="STY1.OLT1/1/15"/>
    <s v=""/>
    <s v="punkt adresowy podstawowy"/>
    <e v="#N/A"/>
    <b v="1"/>
    <n v="1"/>
    <b v="1"/>
    <n v="65"/>
    <n v="0"/>
    <s v=""/>
    <m/>
    <s v="TYCHY"/>
    <s v="Relacja: STY1.MD045 - BRATKÓW 22"/>
    <s v="ND"/>
  </r>
  <r>
    <x v="9476"/>
    <s v="TYCHY"/>
    <s v="BRATKÓW"/>
    <n v="6"/>
    <n v="1"/>
    <n v="0"/>
    <s v="napowietrzne"/>
    <s v="STY1.MD045"/>
    <n v="7"/>
    <n v="59"/>
    <x v="190"/>
    <s v="M.21.P"/>
    <s v="słup"/>
    <s v="STY1"/>
    <s v="M.16.B"/>
    <s v="STY1.OLT1/1/15"/>
    <s v=""/>
    <s v="punkt adresowy podstawowy"/>
    <e v="#N/A"/>
    <b v="1"/>
    <n v="1"/>
    <b v="1"/>
    <n v="59"/>
    <n v="0"/>
    <s v=""/>
    <m/>
    <s v="TYCHY"/>
    <s v="Relacja: STY1.MD045 - BRATKÓW 6"/>
    <s v="ND"/>
  </r>
  <r>
    <x v="9477"/>
    <s v="TYCHY"/>
    <s v="BRATKÓW"/>
    <n v="10"/>
    <n v="1"/>
    <n v="0"/>
    <s v="napowietrzne"/>
    <s v="STY1.MD045"/>
    <n v="7"/>
    <n v="46"/>
    <x v="190"/>
    <s v="M.21.P"/>
    <s v="słup"/>
    <s v="STY1"/>
    <s v="M.16.B"/>
    <s v="STY1.OLT1/1/15"/>
    <s v=""/>
    <s v="punkt adresowy podstawowy"/>
    <e v="#N/A"/>
    <b v="1"/>
    <n v="1"/>
    <b v="1"/>
    <n v="46"/>
    <n v="0"/>
    <s v=""/>
    <m/>
    <s v="TYCHY"/>
    <s v="Relacja: STY1.MD045 - BRATKÓW 10"/>
    <s v="ND"/>
  </r>
  <r>
    <x v="9478"/>
    <s v="TYCHY"/>
    <s v="BRATKÓW"/>
    <n v="18"/>
    <n v="1"/>
    <n v="0"/>
    <s v="napowietrzne"/>
    <s v="STY1.MD045"/>
    <n v="7"/>
    <n v="45"/>
    <x v="190"/>
    <s v="M.21.P"/>
    <s v="słup"/>
    <s v="STY1"/>
    <s v="M.16.B"/>
    <s v="STY1.OLT1/1/15"/>
    <s v=""/>
    <s v="punkt adresowy podstawowy"/>
    <e v="#N/A"/>
    <b v="1"/>
    <n v="1"/>
    <b v="1"/>
    <n v="45"/>
    <n v="0"/>
    <s v=""/>
    <m/>
    <s v="TYCHY"/>
    <s v="Relacja: STY1.MD045 - BRATKÓW 18"/>
    <s v="ND"/>
  </r>
  <r>
    <x v="9479"/>
    <s v="TYCHY"/>
    <s v="BRATKÓW"/>
    <n v="12"/>
    <n v="1"/>
    <n v="0"/>
    <s v="napowietrzne"/>
    <s v="STY1.MD045"/>
    <n v="7"/>
    <n v="27"/>
    <x v="190"/>
    <s v="M.21.P"/>
    <s v="słup"/>
    <s v="STY1"/>
    <s v="M.16.B"/>
    <s v="STY1.OLT1/1/15"/>
    <s v=""/>
    <s v="punkt adresowy podstawowy"/>
    <e v="#N/A"/>
    <b v="1"/>
    <n v="1"/>
    <b v="1"/>
    <n v="27"/>
    <n v="0"/>
    <s v=""/>
    <m/>
    <s v="TYCHY"/>
    <s v="Relacja: STY1.MD045 - BRATKÓW 12"/>
    <s v="ND"/>
  </r>
  <r>
    <x v="9480"/>
    <s v="TYCHY"/>
    <s v="BRATKÓW"/>
    <n v="14"/>
    <n v="1"/>
    <n v="0"/>
    <s v="napowietrzne"/>
    <s v="STY1.MD045"/>
    <n v="7"/>
    <n v="25"/>
    <x v="190"/>
    <s v="M.21.P"/>
    <s v="słup"/>
    <s v="STY1"/>
    <s v="M.16.B"/>
    <s v="STY1.OLT1/1/15"/>
    <s v=""/>
    <s v="punkt adresowy podstawowy"/>
    <e v="#N/A"/>
    <b v="1"/>
    <n v="1"/>
    <b v="1"/>
    <n v="25"/>
    <n v="0"/>
    <s v=""/>
    <m/>
    <s v="TYCHY"/>
    <s v="Relacja: STY1.MD045 - BRATKÓW 14"/>
    <s v="ND"/>
  </r>
  <r>
    <x v="9481"/>
    <s v="TYCHY"/>
    <s v="MARZANNY"/>
    <n v="10"/>
    <n v="1"/>
    <n v="0"/>
    <s v="napowietrzne"/>
    <s v="STY1.MD046"/>
    <n v="8"/>
    <n v="77"/>
    <x v="190"/>
    <s v="M.21.P"/>
    <s v="słup"/>
    <s v="STY1"/>
    <s v="M.16.B"/>
    <s v="STY1.OLT1/1/15"/>
    <s v=""/>
    <s v="punkt adresowy podstawowy"/>
    <e v="#N/A"/>
    <b v="1"/>
    <n v="1"/>
    <b v="1"/>
    <n v="77"/>
    <n v="0"/>
    <s v=""/>
    <m/>
    <s v="TYCHY"/>
    <s v="Relacja: STY1.MD046 - MARZANNY 10"/>
    <s v="ND"/>
  </r>
  <r>
    <x v="9482"/>
    <s v="TYCHY"/>
    <s v="MARZANNY"/>
    <n v="7"/>
    <n v="1"/>
    <n v="0"/>
    <s v="napowietrzne"/>
    <s v="STY1.MD046"/>
    <n v="8"/>
    <n v="69"/>
    <x v="190"/>
    <s v="M.21.P"/>
    <s v="słup"/>
    <s v="STY1"/>
    <s v="M.16.B"/>
    <s v="STY1.OLT1/1/15"/>
    <s v=""/>
    <s v="punkt adresowy podstawowy"/>
    <e v="#N/A"/>
    <b v="1"/>
    <n v="1"/>
    <b v="1"/>
    <n v="69"/>
    <n v="0"/>
    <s v=""/>
    <m/>
    <s v="TYCHY"/>
    <s v="Relacja: STY1.MD046 - MARZANNY 7"/>
    <s v="ND"/>
  </r>
  <r>
    <x v="9483"/>
    <s v="TYCHY"/>
    <s v="MARZANNY"/>
    <n v="6"/>
    <n v="1"/>
    <n v="0"/>
    <s v="napowietrzne"/>
    <s v="STY1.MD046"/>
    <n v="8"/>
    <n v="67"/>
    <x v="190"/>
    <s v="M.21.P"/>
    <s v="słup"/>
    <s v="STY1"/>
    <s v="M.16.B"/>
    <s v="STY1.OLT1/1/15"/>
    <s v=""/>
    <s v="punkt adresowy podstawowy"/>
    <e v="#N/A"/>
    <b v="1"/>
    <n v="1"/>
    <b v="1"/>
    <n v="67"/>
    <n v="0"/>
    <s v=""/>
    <m/>
    <s v="TYCHY"/>
    <s v="Relacja: STY1.MD046 - MARZANNY 6"/>
    <s v="ND"/>
  </r>
  <r>
    <x v="9484"/>
    <s v="TYCHY"/>
    <s v="MARZANNY"/>
    <n v="20"/>
    <n v="1"/>
    <n v="0"/>
    <s v="napowietrzne"/>
    <s v="STY1.MD046"/>
    <n v="8"/>
    <n v="40"/>
    <x v="190"/>
    <s v="M.21.P"/>
    <s v="słup"/>
    <s v="STY1"/>
    <s v="M.16.B"/>
    <s v="STY1.OLT1/1/15"/>
    <s v=""/>
    <s v="punkt adresowy podstawowy"/>
    <e v="#N/A"/>
    <b v="1"/>
    <n v="1"/>
    <b v="1"/>
    <n v="40"/>
    <n v="0"/>
    <s v=""/>
    <m/>
    <s v="TYCHY"/>
    <s v="Relacja: STY1.MD046 - MARZANNY 20"/>
    <s v="ND"/>
  </r>
  <r>
    <x v="9485"/>
    <s v="TYCHY"/>
    <s v="MARZANNY"/>
    <n v="8"/>
    <n v="1"/>
    <n v="0"/>
    <s v="napowietrzne"/>
    <s v="STY1.MD046"/>
    <n v="8"/>
    <n v="37"/>
    <x v="190"/>
    <s v="M.21.P"/>
    <s v="słup"/>
    <s v="STY1"/>
    <s v="M.16.B"/>
    <s v="STY1.OLT1/1/15"/>
    <s v=""/>
    <s v="punkt adresowy podstawowy"/>
    <e v="#N/A"/>
    <b v="1"/>
    <n v="1"/>
    <b v="1"/>
    <n v="37"/>
    <n v="0"/>
    <s v=""/>
    <m/>
    <s v="TYCHY"/>
    <s v="Relacja: STY1.MD046 - MARZANNY 8"/>
    <s v="ND"/>
  </r>
  <r>
    <x v="9486"/>
    <s v="TYCHY"/>
    <s v="MARZANNY"/>
    <n v="15"/>
    <n v="1"/>
    <n v="0"/>
    <s v="napowietrzne"/>
    <s v="STY1.MD046"/>
    <n v="8"/>
    <n v="34"/>
    <x v="190"/>
    <s v="M.21.P"/>
    <s v="słup"/>
    <s v="STY1"/>
    <s v="M.16.B"/>
    <s v="STY1.OLT1/1/15"/>
    <s v=""/>
    <s v="punkt adresowy podstawowy"/>
    <e v="#N/A"/>
    <b v="1"/>
    <n v="1"/>
    <b v="1"/>
    <n v="34"/>
    <n v="0"/>
    <s v=""/>
    <m/>
    <s v="TYCHY"/>
    <s v="Relacja: STY1.MD046 - MARZANNY 15"/>
    <s v="ND"/>
  </r>
  <r>
    <x v="9487"/>
    <s v="TYCHY"/>
    <s v="MARZANNY"/>
    <n v="14"/>
    <n v="1"/>
    <n v="0"/>
    <s v="napowietrzne"/>
    <s v="STY1.MD046"/>
    <n v="8"/>
    <n v="31"/>
    <x v="190"/>
    <s v="M.21.P"/>
    <s v="słup"/>
    <s v="STY1"/>
    <s v="M.16.B"/>
    <s v="STY1.OLT1/1/15"/>
    <s v=""/>
    <s v="punkt adresowy podstawowy"/>
    <e v="#N/A"/>
    <b v="1"/>
    <n v="1"/>
    <b v="1"/>
    <n v="31"/>
    <n v="0"/>
    <s v=""/>
    <m/>
    <s v="TYCHY"/>
    <s v="Relacja: STY1.MD046 - MARZANNY 14"/>
    <s v="ND"/>
  </r>
  <r>
    <x v="9488"/>
    <s v="TYCHY"/>
    <s v="MARZANNY"/>
    <n v="13"/>
    <n v="1"/>
    <n v="0"/>
    <s v="napowietrzne"/>
    <s v="STY1.MD046"/>
    <n v="8"/>
    <n v="26"/>
    <x v="190"/>
    <s v="M.21.P"/>
    <s v="słup"/>
    <s v="STY1"/>
    <s v="M.16.B"/>
    <s v="STY1.OLT1/1/15"/>
    <s v=""/>
    <s v="punkt adresowy podstawowy"/>
    <e v="#N/A"/>
    <b v="1"/>
    <n v="1"/>
    <b v="1"/>
    <n v="26"/>
    <n v="0"/>
    <s v=""/>
    <m/>
    <s v="TYCHY"/>
    <s v="Relacja: STY1.MD046 - MARZANNY 13"/>
    <s v="ND"/>
  </r>
  <r>
    <x v="9489"/>
    <s v="TYCHY"/>
    <s v="CMENTARNA"/>
    <n v="19"/>
    <n v="1"/>
    <n v="0"/>
    <s v="napowietrzne"/>
    <s v="STY1.MD048"/>
    <n v="5"/>
    <n v="81"/>
    <x v="190"/>
    <s v="M.21.P"/>
    <s v="słup"/>
    <s v="STY1"/>
    <s v="M.16.B"/>
    <s v="STY1.OLT1/1/14"/>
    <s v=""/>
    <s v="punkt adresowy podstawowy"/>
    <e v="#N/A"/>
    <b v="1"/>
    <n v="1"/>
    <b v="1"/>
    <n v="81"/>
    <n v="0"/>
    <s v=""/>
    <m/>
    <s v="TYCHY"/>
    <s v="Relacja: STY1.MD048 - CMENTARNA 19"/>
    <s v="ND"/>
  </r>
  <r>
    <x v="9490"/>
    <s v="TYCHY"/>
    <s v="CMENTARNA"/>
    <n v="44"/>
    <n v="1"/>
    <n v="0"/>
    <s v="napowietrzne"/>
    <s v="STY1.MD048"/>
    <n v="5"/>
    <n v="62"/>
    <x v="190"/>
    <s v="M.21.P"/>
    <s v="słup"/>
    <s v="STY1"/>
    <s v="M.16.B"/>
    <s v="STY1.OLT1/1/14"/>
    <s v=""/>
    <s v="punkt adresowy podstawowy"/>
    <e v="#N/A"/>
    <b v="1"/>
    <n v="1"/>
    <b v="1"/>
    <n v="62"/>
    <n v="0"/>
    <s v=""/>
    <m/>
    <s v="TYCHY"/>
    <s v="Relacja: STY1.MD048 - CMENTARNA 44"/>
    <s v="ND"/>
  </r>
  <r>
    <x v="9491"/>
    <s v="TYCHY"/>
    <s v="CMENTARNA"/>
    <n v="50"/>
    <n v="1"/>
    <n v="0"/>
    <s v="napowietrzne"/>
    <s v="STY1.MD048"/>
    <n v="5"/>
    <n v="45"/>
    <x v="190"/>
    <s v="M.21.P"/>
    <s v="słup"/>
    <s v="STY1"/>
    <s v="M.16.B"/>
    <s v="STY1.OLT1/1/14"/>
    <s v=""/>
    <s v="punkt adresowy podstawowy"/>
    <e v="#N/A"/>
    <b v="1"/>
    <n v="1"/>
    <b v="1"/>
    <n v="45"/>
    <n v="0"/>
    <s v=""/>
    <m/>
    <s v="TYCHY"/>
    <s v="Relacja: STY1.MD048 - CMENTARNA 50"/>
    <s v="ND"/>
  </r>
  <r>
    <x v="9492"/>
    <s v="TYCHY"/>
    <s v="CMENTARNA"/>
    <n v="46"/>
    <n v="1"/>
    <n v="0"/>
    <s v="napowietrzne"/>
    <s v="STY1.MD048"/>
    <n v="5"/>
    <n v="31"/>
    <x v="190"/>
    <s v="M.21.P"/>
    <s v="słup"/>
    <s v="STY1"/>
    <s v="M.16.B"/>
    <s v="STY1.OLT1/1/14"/>
    <s v=""/>
    <s v="punkt adresowy podstawowy"/>
    <e v="#N/A"/>
    <b v="1"/>
    <n v="1"/>
    <b v="1"/>
    <n v="31"/>
    <n v="0"/>
    <s v=""/>
    <m/>
    <s v="TYCHY"/>
    <s v="Relacja: STY1.MD048 - CMENTARNA 46"/>
    <s v="ND"/>
  </r>
  <r>
    <x v="9493"/>
    <s v="TYCHY"/>
    <s v="CMENTARNA"/>
    <n v="48"/>
    <n v="1"/>
    <n v="0"/>
    <s v="napowietrzne"/>
    <s v="STY1.MD048"/>
    <n v="5"/>
    <n v="26"/>
    <x v="190"/>
    <s v="M.21.P"/>
    <s v="słup"/>
    <s v="STY1"/>
    <s v="M.16.B"/>
    <s v="STY1.OLT1/1/14"/>
    <s v=""/>
    <s v="punkt adresowy podstawowy"/>
    <e v="#N/A"/>
    <b v="1"/>
    <n v="1"/>
    <b v="1"/>
    <n v="26"/>
    <n v="0"/>
    <s v=""/>
    <m/>
    <s v="TYCHY"/>
    <s v="Relacja: STY1.MD048 - CMENTARNA 48"/>
    <s v="ND"/>
  </r>
  <r>
    <x v="9494"/>
    <s v="TYCHY"/>
    <s v="GOŹDZIKÓW"/>
    <n v="33"/>
    <n v="1"/>
    <n v="0"/>
    <s v="napowietrzne"/>
    <s v="STY1.MD049"/>
    <n v="7"/>
    <n v="88"/>
    <x v="190"/>
    <s v="M.21.P"/>
    <s v="słup"/>
    <s v="STY1"/>
    <s v="M.16.B"/>
    <s v="STY1.OLT1/1/16"/>
    <s v=""/>
    <s v="punkt adresowy podstawowy"/>
    <e v="#N/A"/>
    <b v="1"/>
    <n v="1"/>
    <b v="1"/>
    <n v="88"/>
    <n v="0"/>
    <s v=""/>
    <m/>
    <s v="TYCHY"/>
    <s v="Relacja: STY1.MD049 - GOŹDZIKÓW 33"/>
    <s v="ND"/>
  </r>
  <r>
    <x v="9495"/>
    <s v="TYCHY"/>
    <s v="GOŹDZIKÓW"/>
    <n v="23"/>
    <n v="1"/>
    <n v="0"/>
    <s v="napowietrzne"/>
    <s v="STY1.MD049"/>
    <n v="7"/>
    <n v="86"/>
    <x v="190"/>
    <s v="M.21.P"/>
    <s v="słup"/>
    <s v="STY1"/>
    <s v="M.16.B"/>
    <s v="STY1.OLT1/1/16"/>
    <s v=""/>
    <s v="punkt adresowy podstawowy"/>
    <e v="#N/A"/>
    <b v="1"/>
    <n v="1"/>
    <b v="1"/>
    <n v="86"/>
    <n v="0"/>
    <s v=""/>
    <m/>
    <s v="TYCHY"/>
    <s v="Relacja: STY1.MD049 - GOŹDZIKÓW 23"/>
    <s v="ND"/>
  </r>
  <r>
    <x v="9496"/>
    <s v="TYCHY"/>
    <s v="GOŹDZIKÓW"/>
    <n v="32"/>
    <n v="1"/>
    <n v="0"/>
    <s v="napowietrzne"/>
    <s v="STY1.MD049"/>
    <n v="7"/>
    <n v="73"/>
    <x v="190"/>
    <s v="M.21.P"/>
    <s v="słup"/>
    <s v="STY1"/>
    <s v="M.16.B"/>
    <s v="STY1.OLT1/1/16"/>
    <s v=""/>
    <s v="punkt adresowy podstawowy"/>
    <e v="#N/A"/>
    <b v="1"/>
    <n v="1"/>
    <b v="1"/>
    <n v="73"/>
    <n v="0"/>
    <s v=""/>
    <m/>
    <s v="TYCHY"/>
    <s v="Relacja: STY1.MD049 - GOŹDZIKÓW 32"/>
    <s v="ND"/>
  </r>
  <r>
    <x v="9497"/>
    <s v="TYCHY"/>
    <s v="GOŹDZIKÓW"/>
    <s v="27B"/>
    <n v="1"/>
    <n v="0"/>
    <s v="napowietrzne"/>
    <s v="STY1.MD049"/>
    <n v="7"/>
    <n v="68"/>
    <x v="190"/>
    <s v="M.21.P"/>
    <s v="słup"/>
    <s v="STY1"/>
    <s v="M.16.B"/>
    <s v="STY1.OLT1/1/16"/>
    <s v=""/>
    <s v="punkt adresowy podstawowy"/>
    <e v="#N/A"/>
    <b v="1"/>
    <n v="1"/>
    <b v="1"/>
    <n v="68"/>
    <n v="0"/>
    <s v=""/>
    <m/>
    <s v="TYCHY"/>
    <s v="Relacja: STY1.MD049 - GOŹDZIKÓW 27B"/>
    <s v="ND"/>
  </r>
  <r>
    <x v="9498"/>
    <s v="TYCHY"/>
    <s v="GOŹDZIKÓW"/>
    <n v="29"/>
    <n v="1"/>
    <n v="0"/>
    <s v="napowietrzne"/>
    <s v="STY1.MD049"/>
    <n v="7"/>
    <n v="42"/>
    <x v="190"/>
    <s v="M.21.P"/>
    <s v="słup"/>
    <s v="STY1"/>
    <s v="M.16.B"/>
    <s v="STY1.OLT1/1/16"/>
    <s v=""/>
    <s v="punkt adresowy podstawowy"/>
    <e v="#N/A"/>
    <b v="1"/>
    <n v="1"/>
    <b v="1"/>
    <n v="42"/>
    <n v="0"/>
    <s v=""/>
    <m/>
    <s v="TYCHY"/>
    <s v="Relacja: STY1.MD049 - GOŹDZIKÓW 29"/>
    <s v="ND"/>
  </r>
  <r>
    <x v="9499"/>
    <s v="TYCHY"/>
    <s v="GOŹDZIKÓW"/>
    <n v="27"/>
    <n v="1"/>
    <n v="0"/>
    <s v="napowietrzne"/>
    <s v="STY1.MD049"/>
    <n v="7"/>
    <n v="33"/>
    <x v="190"/>
    <s v="M.21.P"/>
    <s v="słup"/>
    <s v="STY1"/>
    <s v="M.16.B"/>
    <s v="STY1.OLT1/1/16"/>
    <s v=""/>
    <s v="punkt adresowy podstawowy"/>
    <e v="#N/A"/>
    <b v="1"/>
    <n v="1"/>
    <b v="1"/>
    <n v="33"/>
    <n v="0"/>
    <s v=""/>
    <m/>
    <s v="TYCHY"/>
    <s v="Relacja: STY1.MD049 - GOŹDZIKÓW 27"/>
    <s v="ND"/>
  </r>
  <r>
    <x v="9500"/>
    <s v="TYCHY"/>
    <s v="GOŹDZIKÓW"/>
    <n v="60"/>
    <n v="1"/>
    <n v="0"/>
    <s v="napowietrzne"/>
    <s v="STY1.MD050"/>
    <n v="4"/>
    <n v="147"/>
    <x v="190"/>
    <s v="M.21.P"/>
    <s v="słup"/>
    <s v="STY1"/>
    <s v="M.16.B"/>
    <s v="STY1.OLT1/1/16"/>
    <s v=""/>
    <s v="punkt adresowy podstawowy"/>
    <e v="#N/A"/>
    <b v="1"/>
    <n v="1"/>
    <b v="1"/>
    <n v="147"/>
    <n v="0"/>
    <s v=""/>
    <m/>
    <s v="TYCHY"/>
    <s v="Relacja: STY1.MD050 - GOŹDZIKÓW 60"/>
    <s v="ND"/>
  </r>
  <r>
    <x v="9501"/>
    <s v="TYCHY"/>
    <s v="GOŹDZIKÓW"/>
    <n v="58"/>
    <n v="1"/>
    <n v="0"/>
    <s v="napowietrzne"/>
    <s v="STY1.MD050"/>
    <n v="4"/>
    <n v="136"/>
    <x v="190"/>
    <s v="M.21.P"/>
    <s v="słup"/>
    <s v="STY1"/>
    <s v="M.16.B"/>
    <s v="STY1.OLT1/1/16"/>
    <s v=""/>
    <s v="punkt adresowy podstawowy"/>
    <e v="#N/A"/>
    <b v="1"/>
    <n v="1"/>
    <b v="1"/>
    <n v="136"/>
    <n v="0"/>
    <s v=""/>
    <m/>
    <s v="TYCHY"/>
    <s v="Relacja: STY1.MD050 - GOŹDZIKÓW 58"/>
    <s v="ND"/>
  </r>
  <r>
    <x v="9502"/>
    <s v="TYCHY"/>
    <s v="GOŹDZIKÓW"/>
    <n v="49"/>
    <n v="1"/>
    <n v="0"/>
    <s v="napowietrzne"/>
    <s v="STY1.MD050"/>
    <n v="4"/>
    <n v="125"/>
    <x v="190"/>
    <s v="M.21.P"/>
    <s v="słup"/>
    <s v="STY1"/>
    <s v="M.16.B"/>
    <s v="STY1.OLT1/1/16"/>
    <s v=""/>
    <s v="punkt adresowy podstawowy"/>
    <e v="#N/A"/>
    <b v="1"/>
    <n v="1"/>
    <b v="1"/>
    <n v="125"/>
    <n v="0"/>
    <s v=""/>
    <m/>
    <s v="TYCHY"/>
    <s v="Relacja: STY1.MD050 - GOŹDZIKÓW 49"/>
    <s v="ND"/>
  </r>
  <r>
    <x v="9503"/>
    <s v="TYCHY"/>
    <s v="GOŹDZIKÓW"/>
    <n v="51"/>
    <n v="1"/>
    <n v="0"/>
    <s v="napowietrzne"/>
    <s v="STY1.MD050"/>
    <n v="4"/>
    <n v="30"/>
    <x v="190"/>
    <s v="M.21.P"/>
    <s v="słup"/>
    <s v="STY1"/>
    <s v="M.16.B"/>
    <s v="STY1.OLT1/1/16"/>
    <s v=""/>
    <s v="punkt adresowy podstawowy"/>
    <e v="#N/A"/>
    <b v="1"/>
    <n v="1"/>
    <b v="1"/>
    <n v="30"/>
    <n v="0"/>
    <s v=""/>
    <m/>
    <s v="TYCHY"/>
    <s v="Relacja: STY1.MD050 - GOŹDZIKÓW 51"/>
    <s v="ND"/>
  </r>
  <r>
    <x v="9504"/>
    <s v="TYCHY"/>
    <s v="GOŹDZIKÓW"/>
    <n v="77"/>
    <n v="1"/>
    <n v="0"/>
    <s v="napowietrzne"/>
    <s v="STY1.MD051"/>
    <n v="8"/>
    <n v="104"/>
    <x v="190"/>
    <s v="M.21.P"/>
    <s v="słup"/>
    <s v="STY1"/>
    <s v="M.16.B"/>
    <s v="STY1.OLT1/1/16"/>
    <s v=""/>
    <s v="punkt adresowy podstawowy"/>
    <e v="#N/A"/>
    <b v="1"/>
    <n v="1"/>
    <b v="1"/>
    <n v="104"/>
    <n v="0"/>
    <s v=""/>
    <m/>
    <s v="TYCHY"/>
    <s v="Relacja: STY1.MD051 - GOŹDZIKÓW 77"/>
    <s v="ND"/>
  </r>
  <r>
    <x v="9505"/>
    <s v="TYCHY"/>
    <s v="GOŹDZIKÓW"/>
    <n v="75"/>
    <n v="1"/>
    <n v="0"/>
    <s v="napowietrzne"/>
    <s v="STY1.MD051"/>
    <n v="8"/>
    <n v="102"/>
    <x v="190"/>
    <s v="M.21.P"/>
    <s v="słup"/>
    <s v="STY1"/>
    <s v="M.16.B"/>
    <s v="STY1.OLT1/1/16"/>
    <s v=""/>
    <s v="punkt adresowy podstawowy"/>
    <e v="#N/A"/>
    <b v="1"/>
    <n v="1"/>
    <b v="1"/>
    <n v="102"/>
    <n v="0"/>
    <s v=""/>
    <m/>
    <s v="TYCHY"/>
    <s v="Relacja: STY1.MD051 - GOŹDZIKÓW 75"/>
    <s v="ND"/>
  </r>
  <r>
    <x v="9506"/>
    <s v="TYCHY"/>
    <s v="GOŹDZIKÓW"/>
    <s v="77A"/>
    <n v="1"/>
    <n v="0"/>
    <s v="napowietrzne"/>
    <s v="STY1.MD051"/>
    <n v="8"/>
    <n v="75"/>
    <x v="190"/>
    <s v="M.21.P"/>
    <s v="słup"/>
    <s v="STY1"/>
    <s v="M.16.B"/>
    <s v="STY1.OLT1/1/16"/>
    <s v=""/>
    <s v="punkt adresowy podstawowy"/>
    <e v="#N/A"/>
    <b v="1"/>
    <n v="1"/>
    <b v="1"/>
    <n v="75"/>
    <n v="0"/>
    <s v=""/>
    <m/>
    <s v="TYCHY"/>
    <s v="Relacja: STY1.MD051 - GOŹDZIKÓW 77A"/>
    <s v="ND"/>
  </r>
  <r>
    <x v="9507"/>
    <s v="TYCHY"/>
    <s v="GOŹDZIKÓW"/>
    <n v="66"/>
    <n v="1"/>
    <n v="0"/>
    <s v="napowietrzne"/>
    <s v="STY1.MD051"/>
    <n v="8"/>
    <n v="70"/>
    <x v="190"/>
    <s v="M.21.P"/>
    <s v="słup"/>
    <s v="STY1"/>
    <s v="M.16.B"/>
    <s v="STY1.OLT1/1/16"/>
    <s v=""/>
    <s v="punkt adresowy podstawowy"/>
    <e v="#N/A"/>
    <b v="1"/>
    <n v="1"/>
    <b v="1"/>
    <n v="70"/>
    <n v="0"/>
    <s v=""/>
    <m/>
    <s v="TYCHY"/>
    <s v="Relacja: STY1.MD051 - GOŹDZIKÓW 66"/>
    <s v="ND"/>
  </r>
  <r>
    <x v="9508"/>
    <s v="TYCHY"/>
    <s v="GOŹDZIKÓW"/>
    <n v="73"/>
    <n v="1"/>
    <n v="0"/>
    <s v="napowietrzne"/>
    <s v="STY1.MD051"/>
    <n v="8"/>
    <n v="70"/>
    <x v="190"/>
    <s v="M.21.P"/>
    <s v="słup"/>
    <s v="STY1"/>
    <s v="M.16.B"/>
    <s v="STY1.OLT1/1/16"/>
    <s v=""/>
    <s v="punkt adresowy podstawowy"/>
    <e v="#N/A"/>
    <b v="1"/>
    <n v="1"/>
    <b v="1"/>
    <n v="70"/>
    <n v="0"/>
    <s v=""/>
    <m/>
    <s v="TYCHY"/>
    <s v="Relacja: STY1.MD051 - GOŹDZIKÓW 73"/>
    <s v="ND"/>
  </r>
  <r>
    <x v="9509"/>
    <s v="TYCHY"/>
    <s v="GOŹDZIKÓW"/>
    <n v="69"/>
    <n v="1"/>
    <n v="0"/>
    <s v="napowietrzne"/>
    <s v="STY1.MD051"/>
    <n v="8"/>
    <n v="66"/>
    <x v="190"/>
    <s v="M.21.P"/>
    <s v="słup"/>
    <s v="STY1"/>
    <s v="M.16.B"/>
    <s v="STY1.OLT1/1/16"/>
    <s v=""/>
    <s v="punkt adresowy podstawowy"/>
    <e v="#N/A"/>
    <b v="1"/>
    <n v="1"/>
    <b v="1"/>
    <n v="66"/>
    <n v="0"/>
    <s v=""/>
    <m/>
    <s v="TYCHY"/>
    <s v="Relacja: STY1.MD051 - GOŹDZIKÓW 69"/>
    <s v="ND"/>
  </r>
  <r>
    <x v="9510"/>
    <s v="TYCHY"/>
    <s v="GOŹDZIKÓW"/>
    <n v="62"/>
    <n v="1"/>
    <n v="0"/>
    <s v="napowietrzne"/>
    <s v="STY1.MD051"/>
    <n v="8"/>
    <n v="60"/>
    <x v="190"/>
    <s v="M.21.P"/>
    <s v="słup"/>
    <s v="STY1"/>
    <s v="M.16.B"/>
    <s v="STY1.OLT1/1/16"/>
    <s v=""/>
    <s v="punkt adresowy podstawowy"/>
    <e v="#N/A"/>
    <b v="1"/>
    <n v="1"/>
    <b v="1"/>
    <n v="60"/>
    <n v="0"/>
    <s v=""/>
    <m/>
    <s v="TYCHY"/>
    <s v="Relacja: STY1.MD051 - GOŹDZIKÓW 62"/>
    <s v="ND"/>
  </r>
  <r>
    <x v="9511"/>
    <s v="TYCHY"/>
    <s v="GOŹDZIKÓW"/>
    <n v="64"/>
    <n v="1"/>
    <n v="0"/>
    <s v="napowietrzne"/>
    <s v="STY1.MD051"/>
    <n v="8"/>
    <n v="38"/>
    <x v="190"/>
    <s v="M.21.P"/>
    <s v="słup"/>
    <s v="STY1"/>
    <s v="M.16.B"/>
    <s v="STY1.OLT1/1/16"/>
    <s v=""/>
    <s v="punkt adresowy podstawowy"/>
    <e v="#N/A"/>
    <b v="1"/>
    <n v="1"/>
    <b v="1"/>
    <n v="38"/>
    <n v="0"/>
    <s v=""/>
    <m/>
    <s v="TYCHY"/>
    <s v="Relacja: STY1.MD051 - GOŹDZIKÓW 64"/>
    <s v="ND"/>
  </r>
  <r>
    <x v="9512"/>
    <s v="TYCHY"/>
    <s v="GOŹDZIKÓW"/>
    <n v="74"/>
    <n v="1"/>
    <n v="0"/>
    <s v="napowietrzne"/>
    <s v="STY1.MD052"/>
    <n v="6"/>
    <n v="119"/>
    <x v="190"/>
    <s v="M.21.P"/>
    <s v="słup"/>
    <s v="STY1"/>
    <s v="M.16.B"/>
    <s v="STY1.OLT1/1/16"/>
    <s v=""/>
    <s v="punkt adresowy podstawowy"/>
    <e v="#N/A"/>
    <b v="1"/>
    <n v="1"/>
    <b v="1"/>
    <n v="119"/>
    <n v="0"/>
    <s v=""/>
    <m/>
    <s v="TYCHY"/>
    <s v="Relacja: STY1.MD052 - GOŹDZIKÓW 74"/>
    <s v="ND"/>
  </r>
  <r>
    <x v="9513"/>
    <s v="TYCHY"/>
    <s v="GOŹDZIKÓW"/>
    <n v="86"/>
    <n v="1"/>
    <n v="0"/>
    <s v="napowietrzne"/>
    <s v="STY1.MD052"/>
    <n v="6"/>
    <n v="92"/>
    <x v="190"/>
    <s v="M.21.P"/>
    <s v="słup"/>
    <s v="STY1"/>
    <s v="M.16.B"/>
    <s v="STY1.OLT1/1/16"/>
    <s v=""/>
    <s v="punkt adresowy podstawowy"/>
    <e v="#N/A"/>
    <b v="1"/>
    <n v="1"/>
    <b v="1"/>
    <n v="92"/>
    <n v="0"/>
    <s v=""/>
    <m/>
    <s v="TYCHY"/>
    <s v="Relacja: STY1.MD052 - GOŹDZIKÓW 86"/>
    <s v="ND"/>
  </r>
  <r>
    <x v="9514"/>
    <s v="TYCHY"/>
    <s v="GOŹDZIKÓW"/>
    <n v="88"/>
    <n v="1"/>
    <n v="0"/>
    <s v="napowietrzne"/>
    <s v="STY1.MD052"/>
    <n v="6"/>
    <n v="91"/>
    <x v="190"/>
    <s v="M.21.P"/>
    <s v="słup"/>
    <s v="STY1"/>
    <s v="M.16.B"/>
    <s v="STY1.OLT1/1/16"/>
    <s v=""/>
    <s v="punkt adresowy podstawowy"/>
    <e v="#N/A"/>
    <b v="1"/>
    <n v="1"/>
    <b v="1"/>
    <n v="91"/>
    <n v="0"/>
    <s v=""/>
    <m/>
    <s v="TYCHY"/>
    <s v="Relacja: STY1.MD052 - GOŹDZIKÓW 88"/>
    <s v="ND"/>
  </r>
  <r>
    <x v="9515"/>
    <s v="TYCHY"/>
    <s v="GOŹDZIKÓW"/>
    <n v="84"/>
    <n v="1"/>
    <n v="0"/>
    <s v="napowietrzne"/>
    <s v="STY1.MD052"/>
    <n v="6"/>
    <n v="75"/>
    <x v="190"/>
    <s v="M.21.P"/>
    <s v="słup"/>
    <s v="STY1"/>
    <s v="M.16.B"/>
    <s v="STY1.OLT1/1/16"/>
    <s v=""/>
    <s v="punkt adresowy podstawowy"/>
    <e v="#N/A"/>
    <b v="1"/>
    <n v="1"/>
    <b v="1"/>
    <n v="75"/>
    <n v="0"/>
    <s v=""/>
    <m/>
    <s v="TYCHY"/>
    <s v="Relacja: STY1.MD052 - GOŹDZIKÓW 84"/>
    <s v="ND"/>
  </r>
  <r>
    <x v="9516"/>
    <s v="TYCHY"/>
    <s v="GOŹDZIKÓW"/>
    <n v="83"/>
    <n v="1"/>
    <n v="0"/>
    <s v="napowietrzne"/>
    <s v="STY1.MD052"/>
    <n v="6"/>
    <n v="65"/>
    <x v="190"/>
    <s v="M.21.P"/>
    <s v="słup"/>
    <s v="STY1"/>
    <s v="M.16.B"/>
    <s v="STY1.OLT1/1/16"/>
    <s v=""/>
    <s v="punkt adresowy podstawowy"/>
    <e v="#N/A"/>
    <b v="1"/>
    <n v="1"/>
    <b v="1"/>
    <n v="65"/>
    <n v="0"/>
    <s v=""/>
    <m/>
    <s v="TYCHY"/>
    <s v="Relacja: STY1.MD052 - GOŹDZIKÓW 83"/>
    <s v="ND"/>
  </r>
  <r>
    <x v="9517"/>
    <s v="TYCHY"/>
    <s v="GOŹDZIKÓW"/>
    <n v="82"/>
    <n v="1"/>
    <n v="0"/>
    <s v="napowietrzne"/>
    <s v="STY1.MD052"/>
    <n v="6"/>
    <n v="30"/>
    <x v="190"/>
    <s v="M.21.P"/>
    <s v="słup"/>
    <s v="STY1"/>
    <s v="M.16.B"/>
    <s v="STY1.OLT1/1/16"/>
    <s v=""/>
    <s v="punkt adresowy podstawowy"/>
    <e v="#N/A"/>
    <b v="1"/>
    <n v="1"/>
    <b v="1"/>
    <n v="30"/>
    <n v="0"/>
    <s v=""/>
    <m/>
    <s v="TYCHY"/>
    <s v="Relacja: STY1.MD052 - GOŹDZIKÓW 82"/>
    <s v="ND"/>
  </r>
  <r>
    <x v="9518"/>
    <s v="TYCHY"/>
    <s v="GOŹDZIKÓW"/>
    <n v="111"/>
    <n v="1"/>
    <n v="0"/>
    <s v="napowietrzne"/>
    <s v="STY1.MD053"/>
    <n v="7"/>
    <n v="112"/>
    <x v="190"/>
    <s v="M.21.P"/>
    <s v="słup"/>
    <s v="STY1"/>
    <s v="M.16.B"/>
    <s v="STY1.OLT1/1/16"/>
    <s v=""/>
    <s v="punkt adresowy podstawowy"/>
    <e v="#N/A"/>
    <b v="1"/>
    <n v="1"/>
    <b v="1"/>
    <n v="112"/>
    <n v="0"/>
    <s v=""/>
    <m/>
    <s v="TYCHY"/>
    <s v="Relacja: STY1.MD053 - GOŹDZIKÓW 111"/>
    <s v="ND"/>
  </r>
  <r>
    <x v="9519"/>
    <s v="TYCHY"/>
    <s v="GOŹDZIKÓW"/>
    <n v="94"/>
    <n v="1"/>
    <n v="0"/>
    <s v="napowietrzne"/>
    <s v="STY1.MD053"/>
    <n v="7"/>
    <n v="93"/>
    <x v="190"/>
    <s v="M.21.P"/>
    <s v="słup"/>
    <s v="STY1"/>
    <s v="M.16.B"/>
    <s v="STY1.OLT1/1/16"/>
    <s v=""/>
    <s v="punkt adresowy podstawowy"/>
    <e v="#N/A"/>
    <b v="1"/>
    <n v="1"/>
    <b v="1"/>
    <n v="93"/>
    <n v="0"/>
    <s v=""/>
    <m/>
    <s v="TYCHY"/>
    <s v="Relacja: STY1.MD053 - GOŹDZIKÓW 94"/>
    <s v="ND"/>
  </r>
  <r>
    <x v="9520"/>
    <s v="TYCHY"/>
    <s v="GOŹDZIKÓW"/>
    <n v="101"/>
    <n v="1"/>
    <n v="0"/>
    <s v="napowietrzne"/>
    <s v="STY1.MD053"/>
    <n v="7"/>
    <n v="86"/>
    <x v="190"/>
    <s v="M.21.P"/>
    <s v="słup"/>
    <s v="STY1"/>
    <s v="M.16.B"/>
    <s v="STY1.OLT1/1/16"/>
    <s v=""/>
    <s v="punkt adresowy podstawowy"/>
    <e v="#N/A"/>
    <b v="1"/>
    <n v="1"/>
    <b v="1"/>
    <n v="86"/>
    <n v="0"/>
    <s v=""/>
    <m/>
    <s v="TYCHY"/>
    <s v="Relacja: STY1.MD053 - GOŹDZIKÓW 101"/>
    <s v="ND"/>
  </r>
  <r>
    <x v="9521"/>
    <s v="TYCHY"/>
    <s v="GOŹDZIKÓW"/>
    <n v="93"/>
    <n v="1"/>
    <n v="0"/>
    <s v="napowietrzne"/>
    <s v="STY1.MD053"/>
    <n v="7"/>
    <n v="75"/>
    <x v="190"/>
    <s v="M.21.P"/>
    <s v="słup"/>
    <s v="STY1"/>
    <s v="M.16.B"/>
    <s v="STY1.OLT1/1/16"/>
    <s v=""/>
    <s v="punkt adresowy podstawowy"/>
    <e v="#N/A"/>
    <b v="1"/>
    <n v="1"/>
    <b v="1"/>
    <n v="75"/>
    <n v="0"/>
    <s v=""/>
    <m/>
    <s v="TYCHY"/>
    <s v="Relacja: STY1.MD053 - GOŹDZIKÓW 93"/>
    <s v="ND"/>
  </r>
  <r>
    <x v="9522"/>
    <s v="TYCHY"/>
    <s v="GOŹDZIKÓW"/>
    <n v="99"/>
    <n v="1"/>
    <n v="0"/>
    <s v="napowietrzne"/>
    <s v="STY1.MD053"/>
    <n v="7"/>
    <n v="68"/>
    <x v="190"/>
    <s v="M.21.P"/>
    <s v="słup"/>
    <s v="STY1"/>
    <s v="M.16.B"/>
    <s v="STY1.OLT1/1/16"/>
    <s v=""/>
    <s v="punkt adresowy podstawowy"/>
    <e v="#N/A"/>
    <b v="1"/>
    <n v="1"/>
    <b v="1"/>
    <n v="68"/>
    <n v="0"/>
    <s v=""/>
    <m/>
    <s v="TYCHY"/>
    <s v="Relacja: STY1.MD053 - GOŹDZIKÓW 99"/>
    <s v="ND"/>
  </r>
  <r>
    <x v="9523"/>
    <s v="TYCHY"/>
    <s v="JASKRÓW"/>
    <n v="35"/>
    <n v="1"/>
    <n v="0"/>
    <s v="napowietrzne"/>
    <s v="STY1.MD038"/>
    <n v="3"/>
    <n v="54"/>
    <x v="191"/>
    <s v="M.12.P"/>
    <s v="słup"/>
    <s v="STY1"/>
    <s v="M.12.B"/>
    <s v="STY1.OLT1/1/14"/>
    <s v=""/>
    <s v="punkt adresowy podstawowy"/>
    <e v="#N/A"/>
    <b v="1"/>
    <n v="1"/>
    <b v="1"/>
    <n v="54"/>
    <n v="54"/>
    <d v="2021-09-10T00:00:00"/>
    <m/>
    <s v="TYCHY"/>
    <s v="Relacja: STY1.MD038 - JASKRÓW 35"/>
    <s v="ND"/>
  </r>
  <r>
    <x v="9524"/>
    <s v="TYCHY"/>
    <s v="JASKRÓW"/>
    <n v="62"/>
    <n v="1"/>
    <n v="0"/>
    <s v="napowietrzne"/>
    <s v="STY1.MD038"/>
    <n v="3"/>
    <n v="31"/>
    <x v="191"/>
    <s v="M.12.P"/>
    <s v="słup"/>
    <s v="STY1"/>
    <s v="M.12.B"/>
    <s v="STY1.OLT1/1/14"/>
    <s v=""/>
    <s v="punkt adresowy podstawowy"/>
    <e v="#N/A"/>
    <b v="1"/>
    <n v="1"/>
    <b v="1"/>
    <n v="31"/>
    <n v="31"/>
    <d v="2021-09-10T00:00:00"/>
    <m/>
    <s v="TYCHY"/>
    <s v="Relacja: STY1.MD038 - JASKRÓW 62"/>
    <s v="ND"/>
  </r>
  <r>
    <x v="9525"/>
    <s v="TYCHY"/>
    <s v="JASKRÓW"/>
    <n v="15"/>
    <n v="1"/>
    <n v="0"/>
    <s v="napowietrzne"/>
    <s v="STY1.MD039"/>
    <n v="5"/>
    <n v="67"/>
    <x v="191"/>
    <s v="M.12.P"/>
    <s v="słup"/>
    <s v="STY1"/>
    <s v="M.12.B"/>
    <s v="STY1.OLT1/1/15"/>
    <s v=""/>
    <s v="punkt adresowy podstawowy"/>
    <e v="#N/A"/>
    <b v="1"/>
    <n v="1"/>
    <b v="1"/>
    <n v="67"/>
    <n v="67"/>
    <d v="2021-09-10T00:00:00"/>
    <m/>
    <s v="TYCHY"/>
    <s v="Relacja: STY1.MD039 - JASKRÓW 15"/>
    <s v="ND"/>
  </r>
  <r>
    <x v="9526"/>
    <s v="TYCHY"/>
    <s v="JASKRÓW"/>
    <n v="17"/>
    <n v="1"/>
    <n v="0"/>
    <s v="napowietrzne"/>
    <s v="STY1.MD039"/>
    <n v="5"/>
    <n v="22"/>
    <x v="191"/>
    <s v="M.12.P"/>
    <s v="słup"/>
    <s v="STY1"/>
    <s v="M.12.B"/>
    <s v="STY1.OLT1/1/15"/>
    <s v=""/>
    <s v="punkt adresowy podstawowy"/>
    <e v="#N/A"/>
    <b v="1"/>
    <n v="1"/>
    <b v="1"/>
    <n v="22"/>
    <n v="22"/>
    <d v="2021-09-10T00:00:00"/>
    <m/>
    <s v="TYCHY"/>
    <s v="Relacja: STY1.MD039 - JASKRÓW 17"/>
    <s v="ND"/>
  </r>
  <r>
    <x v="9527"/>
    <s v="TYCHY"/>
    <s v="JASKRÓW"/>
    <n v="38"/>
    <n v="1"/>
    <n v="0"/>
    <s v="napowietrzne"/>
    <s v="STY1.MD039"/>
    <n v="5"/>
    <n v="69"/>
    <x v="191"/>
    <s v="M.12.P"/>
    <s v="słup"/>
    <s v="STY1"/>
    <s v="M.12.B"/>
    <s v="STY1.OLT1/1/15"/>
    <s v=""/>
    <s v="punkt adresowy podstawowy"/>
    <e v="#N/A"/>
    <b v="1"/>
    <n v="1"/>
    <b v="1"/>
    <n v="69"/>
    <n v="69"/>
    <d v="2021-09-10T00:00:00"/>
    <m/>
    <s v="TYCHY"/>
    <s v="Relacja: STY1.MD039 - JASKRÓW 38"/>
    <s v="ND"/>
  </r>
  <r>
    <x v="9528"/>
    <s v="TYCHY"/>
    <s v="JASKRÓW"/>
    <n v="40"/>
    <n v="1"/>
    <n v="0"/>
    <s v="napowietrzne"/>
    <s v="STY1.MD039"/>
    <n v="5"/>
    <n v="68"/>
    <x v="191"/>
    <s v="M.12.P"/>
    <s v="słup"/>
    <s v="STY1"/>
    <s v="M.12.B"/>
    <s v="STY1.OLT1/1/15"/>
    <s v=""/>
    <s v="punkt adresowy podstawowy"/>
    <e v="#N/A"/>
    <b v="1"/>
    <n v="1"/>
    <b v="1"/>
    <n v="68"/>
    <n v="68"/>
    <d v="2021-09-10T00:00:00"/>
    <m/>
    <s v="TYCHY"/>
    <s v="Relacja: STY1.MD039 - JASKRÓW 40"/>
    <s v="ND"/>
  </r>
  <r>
    <x v="9529"/>
    <s v="TYCHY"/>
    <s v="JASKRÓW"/>
    <n v="44"/>
    <n v="1"/>
    <n v="0"/>
    <s v="napowietrzne"/>
    <s v="STY1.MD039"/>
    <n v="5"/>
    <n v="27"/>
    <x v="191"/>
    <s v="M.12.P"/>
    <s v="słup"/>
    <s v="STY1"/>
    <s v="M.12.B"/>
    <s v="STY1.OLT1/1/15"/>
    <s v=""/>
    <s v="punkt adresowy podstawowy"/>
    <e v="#N/A"/>
    <b v="1"/>
    <n v="1"/>
    <b v="1"/>
    <n v="27"/>
    <n v="27"/>
    <d v="2021-09-10T00:00:00"/>
    <m/>
    <s v="TYCHY"/>
    <s v="Relacja: STY1.MD039 - JASKRÓW 44"/>
    <s v="ND"/>
  </r>
  <r>
    <x v="9530"/>
    <s v="TYCHY"/>
    <s v="JASKRÓW"/>
    <n v="11"/>
    <n v="1"/>
    <n v="0"/>
    <s v="napowietrzne"/>
    <s v="STY1.MD040"/>
    <n v="6"/>
    <n v="26"/>
    <x v="191"/>
    <s v="M.12.P"/>
    <s v="słup"/>
    <s v="STY1"/>
    <s v="M.12.B"/>
    <s v="STY1.OLT1/1/15"/>
    <s v=""/>
    <s v="punkt adresowy podstawowy"/>
    <e v="#N/A"/>
    <b v="1"/>
    <n v="1"/>
    <b v="1"/>
    <n v="26"/>
    <n v="26"/>
    <d v="2021-09-10T00:00:00"/>
    <m/>
    <s v="TYCHY"/>
    <s v="Relacja: STY1.MD040 - JASKRÓW 11"/>
    <s v="ND"/>
  </r>
  <r>
    <x v="9531"/>
    <s v="TYCHY"/>
    <s v="JASKRÓW"/>
    <n v="13"/>
    <n v="1"/>
    <n v="0"/>
    <s v="napowietrzne"/>
    <s v="STY1.MD040"/>
    <n v="6"/>
    <n v="69"/>
    <x v="191"/>
    <s v="M.12.P"/>
    <s v="słup"/>
    <s v="STY1"/>
    <s v="M.12.B"/>
    <s v="STY1.OLT1/1/15"/>
    <s v=""/>
    <s v="punkt adresowy podstawowy"/>
    <e v="#N/A"/>
    <b v="1"/>
    <n v="1"/>
    <b v="1"/>
    <n v="69"/>
    <n v="69"/>
    <d v="2021-09-10T00:00:00"/>
    <m/>
    <s v="TYCHY"/>
    <s v="Relacja: STY1.MD040 - JASKRÓW 13"/>
    <s v="ND"/>
  </r>
  <r>
    <x v="9532"/>
    <s v="TYCHY"/>
    <s v="JASKRÓW"/>
    <n v="32"/>
    <n v="1"/>
    <n v="0"/>
    <s v="napowietrzne"/>
    <s v="STY1.MD040"/>
    <n v="6"/>
    <n v="27"/>
    <x v="191"/>
    <s v="M.12.P"/>
    <s v="słup"/>
    <s v="STY1"/>
    <s v="M.12.B"/>
    <s v="STY1.OLT1/1/15"/>
    <s v=""/>
    <s v="punkt adresowy podstawowy"/>
    <e v="#N/A"/>
    <b v="1"/>
    <n v="1"/>
    <b v="1"/>
    <n v="27"/>
    <n v="27"/>
    <d v="2021-09-10T00:00:00"/>
    <m/>
    <s v="TYCHY"/>
    <s v="Relacja: STY1.MD040 - JASKRÓW 32"/>
    <s v="ND"/>
  </r>
  <r>
    <x v="9533"/>
    <s v="TYCHY"/>
    <s v="JASKRÓW"/>
    <n v="34"/>
    <n v="1"/>
    <n v="0"/>
    <s v="napowietrzne"/>
    <s v="STY1.MD040"/>
    <n v="6"/>
    <n v="34"/>
    <x v="191"/>
    <s v="M.12.P"/>
    <s v="słup"/>
    <s v="STY1"/>
    <s v="M.12.B"/>
    <s v="STY1.OLT1/1/15"/>
    <s v=""/>
    <s v="punkt adresowy podstawowy"/>
    <e v="#N/A"/>
    <b v="1"/>
    <n v="1"/>
    <b v="1"/>
    <n v="34"/>
    <n v="34"/>
    <d v="2021-09-10T00:00:00"/>
    <m/>
    <s v="TYCHY"/>
    <s v="Relacja: STY1.MD040 - JASKRÓW 34"/>
    <s v="ND"/>
  </r>
  <r>
    <x v="9534"/>
    <s v="TYCHY"/>
    <s v="JASKRÓW"/>
    <s v="7A"/>
    <n v="1"/>
    <n v="0"/>
    <s v="napowietrzne"/>
    <s v="STY1.MD040"/>
    <n v="6"/>
    <n v="97"/>
    <x v="191"/>
    <s v="M.12.P"/>
    <s v="słup"/>
    <s v="STY1"/>
    <s v="M.12.B"/>
    <s v="STY1.OLT1/1/15"/>
    <s v=""/>
    <s v="punkt adresowy podstawowy"/>
    <e v="#N/A"/>
    <b v="1"/>
    <n v="1"/>
    <b v="1"/>
    <n v="97"/>
    <n v="97"/>
    <d v="2021-09-10T00:00:00"/>
    <m/>
    <s v="TYCHY"/>
    <s v="Relacja: STY1.MD040 - JASKRÓW 7A"/>
    <s v="ND"/>
  </r>
  <r>
    <x v="9535"/>
    <s v="TYCHY"/>
    <s v="JASKRÓW"/>
    <n v="9"/>
    <n v="1"/>
    <n v="0"/>
    <s v="napowietrzne"/>
    <s v="STY1.MD040"/>
    <n v="6"/>
    <n v="60"/>
    <x v="191"/>
    <s v="M.12.P"/>
    <s v="słup"/>
    <s v="STY1"/>
    <s v="M.12.B"/>
    <s v="STY1.OLT1/1/15"/>
    <s v=""/>
    <s v="punkt adresowy podstawowy"/>
    <e v="#N/A"/>
    <b v="1"/>
    <n v="1"/>
    <b v="1"/>
    <n v="60"/>
    <n v="60"/>
    <d v="2021-09-10T00:00:00"/>
    <m/>
    <s v="TYCHY"/>
    <s v="Relacja: STY1.MD040 - JASKRÓW 9"/>
    <s v="ND"/>
  </r>
  <r>
    <x v="9536"/>
    <s v="TYCHY"/>
    <s v="JASKRÓW"/>
    <n v="26"/>
    <n v="2"/>
    <n v="0"/>
    <s v="napowietrzne"/>
    <s v="STY1.MD041"/>
    <n v="8"/>
    <n v="190"/>
    <x v="191"/>
    <s v="M.12.P"/>
    <s v="słup"/>
    <s v="STY1"/>
    <s v="M.12.B"/>
    <s v="STY1.OLT1/1/15"/>
    <s v=""/>
    <s v="punkt adresowy podstawowy"/>
    <e v="#N/A"/>
    <b v="1"/>
    <n v="2"/>
    <b v="1"/>
    <n v="190"/>
    <n v="190"/>
    <d v="2021-09-10T00:00:00"/>
    <m/>
    <s v="TYCHY"/>
    <s v="Relacja: STY1.MD041 - JASKRÓW 26"/>
    <s v="do pozyskania"/>
  </r>
  <r>
    <x v="9537"/>
    <s v="TYCHY"/>
    <s v="JASKRÓW"/>
    <n v="10"/>
    <n v="1"/>
    <n v="0"/>
    <s v="napowietrzne"/>
    <s v="STY1.MD041"/>
    <n v="8"/>
    <n v="69"/>
    <x v="191"/>
    <s v="M.12.P"/>
    <s v="słup"/>
    <s v="STY1"/>
    <s v="M.12.B"/>
    <s v="STY1.OLT1/1/15"/>
    <s v=""/>
    <s v="punkt adresowy podstawowy"/>
    <e v="#N/A"/>
    <b v="1"/>
    <n v="1"/>
    <b v="1"/>
    <n v="69"/>
    <n v="69"/>
    <d v="2021-09-10T00:00:00"/>
    <m/>
    <s v="TYCHY"/>
    <s v="Relacja: STY1.MD041 - JASKRÓW 10"/>
    <s v="ND"/>
  </r>
  <r>
    <x v="9538"/>
    <s v="TYCHY"/>
    <s v="JASKRÓW"/>
    <n v="12"/>
    <n v="1"/>
    <n v="0"/>
    <s v="napowietrzne"/>
    <s v="STY1.MD041"/>
    <n v="8"/>
    <n v="56"/>
    <x v="191"/>
    <s v="M.12.P"/>
    <s v="słup"/>
    <s v="STY1"/>
    <s v="M.12.B"/>
    <s v="STY1.OLT1/1/15"/>
    <s v=""/>
    <s v="punkt adresowy podstawowy"/>
    <e v="#N/A"/>
    <b v="1"/>
    <n v="1"/>
    <b v="1"/>
    <n v="56"/>
    <n v="56"/>
    <d v="2021-09-10T00:00:00"/>
    <m/>
    <s v="TYCHY"/>
    <s v="Relacja: STY1.MD041 - JASKRÓW 12"/>
    <s v="ND"/>
  </r>
  <r>
    <x v="9539"/>
    <s v="TYCHY"/>
    <s v="JASKRÓW"/>
    <n v="24"/>
    <n v="1"/>
    <n v="0"/>
    <s v="napowietrzne"/>
    <s v="STY1.MD041"/>
    <n v="8"/>
    <n v="104"/>
    <x v="191"/>
    <s v="M.12.P"/>
    <s v="słup"/>
    <s v="STY1"/>
    <s v="M.12.B"/>
    <s v="STY1.OLT1/1/15"/>
    <s v=""/>
    <s v="punkt adresowy podstawowy"/>
    <e v="#N/A"/>
    <b v="1"/>
    <n v="1"/>
    <b v="1"/>
    <n v="104"/>
    <n v="104"/>
    <d v="2021-09-10T00:00:00"/>
    <m/>
    <s v="TYCHY"/>
    <s v="Relacja: STY1.MD041 - JASKRÓW 24"/>
    <s v="ND"/>
  </r>
  <r>
    <x v="9540"/>
    <s v="TYCHY"/>
    <s v="JASKRÓW"/>
    <s v="26A"/>
    <n v="1"/>
    <n v="0"/>
    <s v="napowietrzne"/>
    <s v="STY1.MD041"/>
    <n v="8"/>
    <n v="118"/>
    <x v="191"/>
    <s v="M.12.P"/>
    <s v="słup"/>
    <s v="STY1"/>
    <s v="M.12.B"/>
    <s v="STY1.OLT1/1/15"/>
    <s v=""/>
    <s v="punkt adresowy podstawowy"/>
    <e v="#N/A"/>
    <b v="1"/>
    <n v="1"/>
    <b v="1"/>
    <n v="118"/>
    <n v="118"/>
    <d v="2021-09-10T00:00:00"/>
    <m/>
    <s v="TYCHY"/>
    <s v="Relacja: STY1.MD041 - JASKRÓW 26A"/>
    <s v="ND"/>
  </r>
  <r>
    <x v="9541"/>
    <s v="TYCHY"/>
    <s v="JASKRÓW"/>
    <n v="7"/>
    <n v="1"/>
    <n v="0"/>
    <s v="napowietrzne"/>
    <s v="STY1.MD041"/>
    <n v="8"/>
    <n v="60"/>
    <x v="191"/>
    <s v="M.12.P"/>
    <s v="słup"/>
    <s v="STY1"/>
    <s v="M.12.B"/>
    <s v="STY1.OLT1/1/15"/>
    <s v=""/>
    <s v="punkt adresowy podstawowy"/>
    <e v="#N/A"/>
    <b v="1"/>
    <n v="1"/>
    <b v="1"/>
    <n v="60"/>
    <n v="60"/>
    <d v="2021-09-10T00:00:00"/>
    <m/>
    <s v="TYCHY"/>
    <s v="Relacja: STY1.MD041 - JASKRÓW 7"/>
    <s v="ND"/>
  </r>
  <r>
    <x v="9542"/>
    <s v="TYCHY"/>
    <s v="JASKRÓW"/>
    <n v="8"/>
    <n v="1"/>
    <n v="0"/>
    <s v="napowietrzne"/>
    <s v="STY1.MD041"/>
    <n v="8"/>
    <n v="35"/>
    <x v="191"/>
    <s v="M.12.P"/>
    <s v="słup"/>
    <s v="STY1"/>
    <s v="M.12.B"/>
    <s v="STY1.OLT1/1/15"/>
    <s v=""/>
    <s v="punkt adresowy podstawowy"/>
    <e v="#N/A"/>
    <b v="1"/>
    <n v="1"/>
    <b v="1"/>
    <n v="35"/>
    <n v="35"/>
    <d v="2021-09-10T00:00:00"/>
    <m/>
    <s v="TYCHY"/>
    <s v="Relacja: STY1.MD041 - JASKRÓW 8"/>
    <s v="ND"/>
  </r>
  <r>
    <x v="9543"/>
    <s v="TYCHY"/>
    <s v="OŚWIĘCIMSKA"/>
    <n v="91"/>
    <n v="1"/>
    <n v="0"/>
    <s v="napowietrzne"/>
    <s v="STY1.MD042"/>
    <n v="6"/>
    <n v="36"/>
    <x v="191"/>
    <s v="M.12.P"/>
    <s v="słup"/>
    <s v="STY1"/>
    <s v="M.12.B"/>
    <s v="STY1.OLT1/1/15"/>
    <s v=""/>
    <s v="punkt adresowy podstawowy"/>
    <e v="#N/A"/>
    <b v="1"/>
    <n v="1"/>
    <b v="1"/>
    <n v="36"/>
    <n v="36"/>
    <d v="2021-09-10T00:00:00"/>
    <m/>
    <s v="TYCHY"/>
    <s v="Relacja: STY1.MD042 - OŚWIĘCIMSKA 91"/>
    <s v="ND"/>
  </r>
  <r>
    <x v="9544"/>
    <s v="TYCHY"/>
    <s v="JASKRÓW"/>
    <n v="1"/>
    <n v="1"/>
    <n v="0"/>
    <s v="napowietrzne"/>
    <s v="STY1.MD042"/>
    <n v="6"/>
    <n v="111"/>
    <x v="191"/>
    <s v="M.12.P"/>
    <s v="słup"/>
    <s v="STY1"/>
    <s v="M.12.B"/>
    <s v="STY1.OLT1/1/15"/>
    <s v=""/>
    <s v="punkt adresowy podstawowy"/>
    <e v="#N/A"/>
    <b v="1"/>
    <n v="1"/>
    <b v="1"/>
    <n v="111"/>
    <n v="111"/>
    <d v="2021-09-10T00:00:00"/>
    <m/>
    <s v="TYCHY"/>
    <s v="Relacja: STY1.MD042 - JASKRÓW 1"/>
    <s v="ND"/>
  </r>
  <r>
    <x v="9545"/>
    <s v="TYCHY"/>
    <s v="JASKRÓW"/>
    <n v="2"/>
    <n v="1"/>
    <n v="0"/>
    <s v="napowietrzne"/>
    <s v="STY1.MD042"/>
    <n v="6"/>
    <n v="61"/>
    <x v="191"/>
    <s v="M.12.P"/>
    <s v="słup"/>
    <s v="STY1"/>
    <s v="M.12.B"/>
    <s v="STY1.OLT1/1/15"/>
    <s v=""/>
    <s v="punkt adresowy podstawowy"/>
    <e v="#N/A"/>
    <b v="1"/>
    <n v="1"/>
    <b v="1"/>
    <n v="61"/>
    <n v="61"/>
    <d v="2021-09-10T00:00:00"/>
    <m/>
    <s v="TYCHY"/>
    <s v="Relacja: STY1.MD042 - JASKRÓW 2"/>
    <s v="ND"/>
  </r>
  <r>
    <x v="9546"/>
    <s v="TYCHY"/>
    <s v="JASKRÓW"/>
    <n v="4"/>
    <n v="1"/>
    <n v="0"/>
    <s v="napowietrzne"/>
    <s v="STY1.MD042"/>
    <n v="6"/>
    <n v="107"/>
    <x v="191"/>
    <s v="M.12.P"/>
    <s v="słup"/>
    <s v="STY1"/>
    <s v="M.12.B"/>
    <s v="STY1.OLT1/1/15"/>
    <s v=""/>
    <s v="punkt adresowy podstawowy"/>
    <e v="#N/A"/>
    <b v="1"/>
    <n v="1"/>
    <b v="1"/>
    <n v="107"/>
    <n v="107"/>
    <d v="2021-09-10T00:00:00"/>
    <m/>
    <s v="TYCHY"/>
    <s v="Relacja: STY1.MD042 - JASKRÓW 4"/>
    <s v="ND"/>
  </r>
  <r>
    <x v="9547"/>
    <s v="TYCHY"/>
    <s v="MARZANNY"/>
    <n v="2"/>
    <n v="1"/>
    <n v="0"/>
    <s v="napowietrzne"/>
    <s v="STY1.MD042"/>
    <n v="6"/>
    <n v="67"/>
    <x v="191"/>
    <s v="M.12.P"/>
    <s v="słup"/>
    <s v="STY1"/>
    <s v="M.12.B"/>
    <s v="STY1.OLT1/1/15"/>
    <s v=""/>
    <s v="punkt adresowy podstawowy"/>
    <e v="#N/A"/>
    <b v="1"/>
    <n v="1"/>
    <b v="1"/>
    <n v="67"/>
    <n v="67"/>
    <d v="2021-09-10T00:00:00"/>
    <m/>
    <s v="TYCHY"/>
    <s v="Relacja: STY1.MD042 - MARZANNY 2"/>
    <s v="ND"/>
  </r>
  <r>
    <x v="9548"/>
    <s v="TYCHY"/>
    <s v="MARZANNY"/>
    <n v="4"/>
    <n v="1"/>
    <n v="0"/>
    <s v="napowietrzne"/>
    <s v="STY1.MD042"/>
    <n v="6"/>
    <n v="111"/>
    <x v="191"/>
    <s v="M.12.P"/>
    <s v="słup"/>
    <s v="STY1"/>
    <s v="M.12.B"/>
    <s v="STY1.OLT1/1/15"/>
    <s v=""/>
    <s v="punkt adresowy podstawowy"/>
    <e v="#N/A"/>
    <b v="1"/>
    <n v="1"/>
    <b v="1"/>
    <n v="111"/>
    <n v="111"/>
    <d v="2021-09-10T00:00:00"/>
    <m/>
    <s v="TYCHY"/>
    <s v="Relacja: STY1.MD042 - MARZANNY 4"/>
    <s v="ND"/>
  </r>
  <r>
    <x v="9549"/>
    <s v="TYCHY"/>
    <s v="LAWENDOWA"/>
    <n v="52"/>
    <n v="1"/>
    <n v="0"/>
    <s v="napowietrzne"/>
    <s v="STY1.MD043"/>
    <n v="3"/>
    <n v="107"/>
    <x v="191"/>
    <s v="M.12.P"/>
    <s v="słup"/>
    <s v="STY1"/>
    <s v="M.12.B"/>
    <s v="STY1.OLT1/1/15"/>
    <s v=""/>
    <s v="punkt adresowy podstawowy"/>
    <e v="#N/A"/>
    <b v="1"/>
    <n v="1"/>
    <b v="1"/>
    <n v="107"/>
    <n v="107"/>
    <d v="2021-09-10T00:00:00"/>
    <m/>
    <s v="TYCHY"/>
    <s v="Relacja: STY1.MD043 - LAWENDOWA 52"/>
    <s v="ND"/>
  </r>
  <r>
    <x v="9550"/>
    <s v="TYCHY"/>
    <s v="OŚWIĘCIMSKA"/>
    <n v="79"/>
    <n v="1"/>
    <n v="0"/>
    <s v="napowietrzne"/>
    <s v="STY1.MD043"/>
    <n v="3"/>
    <n v="33"/>
    <x v="191"/>
    <s v="M.12.P"/>
    <s v="słup"/>
    <s v="STY1"/>
    <s v="M.12.B"/>
    <s v="STY1.OLT1/1/15"/>
    <s v=""/>
    <s v="punkt adresowy podstawowy"/>
    <e v="#N/A"/>
    <b v="1"/>
    <n v="1"/>
    <b v="1"/>
    <n v="33"/>
    <n v="33"/>
    <d v="2021-09-10T00:00:00"/>
    <m/>
    <s v="TYCHY"/>
    <s v="Relacja: STY1.MD043 - OŚWIĘCIMSKA 79"/>
    <s v="ND"/>
  </r>
  <r>
    <x v="9551"/>
    <s v="TYCHY"/>
    <s v="OŚWIĘCIMSKA"/>
    <n v="81"/>
    <n v="1"/>
    <n v="0"/>
    <s v="napowietrzne"/>
    <s v="STY1.MD043"/>
    <n v="3"/>
    <n v="65"/>
    <x v="191"/>
    <s v="M.12.P"/>
    <s v="słup"/>
    <s v="STY1"/>
    <s v="M.12.B"/>
    <s v="STY1.OLT1/1/15"/>
    <s v=""/>
    <s v="punkt adresowy podstawowy"/>
    <e v="#N/A"/>
    <b v="1"/>
    <n v="1"/>
    <b v="1"/>
    <n v="65"/>
    <n v="65"/>
    <d v="2021-09-10T00:00:00"/>
    <m/>
    <s v="TYCHY"/>
    <s v="Relacja: STY1.MD043 - OŚWIĘCIMSKA 81"/>
    <s v="ND"/>
  </r>
  <r>
    <x v="9552"/>
    <s v="TYCHY"/>
    <s v="LAWENDOWA"/>
    <n v="92"/>
    <n v="1"/>
    <n v="0"/>
    <s v="napowietrzne"/>
    <s v="STY1.MD044"/>
    <n v="8"/>
    <n v="94"/>
    <x v="191"/>
    <s v="M.12.P"/>
    <s v="słup"/>
    <s v="STY1"/>
    <s v="M.12.B"/>
    <s v="STY1.OLT1/1/15"/>
    <s v=""/>
    <s v="punkt adresowy podstawowy"/>
    <e v="#N/A"/>
    <b v="1"/>
    <n v="1"/>
    <b v="1"/>
    <n v="94"/>
    <n v="94"/>
    <d v="2021-09-10T00:00:00"/>
    <m/>
    <s v="TYCHY"/>
    <s v="Relacja: STY1.MD044 - LAWENDOWA 92"/>
    <s v="ND"/>
  </r>
  <r>
    <x v="9553"/>
    <s v="TYCHY"/>
    <s v="JODŁOWA"/>
    <n v="32"/>
    <n v="1"/>
    <n v="0"/>
    <s v="napowietrzne"/>
    <s v="STY1.MD119"/>
    <n v="2"/>
    <n v="30"/>
    <x v="192"/>
    <s v="M.17.P"/>
    <s v="słup"/>
    <s v="STY1"/>
    <s v="M.11.B"/>
    <s v="STY1.OLT1/2/4"/>
    <s v=""/>
    <s v="punkt adresowy dodatkowy"/>
    <e v="#N/A"/>
    <b v="1"/>
    <n v="1"/>
    <b v="1"/>
    <n v="30"/>
    <n v="30"/>
    <d v="2021-09-10T00:00:00"/>
    <m/>
    <s v="TYCHY"/>
    <s v="Relacja: STY1.MD119 - JODŁOWA 32"/>
    <s v="ND"/>
  </r>
  <r>
    <x v="9554"/>
    <s v="TYCHY"/>
    <s v="JODŁOWA"/>
    <s v="32A"/>
    <n v="1"/>
    <n v="0"/>
    <s v="napowietrzne"/>
    <s v="STY1.MD119"/>
    <n v="2"/>
    <n v="30"/>
    <x v="192"/>
    <s v="M.17.P"/>
    <s v="słup"/>
    <s v="STY1"/>
    <s v="M.11.B"/>
    <s v="STY1.OLT1/2/4"/>
    <s v=""/>
    <s v="punkt adresowy dodatkowy"/>
    <e v="#N/A"/>
    <b v="1"/>
    <n v="1"/>
    <b v="1"/>
    <n v="30"/>
    <n v="30"/>
    <d v="2021-09-10T00:00:00"/>
    <m/>
    <s v="TYCHY"/>
    <s v="Relacja: STY1.MD119 - JODŁOWA 32A"/>
    <s v="ND"/>
  </r>
  <r>
    <x v="9555"/>
    <s v="TYCHY"/>
    <s v="JODŁOWA"/>
    <n v="48"/>
    <n v="1"/>
    <n v="0"/>
    <s v="napowietrzne"/>
    <s v="STY1.MD120"/>
    <n v="5"/>
    <n v="102"/>
    <x v="192"/>
    <s v="M.17.P"/>
    <s v="słup"/>
    <s v="STY1"/>
    <s v="M.11.B"/>
    <s v="STY1.OLT1/2/4"/>
    <s v=""/>
    <s v="punkt adresowy dodatkowy"/>
    <e v="#N/A"/>
    <b v="1"/>
    <n v="1"/>
    <b v="1"/>
    <n v="102"/>
    <n v="102"/>
    <d v="2021-09-10T00:00:00"/>
    <m/>
    <s v="TYCHY"/>
    <s v="Relacja: STY1.MD120 - JODŁOWA 48"/>
    <s v="ND"/>
  </r>
  <r>
    <x v="9556"/>
    <s v="TYCHY"/>
    <s v="JODŁOWA"/>
    <s v="54A"/>
    <n v="1"/>
    <n v="0"/>
    <s v="napowietrzne"/>
    <s v="STY1.MD120"/>
    <n v="5"/>
    <n v="94"/>
    <x v="192"/>
    <s v="M.17.P"/>
    <s v="słup"/>
    <s v="STY1"/>
    <s v="M.11.B"/>
    <s v="STY1.OLT1/2/4"/>
    <s v=""/>
    <s v="punkt adresowy dodatkowy"/>
    <e v="#N/A"/>
    <b v="1"/>
    <n v="1"/>
    <b v="1"/>
    <n v="94"/>
    <n v="94"/>
    <d v="2021-09-10T00:00:00"/>
    <m/>
    <s v="TYCHY"/>
    <s v="Relacja: STY1.MD120 - JODŁOWA 54A"/>
    <s v="ND"/>
  </r>
  <r>
    <x v="9557"/>
    <s v="TYCHY"/>
    <s v="JODŁOWA"/>
    <s v="46A"/>
    <n v="1"/>
    <n v="0"/>
    <s v="napowietrzne"/>
    <s v="STY1.MD120"/>
    <n v="5"/>
    <n v="69"/>
    <x v="192"/>
    <s v="M.17.P"/>
    <s v="słup"/>
    <s v="STY1"/>
    <s v="M.11.B"/>
    <s v="STY1.OLT1/2/4"/>
    <s v=""/>
    <s v="punkt adresowy dodatkowy"/>
    <e v="#N/A"/>
    <b v="1"/>
    <n v="1"/>
    <b v="1"/>
    <n v="69"/>
    <n v="69"/>
    <d v="2021-09-10T00:00:00"/>
    <m/>
    <s v="TYCHY"/>
    <s v="Relacja: STY1.MD120 - JODŁOWA 46A"/>
    <s v="ND"/>
  </r>
  <r>
    <x v="9558"/>
    <s v="TYCHY"/>
    <s v="JODŁOWA"/>
    <n v="52"/>
    <n v="1"/>
    <n v="0"/>
    <s v="napowietrzne"/>
    <s v="STY1.MD120"/>
    <n v="5"/>
    <n v="117"/>
    <x v="192"/>
    <s v="M.17.P"/>
    <s v="słup"/>
    <s v="STY1"/>
    <s v="M.11.B"/>
    <s v="STY1.OLT1/2/4"/>
    <s v=""/>
    <s v="punkt adresowy dodatkowy"/>
    <e v="#N/A"/>
    <b v="1"/>
    <n v="1"/>
    <b v="1"/>
    <n v="117"/>
    <n v="117"/>
    <d v="2021-09-10T00:00:00"/>
    <m/>
    <s v="TYCHY"/>
    <s v="Relacja: STY1.MD120 - JODŁOWA 52"/>
    <s v="ND"/>
  </r>
  <r>
    <x v="9559"/>
    <s v="TYCHY"/>
    <s v="JODŁOWA"/>
    <n v="56"/>
    <n v="1"/>
    <n v="0"/>
    <s v="napowietrzne"/>
    <s v="STY1.MD120"/>
    <n v="5"/>
    <n v="116"/>
    <x v="192"/>
    <s v="M.17.P"/>
    <s v="słup"/>
    <s v="STY1"/>
    <s v="M.11.B"/>
    <s v="STY1.OLT1/2/4"/>
    <s v=""/>
    <s v="punkt adresowy dodatkowy"/>
    <e v="#N/A"/>
    <b v="1"/>
    <n v="1"/>
    <b v="1"/>
    <n v="116"/>
    <n v="116"/>
    <d v="2021-09-10T00:00:00"/>
    <m/>
    <s v="TYCHY"/>
    <s v="Relacja: STY1.MD120 - JODŁOWA 56"/>
    <s v="ND"/>
  </r>
  <r>
    <x v="9560"/>
    <s v="TYCHY"/>
    <s v="CZARNA"/>
    <n v="42"/>
    <n v="1"/>
    <n v="0"/>
    <s v="napowietrzne"/>
    <s v="STY1.MD121"/>
    <n v="4"/>
    <n v="102"/>
    <x v="192"/>
    <s v="M.17.P"/>
    <s v="słup"/>
    <s v="STY1"/>
    <s v="M.11.B"/>
    <s v="STY1.OLT1/2/4"/>
    <s v=""/>
    <s v="punkt adresowy podstawowy"/>
    <e v="#N/A"/>
    <b v="1"/>
    <n v="1"/>
    <b v="1"/>
    <n v="102"/>
    <n v="102"/>
    <d v="2021-09-10T00:00:00"/>
    <m/>
    <s v="TYCHY"/>
    <s v="Relacja: STY1.MD121 - CZARNA 42"/>
    <s v="ND"/>
  </r>
  <r>
    <x v="9561"/>
    <s v="TYCHY"/>
    <s v="CZARNA"/>
    <n v="46"/>
    <n v="1"/>
    <n v="0"/>
    <s v="napowietrzne"/>
    <s v="STY1.MD121"/>
    <n v="4"/>
    <n v="36"/>
    <x v="192"/>
    <s v="M.17.P"/>
    <s v="słup"/>
    <s v="STY1"/>
    <s v="M.11.B"/>
    <s v="STY1.OLT1/2/4"/>
    <s v=""/>
    <s v="punkt adresowy podstawowy"/>
    <e v="#N/A"/>
    <b v="1"/>
    <n v="1"/>
    <b v="1"/>
    <n v="36"/>
    <n v="36"/>
    <d v="2021-09-10T00:00:00"/>
    <m/>
    <s v="TYCHY"/>
    <s v="Relacja: STY1.MD121 - CZARNA 46"/>
    <s v="ND"/>
  </r>
  <r>
    <x v="9562"/>
    <s v="TYCHY"/>
    <s v="CZARNA"/>
    <n v="52"/>
    <n v="1"/>
    <n v="0"/>
    <s v="napowietrzne"/>
    <s v="STY1.MD121"/>
    <n v="4"/>
    <n v="65"/>
    <x v="192"/>
    <s v="M.17.P"/>
    <s v="słup"/>
    <s v="STY1"/>
    <s v="M.11.B"/>
    <s v="STY1.OLT1/2/4"/>
    <s v=""/>
    <s v="punkt adresowy podstawowy"/>
    <e v="#N/A"/>
    <b v="1"/>
    <n v="1"/>
    <b v="1"/>
    <n v="65"/>
    <n v="65"/>
    <d v="2021-09-10T00:00:00"/>
    <m/>
    <s v="TYCHY"/>
    <s v="Relacja: STY1.MD121 - CZARNA 52"/>
    <s v="ND"/>
  </r>
  <r>
    <x v="9563"/>
    <s v="TYCHY"/>
    <s v="ZWIERZYNIECKA"/>
    <n v="86"/>
    <n v="1"/>
    <n v="0"/>
    <s v="napowietrzne"/>
    <s v="STY1.MD121"/>
    <n v="4"/>
    <n v="87"/>
    <x v="192"/>
    <s v="M.17.P"/>
    <s v="słup"/>
    <s v="STY1"/>
    <s v="M.11.B"/>
    <s v="STY1.OLT1/2/4"/>
    <s v=""/>
    <s v="punkt adresowy podstawowy"/>
    <e v="#N/A"/>
    <b v="1"/>
    <n v="1"/>
    <b v="1"/>
    <n v="87"/>
    <n v="87"/>
    <d v="2021-09-10T00:00:00"/>
    <m/>
    <s v="TYCHY"/>
    <s v="Relacja: STY1.MD121 - ZWIERZYNIECKA 86"/>
    <s v="ND"/>
  </r>
  <r>
    <x v="9564"/>
    <s v="TYCHY"/>
    <s v="BRZOSKWINIOWA"/>
    <n v="44"/>
    <n v="1"/>
    <n v="0"/>
    <s v="napowietrzne"/>
    <s v="STY1.MD193"/>
    <n v="3"/>
    <n v="42"/>
    <x v="193"/>
    <s v="M.23.P"/>
    <s v="słup"/>
    <s v="STY1"/>
    <s v="M.32.B"/>
    <s v="STY1.OLT1/1/8"/>
    <s v=""/>
    <s v="punkt adresowy podstawowy"/>
    <e v="#N/A"/>
    <b v="1"/>
    <n v="1"/>
    <b v="1"/>
    <n v="42"/>
    <n v="0"/>
    <s v=""/>
    <m/>
    <s v="TYCHY"/>
    <s v="Relacja: STY1.MD193 - BRZOSKWINIOWA 44"/>
    <s v="ND"/>
  </r>
  <r>
    <x v="9565"/>
    <s v="TYCHY"/>
    <s v="BRZOSKWINIOWA"/>
    <n v="71"/>
    <n v="1"/>
    <n v="0"/>
    <s v="napowietrzne"/>
    <s v="STY1.MD193"/>
    <n v="3"/>
    <n v="35"/>
    <x v="193"/>
    <s v="M.23.P"/>
    <s v="słup"/>
    <s v="STY1"/>
    <s v="M.32.B"/>
    <s v="STY1.OLT1/1/8"/>
    <s v=""/>
    <s v="punkt adresowy podstawowy"/>
    <e v="#N/A"/>
    <b v="1"/>
    <n v="1"/>
    <b v="1"/>
    <n v="35"/>
    <n v="0"/>
    <s v=""/>
    <m/>
    <s v="TYCHY"/>
    <s v="Relacja: STY1.MD193 - BRZOSKWINIOWA 71"/>
    <s v="ND"/>
  </r>
  <r>
    <x v="9566"/>
    <s v="TYCHY"/>
    <s v="CZARNA"/>
    <n v="17"/>
    <n v="1"/>
    <n v="0"/>
    <s v="napowietrzne"/>
    <s v="STY1.MD193"/>
    <n v="3"/>
    <n v="104"/>
    <x v="193"/>
    <s v="M.23.P"/>
    <s v="słup"/>
    <s v="STY1"/>
    <s v="M.32.B"/>
    <s v="STY1.OLT1/1/8"/>
    <s v=""/>
    <s v="punkt adresowy podstawowy"/>
    <e v="#N/A"/>
    <b v="1"/>
    <n v="1"/>
    <b v="1"/>
    <n v="104"/>
    <n v="0"/>
    <s v=""/>
    <m/>
    <s v="TYCHY"/>
    <s v="Relacja: STY1.MD193 - CZARNA 17"/>
    <s v="ND"/>
  </r>
  <r>
    <x v="9567"/>
    <s v="TYCHY"/>
    <s v="SKOTNICA"/>
    <n v="31"/>
    <n v="1"/>
    <n v="0"/>
    <s v="napowietrzne"/>
    <s v="STY1.MD033"/>
    <n v="8"/>
    <n v="112"/>
    <x v="194"/>
    <s v="M.21.P"/>
    <s v="słup"/>
    <s v="STY1"/>
    <s v="M.35.B"/>
    <s v="STY1.OLT1/1/14"/>
    <s v=""/>
    <s v="punkt adresowy podstawowy"/>
    <e v="#N/A"/>
    <b v="1"/>
    <n v="1"/>
    <b v="1"/>
    <n v="112"/>
    <n v="0"/>
    <s v=""/>
    <m/>
    <s v="TYCHY"/>
    <s v="Relacja: STY1.MD033 - SKOTNICA 31"/>
    <s v="ND"/>
  </r>
  <r>
    <x v="9568"/>
    <s v="TYCHY"/>
    <s v="DZWONKOWA"/>
    <n v="40"/>
    <n v="1"/>
    <n v="0"/>
    <s v="napowietrzne"/>
    <s v="STY1.MD038"/>
    <n v="3"/>
    <n v="236"/>
    <x v="194"/>
    <s v="M.21.P"/>
    <s v="słup"/>
    <s v="STY1"/>
    <s v="M.35.B"/>
    <s v="STY1.OLT1/1/14"/>
    <s v=""/>
    <s v="punkt adresowy podstawowy"/>
    <e v="#N/A"/>
    <b v="1"/>
    <n v="1"/>
    <b v="1"/>
    <n v="236"/>
    <n v="0"/>
    <s v=""/>
    <m/>
    <s v="TYCHY"/>
    <s v="Relacja: STY1.MD038 - DZWONKOWA 40"/>
    <s v="ND"/>
  </r>
  <r>
    <x v="9569"/>
    <s v="TYCHY"/>
    <s v="GOŹDZIKÓW"/>
    <n v="22"/>
    <n v="1"/>
    <n v="0"/>
    <s v="napowietrzne"/>
    <s v="STY1.MD049"/>
    <n v="7"/>
    <n v="183"/>
    <x v="194"/>
    <s v="M.21.P"/>
    <s v="słup"/>
    <s v="STY1"/>
    <s v="M.35.B"/>
    <s v="STY1.OLT1/1/16"/>
    <s v=""/>
    <s v="punkt adresowy podstawowy"/>
    <e v="#N/A"/>
    <b v="1"/>
    <n v="1"/>
    <b v="1"/>
    <n v="183"/>
    <n v="0"/>
    <s v=""/>
    <m/>
    <s v="TYCHY"/>
    <s v="Relacja: STY1.MD049 - GOŹDZIKÓW 22"/>
    <s v="ND"/>
  </r>
  <r>
    <x v="9570"/>
    <s v="TYCHY"/>
    <s v="KATOWICKA"/>
    <n v="20"/>
    <n v="1"/>
    <n v="0"/>
    <s v="napowietrzne"/>
    <s v="STY1.MD151"/>
    <n v="6"/>
    <n v="134"/>
    <x v="194"/>
    <s v="M.21.P"/>
    <s v="słup"/>
    <s v="STY1"/>
    <s v="M.35.B"/>
    <s v="STY1.OLT1/1/8"/>
    <s v=""/>
    <s v="punkt adresowy podstawowy"/>
    <e v="#N/A"/>
    <b v="1"/>
    <n v="1"/>
    <b v="1"/>
    <n v="134"/>
    <n v="0"/>
    <s v=""/>
    <m/>
    <s v="TYCHY"/>
    <s v="Relacja: STY1.MD151 - KATOWICKA 20"/>
    <s v="ND"/>
  </r>
  <r>
    <x v="9571"/>
    <s v="TYCHY"/>
    <s v="BRZOSKWINIOWA"/>
    <n v="10"/>
    <n v="1"/>
    <n v="0"/>
    <s v="napowietrzne"/>
    <s v="STY1.MD151"/>
    <n v="6"/>
    <n v="113"/>
    <x v="194"/>
    <s v="M.21.P"/>
    <s v="słup"/>
    <s v="STY1"/>
    <s v="M.35.B"/>
    <s v="STY1.OLT1/1/8"/>
    <s v=""/>
    <s v="punkt adresowy podstawowy"/>
    <e v="#N/A"/>
    <b v="1"/>
    <n v="1"/>
    <b v="1"/>
    <n v="113"/>
    <n v="0"/>
    <s v=""/>
    <m/>
    <s v="TYCHY"/>
    <s v="Relacja: STY1.MD151 - BRZOSKWINIOWA 10"/>
    <s v="ND"/>
  </r>
  <r>
    <x v="9572"/>
    <s v="TYCHY"/>
    <s v="BRZOSKWINIOWA"/>
    <n v="12"/>
    <n v="1"/>
    <n v="0"/>
    <s v="napowietrzne"/>
    <s v="STY1.MD151"/>
    <n v="6"/>
    <n v="83"/>
    <x v="194"/>
    <s v="M.21.P"/>
    <s v="słup"/>
    <s v="STY1"/>
    <s v="M.35.B"/>
    <s v="STY1.OLT1/1/8"/>
    <s v=""/>
    <s v="punkt adresowy podstawowy"/>
    <e v="#N/A"/>
    <b v="1"/>
    <n v="1"/>
    <b v="1"/>
    <n v="83"/>
    <n v="0"/>
    <s v=""/>
    <m/>
    <s v="TYCHY"/>
    <s v="Relacja: STY1.MD151 - BRZOSKWINIOWA 12"/>
    <s v="ND"/>
  </r>
  <r>
    <x v="9573"/>
    <s v="TYCHY"/>
    <s v="BRZOSKWINIOWA"/>
    <n v="14"/>
    <n v="1"/>
    <n v="0"/>
    <s v="napowietrzne"/>
    <s v="STY1.MD151"/>
    <n v="6"/>
    <n v="79"/>
    <x v="194"/>
    <s v="M.21.P"/>
    <s v="słup"/>
    <s v="STY1"/>
    <s v="M.35.B"/>
    <s v="STY1.OLT1/1/8"/>
    <s v=""/>
    <s v="punkt adresowy podstawowy"/>
    <e v="#N/A"/>
    <b v="1"/>
    <n v="1"/>
    <b v="1"/>
    <n v="79"/>
    <n v="0"/>
    <s v=""/>
    <m/>
    <s v="TYCHY"/>
    <s v="Relacja: STY1.MD151 - BRZOSKWINIOWA 14"/>
    <s v="ND"/>
  </r>
  <r>
    <x v="9574"/>
    <s v="TYCHY"/>
    <s v="BRZOSKWINIOWA"/>
    <n v="15"/>
    <n v="1"/>
    <n v="0"/>
    <s v="napowietrzne"/>
    <s v="STY1.MD151"/>
    <n v="6"/>
    <n v="77"/>
    <x v="194"/>
    <s v="M.21.P"/>
    <s v="słup"/>
    <s v="STY1"/>
    <s v="M.35.B"/>
    <s v="STY1.OLT1/1/8"/>
    <s v=""/>
    <s v="punkt adresowy podstawowy"/>
    <e v="#N/A"/>
    <b v="1"/>
    <n v="1"/>
    <b v="1"/>
    <n v="77"/>
    <n v="0"/>
    <s v=""/>
    <m/>
    <s v="TYCHY"/>
    <s v="Relacja: STY1.MD151 - BRZOSKWINIOWA 15"/>
    <s v="ND"/>
  </r>
  <r>
    <x v="9575"/>
    <s v="TYCHY"/>
    <s v="BRZOSKWINIOWA"/>
    <s v="14A"/>
    <n v="1"/>
    <n v="0"/>
    <s v="napowietrzne"/>
    <s v="STY1.MD151"/>
    <n v="6"/>
    <n v="30"/>
    <x v="194"/>
    <s v="M.21.P"/>
    <s v="słup"/>
    <s v="STY1"/>
    <s v="M.35.B"/>
    <s v="STY1.OLT1/1/8"/>
    <s v=""/>
    <s v="punkt adresowy podstawowy"/>
    <e v="#N/A"/>
    <b v="1"/>
    <n v="1"/>
    <b v="1"/>
    <n v="30"/>
    <n v="0"/>
    <s v=""/>
    <m/>
    <s v="TYCHY"/>
    <s v="Relacja: STY1.MD151 - BRZOSKWINIOWA 14A"/>
    <s v="ND"/>
  </r>
  <r>
    <x v="9576"/>
    <s v="TYCHY"/>
    <s v="BRZOSKWINIOWA"/>
    <n v="35"/>
    <n v="1"/>
    <n v="0"/>
    <s v="napowietrzne"/>
    <s v="STY1.MD152"/>
    <n v="5"/>
    <n v="74"/>
    <x v="194"/>
    <s v="M.21.P"/>
    <s v="słup"/>
    <s v="STY1"/>
    <s v="M.35.B"/>
    <s v="STY1.OLT1/1/8"/>
    <s v=""/>
    <s v="punkt adresowy podstawowy"/>
    <e v="#N/A"/>
    <b v="1"/>
    <n v="1"/>
    <b v="1"/>
    <n v="74"/>
    <n v="0"/>
    <s v=""/>
    <m/>
    <s v="TYCHY"/>
    <s v="Relacja: STY1.MD152 - BRZOSKWINIOWA 35"/>
    <s v="ND"/>
  </r>
  <r>
    <x v="9577"/>
    <s v="TYCHY"/>
    <s v="BRZOSKWINIOWA"/>
    <n v="33"/>
    <n v="1"/>
    <n v="0"/>
    <s v="napowietrzne"/>
    <s v="STY1.MD152"/>
    <n v="5"/>
    <n v="68"/>
    <x v="194"/>
    <s v="M.21.P"/>
    <s v="słup"/>
    <s v="STY1"/>
    <s v="M.35.B"/>
    <s v="STY1.OLT1/1/8"/>
    <s v=""/>
    <s v="punkt adresowy podstawowy"/>
    <e v="#N/A"/>
    <b v="1"/>
    <n v="1"/>
    <b v="1"/>
    <n v="68"/>
    <n v="0"/>
    <s v=""/>
    <m/>
    <s v="TYCHY"/>
    <s v="Relacja: STY1.MD152 - BRZOSKWINIOWA 33"/>
    <s v="ND"/>
  </r>
  <r>
    <x v="9578"/>
    <s v="TYCHY"/>
    <s v="BRZOSKWINIOWA"/>
    <n v="17"/>
    <n v="1"/>
    <n v="0"/>
    <s v="napowietrzne"/>
    <s v="STY1.MD152"/>
    <n v="5"/>
    <n v="31"/>
    <x v="194"/>
    <s v="M.21.P"/>
    <s v="słup"/>
    <s v="STY1"/>
    <s v="M.35.B"/>
    <s v="STY1.OLT1/1/8"/>
    <s v=""/>
    <s v="punkt adresowy podstawowy"/>
    <e v="#N/A"/>
    <b v="1"/>
    <n v="1"/>
    <b v="1"/>
    <n v="31"/>
    <n v="0"/>
    <s v=""/>
    <m/>
    <s v="TYCHY"/>
    <s v="Relacja: STY1.MD152 - BRZOSKWINIOWA 17"/>
    <s v="ND"/>
  </r>
  <r>
    <x v="9579"/>
    <s v="TYCHY"/>
    <s v="BRZOSKWINIOWA"/>
    <s v="15A"/>
    <n v="1"/>
    <n v="0"/>
    <s v="napowietrzne"/>
    <s v="STY1.MD152"/>
    <n v="5"/>
    <n v="28"/>
    <x v="194"/>
    <s v="M.21.P"/>
    <s v="słup"/>
    <s v="STY1"/>
    <s v="M.35.B"/>
    <s v="STY1.OLT1/1/8"/>
    <s v=""/>
    <s v="punkt adresowy podstawowy"/>
    <e v="#N/A"/>
    <b v="1"/>
    <n v="1"/>
    <b v="1"/>
    <n v="28"/>
    <n v="0"/>
    <s v=""/>
    <m/>
    <s v="TYCHY"/>
    <s v="Relacja: STY1.MD152 - BRZOSKWINIOWA 15A"/>
    <s v="ND"/>
  </r>
  <r>
    <x v="9580"/>
    <s v="TYCHY"/>
    <s v="BRZOSKWINIOWA"/>
    <n v="31"/>
    <n v="1"/>
    <n v="0"/>
    <s v="napowietrzne"/>
    <s v="STY1.MD152"/>
    <n v="5"/>
    <n v="26"/>
    <x v="194"/>
    <s v="M.21.P"/>
    <s v="słup"/>
    <s v="STY1"/>
    <s v="M.35.B"/>
    <s v="STY1.OLT1/1/8"/>
    <s v=""/>
    <s v="punkt adresowy podstawowy"/>
    <e v="#N/A"/>
    <b v="1"/>
    <n v="1"/>
    <b v="1"/>
    <n v="26"/>
    <n v="0"/>
    <s v=""/>
    <m/>
    <s v="TYCHY"/>
    <s v="Relacja: STY1.MD152 - BRZOSKWINIOWA 31"/>
    <s v="ND"/>
  </r>
  <r>
    <x v="9581"/>
    <s v="TYCHY"/>
    <s v="WIĄZOWA"/>
    <n v="24"/>
    <n v="1"/>
    <n v="0"/>
    <s v="napowietrzne"/>
    <s v="STY1.MD153"/>
    <n v="8"/>
    <n v="131"/>
    <x v="194"/>
    <s v="M.21.P"/>
    <s v="słup"/>
    <s v="STY1"/>
    <s v="M.35.B"/>
    <s v="STY1.OLT1/1/8"/>
    <s v=""/>
    <s v="punkt adresowy podstawowy"/>
    <e v="#N/A"/>
    <b v="1"/>
    <n v="1"/>
    <b v="1"/>
    <n v="131"/>
    <n v="0"/>
    <s v=""/>
    <m/>
    <s v="TYCHY"/>
    <s v="Relacja: STY1.MD153 - WIĄZOWA 24"/>
    <s v="ND"/>
  </r>
  <r>
    <x v="9582"/>
    <s v="TYCHY"/>
    <s v="KATOWICKA"/>
    <n v="36"/>
    <n v="1"/>
    <n v="0"/>
    <s v="napowietrzne"/>
    <s v="STY1.MD153"/>
    <n v="8"/>
    <n v="108"/>
    <x v="194"/>
    <s v="M.21.P"/>
    <s v="słup"/>
    <s v="STY1"/>
    <s v="M.35.B"/>
    <s v="STY1.OLT1/1/8"/>
    <s v=""/>
    <s v="punkt adresowy podstawowy"/>
    <e v="#N/A"/>
    <b v="1"/>
    <n v="1"/>
    <b v="1"/>
    <n v="108"/>
    <n v="0"/>
    <s v=""/>
    <m/>
    <s v="TYCHY"/>
    <s v="Relacja: STY1.MD153 - KATOWICKA 36"/>
    <s v="ND"/>
  </r>
  <r>
    <x v="9583"/>
    <s v="TYCHY"/>
    <s v="KATOWICKA"/>
    <s v="38A"/>
    <n v="1"/>
    <n v="0"/>
    <s v="napowietrzne"/>
    <s v="STY1.MD153"/>
    <n v="8"/>
    <n v="106"/>
    <x v="194"/>
    <s v="M.21.P"/>
    <s v="słup"/>
    <s v="STY1"/>
    <s v="M.35.B"/>
    <s v="STY1.OLT1/1/8"/>
    <s v=""/>
    <s v="punkt adresowy podstawowy"/>
    <e v="#N/A"/>
    <b v="1"/>
    <n v="1"/>
    <b v="1"/>
    <n v="106"/>
    <n v="0"/>
    <s v=""/>
    <m/>
    <s v="TYCHY"/>
    <s v="Relacja: STY1.MD153 - KATOWICKA 38A"/>
    <s v="ND"/>
  </r>
  <r>
    <x v="9584"/>
    <s v="TYCHY"/>
    <s v="JAŁOWCOWA"/>
    <n v="7"/>
    <n v="1"/>
    <n v="0"/>
    <s v="napowietrzne"/>
    <s v="STY1.MD153"/>
    <n v="8"/>
    <n v="90"/>
    <x v="194"/>
    <s v="M.21.P"/>
    <s v="słup"/>
    <s v="STY1"/>
    <s v="M.35.B"/>
    <s v="STY1.OLT1/1/8"/>
    <s v=""/>
    <s v="punkt adresowy podstawowy"/>
    <e v="#N/A"/>
    <b v="1"/>
    <n v="1"/>
    <b v="1"/>
    <n v="90"/>
    <n v="0"/>
    <s v=""/>
    <m/>
    <s v="TYCHY"/>
    <s v="Relacja: STY1.MD153 - JAŁOWCOWA 7"/>
    <s v="ND"/>
  </r>
  <r>
    <x v="9585"/>
    <s v="TYCHY"/>
    <s v="WIĄZOWA"/>
    <n v="22"/>
    <n v="1"/>
    <n v="0"/>
    <s v="napowietrzne"/>
    <s v="STY1.MD153"/>
    <n v="8"/>
    <n v="72"/>
    <x v="194"/>
    <s v="M.21.P"/>
    <s v="słup"/>
    <s v="STY1"/>
    <s v="M.35.B"/>
    <s v="STY1.OLT1/1/8"/>
    <s v=""/>
    <s v="punkt adresowy podstawowy"/>
    <e v="#N/A"/>
    <b v="1"/>
    <n v="1"/>
    <b v="1"/>
    <n v="72"/>
    <n v="0"/>
    <s v=""/>
    <m/>
    <s v="TYCHY"/>
    <s v="Relacja: STY1.MD153 - WIĄZOWA 22"/>
    <s v="ND"/>
  </r>
  <r>
    <x v="9586"/>
    <s v="TYCHY"/>
    <s v="WIĄZOWA"/>
    <n v="16"/>
    <n v="1"/>
    <n v="0"/>
    <s v="napowietrzne"/>
    <s v="STY1.MD153"/>
    <n v="8"/>
    <n v="45"/>
    <x v="194"/>
    <s v="M.21.P"/>
    <s v="słup"/>
    <s v="STY1"/>
    <s v="M.35.B"/>
    <s v="STY1.OLT1/1/8"/>
    <s v=""/>
    <s v="punkt adresowy podstawowy"/>
    <e v="#N/A"/>
    <b v="1"/>
    <n v="1"/>
    <b v="1"/>
    <n v="45"/>
    <n v="0"/>
    <s v=""/>
    <m/>
    <s v="TYCHY"/>
    <s v="Relacja: STY1.MD153 - WIĄZOWA 16"/>
    <s v="ND"/>
  </r>
  <r>
    <x v="9587"/>
    <s v="TYCHY"/>
    <s v="WIĄZOWA"/>
    <n v="20"/>
    <n v="1"/>
    <n v="0"/>
    <s v="napowietrzne"/>
    <s v="STY1.MD153"/>
    <n v="8"/>
    <n v="34"/>
    <x v="194"/>
    <s v="M.21.P"/>
    <s v="słup"/>
    <s v="STY1"/>
    <s v="M.35.B"/>
    <s v="STY1.OLT1/1/8"/>
    <s v=""/>
    <s v="punkt adresowy podstawowy"/>
    <e v="#N/A"/>
    <b v="1"/>
    <n v="1"/>
    <b v="1"/>
    <n v="34"/>
    <n v="0"/>
    <s v=""/>
    <m/>
    <s v="TYCHY"/>
    <s v="Relacja: STY1.MD153 - WIĄZOWA 20"/>
    <s v="ND"/>
  </r>
  <r>
    <x v="9588"/>
    <s v="TYCHY"/>
    <s v="WIĄZOWA"/>
    <n v="18"/>
    <n v="1"/>
    <n v="0"/>
    <s v="napowietrzne"/>
    <s v="STY1.MD153"/>
    <n v="8"/>
    <n v="27"/>
    <x v="194"/>
    <s v="M.21.P"/>
    <s v="słup"/>
    <s v="STY1"/>
    <s v="M.35.B"/>
    <s v="STY1.OLT1/1/8"/>
    <s v=""/>
    <s v="punkt adresowy podstawowy"/>
    <e v="#N/A"/>
    <b v="1"/>
    <n v="1"/>
    <b v="1"/>
    <n v="27"/>
    <n v="0"/>
    <s v=""/>
    <m/>
    <s v="TYCHY"/>
    <s v="Relacja: STY1.MD153 - WIĄZOWA 18"/>
    <s v="ND"/>
  </r>
  <r>
    <x v="9589"/>
    <s v="TYCHY"/>
    <s v="JAŁOWCOWA"/>
    <n v="25"/>
    <n v="1"/>
    <n v="0"/>
    <s v="napowietrzne"/>
    <s v="STY1.MD154"/>
    <n v="8"/>
    <n v="130"/>
    <x v="194"/>
    <s v="M.21.P"/>
    <s v="słup"/>
    <s v="STY1"/>
    <s v="M.35.B"/>
    <s v="STY1.OLT1/1/8"/>
    <s v=""/>
    <s v="punkt adresowy podstawowy"/>
    <e v="#N/A"/>
    <b v="1"/>
    <n v="1"/>
    <b v="1"/>
    <n v="130"/>
    <n v="0"/>
    <s v=""/>
    <m/>
    <s v="TYCHY"/>
    <s v="Relacja: STY1.MD154 - JAŁOWCOWA 25"/>
    <s v="ND"/>
  </r>
  <r>
    <x v="9590"/>
    <s v="TYCHY"/>
    <s v="JAŁOWCOWA"/>
    <n v="21"/>
    <n v="1"/>
    <n v="0"/>
    <s v="napowietrzne"/>
    <s v="STY1.MD154"/>
    <n v="8"/>
    <n v="111"/>
    <x v="194"/>
    <s v="M.21.P"/>
    <s v="słup"/>
    <s v="STY1"/>
    <s v="M.35.B"/>
    <s v="STY1.OLT1/1/8"/>
    <s v=""/>
    <s v="punkt adresowy podstawowy"/>
    <e v="#N/A"/>
    <b v="1"/>
    <n v="1"/>
    <b v="1"/>
    <n v="111"/>
    <n v="0"/>
    <s v=""/>
    <m/>
    <s v="TYCHY"/>
    <s v="Relacja: STY1.MD154 - JAŁOWCOWA 21"/>
    <s v="ND"/>
  </r>
  <r>
    <x v="9591"/>
    <s v="TYCHY"/>
    <s v="JAŁOWCOWA"/>
    <n v="19"/>
    <n v="1"/>
    <n v="0"/>
    <s v="napowietrzne"/>
    <s v="STY1.MD154"/>
    <n v="8"/>
    <n v="110"/>
    <x v="194"/>
    <s v="M.21.P"/>
    <s v="słup"/>
    <s v="STY1"/>
    <s v="M.35.B"/>
    <s v="STY1.OLT1/1/8"/>
    <s v=""/>
    <s v="punkt adresowy podstawowy"/>
    <e v="#N/A"/>
    <b v="1"/>
    <n v="1"/>
    <b v="1"/>
    <n v="110"/>
    <n v="0"/>
    <s v=""/>
    <m/>
    <s v="TYCHY"/>
    <s v="Relacja: STY1.MD154 - JAŁOWCOWA 19"/>
    <s v="ND"/>
  </r>
  <r>
    <x v="9592"/>
    <s v="TYCHY"/>
    <s v="JAŁOWCOWA"/>
    <n v="29"/>
    <n v="1"/>
    <n v="0"/>
    <s v="napowietrzne"/>
    <s v="STY1.MD154"/>
    <n v="8"/>
    <n v="89"/>
    <x v="194"/>
    <s v="M.21.P"/>
    <s v="słup"/>
    <s v="STY1"/>
    <s v="M.35.B"/>
    <s v="STY1.OLT1/1/8"/>
    <s v=""/>
    <s v="punkt adresowy podstawowy"/>
    <e v="#N/A"/>
    <b v="1"/>
    <n v="1"/>
    <b v="1"/>
    <n v="89"/>
    <n v="0"/>
    <s v=""/>
    <m/>
    <s v="TYCHY"/>
    <s v="Relacja: STY1.MD154 - JAŁOWCOWA 29"/>
    <s v="ND"/>
  </r>
  <r>
    <x v="9593"/>
    <s v="TYCHY"/>
    <s v="JAŁOWCOWA"/>
    <n v="17"/>
    <n v="1"/>
    <n v="0"/>
    <s v="napowietrzne"/>
    <s v="STY1.MD154"/>
    <n v="8"/>
    <n v="75"/>
    <x v="194"/>
    <s v="M.21.P"/>
    <s v="słup"/>
    <s v="STY1"/>
    <s v="M.35.B"/>
    <s v="STY1.OLT1/1/8"/>
    <s v=""/>
    <s v="punkt adresowy podstawowy"/>
    <e v="#N/A"/>
    <b v="1"/>
    <n v="1"/>
    <b v="1"/>
    <n v="75"/>
    <n v="0"/>
    <s v=""/>
    <m/>
    <s v="TYCHY"/>
    <s v="Relacja: STY1.MD154 - JAŁOWCOWA 17"/>
    <s v="ND"/>
  </r>
  <r>
    <x v="9594"/>
    <s v="TYCHY"/>
    <s v="JAŁOWCOWA"/>
    <n v="11"/>
    <n v="1"/>
    <n v="0"/>
    <s v="napowietrzne"/>
    <s v="STY1.MD154"/>
    <n v="8"/>
    <n v="56"/>
    <x v="194"/>
    <s v="M.21.P"/>
    <s v="słup"/>
    <s v="STY1"/>
    <s v="M.35.B"/>
    <s v="STY1.OLT1/1/8"/>
    <s v=""/>
    <s v="punkt adresowy podstawowy"/>
    <e v="#N/A"/>
    <b v="1"/>
    <n v="1"/>
    <b v="1"/>
    <n v="56"/>
    <n v="0"/>
    <s v=""/>
    <m/>
    <s v="TYCHY"/>
    <s v="Relacja: STY1.MD154 - JAŁOWCOWA 11"/>
    <s v="ND"/>
  </r>
  <r>
    <x v="9595"/>
    <s v="TYCHY"/>
    <s v="JAŁOWCOWA"/>
    <n v="4"/>
    <n v="1"/>
    <n v="0"/>
    <s v="napowietrzne"/>
    <s v="STY1.MD154"/>
    <n v="8"/>
    <n v="31"/>
    <x v="194"/>
    <s v="M.21.P"/>
    <s v="słup"/>
    <s v="STY1"/>
    <s v="M.35.B"/>
    <s v="STY1.OLT1/1/8"/>
    <s v=""/>
    <s v="punkt adresowy podstawowy"/>
    <e v="#N/A"/>
    <b v="1"/>
    <n v="1"/>
    <b v="1"/>
    <n v="31"/>
    <n v="0"/>
    <s v=""/>
    <m/>
    <s v="TYCHY"/>
    <s v="Relacja: STY1.MD154 - JAŁOWCOWA 4"/>
    <s v="ND"/>
  </r>
  <r>
    <x v="9596"/>
    <s v="TYCHY"/>
    <s v="JAŁOWCOWA"/>
    <n v="9"/>
    <n v="1"/>
    <n v="0"/>
    <s v="napowietrzne"/>
    <s v="STY1.MD154"/>
    <n v="8"/>
    <n v="25"/>
    <x v="194"/>
    <s v="M.21.P"/>
    <s v="słup"/>
    <s v="STY1"/>
    <s v="M.35.B"/>
    <s v="STY1.OLT1/1/8"/>
    <s v=""/>
    <s v="punkt adresowy podstawowy"/>
    <e v="#N/A"/>
    <b v="1"/>
    <n v="1"/>
    <b v="1"/>
    <n v="25"/>
    <n v="0"/>
    <s v=""/>
    <m/>
    <s v="TYCHY"/>
    <s v="Relacja: STY1.MD154 - JAŁOWCOWA 9"/>
    <s v="ND"/>
  </r>
  <r>
    <x v="9597"/>
    <s v="TYCHY"/>
    <s v="WIĄZOWA"/>
    <s v="6A"/>
    <n v="1"/>
    <n v="0"/>
    <s v="napowietrzne"/>
    <s v="STY1.MD155"/>
    <n v="4"/>
    <n v="81"/>
    <x v="194"/>
    <s v="M.21.P"/>
    <s v="słup"/>
    <s v="STY1"/>
    <s v="M.35.B"/>
    <s v="STY1.OLT1/1/8"/>
    <s v=""/>
    <s v="punkt adresowy podstawowy"/>
    <e v="#N/A"/>
    <b v="1"/>
    <n v="1"/>
    <b v="1"/>
    <n v="81"/>
    <n v="0"/>
    <s v=""/>
    <m/>
    <s v="TYCHY"/>
    <s v="Relacja: STY1.MD155 - WIĄZOWA 6A"/>
    <s v="ND"/>
  </r>
  <r>
    <x v="9598"/>
    <s v="TYCHY"/>
    <s v="WIĄZOWA"/>
    <s v="8A"/>
    <n v="1"/>
    <n v="0"/>
    <s v="napowietrzne"/>
    <s v="STY1.MD155"/>
    <n v="4"/>
    <n v="81"/>
    <x v="194"/>
    <s v="M.21.P"/>
    <s v="słup"/>
    <s v="STY1"/>
    <s v="M.35.B"/>
    <s v="STY1.OLT1/1/8"/>
    <s v=""/>
    <s v="punkt adresowy podstawowy"/>
    <e v="#N/A"/>
    <b v="1"/>
    <n v="1"/>
    <b v="1"/>
    <n v="81"/>
    <n v="0"/>
    <s v=""/>
    <m/>
    <s v="TYCHY"/>
    <s v="Relacja: STY1.MD155 - WIĄZOWA 8A"/>
    <s v="ND"/>
  </r>
  <r>
    <x v="9599"/>
    <s v="TYCHY"/>
    <s v="WIĄZOWA"/>
    <n v="6"/>
    <n v="1"/>
    <n v="0"/>
    <s v="napowietrzne"/>
    <s v="STY1.MD155"/>
    <n v="4"/>
    <n v="72"/>
    <x v="194"/>
    <s v="M.21.P"/>
    <s v="słup"/>
    <s v="STY1"/>
    <s v="M.35.B"/>
    <s v="STY1.OLT1/1/8"/>
    <s v=""/>
    <s v="punkt adresowy podstawowy"/>
    <e v="#N/A"/>
    <b v="1"/>
    <n v="1"/>
    <b v="1"/>
    <n v="72"/>
    <n v="0"/>
    <s v=""/>
    <m/>
    <s v="TYCHY"/>
    <s v="Relacja: STY1.MD155 - WIĄZOWA 6"/>
    <s v="ND"/>
  </r>
  <r>
    <x v="9600"/>
    <s v="TYCHY"/>
    <s v="WIĄZOWA"/>
    <s v="10A"/>
    <n v="1"/>
    <n v="0"/>
    <s v="napowietrzne"/>
    <s v="STY1.MD155"/>
    <n v="4"/>
    <n v="35"/>
    <x v="194"/>
    <s v="M.21.P"/>
    <s v="słup"/>
    <s v="STY1"/>
    <s v="M.35.B"/>
    <s v="STY1.OLT1/1/8"/>
    <s v=""/>
    <s v="punkt adresowy podstawowy"/>
    <e v="#N/A"/>
    <b v="1"/>
    <n v="1"/>
    <b v="1"/>
    <n v="35"/>
    <n v="0"/>
    <s v=""/>
    <m/>
    <s v="TYCHY"/>
    <s v="Relacja: STY1.MD155 - WIĄZOWA 10A"/>
    <s v="ND"/>
  </r>
  <r>
    <x v="9601"/>
    <s v="TYCHY"/>
    <s v="ASTRÓW"/>
    <n v="11"/>
    <n v="1"/>
    <n v="0"/>
    <s v="napowietrzne"/>
    <s v="STY1.MD156"/>
    <n v="3"/>
    <n v="114"/>
    <x v="194"/>
    <s v="M.21.P"/>
    <s v="słup"/>
    <s v="STY1"/>
    <s v="M.35.B"/>
    <s v="STY1.OLT1/1/5"/>
    <s v=""/>
    <s v="punkt adresowy podstawowy"/>
    <e v="#N/A"/>
    <b v="1"/>
    <n v="1"/>
    <b v="1"/>
    <n v="114"/>
    <n v="0"/>
    <s v=""/>
    <m/>
    <s v="TYCHY"/>
    <s v="Relacja: STY1.MD156 - ASTRÓW 11"/>
    <s v="ND"/>
  </r>
  <r>
    <x v="9602"/>
    <s v="TYCHY"/>
    <s v="ZAWILCÓW"/>
    <n v="8"/>
    <n v="1"/>
    <n v="0"/>
    <s v="napowietrzne"/>
    <s v="STY1.MD156"/>
    <n v="3"/>
    <n v="106"/>
    <x v="194"/>
    <s v="M.21.P"/>
    <s v="słup"/>
    <s v="STY1"/>
    <s v="M.35.B"/>
    <s v="STY1.OLT1/1/5"/>
    <s v=""/>
    <s v="punkt adresowy podstawowy"/>
    <e v="#N/A"/>
    <b v="1"/>
    <n v="1"/>
    <b v="1"/>
    <n v="106"/>
    <n v="0"/>
    <s v=""/>
    <m/>
    <s v="TYCHY"/>
    <s v="Relacja: STY1.MD156 - ZAWILCÓW 8"/>
    <s v="ND"/>
  </r>
  <r>
    <x v="9603"/>
    <s v="TYCHY"/>
    <s v="ZAWILCÓW"/>
    <n v="10"/>
    <n v="1"/>
    <n v="0"/>
    <s v="napowietrzne"/>
    <s v="STY1.MD156"/>
    <n v="3"/>
    <n v="104"/>
    <x v="194"/>
    <s v="M.21.P"/>
    <s v="słup"/>
    <s v="STY1"/>
    <s v="M.35.B"/>
    <s v="STY1.OLT1/1/5"/>
    <s v=""/>
    <s v="punkt adresowy podstawowy"/>
    <e v="#N/A"/>
    <b v="1"/>
    <n v="1"/>
    <b v="1"/>
    <n v="104"/>
    <n v="0"/>
    <s v=""/>
    <m/>
    <s v="TYCHY"/>
    <s v="Relacja: STY1.MD156 - ZAWILCÓW 10"/>
    <s v="ND"/>
  </r>
  <r>
    <x v="9604"/>
    <s v="TYCHY"/>
    <s v="ZAWILCÓW"/>
    <n v="28"/>
    <n v="1"/>
    <n v="0"/>
    <s v="napowietrzne"/>
    <s v="STY1.MD157"/>
    <n v="8"/>
    <n v="92"/>
    <x v="194"/>
    <s v="M.21.P"/>
    <s v="słup"/>
    <s v="STY1"/>
    <s v="M.35.B"/>
    <s v="STY1.OLT1/1/5"/>
    <s v=""/>
    <s v="punkt adresowy podstawowy"/>
    <e v="#N/A"/>
    <b v="1"/>
    <n v="1"/>
    <b v="1"/>
    <n v="92"/>
    <n v="0"/>
    <s v=""/>
    <m/>
    <s v="TYCHY"/>
    <s v="Relacja: STY1.MD157 - ZAWILCÓW 28"/>
    <s v="ND"/>
  </r>
  <r>
    <x v="9605"/>
    <s v="TYCHY"/>
    <s v="ZAWILCÓW"/>
    <n v="18"/>
    <n v="1"/>
    <n v="0"/>
    <s v="napowietrzne"/>
    <s v="STY1.MD157"/>
    <n v="8"/>
    <n v="61"/>
    <x v="194"/>
    <s v="M.21.P"/>
    <s v="słup"/>
    <s v="STY1"/>
    <s v="M.35.B"/>
    <s v="STY1.OLT1/1/5"/>
    <s v=""/>
    <s v="punkt adresowy podstawowy"/>
    <e v="#N/A"/>
    <b v="1"/>
    <n v="1"/>
    <b v="1"/>
    <n v="61"/>
    <n v="0"/>
    <s v=""/>
    <m/>
    <s v="TYCHY"/>
    <s v="Relacja: STY1.MD157 - ZAWILCÓW 18"/>
    <s v="ND"/>
  </r>
  <r>
    <x v="9606"/>
    <s v="TYCHY"/>
    <s v="ZAWILCÓW"/>
    <n v="16"/>
    <n v="1"/>
    <n v="0"/>
    <s v="napowietrzne"/>
    <s v="STY1.MD157"/>
    <n v="8"/>
    <n v="57"/>
    <x v="194"/>
    <s v="M.21.P"/>
    <s v="słup"/>
    <s v="STY1"/>
    <s v="M.35.B"/>
    <s v="STY1.OLT1/1/5"/>
    <s v=""/>
    <s v="punkt adresowy podstawowy"/>
    <e v="#N/A"/>
    <b v="1"/>
    <n v="1"/>
    <b v="1"/>
    <n v="57"/>
    <n v="0"/>
    <s v=""/>
    <m/>
    <s v="TYCHY"/>
    <s v="Relacja: STY1.MD157 - ZAWILCÓW 16"/>
    <s v="ND"/>
  </r>
  <r>
    <x v="9607"/>
    <s v="TYCHY"/>
    <s v="ZAWILCÓW"/>
    <n v="22"/>
    <n v="1"/>
    <n v="0"/>
    <s v="napowietrzne"/>
    <s v="STY1.MD157"/>
    <n v="8"/>
    <n v="53"/>
    <x v="194"/>
    <s v="M.21.P"/>
    <s v="słup"/>
    <s v="STY1"/>
    <s v="M.35.B"/>
    <s v="STY1.OLT1/1/5"/>
    <s v=""/>
    <s v="punkt adresowy podstawowy"/>
    <e v="#N/A"/>
    <b v="1"/>
    <n v="1"/>
    <b v="1"/>
    <n v="53"/>
    <n v="0"/>
    <s v=""/>
    <m/>
    <s v="TYCHY"/>
    <s v="Relacja: STY1.MD157 - ZAWILCÓW 22"/>
    <s v="ND"/>
  </r>
  <r>
    <x v="9608"/>
    <s v="TYCHY"/>
    <s v="ZAWILCÓW"/>
    <n v="26"/>
    <n v="1"/>
    <n v="0"/>
    <s v="napowietrzne"/>
    <s v="STY1.MD157"/>
    <n v="8"/>
    <n v="45"/>
    <x v="194"/>
    <s v="M.21.P"/>
    <s v="słup"/>
    <s v="STY1"/>
    <s v="M.35.B"/>
    <s v="STY1.OLT1/1/5"/>
    <s v=""/>
    <s v="punkt adresowy podstawowy"/>
    <e v="#N/A"/>
    <b v="1"/>
    <n v="1"/>
    <b v="1"/>
    <n v="45"/>
    <n v="0"/>
    <s v=""/>
    <m/>
    <s v="TYCHY"/>
    <s v="Relacja: STY1.MD157 - ZAWILCÓW 26"/>
    <s v="ND"/>
  </r>
  <r>
    <x v="9609"/>
    <s v="TYCHY"/>
    <s v="ZAWILCÓW"/>
    <n v="12"/>
    <n v="1"/>
    <n v="0"/>
    <s v="napowietrzne"/>
    <s v="STY1.MD157"/>
    <n v="8"/>
    <n v="44"/>
    <x v="194"/>
    <s v="M.21.P"/>
    <s v="słup"/>
    <s v="STY1"/>
    <s v="M.35.B"/>
    <s v="STY1.OLT1/1/5"/>
    <s v=""/>
    <s v="punkt adresowy podstawowy"/>
    <e v="#N/A"/>
    <b v="1"/>
    <n v="1"/>
    <b v="1"/>
    <n v="44"/>
    <n v="0"/>
    <s v=""/>
    <m/>
    <s v="TYCHY"/>
    <s v="Relacja: STY1.MD157 - ZAWILCÓW 12"/>
    <s v="ND"/>
  </r>
  <r>
    <x v="9610"/>
    <s v="TYCHY"/>
    <s v="ZAWILCÓW"/>
    <n v="14"/>
    <n v="1"/>
    <n v="0"/>
    <s v="napowietrzne"/>
    <s v="STY1.MD157"/>
    <n v="8"/>
    <n v="36"/>
    <x v="194"/>
    <s v="M.21.P"/>
    <s v="słup"/>
    <s v="STY1"/>
    <s v="M.35.B"/>
    <s v="STY1.OLT1/1/5"/>
    <s v=""/>
    <s v="punkt adresowy podstawowy"/>
    <e v="#N/A"/>
    <b v="1"/>
    <n v="1"/>
    <b v="1"/>
    <n v="36"/>
    <n v="0"/>
    <s v=""/>
    <m/>
    <s v="TYCHY"/>
    <s v="Relacja: STY1.MD157 - ZAWILCÓW 14"/>
    <s v="ND"/>
  </r>
  <r>
    <x v="9611"/>
    <s v="TYCHY"/>
    <s v="ZAWILCÓW"/>
    <n v="24"/>
    <n v="1"/>
    <n v="0"/>
    <s v="napowietrzne"/>
    <s v="STY1.MD157"/>
    <n v="8"/>
    <n v="25"/>
    <x v="194"/>
    <s v="M.21.P"/>
    <s v="słup"/>
    <s v="STY1"/>
    <s v="M.35.B"/>
    <s v="STY1.OLT1/1/5"/>
    <s v=""/>
    <s v="punkt adresowy podstawowy"/>
    <e v="#N/A"/>
    <b v="1"/>
    <n v="1"/>
    <b v="1"/>
    <n v="25"/>
    <n v="0"/>
    <s v=""/>
    <m/>
    <s v="TYCHY"/>
    <s v="Relacja: STY1.MD157 - ZAWILCÓW 24"/>
    <s v="ND"/>
  </r>
  <r>
    <x v="9612"/>
    <s v="TYCHY"/>
    <s v="ZAWILCÓW"/>
    <n v="48"/>
    <n v="1"/>
    <n v="0"/>
    <s v="napowietrzne"/>
    <s v="STY1.MD158"/>
    <n v="8"/>
    <n v="115"/>
    <x v="194"/>
    <s v="M.21.P"/>
    <s v="słup"/>
    <s v="STY1"/>
    <s v="M.35.B"/>
    <s v="STY1.OLT1/1/5"/>
    <s v=""/>
    <s v="punkt adresowy podstawowy"/>
    <e v="#N/A"/>
    <b v="1"/>
    <n v="1"/>
    <b v="1"/>
    <n v="115"/>
    <n v="0"/>
    <s v=""/>
    <m/>
    <s v="TYCHY"/>
    <s v="Relacja: STY1.MD158 - ZAWILCÓW 48"/>
    <s v="ND"/>
  </r>
  <r>
    <x v="9613"/>
    <s v="TYCHY"/>
    <s v="ZAWILCÓW"/>
    <n v="46"/>
    <n v="1"/>
    <n v="0"/>
    <s v="napowietrzne"/>
    <s v="STY1.MD158"/>
    <n v="8"/>
    <n v="88"/>
    <x v="194"/>
    <s v="M.21.P"/>
    <s v="słup"/>
    <s v="STY1"/>
    <s v="M.35.B"/>
    <s v="STY1.OLT1/1/5"/>
    <s v=""/>
    <s v="punkt adresowy podstawowy"/>
    <e v="#N/A"/>
    <b v="1"/>
    <n v="1"/>
    <b v="1"/>
    <n v="88"/>
    <n v="0"/>
    <s v=""/>
    <m/>
    <s v="TYCHY"/>
    <s v="Relacja: STY1.MD158 - ZAWILCÓW 46"/>
    <s v="ND"/>
  </r>
  <r>
    <x v="9614"/>
    <s v="TYCHY"/>
    <s v="ZAWILCÓW"/>
    <n v="42"/>
    <n v="1"/>
    <n v="0"/>
    <s v="napowietrzne"/>
    <s v="STY1.MD158"/>
    <n v="8"/>
    <n v="72"/>
    <x v="194"/>
    <s v="M.21.P"/>
    <s v="słup"/>
    <s v="STY1"/>
    <s v="M.35.B"/>
    <s v="STY1.OLT1/1/5"/>
    <s v=""/>
    <s v="punkt adresowy podstawowy"/>
    <e v="#N/A"/>
    <b v="1"/>
    <n v="1"/>
    <b v="1"/>
    <n v="72"/>
    <n v="0"/>
    <s v=""/>
    <m/>
    <s v="TYCHY"/>
    <s v="Relacja: STY1.MD158 - ZAWILCÓW 42"/>
    <s v="ND"/>
  </r>
  <r>
    <x v="9615"/>
    <s v="TYCHY"/>
    <s v="ZAWILCÓW"/>
    <n v="32"/>
    <n v="1"/>
    <n v="0"/>
    <s v="napowietrzne"/>
    <s v="STY1.MD158"/>
    <n v="8"/>
    <n v="59"/>
    <x v="194"/>
    <s v="M.21.P"/>
    <s v="słup"/>
    <s v="STY1"/>
    <s v="M.35.B"/>
    <s v="STY1.OLT1/1/5"/>
    <s v=""/>
    <s v="punkt adresowy podstawowy"/>
    <e v="#N/A"/>
    <b v="1"/>
    <n v="1"/>
    <b v="1"/>
    <n v="59"/>
    <n v="0"/>
    <s v=""/>
    <m/>
    <s v="TYCHY"/>
    <s v="Relacja: STY1.MD158 - ZAWILCÓW 32"/>
    <s v="ND"/>
  </r>
  <r>
    <x v="9616"/>
    <s v="TYCHY"/>
    <s v="ZAWILCÓW"/>
    <n v="40"/>
    <n v="1"/>
    <n v="0"/>
    <s v="napowietrzne"/>
    <s v="STY1.MD158"/>
    <n v="8"/>
    <n v="51"/>
    <x v="194"/>
    <s v="M.21.P"/>
    <s v="słup"/>
    <s v="STY1"/>
    <s v="M.35.B"/>
    <s v="STY1.OLT1/1/5"/>
    <s v=""/>
    <s v="punkt adresowy podstawowy"/>
    <e v="#N/A"/>
    <b v="1"/>
    <n v="1"/>
    <b v="1"/>
    <n v="51"/>
    <n v="0"/>
    <s v=""/>
    <m/>
    <s v="TYCHY"/>
    <s v="Relacja: STY1.MD158 - ZAWILCÓW 40"/>
    <s v="ND"/>
  </r>
  <r>
    <x v="9617"/>
    <s v="TYCHY"/>
    <s v="ZAWILCÓW"/>
    <n v="34"/>
    <n v="1"/>
    <n v="0"/>
    <s v="napowietrzne"/>
    <s v="STY1.MD158"/>
    <n v="8"/>
    <n v="50"/>
    <x v="194"/>
    <s v="M.21.P"/>
    <s v="słup"/>
    <s v="STY1"/>
    <s v="M.35.B"/>
    <s v="STY1.OLT1/1/5"/>
    <s v=""/>
    <s v="punkt adresowy podstawowy"/>
    <e v="#N/A"/>
    <b v="1"/>
    <n v="1"/>
    <b v="1"/>
    <n v="50"/>
    <n v="0"/>
    <s v=""/>
    <m/>
    <s v="TYCHY"/>
    <s v="Relacja: STY1.MD158 - ZAWILCÓW 34"/>
    <s v="ND"/>
  </r>
  <r>
    <x v="9618"/>
    <s v="TYCHY"/>
    <s v="ZAWILCÓW"/>
    <n v="36"/>
    <n v="1"/>
    <n v="0"/>
    <s v="napowietrzne"/>
    <s v="STY1.MD158"/>
    <n v="8"/>
    <n v="45"/>
    <x v="194"/>
    <s v="M.21.P"/>
    <s v="słup"/>
    <s v="STY1"/>
    <s v="M.35.B"/>
    <s v="STY1.OLT1/1/5"/>
    <s v=""/>
    <s v="punkt adresowy podstawowy"/>
    <e v="#N/A"/>
    <b v="1"/>
    <n v="1"/>
    <b v="1"/>
    <n v="45"/>
    <n v="0"/>
    <s v=""/>
    <m/>
    <s v="TYCHY"/>
    <s v="Relacja: STY1.MD158 - ZAWILCÓW 36"/>
    <s v="ND"/>
  </r>
  <r>
    <x v="9619"/>
    <s v="TYCHY"/>
    <s v="ZAWILCÓW"/>
    <n v="38"/>
    <n v="1"/>
    <n v="0"/>
    <s v="napowietrzne"/>
    <s v="STY1.MD158"/>
    <n v="8"/>
    <n v="22"/>
    <x v="194"/>
    <s v="M.21.P"/>
    <s v="słup"/>
    <s v="STY1"/>
    <s v="M.35.B"/>
    <s v="STY1.OLT1/1/5"/>
    <s v=""/>
    <s v="punkt adresowy podstawowy"/>
    <e v="#N/A"/>
    <b v="1"/>
    <n v="1"/>
    <b v="1"/>
    <n v="22"/>
    <n v="0"/>
    <s v=""/>
    <m/>
    <s v="TYCHY"/>
    <s v="Relacja: STY1.MD158 - ZAWILCÓW 38"/>
    <s v="ND"/>
  </r>
  <r>
    <x v="9620"/>
    <s v="TYCHY"/>
    <s v="SKALNA"/>
    <n v="112"/>
    <n v="1"/>
    <n v="0"/>
    <s v="napowietrzne"/>
    <s v="STY1.MD205A"/>
    <n v="6"/>
    <m/>
    <x v="194"/>
    <s v="M.21.P"/>
    <s v="słup"/>
    <s v="STY1"/>
    <s v="M.35.B"/>
    <s v="STY1.OLT1/2/13"/>
    <s v=""/>
    <s v="punkt adresowy dodatkowy"/>
    <e v="#N/A"/>
    <b v="1"/>
    <n v="1"/>
    <b v="1"/>
    <n v="0"/>
    <n v="0"/>
    <s v=""/>
    <m/>
    <s v="TYCHY"/>
    <s v="Relacja: STY1.MD205A - SKALNA 112"/>
    <s v="ND"/>
  </r>
  <r>
    <x v="9621"/>
    <s v="TYCHY"/>
    <s v="PIWOWARÓW"/>
    <n v="14"/>
    <n v="1"/>
    <n v="0"/>
    <s v="napowietrzne"/>
    <s v="STY1.MD025"/>
    <n v="7"/>
    <n v="111"/>
    <x v="195"/>
    <s v="M.02.P"/>
    <s v="słup"/>
    <s v="STY1"/>
    <s v="M.02.B"/>
    <s v="STY1.OLT1/1/6"/>
    <s v=""/>
    <s v="punkt adresowy podstawowy"/>
    <e v="#N/A"/>
    <b v="1"/>
    <n v="1"/>
    <b v="1"/>
    <n v="111"/>
    <n v="111"/>
    <d v="2020-11-20T00:00:00"/>
    <m/>
    <s v="TYCHY"/>
    <s v="Relacja: STY1.MD025 - PIWOWARÓW 14"/>
    <s v="ND"/>
  </r>
  <r>
    <x v="9622"/>
    <s v="TYCHY"/>
    <s v="PIWOWARÓW"/>
    <n v="15"/>
    <n v="1"/>
    <n v="0"/>
    <s v="napowietrzne"/>
    <s v="STY1.MD025"/>
    <n v="7"/>
    <n v="74"/>
    <x v="195"/>
    <s v="M.02.P"/>
    <s v="słup"/>
    <s v="STY1"/>
    <s v="M.02.B"/>
    <s v="STY1.OLT1/1/6"/>
    <s v=""/>
    <s v="punkt adresowy podstawowy"/>
    <e v="#N/A"/>
    <b v="1"/>
    <n v="1"/>
    <b v="1"/>
    <n v="74"/>
    <n v="74"/>
    <d v="2020-11-20T00:00:00"/>
    <m/>
    <s v="TYCHY"/>
    <s v="Relacja: STY1.MD025 - PIWOWARÓW 15"/>
    <s v="ND"/>
  </r>
  <r>
    <x v="9623"/>
    <s v="TYCHY"/>
    <s v="PIWOWARÓW"/>
    <n v="16"/>
    <n v="1"/>
    <n v="0"/>
    <s v="napowietrzne"/>
    <s v="STY1.MD025"/>
    <n v="7"/>
    <n v="66"/>
    <x v="195"/>
    <s v="M.02.P"/>
    <s v="słup"/>
    <s v="STY1"/>
    <s v="M.02.B"/>
    <s v="STY1.OLT1/1/6"/>
    <s v=""/>
    <s v="punkt adresowy podstawowy"/>
    <e v="#N/A"/>
    <b v="1"/>
    <n v="1"/>
    <b v="1"/>
    <n v="66"/>
    <n v="66"/>
    <d v="2020-11-20T00:00:00"/>
    <m/>
    <s v="TYCHY"/>
    <s v="Relacja: STY1.MD025 - PIWOWARÓW 16"/>
    <s v="ND"/>
  </r>
  <r>
    <x v="9624"/>
    <s v="TYCHY"/>
    <s v="PIWOWARÓW"/>
    <n v="17"/>
    <n v="1"/>
    <n v="0"/>
    <s v="napowietrzne"/>
    <s v="STY1.MD025"/>
    <n v="7"/>
    <n v="61"/>
    <x v="195"/>
    <s v="M.02.P"/>
    <s v="słup"/>
    <s v="STY1"/>
    <s v="M.02.B"/>
    <s v="STY1.OLT1/1/6"/>
    <s v=""/>
    <s v="punkt adresowy podstawowy"/>
    <e v="#N/A"/>
    <b v="1"/>
    <n v="1"/>
    <b v="1"/>
    <n v="61"/>
    <n v="61"/>
    <d v="2020-11-20T00:00:00"/>
    <m/>
    <s v="TYCHY"/>
    <s v="Relacja: STY1.MD025 - PIWOWARÓW 17"/>
    <s v="ND"/>
  </r>
  <r>
    <x v="9625"/>
    <s v="TYCHY"/>
    <s v="PIWOWARÓW"/>
    <n v="18"/>
    <n v="1"/>
    <n v="0"/>
    <s v="napowietrzne"/>
    <s v="STY1.MD025"/>
    <n v="7"/>
    <n v="27"/>
    <x v="195"/>
    <s v="M.02.P"/>
    <s v="słup"/>
    <s v="STY1"/>
    <s v="M.02.B"/>
    <s v="STY1.OLT1/1/6"/>
    <s v=""/>
    <s v="punkt adresowy podstawowy"/>
    <e v="#N/A"/>
    <b v="1"/>
    <n v="1"/>
    <b v="1"/>
    <n v="27"/>
    <n v="27"/>
    <d v="2020-11-20T00:00:00"/>
    <m/>
    <s v="TYCHY"/>
    <s v="Relacja: STY1.MD025 - PIWOWARÓW 18"/>
    <s v="ND"/>
  </r>
  <r>
    <x v="9626"/>
    <s v="TYCHY"/>
    <s v="PIWOWARÓW"/>
    <n v="21"/>
    <n v="1"/>
    <n v="0"/>
    <s v="napowietrzne"/>
    <s v="STY1.MD025"/>
    <n v="7"/>
    <n v="34"/>
    <x v="195"/>
    <s v="M.02.P"/>
    <s v="słup"/>
    <s v="STY1"/>
    <s v="M.02.B"/>
    <s v="STY1.OLT1/1/6"/>
    <s v=""/>
    <s v="punkt adresowy podstawowy"/>
    <e v="#N/A"/>
    <b v="1"/>
    <n v="1"/>
    <b v="1"/>
    <n v="34"/>
    <n v="34"/>
    <d v="2020-11-20T00:00:00"/>
    <m/>
    <s v="TYCHY"/>
    <s v="Relacja: STY1.MD025 - PIWOWARÓW 21"/>
    <s v="ND"/>
  </r>
  <r>
    <x v="9627"/>
    <s v="TYCHY"/>
    <s v="PIWOWARÓW"/>
    <n v="23"/>
    <n v="1"/>
    <n v="0"/>
    <s v="napowietrzne"/>
    <s v="STY1.MD025"/>
    <n v="7"/>
    <n v="78"/>
    <x v="195"/>
    <s v="M.02.P"/>
    <s v="słup"/>
    <s v="STY1"/>
    <s v="M.02.B"/>
    <s v="STY1.OLT1/1/6"/>
    <s v=""/>
    <s v="punkt adresowy podstawowy"/>
    <e v="#N/A"/>
    <b v="1"/>
    <n v="1"/>
    <b v="1"/>
    <n v="78"/>
    <n v="78"/>
    <d v="2020-11-20T00:00:00"/>
    <m/>
    <s v="TYCHY"/>
    <s v="Relacja: STY1.MD025 - PIWOWARÓW 23"/>
    <s v="ND"/>
  </r>
  <r>
    <x v="9628"/>
    <s v="TYCHY"/>
    <s v="PIWOWARÓW"/>
    <n v="20"/>
    <n v="1"/>
    <n v="0"/>
    <s v="napowietrzne"/>
    <s v="STY1.MD026"/>
    <n v="8"/>
    <n v="31"/>
    <x v="195"/>
    <s v="M.02.P"/>
    <s v="słup"/>
    <s v="STY1"/>
    <s v="M.02.B"/>
    <s v="STY1.OLT1/1/6"/>
    <s v=""/>
    <s v="punkt adresowy podstawowy"/>
    <e v="#N/A"/>
    <b v="1"/>
    <n v="1"/>
    <b v="1"/>
    <n v="31"/>
    <n v="31"/>
    <d v="2020-11-20T00:00:00"/>
    <m/>
    <s v="TYCHY"/>
    <s v="Relacja: STY1.MD026 - PIWOWARÓW 20"/>
    <s v="ND"/>
  </r>
  <r>
    <x v="9629"/>
    <s v="TYCHY"/>
    <s v="PIWOWARÓW"/>
    <n v="22"/>
    <n v="1"/>
    <n v="0"/>
    <s v="napowietrzne"/>
    <s v="STY1.MD026"/>
    <n v="8"/>
    <n v="31"/>
    <x v="195"/>
    <s v="M.02.P"/>
    <s v="słup"/>
    <s v="STY1"/>
    <s v="M.02.B"/>
    <s v="STY1.OLT1/1/6"/>
    <s v=""/>
    <s v="punkt adresowy podstawowy"/>
    <e v="#N/A"/>
    <b v="1"/>
    <n v="1"/>
    <b v="1"/>
    <n v="31"/>
    <n v="31"/>
    <d v="2020-11-20T00:00:00"/>
    <m/>
    <s v="TYCHY"/>
    <s v="Relacja: STY1.MD026 - PIWOWARÓW 22"/>
    <s v="ND"/>
  </r>
  <r>
    <x v="9630"/>
    <s v="TYCHY"/>
    <s v="PIWOWARÓW"/>
    <n v="24"/>
    <n v="1"/>
    <n v="0"/>
    <s v="napowietrzne"/>
    <s v="STY1.MD026"/>
    <n v="8"/>
    <n v="31"/>
    <x v="195"/>
    <s v="M.02.P"/>
    <s v="słup"/>
    <s v="STY1"/>
    <s v="M.02.B"/>
    <s v="STY1.OLT1/1/6"/>
    <s v=""/>
    <s v="punkt adresowy podstawowy"/>
    <e v="#N/A"/>
    <b v="1"/>
    <n v="1"/>
    <b v="1"/>
    <n v="31"/>
    <n v="31"/>
    <d v="2020-11-20T00:00:00"/>
    <m/>
    <s v="TYCHY"/>
    <s v="Relacja: STY1.MD026 - PIWOWARÓW 24"/>
    <s v="ND"/>
  </r>
  <r>
    <x v="9631"/>
    <s v="TYCHY"/>
    <s v="PIWOWARÓW"/>
    <n v="26"/>
    <n v="1"/>
    <n v="0"/>
    <s v="napowietrzne"/>
    <s v="STY1.MD026"/>
    <n v="8"/>
    <n v="72"/>
    <x v="195"/>
    <s v="M.02.P"/>
    <s v="słup"/>
    <s v="STY1"/>
    <s v="M.02.B"/>
    <s v="STY1.OLT1/1/6"/>
    <s v=""/>
    <s v="punkt adresowy podstawowy"/>
    <e v="#N/A"/>
    <b v="1"/>
    <n v="1"/>
    <b v="1"/>
    <n v="72"/>
    <n v="72"/>
    <d v="2020-11-20T00:00:00"/>
    <m/>
    <s v="TYCHY"/>
    <s v="Relacja: STY1.MD026 - PIWOWARÓW 26"/>
    <s v="ND"/>
  </r>
  <r>
    <x v="9632"/>
    <s v="TYCHY"/>
    <s v="PIWOWARÓW"/>
    <n v="30"/>
    <n v="1"/>
    <n v="0"/>
    <s v="napowietrzne"/>
    <s v="STY1.MD026"/>
    <n v="8"/>
    <n v="40"/>
    <x v="195"/>
    <s v="M.02.P"/>
    <s v="słup"/>
    <s v="STY1"/>
    <s v="M.02.B"/>
    <s v="STY1.OLT1/1/6"/>
    <s v=""/>
    <s v="punkt adresowy podstawowy"/>
    <e v="#N/A"/>
    <b v="1"/>
    <n v="1"/>
    <b v="1"/>
    <n v="40"/>
    <n v="40"/>
    <d v="2020-11-20T00:00:00"/>
    <m/>
    <s v="TYCHY"/>
    <s v="Relacja: STY1.MD026 - PIWOWARÓW 30"/>
    <s v="ND"/>
  </r>
  <r>
    <x v="9633"/>
    <s v="TYCHY"/>
    <s v="PIWOWARÓW"/>
    <n v="32"/>
    <n v="1"/>
    <n v="0"/>
    <s v="napowietrzne"/>
    <s v="STY1.MD026"/>
    <n v="8"/>
    <n v="38"/>
    <x v="195"/>
    <s v="M.02.P"/>
    <s v="słup"/>
    <s v="STY1"/>
    <s v="M.02.B"/>
    <s v="STY1.OLT1/1/6"/>
    <s v=""/>
    <s v="punkt adresowy podstawowy"/>
    <e v="#N/A"/>
    <b v="1"/>
    <n v="1"/>
    <b v="1"/>
    <n v="38"/>
    <n v="38"/>
    <d v="2020-11-20T00:00:00"/>
    <m/>
    <s v="TYCHY"/>
    <s v="Relacja: STY1.MD026 - PIWOWARÓW 32"/>
    <s v="ND"/>
  </r>
  <r>
    <x v="9634"/>
    <s v="TYCHY"/>
    <s v="PIWOWARÓW"/>
    <n v="34"/>
    <n v="1"/>
    <n v="0"/>
    <s v="napowietrzne"/>
    <s v="STY1.MD026"/>
    <n v="8"/>
    <n v="39"/>
    <x v="195"/>
    <s v="M.02.P"/>
    <s v="słup"/>
    <s v="STY1"/>
    <s v="M.02.B"/>
    <s v="STY1.OLT1/1/6"/>
    <s v=""/>
    <s v="punkt adresowy podstawowy"/>
    <e v="#N/A"/>
    <b v="1"/>
    <n v="1"/>
    <b v="1"/>
    <n v="39"/>
    <n v="39"/>
    <d v="2020-11-20T00:00:00"/>
    <m/>
    <s v="TYCHY"/>
    <s v="Relacja: STY1.MD026 - PIWOWARÓW 34"/>
    <s v="ND"/>
  </r>
  <r>
    <x v="9635"/>
    <s v="TYCHY"/>
    <s v="PIWOWARÓW"/>
    <n v="36"/>
    <n v="1"/>
    <n v="0"/>
    <s v="napowietrzne"/>
    <s v="STY1.MD026"/>
    <n v="8"/>
    <n v="81"/>
    <x v="195"/>
    <s v="M.02.P"/>
    <s v="słup"/>
    <s v="STY1"/>
    <s v="M.02.B"/>
    <s v="STY1.OLT1/1/6"/>
    <s v=""/>
    <s v="punkt adresowy podstawowy"/>
    <e v="#N/A"/>
    <b v="1"/>
    <n v="1"/>
    <b v="1"/>
    <n v="81"/>
    <n v="81"/>
    <d v="2020-11-20T00:00:00"/>
    <m/>
    <s v="TYCHY"/>
    <s v="Relacja: STY1.MD026 - PIWOWARÓW 36"/>
    <s v="ND"/>
  </r>
  <r>
    <x v="9636"/>
    <s v="TYCHY"/>
    <s v="PIWOWARÓW"/>
    <n v="28"/>
    <n v="2"/>
    <n v="0"/>
    <s v="napowietrzne"/>
    <s v="STY1.MD027"/>
    <n v="8"/>
    <n v="67"/>
    <x v="195"/>
    <s v="M.02.P"/>
    <s v="słup"/>
    <s v="STY1"/>
    <s v="M.02.B"/>
    <s v="STY1.OLT1/1/6"/>
    <s v=""/>
    <s v="punkt adresowy podstawowy"/>
    <e v="#N/A"/>
    <b v="1"/>
    <n v="2"/>
    <b v="1"/>
    <n v="67"/>
    <n v="67"/>
    <d v="2020-11-20T00:00:00"/>
    <m/>
    <s v="TYCHY"/>
    <s v="Relacja: STY1.MD027 - PIWOWARÓW 28"/>
    <s v="do pozyskania"/>
  </r>
  <r>
    <x v="9637"/>
    <s v="TYCHY"/>
    <s v="PIWOWARÓW"/>
    <n v="25"/>
    <n v="1"/>
    <n v="0"/>
    <s v="napowietrzne"/>
    <s v="STY1.MD027"/>
    <n v="8"/>
    <n v="39"/>
    <x v="195"/>
    <s v="M.02.P"/>
    <s v="słup"/>
    <s v="STY1"/>
    <s v="M.02.B"/>
    <s v="STY1.OLT1/1/6"/>
    <s v=""/>
    <s v="punkt adresowy podstawowy"/>
    <e v="#N/A"/>
    <b v="1"/>
    <n v="1"/>
    <b v="1"/>
    <n v="39"/>
    <n v="39"/>
    <d v="2020-11-20T00:00:00"/>
    <m/>
    <s v="TYCHY"/>
    <s v="Relacja: STY1.MD027 - PIWOWARÓW 25"/>
    <s v="ND"/>
  </r>
  <r>
    <x v="9638"/>
    <s v="TYCHY"/>
    <s v="PIWOWARÓW"/>
    <n v="29"/>
    <n v="1"/>
    <n v="0"/>
    <s v="napowietrzne"/>
    <s v="STY1.MD027"/>
    <n v="8"/>
    <n v="55"/>
    <x v="195"/>
    <s v="M.02.P"/>
    <s v="słup"/>
    <s v="STY1"/>
    <s v="M.02.B"/>
    <s v="STY1.OLT1/1/6"/>
    <s v=""/>
    <s v="punkt adresowy podstawowy"/>
    <e v="#N/A"/>
    <b v="1"/>
    <n v="1"/>
    <b v="1"/>
    <n v="55"/>
    <n v="55"/>
    <d v="2020-11-20T00:00:00"/>
    <m/>
    <s v="TYCHY"/>
    <s v="Relacja: STY1.MD027 - PIWOWARÓW 29"/>
    <s v="ND"/>
  </r>
  <r>
    <x v="9639"/>
    <s v="TYCHY"/>
    <s v="PIWOWARÓW"/>
    <n v="31"/>
    <n v="1"/>
    <n v="0"/>
    <s v="napowietrzne"/>
    <s v="STY1.MD027"/>
    <n v="8"/>
    <n v="70"/>
    <x v="195"/>
    <s v="M.02.P"/>
    <s v="słup"/>
    <s v="STY1"/>
    <s v="M.02.B"/>
    <s v="STY1.OLT1/1/6"/>
    <s v=""/>
    <s v="punkt adresowy podstawowy"/>
    <e v="#N/A"/>
    <b v="1"/>
    <n v="1"/>
    <b v="1"/>
    <n v="70"/>
    <n v="70"/>
    <d v="2020-11-20T00:00:00"/>
    <m/>
    <s v="TYCHY"/>
    <s v="Relacja: STY1.MD027 - PIWOWARÓW 31"/>
    <s v="ND"/>
  </r>
  <r>
    <x v="9640"/>
    <s v="TYCHY"/>
    <s v="PIWOWARÓW"/>
    <n v="33"/>
    <n v="1"/>
    <n v="0"/>
    <s v="napowietrzne"/>
    <s v="STY1.MD027"/>
    <n v="8"/>
    <n v="89"/>
    <x v="195"/>
    <s v="M.02.P"/>
    <s v="słup"/>
    <s v="STY1"/>
    <s v="M.02.B"/>
    <s v="STY1.OLT1/1/6"/>
    <s v=""/>
    <s v="punkt adresowy podstawowy"/>
    <e v="#N/A"/>
    <b v="1"/>
    <n v="1"/>
    <b v="1"/>
    <n v="89"/>
    <n v="89"/>
    <d v="2020-11-20T00:00:00"/>
    <m/>
    <s v="TYCHY"/>
    <s v="Relacja: STY1.MD027 - PIWOWARÓW 33"/>
    <s v="ND"/>
  </r>
  <r>
    <x v="9641"/>
    <s v="TYCHY"/>
    <s v="PIWOWARÓW"/>
    <n v="38"/>
    <n v="1"/>
    <n v="0"/>
    <s v="napowietrzne"/>
    <s v="STY1.MD027"/>
    <n v="8"/>
    <n v="27"/>
    <x v="195"/>
    <s v="M.02.P"/>
    <s v="słup"/>
    <s v="STY1"/>
    <s v="M.02.B"/>
    <s v="STY1.OLT1/1/6"/>
    <s v=""/>
    <s v="punkt adresowy podstawowy"/>
    <e v="#N/A"/>
    <b v="1"/>
    <n v="1"/>
    <b v="1"/>
    <n v="27"/>
    <n v="27"/>
    <d v="2020-11-20T00:00:00"/>
    <m/>
    <s v="TYCHY"/>
    <s v="Relacja: STY1.MD027 - PIWOWARÓW 38"/>
    <s v="ND"/>
  </r>
  <r>
    <x v="9642"/>
    <s v="TYCHY"/>
    <s v="PIWOWARÓW"/>
    <n v="48"/>
    <n v="1"/>
    <n v="0"/>
    <s v="napowietrzne"/>
    <s v="STY1.MD027"/>
    <n v="8"/>
    <n v="53"/>
    <x v="195"/>
    <s v="M.02.P"/>
    <s v="słup"/>
    <s v="STY1"/>
    <s v="M.02.B"/>
    <s v="STY1.OLT1/1/6"/>
    <s v=""/>
    <s v="punkt adresowy podstawowy"/>
    <e v="#N/A"/>
    <b v="1"/>
    <n v="1"/>
    <b v="1"/>
    <n v="53"/>
    <n v="53"/>
    <d v="2020-11-20T00:00:00"/>
    <m/>
    <s v="TYCHY"/>
    <s v="Relacja: STY1.MD027 - PIWOWARÓW 48"/>
    <s v="ND"/>
  </r>
  <r>
    <x v="9643"/>
    <s v="TYCHY"/>
    <s v="PIWOWARÓW"/>
    <n v="40"/>
    <n v="1"/>
    <n v="0"/>
    <s v="napowietrzne"/>
    <s v="STY1.MD028"/>
    <n v="8"/>
    <n v="33"/>
    <x v="195"/>
    <s v="M.02.P"/>
    <s v="słup"/>
    <s v="STY1"/>
    <s v="M.02.B"/>
    <s v="STY1.OLT1/1/6"/>
    <s v=""/>
    <s v="punkt adresowy podstawowy"/>
    <e v="#N/A"/>
    <b v="1"/>
    <n v="1"/>
    <b v="1"/>
    <n v="33"/>
    <n v="33"/>
    <d v="2020-11-20T00:00:00"/>
    <m/>
    <s v="TYCHY"/>
    <s v="Relacja: STY1.MD028 - PIWOWARÓW 40"/>
    <s v="ND"/>
  </r>
  <r>
    <x v="9644"/>
    <s v="TYCHY"/>
    <s v="PIWOWARÓW"/>
    <n v="42"/>
    <n v="1"/>
    <n v="0"/>
    <s v="napowietrzne"/>
    <s v="STY1.MD028"/>
    <n v="8"/>
    <n v="31"/>
    <x v="195"/>
    <s v="M.02.P"/>
    <s v="słup"/>
    <s v="STY1"/>
    <s v="M.02.B"/>
    <s v="STY1.OLT1/1/6"/>
    <s v=""/>
    <s v="punkt adresowy podstawowy"/>
    <e v="#N/A"/>
    <b v="1"/>
    <n v="1"/>
    <b v="1"/>
    <n v="31"/>
    <n v="31"/>
    <d v="2020-11-20T00:00:00"/>
    <m/>
    <s v="TYCHY"/>
    <s v="Relacja: STY1.MD028 - PIWOWARÓW 42"/>
    <s v="ND"/>
  </r>
  <r>
    <x v="9645"/>
    <s v="TYCHY"/>
    <s v="PIWOWARÓW"/>
    <n v="44"/>
    <n v="1"/>
    <n v="0"/>
    <s v="napowietrzne"/>
    <s v="STY1.MD028"/>
    <n v="8"/>
    <n v="33"/>
    <x v="195"/>
    <s v="M.02.P"/>
    <s v="słup"/>
    <s v="STY1"/>
    <s v="M.02.B"/>
    <s v="STY1.OLT1/1/6"/>
    <s v=""/>
    <s v="punkt adresowy podstawowy"/>
    <e v="#N/A"/>
    <b v="1"/>
    <n v="1"/>
    <b v="1"/>
    <n v="33"/>
    <n v="33"/>
    <d v="2020-11-20T00:00:00"/>
    <m/>
    <s v="TYCHY"/>
    <s v="Relacja: STY1.MD028 - PIWOWARÓW 44"/>
    <s v="ND"/>
  </r>
  <r>
    <x v="9646"/>
    <s v="TYCHY"/>
    <s v="PIWOWARÓW"/>
    <n v="46"/>
    <n v="1"/>
    <n v="0"/>
    <s v="napowietrzne"/>
    <s v="STY1.MD028"/>
    <n v="8"/>
    <n v="71"/>
    <x v="195"/>
    <s v="M.02.P"/>
    <s v="słup"/>
    <s v="STY1"/>
    <s v="M.02.B"/>
    <s v="STY1.OLT1/1/6"/>
    <s v=""/>
    <s v="punkt adresowy podstawowy"/>
    <e v="#N/A"/>
    <b v="1"/>
    <n v="1"/>
    <b v="1"/>
    <n v="71"/>
    <n v="71"/>
    <d v="2020-11-20T00:00:00"/>
    <m/>
    <s v="TYCHY"/>
    <s v="Relacja: STY1.MD028 - PIWOWARÓW 46"/>
    <s v="ND"/>
  </r>
  <r>
    <x v="9647"/>
    <s v="TYCHY"/>
    <s v="PIWOWARÓW"/>
    <n v="50"/>
    <n v="1"/>
    <n v="0"/>
    <s v="napowietrzne"/>
    <s v="STY1.MD028"/>
    <n v="8"/>
    <n v="42"/>
    <x v="195"/>
    <s v="M.02.P"/>
    <s v="słup"/>
    <s v="STY1"/>
    <s v="M.02.B"/>
    <s v="STY1.OLT1/1/6"/>
    <s v=""/>
    <s v="punkt adresowy podstawowy"/>
    <e v="#N/A"/>
    <b v="1"/>
    <n v="1"/>
    <b v="1"/>
    <n v="42"/>
    <n v="42"/>
    <d v="2020-11-20T00:00:00"/>
    <m/>
    <s v="TYCHY"/>
    <s v="Relacja: STY1.MD028 - PIWOWARÓW 50"/>
    <s v="ND"/>
  </r>
  <r>
    <x v="9648"/>
    <s v="TYCHY"/>
    <s v="PIWOWARÓW"/>
    <n v="52"/>
    <n v="1"/>
    <n v="0"/>
    <s v="napowietrzne"/>
    <s v="STY1.MD028"/>
    <n v="8"/>
    <n v="39"/>
    <x v="195"/>
    <s v="M.02.P"/>
    <s v="słup"/>
    <s v="STY1"/>
    <s v="M.02.B"/>
    <s v="STY1.OLT1/1/6"/>
    <s v=""/>
    <s v="punkt adresowy podstawowy"/>
    <e v="#N/A"/>
    <b v="1"/>
    <n v="1"/>
    <b v="1"/>
    <n v="39"/>
    <n v="39"/>
    <d v="2020-11-20T00:00:00"/>
    <m/>
    <s v="TYCHY"/>
    <s v="Relacja: STY1.MD028 - PIWOWARÓW 52"/>
    <s v="ND"/>
  </r>
  <r>
    <x v="9649"/>
    <s v="TYCHY"/>
    <s v="PIWOWARÓW"/>
    <n v="54"/>
    <n v="1"/>
    <n v="0"/>
    <s v="napowietrzne"/>
    <s v="STY1.MD028"/>
    <n v="8"/>
    <n v="42"/>
    <x v="195"/>
    <s v="M.02.P"/>
    <s v="słup"/>
    <s v="STY1"/>
    <s v="M.02.B"/>
    <s v="STY1.OLT1/1/6"/>
    <s v=""/>
    <s v="punkt adresowy podstawowy"/>
    <e v="#N/A"/>
    <b v="1"/>
    <n v="1"/>
    <b v="1"/>
    <n v="42"/>
    <n v="42"/>
    <d v="2020-11-20T00:00:00"/>
    <m/>
    <s v="TYCHY"/>
    <s v="Relacja: STY1.MD028 - PIWOWARÓW 54"/>
    <s v="ND"/>
  </r>
  <r>
    <x v="9650"/>
    <s v="TYCHY"/>
    <s v="PIWOWARÓW"/>
    <n v="56"/>
    <n v="1"/>
    <n v="0"/>
    <s v="napowietrzne"/>
    <s v="STY1.MD028"/>
    <n v="8"/>
    <n v="81"/>
    <x v="195"/>
    <s v="M.02.P"/>
    <s v="słup"/>
    <s v="STY1"/>
    <s v="M.02.B"/>
    <s v="STY1.OLT1/1/6"/>
    <s v=""/>
    <s v="punkt adresowy podstawowy"/>
    <e v="#N/A"/>
    <b v="1"/>
    <n v="1"/>
    <b v="1"/>
    <n v="81"/>
    <n v="81"/>
    <d v="2020-11-20T00:00:00"/>
    <m/>
    <s v="TYCHY"/>
    <s v="Relacja: STY1.MD028 - PIWOWARÓW 56"/>
    <s v="ND"/>
  </r>
  <r>
    <x v="9651"/>
    <s v="TYCHY"/>
    <s v="ZAKĄTEK"/>
    <n v="11"/>
    <n v="1"/>
    <n v="0"/>
    <s v="napowietrzne"/>
    <s v="STY1.MD029"/>
    <n v="8"/>
    <n v="33"/>
    <x v="195"/>
    <s v="M.02.P"/>
    <s v="słup"/>
    <s v="STY1"/>
    <s v="M.02.B"/>
    <s v="STY1.OLT1/1/6"/>
    <s v=""/>
    <s v="punkt adresowy podstawowy"/>
    <e v="#N/A"/>
    <b v="1"/>
    <n v="1"/>
    <b v="1"/>
    <n v="33"/>
    <n v="33"/>
    <d v="2020-11-20T00:00:00"/>
    <m/>
    <s v="TYCHY"/>
    <s v="Relacja: STY1.MD029 - ZAKĄTEK 11"/>
    <s v="ND"/>
  </r>
  <r>
    <x v="9652"/>
    <s v="TYCHY"/>
    <s v="ZAKĄTEK"/>
    <n v="13"/>
    <n v="1"/>
    <n v="0"/>
    <s v="napowietrzne"/>
    <s v="STY1.MD029"/>
    <n v="8"/>
    <n v="45"/>
    <x v="195"/>
    <s v="M.02.P"/>
    <s v="słup"/>
    <s v="STY1"/>
    <s v="M.02.B"/>
    <s v="STY1.OLT1/1/6"/>
    <s v=""/>
    <s v="punkt adresowy podstawowy"/>
    <e v="#N/A"/>
    <b v="1"/>
    <n v="1"/>
    <b v="1"/>
    <n v="45"/>
    <n v="45"/>
    <d v="2020-11-20T00:00:00"/>
    <m/>
    <s v="TYCHY"/>
    <s v="Relacja: STY1.MD029 - ZAKĄTEK 13"/>
    <s v="ND"/>
  </r>
  <r>
    <x v="9653"/>
    <s v="TYCHY"/>
    <s v="ZAKĄTEK"/>
    <n v="7"/>
    <n v="1"/>
    <n v="0"/>
    <s v="napowietrzne"/>
    <s v="STY1.MD029"/>
    <n v="8"/>
    <n v="147"/>
    <x v="195"/>
    <s v="M.02.P"/>
    <s v="słup"/>
    <s v="STY1"/>
    <s v="M.02.B"/>
    <s v="STY1.OLT1/1/6"/>
    <s v=""/>
    <s v="punkt adresowy podstawowy"/>
    <e v="#N/A"/>
    <b v="1"/>
    <n v="1"/>
    <b v="1"/>
    <n v="147"/>
    <n v="147"/>
    <d v="2020-11-20T00:00:00"/>
    <m/>
    <s v="TYCHY"/>
    <s v="Relacja: STY1.MD029 - ZAKĄTEK 7"/>
    <s v="ND"/>
  </r>
  <r>
    <x v="9654"/>
    <s v="TYCHY"/>
    <s v="MIKOŁOWSKA"/>
    <n v="29"/>
    <n v="1"/>
    <n v="0"/>
    <s v="napowietrzne"/>
    <s v="STY1.MD029"/>
    <n v="8"/>
    <n v="80"/>
    <x v="195"/>
    <s v="M.02.P"/>
    <s v="słup"/>
    <s v="STY1"/>
    <s v="M.02.B"/>
    <s v="STY1.OLT1/1/6"/>
    <s v=""/>
    <s v="punkt adresowy podstawowy"/>
    <e v="#N/A"/>
    <b v="1"/>
    <n v="1"/>
    <b v="1"/>
    <n v="80"/>
    <n v="80"/>
    <d v="2020-11-20T00:00:00"/>
    <m/>
    <s v="TYCHY"/>
    <s v="Relacja: STY1.MD029 - MIKOŁOWSKA 29"/>
    <s v="ND"/>
  </r>
  <r>
    <x v="9655"/>
    <s v="TYCHY"/>
    <s v="ZAKĄTEK"/>
    <n v="10"/>
    <n v="1"/>
    <n v="0"/>
    <s v="napowietrzne"/>
    <s v="STY1.MD029"/>
    <n v="8"/>
    <n v="61"/>
    <x v="195"/>
    <s v="M.02.P"/>
    <s v="słup"/>
    <s v="STY1"/>
    <s v="M.02.B"/>
    <s v="STY1.OLT1/1/6"/>
    <s v=""/>
    <s v="punkt adresowy podstawowy"/>
    <e v="#N/A"/>
    <b v="1"/>
    <n v="1"/>
    <b v="1"/>
    <n v="61"/>
    <n v="61"/>
    <d v="2020-11-20T00:00:00"/>
    <m/>
    <s v="TYCHY"/>
    <s v="Relacja: STY1.MD029 - ZAKĄTEK 10"/>
    <s v="ND"/>
  </r>
  <r>
    <x v="9656"/>
    <s v="TYCHY"/>
    <s v="ZAKĄTEK"/>
    <n v="12"/>
    <n v="1"/>
    <n v="0"/>
    <s v="napowietrzne"/>
    <s v="STY1.MD029"/>
    <n v="8"/>
    <n v="30"/>
    <x v="195"/>
    <s v="M.02.P"/>
    <s v="słup"/>
    <s v="STY1"/>
    <s v="M.02.B"/>
    <s v="STY1.OLT1/1/6"/>
    <s v=""/>
    <s v="punkt adresowy podstawowy"/>
    <e v="#N/A"/>
    <b v="1"/>
    <n v="1"/>
    <b v="1"/>
    <n v="30"/>
    <n v="30"/>
    <d v="2020-11-20T00:00:00"/>
    <m/>
    <s v="TYCHY"/>
    <s v="Relacja: STY1.MD029 - ZAKĄTEK 12"/>
    <s v="ND"/>
  </r>
  <r>
    <x v="9657"/>
    <s v="TYCHY"/>
    <s v="ZAKĄTEK"/>
    <s v="12A"/>
    <n v="1"/>
    <n v="0"/>
    <s v="napowietrzne"/>
    <s v="STY1.MD029"/>
    <n v="8"/>
    <n v="38"/>
    <x v="195"/>
    <s v="M.02.P"/>
    <s v="słup"/>
    <s v="STY1"/>
    <s v="M.02.B"/>
    <s v="STY1.OLT1/1/6"/>
    <s v=""/>
    <s v="punkt adresowy podstawowy"/>
    <e v="#N/A"/>
    <b v="1"/>
    <n v="1"/>
    <b v="1"/>
    <n v="38"/>
    <n v="38"/>
    <d v="2020-11-20T00:00:00"/>
    <m/>
    <s v="TYCHY"/>
    <s v="Relacja: STY1.MD029 - ZAKĄTEK 12A"/>
    <s v="ND"/>
  </r>
  <r>
    <x v="9658"/>
    <s v="TYCHY"/>
    <s v="ZAKĄTEK"/>
    <n v="14"/>
    <n v="1"/>
    <n v="0"/>
    <s v="napowietrzne"/>
    <s v="STY1.MD029"/>
    <n v="8"/>
    <n v="85"/>
    <x v="195"/>
    <s v="M.02.P"/>
    <s v="słup"/>
    <s v="STY1"/>
    <s v="M.02.B"/>
    <s v="STY1.OLT1/1/6"/>
    <s v=""/>
    <s v="punkt adresowy podstawowy"/>
    <e v="#N/A"/>
    <b v="1"/>
    <n v="1"/>
    <b v="1"/>
    <n v="85"/>
    <n v="85"/>
    <d v="2020-11-20T00:00:00"/>
    <m/>
    <s v="TYCHY"/>
    <s v="Relacja: STY1.MD029 - ZAKĄTEK 14"/>
    <s v="ND"/>
  </r>
  <r>
    <x v="9659"/>
    <s v="TYCHY"/>
    <s v="KRÓTKA"/>
    <n v="15"/>
    <n v="1"/>
    <n v="0"/>
    <s v="napowietrzne"/>
    <s v="STY1.MD030"/>
    <n v="3"/>
    <n v="37"/>
    <x v="195"/>
    <s v="M.02.P"/>
    <s v="słup"/>
    <s v="STY1"/>
    <s v="M.02.B"/>
    <s v="STY1.OLT1/1/6"/>
    <s v=""/>
    <s v="punkt adresowy podstawowy"/>
    <e v="#N/A"/>
    <b v="1"/>
    <n v="1"/>
    <b v="1"/>
    <n v="37"/>
    <n v="37"/>
    <d v="2020-11-20T00:00:00"/>
    <m/>
    <s v="TYCHY"/>
    <s v="Relacja: STY1.MD030 - KRÓTKA 15"/>
    <s v="ND"/>
  </r>
  <r>
    <x v="9660"/>
    <s v="TYCHY"/>
    <s v="KRÓTKA"/>
    <n v="4"/>
    <n v="1"/>
    <n v="0"/>
    <s v="napowietrzne"/>
    <s v="STY1.MD030"/>
    <n v="3"/>
    <n v="81"/>
    <x v="195"/>
    <s v="M.02.P"/>
    <s v="słup"/>
    <s v="STY1"/>
    <s v="M.02.B"/>
    <s v="STY1.OLT1/1/6"/>
    <s v=""/>
    <s v="punkt adresowy podstawowy"/>
    <e v="#N/A"/>
    <b v="1"/>
    <n v="1"/>
    <b v="1"/>
    <n v="81"/>
    <n v="81"/>
    <d v="2020-11-20T00:00:00"/>
    <m/>
    <s v="TYCHY"/>
    <s v="Relacja: STY1.MD030 - KRÓTKA 4"/>
    <s v="ND"/>
  </r>
  <r>
    <x v="9661"/>
    <s v="TYCHY"/>
    <s v="KRÓTKA"/>
    <n v="6"/>
    <n v="1"/>
    <n v="0"/>
    <s v="napowietrzne"/>
    <s v="STY1.MD030"/>
    <n v="3"/>
    <n v="63"/>
    <x v="195"/>
    <s v="M.02.P"/>
    <s v="słup"/>
    <s v="STY1"/>
    <s v="M.02.B"/>
    <s v="STY1.OLT1/1/6"/>
    <s v=""/>
    <s v="punkt adresowy podstawowy"/>
    <e v="#N/A"/>
    <b v="1"/>
    <n v="1"/>
    <b v="1"/>
    <n v="63"/>
    <n v="63"/>
    <d v="2020-11-20T00:00:00"/>
    <m/>
    <s v="TYCHY"/>
    <s v="Relacja: STY1.MD030 - KRÓTKA 6"/>
    <s v="ND"/>
  </r>
  <r>
    <x v="9662"/>
    <s v="TYCHY"/>
    <s v="STAROKOŚCIELNA"/>
    <n v="27"/>
    <n v="1"/>
    <n v="0"/>
    <s v="napowietrzne"/>
    <s v="STY1.MD021"/>
    <n v="6"/>
    <n v="35"/>
    <x v="196"/>
    <s v="M.02.P"/>
    <s v="słup"/>
    <s v="STY1"/>
    <s v="M.02.B"/>
    <s v="STY1.OLT1/1/5"/>
    <s v=""/>
    <s v="punkt adresowy podstawowy"/>
    <e v="#N/A"/>
    <b v="1"/>
    <n v="1"/>
    <b v="1"/>
    <n v="35"/>
    <n v="35"/>
    <d v="2020-11-20T00:00:00"/>
    <m/>
    <s v="TYCHY"/>
    <s v="Relacja: STY1.MD021 - STAROKOŚCIELNA 27"/>
    <s v="ND"/>
  </r>
  <r>
    <x v="9663"/>
    <s v="TYCHY"/>
    <s v="STAROKOŚCIELNA"/>
    <n v="29"/>
    <n v="1"/>
    <n v="0"/>
    <s v="napowietrzne"/>
    <s v="STY1.MD021"/>
    <n v="6"/>
    <n v="70"/>
    <x v="196"/>
    <s v="M.02.P"/>
    <s v="słup"/>
    <s v="STY1"/>
    <s v="M.02.B"/>
    <s v="STY1.OLT1/1/5"/>
    <s v=""/>
    <s v="punkt adresowy podstawowy"/>
    <e v="#N/A"/>
    <b v="1"/>
    <n v="1"/>
    <b v="1"/>
    <n v="70"/>
    <n v="70"/>
    <d v="2020-11-20T00:00:00"/>
    <m/>
    <s v="TYCHY"/>
    <s v="Relacja: STY1.MD021 - STAROKOŚCIELNA 29"/>
    <s v="ND"/>
  </r>
  <r>
    <x v="9664"/>
    <s v="TYCHY"/>
    <s v="STAROKOŚCIELNA"/>
    <n v="31"/>
    <n v="1"/>
    <n v="0"/>
    <s v="napowietrzne"/>
    <s v="STY1.MD021"/>
    <n v="6"/>
    <n v="73"/>
    <x v="196"/>
    <s v="M.02.P"/>
    <s v="słup"/>
    <s v="STY1"/>
    <s v="M.02.B"/>
    <s v="STY1.OLT1/1/5"/>
    <s v=""/>
    <s v="punkt adresowy podstawowy"/>
    <e v="#N/A"/>
    <b v="1"/>
    <n v="1"/>
    <b v="1"/>
    <n v="73"/>
    <n v="73"/>
    <d v="2020-11-20T00:00:00"/>
    <m/>
    <s v="TYCHY"/>
    <s v="Relacja: STY1.MD021 - STAROKOŚCIELNA 31"/>
    <s v="ND"/>
  </r>
  <r>
    <x v="9665"/>
    <s v="TYCHY"/>
    <s v="STAROKOŚCIELNA"/>
    <n v="38"/>
    <n v="1"/>
    <n v="0"/>
    <s v="napowietrzne"/>
    <s v="STY1.MD021"/>
    <n v="6"/>
    <n v="79"/>
    <x v="196"/>
    <s v="M.02.P"/>
    <s v="słup"/>
    <s v="STY1"/>
    <s v="M.02.B"/>
    <s v="STY1.OLT1/1/5"/>
    <s v=""/>
    <s v="punkt adresowy podstawowy"/>
    <e v="#N/A"/>
    <b v="1"/>
    <n v="1"/>
    <b v="1"/>
    <n v="79"/>
    <n v="79"/>
    <d v="2020-11-20T00:00:00"/>
    <m/>
    <s v="TYCHY"/>
    <s v="Relacja: STY1.MD021 - STAROKOŚCIELNA 38"/>
    <s v="ND"/>
  </r>
  <r>
    <x v="9666"/>
    <s v="TYCHY"/>
    <s v="STAROKOŚCIELNA"/>
    <n v="34"/>
    <n v="1"/>
    <n v="0"/>
    <s v="napowietrzne"/>
    <s v="STY1.MD021"/>
    <n v="6"/>
    <n v="49"/>
    <x v="196"/>
    <s v="M.02.P"/>
    <s v="słup"/>
    <s v="STY1"/>
    <s v="M.02.B"/>
    <s v="STY1.OLT1/1/5"/>
    <s v=""/>
    <s v="punkt adresowy podstawowy"/>
    <e v="#N/A"/>
    <b v="1"/>
    <n v="1"/>
    <b v="1"/>
    <n v="49"/>
    <n v="49"/>
    <d v="2020-11-20T00:00:00"/>
    <m/>
    <s v="TYCHY"/>
    <s v="Relacja: STY1.MD021 - STAROKOŚCIELNA 34"/>
    <s v="ND"/>
  </r>
  <r>
    <x v="9667"/>
    <s v="TYCHY"/>
    <s v="STAROKOŚCIELNA"/>
    <n v="36"/>
    <n v="1"/>
    <n v="0"/>
    <s v="napowietrzne"/>
    <s v="STY1.MD021"/>
    <n v="6"/>
    <n v="36"/>
    <x v="196"/>
    <s v="M.02.P"/>
    <s v="słup"/>
    <s v="STY1"/>
    <s v="M.02.B"/>
    <s v="STY1.OLT1/1/5"/>
    <s v=""/>
    <s v="punkt adresowy podstawowy"/>
    <e v="#N/A"/>
    <b v="1"/>
    <n v="1"/>
    <b v="1"/>
    <n v="36"/>
    <n v="36"/>
    <d v="2020-11-20T00:00:00"/>
    <m/>
    <s v="TYCHY"/>
    <s v="Relacja: STY1.MD021 - STAROKOŚCIELNA 36"/>
    <s v="ND"/>
  </r>
  <r>
    <x v="9668"/>
    <s v="TYCHY"/>
    <s v="STAROKOŚCIELNA"/>
    <n v="33"/>
    <n v="1"/>
    <n v="0"/>
    <s v="napowietrzne"/>
    <s v="STY1.MD022"/>
    <n v="8"/>
    <n v="50"/>
    <x v="196"/>
    <s v="M.02.P"/>
    <s v="słup"/>
    <s v="STY1"/>
    <s v="M.02.B"/>
    <s v="STY1.OLT1/1/5"/>
    <s v=""/>
    <s v="punkt adresowy podstawowy"/>
    <e v="#N/A"/>
    <b v="1"/>
    <n v="1"/>
    <b v="1"/>
    <n v="50"/>
    <n v="50"/>
    <d v="2020-11-20T00:00:00"/>
    <m/>
    <s v="TYCHY"/>
    <s v="Relacja: STY1.MD022 - STAROKOŚCIELNA 33"/>
    <s v="ND"/>
  </r>
  <r>
    <x v="9669"/>
    <s v="TYCHY"/>
    <s v="STAROKOŚCIELNA"/>
    <n v="35"/>
    <n v="1"/>
    <n v="0"/>
    <s v="napowietrzne"/>
    <s v="STY1.MD022"/>
    <n v="8"/>
    <n v="50"/>
    <x v="196"/>
    <s v="M.02.P"/>
    <s v="słup"/>
    <s v="STY1"/>
    <s v="M.02.B"/>
    <s v="STY1.OLT1/1/5"/>
    <s v=""/>
    <s v="punkt adresowy podstawowy"/>
    <e v="#N/A"/>
    <b v="1"/>
    <n v="1"/>
    <b v="1"/>
    <n v="50"/>
    <n v="50"/>
    <d v="2020-11-20T00:00:00"/>
    <m/>
    <s v="TYCHY"/>
    <s v="Relacja: STY1.MD022 - STAROKOŚCIELNA 35"/>
    <s v="ND"/>
  </r>
  <r>
    <x v="9670"/>
    <s v="TYCHY"/>
    <s v="STAROKOŚCIELNA"/>
    <n v="37"/>
    <n v="1"/>
    <n v="0"/>
    <s v="napowietrzne"/>
    <s v="STY1.MD022"/>
    <n v="8"/>
    <n v="25"/>
    <x v="196"/>
    <s v="M.02.P"/>
    <s v="słup"/>
    <s v="STY1"/>
    <s v="M.02.B"/>
    <s v="STY1.OLT1/1/5"/>
    <s v=""/>
    <s v="punkt adresowy podstawowy"/>
    <e v="#N/A"/>
    <b v="1"/>
    <n v="1"/>
    <b v="1"/>
    <n v="25"/>
    <n v="25"/>
    <d v="2020-11-20T00:00:00"/>
    <m/>
    <s v="TYCHY"/>
    <s v="Relacja: STY1.MD022 - STAROKOŚCIELNA 37"/>
    <s v="ND"/>
  </r>
  <r>
    <x v="9671"/>
    <s v="TYCHY"/>
    <s v="STAROKOŚCIELNA"/>
    <n v="39"/>
    <n v="1"/>
    <n v="0"/>
    <s v="napowietrzne"/>
    <s v="STY1.MD022"/>
    <n v="8"/>
    <n v="36"/>
    <x v="196"/>
    <s v="M.02.P"/>
    <s v="słup"/>
    <s v="STY1"/>
    <s v="M.02.B"/>
    <s v="STY1.OLT1/1/5"/>
    <s v=""/>
    <s v="punkt adresowy podstawowy"/>
    <e v="#N/A"/>
    <b v="1"/>
    <n v="1"/>
    <b v="1"/>
    <n v="36"/>
    <n v="36"/>
    <d v="2020-11-20T00:00:00"/>
    <m/>
    <s v="TYCHY"/>
    <s v="Relacja: STY1.MD022 - STAROKOŚCIELNA 39"/>
    <s v="ND"/>
  </r>
  <r>
    <x v="9672"/>
    <s v="TYCHY"/>
    <s v="STAROKOŚCIELNA"/>
    <n v="40"/>
    <n v="1"/>
    <n v="0"/>
    <s v="napowietrzne"/>
    <s v="STY1.MD022"/>
    <n v="8"/>
    <n v="69"/>
    <x v="196"/>
    <s v="M.02.P"/>
    <s v="słup"/>
    <s v="STY1"/>
    <s v="M.02.B"/>
    <s v="STY1.OLT1/1/5"/>
    <s v=""/>
    <s v="punkt adresowy podstawowy"/>
    <e v="#N/A"/>
    <b v="1"/>
    <n v="1"/>
    <b v="1"/>
    <n v="69"/>
    <n v="69"/>
    <d v="2020-11-20T00:00:00"/>
    <m/>
    <s v="TYCHY"/>
    <s v="Relacja: STY1.MD022 - STAROKOŚCIELNA 40"/>
    <s v="ND"/>
  </r>
  <r>
    <x v="9673"/>
    <s v="TYCHY"/>
    <s v="STAROKOŚCIELNA"/>
    <s v="40A"/>
    <n v="1"/>
    <n v="0"/>
    <s v="napowietrzne"/>
    <s v="STY1.MD022"/>
    <n v="8"/>
    <n v="61"/>
    <x v="196"/>
    <s v="M.02.P"/>
    <s v="słup"/>
    <s v="STY1"/>
    <s v="M.02.B"/>
    <s v="STY1.OLT1/1/5"/>
    <s v=""/>
    <s v="punkt adresowy podstawowy"/>
    <e v="#N/A"/>
    <b v="1"/>
    <n v="1"/>
    <b v="1"/>
    <n v="61"/>
    <n v="61"/>
    <d v="2020-11-20T00:00:00"/>
    <m/>
    <s v="TYCHY"/>
    <s v="Relacja: STY1.MD022 - STAROKOŚCIELNA 40A"/>
    <s v="ND"/>
  </r>
  <r>
    <x v="9674"/>
    <s v="TYCHY"/>
    <s v="STAROKOŚCIELNA"/>
    <n v="42"/>
    <n v="1"/>
    <n v="0"/>
    <s v="napowietrzne"/>
    <s v="STY1.MD022"/>
    <n v="8"/>
    <n v="67"/>
    <x v="196"/>
    <s v="M.02.P"/>
    <s v="słup"/>
    <s v="STY1"/>
    <s v="M.02.B"/>
    <s v="STY1.OLT1/1/5"/>
    <s v=""/>
    <s v="punkt adresowy podstawowy"/>
    <e v="#N/A"/>
    <b v="1"/>
    <n v="1"/>
    <b v="1"/>
    <n v="67"/>
    <n v="67"/>
    <d v="2020-11-20T00:00:00"/>
    <m/>
    <s v="TYCHY"/>
    <s v="Relacja: STY1.MD022 - STAROKOŚCIELNA 42"/>
    <s v="ND"/>
  </r>
  <r>
    <x v="9675"/>
    <s v="TYCHY"/>
    <s v="STAROKOŚCIELNA"/>
    <s v="42A"/>
    <n v="1"/>
    <n v="0"/>
    <s v="napowietrzne"/>
    <s v="STY1.MD022"/>
    <n v="8"/>
    <n v="39"/>
    <x v="196"/>
    <s v="M.02.P"/>
    <s v="słup"/>
    <s v="STY1"/>
    <s v="M.02.B"/>
    <s v="STY1.OLT1/1/5"/>
    <s v=""/>
    <s v="punkt adresowy podstawowy"/>
    <e v="#N/A"/>
    <b v="1"/>
    <n v="1"/>
    <b v="1"/>
    <n v="39"/>
    <n v="39"/>
    <d v="2020-11-20T00:00:00"/>
    <m/>
    <s v="TYCHY"/>
    <s v="Relacja: STY1.MD022 - STAROKOŚCIELNA 42A"/>
    <s v="ND"/>
  </r>
  <r>
    <x v="9676"/>
    <s v="TYCHY"/>
    <s v="STAROKOŚCIELNA"/>
    <n v="41"/>
    <n v="1"/>
    <n v="0"/>
    <s v="napowietrzne"/>
    <s v="STY1.MD023"/>
    <n v="6"/>
    <n v="58"/>
    <x v="196"/>
    <s v="M.02.P"/>
    <s v="słup"/>
    <s v="STY1"/>
    <s v="M.02.B"/>
    <s v="STY1.OLT1/1/5"/>
    <s v=""/>
    <s v="punkt adresowy podstawowy"/>
    <e v="#N/A"/>
    <b v="1"/>
    <n v="1"/>
    <b v="1"/>
    <n v="58"/>
    <n v="58"/>
    <d v="2020-11-20T00:00:00"/>
    <m/>
    <s v="TYCHY"/>
    <s v="Relacja: STY1.MD023 - STAROKOŚCIELNA 41"/>
    <s v="ND"/>
  </r>
  <r>
    <x v="9677"/>
    <s v="TYCHY"/>
    <s v="STAROKOŚCIELNA"/>
    <s v="41A"/>
    <n v="1"/>
    <n v="0"/>
    <s v="napowietrzne"/>
    <s v="STY1.MD023"/>
    <n v="6"/>
    <n v="101"/>
    <x v="196"/>
    <s v="M.02.P"/>
    <s v="słup"/>
    <s v="STY1"/>
    <s v="M.02.B"/>
    <s v="STY1.OLT1/1/5"/>
    <s v=""/>
    <s v="punkt adresowy podstawowy"/>
    <e v="#N/A"/>
    <b v="1"/>
    <n v="1"/>
    <b v="1"/>
    <n v="101"/>
    <n v="101"/>
    <d v="2020-11-20T00:00:00"/>
    <m/>
    <s v="TYCHY"/>
    <s v="Relacja: STY1.MD023 - STAROKOŚCIELNA 41A"/>
    <s v="ND"/>
  </r>
  <r>
    <x v="9678"/>
    <s v="TYCHY"/>
    <s v="STAROKOŚCIELNA"/>
    <n v="43"/>
    <n v="1"/>
    <n v="0"/>
    <s v="napowietrzne"/>
    <s v="STY1.MD023"/>
    <n v="6"/>
    <n v="29"/>
    <x v="196"/>
    <s v="M.02.P"/>
    <s v="słup"/>
    <s v="STY1"/>
    <s v="M.02.B"/>
    <s v="STY1.OLT1/1/5"/>
    <s v=""/>
    <s v="punkt adresowy podstawowy"/>
    <e v="#N/A"/>
    <b v="1"/>
    <n v="1"/>
    <b v="1"/>
    <n v="29"/>
    <n v="29"/>
    <d v="2020-11-20T00:00:00"/>
    <m/>
    <s v="TYCHY"/>
    <s v="Relacja: STY1.MD023 - STAROKOŚCIELNA 43"/>
    <s v="ND"/>
  </r>
  <r>
    <x v="9679"/>
    <s v="TYCHY"/>
    <s v="STAROKOŚCIELNA"/>
    <n v="44"/>
    <n v="1"/>
    <n v="0"/>
    <s v="napowietrzne"/>
    <s v="STY1.MD023"/>
    <n v="6"/>
    <n v="33"/>
    <x v="196"/>
    <s v="M.02.P"/>
    <s v="słup"/>
    <s v="STY1"/>
    <s v="M.02.B"/>
    <s v="STY1.OLT1/1/5"/>
    <s v=""/>
    <s v="punkt adresowy podstawowy"/>
    <e v="#N/A"/>
    <b v="1"/>
    <n v="1"/>
    <b v="1"/>
    <n v="33"/>
    <n v="33"/>
    <d v="2020-11-20T00:00:00"/>
    <m/>
    <s v="TYCHY"/>
    <s v="Relacja: STY1.MD023 - STAROKOŚCIELNA 44"/>
    <s v="ND"/>
  </r>
  <r>
    <x v="9680"/>
    <s v="TYCHY"/>
    <s v="STAROKOŚCIELNA"/>
    <n v="47"/>
    <n v="1"/>
    <n v="0"/>
    <s v="napowietrzne"/>
    <s v="STY1.MD023"/>
    <n v="6"/>
    <n v="30"/>
    <x v="196"/>
    <s v="M.02.P"/>
    <s v="słup"/>
    <s v="STY1"/>
    <s v="M.02.B"/>
    <s v="STY1.OLT1/1/5"/>
    <s v=""/>
    <s v="punkt adresowy podstawowy"/>
    <e v="#N/A"/>
    <b v="1"/>
    <n v="1"/>
    <b v="1"/>
    <n v="30"/>
    <n v="30"/>
    <d v="2020-11-20T00:00:00"/>
    <m/>
    <s v="TYCHY"/>
    <s v="Relacja: STY1.MD023 - STAROKOŚCIELNA 47"/>
    <s v="ND"/>
  </r>
  <r>
    <x v="9681"/>
    <s v="TYCHY"/>
    <s v="STAROKOŚCIELNA"/>
    <n v="49"/>
    <n v="1"/>
    <n v="0"/>
    <s v="napowietrzne"/>
    <s v="STY1.MD023"/>
    <n v="6"/>
    <n v="59"/>
    <x v="196"/>
    <s v="M.02.P"/>
    <s v="słup"/>
    <s v="STY1"/>
    <s v="M.02.B"/>
    <s v="STY1.OLT1/1/5"/>
    <s v=""/>
    <s v="punkt adresowy podstawowy"/>
    <e v="#N/A"/>
    <b v="1"/>
    <n v="1"/>
    <b v="1"/>
    <n v="59"/>
    <n v="59"/>
    <d v="2020-11-20T00:00:00"/>
    <m/>
    <s v="TYCHY"/>
    <s v="Relacja: STY1.MD023 - STAROKOŚCIELNA 49"/>
    <s v="ND"/>
  </r>
  <r>
    <x v="9682"/>
    <s v="TYCHY"/>
    <s v="POLNA"/>
    <n v="1"/>
    <n v="1"/>
    <n v="0"/>
    <s v="napowietrzne"/>
    <s v="STY1.MD024"/>
    <n v="6"/>
    <n v="81"/>
    <x v="196"/>
    <s v="M.02.P"/>
    <s v="słup"/>
    <s v="STY1"/>
    <s v="M.02.B"/>
    <s v="STY1.OLT1/1/5"/>
    <s v=""/>
    <s v="punkt adresowy podstawowy"/>
    <e v="#N/A"/>
    <b v="1"/>
    <n v="1"/>
    <b v="1"/>
    <n v="81"/>
    <n v="81"/>
    <d v="2020-11-20T00:00:00"/>
    <m/>
    <s v="TYCHY"/>
    <s v="Relacja: STY1.MD024 - POLNA 1"/>
    <s v="ND"/>
  </r>
  <r>
    <x v="9683"/>
    <s v="TYCHY"/>
    <s v="POLNA"/>
    <n v="3"/>
    <n v="1"/>
    <n v="0"/>
    <s v="napowietrzne"/>
    <s v="STY1.MD024"/>
    <n v="6"/>
    <n v="79"/>
    <x v="196"/>
    <s v="M.02.P"/>
    <s v="słup"/>
    <s v="STY1"/>
    <s v="M.02.B"/>
    <s v="STY1.OLT1/1/5"/>
    <s v=""/>
    <s v="punkt adresowy podstawowy"/>
    <e v="#N/A"/>
    <b v="1"/>
    <n v="1"/>
    <b v="1"/>
    <n v="79"/>
    <n v="79"/>
    <d v="2020-11-20T00:00:00"/>
    <m/>
    <s v="TYCHY"/>
    <s v="Relacja: STY1.MD024 - POLNA 3"/>
    <s v="ND"/>
  </r>
  <r>
    <x v="9684"/>
    <s v="TYCHY"/>
    <s v="POLNA"/>
    <n v="4"/>
    <n v="1"/>
    <n v="0"/>
    <s v="napowietrzne"/>
    <s v="STY1.MD024"/>
    <n v="6"/>
    <n v="73"/>
    <x v="196"/>
    <s v="M.02.P"/>
    <s v="słup"/>
    <s v="STY1"/>
    <s v="M.02.B"/>
    <s v="STY1.OLT1/1/5"/>
    <s v=""/>
    <s v="punkt adresowy podstawowy"/>
    <e v="#N/A"/>
    <b v="1"/>
    <n v="1"/>
    <b v="1"/>
    <n v="73"/>
    <n v="73"/>
    <d v="2020-11-20T00:00:00"/>
    <m/>
    <s v="TYCHY"/>
    <s v="Relacja: STY1.MD024 - POLNA 4"/>
    <s v="ND"/>
  </r>
  <r>
    <x v="9685"/>
    <s v="TYCHY"/>
    <s v="POLNA"/>
    <n v="6"/>
    <n v="1"/>
    <n v="0"/>
    <s v="napowietrzne"/>
    <s v="STY1.MD024"/>
    <n v="6"/>
    <n v="47"/>
    <x v="196"/>
    <s v="M.02.P"/>
    <s v="słup"/>
    <s v="STY1"/>
    <s v="M.02.B"/>
    <s v="STY1.OLT1/1/5"/>
    <s v=""/>
    <s v="punkt adresowy podstawowy"/>
    <e v="#N/A"/>
    <b v="1"/>
    <n v="1"/>
    <b v="1"/>
    <n v="47"/>
    <n v="47"/>
    <d v="2020-11-20T00:00:00"/>
    <m/>
    <s v="TYCHY"/>
    <s v="Relacja: STY1.MD024 - POLNA 6"/>
    <s v="ND"/>
  </r>
  <r>
    <x v="9686"/>
    <s v="TYCHY"/>
    <s v="POLNA"/>
    <n v="8"/>
    <n v="1"/>
    <n v="0"/>
    <s v="napowietrzne"/>
    <s v="STY1.MD024"/>
    <n v="6"/>
    <n v="37"/>
    <x v="196"/>
    <s v="M.02.P"/>
    <s v="słup"/>
    <s v="STY1"/>
    <s v="M.02.B"/>
    <s v="STY1.OLT1/1/5"/>
    <s v=""/>
    <s v="punkt adresowy podstawowy"/>
    <e v="#N/A"/>
    <b v="1"/>
    <n v="1"/>
    <b v="1"/>
    <n v="37"/>
    <n v="37"/>
    <d v="2020-11-20T00:00:00"/>
    <m/>
    <s v="TYCHY"/>
    <s v="Relacja: STY1.MD024 - POLNA 8"/>
    <s v="ND"/>
  </r>
  <r>
    <x v="9687"/>
    <s v="TYCHY"/>
    <s v="POLNA"/>
    <n v="9"/>
    <n v="1"/>
    <n v="0"/>
    <s v="napowietrzne"/>
    <s v="STY1.MD024"/>
    <n v="6"/>
    <n v="41"/>
    <x v="196"/>
    <s v="M.02.P"/>
    <s v="słup"/>
    <s v="STY1"/>
    <s v="M.02.B"/>
    <s v="STY1.OLT1/1/5"/>
    <s v=""/>
    <s v="punkt adresowy podstawowy"/>
    <e v="#N/A"/>
    <b v="1"/>
    <n v="1"/>
    <b v="1"/>
    <n v="41"/>
    <n v="41"/>
    <d v="2020-11-20T00:00:00"/>
    <m/>
    <s v="TYCHY"/>
    <s v="Relacja: STY1.MD024 - POLNA 9"/>
    <s v="ND"/>
  </r>
  <r>
    <x v="9688"/>
    <s v="TYCHY"/>
    <s v="ZIMOWA"/>
    <n v="3"/>
    <n v="1"/>
    <n v="0"/>
    <s v="napowietrzne"/>
    <s v="STY1.MD053"/>
    <n v="7"/>
    <n v="66"/>
    <x v="197"/>
    <s v="M.24.P"/>
    <s v="słup"/>
    <s v="STY1"/>
    <s v="M.35.B"/>
    <s v="STY1.OLT1/1/16"/>
    <s v=""/>
    <s v="punkt adresowy podstawowy"/>
    <e v="#N/A"/>
    <b v="1"/>
    <n v="1"/>
    <b v="1"/>
    <n v="66"/>
    <n v="0"/>
    <s v=""/>
    <m/>
    <s v="TYCHY"/>
    <s v="Relacja: STY1.MD053 - ZIMOWA 3"/>
    <s v="ND"/>
  </r>
  <r>
    <x v="9689"/>
    <s v="TYCHY"/>
    <s v="GOŹDZIKÓW"/>
    <s v="96"/>
    <n v="1"/>
    <n v="0"/>
    <s v="napowietrzne"/>
    <s v="STY1.MD053"/>
    <n v="7"/>
    <m/>
    <x v="197"/>
    <s v="M.24.P"/>
    <s v="słup"/>
    <s v="STY1"/>
    <s v="M.35.B"/>
    <s v="STY1.OLT1/1/16"/>
    <s v=""/>
    <s v="punkt adresowy podstawowy"/>
    <e v="#N/A"/>
    <b v="1"/>
    <n v="1"/>
    <b v="1"/>
    <n v="0"/>
    <n v="0"/>
    <s v=""/>
    <m/>
    <s v="TYCHY"/>
    <s v="Relacja: STY1.MD053 - GOŹDZIKÓW 96"/>
    <s v="ND"/>
  </r>
  <r>
    <x v="9690"/>
    <s v="TYCHY"/>
    <s v="SZUWARKÓW"/>
    <s v="12A"/>
    <n v="1"/>
    <n v="0"/>
    <s v="napowietrzne"/>
    <s v="STY1.MD209"/>
    <n v="4"/>
    <n v="119"/>
    <x v="197"/>
    <s v="M.24.P"/>
    <s v="słup"/>
    <s v="STY1"/>
    <s v="M.35.B"/>
    <s v="STY1.OLT1/1/2"/>
    <s v=""/>
    <s v="punkt adresowy dodatkowy"/>
    <e v="#N/A"/>
    <b v="1"/>
    <n v="1"/>
    <b v="1"/>
    <n v="119"/>
    <n v="0"/>
    <s v=""/>
    <m/>
    <s v="TYCHY"/>
    <s v="Relacja: STY1.MD209 - SZUWARKÓW 12A"/>
    <s v="ND"/>
  </r>
  <r>
    <x v="9691"/>
    <s v="TYCHY"/>
    <s v="SZUWARKÓW"/>
    <n v="14"/>
    <n v="1"/>
    <n v="0"/>
    <s v="napowietrzne"/>
    <s v="STY1.MD209"/>
    <n v="4"/>
    <n v="82"/>
    <x v="197"/>
    <s v="M.24.P"/>
    <s v="słup"/>
    <s v="STY1"/>
    <s v="M.35.B"/>
    <s v="STY1.OLT1/1/2"/>
    <s v=""/>
    <s v="punkt adresowy dodatkowy"/>
    <e v="#N/A"/>
    <b v="1"/>
    <n v="1"/>
    <b v="1"/>
    <n v="82"/>
    <n v="0"/>
    <s v=""/>
    <m/>
    <s v="TYCHY"/>
    <s v="Relacja: STY1.MD209 - SZUWARKÓW 14"/>
    <s v="ND"/>
  </r>
  <r>
    <x v="9692"/>
    <s v="TYCHY"/>
    <s v="BOROWA"/>
    <n v="13"/>
    <n v="1"/>
    <n v="0"/>
    <s v="napowietrzne"/>
    <s v="STY1.MD209"/>
    <n v="4"/>
    <n v="79"/>
    <x v="197"/>
    <s v="M.24.P"/>
    <s v="słup"/>
    <s v="STY1"/>
    <s v="M.35.B"/>
    <s v="STY1.OLT1/1/2"/>
    <s v=""/>
    <s v="punkt adresowy dodatkowy"/>
    <e v="#N/A"/>
    <b v="1"/>
    <n v="1"/>
    <b v="1"/>
    <n v="79"/>
    <n v="0"/>
    <s v=""/>
    <m/>
    <s v="TYCHY"/>
    <s v="Relacja: STY1.MD209 - BOROWA 13"/>
    <s v="ND"/>
  </r>
  <r>
    <x v="9693"/>
    <s v="TYCHY"/>
    <s v="BOROWA"/>
    <n v="17"/>
    <n v="1"/>
    <n v="0"/>
    <s v="napowietrzne"/>
    <s v="STY1.MD209"/>
    <n v="4"/>
    <n v="32"/>
    <x v="197"/>
    <s v="M.24.P"/>
    <s v="słup"/>
    <s v="STY1"/>
    <s v="M.35.B"/>
    <s v="STY1.OLT1/1/2"/>
    <s v=""/>
    <s v="punkt adresowy dodatkowy"/>
    <e v="#N/A"/>
    <b v="1"/>
    <n v="1"/>
    <b v="1"/>
    <n v="32"/>
    <n v="0"/>
    <s v=""/>
    <m/>
    <s v="TYCHY"/>
    <s v="Relacja: STY1.MD209 - BOROWA 17"/>
    <s v="ND"/>
  </r>
  <r>
    <x v="9694"/>
    <s v="TYCHY"/>
    <s v="SZUWARKÓW"/>
    <n v="8"/>
    <n v="2"/>
    <n v="0"/>
    <s v="napowietrzne"/>
    <s v="STY1.MD210"/>
    <n v="8"/>
    <n v="83"/>
    <x v="197"/>
    <s v="M.24.P"/>
    <s v="słup"/>
    <s v="STY1"/>
    <s v="M.35.B"/>
    <s v="STY1.OLT1/1/2"/>
    <s v=""/>
    <s v="punkt adresowy dodatkowy"/>
    <e v="#N/A"/>
    <b v="1"/>
    <n v="2"/>
    <b v="1"/>
    <n v="83"/>
    <n v="0"/>
    <s v=""/>
    <m/>
    <s v="TYCHY"/>
    <s v="Relacja: STY1.MD210 - SZUWARKÓW 8"/>
    <s v="ND"/>
  </r>
  <r>
    <x v="9695"/>
    <s v="TYCHY"/>
    <s v="SZUWARKÓW"/>
    <n v="5"/>
    <n v="1"/>
    <n v="0"/>
    <s v="napowietrzne"/>
    <s v="STY1.MD210"/>
    <n v="8"/>
    <n v="48"/>
    <x v="197"/>
    <s v="M.24.P"/>
    <s v="słup"/>
    <s v="STY1"/>
    <s v="M.35.B"/>
    <s v="STY1.OLT1/1/2"/>
    <s v=""/>
    <s v="punkt adresowy dodatkowy"/>
    <e v="#N/A"/>
    <b v="1"/>
    <n v="1"/>
    <b v="1"/>
    <n v="48"/>
    <n v="0"/>
    <s v=""/>
    <m/>
    <s v="TYCHY"/>
    <s v="Relacja: STY1.MD210 - SZUWARKÓW 5"/>
    <s v="ND"/>
  </r>
  <r>
    <x v="9696"/>
    <s v="TYCHY"/>
    <s v="SZUWARKÓW"/>
    <n v="12"/>
    <n v="1"/>
    <n v="0"/>
    <s v="napowietrzne"/>
    <s v="STY1.MD210"/>
    <n v="8"/>
    <n v="43"/>
    <x v="197"/>
    <s v="M.24.P"/>
    <s v="słup"/>
    <s v="STY1"/>
    <s v="M.35.B"/>
    <s v="STY1.OLT1/1/2"/>
    <s v=""/>
    <s v="punkt adresowy dodatkowy"/>
    <e v="#N/A"/>
    <b v="1"/>
    <n v="1"/>
    <b v="1"/>
    <n v="43"/>
    <n v="0"/>
    <s v=""/>
    <m/>
    <s v="TYCHY"/>
    <s v="Relacja: STY1.MD210 - SZUWARKÓW 12"/>
    <s v="ND"/>
  </r>
  <r>
    <x v="9697"/>
    <s v="TYCHY"/>
    <s v="SZUWARKÓW"/>
    <s v="5A"/>
    <n v="1"/>
    <n v="0"/>
    <s v="napowietrzne"/>
    <s v="STY1.MD210"/>
    <n v="8"/>
    <n v="43"/>
    <x v="197"/>
    <s v="M.24.P"/>
    <s v="słup"/>
    <s v="STY1"/>
    <s v="M.35.B"/>
    <s v="STY1.OLT1/1/2"/>
    <s v=""/>
    <s v="punkt adresowy dodatkowy"/>
    <e v="#N/A"/>
    <b v="1"/>
    <n v="1"/>
    <b v="1"/>
    <n v="43"/>
    <n v="0"/>
    <s v=""/>
    <m/>
    <s v="TYCHY"/>
    <s v="Relacja: STY1.MD210 - SZUWARKÓW 5A"/>
    <s v="ND"/>
  </r>
  <r>
    <x v="9698"/>
    <s v="TYCHY"/>
    <s v="SZUWARKÓW"/>
    <s v="8A"/>
    <n v="1"/>
    <n v="0"/>
    <s v="napowietrzne"/>
    <s v="STY1.MD210"/>
    <n v="8"/>
    <n v="43"/>
    <x v="197"/>
    <s v="M.24.P"/>
    <s v="słup"/>
    <s v="STY1"/>
    <s v="M.35.B"/>
    <s v="STY1.OLT1/1/2"/>
    <s v=""/>
    <s v="punkt adresowy dodatkowy"/>
    <e v="#N/A"/>
    <b v="1"/>
    <n v="1"/>
    <b v="1"/>
    <n v="43"/>
    <n v="0"/>
    <s v=""/>
    <m/>
    <s v="TYCHY"/>
    <s v="Relacja: STY1.MD210 - SZUWARKÓW 8A"/>
    <s v="ND"/>
  </r>
  <r>
    <x v="9699"/>
    <s v="TYCHY"/>
    <s v="SZUWARKÓW"/>
    <n v="10"/>
    <n v="1"/>
    <n v="0"/>
    <s v="napowietrzne"/>
    <s v="STY1.MD210"/>
    <n v="8"/>
    <n v="26"/>
    <x v="197"/>
    <s v="M.24.P"/>
    <s v="słup"/>
    <s v="STY1"/>
    <s v="M.35.B"/>
    <s v="STY1.OLT1/1/2"/>
    <s v=""/>
    <s v="punkt adresowy dodatkowy"/>
    <e v="#N/A"/>
    <b v="1"/>
    <n v="1"/>
    <b v="1"/>
    <n v="26"/>
    <n v="0"/>
    <s v=""/>
    <m/>
    <s v="TYCHY"/>
    <s v="Relacja: STY1.MD210 - SZUWARKÓW 10"/>
    <s v="ND"/>
  </r>
  <r>
    <x v="9700"/>
    <s v="TYCHY"/>
    <s v="SZUWARKÓW"/>
    <s v="10A"/>
    <n v="1"/>
    <n v="0"/>
    <s v="napowietrzne"/>
    <s v="STY1.MD210"/>
    <n v="8"/>
    <n v="26"/>
    <x v="197"/>
    <s v="M.24.P"/>
    <s v="słup"/>
    <s v="STY1"/>
    <s v="M.35.B"/>
    <s v="STY1.OLT1/1/2"/>
    <s v=""/>
    <s v="punkt adresowy dodatkowy"/>
    <e v="#N/A"/>
    <b v="1"/>
    <n v="1"/>
    <b v="1"/>
    <n v="26"/>
    <n v="0"/>
    <s v=""/>
    <m/>
    <s v="TYCHY"/>
    <s v="Relacja: STY1.MD210 - SZUWARKÓW 10A"/>
    <s v="ND"/>
  </r>
  <r>
    <x v="9701"/>
    <s v="TYCHY"/>
    <s v="BOROWA"/>
    <n v="31"/>
    <n v="1"/>
    <n v="0"/>
    <s v="napowietrzne"/>
    <s v="STY1.MD211"/>
    <n v="8"/>
    <n v="123"/>
    <x v="197"/>
    <s v="M.24.P"/>
    <s v="słup"/>
    <s v="STY1"/>
    <s v="M.35.B"/>
    <s v="STY1.OLT1/1/2"/>
    <s v=""/>
    <s v="punkt adresowy dodatkowy"/>
    <e v="#N/A"/>
    <b v="1"/>
    <n v="1"/>
    <b v="1"/>
    <n v="123"/>
    <n v="0"/>
    <s v=""/>
    <m/>
    <s v="TYCHY"/>
    <s v="Relacja: STY1.MD211 - BOROWA 31"/>
    <s v="ND"/>
  </r>
  <r>
    <x v="9702"/>
    <s v="TYCHY"/>
    <s v="BOROWA"/>
    <n v="35"/>
    <n v="1"/>
    <n v="0"/>
    <s v="napowietrzne"/>
    <s v="STY1.MD211"/>
    <n v="8"/>
    <n v="122"/>
    <x v="197"/>
    <s v="M.24.P"/>
    <s v="słup"/>
    <s v="STY1"/>
    <s v="M.35.B"/>
    <s v="STY1.OLT1/1/2"/>
    <s v=""/>
    <s v="punkt adresowy dodatkowy"/>
    <e v="#N/A"/>
    <b v="1"/>
    <n v="1"/>
    <b v="1"/>
    <n v="122"/>
    <n v="0"/>
    <s v=""/>
    <m/>
    <s v="TYCHY"/>
    <s v="Relacja: STY1.MD211 - BOROWA 35"/>
    <s v="ND"/>
  </r>
  <r>
    <x v="9703"/>
    <s v="TYCHY"/>
    <s v="BOROWA"/>
    <n v="33"/>
    <n v="1"/>
    <n v="0"/>
    <s v="napowietrzne"/>
    <s v="STY1.MD211"/>
    <n v="8"/>
    <n v="115"/>
    <x v="197"/>
    <s v="M.24.P"/>
    <s v="słup"/>
    <s v="STY1"/>
    <s v="M.35.B"/>
    <s v="STY1.OLT1/1/2"/>
    <s v=""/>
    <s v="punkt adresowy dodatkowy"/>
    <e v="#N/A"/>
    <b v="1"/>
    <n v="1"/>
    <b v="1"/>
    <n v="115"/>
    <n v="0"/>
    <s v=""/>
    <m/>
    <s v="TYCHY"/>
    <s v="Relacja: STY1.MD211 - BOROWA 33"/>
    <s v="ND"/>
  </r>
  <r>
    <x v="9704"/>
    <s v="TYCHY"/>
    <s v="BOROWA"/>
    <n v="27"/>
    <n v="1"/>
    <n v="0"/>
    <s v="napowietrzne"/>
    <s v="STY1.MD211"/>
    <n v="8"/>
    <n v="33"/>
    <x v="197"/>
    <s v="M.24.P"/>
    <s v="słup"/>
    <s v="STY1"/>
    <s v="M.35.B"/>
    <s v="STY1.OLT1/1/2"/>
    <s v=""/>
    <s v="punkt adresowy dodatkowy"/>
    <e v="#N/A"/>
    <b v="1"/>
    <n v="1"/>
    <b v="1"/>
    <n v="33"/>
    <n v="0"/>
    <s v=""/>
    <m/>
    <s v="TYCHY"/>
    <s v="Relacja: STY1.MD211 - BOROWA 27"/>
    <s v="ND"/>
  </r>
  <r>
    <x v="9705"/>
    <s v="TYCHY"/>
    <s v="HARCERSKA"/>
    <n v="123"/>
    <n v="1"/>
    <n v="0"/>
    <s v="napowietrzne"/>
    <s v="STY1.MD201"/>
    <n v="4"/>
    <n v="65"/>
    <x v="198"/>
    <s v="M.24.P"/>
    <s v="słup"/>
    <s v="STY1"/>
    <s v="M.36.B"/>
    <s v="STY1.OLT1/1/1"/>
    <s v=""/>
    <s v="punkt adresowy dodatkowy"/>
    <e v="#N/A"/>
    <b v="1"/>
    <n v="1"/>
    <b v="1"/>
    <n v="65"/>
    <n v="0"/>
    <s v=""/>
    <m/>
    <s v="TYCHY"/>
    <s v="Relacja: STY1.MD201 - HARCERSKA 123"/>
    <s v="ND"/>
  </r>
  <r>
    <x v="9706"/>
    <s v="TYCHY"/>
    <s v="HARCERSKA"/>
    <n v="125"/>
    <n v="1"/>
    <n v="0"/>
    <s v="napowietrzne"/>
    <s v="STY1.MD201"/>
    <n v="4"/>
    <n v="36"/>
    <x v="198"/>
    <s v="M.24.P"/>
    <s v="słup"/>
    <s v="STY1"/>
    <s v="M.36.B"/>
    <s v="STY1.OLT1/1/1"/>
    <s v=""/>
    <s v="punkt adresowy dodatkowy"/>
    <e v="#N/A"/>
    <b v="1"/>
    <n v="1"/>
    <b v="1"/>
    <n v="36"/>
    <n v="0"/>
    <s v=""/>
    <m/>
    <s v="TYCHY"/>
    <s v="Relacja: STY1.MD201 - HARCERSKA 125"/>
    <s v="ND"/>
  </r>
  <r>
    <x v="9707"/>
    <s v="TYCHY"/>
    <s v="HARCERSKA"/>
    <n v="129"/>
    <n v="1"/>
    <n v="0"/>
    <s v="napowietrzne"/>
    <s v="STY1.MD201"/>
    <n v="4"/>
    <n v="33"/>
    <x v="198"/>
    <s v="M.24.P"/>
    <s v="słup"/>
    <s v="STY1"/>
    <s v="M.36.B"/>
    <s v="STY1.OLT1/1/1"/>
    <s v=""/>
    <s v="punkt adresowy dodatkowy"/>
    <e v="#N/A"/>
    <b v="1"/>
    <n v="1"/>
    <b v="1"/>
    <n v="33"/>
    <n v="0"/>
    <s v=""/>
    <m/>
    <s v="TYCHY"/>
    <s v="Relacja: STY1.MD201 - HARCERSKA 129"/>
    <s v="ND"/>
  </r>
  <r>
    <x v="9708"/>
    <s v="TYCHY"/>
    <s v="HARCERSKA"/>
    <n v="127"/>
    <n v="1"/>
    <n v="0"/>
    <s v="napowietrzne"/>
    <s v="STY1.MD201"/>
    <n v="4"/>
    <n v="31"/>
    <x v="198"/>
    <s v="M.24.P"/>
    <s v="słup"/>
    <s v="STY1"/>
    <s v="M.36.B"/>
    <s v="STY1.OLT1/1/1"/>
    <s v=""/>
    <s v="punkt adresowy dodatkowy"/>
    <e v="#N/A"/>
    <b v="1"/>
    <n v="1"/>
    <b v="1"/>
    <n v="31"/>
    <n v="0"/>
    <s v=""/>
    <m/>
    <s v="TYCHY"/>
    <s v="Relacja: STY1.MD201 - HARCERSKA 127"/>
    <s v="ND"/>
  </r>
  <r>
    <x v="9709"/>
    <s v="TYCHY"/>
    <s v="SKALNA"/>
    <n v="179"/>
    <n v="1"/>
    <n v="0"/>
    <s v="napowietrzne"/>
    <s v="STY1.MD202"/>
    <n v="8"/>
    <n v="72"/>
    <x v="198"/>
    <s v="M.24.P"/>
    <s v="słup"/>
    <s v="STY1"/>
    <s v="M.36.B"/>
    <s v="STY1.OLT1/2/13"/>
    <s v=""/>
    <s v="punkt adresowy dodatkowy"/>
    <e v="#N/A"/>
    <b v="1"/>
    <n v="1"/>
    <b v="1"/>
    <n v="72"/>
    <n v="0"/>
    <s v=""/>
    <m/>
    <s v="TYCHY"/>
    <s v="Relacja: STY1.MD202 - SKALNA 179"/>
    <s v="ND"/>
  </r>
  <r>
    <x v="9710"/>
    <s v="TYCHY"/>
    <s v="SKALNA"/>
    <n v="177"/>
    <n v="1"/>
    <n v="0"/>
    <s v="napowietrzne"/>
    <s v="STY1.MD202"/>
    <n v="8"/>
    <n v="65"/>
    <x v="198"/>
    <s v="M.24.P"/>
    <s v="słup"/>
    <s v="STY1"/>
    <s v="M.36.B"/>
    <s v="STY1.OLT1/2/13"/>
    <s v=""/>
    <s v="punkt adresowy dodatkowy"/>
    <e v="#N/A"/>
    <b v="1"/>
    <n v="1"/>
    <b v="1"/>
    <n v="65"/>
    <n v="0"/>
    <s v=""/>
    <m/>
    <s v="TYCHY"/>
    <s v="Relacja: STY1.MD202 - SKALNA 177"/>
    <s v="ND"/>
  </r>
  <r>
    <x v="9711"/>
    <s v="TYCHY"/>
    <s v="SKALNA"/>
    <n v="183"/>
    <n v="1"/>
    <n v="0"/>
    <s v="napowietrzne"/>
    <s v="STY1.MD202"/>
    <n v="8"/>
    <n v="53"/>
    <x v="198"/>
    <s v="M.24.P"/>
    <s v="słup"/>
    <s v="STY1"/>
    <s v="M.36.B"/>
    <s v="STY1.OLT1/2/13"/>
    <s v=""/>
    <s v="punkt adresowy dodatkowy"/>
    <e v="#N/A"/>
    <b v="1"/>
    <n v="1"/>
    <b v="1"/>
    <n v="53"/>
    <n v="0"/>
    <s v=""/>
    <m/>
    <s v="TYCHY"/>
    <s v="Relacja: STY1.MD202 - SKALNA 183"/>
    <s v="ND"/>
  </r>
  <r>
    <x v="9712"/>
    <s v="TYCHY"/>
    <s v="HARCERSKA"/>
    <n v="152"/>
    <n v="1"/>
    <n v="0"/>
    <s v="napowietrzne"/>
    <s v="STY1.MD202"/>
    <n v="8"/>
    <n v="46"/>
    <x v="198"/>
    <s v="M.24.P"/>
    <s v="słup"/>
    <s v="STY1"/>
    <s v="M.36.B"/>
    <s v="STY1.OLT1/2/13"/>
    <s v=""/>
    <s v="punkt adresowy dodatkowy"/>
    <e v="#N/A"/>
    <b v="1"/>
    <n v="1"/>
    <b v="1"/>
    <n v="46"/>
    <n v="0"/>
    <s v=""/>
    <m/>
    <s v="TYCHY"/>
    <s v="Relacja: STY1.MD202 - HARCERSKA 152"/>
    <s v="ND"/>
  </r>
  <r>
    <x v="9713"/>
    <s v="TYCHY"/>
    <s v="SKALNA"/>
    <n v="175"/>
    <n v="1"/>
    <n v="0"/>
    <s v="napowietrzne"/>
    <s v="STY1.MD202"/>
    <n v="8"/>
    <n v="37"/>
    <x v="198"/>
    <s v="M.24.P"/>
    <s v="słup"/>
    <s v="STY1"/>
    <s v="M.36.B"/>
    <s v="STY1.OLT1/2/13"/>
    <s v=""/>
    <s v="punkt adresowy dodatkowy"/>
    <e v="#N/A"/>
    <b v="1"/>
    <n v="1"/>
    <b v="1"/>
    <n v="37"/>
    <n v="0"/>
    <s v=""/>
    <m/>
    <s v="TYCHY"/>
    <s v="Relacja: STY1.MD202 - SKALNA 175"/>
    <s v="ND"/>
  </r>
  <r>
    <x v="9714"/>
    <s v="TYCHY"/>
    <s v="HARCERSKA"/>
    <n v="150"/>
    <n v="1"/>
    <n v="0"/>
    <s v="napowietrzne"/>
    <s v="STY1.MD202"/>
    <n v="8"/>
    <n v="36"/>
    <x v="198"/>
    <s v="M.24.P"/>
    <s v="słup"/>
    <s v="STY1"/>
    <s v="M.36.B"/>
    <s v="STY1.OLT1/2/13"/>
    <s v=""/>
    <s v="punkt adresowy dodatkowy"/>
    <e v="#N/A"/>
    <b v="1"/>
    <n v="1"/>
    <b v="1"/>
    <n v="36"/>
    <n v="0"/>
    <s v=""/>
    <m/>
    <s v="TYCHY"/>
    <s v="Relacja: STY1.MD202 - HARCERSKA 150"/>
    <s v="ND"/>
  </r>
  <r>
    <x v="9715"/>
    <s v="TYCHY"/>
    <s v="HARCERSKA"/>
    <n v="131"/>
    <n v="1"/>
    <n v="0"/>
    <s v="napowietrzne"/>
    <s v="STY1.MD202"/>
    <n v="8"/>
    <n v="34"/>
    <x v="198"/>
    <s v="M.24.P"/>
    <s v="słup"/>
    <s v="STY1"/>
    <s v="M.36.B"/>
    <s v="STY1.OLT1/2/13"/>
    <s v=""/>
    <s v="punkt adresowy dodatkowy"/>
    <e v="#N/A"/>
    <b v="1"/>
    <n v="1"/>
    <b v="1"/>
    <n v="34"/>
    <n v="0"/>
    <s v=""/>
    <m/>
    <s v="TYCHY"/>
    <s v="Relacja: STY1.MD202 - HARCERSKA 131"/>
    <s v="ND"/>
  </r>
  <r>
    <x v="9716"/>
    <s v="TYCHY"/>
    <s v="HARCERSKA"/>
    <n v="133"/>
    <n v="1"/>
    <n v="0"/>
    <s v="napowietrzne"/>
    <s v="STY1.MD202"/>
    <n v="8"/>
    <n v="34"/>
    <x v="198"/>
    <s v="M.24.P"/>
    <s v="słup"/>
    <s v="STY1"/>
    <s v="M.36.B"/>
    <s v="STY1.OLT1/2/13"/>
    <s v=""/>
    <s v="punkt adresowy dodatkowy"/>
    <e v="#N/A"/>
    <b v="1"/>
    <n v="1"/>
    <b v="1"/>
    <n v="34"/>
    <n v="0"/>
    <s v=""/>
    <m/>
    <s v="TYCHY"/>
    <s v="Relacja: STY1.MD202 - HARCERSKA 133"/>
    <s v="ND"/>
  </r>
  <r>
    <x v="9717"/>
    <s v="TYCHY"/>
    <s v="SKALNA"/>
    <s v="163A"/>
    <n v="1"/>
    <n v="0"/>
    <s v="napowietrzne"/>
    <s v="STY1.MD203"/>
    <n v="8"/>
    <n v="50"/>
    <x v="198"/>
    <s v="M.24.P"/>
    <s v="słup"/>
    <s v="STY1"/>
    <s v="M.36.B"/>
    <s v="STY1.OLT1/2/13"/>
    <s v=""/>
    <s v="punkt adresowy dodatkowy"/>
    <e v="#N/A"/>
    <b v="1"/>
    <n v="1"/>
    <b v="1"/>
    <n v="50"/>
    <n v="0"/>
    <s v=""/>
    <m/>
    <s v="TYCHY"/>
    <s v="Relacja: STY1.MD203 - SKALNA 163A"/>
    <s v="ND"/>
  </r>
  <r>
    <x v="9718"/>
    <s v="TYCHY"/>
    <s v="SKALNA"/>
    <s v="163B"/>
    <n v="1"/>
    <n v="0"/>
    <s v="napowietrzne"/>
    <s v="STY1.MD203"/>
    <n v="8"/>
    <n v="50"/>
    <x v="198"/>
    <s v="M.24.P"/>
    <s v="słup"/>
    <s v="STY1"/>
    <s v="M.36.B"/>
    <s v="STY1.OLT1/2/13"/>
    <s v=""/>
    <s v="punkt adresowy dodatkowy"/>
    <e v="#N/A"/>
    <b v="1"/>
    <n v="1"/>
    <b v="1"/>
    <n v="50"/>
    <n v="0"/>
    <s v=""/>
    <m/>
    <s v="TYCHY"/>
    <s v="Relacja: STY1.MD203 - SKALNA 163B"/>
    <s v="ND"/>
  </r>
  <r>
    <x v="9719"/>
    <s v="TYCHY"/>
    <s v="SKALNA"/>
    <n v="167"/>
    <n v="1"/>
    <n v="0"/>
    <s v="napowietrzne"/>
    <s v="STY1.MD203"/>
    <n v="8"/>
    <n v="48"/>
    <x v="198"/>
    <s v="M.24.P"/>
    <s v="słup"/>
    <s v="STY1"/>
    <s v="M.36.B"/>
    <s v="STY1.OLT1/2/13"/>
    <s v=""/>
    <s v="punkt adresowy dodatkowy"/>
    <e v="#N/A"/>
    <b v="1"/>
    <n v="1"/>
    <b v="1"/>
    <n v="48"/>
    <n v="0"/>
    <s v=""/>
    <m/>
    <s v="TYCHY"/>
    <s v="Relacja: STY1.MD203 - SKALNA 167"/>
    <s v="ND"/>
  </r>
  <r>
    <x v="9720"/>
    <s v="TYCHY"/>
    <s v="SKALNA"/>
    <n v="136"/>
    <n v="1"/>
    <n v="0"/>
    <s v="napowietrzne"/>
    <s v="STY1.MD203"/>
    <n v="8"/>
    <n v="42"/>
    <x v="198"/>
    <s v="M.24.P"/>
    <s v="słup"/>
    <s v="STY1"/>
    <s v="M.36.B"/>
    <s v="STY1.OLT1/2/13"/>
    <s v=""/>
    <s v="punkt adresowy dodatkowy"/>
    <e v="#N/A"/>
    <b v="1"/>
    <n v="1"/>
    <b v="1"/>
    <n v="42"/>
    <n v="0"/>
    <s v=""/>
    <m/>
    <s v="TYCHY"/>
    <s v="Relacja: STY1.MD203 - SKALNA 136"/>
    <s v="ND"/>
  </r>
  <r>
    <x v="9721"/>
    <s v="TYCHY"/>
    <s v="SKALNA"/>
    <n v="138"/>
    <n v="1"/>
    <n v="0"/>
    <s v="napowietrzne"/>
    <s v="STY1.MD203"/>
    <n v="8"/>
    <n v="33"/>
    <x v="198"/>
    <s v="M.24.P"/>
    <s v="słup"/>
    <s v="STY1"/>
    <s v="M.36.B"/>
    <s v="STY1.OLT1/2/13"/>
    <s v=""/>
    <s v="punkt adresowy dodatkowy"/>
    <e v="#N/A"/>
    <b v="1"/>
    <n v="1"/>
    <b v="1"/>
    <n v="33"/>
    <n v="0"/>
    <s v=""/>
    <m/>
    <s v="TYCHY"/>
    <s v="Relacja: STY1.MD203 - SKALNA 138"/>
    <s v="ND"/>
  </r>
  <r>
    <x v="9722"/>
    <s v="TYCHY"/>
    <s v="SKALNA"/>
    <n v="140"/>
    <n v="1"/>
    <n v="0"/>
    <s v="napowietrzne"/>
    <s v="STY1.MD203"/>
    <n v="8"/>
    <n v="30"/>
    <x v="198"/>
    <s v="M.24.P"/>
    <s v="słup"/>
    <s v="STY1"/>
    <s v="M.36.B"/>
    <s v="STY1.OLT1/2/13"/>
    <s v=""/>
    <s v="punkt adresowy dodatkowy"/>
    <e v="#N/A"/>
    <b v="1"/>
    <n v="1"/>
    <b v="1"/>
    <n v="30"/>
    <n v="0"/>
    <s v=""/>
    <m/>
    <s v="TYCHY"/>
    <s v="Relacja: STY1.MD203 - SKALNA 140"/>
    <s v="ND"/>
  </r>
  <r>
    <x v="9723"/>
    <s v="TYCHY"/>
    <s v="SKALNA"/>
    <n v="165"/>
    <n v="1"/>
    <n v="0"/>
    <s v="napowietrzne"/>
    <s v="STY1.MD203"/>
    <n v="8"/>
    <n v="29"/>
    <x v="198"/>
    <s v="M.24.P"/>
    <s v="słup"/>
    <s v="STY1"/>
    <s v="M.36.B"/>
    <s v="STY1.OLT1/2/13"/>
    <s v=""/>
    <s v="punkt adresowy dodatkowy"/>
    <e v="#N/A"/>
    <b v="1"/>
    <n v="1"/>
    <b v="1"/>
    <n v="29"/>
    <n v="0"/>
    <s v=""/>
    <m/>
    <s v="TYCHY"/>
    <s v="Relacja: STY1.MD203 - SKALNA 165"/>
    <s v="ND"/>
  </r>
  <r>
    <x v="9724"/>
    <s v="TYCHY"/>
    <s v="SKALNA"/>
    <n v="163"/>
    <n v="1"/>
    <n v="0"/>
    <s v="napowietrzne"/>
    <s v="STY1.MD203"/>
    <n v="8"/>
    <n v="27"/>
    <x v="198"/>
    <s v="M.24.P"/>
    <s v="słup"/>
    <s v="STY1"/>
    <s v="M.36.B"/>
    <s v="STY1.OLT1/2/13"/>
    <s v=""/>
    <s v="punkt adresowy dodatkowy"/>
    <e v="#N/A"/>
    <b v="1"/>
    <n v="1"/>
    <b v="1"/>
    <n v="27"/>
    <n v="0"/>
    <s v=""/>
    <m/>
    <s v="TYCHY"/>
    <s v="Relacja: STY1.MD203 - SKALNA 163"/>
    <s v="ND"/>
  </r>
  <r>
    <x v="9725"/>
    <s v="TYCHY"/>
    <s v="SKALNA"/>
    <s v="159A"/>
    <n v="1"/>
    <n v="0"/>
    <s v="napowietrzne"/>
    <s v="STY1.MD204"/>
    <n v="6"/>
    <n v="54"/>
    <x v="198"/>
    <s v="M.24.P"/>
    <s v="słup"/>
    <s v="STY1"/>
    <s v="M.36.B"/>
    <s v="STY1.OLT1/2/13"/>
    <s v=""/>
    <s v="punkt adresowy dodatkowy"/>
    <e v="#N/A"/>
    <b v="1"/>
    <n v="1"/>
    <b v="1"/>
    <n v="54"/>
    <n v="0"/>
    <s v=""/>
    <m/>
    <s v="TYCHY"/>
    <s v="Relacja: STY1.MD204 - SKALNA 159A"/>
    <s v="ND"/>
  </r>
  <r>
    <x v="9726"/>
    <s v="TYCHY"/>
    <s v="SKALNA"/>
    <s v="161A"/>
    <n v="1"/>
    <n v="0"/>
    <s v="napowietrzne"/>
    <s v="STY1.MD204"/>
    <n v="6"/>
    <n v="49"/>
    <x v="198"/>
    <s v="M.24.P"/>
    <s v="słup"/>
    <s v="STY1"/>
    <s v="M.36.B"/>
    <s v="STY1.OLT1/2/13"/>
    <s v=""/>
    <s v="punkt adresowy dodatkowy"/>
    <e v="#N/A"/>
    <b v="1"/>
    <n v="1"/>
    <b v="1"/>
    <n v="49"/>
    <n v="0"/>
    <s v=""/>
    <m/>
    <s v="TYCHY"/>
    <s v="Relacja: STY1.MD204 - SKALNA 161A"/>
    <s v="ND"/>
  </r>
  <r>
    <x v="9727"/>
    <s v="TYCHY"/>
    <s v="SKALNA"/>
    <n v="132"/>
    <n v="1"/>
    <n v="0"/>
    <s v="napowietrzne"/>
    <s v="STY1.MD204"/>
    <n v="6"/>
    <n v="34"/>
    <x v="198"/>
    <s v="M.24.P"/>
    <s v="słup"/>
    <s v="STY1"/>
    <s v="M.36.B"/>
    <s v="STY1.OLT1/2/13"/>
    <s v=""/>
    <s v="punkt adresowy dodatkowy"/>
    <e v="#N/A"/>
    <b v="1"/>
    <n v="1"/>
    <b v="1"/>
    <n v="34"/>
    <n v="0"/>
    <s v=""/>
    <m/>
    <s v="TYCHY"/>
    <s v="Relacja: STY1.MD204 - SKALNA 132"/>
    <s v="ND"/>
  </r>
  <r>
    <x v="9728"/>
    <s v="TYCHY"/>
    <s v="SKALNA"/>
    <n v="159"/>
    <n v="1"/>
    <n v="0"/>
    <s v="napowietrzne"/>
    <s v="STY1.MD204"/>
    <n v="6"/>
    <n v="38"/>
    <x v="198"/>
    <s v="M.24.P"/>
    <s v="słup"/>
    <s v="STY1"/>
    <s v="M.36.B"/>
    <s v="STY1.OLT1/2/13"/>
    <s v=""/>
    <s v="punkt adresowy dodatkowy"/>
    <e v="#N/A"/>
    <b v="1"/>
    <n v="1"/>
    <b v="1"/>
    <n v="38"/>
    <n v="0"/>
    <s v=""/>
    <m/>
    <s v="TYCHY"/>
    <s v="Relacja: STY1.MD204 - SKALNA 159"/>
    <s v="ND"/>
  </r>
  <r>
    <x v="9729"/>
    <s v="TYCHY"/>
    <s v="SKALNA"/>
    <n v="161"/>
    <n v="1"/>
    <n v="0"/>
    <s v="napowietrzne"/>
    <s v="STY1.MD204"/>
    <n v="6"/>
    <n v="35"/>
    <x v="198"/>
    <s v="M.24.P"/>
    <s v="słup"/>
    <s v="STY1"/>
    <s v="M.36.B"/>
    <s v="STY1.OLT1/2/13"/>
    <s v=""/>
    <s v="punkt adresowy dodatkowy"/>
    <e v="#N/A"/>
    <b v="1"/>
    <n v="1"/>
    <b v="1"/>
    <n v="35"/>
    <n v="0"/>
    <s v=""/>
    <m/>
    <s v="TYCHY"/>
    <s v="Relacja: STY1.MD204 - SKALNA 161"/>
    <s v="ND"/>
  </r>
  <r>
    <x v="9730"/>
    <s v="TYCHY"/>
    <s v="SKALNA"/>
    <n v="134"/>
    <n v="1"/>
    <n v="0"/>
    <s v="napowietrzne"/>
    <s v="STY1.MD204"/>
    <n v="6"/>
    <n v="23"/>
    <x v="198"/>
    <s v="M.24.P"/>
    <s v="słup"/>
    <s v="STY1"/>
    <s v="M.36.B"/>
    <s v="STY1.OLT1/2/13"/>
    <s v=""/>
    <s v="punkt adresowy dodatkowy"/>
    <e v="#N/A"/>
    <b v="1"/>
    <n v="1"/>
    <b v="1"/>
    <n v="23"/>
    <n v="0"/>
    <s v=""/>
    <m/>
    <s v="TYCHY"/>
    <s v="Relacja: STY1.MD204 - SKALNA 134"/>
    <s v="ND"/>
  </r>
  <r>
    <x v="9731"/>
    <s v="TYCHY"/>
    <s v="SKALNA"/>
    <n v="149"/>
    <n v="1"/>
    <n v="0"/>
    <s v="napowietrzne"/>
    <s v="STY1.MD205"/>
    <n v="5"/>
    <n v="60"/>
    <x v="198"/>
    <s v="M.24.P"/>
    <s v="słup"/>
    <s v="STY1"/>
    <s v="M.36.B"/>
    <s v="STY1.OLT1/2/13"/>
    <s v=""/>
    <s v="punkt adresowy dodatkowy"/>
    <e v="#N/A"/>
    <b v="1"/>
    <n v="1"/>
    <b v="1"/>
    <n v="60"/>
    <n v="0"/>
    <s v=""/>
    <m/>
    <s v="TYCHY"/>
    <s v="Relacja: STY1.MD205 - SKALNA 149"/>
    <s v="ND"/>
  </r>
  <r>
    <x v="9732"/>
    <s v="TYCHY"/>
    <s v="SKALNA"/>
    <n v="126"/>
    <n v="1"/>
    <n v="0"/>
    <s v="napowietrzne"/>
    <s v="STY1.MD205"/>
    <n v="5"/>
    <n v="55"/>
    <x v="198"/>
    <s v="M.24.P"/>
    <s v="słup"/>
    <s v="STY1"/>
    <s v="M.36.B"/>
    <s v="STY1.OLT1/2/13"/>
    <s v=""/>
    <s v="punkt adresowy dodatkowy"/>
    <e v="#N/A"/>
    <b v="1"/>
    <n v="1"/>
    <b v="1"/>
    <n v="55"/>
    <n v="0"/>
    <s v=""/>
    <m/>
    <s v="TYCHY"/>
    <s v="Relacja: STY1.MD205 - SKALNA 126"/>
    <s v="ND"/>
  </r>
  <r>
    <x v="9733"/>
    <s v="TYCHY"/>
    <s v="SKALNA"/>
    <n v="128"/>
    <n v="1"/>
    <n v="0"/>
    <s v="napowietrzne"/>
    <s v="STY1.MD205"/>
    <n v="5"/>
    <n v="53"/>
    <x v="198"/>
    <s v="M.24.P"/>
    <s v="słup"/>
    <s v="STY1"/>
    <s v="M.36.B"/>
    <s v="STY1.OLT1/2/13"/>
    <s v=""/>
    <s v="punkt adresowy dodatkowy"/>
    <e v="#N/A"/>
    <b v="1"/>
    <n v="1"/>
    <b v="1"/>
    <n v="53"/>
    <n v="0"/>
    <s v=""/>
    <m/>
    <s v="TYCHY"/>
    <s v="Relacja: STY1.MD205 - SKALNA 128"/>
    <s v="ND"/>
  </r>
  <r>
    <x v="9734"/>
    <s v="TYCHY"/>
    <s v="SKALNA"/>
    <n v="157"/>
    <n v="1"/>
    <n v="0"/>
    <s v="napowietrzne"/>
    <s v="STY1.MD205"/>
    <n v="5"/>
    <n v="28"/>
    <x v="198"/>
    <s v="M.24.P"/>
    <s v="słup"/>
    <s v="STY1"/>
    <s v="M.36.B"/>
    <s v="STY1.OLT1/2/13"/>
    <s v=""/>
    <s v="punkt adresowy dodatkowy"/>
    <e v="#N/A"/>
    <b v="1"/>
    <n v="1"/>
    <b v="1"/>
    <n v="28"/>
    <n v="0"/>
    <s v=""/>
    <m/>
    <s v="TYCHY"/>
    <s v="Relacja: STY1.MD205 - SKALNA 157"/>
    <s v="ND"/>
  </r>
  <r>
    <x v="9735"/>
    <s v="TYCHY"/>
    <s v="SKALNA"/>
    <n v="130"/>
    <n v="1"/>
    <n v="0"/>
    <s v="napowietrzne"/>
    <s v="STY1.MD205"/>
    <n v="5"/>
    <n v="23"/>
    <x v="198"/>
    <s v="M.24.P"/>
    <s v="słup"/>
    <s v="STY1"/>
    <s v="M.36.B"/>
    <s v="STY1.OLT1/2/13"/>
    <s v=""/>
    <s v="punkt adresowy dodatkowy"/>
    <e v="#N/A"/>
    <b v="1"/>
    <n v="1"/>
    <b v="1"/>
    <n v="23"/>
    <n v="0"/>
    <s v=""/>
    <m/>
    <s v="TYCHY"/>
    <s v="Relacja: STY1.MD205 - SKALNA 130"/>
    <s v="ND"/>
  </r>
  <r>
    <x v="9736"/>
    <s v="TYCHY"/>
    <s v="SKALNA"/>
    <n v="116"/>
    <n v="1"/>
    <n v="0"/>
    <s v="napowietrzne"/>
    <s v="STY1.MD205A"/>
    <n v="6"/>
    <n v="141"/>
    <x v="198"/>
    <s v="M.24.P"/>
    <s v="słup"/>
    <s v="STY1"/>
    <s v="M.36.B"/>
    <s v="STY1.OLT1/2/13"/>
    <s v=""/>
    <s v="punkt adresowy dodatkowy"/>
    <e v="#N/A"/>
    <b v="1"/>
    <n v="1"/>
    <b v="1"/>
    <n v="141"/>
    <n v="0"/>
    <s v=""/>
    <m/>
    <s v="TYCHY"/>
    <s v="Relacja: STY1.MD205A - SKALNA 116"/>
    <s v="ND"/>
  </r>
  <r>
    <x v="9737"/>
    <s v="TYCHY"/>
    <s v="SKALNA"/>
    <n v="120"/>
    <n v="1"/>
    <n v="0"/>
    <s v="napowietrzne"/>
    <s v="STY1.MD205A"/>
    <n v="6"/>
    <n v="89"/>
    <x v="198"/>
    <s v="M.24.P"/>
    <s v="słup"/>
    <s v="STY1"/>
    <s v="M.36.B"/>
    <s v="STY1.OLT1/2/13"/>
    <s v=""/>
    <s v="punkt adresowy dodatkowy"/>
    <e v="#N/A"/>
    <b v="1"/>
    <n v="1"/>
    <b v="1"/>
    <n v="89"/>
    <n v="0"/>
    <s v=""/>
    <m/>
    <s v="TYCHY"/>
    <s v="Relacja: STY1.MD205A - SKALNA 120"/>
    <s v="ND"/>
  </r>
  <r>
    <x v="9738"/>
    <s v="TYCHY"/>
    <s v="SKALNA"/>
    <n v="122"/>
    <n v="1"/>
    <n v="0"/>
    <s v="napowietrzne"/>
    <s v="STY1.MD205A"/>
    <n v="6"/>
    <n v="84"/>
    <x v="198"/>
    <s v="M.24.P"/>
    <s v="słup"/>
    <s v="STY1"/>
    <s v="M.36.B"/>
    <s v="STY1.OLT1/2/13"/>
    <s v=""/>
    <s v="punkt adresowy dodatkowy"/>
    <e v="#N/A"/>
    <b v="1"/>
    <n v="1"/>
    <b v="1"/>
    <n v="84"/>
    <n v="0"/>
    <s v=""/>
    <m/>
    <s v="TYCHY"/>
    <s v="Relacja: STY1.MD205A - SKALNA 122"/>
    <s v="ND"/>
  </r>
  <r>
    <x v="9739"/>
    <s v="TYCHY"/>
    <s v="SKALNA"/>
    <n v="147"/>
    <n v="1"/>
    <n v="0"/>
    <s v="napowietrzne"/>
    <s v="STY1.MD205A"/>
    <n v="6"/>
    <n v="36"/>
    <x v="198"/>
    <s v="M.24.P"/>
    <s v="słup"/>
    <s v="STY1"/>
    <s v="M.36.B"/>
    <s v="STY1.OLT1/2/13"/>
    <s v=""/>
    <s v="punkt adresowy dodatkowy"/>
    <e v="#N/A"/>
    <b v="1"/>
    <n v="1"/>
    <b v="1"/>
    <n v="36"/>
    <n v="0"/>
    <s v=""/>
    <m/>
    <s v="TYCHY"/>
    <s v="Relacja: STY1.MD205A - SKALNA 147"/>
    <s v="ND"/>
  </r>
  <r>
    <x v="9740"/>
    <s v="TYCHY"/>
    <s v="SKALNA"/>
    <s v="147A"/>
    <n v="1"/>
    <n v="0"/>
    <s v="napowietrzne"/>
    <s v="STY1.MD205A"/>
    <n v="6"/>
    <n v="34"/>
    <x v="198"/>
    <s v="M.24.P"/>
    <s v="słup"/>
    <s v="STY1"/>
    <s v="M.36.B"/>
    <s v="STY1.OLT1/2/13"/>
    <s v=""/>
    <s v="punkt adresowy dodatkowy"/>
    <e v="#N/A"/>
    <b v="1"/>
    <n v="1"/>
    <b v="1"/>
    <n v="34"/>
    <n v="0"/>
    <s v=""/>
    <m/>
    <s v="TYCHY"/>
    <s v="Relacja: STY1.MD205A - SKALNA 147A"/>
    <s v="ND"/>
  </r>
  <r>
    <x v="9741"/>
    <s v="TYCHY"/>
    <s v="SKALNA"/>
    <s v="157A"/>
    <n v="1"/>
    <n v="0"/>
    <s v="napowietrzne"/>
    <s v="STY1.MD206"/>
    <n v="3"/>
    <n v="68"/>
    <x v="198"/>
    <s v="M.24.P"/>
    <s v="słup"/>
    <s v="STY1"/>
    <s v="M.36.B"/>
    <s v="STY1.OLT1/2/13"/>
    <s v=""/>
    <s v="punkt adresowy dodatkowy"/>
    <e v="#N/A"/>
    <b v="1"/>
    <n v="1"/>
    <b v="1"/>
    <n v="68"/>
    <n v="0"/>
    <s v=""/>
    <m/>
    <s v="TYCHY"/>
    <s v="Relacja: STY1.MD206 - SKALNA 157A"/>
    <s v="ND"/>
  </r>
  <r>
    <x v="9742"/>
    <s v="TYCHY"/>
    <s v="SKALNA"/>
    <n v="151"/>
    <n v="1"/>
    <n v="0"/>
    <s v="napowietrzne"/>
    <s v="STY1.MD206"/>
    <n v="3"/>
    <n v="59"/>
    <x v="198"/>
    <s v="M.24.P"/>
    <s v="słup"/>
    <s v="STY1"/>
    <s v="M.36.B"/>
    <s v="STY1.OLT1/2/13"/>
    <s v=""/>
    <s v="punkt adresowy dodatkowy"/>
    <e v="#N/A"/>
    <b v="1"/>
    <n v="1"/>
    <b v="1"/>
    <n v="59"/>
    <n v="0"/>
    <s v=""/>
    <m/>
    <s v="TYCHY"/>
    <s v="Relacja: STY1.MD206 - SKALNA 151"/>
    <s v="ND"/>
  </r>
  <r>
    <x v="9743"/>
    <s v="TYCHY"/>
    <s v="SKALNA"/>
    <s v="157D"/>
    <n v="1"/>
    <n v="0"/>
    <s v="napowietrzne"/>
    <s v="STY1.MD206"/>
    <n v="3"/>
    <n v="30"/>
    <x v="198"/>
    <s v="M.24.P"/>
    <s v="słup"/>
    <s v="STY1"/>
    <s v="M.36.B"/>
    <s v="STY1.OLT1/2/13"/>
    <s v=""/>
    <s v="punkt adresowy dodatkowy"/>
    <e v="#N/A"/>
    <b v="1"/>
    <n v="1"/>
    <b v="1"/>
    <n v="30"/>
    <n v="0"/>
    <s v=""/>
    <m/>
    <s v="TYCHY"/>
    <s v="Relacja: STY1.MD206 - SKALNA 157D"/>
    <s v="ND"/>
  </r>
  <r>
    <x v="9744"/>
    <s v="TYCHY"/>
    <s v="SKALNA"/>
    <s v="159B"/>
    <n v="1"/>
    <n v="0"/>
    <s v="napowietrzne"/>
    <s v="STY1.MD207"/>
    <n v="5"/>
    <n v="61"/>
    <x v="198"/>
    <s v="M.24.P"/>
    <s v="słup"/>
    <s v="STY1"/>
    <s v="M.36.B"/>
    <s v="STY1.OLT1/2/13"/>
    <s v=""/>
    <s v="punkt adresowy dodatkowy"/>
    <e v="#N/A"/>
    <b v="1"/>
    <n v="1"/>
    <b v="1"/>
    <n v="61"/>
    <n v="0"/>
    <s v=""/>
    <m/>
    <s v="TYCHY"/>
    <s v="Relacja: STY1.MD207 - SKALNA 159B"/>
    <s v="ND"/>
  </r>
  <r>
    <x v="9745"/>
    <s v="TYCHY"/>
    <s v="SKALNA"/>
    <s v="159C"/>
    <n v="1"/>
    <n v="0"/>
    <s v="napowietrzne"/>
    <s v="STY1.MD207"/>
    <n v="5"/>
    <n v="57"/>
    <x v="198"/>
    <s v="M.24.P"/>
    <s v="słup"/>
    <s v="STY1"/>
    <s v="M.36.B"/>
    <s v="STY1.OLT1/2/13"/>
    <s v=""/>
    <s v="punkt adresowy dodatkowy"/>
    <e v="#N/A"/>
    <b v="1"/>
    <n v="1"/>
    <b v="1"/>
    <n v="57"/>
    <n v="0"/>
    <s v=""/>
    <m/>
    <s v="TYCHY"/>
    <s v="Relacja: STY1.MD207 - SKALNA 159C"/>
    <s v="ND"/>
  </r>
  <r>
    <x v="9746"/>
    <s v="TYCHY"/>
    <s v="SKALNA"/>
    <s v="159D"/>
    <n v="1"/>
    <n v="0"/>
    <s v="napowietrzne"/>
    <s v="STY1.MD207"/>
    <n v="5"/>
    <n v="33"/>
    <x v="198"/>
    <s v="M.24.P"/>
    <s v="słup"/>
    <s v="STY1"/>
    <s v="M.36.B"/>
    <s v="STY1.OLT1/2/13"/>
    <s v=""/>
    <s v="punkt adresowy dodatkowy"/>
    <e v="#N/A"/>
    <b v="1"/>
    <n v="1"/>
    <b v="1"/>
    <n v="33"/>
    <n v="0"/>
    <s v=""/>
    <m/>
    <s v="TYCHY"/>
    <s v="Relacja: STY1.MD207 - SKALNA 159D"/>
    <s v="ND"/>
  </r>
  <r>
    <x v="9747"/>
    <s v="TYCHY"/>
    <s v="SKALNA"/>
    <s v="161D"/>
    <n v="1"/>
    <n v="0"/>
    <s v="napowietrzne"/>
    <s v="STY1.MD207"/>
    <n v="5"/>
    <n v="34"/>
    <x v="198"/>
    <s v="M.24.P"/>
    <s v="słup"/>
    <s v="STY1"/>
    <s v="M.36.B"/>
    <s v="STY1.OLT1/2/13"/>
    <s v=""/>
    <s v="punkt adresowy dodatkowy"/>
    <e v="#N/A"/>
    <b v="1"/>
    <n v="1"/>
    <b v="1"/>
    <n v="34"/>
    <n v="0"/>
    <s v=""/>
    <m/>
    <s v="TYCHY"/>
    <s v="Relacja: STY1.MD207 - SKALNA 161D"/>
    <s v="ND"/>
  </r>
  <r>
    <x v="9748"/>
    <s v="TYCHY"/>
    <s v="SKALNA"/>
    <s v="159E"/>
    <n v="1"/>
    <n v="0"/>
    <s v="napowietrzne"/>
    <s v="STY1.MD207"/>
    <n v="5"/>
    <n v="31"/>
    <x v="198"/>
    <s v="M.24.P"/>
    <s v="słup"/>
    <s v="STY1"/>
    <s v="M.36.B"/>
    <s v="STY1.OLT1/2/13"/>
    <s v=""/>
    <s v="punkt adresowy dodatkowy"/>
    <e v="#N/A"/>
    <b v="1"/>
    <n v="1"/>
    <b v="1"/>
    <n v="31"/>
    <n v="0"/>
    <s v=""/>
    <m/>
    <s v="TYCHY"/>
    <s v="Relacja: STY1.MD207 - SKALNA 159E"/>
    <s v="ND"/>
  </r>
  <r>
    <x v="9749"/>
    <s v="TYCHY"/>
    <s v="SKALNA"/>
    <s v="163E"/>
    <n v="1"/>
    <n v="0"/>
    <s v="napowietrzne"/>
    <s v="STY1.MD208"/>
    <n v="8"/>
    <n v="59"/>
    <x v="198"/>
    <s v="M.24.P"/>
    <s v="słup"/>
    <s v="STY1"/>
    <s v="M.36.B"/>
    <s v="STY1.OLT1/2/13"/>
    <s v=""/>
    <s v="punkt adresowy dodatkowy"/>
    <e v="#N/A"/>
    <b v="1"/>
    <n v="1"/>
    <b v="1"/>
    <n v="59"/>
    <n v="0"/>
    <s v=""/>
    <m/>
    <s v="TYCHY"/>
    <s v="Relacja: STY1.MD208 - SKALNA 163E"/>
    <s v="ND"/>
  </r>
  <r>
    <x v="9750"/>
    <s v="TYCHY"/>
    <s v="SKALNA"/>
    <s v="163F"/>
    <n v="1"/>
    <n v="0"/>
    <s v="napowietrzne"/>
    <s v="STY1.MD208"/>
    <n v="8"/>
    <n v="56"/>
    <x v="198"/>
    <s v="M.24.P"/>
    <s v="słup"/>
    <s v="STY1"/>
    <s v="M.36.B"/>
    <s v="STY1.OLT1/2/13"/>
    <s v=""/>
    <s v="punkt adresowy dodatkowy"/>
    <e v="#N/A"/>
    <b v="1"/>
    <n v="1"/>
    <b v="1"/>
    <n v="56"/>
    <n v="0"/>
    <s v=""/>
    <m/>
    <s v="TYCHY"/>
    <s v="Relacja: STY1.MD208 - SKALNA 163F"/>
    <s v="ND"/>
  </r>
  <r>
    <x v="9751"/>
    <s v="TYCHY"/>
    <s v="SKALNA"/>
    <n v="171"/>
    <n v="1"/>
    <n v="0"/>
    <s v="napowietrzne"/>
    <s v="STY1.MD208"/>
    <n v="8"/>
    <n v="53"/>
    <x v="198"/>
    <s v="M.24.P"/>
    <s v="słup"/>
    <s v="STY1"/>
    <s v="M.36.B"/>
    <s v="STY1.OLT1/2/13"/>
    <s v=""/>
    <s v="punkt adresowy dodatkowy"/>
    <e v="#N/A"/>
    <b v="1"/>
    <n v="1"/>
    <b v="1"/>
    <n v="53"/>
    <n v="0"/>
    <s v=""/>
    <m/>
    <s v="TYCHY"/>
    <s v="Relacja: STY1.MD208 - SKALNA 171"/>
    <s v="ND"/>
  </r>
  <r>
    <x v="9752"/>
    <s v="TYCHY"/>
    <s v="SKALNA"/>
    <s v="169A"/>
    <n v="1"/>
    <n v="0"/>
    <s v="napowietrzne"/>
    <s v="STY1.MD208"/>
    <n v="8"/>
    <n v="51"/>
    <x v="198"/>
    <s v="M.24.P"/>
    <s v="słup"/>
    <s v="STY1"/>
    <s v="M.36.B"/>
    <s v="STY1.OLT1/2/13"/>
    <s v=""/>
    <s v="punkt adresowy dodatkowy"/>
    <e v="#N/A"/>
    <b v="1"/>
    <n v="1"/>
    <b v="1"/>
    <n v="51"/>
    <n v="0"/>
    <s v=""/>
    <m/>
    <s v="TYCHY"/>
    <s v="Relacja: STY1.MD208 - SKALNA 169A"/>
    <s v="ND"/>
  </r>
  <r>
    <x v="9753"/>
    <s v="TYCHY"/>
    <s v="SKALNA"/>
    <s v="163C"/>
    <n v="1"/>
    <n v="0"/>
    <s v="napowietrzne"/>
    <s v="STY1.MD208"/>
    <n v="8"/>
    <n v="30"/>
    <x v="198"/>
    <s v="M.24.P"/>
    <s v="słup"/>
    <s v="STY1"/>
    <s v="M.36.B"/>
    <s v="STY1.OLT1/2/13"/>
    <s v=""/>
    <s v="punkt adresowy dodatkowy"/>
    <e v="#N/A"/>
    <b v="1"/>
    <n v="1"/>
    <b v="1"/>
    <n v="30"/>
    <n v="0"/>
    <s v=""/>
    <m/>
    <s v="TYCHY"/>
    <s v="Relacja: STY1.MD208 - SKALNA 163C"/>
    <s v="ND"/>
  </r>
  <r>
    <x v="9754"/>
    <s v="TYCHY"/>
    <s v="SKALNA"/>
    <n v="169"/>
    <n v="1"/>
    <n v="0"/>
    <s v="napowietrzne"/>
    <s v="STY1.MD208"/>
    <n v="8"/>
    <n v="30"/>
    <x v="198"/>
    <s v="M.24.P"/>
    <s v="słup"/>
    <s v="STY1"/>
    <s v="M.36.B"/>
    <s v="STY1.OLT1/2/13"/>
    <s v=""/>
    <s v="punkt adresowy dodatkowy"/>
    <e v="#N/A"/>
    <b v="1"/>
    <n v="1"/>
    <b v="1"/>
    <n v="30"/>
    <n v="0"/>
    <s v=""/>
    <m/>
    <s v="TYCHY"/>
    <s v="Relacja: STY1.MD208 - SKALNA 169"/>
    <s v="ND"/>
  </r>
  <r>
    <x v="9755"/>
    <s v="TYCHY"/>
    <s v="SKALNA"/>
    <s v="163D"/>
    <n v="1"/>
    <n v="0"/>
    <s v="napowietrzne"/>
    <s v="STY1.MD208"/>
    <n v="8"/>
    <n v="29"/>
    <x v="198"/>
    <s v="M.24.P"/>
    <s v="słup"/>
    <s v="STY1"/>
    <s v="M.36.B"/>
    <s v="STY1.OLT1/2/13"/>
    <s v=""/>
    <s v="punkt adresowy dodatkowy"/>
    <e v="#N/A"/>
    <b v="1"/>
    <n v="1"/>
    <b v="1"/>
    <n v="29"/>
    <n v="0"/>
    <s v=""/>
    <m/>
    <s v="TYCHY"/>
    <s v="Relacja: STY1.MD208 - SKALNA 163D"/>
    <s v="ND"/>
  </r>
  <r>
    <x v="9756"/>
    <s v="TYCHY"/>
    <s v="SKALNA"/>
    <s v="167A"/>
    <n v="1"/>
    <n v="0"/>
    <s v="napowietrzne"/>
    <s v="STY1.MD208"/>
    <n v="8"/>
    <n v="25"/>
    <x v="198"/>
    <s v="M.24.P"/>
    <s v="słup"/>
    <s v="STY1"/>
    <s v="M.36.B"/>
    <s v="STY1.OLT1/2/13"/>
    <s v=""/>
    <s v="punkt adresowy dodatkowy"/>
    <e v="#N/A"/>
    <b v="1"/>
    <n v="1"/>
    <b v="1"/>
    <n v="25"/>
    <n v="0"/>
    <s v=""/>
    <m/>
    <s v="TYCHY"/>
    <s v="Relacja: STY1.MD208 - SKALNA 167A"/>
    <s v="ND"/>
  </r>
  <r>
    <x v="9757"/>
    <s v="TYCHY"/>
    <s v="SUBLAŃSKA"/>
    <n v="149"/>
    <n v="1"/>
    <n v="0"/>
    <s v="napowietrzne"/>
    <s v="STY1.MD200"/>
    <n v="8"/>
    <n v="81"/>
    <x v="199"/>
    <s v="M.24.P"/>
    <s v="słup"/>
    <s v="STY1"/>
    <s v="M.37.B"/>
    <s v="STY1.OLT1/1/3"/>
    <s v=""/>
    <s v="punkt adresowy dodatkowy"/>
    <e v="#N/A"/>
    <b v="1"/>
    <n v="1"/>
    <b v="1"/>
    <n v="81"/>
    <n v="0"/>
    <s v=""/>
    <m/>
    <s v="TYCHY"/>
    <s v="Relacja: STY1.MD200 - SUBLAŃSKA 149"/>
    <s v="ND"/>
  </r>
  <r>
    <x v="9758"/>
    <s v="TYCHY"/>
    <s v="SUBLAŃSKA"/>
    <n v="147"/>
    <n v="1"/>
    <n v="0"/>
    <s v="napowietrzne"/>
    <s v="STY1.MD200"/>
    <n v="8"/>
    <n v="79"/>
    <x v="199"/>
    <s v="M.24.P"/>
    <s v="słup"/>
    <s v="STY1"/>
    <s v="M.37.B"/>
    <s v="STY1.OLT1/1/3"/>
    <s v=""/>
    <s v="punkt adresowy dodatkowy"/>
    <e v="#N/A"/>
    <b v="1"/>
    <n v="1"/>
    <b v="1"/>
    <n v="79"/>
    <n v="0"/>
    <s v=""/>
    <m/>
    <s v="TYCHY"/>
    <s v="Relacja: STY1.MD200 - SUBLAŃSKA 147"/>
    <s v="ND"/>
  </r>
  <r>
    <x v="9759"/>
    <s v="TYCHY"/>
    <s v="SUBLAŃSKA"/>
    <n v="145"/>
    <n v="1"/>
    <n v="0"/>
    <s v="napowietrzne"/>
    <s v="STY1.MD200"/>
    <n v="8"/>
    <n v="77"/>
    <x v="199"/>
    <s v="M.24.P"/>
    <s v="słup"/>
    <s v="STY1"/>
    <s v="M.37.B"/>
    <s v="STY1.OLT1/1/3"/>
    <s v=""/>
    <s v="punkt adresowy dodatkowy"/>
    <e v="#N/A"/>
    <b v="1"/>
    <n v="1"/>
    <b v="1"/>
    <n v="77"/>
    <n v="0"/>
    <s v=""/>
    <m/>
    <s v="TYCHY"/>
    <s v="Relacja: STY1.MD200 - SUBLAŃSKA 145"/>
    <s v="ND"/>
  </r>
  <r>
    <x v="9760"/>
    <s v="TYCHY"/>
    <s v="RUNOWA"/>
    <n v="16"/>
    <n v="1"/>
    <n v="0"/>
    <s v="napowietrzne"/>
    <s v="STY1.MD200"/>
    <n v="8"/>
    <n v="60"/>
    <x v="199"/>
    <s v="M.24.P"/>
    <s v="słup"/>
    <s v="STY1"/>
    <s v="M.37.B"/>
    <s v="STY1.OLT1/1/3"/>
    <s v=""/>
    <s v="punkt adresowy dodatkowy"/>
    <e v="#N/A"/>
    <b v="1"/>
    <n v="1"/>
    <b v="1"/>
    <n v="60"/>
    <n v="0"/>
    <s v=""/>
    <m/>
    <s v="TYCHY"/>
    <s v="Relacja: STY1.MD200 - RUNOWA 16"/>
    <s v="ND"/>
  </r>
  <r>
    <x v="9761"/>
    <s v="TYCHY"/>
    <s v="RUNOWA"/>
    <n v="24"/>
    <n v="1"/>
    <n v="0"/>
    <s v="napowietrzne"/>
    <s v="STY1.MD200"/>
    <n v="8"/>
    <n v="36"/>
    <x v="199"/>
    <s v="M.24.P"/>
    <s v="słup"/>
    <s v="STY1"/>
    <s v="M.37.B"/>
    <s v="STY1.OLT1/1/3"/>
    <s v=""/>
    <s v="punkt adresowy dodatkowy"/>
    <e v="#N/A"/>
    <b v="1"/>
    <n v="1"/>
    <b v="1"/>
    <n v="36"/>
    <n v="0"/>
    <s v=""/>
    <m/>
    <s v="TYCHY"/>
    <s v="Relacja: STY1.MD200 - RUNOWA 24"/>
    <s v="ND"/>
  </r>
  <r>
    <x v="9762"/>
    <s v="TYCHY"/>
    <s v="RUNOWA"/>
    <n v="18"/>
    <n v="1"/>
    <n v="0"/>
    <s v="napowietrzne"/>
    <s v="STY1.MD200"/>
    <n v="8"/>
    <n v="36"/>
    <x v="199"/>
    <s v="M.24.P"/>
    <s v="słup"/>
    <s v="STY1"/>
    <s v="M.37.B"/>
    <s v="STY1.OLT1/1/3"/>
    <s v=""/>
    <s v="punkt adresowy dodatkowy"/>
    <e v="#N/A"/>
    <b v="1"/>
    <n v="1"/>
    <b v="1"/>
    <n v="36"/>
    <n v="0"/>
    <s v=""/>
    <m/>
    <s v="TYCHY"/>
    <s v="Relacja: STY1.MD200 - RUNOWA 18"/>
    <s v="ND"/>
  </r>
  <r>
    <x v="9763"/>
    <s v="TYCHY"/>
    <s v="RUNOWA"/>
    <n v="22"/>
    <n v="1"/>
    <n v="0"/>
    <s v="napowietrzne"/>
    <s v="STY1.MD200"/>
    <n v="8"/>
    <n v="30"/>
    <x v="199"/>
    <s v="M.24.P"/>
    <s v="słup"/>
    <s v="STY1"/>
    <s v="M.37.B"/>
    <s v="STY1.OLT1/1/3"/>
    <s v=""/>
    <s v="punkt adresowy dodatkowy"/>
    <e v="#N/A"/>
    <b v="1"/>
    <n v="1"/>
    <b v="1"/>
    <n v="30"/>
    <n v="0"/>
    <s v=""/>
    <m/>
    <s v="TYCHY"/>
    <s v="Relacja: STY1.MD200 - RUNOWA 22"/>
    <s v="ND"/>
  </r>
  <r>
    <x v="9764"/>
    <s v="TYCHY"/>
    <s v="RUNOWA"/>
    <n v="20"/>
    <n v="1"/>
    <n v="0"/>
    <s v="napowietrzne"/>
    <s v="STY1.MD200"/>
    <n v="8"/>
    <n v="28"/>
    <x v="199"/>
    <s v="M.24.P"/>
    <s v="słup"/>
    <s v="STY1"/>
    <s v="M.37.B"/>
    <s v="STY1.OLT1/1/3"/>
    <s v=""/>
    <s v="punkt adresowy dodatkowy"/>
    <e v="#N/A"/>
    <b v="1"/>
    <n v="1"/>
    <b v="1"/>
    <n v="28"/>
    <n v="0"/>
    <s v=""/>
    <m/>
    <s v="TYCHY"/>
    <s v="Relacja: STY1.MD200 - RUNOWA 20"/>
    <s v="ND"/>
  </r>
  <r>
    <x v="9765"/>
    <s v="TYCHY"/>
    <s v="CHAŁUPNICZA"/>
    <n v="53"/>
    <n v="1"/>
    <n v="0"/>
    <s v="napowietrzne"/>
    <s v="STY1.MD003"/>
    <n v="8"/>
    <n v="85"/>
    <x v="200"/>
    <s v="M.02.P"/>
    <s v="słup"/>
    <s v="STY1"/>
    <s v="M.02.B"/>
    <s v="STY1.OLT1/1/3"/>
    <s v=""/>
    <s v="punkt adresowy dodatkowy"/>
    <e v="#N/A"/>
    <b v="1"/>
    <n v="1"/>
    <b v="1"/>
    <n v="85"/>
    <n v="85"/>
    <d v="2020-11-20T00:00:00"/>
    <m/>
    <s v="TYCHY"/>
    <s v="Relacja: STY1.MD003 - CHAŁUPNICZA 53"/>
    <s v="ND"/>
  </r>
  <r>
    <x v="9766"/>
    <s v="TYCHY"/>
    <s v="CHAŁUPNICZA"/>
    <n v="55"/>
    <n v="1"/>
    <n v="0"/>
    <s v="napowietrzne"/>
    <s v="STY1.MD003"/>
    <n v="8"/>
    <n v="112"/>
    <x v="200"/>
    <s v="M.02.P"/>
    <s v="słup"/>
    <s v="STY1"/>
    <s v="M.02.B"/>
    <s v="STY1.OLT1/1/3"/>
    <s v=""/>
    <s v="punkt adresowy dodatkowy"/>
    <e v="#N/A"/>
    <b v="1"/>
    <n v="1"/>
    <b v="1"/>
    <n v="112"/>
    <n v="112"/>
    <d v="2020-11-20T00:00:00"/>
    <m/>
    <s v="TYCHY"/>
    <s v="Relacja: STY1.MD003 - CHAŁUPNICZA 55"/>
    <s v="ND"/>
  </r>
  <r>
    <x v="9767"/>
    <s v="TYCHY"/>
    <s v="CHAŁUPNICZA"/>
    <n v="56"/>
    <n v="1"/>
    <n v="0"/>
    <s v="napowietrzne"/>
    <s v="STY1.MD003"/>
    <n v="8"/>
    <n v="121"/>
    <x v="200"/>
    <s v="M.02.P"/>
    <s v="słup"/>
    <s v="STY1"/>
    <s v="M.02.B"/>
    <s v="STY1.OLT1/1/3"/>
    <s v=""/>
    <s v="punkt adresowy dodatkowy"/>
    <e v="#N/A"/>
    <b v="1"/>
    <n v="1"/>
    <b v="1"/>
    <n v="121"/>
    <n v="121"/>
    <d v="2020-11-20T00:00:00"/>
    <m/>
    <s v="TYCHY"/>
    <s v="Relacja: STY1.MD003 - CHAŁUPNICZA 56"/>
    <s v="ND"/>
  </r>
  <r>
    <x v="9768"/>
    <s v="TYCHY"/>
    <s v="CHAŁUPNICZA"/>
    <n v="58"/>
    <n v="1"/>
    <n v="0"/>
    <s v="napowietrzne"/>
    <s v="STY1.MD003"/>
    <n v="8"/>
    <n v="92"/>
    <x v="200"/>
    <s v="M.02.P"/>
    <s v="słup"/>
    <s v="STY1"/>
    <s v="M.02.B"/>
    <s v="STY1.OLT1/1/3"/>
    <s v=""/>
    <s v="punkt adresowy dodatkowy"/>
    <e v="#N/A"/>
    <b v="1"/>
    <n v="1"/>
    <b v="1"/>
    <n v="92"/>
    <n v="92"/>
    <d v="2020-11-20T00:00:00"/>
    <m/>
    <s v="TYCHY"/>
    <s v="Relacja: STY1.MD003 - CHAŁUPNICZA 58"/>
    <s v="ND"/>
  </r>
  <r>
    <x v="9769"/>
    <s v="TYCHY"/>
    <s v="CHAŁUPNICZA"/>
    <n v="62"/>
    <n v="1"/>
    <n v="0"/>
    <s v="napowietrzne"/>
    <s v="STY1.MD003"/>
    <n v="8"/>
    <n v="67"/>
    <x v="200"/>
    <s v="M.02.P"/>
    <s v="słup"/>
    <s v="STY1"/>
    <s v="M.02.B"/>
    <s v="STY1.OLT1/1/3"/>
    <s v=""/>
    <s v="punkt adresowy dodatkowy"/>
    <e v="#N/A"/>
    <b v="1"/>
    <n v="1"/>
    <b v="1"/>
    <n v="67"/>
    <n v="67"/>
    <d v="2020-11-20T00:00:00"/>
    <m/>
    <s v="TYCHY"/>
    <s v="Relacja: STY1.MD003 - CHAŁUPNICZA 62"/>
    <s v="ND"/>
  </r>
  <r>
    <x v="9770"/>
    <s v="TYCHY"/>
    <s v="SUBLAŃSKA"/>
    <n v="124"/>
    <n v="1"/>
    <n v="0"/>
    <s v="napowietrzne"/>
    <s v="STY1.MD003"/>
    <n v="8"/>
    <n v="34"/>
    <x v="200"/>
    <s v="M.02.P"/>
    <s v="słup"/>
    <s v="STY1"/>
    <s v="M.02.B"/>
    <s v="STY1.OLT1/1/3"/>
    <s v=""/>
    <s v="punkt adresowy dodatkowy"/>
    <e v="#N/A"/>
    <b v="1"/>
    <n v="1"/>
    <b v="1"/>
    <n v="34"/>
    <n v="34"/>
    <d v="2020-11-20T00:00:00"/>
    <m/>
    <s v="TYCHY"/>
    <s v="Relacja: STY1.MD003 - SUBLAŃSKA 124"/>
    <s v="ND"/>
  </r>
  <r>
    <x v="9771"/>
    <s v="TYCHY"/>
    <s v="RUNOWA"/>
    <s v="14A"/>
    <n v="1"/>
    <n v="0"/>
    <s v="napowietrzne"/>
    <s v="STY1.MD003"/>
    <n v="8"/>
    <n v="82"/>
    <x v="200"/>
    <s v="M.02.P"/>
    <s v="słup"/>
    <s v="STY1"/>
    <s v="M.02.B"/>
    <s v="STY1.OLT1/1/3"/>
    <s v=""/>
    <s v="punkt adresowy dodatkowy"/>
    <e v="#N/A"/>
    <b v="1"/>
    <n v="1"/>
    <b v="1"/>
    <n v="82"/>
    <n v="82"/>
    <d v="2020-11-20T00:00:00"/>
    <m/>
    <s v="TYCHY"/>
    <s v="Relacja: STY1.MD003 - RUNOWA 14A"/>
    <s v="ND"/>
  </r>
  <r>
    <x v="9772"/>
    <s v="TYCHY"/>
    <s v="SUBLAŃSKA"/>
    <n v="133"/>
    <n v="1"/>
    <n v="0"/>
    <s v="napowietrzne"/>
    <s v="STY1.MD003"/>
    <n v="8"/>
    <n v="36"/>
    <x v="200"/>
    <s v="M.02.P"/>
    <s v="słup"/>
    <s v="STY1"/>
    <s v="M.02.B"/>
    <s v="STY1.OLT1/1/3"/>
    <s v=""/>
    <s v="punkt adresowy dodatkowy"/>
    <e v="#N/A"/>
    <b v="1"/>
    <n v="1"/>
    <b v="1"/>
    <n v="36"/>
    <n v="36"/>
    <d v="2020-11-20T00:00:00"/>
    <m/>
    <s v="TYCHY"/>
    <s v="Relacja: STY1.MD003 - SUBLAŃSKA 133"/>
    <s v="ND"/>
  </r>
  <r>
    <x v="9773"/>
    <s v="TYCHY"/>
    <s v="CHAŁUPNICZA"/>
    <n v="31"/>
    <n v="1"/>
    <n v="0"/>
    <s v="napowietrzne"/>
    <s v="STY1.MD004"/>
    <n v="8"/>
    <n v="37"/>
    <x v="200"/>
    <s v="M.02.P"/>
    <s v="słup"/>
    <s v="STY1"/>
    <s v="M.02.B"/>
    <s v="STY1.OLT1/1/3"/>
    <s v=""/>
    <s v="punkt adresowy dodatkowy"/>
    <e v="#N/A"/>
    <b v="1"/>
    <n v="1"/>
    <b v="1"/>
    <n v="37"/>
    <n v="37"/>
    <d v="2020-11-20T00:00:00"/>
    <m/>
    <s v="TYCHY"/>
    <s v="Relacja: STY1.MD004 - CHAŁUPNICZA 31"/>
    <s v="ND"/>
  </r>
  <r>
    <x v="9774"/>
    <s v="TYCHY"/>
    <s v="CHAŁUPNICZA"/>
    <s v="33A"/>
    <n v="1"/>
    <n v="0"/>
    <s v="napowietrzne"/>
    <s v="STY1.MD004"/>
    <n v="8"/>
    <n v="61"/>
    <x v="200"/>
    <s v="M.02.P"/>
    <s v="słup"/>
    <s v="STY1"/>
    <s v="M.02.B"/>
    <s v="STY1.OLT1/1/3"/>
    <s v=""/>
    <s v="punkt adresowy dodatkowy"/>
    <e v="#N/A"/>
    <b v="1"/>
    <n v="1"/>
    <b v="1"/>
    <n v="61"/>
    <n v="61"/>
    <d v="2020-11-20T00:00:00"/>
    <m/>
    <s v="TYCHY"/>
    <s v="Relacja: STY1.MD004 - CHAŁUPNICZA 33A"/>
    <s v="ND"/>
  </r>
  <r>
    <x v="9775"/>
    <s v="TYCHY"/>
    <s v="CHAŁUPNICZA"/>
    <n v="35"/>
    <n v="1"/>
    <n v="0"/>
    <s v="napowietrzne"/>
    <s v="STY1.MD004"/>
    <n v="8"/>
    <n v="102"/>
    <x v="200"/>
    <s v="M.02.P"/>
    <s v="słup"/>
    <s v="STY1"/>
    <s v="M.02.B"/>
    <s v="STY1.OLT1/1/3"/>
    <s v=""/>
    <s v="punkt adresowy dodatkowy"/>
    <e v="#N/A"/>
    <b v="1"/>
    <n v="1"/>
    <b v="1"/>
    <n v="102"/>
    <n v="102"/>
    <d v="2020-11-20T00:00:00"/>
    <m/>
    <s v="TYCHY"/>
    <s v="Relacja: STY1.MD004 - CHAŁUPNICZA 35"/>
    <s v="ND"/>
  </r>
  <r>
    <x v="9776"/>
    <s v="TYCHY"/>
    <s v="CHAŁUPNICZA"/>
    <n v="50"/>
    <n v="1"/>
    <n v="0"/>
    <s v="napowietrzne"/>
    <s v="STY1.MD004"/>
    <n v="8"/>
    <n v="40"/>
    <x v="200"/>
    <s v="M.02.P"/>
    <s v="słup"/>
    <s v="STY1"/>
    <s v="M.02.B"/>
    <s v="STY1.OLT1/1/3"/>
    <s v=""/>
    <s v="punkt adresowy dodatkowy"/>
    <e v="#N/A"/>
    <b v="1"/>
    <n v="1"/>
    <b v="1"/>
    <n v="40"/>
    <n v="40"/>
    <d v="2020-11-20T00:00:00"/>
    <m/>
    <s v="TYCHY"/>
    <s v="Relacja: STY1.MD004 - CHAŁUPNICZA 50"/>
    <s v="ND"/>
  </r>
  <r>
    <x v="9777"/>
    <s v="TYCHY"/>
    <s v="CHAŁUPNICZA"/>
    <n v="52"/>
    <n v="1"/>
    <n v="0"/>
    <s v="napowietrzne"/>
    <s v="STY1.MD004"/>
    <n v="8"/>
    <n v="51"/>
    <x v="200"/>
    <s v="M.02.P"/>
    <s v="słup"/>
    <s v="STY1"/>
    <s v="M.02.B"/>
    <s v="STY1.OLT1/1/3"/>
    <s v=""/>
    <s v="punkt adresowy dodatkowy"/>
    <e v="#N/A"/>
    <b v="1"/>
    <n v="1"/>
    <b v="1"/>
    <n v="51"/>
    <n v="51"/>
    <d v="2020-11-20T00:00:00"/>
    <m/>
    <s v="TYCHY"/>
    <s v="Relacja: STY1.MD004 - CHAŁUPNICZA 52"/>
    <s v="ND"/>
  </r>
  <r>
    <x v="9778"/>
    <s v="TYCHY"/>
    <s v="CHAŁUPNICZA"/>
    <n v="54"/>
    <n v="1"/>
    <n v="0"/>
    <s v="napowietrzne"/>
    <s v="STY1.MD004"/>
    <n v="8"/>
    <n v="72"/>
    <x v="200"/>
    <s v="M.02.P"/>
    <s v="słup"/>
    <s v="STY1"/>
    <s v="M.02.B"/>
    <s v="STY1.OLT1/1/3"/>
    <s v=""/>
    <s v="punkt adresowy dodatkowy"/>
    <e v="#N/A"/>
    <b v="1"/>
    <n v="1"/>
    <b v="1"/>
    <n v="72"/>
    <n v="72"/>
    <d v="2020-11-20T00:00:00"/>
    <m/>
    <s v="TYCHY"/>
    <s v="Relacja: STY1.MD004 - CHAŁUPNICZA 54"/>
    <s v="ND"/>
  </r>
  <r>
    <x v="9779"/>
    <s v="TYCHY"/>
    <s v="HARCERSKA"/>
    <n v="93"/>
    <n v="1"/>
    <n v="0"/>
    <s v="napowietrzne"/>
    <s v="STY1.MD004"/>
    <n v="8"/>
    <n v="106"/>
    <x v="200"/>
    <s v="M.02.P"/>
    <s v="słup"/>
    <s v="STY1"/>
    <s v="M.02.B"/>
    <s v="STY1.OLT1/1/3"/>
    <s v=""/>
    <s v="punkt adresowy dodatkowy"/>
    <e v="#N/A"/>
    <b v="1"/>
    <n v="1"/>
    <b v="1"/>
    <n v="106"/>
    <n v="106"/>
    <d v="2020-11-20T00:00:00"/>
    <m/>
    <s v="TYCHY"/>
    <s v="Relacja: STY1.MD004 - HARCERSKA 93"/>
    <s v="ND"/>
  </r>
  <r>
    <x v="9780"/>
    <s v="TYCHY"/>
    <s v="HARCERSKA"/>
    <n v="95"/>
    <n v="1"/>
    <n v="0"/>
    <s v="napowietrzne"/>
    <s v="STY1.MD004"/>
    <n v="8"/>
    <n v="72"/>
    <x v="200"/>
    <s v="M.02.P"/>
    <s v="słup"/>
    <s v="STY1"/>
    <s v="M.02.B"/>
    <s v="STY1.OLT1/1/3"/>
    <s v=""/>
    <s v="punkt adresowy dodatkowy"/>
    <e v="#N/A"/>
    <b v="1"/>
    <n v="1"/>
    <b v="1"/>
    <n v="72"/>
    <n v="72"/>
    <d v="2020-11-20T00:00:00"/>
    <m/>
    <s v="TYCHY"/>
    <s v="Relacja: STY1.MD004 - HARCERSKA 95"/>
    <s v="ND"/>
  </r>
  <r>
    <x v="9781"/>
    <s v="TYCHY"/>
    <s v="CHAŁUPNICZA"/>
    <n v="23"/>
    <n v="1"/>
    <n v="0"/>
    <s v="napowietrzne"/>
    <s v="STY1.MD005"/>
    <n v="7"/>
    <n v="84"/>
    <x v="200"/>
    <s v="M.02.P"/>
    <s v="słup"/>
    <s v="STY1"/>
    <s v="M.02.B"/>
    <s v="STY1.OLT1/1/4"/>
    <s v=""/>
    <s v="punkt adresowy dodatkowy"/>
    <e v="#N/A"/>
    <b v="1"/>
    <n v="1"/>
    <b v="1"/>
    <n v="84"/>
    <n v="84"/>
    <d v="2020-11-20T00:00:00"/>
    <m/>
    <s v="TYCHY"/>
    <s v="Relacja: STY1.MD005 - CHAŁUPNICZA 23"/>
    <s v="ND"/>
  </r>
  <r>
    <x v="9782"/>
    <s v="TYCHY"/>
    <s v="CHAŁUPNICZA"/>
    <n v="25"/>
    <n v="1"/>
    <n v="0"/>
    <s v="napowietrzne"/>
    <s v="STY1.MD005"/>
    <n v="7"/>
    <n v="70"/>
    <x v="200"/>
    <s v="M.02.P"/>
    <s v="słup"/>
    <s v="STY1"/>
    <s v="M.02.B"/>
    <s v="STY1.OLT1/1/4"/>
    <s v=""/>
    <s v="punkt adresowy dodatkowy"/>
    <e v="#N/A"/>
    <b v="1"/>
    <n v="1"/>
    <b v="1"/>
    <n v="70"/>
    <n v="70"/>
    <d v="2020-11-20T00:00:00"/>
    <m/>
    <s v="TYCHY"/>
    <s v="Relacja: STY1.MD005 - CHAŁUPNICZA 25"/>
    <s v="ND"/>
  </r>
  <r>
    <x v="9783"/>
    <s v="TYCHY"/>
    <s v="CHAŁUPNICZA"/>
    <n v="27"/>
    <n v="1"/>
    <n v="0"/>
    <s v="napowietrzne"/>
    <s v="STY1.MD005"/>
    <n v="7"/>
    <n v="29"/>
    <x v="200"/>
    <s v="M.02.P"/>
    <s v="słup"/>
    <s v="STY1"/>
    <s v="M.02.B"/>
    <s v="STY1.OLT1/1/4"/>
    <s v=""/>
    <s v="punkt adresowy dodatkowy"/>
    <e v="#N/A"/>
    <b v="1"/>
    <n v="1"/>
    <b v="1"/>
    <n v="29"/>
    <n v="29"/>
    <d v="2020-11-20T00:00:00"/>
    <m/>
    <s v="TYCHY"/>
    <s v="Relacja: STY1.MD005 - CHAŁUPNICZA 27"/>
    <s v="ND"/>
  </r>
  <r>
    <x v="9784"/>
    <s v="TYCHY"/>
    <s v="CHAŁUPNICZA"/>
    <n v="36"/>
    <n v="1"/>
    <n v="0"/>
    <s v="napowietrzne"/>
    <s v="STY1.MD005"/>
    <n v="7"/>
    <n v="86"/>
    <x v="200"/>
    <s v="M.02.P"/>
    <s v="słup"/>
    <s v="STY1"/>
    <s v="M.02.B"/>
    <s v="STY1.OLT1/1/4"/>
    <s v=""/>
    <s v="punkt adresowy dodatkowy"/>
    <e v="#N/A"/>
    <b v="1"/>
    <n v="1"/>
    <b v="1"/>
    <n v="86"/>
    <n v="86"/>
    <d v="2020-11-20T00:00:00"/>
    <m/>
    <s v="TYCHY"/>
    <s v="Relacja: STY1.MD005 - CHAŁUPNICZA 36"/>
    <s v="ND"/>
  </r>
  <r>
    <x v="9785"/>
    <s v="TYCHY"/>
    <s v="ZRĘBOWA"/>
    <n v="22"/>
    <n v="1"/>
    <n v="0"/>
    <s v="napowietrzne"/>
    <s v="STY1.MD005"/>
    <n v="7"/>
    <n v="40"/>
    <x v="200"/>
    <s v="M.02.P"/>
    <s v="słup"/>
    <s v="STY1"/>
    <s v="M.02.B"/>
    <s v="STY1.OLT1/1/4"/>
    <s v=""/>
    <s v="punkt adresowy dodatkowy"/>
    <e v="#N/A"/>
    <b v="1"/>
    <n v="1"/>
    <b v="1"/>
    <n v="40"/>
    <n v="40"/>
    <d v="2020-11-20T00:00:00"/>
    <m/>
    <s v="TYCHY"/>
    <s v="Relacja: STY1.MD005 - ZRĘBOWA 22"/>
    <s v="ND"/>
  </r>
  <r>
    <x v="9786"/>
    <s v="TYCHY"/>
    <s v="ZRĘBOWA"/>
    <n v="19"/>
    <n v="1"/>
    <n v="0"/>
    <s v="napowietrzne"/>
    <s v="STY1.MD005"/>
    <n v="7"/>
    <n v="45"/>
    <x v="200"/>
    <s v="M.02.P"/>
    <s v="słup"/>
    <s v="STY1"/>
    <s v="M.02.B"/>
    <s v="STY1.OLT1/1/4"/>
    <s v=""/>
    <s v="punkt adresowy dodatkowy"/>
    <e v="#N/A"/>
    <b v="1"/>
    <n v="1"/>
    <b v="1"/>
    <n v="45"/>
    <n v="45"/>
    <d v="2020-11-20T00:00:00"/>
    <m/>
    <s v="TYCHY"/>
    <s v="Relacja: STY1.MD005 - ZRĘBOWA 19"/>
    <s v="ND"/>
  </r>
  <r>
    <x v="9787"/>
    <s v="TYCHY"/>
    <s v="ZRĘBOWA"/>
    <n v="21"/>
    <n v="1"/>
    <n v="0"/>
    <s v="napowietrzne"/>
    <s v="STY1.MD005"/>
    <n v="7"/>
    <n v="45"/>
    <x v="200"/>
    <s v="M.02.P"/>
    <s v="słup"/>
    <s v="STY1"/>
    <s v="M.02.B"/>
    <s v="STY1.OLT1/1/4"/>
    <s v=""/>
    <s v="punkt adresowy dodatkowy"/>
    <e v="#N/A"/>
    <b v="1"/>
    <n v="1"/>
    <b v="1"/>
    <n v="45"/>
    <n v="45"/>
    <d v="2020-11-20T00:00:00"/>
    <m/>
    <s v="TYCHY"/>
    <s v="Relacja: STY1.MD005 - ZRĘBOWA 21"/>
    <s v="ND"/>
  </r>
  <r>
    <x v="9788"/>
    <s v="TYCHY"/>
    <s v="CHAŁUPNICZA"/>
    <n v="11"/>
    <n v="1"/>
    <n v="0"/>
    <s v="napowietrzne"/>
    <s v="STY1.MD006"/>
    <n v="8"/>
    <n v="85"/>
    <x v="200"/>
    <s v="M.02.P"/>
    <s v="słup"/>
    <s v="STY1"/>
    <s v="M.02.B"/>
    <s v="STY1.OLT1/1/3"/>
    <s v=""/>
    <s v="punkt adresowy dodatkowy"/>
    <e v="#N/A"/>
    <b v="1"/>
    <n v="1"/>
    <b v="1"/>
    <n v="85"/>
    <n v="85"/>
    <d v="2020-11-20T00:00:00"/>
    <m/>
    <s v="TYCHY"/>
    <s v="Relacja: STY1.MD006 - CHAŁUPNICZA 11"/>
    <s v="ND"/>
  </r>
  <r>
    <x v="9789"/>
    <s v="TYCHY"/>
    <s v="CHAŁUPNICZA"/>
    <n v="15"/>
    <n v="1"/>
    <n v="0"/>
    <s v="napowietrzne"/>
    <s v="STY1.MD006"/>
    <n v="8"/>
    <n v="66"/>
    <x v="200"/>
    <s v="M.02.P"/>
    <s v="słup"/>
    <s v="STY1"/>
    <s v="M.02.B"/>
    <s v="STY1.OLT1/1/3"/>
    <s v=""/>
    <s v="punkt adresowy dodatkowy"/>
    <e v="#N/A"/>
    <b v="1"/>
    <n v="1"/>
    <b v="1"/>
    <n v="66"/>
    <n v="66"/>
    <d v="2020-11-20T00:00:00"/>
    <m/>
    <s v="TYCHY"/>
    <s v="Relacja: STY1.MD006 - CHAŁUPNICZA 15"/>
    <s v="ND"/>
  </r>
  <r>
    <x v="9790"/>
    <s v="TYCHY"/>
    <s v="CHAŁUPNICZA"/>
    <n v="17"/>
    <n v="1"/>
    <n v="0"/>
    <s v="napowietrzne"/>
    <s v="STY1.MD006"/>
    <n v="8"/>
    <n v="33"/>
    <x v="200"/>
    <s v="M.02.P"/>
    <s v="słup"/>
    <s v="STY1"/>
    <s v="M.02.B"/>
    <s v="STY1.OLT1/1/3"/>
    <s v=""/>
    <s v="punkt adresowy dodatkowy"/>
    <e v="#N/A"/>
    <b v="1"/>
    <n v="1"/>
    <b v="1"/>
    <n v="33"/>
    <n v="33"/>
    <d v="2020-11-20T00:00:00"/>
    <m/>
    <s v="TYCHY"/>
    <s v="Relacja: STY1.MD006 - CHAŁUPNICZA 17"/>
    <s v="ND"/>
  </r>
  <r>
    <x v="9791"/>
    <s v="TYCHY"/>
    <s v="CHAŁUPNICZA"/>
    <n v="18"/>
    <n v="1"/>
    <n v="0"/>
    <s v="napowietrzne"/>
    <s v="STY1.MD006"/>
    <n v="8"/>
    <n v="81"/>
    <x v="200"/>
    <s v="M.02.P"/>
    <s v="słup"/>
    <s v="STY1"/>
    <s v="M.02.B"/>
    <s v="STY1.OLT1/1/3"/>
    <s v=""/>
    <s v="punkt adresowy dodatkowy"/>
    <e v="#N/A"/>
    <b v="1"/>
    <n v="1"/>
    <b v="1"/>
    <n v="81"/>
    <n v="81"/>
    <d v="2020-11-20T00:00:00"/>
    <m/>
    <s v="TYCHY"/>
    <s v="Relacja: STY1.MD006 - CHAŁUPNICZA 18"/>
    <s v="ND"/>
  </r>
  <r>
    <x v="9792"/>
    <s v="TYCHY"/>
    <s v="CHAŁUPNICZA"/>
    <n v="20"/>
    <n v="1"/>
    <n v="0"/>
    <s v="napowietrzne"/>
    <s v="STY1.MD006"/>
    <n v="8"/>
    <n v="75"/>
    <x v="200"/>
    <s v="M.02.P"/>
    <s v="słup"/>
    <s v="STY1"/>
    <s v="M.02.B"/>
    <s v="STY1.OLT1/1/3"/>
    <s v=""/>
    <s v="punkt adresowy dodatkowy"/>
    <e v="#N/A"/>
    <b v="1"/>
    <n v="1"/>
    <b v="1"/>
    <n v="75"/>
    <n v="75"/>
    <d v="2020-11-20T00:00:00"/>
    <m/>
    <s v="TYCHY"/>
    <s v="Relacja: STY1.MD006 - CHAŁUPNICZA 20"/>
    <s v="ND"/>
  </r>
  <r>
    <x v="9793"/>
    <s v="TYCHY"/>
    <s v="CHAŁUPNICZA"/>
    <n v="22"/>
    <n v="1"/>
    <n v="0"/>
    <s v="napowietrzne"/>
    <s v="STY1.MD006"/>
    <n v="8"/>
    <n v="103"/>
    <x v="200"/>
    <s v="M.02.P"/>
    <s v="słup"/>
    <s v="STY1"/>
    <s v="M.02.B"/>
    <s v="STY1.OLT1/1/3"/>
    <s v=""/>
    <s v="punkt adresowy dodatkowy"/>
    <e v="#N/A"/>
    <b v="1"/>
    <n v="1"/>
    <b v="1"/>
    <n v="103"/>
    <n v="103"/>
    <d v="2020-11-20T00:00:00"/>
    <m/>
    <s v="TYCHY"/>
    <s v="Relacja: STY1.MD006 - CHAŁUPNICZA 22"/>
    <s v="ND"/>
  </r>
  <r>
    <x v="9794"/>
    <s v="TYCHY"/>
    <s v="NIZINNA"/>
    <n v="46"/>
    <n v="1"/>
    <n v="0"/>
    <s v="napowietrzne"/>
    <s v="STY1.MD006"/>
    <n v="8"/>
    <n v="42"/>
    <x v="200"/>
    <s v="M.02.P"/>
    <s v="słup"/>
    <s v="STY1"/>
    <s v="M.02.B"/>
    <s v="STY1.OLT1/1/3"/>
    <s v=""/>
    <s v="punkt adresowy dodatkowy"/>
    <e v="#N/A"/>
    <b v="1"/>
    <n v="1"/>
    <b v="1"/>
    <n v="42"/>
    <n v="42"/>
    <d v="2020-11-20T00:00:00"/>
    <m/>
    <s v="TYCHY"/>
    <s v="Relacja: STY1.MD006 - NIZINNA 46"/>
    <s v="ND"/>
  </r>
  <r>
    <x v="9795"/>
    <s v="TYCHY"/>
    <s v="NIZINNA"/>
    <n v="52"/>
    <n v="1"/>
    <n v="0"/>
    <s v="napowietrzne"/>
    <s v="STY1.MD006"/>
    <n v="8"/>
    <n v="52"/>
    <x v="200"/>
    <s v="M.02.P"/>
    <s v="słup"/>
    <s v="STY1"/>
    <s v="M.02.B"/>
    <s v="STY1.OLT1/1/3"/>
    <s v=""/>
    <s v="punkt adresowy dodatkowy"/>
    <e v="#N/A"/>
    <b v="1"/>
    <n v="1"/>
    <b v="1"/>
    <n v="52"/>
    <n v="52"/>
    <d v="2020-11-20T00:00:00"/>
    <m/>
    <s v="TYCHY"/>
    <s v="Relacja: STY1.MD006 - NIZINNA 52"/>
    <s v="ND"/>
  </r>
  <r>
    <x v="9796"/>
    <s v="TYCHY"/>
    <s v="CHAŁUPNICZA"/>
    <n v="10"/>
    <n v="1"/>
    <n v="0"/>
    <s v="napowietrzne"/>
    <s v="STY1.MD007"/>
    <n v="8"/>
    <n v="61"/>
    <x v="200"/>
    <s v="M.02.P"/>
    <s v="słup"/>
    <s v="STY1"/>
    <s v="M.02.B"/>
    <s v="STY1.OLT1/1/3"/>
    <s v=""/>
    <s v="punkt adresowy dodatkowy"/>
    <e v="#N/A"/>
    <b v="1"/>
    <n v="1"/>
    <b v="1"/>
    <n v="61"/>
    <n v="61"/>
    <d v="2020-11-20T00:00:00"/>
    <m/>
    <s v="TYCHY"/>
    <s v="Relacja: STY1.MD007 - CHAŁUPNICZA 10"/>
    <s v="ND"/>
  </r>
  <r>
    <x v="9797"/>
    <s v="TYCHY"/>
    <s v="CHAŁUPNICZA"/>
    <n v="12"/>
    <n v="1"/>
    <n v="0"/>
    <s v="napowietrzne"/>
    <s v="STY1.MD007"/>
    <n v="8"/>
    <n v="81"/>
    <x v="200"/>
    <s v="M.02.P"/>
    <s v="słup"/>
    <s v="STY1"/>
    <s v="M.02.B"/>
    <s v="STY1.OLT1/1/3"/>
    <s v=""/>
    <s v="punkt adresowy dodatkowy"/>
    <e v="#N/A"/>
    <b v="1"/>
    <n v="1"/>
    <b v="1"/>
    <n v="81"/>
    <n v="81"/>
    <d v="2020-11-20T00:00:00"/>
    <m/>
    <s v="TYCHY"/>
    <s v="Relacja: STY1.MD007 - CHAŁUPNICZA 12"/>
    <s v="ND"/>
  </r>
  <r>
    <x v="9798"/>
    <s v="TYCHY"/>
    <s v="CHAŁUPNICZA"/>
    <n v="4"/>
    <n v="1"/>
    <n v="0"/>
    <s v="napowietrzne"/>
    <s v="STY1.MD007"/>
    <n v="8"/>
    <n v="78"/>
    <x v="200"/>
    <s v="M.02.P"/>
    <s v="słup"/>
    <s v="STY1"/>
    <s v="M.02.B"/>
    <s v="STY1.OLT1/1/3"/>
    <s v=""/>
    <s v="punkt adresowy dodatkowy"/>
    <e v="#N/A"/>
    <b v="1"/>
    <n v="1"/>
    <b v="1"/>
    <n v="78"/>
    <n v="78"/>
    <d v="2020-11-20T00:00:00"/>
    <m/>
    <s v="TYCHY"/>
    <s v="Relacja: STY1.MD007 - CHAŁUPNICZA 4"/>
    <s v="ND"/>
  </r>
  <r>
    <x v="9799"/>
    <s v="TYCHY"/>
    <s v="CHAŁUPNICZA"/>
    <n v="5"/>
    <n v="1"/>
    <n v="0"/>
    <s v="napowietrzne"/>
    <s v="STY1.MD007"/>
    <n v="8"/>
    <n v="28"/>
    <x v="200"/>
    <s v="M.02.P"/>
    <s v="słup"/>
    <s v="STY1"/>
    <s v="M.02.B"/>
    <s v="STY1.OLT1/1/3"/>
    <s v=""/>
    <s v="punkt adresowy dodatkowy"/>
    <e v="#N/A"/>
    <b v="1"/>
    <n v="1"/>
    <b v="1"/>
    <n v="28"/>
    <n v="28"/>
    <d v="2020-11-20T00:00:00"/>
    <m/>
    <s v="TYCHY"/>
    <s v="Relacja: STY1.MD007 - CHAŁUPNICZA 5"/>
    <s v="ND"/>
  </r>
  <r>
    <x v="9800"/>
    <s v="TYCHY"/>
    <s v="CHAŁUPNICZA"/>
    <n v="6"/>
    <n v="1"/>
    <n v="0"/>
    <s v="napowietrzne"/>
    <s v="STY1.MD007"/>
    <n v="8"/>
    <n v="38"/>
    <x v="200"/>
    <s v="M.02.P"/>
    <s v="słup"/>
    <s v="STY1"/>
    <s v="M.02.B"/>
    <s v="STY1.OLT1/1/3"/>
    <s v=""/>
    <s v="punkt adresowy dodatkowy"/>
    <e v="#N/A"/>
    <b v="1"/>
    <n v="1"/>
    <b v="1"/>
    <n v="38"/>
    <n v="38"/>
    <d v="2020-11-20T00:00:00"/>
    <m/>
    <s v="TYCHY"/>
    <s v="Relacja: STY1.MD007 - CHAŁUPNICZA 6"/>
    <s v="ND"/>
  </r>
  <r>
    <x v="9801"/>
    <s v="TYCHY"/>
    <s v="CHAŁUPNICZA"/>
    <n v="7"/>
    <n v="1"/>
    <n v="0"/>
    <s v="napowietrzne"/>
    <s v="STY1.MD007"/>
    <n v="8"/>
    <n v="28"/>
    <x v="200"/>
    <s v="M.02.P"/>
    <s v="słup"/>
    <s v="STY1"/>
    <s v="M.02.B"/>
    <s v="STY1.OLT1/1/3"/>
    <s v=""/>
    <s v="punkt adresowy dodatkowy"/>
    <e v="#N/A"/>
    <b v="1"/>
    <n v="1"/>
    <b v="1"/>
    <n v="28"/>
    <n v="28"/>
    <d v="2020-11-20T00:00:00"/>
    <m/>
    <s v="TYCHY"/>
    <s v="Relacja: STY1.MD007 - CHAŁUPNICZA 7"/>
    <s v="ND"/>
  </r>
  <r>
    <x v="9802"/>
    <s v="TYCHY"/>
    <s v="CHAŁUPNICZA"/>
    <n v="8"/>
    <n v="1"/>
    <n v="0"/>
    <s v="napowietrzne"/>
    <s v="STY1.MD007"/>
    <n v="8"/>
    <n v="39"/>
    <x v="200"/>
    <s v="M.02.P"/>
    <s v="słup"/>
    <s v="STY1"/>
    <s v="M.02.B"/>
    <s v="STY1.OLT1/1/3"/>
    <s v=""/>
    <s v="punkt adresowy dodatkowy"/>
    <e v="#N/A"/>
    <b v="1"/>
    <n v="1"/>
    <b v="1"/>
    <n v="39"/>
    <n v="39"/>
    <d v="2020-11-20T00:00:00"/>
    <m/>
    <s v="TYCHY"/>
    <s v="Relacja: STY1.MD007 - CHAŁUPNICZA 8"/>
    <s v="ND"/>
  </r>
  <r>
    <x v="9803"/>
    <s v="TYCHY"/>
    <s v="CHAŁUPNICZA"/>
    <n v="9"/>
    <n v="1"/>
    <n v="0"/>
    <s v="napowietrzne"/>
    <s v="STY1.MD007"/>
    <n v="8"/>
    <n v="63"/>
    <x v="200"/>
    <s v="M.02.P"/>
    <s v="słup"/>
    <s v="STY1"/>
    <s v="M.02.B"/>
    <s v="STY1.OLT1/1/3"/>
    <s v=""/>
    <s v="punkt adresowy dodatkowy"/>
    <e v="#N/A"/>
    <b v="1"/>
    <n v="1"/>
    <b v="1"/>
    <n v="63"/>
    <n v="63"/>
    <d v="2020-11-20T00:00:00"/>
    <m/>
    <s v="TYCHY"/>
    <s v="Relacja: STY1.MD007 - CHAŁUPNICZA 9"/>
    <s v="ND"/>
  </r>
  <r>
    <x v="9804"/>
    <s v="TYCHY"/>
    <s v="BOROWA"/>
    <n v="41"/>
    <n v="1"/>
    <n v="0"/>
    <s v="napowietrzne"/>
    <s v="STY1.MD008"/>
    <n v="3"/>
    <n v="38"/>
    <x v="200"/>
    <s v="M.02.P"/>
    <s v="słup"/>
    <s v="STY1"/>
    <s v="M.02.B"/>
    <s v="STY1.OLT1/1/3"/>
    <s v=""/>
    <s v="punkt adresowy dodatkowy"/>
    <e v="#N/A"/>
    <b v="1"/>
    <n v="1"/>
    <b v="1"/>
    <n v="38"/>
    <n v="38"/>
    <d v="2020-11-20T00:00:00"/>
    <m/>
    <s v="TYCHY"/>
    <s v="Relacja: STY1.MD008 - BOROWA 41"/>
    <s v="ND"/>
  </r>
  <r>
    <x v="9805"/>
    <s v="TYCHY"/>
    <s v="BOROWA"/>
    <n v="43"/>
    <n v="1"/>
    <n v="0"/>
    <s v="napowietrzne"/>
    <s v="STY1.MD008"/>
    <n v="3"/>
    <n v="126"/>
    <x v="200"/>
    <s v="M.02.P"/>
    <s v="słup"/>
    <s v="STY1"/>
    <s v="M.02.B"/>
    <s v="STY1.OLT1/1/3"/>
    <s v=""/>
    <s v="punkt adresowy dodatkowy"/>
    <e v="#N/A"/>
    <b v="1"/>
    <n v="1"/>
    <b v="1"/>
    <n v="126"/>
    <n v="126"/>
    <d v="2020-11-20T00:00:00"/>
    <m/>
    <s v="TYCHY"/>
    <s v="Relacja: STY1.MD008 - BOROWA 43"/>
    <s v="ND"/>
  </r>
  <r>
    <x v="9806"/>
    <s v="TYCHY"/>
    <s v="BOROWA"/>
    <n v="45"/>
    <n v="1"/>
    <n v="0"/>
    <s v="napowietrzne"/>
    <s v="STY1.MD008"/>
    <n v="3"/>
    <n v="115"/>
    <x v="200"/>
    <s v="M.02.P"/>
    <s v="słup"/>
    <s v="STY1"/>
    <s v="M.02.B"/>
    <s v="STY1.OLT1/1/3"/>
    <s v=""/>
    <s v="punkt adresowy dodatkowy"/>
    <e v="#N/A"/>
    <b v="1"/>
    <n v="1"/>
    <b v="1"/>
    <n v="115"/>
    <n v="115"/>
    <d v="2020-11-20T00:00:00"/>
    <m/>
    <s v="TYCHY"/>
    <s v="Relacja: STY1.MD008 - BOROWA 45"/>
    <s v="ND"/>
  </r>
  <r>
    <x v="9807"/>
    <s v="TYCHY"/>
    <s v="CHAŁUPNICZA"/>
    <n v="21"/>
    <n v="1"/>
    <n v="0"/>
    <s v="napowietrzne"/>
    <s v="STY1.MD009"/>
    <n v="8"/>
    <n v="46"/>
    <x v="200"/>
    <s v="M.02.P"/>
    <s v="słup"/>
    <s v="STY1"/>
    <s v="M.02.B"/>
    <s v="STY1.OLT1/1/3"/>
    <s v=""/>
    <s v="punkt adresowy dodatkowy"/>
    <e v="#N/A"/>
    <b v="1"/>
    <n v="1"/>
    <b v="1"/>
    <n v="46"/>
    <n v="46"/>
    <d v="2020-11-20T00:00:00"/>
    <m/>
    <s v="TYCHY"/>
    <s v="Relacja: STY1.MD009 - CHAŁUPNICZA 21"/>
    <s v="ND"/>
  </r>
  <r>
    <x v="9808"/>
    <s v="TYCHY"/>
    <s v="NIZINNA"/>
    <n v="40"/>
    <n v="1"/>
    <n v="0"/>
    <s v="napowietrzne"/>
    <s v="STY1.MD009"/>
    <n v="8"/>
    <n v="81"/>
    <x v="200"/>
    <s v="M.02.P"/>
    <s v="słup"/>
    <s v="STY1"/>
    <s v="M.02.B"/>
    <s v="STY1.OLT1/1/3"/>
    <s v=""/>
    <s v="punkt adresowy dodatkowy"/>
    <e v="#N/A"/>
    <b v="1"/>
    <n v="1"/>
    <b v="1"/>
    <n v="81"/>
    <n v="81"/>
    <d v="2020-11-20T00:00:00"/>
    <m/>
    <s v="TYCHY"/>
    <s v="Relacja: STY1.MD009 - NIZINNA 40"/>
    <s v="ND"/>
  </r>
  <r>
    <x v="9809"/>
    <s v="TYCHY"/>
    <s v="NIZINNA"/>
    <n v="42"/>
    <n v="1"/>
    <n v="0"/>
    <s v="napowietrzne"/>
    <s v="STY1.MD009"/>
    <n v="8"/>
    <n v="36"/>
    <x v="200"/>
    <s v="M.02.P"/>
    <s v="słup"/>
    <s v="STY1"/>
    <s v="M.02.B"/>
    <s v="STY1.OLT1/1/3"/>
    <s v=""/>
    <s v="punkt adresowy dodatkowy"/>
    <e v="#N/A"/>
    <b v="1"/>
    <n v="1"/>
    <b v="1"/>
    <n v="36"/>
    <n v="36"/>
    <d v="2020-11-20T00:00:00"/>
    <m/>
    <s v="TYCHY"/>
    <s v="Relacja: STY1.MD009 - NIZINNA 42"/>
    <s v="ND"/>
  </r>
  <r>
    <x v="9810"/>
    <s v="TYCHY"/>
    <s v="NIZINNA"/>
    <n v="43"/>
    <n v="1"/>
    <n v="0"/>
    <s v="napowietrzne"/>
    <s v="STY1.MD009"/>
    <n v="8"/>
    <n v="122"/>
    <x v="200"/>
    <s v="M.02.P"/>
    <s v="słup"/>
    <s v="STY1"/>
    <s v="M.02.B"/>
    <s v="STY1.OLT1/1/3"/>
    <s v=""/>
    <s v="punkt adresowy dodatkowy"/>
    <e v="#N/A"/>
    <b v="1"/>
    <n v="1"/>
    <b v="1"/>
    <n v="122"/>
    <n v="122"/>
    <d v="2020-11-20T00:00:00"/>
    <m/>
    <s v="TYCHY"/>
    <s v="Relacja: STY1.MD009 - NIZINNA 43"/>
    <s v="ND"/>
  </r>
  <r>
    <x v="9811"/>
    <s v="TYCHY"/>
    <s v="NIZINNA"/>
    <n v="44"/>
    <n v="1"/>
    <n v="0"/>
    <s v="napowietrzne"/>
    <s v="STY1.MD009"/>
    <n v="8"/>
    <n v="28"/>
    <x v="200"/>
    <s v="M.02.P"/>
    <s v="słup"/>
    <s v="STY1"/>
    <s v="M.02.B"/>
    <s v="STY1.OLT1/1/3"/>
    <s v=""/>
    <s v="punkt adresowy dodatkowy"/>
    <e v="#N/A"/>
    <b v="1"/>
    <n v="1"/>
    <b v="1"/>
    <n v="28"/>
    <n v="28"/>
    <d v="2020-11-20T00:00:00"/>
    <m/>
    <s v="TYCHY"/>
    <s v="Relacja: STY1.MD009 - NIZINNA 44"/>
    <s v="ND"/>
  </r>
  <r>
    <x v="9812"/>
    <s v="TYCHY"/>
    <s v="NIZINNA"/>
    <n v="45"/>
    <n v="1"/>
    <n v="0"/>
    <s v="napowietrzne"/>
    <s v="STY1.MD009"/>
    <n v="8"/>
    <n v="83"/>
    <x v="200"/>
    <s v="M.02.P"/>
    <s v="słup"/>
    <s v="STY1"/>
    <s v="M.02.B"/>
    <s v="STY1.OLT1/1/3"/>
    <s v=""/>
    <s v="punkt adresowy dodatkowy"/>
    <e v="#N/A"/>
    <b v="1"/>
    <n v="1"/>
    <b v="1"/>
    <n v="83"/>
    <n v="83"/>
    <d v="2020-11-20T00:00:00"/>
    <m/>
    <s v="TYCHY"/>
    <s v="Relacja: STY1.MD009 - NIZINNA 45"/>
    <s v="ND"/>
  </r>
  <r>
    <x v="9813"/>
    <s v="TYCHY"/>
    <s v="NIZINNA"/>
    <n v="47"/>
    <n v="1"/>
    <n v="0"/>
    <s v="napowietrzne"/>
    <s v="STY1.MD009"/>
    <n v="8"/>
    <n v="46"/>
    <x v="200"/>
    <s v="M.02.P"/>
    <s v="słup"/>
    <s v="STY1"/>
    <s v="M.02.B"/>
    <s v="STY1.OLT1/1/3"/>
    <s v=""/>
    <s v="punkt adresowy dodatkowy"/>
    <e v="#N/A"/>
    <b v="1"/>
    <n v="1"/>
    <b v="1"/>
    <n v="46"/>
    <n v="46"/>
    <d v="2020-11-20T00:00:00"/>
    <m/>
    <s v="TYCHY"/>
    <s v="Relacja: STY1.MD009 - NIZINNA 47"/>
    <s v="ND"/>
  </r>
  <r>
    <x v="9814"/>
    <s v="TYCHY"/>
    <s v="NIZINNA"/>
    <n v="49"/>
    <n v="1"/>
    <n v="0"/>
    <s v="napowietrzne"/>
    <s v="STY1.MD009"/>
    <n v="8"/>
    <n v="37"/>
    <x v="200"/>
    <s v="M.02.P"/>
    <s v="słup"/>
    <s v="STY1"/>
    <s v="M.02.B"/>
    <s v="STY1.OLT1/1/3"/>
    <s v=""/>
    <s v="punkt adresowy dodatkowy"/>
    <e v="#N/A"/>
    <b v="1"/>
    <n v="1"/>
    <b v="1"/>
    <n v="37"/>
    <n v="37"/>
    <d v="2020-11-20T00:00:00"/>
    <m/>
    <s v="TYCHY"/>
    <s v="Relacja: STY1.MD009 - NIZINNA 49"/>
    <s v="ND"/>
  </r>
  <r>
    <x v="9815"/>
    <s v="TYCHY"/>
    <s v="ZRĘBOWA"/>
    <n v="10"/>
    <n v="1"/>
    <n v="0"/>
    <s v="napowietrzne"/>
    <s v="STY1.MD010"/>
    <n v="8"/>
    <n v="29"/>
    <x v="200"/>
    <s v="M.02.P"/>
    <s v="słup"/>
    <s v="STY1"/>
    <s v="M.02.B"/>
    <s v="STY1.OLT1/1/4"/>
    <s v=""/>
    <s v="punkt adresowy dodatkowy"/>
    <e v="#N/A"/>
    <b v="1"/>
    <n v="1"/>
    <b v="1"/>
    <n v="29"/>
    <n v="29"/>
    <d v="2020-11-20T00:00:00"/>
    <m/>
    <s v="TYCHY"/>
    <s v="Relacja: STY1.MD010 - ZRĘBOWA 10"/>
    <s v="ND"/>
  </r>
  <r>
    <x v="9816"/>
    <s v="TYCHY"/>
    <s v="ZRĘBOWA"/>
    <n v="16"/>
    <n v="1"/>
    <n v="0"/>
    <s v="napowietrzne"/>
    <s v="STY1.MD010"/>
    <n v="8"/>
    <n v="64"/>
    <x v="200"/>
    <s v="M.02.P"/>
    <s v="słup"/>
    <s v="STY1"/>
    <s v="M.02.B"/>
    <s v="STY1.OLT1/1/4"/>
    <s v=""/>
    <s v="punkt adresowy dodatkowy"/>
    <e v="#N/A"/>
    <b v="1"/>
    <n v="1"/>
    <b v="1"/>
    <n v="64"/>
    <n v="64"/>
    <d v="2020-11-20T00:00:00"/>
    <m/>
    <s v="TYCHY"/>
    <s v="Relacja: STY1.MD010 - ZRĘBOWA 16"/>
    <s v="ND"/>
  </r>
  <r>
    <x v="9817"/>
    <s v="TYCHY"/>
    <s v="ZRĘBOWA"/>
    <n v="18"/>
    <n v="1"/>
    <n v="0"/>
    <s v="napowietrzne"/>
    <s v="STY1.MD010"/>
    <n v="8"/>
    <n v="31"/>
    <x v="200"/>
    <s v="M.02.P"/>
    <s v="słup"/>
    <s v="STY1"/>
    <s v="M.02.B"/>
    <s v="STY1.OLT1/1/4"/>
    <s v=""/>
    <s v="punkt adresowy dodatkowy"/>
    <e v="#N/A"/>
    <b v="1"/>
    <n v="1"/>
    <b v="1"/>
    <n v="31"/>
    <n v="31"/>
    <d v="2020-11-20T00:00:00"/>
    <m/>
    <s v="TYCHY"/>
    <s v="Relacja: STY1.MD010 - ZRĘBOWA 18"/>
    <s v="ND"/>
  </r>
  <r>
    <x v="9818"/>
    <s v="TYCHY"/>
    <s v="ZRĘBOWA"/>
    <n v="8"/>
    <n v="1"/>
    <n v="0"/>
    <s v="napowietrzne"/>
    <s v="STY1.MD010"/>
    <n v="8"/>
    <n v="69"/>
    <x v="200"/>
    <s v="M.02.P"/>
    <s v="słup"/>
    <s v="STY1"/>
    <s v="M.02.B"/>
    <s v="STY1.OLT1/1/4"/>
    <s v=""/>
    <s v="punkt adresowy dodatkowy"/>
    <e v="#N/A"/>
    <b v="1"/>
    <n v="1"/>
    <b v="1"/>
    <n v="69"/>
    <n v="69"/>
    <d v="2020-11-20T00:00:00"/>
    <m/>
    <s v="TYCHY"/>
    <s v="Relacja: STY1.MD010 - ZRĘBOWA 8"/>
    <s v="ND"/>
  </r>
  <r>
    <x v="9819"/>
    <s v="TYCHY"/>
    <s v="ZRĘBOWA"/>
    <n v="11"/>
    <n v="1"/>
    <n v="0"/>
    <s v="napowietrzne"/>
    <s v="STY1.MD010"/>
    <n v="8"/>
    <n v="46"/>
    <x v="200"/>
    <s v="M.02.P"/>
    <s v="słup"/>
    <s v="STY1"/>
    <s v="M.02.B"/>
    <s v="STY1.OLT1/1/4"/>
    <s v=""/>
    <s v="punkt adresowy dodatkowy"/>
    <e v="#N/A"/>
    <b v="1"/>
    <n v="1"/>
    <b v="1"/>
    <n v="46"/>
    <n v="46"/>
    <d v="2020-11-20T00:00:00"/>
    <m/>
    <s v="TYCHY"/>
    <s v="Relacja: STY1.MD010 - ZRĘBOWA 11"/>
    <s v="ND"/>
  </r>
  <r>
    <x v="9820"/>
    <s v="TYCHY"/>
    <s v="ZRĘBOWA"/>
    <n v="13"/>
    <n v="1"/>
    <n v="0"/>
    <s v="napowietrzne"/>
    <s v="STY1.MD010"/>
    <n v="8"/>
    <n v="35"/>
    <x v="200"/>
    <s v="M.02.P"/>
    <s v="słup"/>
    <s v="STY1"/>
    <s v="M.02.B"/>
    <s v="STY1.OLT1/1/4"/>
    <s v=""/>
    <s v="punkt adresowy dodatkowy"/>
    <e v="#N/A"/>
    <b v="1"/>
    <n v="1"/>
    <b v="1"/>
    <n v="35"/>
    <n v="35"/>
    <d v="2020-11-20T00:00:00"/>
    <m/>
    <s v="TYCHY"/>
    <s v="Relacja: STY1.MD010 - ZRĘBOWA 13"/>
    <s v="ND"/>
  </r>
  <r>
    <x v="9821"/>
    <s v="TYCHY"/>
    <s v="ZRĘBOWA"/>
    <n v="15"/>
    <n v="1"/>
    <n v="0"/>
    <s v="napowietrzne"/>
    <s v="STY1.MD010"/>
    <n v="8"/>
    <n v="40"/>
    <x v="200"/>
    <s v="M.02.P"/>
    <s v="słup"/>
    <s v="STY1"/>
    <s v="M.02.B"/>
    <s v="STY1.OLT1/1/4"/>
    <s v=""/>
    <s v="punkt adresowy dodatkowy"/>
    <e v="#N/A"/>
    <b v="1"/>
    <n v="1"/>
    <b v="1"/>
    <n v="40"/>
    <n v="40"/>
    <d v="2020-11-20T00:00:00"/>
    <m/>
    <s v="TYCHY"/>
    <s v="Relacja: STY1.MD010 - ZRĘBOWA 15"/>
    <s v="ND"/>
  </r>
  <r>
    <x v="9822"/>
    <s v="TYCHY"/>
    <s v="ZRĘBOWA"/>
    <n v="17"/>
    <n v="1"/>
    <n v="0"/>
    <s v="napowietrzne"/>
    <s v="STY1.MD010"/>
    <n v="8"/>
    <n v="63"/>
    <x v="200"/>
    <s v="M.02.P"/>
    <s v="słup"/>
    <s v="STY1"/>
    <s v="M.02.B"/>
    <s v="STY1.OLT1/1/4"/>
    <s v=""/>
    <s v="punkt adresowy dodatkowy"/>
    <e v="#N/A"/>
    <b v="1"/>
    <n v="1"/>
    <b v="1"/>
    <n v="63"/>
    <n v="63"/>
    <d v="2020-11-20T00:00:00"/>
    <m/>
    <s v="TYCHY"/>
    <s v="Relacja: STY1.MD010 - ZRĘBOWA 17"/>
    <s v="ND"/>
  </r>
  <r>
    <x v="9823"/>
    <s v="TYCHY"/>
    <s v="ZRĘBOWA"/>
    <n v="26"/>
    <n v="1"/>
    <n v="0"/>
    <s v="napowietrzne"/>
    <s v="STY1.MD011"/>
    <n v="8"/>
    <n v="34"/>
    <x v="200"/>
    <s v="M.02.P"/>
    <s v="słup"/>
    <s v="STY1"/>
    <s v="M.02.B"/>
    <s v="STY1.OLT1/1/4"/>
    <s v=""/>
    <s v="punkt adresowy dodatkowy"/>
    <e v="#N/A"/>
    <b v="1"/>
    <n v="1"/>
    <b v="1"/>
    <n v="34"/>
    <n v="34"/>
    <d v="2020-11-20T00:00:00"/>
    <m/>
    <s v="TYCHY"/>
    <s v="Relacja: STY1.MD011 - ZRĘBOWA 26"/>
    <s v="ND"/>
  </r>
  <r>
    <x v="9824"/>
    <s v="TYCHY"/>
    <s v="ZRĘBOWA"/>
    <n v="28"/>
    <n v="1"/>
    <n v="0"/>
    <s v="napowietrzne"/>
    <s v="STY1.MD011"/>
    <n v="8"/>
    <n v="50"/>
    <x v="200"/>
    <s v="M.02.P"/>
    <s v="słup"/>
    <s v="STY1"/>
    <s v="M.02.B"/>
    <s v="STY1.OLT1/1/4"/>
    <s v=""/>
    <s v="punkt adresowy dodatkowy"/>
    <e v="#N/A"/>
    <b v="1"/>
    <n v="1"/>
    <b v="1"/>
    <n v="50"/>
    <n v="50"/>
    <d v="2020-11-20T00:00:00"/>
    <m/>
    <s v="TYCHY"/>
    <s v="Relacja: STY1.MD011 - ZRĘBOWA 28"/>
    <s v="ND"/>
  </r>
  <r>
    <x v="9825"/>
    <s v="TYCHY"/>
    <s v="ZRĘBOWA"/>
    <s v="28A"/>
    <n v="1"/>
    <n v="0"/>
    <s v="napowietrzne"/>
    <s v="STY1.MD011"/>
    <n v="8"/>
    <n v="82"/>
    <x v="200"/>
    <s v="M.02.P"/>
    <s v="słup"/>
    <s v="STY1"/>
    <s v="M.02.B"/>
    <s v="STY1.OLT1/1/4"/>
    <s v=""/>
    <s v="punkt adresowy dodatkowy"/>
    <e v="#N/A"/>
    <b v="1"/>
    <n v="1"/>
    <b v="1"/>
    <n v="82"/>
    <n v="82"/>
    <d v="2020-11-20T00:00:00"/>
    <m/>
    <s v="TYCHY"/>
    <s v="Relacja: STY1.MD011 - ZRĘBOWA 28A"/>
    <s v="ND"/>
  </r>
  <r>
    <x v="9826"/>
    <s v="TYCHY"/>
    <s v="ZRĘBOWA"/>
    <s v="28B"/>
    <n v="1"/>
    <n v="0"/>
    <s v="napowietrzne"/>
    <s v="STY1.MD011"/>
    <n v="8"/>
    <n v="83"/>
    <x v="200"/>
    <s v="M.02.P"/>
    <s v="słup"/>
    <s v="STY1"/>
    <s v="M.02.B"/>
    <s v="STY1.OLT1/1/4"/>
    <s v=""/>
    <s v="punkt adresowy dodatkowy"/>
    <e v="#N/A"/>
    <b v="1"/>
    <n v="1"/>
    <b v="1"/>
    <n v="83"/>
    <n v="83"/>
    <d v="2020-11-20T00:00:00"/>
    <m/>
    <s v="TYCHY"/>
    <s v="Relacja: STY1.MD011 - ZRĘBOWA 28B"/>
    <s v="ND"/>
  </r>
  <r>
    <x v="9827"/>
    <s v="TYCHY"/>
    <s v="ZRĘBOWA"/>
    <n v="30"/>
    <n v="1"/>
    <n v="0"/>
    <s v="napowietrzne"/>
    <s v="STY1.MD011"/>
    <n v="8"/>
    <n v="41"/>
    <x v="200"/>
    <s v="M.02.P"/>
    <s v="słup"/>
    <s v="STY1"/>
    <s v="M.02.B"/>
    <s v="STY1.OLT1/1/4"/>
    <s v=""/>
    <s v="punkt adresowy dodatkowy"/>
    <e v="#N/A"/>
    <b v="1"/>
    <n v="1"/>
    <b v="1"/>
    <n v="41"/>
    <n v="41"/>
    <d v="2020-11-20T00:00:00"/>
    <m/>
    <s v="TYCHY"/>
    <s v="Relacja: STY1.MD011 - ZRĘBOWA 30"/>
    <s v="ND"/>
  </r>
  <r>
    <x v="9828"/>
    <s v="TYCHY"/>
    <s v="ZRĘBOWA"/>
    <n v="23"/>
    <n v="1"/>
    <n v="0"/>
    <s v="napowietrzne"/>
    <s v="STY1.MD011"/>
    <n v="8"/>
    <n v="53"/>
    <x v="200"/>
    <s v="M.02.P"/>
    <s v="słup"/>
    <s v="STY1"/>
    <s v="M.02.B"/>
    <s v="STY1.OLT1/1/4"/>
    <s v=""/>
    <s v="punkt adresowy dodatkowy"/>
    <e v="#N/A"/>
    <b v="1"/>
    <n v="1"/>
    <b v="1"/>
    <n v="53"/>
    <n v="53"/>
    <d v="2020-11-20T00:00:00"/>
    <m/>
    <s v="TYCHY"/>
    <s v="Relacja: STY1.MD011 - ZRĘBOWA 23"/>
    <s v="ND"/>
  </r>
  <r>
    <x v="9829"/>
    <s v="TYCHY"/>
    <s v="ZRĘBOWA"/>
    <n v="25"/>
    <n v="1"/>
    <n v="0"/>
    <s v="napowietrzne"/>
    <s v="STY1.MD011"/>
    <n v="8"/>
    <n v="35"/>
    <x v="200"/>
    <s v="M.02.P"/>
    <s v="słup"/>
    <s v="STY1"/>
    <s v="M.02.B"/>
    <s v="STY1.OLT1/1/4"/>
    <s v=""/>
    <s v="punkt adresowy dodatkowy"/>
    <e v="#N/A"/>
    <b v="1"/>
    <n v="1"/>
    <b v="1"/>
    <n v="35"/>
    <n v="35"/>
    <d v="2020-11-20T00:00:00"/>
    <m/>
    <s v="TYCHY"/>
    <s v="Relacja: STY1.MD011 - ZRĘBOWA 25"/>
    <s v="ND"/>
  </r>
  <r>
    <x v="9830"/>
    <s v="TYCHY"/>
    <s v="ZRĘBOWA"/>
    <n v="27"/>
    <n v="1"/>
    <n v="0"/>
    <s v="napowietrzne"/>
    <s v="STY1.MD011"/>
    <n v="8"/>
    <n v="40"/>
    <x v="200"/>
    <s v="M.02.P"/>
    <s v="słup"/>
    <s v="STY1"/>
    <s v="M.02.B"/>
    <s v="STY1.OLT1/1/4"/>
    <s v=""/>
    <s v="punkt adresowy dodatkowy"/>
    <e v="#N/A"/>
    <b v="1"/>
    <n v="1"/>
    <b v="1"/>
    <n v="40"/>
    <n v="40"/>
    <d v="2020-11-20T00:00:00"/>
    <m/>
    <s v="TYCHY"/>
    <s v="Relacja: STY1.MD011 - ZRĘBOWA 27"/>
    <s v="ND"/>
  </r>
  <r>
    <x v="9831"/>
    <s v="TYCHY"/>
    <s v="NIZINNA"/>
    <n v="65"/>
    <n v="1"/>
    <n v="0"/>
    <s v="napowietrzne"/>
    <s v="STY1.MD012"/>
    <n v="8"/>
    <n v="81"/>
    <x v="200"/>
    <s v="M.02.P"/>
    <s v="słup"/>
    <s v="STY1"/>
    <s v="M.02.B"/>
    <s v="STY1.OLT1/1/4"/>
    <s v=""/>
    <s v="punkt adresowy dodatkowy"/>
    <e v="#N/A"/>
    <b v="1"/>
    <n v="1"/>
    <b v="1"/>
    <n v="81"/>
    <n v="81"/>
    <d v="2020-11-20T00:00:00"/>
    <m/>
    <s v="TYCHY"/>
    <s v="Relacja: STY1.MD012 - NIZINNA 65"/>
    <s v="ND"/>
  </r>
  <r>
    <x v="9832"/>
    <s v="TYCHY"/>
    <s v="NIZINNA"/>
    <n v="67"/>
    <n v="1"/>
    <n v="0"/>
    <s v="napowietrzne"/>
    <s v="STY1.MD012"/>
    <n v="8"/>
    <n v="83"/>
    <x v="200"/>
    <s v="M.02.P"/>
    <s v="słup"/>
    <s v="STY1"/>
    <s v="M.02.B"/>
    <s v="STY1.OLT1/1/4"/>
    <s v=""/>
    <s v="punkt adresowy dodatkowy"/>
    <e v="#N/A"/>
    <b v="1"/>
    <n v="1"/>
    <b v="1"/>
    <n v="83"/>
    <n v="83"/>
    <d v="2020-11-20T00:00:00"/>
    <m/>
    <s v="TYCHY"/>
    <s v="Relacja: STY1.MD012 - NIZINNA 67"/>
    <s v="ND"/>
  </r>
  <r>
    <x v="9833"/>
    <s v="TYCHY"/>
    <s v="NIZINNA"/>
    <n v="70"/>
    <n v="1"/>
    <n v="0"/>
    <s v="napowietrzne"/>
    <s v="STY1.MD012"/>
    <n v="8"/>
    <n v="30"/>
    <x v="200"/>
    <s v="M.02.P"/>
    <s v="słup"/>
    <s v="STY1"/>
    <s v="M.02.B"/>
    <s v="STY1.OLT1/1/4"/>
    <s v=""/>
    <s v="punkt adresowy dodatkowy"/>
    <e v="#N/A"/>
    <b v="1"/>
    <n v="1"/>
    <b v="1"/>
    <n v="30"/>
    <n v="30"/>
    <d v="2020-11-20T00:00:00"/>
    <m/>
    <s v="TYCHY"/>
    <s v="Relacja: STY1.MD012 - NIZINNA 70"/>
    <s v="ND"/>
  </r>
  <r>
    <x v="9834"/>
    <s v="TYCHY"/>
    <s v="ZRĘBOWA"/>
    <n v="29"/>
    <n v="1"/>
    <n v="0"/>
    <s v="napowietrzne"/>
    <s v="STY1.MD012"/>
    <n v="8"/>
    <n v="72"/>
    <x v="200"/>
    <s v="M.02.P"/>
    <s v="słup"/>
    <s v="STY1"/>
    <s v="M.02.B"/>
    <s v="STY1.OLT1/1/4"/>
    <s v=""/>
    <s v="punkt adresowy dodatkowy"/>
    <e v="#N/A"/>
    <b v="1"/>
    <n v="1"/>
    <b v="1"/>
    <n v="72"/>
    <n v="72"/>
    <d v="2020-11-20T00:00:00"/>
    <m/>
    <s v="TYCHY"/>
    <s v="Relacja: STY1.MD012 - ZRĘBOWA 29"/>
    <s v="ND"/>
  </r>
  <r>
    <x v="9835"/>
    <s v="TYCHY"/>
    <s v="ZRĘBOWA"/>
    <n v="31"/>
    <n v="1"/>
    <n v="0"/>
    <s v="napowietrzne"/>
    <s v="STY1.MD012"/>
    <n v="8"/>
    <n v="70"/>
    <x v="200"/>
    <s v="M.02.P"/>
    <s v="słup"/>
    <s v="STY1"/>
    <s v="M.02.B"/>
    <s v="STY1.OLT1/1/4"/>
    <s v=""/>
    <s v="punkt adresowy dodatkowy"/>
    <e v="#N/A"/>
    <b v="1"/>
    <n v="1"/>
    <b v="1"/>
    <n v="70"/>
    <n v="70"/>
    <d v="2020-11-20T00:00:00"/>
    <m/>
    <s v="TYCHY"/>
    <s v="Relacja: STY1.MD012 - ZRĘBOWA 31"/>
    <s v="ND"/>
  </r>
  <r>
    <x v="9836"/>
    <s v="TYCHY"/>
    <s v="ZRĘBOWA"/>
    <n v="33"/>
    <n v="1"/>
    <n v="0"/>
    <s v="napowietrzne"/>
    <s v="STY1.MD012"/>
    <n v="8"/>
    <n v="50"/>
    <x v="200"/>
    <s v="M.02.P"/>
    <s v="słup"/>
    <s v="STY1"/>
    <s v="M.02.B"/>
    <s v="STY1.OLT1/1/4"/>
    <s v=""/>
    <s v="punkt adresowy dodatkowy"/>
    <e v="#N/A"/>
    <b v="1"/>
    <n v="1"/>
    <b v="1"/>
    <n v="50"/>
    <n v="50"/>
    <d v="2020-11-20T00:00:00"/>
    <m/>
    <s v="TYCHY"/>
    <s v="Relacja: STY1.MD012 - ZRĘBOWA 33"/>
    <s v="ND"/>
  </r>
  <r>
    <x v="9837"/>
    <s v="TYCHY"/>
    <s v="ZRĘBOWA"/>
    <n v="35"/>
    <n v="1"/>
    <n v="0"/>
    <s v="napowietrzne"/>
    <s v="STY1.MD012"/>
    <n v="8"/>
    <n v="38"/>
    <x v="200"/>
    <s v="M.02.P"/>
    <s v="słup"/>
    <s v="STY1"/>
    <s v="M.02.B"/>
    <s v="STY1.OLT1/1/4"/>
    <s v=""/>
    <s v="punkt adresowy dodatkowy"/>
    <e v="#N/A"/>
    <b v="1"/>
    <n v="1"/>
    <b v="1"/>
    <n v="38"/>
    <n v="38"/>
    <d v="2020-11-20T00:00:00"/>
    <m/>
    <s v="TYCHY"/>
    <s v="Relacja: STY1.MD012 - ZRĘBOWA 35"/>
    <s v="ND"/>
  </r>
  <r>
    <x v="9838"/>
    <s v="TYCHY"/>
    <s v="ZRĘBOWA"/>
    <n v="37"/>
    <n v="1"/>
    <n v="0"/>
    <s v="napowietrzne"/>
    <s v="STY1.MD012"/>
    <n v="8"/>
    <n v="77"/>
    <x v="200"/>
    <s v="M.02.P"/>
    <s v="słup"/>
    <s v="STY1"/>
    <s v="M.02.B"/>
    <s v="STY1.OLT1/1/4"/>
    <s v=""/>
    <s v="punkt adresowy dodatkowy"/>
    <e v="#N/A"/>
    <b v="1"/>
    <n v="1"/>
    <b v="1"/>
    <n v="77"/>
    <n v="77"/>
    <d v="2020-11-20T00:00:00"/>
    <m/>
    <s v="TYCHY"/>
    <s v="Relacja: STY1.MD012 - ZRĘBOWA 37"/>
    <s v="ND"/>
  </r>
  <r>
    <x v="9839"/>
    <s v="TYCHY"/>
    <s v="NIZINNA"/>
    <n v="56"/>
    <n v="1"/>
    <n v="0"/>
    <s v="napowietrzne"/>
    <s v="STY1.MD013"/>
    <n v="8"/>
    <n v="39"/>
    <x v="200"/>
    <s v="M.02.P"/>
    <s v="słup"/>
    <s v="STY1"/>
    <s v="M.02.B"/>
    <s v="STY1.OLT1/1/4"/>
    <s v=""/>
    <s v="punkt adresowy dodatkowy"/>
    <e v="#N/A"/>
    <b v="1"/>
    <n v="1"/>
    <b v="1"/>
    <n v="39"/>
    <n v="39"/>
    <d v="2020-11-20T00:00:00"/>
    <m/>
    <s v="TYCHY"/>
    <s v="Relacja: STY1.MD013 - NIZINNA 56"/>
    <s v="ND"/>
  </r>
  <r>
    <x v="9840"/>
    <s v="TYCHY"/>
    <s v="NIZINNA"/>
    <n v="57"/>
    <n v="1"/>
    <n v="0"/>
    <s v="napowietrzne"/>
    <s v="STY1.MD013"/>
    <n v="8"/>
    <n v="78"/>
    <x v="200"/>
    <s v="M.02.P"/>
    <s v="słup"/>
    <s v="STY1"/>
    <s v="M.02.B"/>
    <s v="STY1.OLT1/1/4"/>
    <s v=""/>
    <s v="punkt adresowy dodatkowy"/>
    <e v="#N/A"/>
    <b v="1"/>
    <n v="1"/>
    <b v="1"/>
    <n v="78"/>
    <n v="78"/>
    <d v="2020-11-20T00:00:00"/>
    <m/>
    <s v="TYCHY"/>
    <s v="Relacja: STY1.MD013 - NIZINNA 57"/>
    <s v="ND"/>
  </r>
  <r>
    <x v="9841"/>
    <s v="TYCHY"/>
    <s v="NIZINNA"/>
    <n v="59"/>
    <n v="1"/>
    <n v="0"/>
    <s v="napowietrzne"/>
    <s v="STY1.MD013"/>
    <n v="8"/>
    <n v="44"/>
    <x v="200"/>
    <s v="M.02.P"/>
    <s v="słup"/>
    <s v="STY1"/>
    <s v="M.02.B"/>
    <s v="STY1.OLT1/1/4"/>
    <s v=""/>
    <s v="punkt adresowy dodatkowy"/>
    <e v="#N/A"/>
    <b v="1"/>
    <n v="1"/>
    <b v="1"/>
    <n v="44"/>
    <n v="44"/>
    <d v="2020-11-20T00:00:00"/>
    <m/>
    <s v="TYCHY"/>
    <s v="Relacja: STY1.MD013 - NIZINNA 59"/>
    <s v="ND"/>
  </r>
  <r>
    <x v="9842"/>
    <s v="TYCHY"/>
    <s v="NIZINNA"/>
    <n v="61"/>
    <n v="1"/>
    <n v="0"/>
    <s v="napowietrzne"/>
    <s v="STY1.MD013"/>
    <n v="8"/>
    <n v="78"/>
    <x v="200"/>
    <s v="M.02.P"/>
    <s v="słup"/>
    <s v="STY1"/>
    <s v="M.02.B"/>
    <s v="STY1.OLT1/1/4"/>
    <s v=""/>
    <s v="punkt adresowy dodatkowy"/>
    <e v="#N/A"/>
    <b v="1"/>
    <n v="1"/>
    <b v="1"/>
    <n v="78"/>
    <n v="78"/>
    <d v="2020-11-20T00:00:00"/>
    <m/>
    <s v="TYCHY"/>
    <s v="Relacja: STY1.MD013 - NIZINNA 61"/>
    <s v="ND"/>
  </r>
  <r>
    <x v="9843"/>
    <s v="TYCHY"/>
    <s v="NIZINNA"/>
    <n v="62"/>
    <n v="1"/>
    <n v="0"/>
    <s v="napowietrzne"/>
    <s v="STY1.MD013"/>
    <n v="8"/>
    <n v="35"/>
    <x v="200"/>
    <s v="M.02.P"/>
    <s v="słup"/>
    <s v="STY1"/>
    <s v="M.02.B"/>
    <s v="STY1.OLT1/1/4"/>
    <s v=""/>
    <s v="punkt adresowy dodatkowy"/>
    <e v="#N/A"/>
    <b v="1"/>
    <n v="1"/>
    <b v="1"/>
    <n v="35"/>
    <n v="35"/>
    <d v="2020-11-20T00:00:00"/>
    <m/>
    <s v="TYCHY"/>
    <s v="Relacja: STY1.MD013 - NIZINNA 62"/>
    <s v="ND"/>
  </r>
  <r>
    <x v="9844"/>
    <s v="TYCHY"/>
    <s v="NIZINNA"/>
    <s v="62A"/>
    <n v="1"/>
    <n v="0"/>
    <s v="napowietrzne"/>
    <s v="STY1.MD013"/>
    <n v="8"/>
    <n v="103"/>
    <x v="200"/>
    <s v="M.02.P"/>
    <s v="słup"/>
    <s v="STY1"/>
    <s v="M.02.B"/>
    <s v="STY1.OLT1/1/4"/>
    <s v=""/>
    <s v="punkt adresowy dodatkowy"/>
    <e v="#N/A"/>
    <b v="1"/>
    <n v="1"/>
    <b v="1"/>
    <n v="103"/>
    <n v="103"/>
    <d v="2020-11-20T00:00:00"/>
    <m/>
    <s v="TYCHY"/>
    <s v="Relacja: STY1.MD013 - NIZINNA 62A"/>
    <s v="ND"/>
  </r>
  <r>
    <x v="9845"/>
    <s v="TYCHY"/>
    <s v="NIZINNA"/>
    <n v="63"/>
    <n v="1"/>
    <n v="0"/>
    <s v="napowietrzne"/>
    <s v="STY1.MD013"/>
    <n v="8"/>
    <n v="77"/>
    <x v="200"/>
    <s v="M.02.P"/>
    <s v="słup"/>
    <s v="STY1"/>
    <s v="M.02.B"/>
    <s v="STY1.OLT1/1/4"/>
    <s v=""/>
    <s v="punkt adresowy dodatkowy"/>
    <e v="#N/A"/>
    <b v="1"/>
    <n v="1"/>
    <b v="1"/>
    <n v="77"/>
    <n v="77"/>
    <d v="2020-11-20T00:00:00"/>
    <m/>
    <s v="TYCHY"/>
    <s v="Relacja: STY1.MD013 - NIZINNA 63"/>
    <s v="ND"/>
  </r>
  <r>
    <x v="9846"/>
    <s v="TYCHY"/>
    <s v="NIZINNA"/>
    <n v="66"/>
    <n v="1"/>
    <n v="0"/>
    <s v="napowietrzne"/>
    <s v="STY1.MD013"/>
    <n v="8"/>
    <n v="77"/>
    <x v="200"/>
    <s v="M.02.P"/>
    <s v="słup"/>
    <s v="STY1"/>
    <s v="M.02.B"/>
    <s v="STY1.OLT1/1/4"/>
    <s v=""/>
    <s v="punkt adresowy dodatkowy"/>
    <e v="#N/A"/>
    <b v="1"/>
    <n v="1"/>
    <b v="1"/>
    <n v="77"/>
    <n v="77"/>
    <d v="2020-11-20T00:00:00"/>
    <m/>
    <s v="TYCHY"/>
    <s v="Relacja: STY1.MD013 - NIZINNA 66"/>
    <s v="ND"/>
  </r>
  <r>
    <x v="9847"/>
    <s v="TYCHY"/>
    <s v="HARCERSKA"/>
    <n v="105"/>
    <n v="1"/>
    <n v="0"/>
    <s v="napowietrzne"/>
    <s v="STY1.MD014"/>
    <n v="8"/>
    <n v="44"/>
    <x v="200"/>
    <s v="M.02.P"/>
    <s v="słup"/>
    <s v="STY1"/>
    <s v="M.02.B"/>
    <s v="STY1.OLT1/1/4"/>
    <s v=""/>
    <s v="punkt adresowy dodatkowy"/>
    <e v="#N/A"/>
    <b v="1"/>
    <n v="1"/>
    <b v="1"/>
    <n v="44"/>
    <n v="44"/>
    <d v="2020-11-20T00:00:00"/>
    <m/>
    <s v="TYCHY"/>
    <s v="Relacja: STY1.MD014 - HARCERSKA 105"/>
    <s v="ND"/>
  </r>
  <r>
    <x v="9848"/>
    <s v="TYCHY"/>
    <s v="HARCERSKA"/>
    <n v="107"/>
    <n v="1"/>
    <n v="0"/>
    <s v="napowietrzne"/>
    <s v="STY1.MD014"/>
    <n v="8"/>
    <n v="47"/>
    <x v="200"/>
    <s v="M.02.P"/>
    <s v="słup"/>
    <s v="STY1"/>
    <s v="M.02.B"/>
    <s v="STY1.OLT1/1/4"/>
    <s v=""/>
    <s v="punkt adresowy dodatkowy"/>
    <e v="#N/A"/>
    <b v="1"/>
    <n v="1"/>
    <b v="1"/>
    <n v="47"/>
    <n v="47"/>
    <d v="2020-11-20T00:00:00"/>
    <m/>
    <s v="TYCHY"/>
    <s v="Relacja: STY1.MD014 - HARCERSKA 107"/>
    <s v="ND"/>
  </r>
  <r>
    <x v="9849"/>
    <s v="TYCHY"/>
    <s v="HARCERSKA"/>
    <n v="109"/>
    <n v="1"/>
    <n v="0"/>
    <s v="napowietrzne"/>
    <s v="STY1.MD014"/>
    <n v="8"/>
    <n v="90"/>
    <x v="200"/>
    <s v="M.02.P"/>
    <s v="słup"/>
    <s v="STY1"/>
    <s v="M.02.B"/>
    <s v="STY1.OLT1/1/4"/>
    <s v=""/>
    <s v="punkt adresowy dodatkowy"/>
    <e v="#N/A"/>
    <b v="1"/>
    <n v="1"/>
    <b v="1"/>
    <n v="90"/>
    <n v="90"/>
    <d v="2020-11-20T00:00:00"/>
    <m/>
    <s v="TYCHY"/>
    <s v="Relacja: STY1.MD014 - HARCERSKA 109"/>
    <s v="ND"/>
  </r>
  <r>
    <x v="9850"/>
    <s v="TYCHY"/>
    <s v="HARCERSKA"/>
    <n v="128"/>
    <n v="1"/>
    <n v="0"/>
    <s v="napowietrzne"/>
    <s v="STY1.MD014"/>
    <n v="8"/>
    <n v="66"/>
    <x v="200"/>
    <s v="M.02.P"/>
    <s v="słup"/>
    <s v="STY1"/>
    <s v="M.02.B"/>
    <s v="STY1.OLT1/1/4"/>
    <s v=""/>
    <s v="punkt adresowy dodatkowy"/>
    <e v="#N/A"/>
    <b v="1"/>
    <n v="1"/>
    <b v="1"/>
    <n v="66"/>
    <n v="66"/>
    <d v="2020-11-20T00:00:00"/>
    <m/>
    <s v="TYCHY"/>
    <s v="Relacja: STY1.MD014 - HARCERSKA 128"/>
    <s v="ND"/>
  </r>
  <r>
    <x v="9851"/>
    <s v="TYCHY"/>
    <s v="HARCERSKA"/>
    <n v="130"/>
    <n v="1"/>
    <n v="0"/>
    <s v="napowietrzne"/>
    <s v="STY1.MD014"/>
    <n v="8"/>
    <n v="63"/>
    <x v="200"/>
    <s v="M.02.P"/>
    <s v="słup"/>
    <s v="STY1"/>
    <s v="M.02.B"/>
    <s v="STY1.OLT1/1/4"/>
    <s v=""/>
    <s v="punkt adresowy dodatkowy"/>
    <e v="#N/A"/>
    <b v="1"/>
    <n v="1"/>
    <b v="1"/>
    <n v="63"/>
    <n v="63"/>
    <d v="2020-11-20T00:00:00"/>
    <m/>
    <s v="TYCHY"/>
    <s v="Relacja: STY1.MD014 - HARCERSKA 130"/>
    <s v="ND"/>
  </r>
  <r>
    <x v="9852"/>
    <s v="TYCHY"/>
    <s v="HARCERSKA"/>
    <n v="132"/>
    <n v="1"/>
    <n v="0"/>
    <s v="napowietrzne"/>
    <s v="STY1.MD014"/>
    <n v="8"/>
    <n v="88"/>
    <x v="200"/>
    <s v="M.02.P"/>
    <s v="słup"/>
    <s v="STY1"/>
    <s v="M.02.B"/>
    <s v="STY1.OLT1/1/4"/>
    <s v=""/>
    <s v="punkt adresowy dodatkowy"/>
    <e v="#N/A"/>
    <b v="1"/>
    <n v="1"/>
    <b v="1"/>
    <n v="88"/>
    <n v="88"/>
    <d v="2020-11-20T00:00:00"/>
    <m/>
    <s v="TYCHY"/>
    <s v="Relacja: STY1.MD014 - HARCERSKA 132"/>
    <s v="ND"/>
  </r>
  <r>
    <x v="9853"/>
    <s v="TYCHY"/>
    <s v="NIZINNA"/>
    <n v="74"/>
    <n v="1"/>
    <n v="0"/>
    <s v="napowietrzne"/>
    <s v="STY1.MD014"/>
    <n v="8"/>
    <n v="88"/>
    <x v="200"/>
    <s v="M.02.P"/>
    <s v="słup"/>
    <s v="STY1"/>
    <s v="M.02.B"/>
    <s v="STY1.OLT1/1/4"/>
    <s v=""/>
    <s v="punkt adresowy dodatkowy"/>
    <e v="#N/A"/>
    <b v="1"/>
    <n v="1"/>
    <b v="1"/>
    <n v="88"/>
    <n v="88"/>
    <d v="2020-11-20T00:00:00"/>
    <m/>
    <s v="TYCHY"/>
    <s v="Relacja: STY1.MD014 - NIZINNA 74"/>
    <s v="ND"/>
  </r>
  <r>
    <x v="9854"/>
    <s v="TYCHY"/>
    <s v="NIZINNA"/>
    <n v="76"/>
    <n v="1"/>
    <n v="0"/>
    <s v="napowietrzne"/>
    <s v="STY1.MD014"/>
    <n v="8"/>
    <n v="57"/>
    <x v="200"/>
    <s v="M.02.P"/>
    <s v="słup"/>
    <s v="STY1"/>
    <s v="M.02.B"/>
    <s v="STY1.OLT1/1/4"/>
    <s v=""/>
    <s v="punkt adresowy dodatkowy"/>
    <e v="#N/A"/>
    <b v="1"/>
    <n v="1"/>
    <b v="1"/>
    <n v="57"/>
    <n v="57"/>
    <d v="2020-11-20T00:00:00"/>
    <m/>
    <s v="TYCHY"/>
    <s v="Relacja: STY1.MD014 - NIZINNA 76"/>
    <s v="ND"/>
  </r>
  <r>
    <x v="9855"/>
    <s v="TYCHY"/>
    <s v="HARCERSKA"/>
    <n v="101"/>
    <n v="1"/>
    <n v="0"/>
    <s v="napowietrzne"/>
    <s v="STY1.MD015"/>
    <n v="8"/>
    <n v="47"/>
    <x v="200"/>
    <s v="M.02.P"/>
    <s v="słup"/>
    <s v="STY1"/>
    <s v="M.02.B"/>
    <s v="STY1.OLT1/1/4"/>
    <s v=""/>
    <s v="punkt adresowy dodatkowy"/>
    <e v="#N/A"/>
    <b v="1"/>
    <n v="1"/>
    <b v="1"/>
    <n v="47"/>
    <n v="47"/>
    <d v="2020-11-20T00:00:00"/>
    <m/>
    <s v="TYCHY"/>
    <s v="Relacja: STY1.MD015 - HARCERSKA 101"/>
    <s v="ND"/>
  </r>
  <r>
    <x v="9856"/>
    <s v="TYCHY"/>
    <s v="HARCERSKA"/>
    <n v="103"/>
    <n v="1"/>
    <n v="0"/>
    <s v="napowietrzne"/>
    <s v="STY1.MD015"/>
    <n v="8"/>
    <n v="47"/>
    <x v="200"/>
    <s v="M.02.P"/>
    <s v="słup"/>
    <s v="STY1"/>
    <s v="M.02.B"/>
    <s v="STY1.OLT1/1/4"/>
    <s v=""/>
    <s v="punkt adresowy dodatkowy"/>
    <e v="#N/A"/>
    <b v="1"/>
    <n v="1"/>
    <b v="1"/>
    <n v="47"/>
    <n v="47"/>
    <d v="2020-11-20T00:00:00"/>
    <m/>
    <s v="TYCHY"/>
    <s v="Relacja: STY1.MD015 - HARCERSKA 103"/>
    <s v="ND"/>
  </r>
  <r>
    <x v="9857"/>
    <s v="TYCHY"/>
    <s v="HARCERSKA"/>
    <n v="116"/>
    <n v="1"/>
    <n v="0"/>
    <s v="napowietrzne"/>
    <s v="STY1.MD015"/>
    <n v="8"/>
    <n v="69"/>
    <x v="200"/>
    <s v="M.02.P"/>
    <s v="słup"/>
    <s v="STY1"/>
    <s v="M.02.B"/>
    <s v="STY1.OLT1/1/4"/>
    <s v=""/>
    <s v="punkt adresowy dodatkowy"/>
    <e v="#N/A"/>
    <b v="1"/>
    <n v="1"/>
    <b v="1"/>
    <n v="69"/>
    <n v="69"/>
    <d v="2020-11-20T00:00:00"/>
    <m/>
    <s v="TYCHY"/>
    <s v="Relacja: STY1.MD015 - HARCERSKA 116"/>
    <s v="ND"/>
  </r>
  <r>
    <x v="9858"/>
    <s v="TYCHY"/>
    <s v="HARCERSKA"/>
    <n v="118"/>
    <n v="1"/>
    <n v="0"/>
    <s v="napowietrzne"/>
    <s v="STY1.MD015"/>
    <n v="8"/>
    <n v="42"/>
    <x v="200"/>
    <s v="M.02.P"/>
    <s v="słup"/>
    <s v="STY1"/>
    <s v="M.02.B"/>
    <s v="STY1.OLT1/1/4"/>
    <s v=""/>
    <s v="punkt adresowy dodatkowy"/>
    <e v="#N/A"/>
    <b v="1"/>
    <n v="1"/>
    <b v="1"/>
    <n v="42"/>
    <n v="42"/>
    <d v="2020-11-20T00:00:00"/>
    <m/>
    <s v="TYCHY"/>
    <s v="Relacja: STY1.MD015 - HARCERSKA 118"/>
    <s v="ND"/>
  </r>
  <r>
    <x v="9859"/>
    <s v="TYCHY"/>
    <s v="HARCERSKA"/>
    <n v="120"/>
    <n v="1"/>
    <n v="0"/>
    <s v="napowietrzne"/>
    <s v="STY1.MD015"/>
    <n v="8"/>
    <n v="33"/>
    <x v="200"/>
    <s v="M.02.P"/>
    <s v="słup"/>
    <s v="STY1"/>
    <s v="M.02.B"/>
    <s v="STY1.OLT1/1/4"/>
    <s v=""/>
    <s v="punkt adresowy dodatkowy"/>
    <e v="#N/A"/>
    <b v="1"/>
    <n v="1"/>
    <b v="1"/>
    <n v="33"/>
    <n v="33"/>
    <d v="2020-11-20T00:00:00"/>
    <m/>
    <s v="TYCHY"/>
    <s v="Relacja: STY1.MD015 - HARCERSKA 120"/>
    <s v="ND"/>
  </r>
  <r>
    <x v="9860"/>
    <s v="TYCHY"/>
    <s v="HARCERSKA"/>
    <n v="122"/>
    <n v="1"/>
    <n v="0"/>
    <s v="napowietrzne"/>
    <s v="STY1.MD015"/>
    <n v="8"/>
    <n v="31"/>
    <x v="200"/>
    <s v="M.02.P"/>
    <s v="słup"/>
    <s v="STY1"/>
    <s v="M.02.B"/>
    <s v="STY1.OLT1/1/4"/>
    <s v=""/>
    <s v="punkt adresowy dodatkowy"/>
    <e v="#N/A"/>
    <b v="1"/>
    <n v="1"/>
    <b v="1"/>
    <n v="31"/>
    <n v="31"/>
    <d v="2020-11-20T00:00:00"/>
    <m/>
    <s v="TYCHY"/>
    <s v="Relacja: STY1.MD015 - HARCERSKA 122"/>
    <s v="ND"/>
  </r>
  <r>
    <x v="9861"/>
    <s v="TYCHY"/>
    <s v="HARCERSKA"/>
    <n v="124"/>
    <n v="1"/>
    <n v="0"/>
    <s v="napowietrzne"/>
    <s v="STY1.MD015"/>
    <n v="8"/>
    <n v="81"/>
    <x v="200"/>
    <s v="M.02.P"/>
    <s v="słup"/>
    <s v="STY1"/>
    <s v="M.02.B"/>
    <s v="STY1.OLT1/1/4"/>
    <s v=""/>
    <s v="punkt adresowy dodatkowy"/>
    <e v="#N/A"/>
    <b v="1"/>
    <n v="1"/>
    <b v="1"/>
    <n v="81"/>
    <n v="81"/>
    <d v="2020-11-20T00:00:00"/>
    <m/>
    <s v="TYCHY"/>
    <s v="Relacja: STY1.MD015 - HARCERSKA 124"/>
    <s v="ND"/>
  </r>
  <r>
    <x v="9862"/>
    <s v="TYCHY"/>
    <s v="HARCERSKA"/>
    <n v="99"/>
    <n v="1"/>
    <n v="0"/>
    <s v="napowietrzne"/>
    <s v="STY1.MD015"/>
    <n v="8"/>
    <n v="89"/>
    <x v="200"/>
    <s v="M.02.P"/>
    <s v="słup"/>
    <s v="STY1"/>
    <s v="M.02.B"/>
    <s v="STY1.OLT1/1/4"/>
    <s v=""/>
    <s v="punkt adresowy dodatkowy"/>
    <e v="#N/A"/>
    <b v="1"/>
    <n v="1"/>
    <b v="1"/>
    <n v="89"/>
    <n v="89"/>
    <d v="2020-11-20T00:00:00"/>
    <m/>
    <s v="TYCHY"/>
    <s v="Relacja: STY1.MD015 - HARCERSKA 99"/>
    <s v="ND"/>
  </r>
  <r>
    <x v="9863"/>
    <s v="TYCHY"/>
    <s v="HARCERSKA"/>
    <n v="117"/>
    <n v="1"/>
    <n v="0"/>
    <s v="napowietrzne"/>
    <s v="STY1.MD016"/>
    <n v="8"/>
    <n v="46"/>
    <x v="200"/>
    <s v="M.02.P"/>
    <s v="słup"/>
    <s v="STY1"/>
    <s v="M.02.B"/>
    <s v="STY1.OLT1/1/4"/>
    <s v=""/>
    <s v="punkt adresowy dodatkowy"/>
    <e v="#N/A"/>
    <b v="1"/>
    <n v="1"/>
    <b v="1"/>
    <n v="46"/>
    <n v="46"/>
    <d v="2020-11-20T00:00:00"/>
    <m/>
    <s v="TYCHY"/>
    <s v="Relacja: STY1.MD016 - HARCERSKA 117"/>
    <s v="ND"/>
  </r>
  <r>
    <x v="9864"/>
    <s v="TYCHY"/>
    <s v="HARCERSKA"/>
    <n v="119"/>
    <n v="1"/>
    <n v="0"/>
    <s v="napowietrzne"/>
    <s v="STY1.MD016"/>
    <n v="8"/>
    <n v="59"/>
    <x v="200"/>
    <s v="M.02.P"/>
    <s v="słup"/>
    <s v="STY1"/>
    <s v="M.02.B"/>
    <s v="STY1.OLT1/1/4"/>
    <s v=""/>
    <s v="punkt adresowy dodatkowy"/>
    <e v="#N/A"/>
    <b v="1"/>
    <n v="1"/>
    <b v="1"/>
    <n v="59"/>
    <n v="59"/>
    <d v="2020-11-20T00:00:00"/>
    <m/>
    <s v="TYCHY"/>
    <s v="Relacja: STY1.MD016 - HARCERSKA 119"/>
    <s v="ND"/>
  </r>
  <r>
    <x v="9865"/>
    <s v="TYCHY"/>
    <s v="HARCERSKA"/>
    <n v="134"/>
    <n v="1"/>
    <n v="0"/>
    <s v="napowietrzne"/>
    <s v="STY1.MD016"/>
    <n v="8"/>
    <n v="74"/>
    <x v="200"/>
    <s v="M.02.P"/>
    <s v="słup"/>
    <s v="STY1"/>
    <s v="M.02.B"/>
    <s v="STY1.OLT1/1/4"/>
    <s v=""/>
    <s v="punkt adresowy dodatkowy"/>
    <e v="#N/A"/>
    <b v="1"/>
    <n v="1"/>
    <b v="1"/>
    <n v="74"/>
    <n v="74"/>
    <d v="2020-11-20T00:00:00"/>
    <m/>
    <s v="TYCHY"/>
    <s v="Relacja: STY1.MD016 - HARCERSKA 134"/>
    <s v="ND"/>
  </r>
  <r>
    <x v="9866"/>
    <s v="TYCHY"/>
    <s v="HARCERSKA"/>
    <n v="136"/>
    <n v="1"/>
    <n v="0"/>
    <s v="napowietrzne"/>
    <s v="STY1.MD016"/>
    <n v="8"/>
    <n v="30"/>
    <x v="200"/>
    <s v="M.02.P"/>
    <s v="słup"/>
    <s v="STY1"/>
    <s v="M.02.B"/>
    <s v="STY1.OLT1/1/4"/>
    <s v=""/>
    <s v="punkt adresowy dodatkowy"/>
    <e v="#N/A"/>
    <b v="1"/>
    <n v="1"/>
    <b v="1"/>
    <n v="30"/>
    <n v="30"/>
    <d v="2020-11-20T00:00:00"/>
    <m/>
    <s v="TYCHY"/>
    <s v="Relacja: STY1.MD016 - HARCERSKA 136"/>
    <s v="ND"/>
  </r>
  <r>
    <x v="9867"/>
    <s v="TYCHY"/>
    <s v="HARCERSKA"/>
    <n v="138"/>
    <n v="1"/>
    <n v="0"/>
    <s v="napowietrzne"/>
    <s v="STY1.MD016"/>
    <n v="8"/>
    <n v="28"/>
    <x v="200"/>
    <s v="M.02.P"/>
    <s v="słup"/>
    <s v="STY1"/>
    <s v="M.02.B"/>
    <s v="STY1.OLT1/1/4"/>
    <s v=""/>
    <s v="punkt adresowy dodatkowy"/>
    <e v="#N/A"/>
    <b v="1"/>
    <n v="1"/>
    <b v="1"/>
    <n v="28"/>
    <n v="28"/>
    <d v="2020-11-20T00:00:00"/>
    <m/>
    <s v="TYCHY"/>
    <s v="Relacja: STY1.MD016 - HARCERSKA 138"/>
    <s v="ND"/>
  </r>
  <r>
    <x v="9868"/>
    <s v="TYCHY"/>
    <s v="HARCERSKA"/>
    <n v="140"/>
    <n v="1"/>
    <n v="0"/>
    <s v="napowietrzne"/>
    <s v="STY1.MD016"/>
    <n v="8"/>
    <n v="97"/>
    <x v="200"/>
    <s v="M.02.P"/>
    <s v="słup"/>
    <s v="STY1"/>
    <s v="M.02.B"/>
    <s v="STY1.OLT1/1/4"/>
    <s v=""/>
    <s v="punkt adresowy dodatkowy"/>
    <e v="#N/A"/>
    <b v="1"/>
    <n v="1"/>
    <b v="1"/>
    <n v="97"/>
    <n v="97"/>
    <d v="2020-11-20T00:00:00"/>
    <m/>
    <s v="TYCHY"/>
    <s v="Relacja: STY1.MD016 - HARCERSKA 140"/>
    <s v="ND"/>
  </r>
  <r>
    <x v="9869"/>
    <s v="TYCHY"/>
    <s v="HARCERSKA"/>
    <n v="142"/>
    <n v="1"/>
    <n v="0"/>
    <s v="napowietrzne"/>
    <s v="STY1.MD016"/>
    <n v="8"/>
    <n v="75"/>
    <x v="200"/>
    <s v="M.02.P"/>
    <s v="słup"/>
    <s v="STY1"/>
    <s v="M.02.B"/>
    <s v="STY1.OLT1/1/4"/>
    <s v=""/>
    <s v="punkt adresowy dodatkowy"/>
    <e v="#N/A"/>
    <b v="1"/>
    <n v="1"/>
    <b v="1"/>
    <n v="75"/>
    <n v="75"/>
    <d v="2020-11-20T00:00:00"/>
    <m/>
    <s v="TYCHY"/>
    <s v="Relacja: STY1.MD016 - HARCERSKA 142"/>
    <s v="ND"/>
  </r>
  <r>
    <x v="9870"/>
    <s v="TYCHY"/>
    <s v="HARCERSKA"/>
    <n v="144"/>
    <n v="1"/>
    <n v="0"/>
    <s v="napowietrzne"/>
    <s v="STY1.MD016"/>
    <n v="8"/>
    <n v="108"/>
    <x v="200"/>
    <s v="M.02.P"/>
    <s v="słup"/>
    <s v="STY1"/>
    <s v="M.02.B"/>
    <s v="STY1.OLT1/1/4"/>
    <s v=""/>
    <s v="punkt adresowy dodatkowy"/>
    <e v="#N/A"/>
    <b v="1"/>
    <n v="1"/>
    <b v="1"/>
    <n v="108"/>
    <n v="108"/>
    <d v="2020-11-20T00:00:00"/>
    <m/>
    <s v="TYCHY"/>
    <s v="Relacja: STY1.MD016 - HARCERSKA 144"/>
    <s v="ND"/>
  </r>
  <r>
    <x v="9871"/>
    <s v="TYCHY"/>
    <s v="CHAŁUPNICZA"/>
    <n v="64"/>
    <n v="1"/>
    <n v="0"/>
    <s v="napowietrzne"/>
    <s v="STY1.MD017"/>
    <n v="8"/>
    <n v="85"/>
    <x v="200"/>
    <s v="M.02.P"/>
    <s v="słup"/>
    <s v="STY1"/>
    <s v="M.02.B"/>
    <s v="STY1.OLT1/1/3"/>
    <s v=""/>
    <s v="punkt adresowy dodatkowy"/>
    <e v="#N/A"/>
    <b v="1"/>
    <n v="1"/>
    <b v="1"/>
    <n v="85"/>
    <n v="85"/>
    <d v="2020-11-20T00:00:00"/>
    <m/>
    <s v="TYCHY"/>
    <s v="Relacja: STY1.MD017 - CHAŁUPNICZA 64"/>
    <s v="ND"/>
  </r>
  <r>
    <x v="9872"/>
    <s v="TYCHY"/>
    <s v="SUBLAŃSKA"/>
    <n v="128"/>
    <n v="1"/>
    <n v="0"/>
    <s v="napowietrzne"/>
    <s v="STY1.MD017"/>
    <n v="8"/>
    <n v="75"/>
    <x v="200"/>
    <s v="M.02.P"/>
    <s v="słup"/>
    <s v="STY1"/>
    <s v="M.02.B"/>
    <s v="STY1.OLT1/1/3"/>
    <s v=""/>
    <s v="punkt adresowy dodatkowy"/>
    <e v="#N/A"/>
    <b v="1"/>
    <n v="1"/>
    <b v="1"/>
    <n v="75"/>
    <n v="75"/>
    <d v="2020-11-20T00:00:00"/>
    <m/>
    <s v="TYCHY"/>
    <s v="Relacja: STY1.MD017 - SUBLAŃSKA 128"/>
    <s v="ND"/>
  </r>
  <r>
    <x v="9873"/>
    <s v="TYCHY"/>
    <s v="SUBLAŃSKA"/>
    <n v="132"/>
    <n v="1"/>
    <n v="0"/>
    <s v="napowietrzne"/>
    <s v="STY1.MD017"/>
    <n v="8"/>
    <n v="33"/>
    <x v="200"/>
    <s v="M.02.P"/>
    <s v="słup"/>
    <s v="STY1"/>
    <s v="M.02.B"/>
    <s v="STY1.OLT1/1/3"/>
    <s v=""/>
    <s v="punkt adresowy dodatkowy"/>
    <e v="#N/A"/>
    <b v="1"/>
    <n v="1"/>
    <b v="1"/>
    <n v="33"/>
    <n v="33"/>
    <d v="2020-11-20T00:00:00"/>
    <m/>
    <s v="TYCHY"/>
    <s v="Relacja: STY1.MD017 - SUBLAŃSKA 132"/>
    <s v="ND"/>
  </r>
  <r>
    <x v="9874"/>
    <s v="TYCHY"/>
    <s v="SUBLAŃSKA"/>
    <n v="136"/>
    <n v="1"/>
    <n v="0"/>
    <s v="napowietrzne"/>
    <s v="STY1.MD017"/>
    <n v="8"/>
    <n v="77"/>
    <x v="200"/>
    <s v="M.02.P"/>
    <s v="słup"/>
    <s v="STY1"/>
    <s v="M.02.B"/>
    <s v="STY1.OLT1/1/3"/>
    <s v=""/>
    <s v="punkt adresowy dodatkowy"/>
    <e v="#N/A"/>
    <b v="1"/>
    <n v="1"/>
    <b v="1"/>
    <n v="77"/>
    <n v="77"/>
    <d v="2020-11-20T00:00:00"/>
    <m/>
    <s v="TYCHY"/>
    <s v="Relacja: STY1.MD017 - SUBLAŃSKA 136"/>
    <s v="ND"/>
  </r>
  <r>
    <x v="9875"/>
    <s v="TYCHY"/>
    <s v="SUBLAŃSKA"/>
    <n v="135"/>
    <n v="1"/>
    <n v="0"/>
    <s v="napowietrzne"/>
    <s v="STY1.MD017"/>
    <n v="8"/>
    <n v="48"/>
    <x v="200"/>
    <s v="M.02.P"/>
    <s v="słup"/>
    <s v="STY1"/>
    <s v="M.02.B"/>
    <s v="STY1.OLT1/1/3"/>
    <s v=""/>
    <s v="punkt adresowy dodatkowy"/>
    <e v="#N/A"/>
    <b v="1"/>
    <n v="1"/>
    <b v="1"/>
    <n v="48"/>
    <n v="48"/>
    <d v="2020-11-20T00:00:00"/>
    <m/>
    <s v="TYCHY"/>
    <s v="Relacja: STY1.MD017 - SUBLAŃSKA 135"/>
    <s v="ND"/>
  </r>
  <r>
    <x v="9876"/>
    <s v="TYCHY"/>
    <s v="SUBLAŃSKA"/>
    <n v="137"/>
    <n v="1"/>
    <n v="0"/>
    <s v="napowietrzne"/>
    <s v="STY1.MD017"/>
    <n v="8"/>
    <n v="35"/>
    <x v="200"/>
    <s v="M.02.P"/>
    <s v="słup"/>
    <s v="STY1"/>
    <s v="M.02.B"/>
    <s v="STY1.OLT1/1/3"/>
    <s v=""/>
    <s v="punkt adresowy dodatkowy"/>
    <e v="#N/A"/>
    <b v="1"/>
    <n v="1"/>
    <b v="1"/>
    <n v="35"/>
    <n v="35"/>
    <d v="2020-11-20T00:00:00"/>
    <m/>
    <s v="TYCHY"/>
    <s v="Relacja: STY1.MD017 - SUBLAŃSKA 137"/>
    <s v="ND"/>
  </r>
  <r>
    <x v="9877"/>
    <s v="TYCHY"/>
    <s v="SUBLAŃSKA"/>
    <n v="139"/>
    <n v="1"/>
    <n v="0"/>
    <s v="napowietrzne"/>
    <s v="STY1.MD017"/>
    <n v="8"/>
    <n v="48"/>
    <x v="200"/>
    <s v="M.02.P"/>
    <s v="słup"/>
    <s v="STY1"/>
    <s v="M.02.B"/>
    <s v="STY1.OLT1/1/3"/>
    <s v=""/>
    <s v="punkt adresowy dodatkowy"/>
    <e v="#N/A"/>
    <b v="1"/>
    <n v="1"/>
    <b v="1"/>
    <n v="48"/>
    <n v="48"/>
    <d v="2020-11-20T00:00:00"/>
    <m/>
    <s v="TYCHY"/>
    <s v="Relacja: STY1.MD017 - SUBLAŃSKA 139"/>
    <s v="ND"/>
  </r>
  <r>
    <x v="9878"/>
    <s v="TYCHY"/>
    <s v="SUBLAŃSKA"/>
    <n v="143"/>
    <n v="1"/>
    <n v="0"/>
    <s v="napowietrzne"/>
    <s v="STY1.MD017"/>
    <n v="8"/>
    <n v="83"/>
    <x v="200"/>
    <s v="M.02.P"/>
    <s v="słup"/>
    <s v="STY1"/>
    <s v="M.02.B"/>
    <s v="STY1.OLT1/1/3"/>
    <s v=""/>
    <s v="punkt adresowy dodatkowy"/>
    <e v="#N/A"/>
    <b v="1"/>
    <n v="1"/>
    <b v="1"/>
    <n v="83"/>
    <n v="83"/>
    <d v="2020-11-20T00:00:00"/>
    <m/>
    <s v="TYCHY"/>
    <s v="Relacja: STY1.MD017 - SUBLAŃSKA 143"/>
    <s v="ND"/>
  </r>
  <r>
    <x v="9879"/>
    <s v="TYCHY"/>
    <s v="REGIONALNA"/>
    <n v="10"/>
    <n v="1"/>
    <n v="0"/>
    <s v="napowietrzne"/>
    <s v="STY1.MD018"/>
    <n v="8"/>
    <n v="29"/>
    <x v="200"/>
    <s v="M.02.P"/>
    <s v="słup"/>
    <s v="STY1"/>
    <s v="M.02.B"/>
    <s v="STY1.OLT1/1/2"/>
    <s v=""/>
    <s v="punkt adresowy dodatkowy"/>
    <e v="#N/A"/>
    <b v="1"/>
    <n v="1"/>
    <b v="1"/>
    <n v="29"/>
    <n v="29"/>
    <d v="2020-11-20T00:00:00"/>
    <m/>
    <s v="TYCHY"/>
    <s v="Relacja: STY1.MD018 - REGIONALNA 10"/>
    <s v="ND"/>
  </r>
  <r>
    <x v="9880"/>
    <s v="TYCHY"/>
    <s v="REGIONALNA"/>
    <n v="12"/>
    <n v="1"/>
    <n v="0"/>
    <s v="napowietrzne"/>
    <s v="STY1.MD018"/>
    <n v="8"/>
    <n v="74"/>
    <x v="200"/>
    <s v="M.02.P"/>
    <s v="słup"/>
    <s v="STY1"/>
    <s v="M.02.B"/>
    <s v="STY1.OLT1/1/2"/>
    <s v=""/>
    <s v="punkt adresowy dodatkowy"/>
    <e v="#N/A"/>
    <b v="1"/>
    <n v="1"/>
    <b v="1"/>
    <n v="74"/>
    <n v="74"/>
    <d v="2020-11-20T00:00:00"/>
    <m/>
    <s v="TYCHY"/>
    <s v="Relacja: STY1.MD018 - REGIONALNA 12"/>
    <s v="ND"/>
  </r>
  <r>
    <x v="9881"/>
    <s v="TYCHY"/>
    <s v="REGIONALNA"/>
    <n v="16"/>
    <n v="1"/>
    <n v="0"/>
    <s v="napowietrzne"/>
    <s v="STY1.MD018"/>
    <n v="8"/>
    <n v="94"/>
    <x v="200"/>
    <s v="M.02.P"/>
    <s v="słup"/>
    <s v="STY1"/>
    <s v="M.02.B"/>
    <s v="STY1.OLT1/1/2"/>
    <s v=""/>
    <s v="punkt adresowy dodatkowy"/>
    <e v="#N/A"/>
    <b v="1"/>
    <n v="1"/>
    <b v="1"/>
    <n v="94"/>
    <n v="94"/>
    <d v="2020-11-20T00:00:00"/>
    <m/>
    <s v="TYCHY"/>
    <s v="Relacja: STY1.MD018 - REGIONALNA 16"/>
    <s v="ND"/>
  </r>
  <r>
    <x v="9882"/>
    <s v="TYCHY"/>
    <s v="REGIONALNA"/>
    <n v="3"/>
    <n v="1"/>
    <n v="0"/>
    <s v="napowietrzne"/>
    <s v="STY1.MD018"/>
    <n v="8"/>
    <n v="68"/>
    <x v="200"/>
    <s v="M.02.P"/>
    <s v="słup"/>
    <s v="STY1"/>
    <s v="M.02.B"/>
    <s v="STY1.OLT1/1/2"/>
    <s v=""/>
    <s v="punkt adresowy dodatkowy"/>
    <e v="#N/A"/>
    <b v="1"/>
    <n v="1"/>
    <b v="1"/>
    <n v="68"/>
    <n v="68"/>
    <d v="2020-11-20T00:00:00"/>
    <m/>
    <s v="TYCHY"/>
    <s v="Relacja: STY1.MD018 - REGIONALNA 3"/>
    <s v="ND"/>
  </r>
  <r>
    <x v="9883"/>
    <s v="TYCHY"/>
    <s v="REGIONALNA"/>
    <n v="4"/>
    <n v="1"/>
    <n v="0"/>
    <s v="napowietrzne"/>
    <s v="STY1.MD018"/>
    <n v="8"/>
    <n v="67"/>
    <x v="200"/>
    <s v="M.02.P"/>
    <s v="słup"/>
    <s v="STY1"/>
    <s v="M.02.B"/>
    <s v="STY1.OLT1/1/2"/>
    <s v=""/>
    <s v="punkt adresowy dodatkowy"/>
    <e v="#N/A"/>
    <b v="1"/>
    <n v="1"/>
    <b v="1"/>
    <n v="67"/>
    <n v="67"/>
    <d v="2020-11-20T00:00:00"/>
    <m/>
    <s v="TYCHY"/>
    <s v="Relacja: STY1.MD018 - REGIONALNA 4"/>
    <s v="ND"/>
  </r>
  <r>
    <x v="9884"/>
    <s v="TYCHY"/>
    <s v="REGIONALNA"/>
    <n v="5"/>
    <n v="1"/>
    <n v="0"/>
    <s v="napowietrzne"/>
    <s v="STY1.MD018"/>
    <n v="8"/>
    <n v="39"/>
    <x v="200"/>
    <s v="M.02.P"/>
    <s v="słup"/>
    <s v="STY1"/>
    <s v="M.02.B"/>
    <s v="STY1.OLT1/1/2"/>
    <s v=""/>
    <s v="punkt adresowy dodatkowy"/>
    <e v="#N/A"/>
    <b v="1"/>
    <n v="1"/>
    <b v="1"/>
    <n v="39"/>
    <n v="39"/>
    <d v="2020-11-20T00:00:00"/>
    <m/>
    <s v="TYCHY"/>
    <s v="Relacja: STY1.MD018 - REGIONALNA 5"/>
    <s v="ND"/>
  </r>
  <r>
    <x v="9885"/>
    <s v="TYCHY"/>
    <s v="REGIONALNA"/>
    <n v="6"/>
    <n v="1"/>
    <n v="0"/>
    <s v="napowietrzne"/>
    <s v="STY1.MD018"/>
    <n v="8"/>
    <n v="31"/>
    <x v="200"/>
    <s v="M.02.P"/>
    <s v="słup"/>
    <s v="STY1"/>
    <s v="M.02.B"/>
    <s v="STY1.OLT1/1/2"/>
    <s v=""/>
    <s v="punkt adresowy dodatkowy"/>
    <e v="#N/A"/>
    <b v="1"/>
    <n v="1"/>
    <b v="1"/>
    <n v="31"/>
    <n v="31"/>
    <d v="2020-11-20T00:00:00"/>
    <m/>
    <s v="TYCHY"/>
    <s v="Relacja: STY1.MD018 - REGIONALNA 6"/>
    <s v="ND"/>
  </r>
  <r>
    <x v="9886"/>
    <s v="TYCHY"/>
    <s v="REGIONALNA"/>
    <n v="7"/>
    <n v="1"/>
    <n v="0"/>
    <s v="napowietrzne"/>
    <s v="STY1.MD018"/>
    <n v="8"/>
    <n v="41"/>
    <x v="200"/>
    <s v="M.02.P"/>
    <s v="słup"/>
    <s v="STY1"/>
    <s v="M.02.B"/>
    <s v="STY1.OLT1/1/2"/>
    <s v=""/>
    <s v="punkt adresowy dodatkowy"/>
    <e v="#N/A"/>
    <b v="1"/>
    <n v="1"/>
    <b v="1"/>
    <n v="41"/>
    <n v="41"/>
    <d v="2020-11-20T00:00:00"/>
    <m/>
    <s v="TYCHY"/>
    <s v="Relacja: STY1.MD018 - REGIONALNA 7"/>
    <s v="ND"/>
  </r>
  <r>
    <x v="9887"/>
    <s v="TYCHY"/>
    <s v="HARCERSKA"/>
    <n v="113"/>
    <n v="1"/>
    <n v="0"/>
    <s v="napowietrzne"/>
    <s v="STY1.MD019"/>
    <n v="8"/>
    <n v="38"/>
    <x v="200"/>
    <s v="M.02.P"/>
    <s v="słup"/>
    <s v="STY1"/>
    <s v="M.02.B"/>
    <s v="STY1.OLT1/1/2"/>
    <s v=""/>
    <s v="punkt adresowy dodatkowy"/>
    <e v="#N/A"/>
    <b v="1"/>
    <n v="1"/>
    <b v="1"/>
    <n v="38"/>
    <n v="38"/>
    <d v="2020-11-20T00:00:00"/>
    <m/>
    <s v="TYCHY"/>
    <s v="Relacja: STY1.MD019 - HARCERSKA 113"/>
    <s v="ND"/>
  </r>
  <r>
    <x v="9888"/>
    <s v="TYCHY"/>
    <s v="HARCERSKA"/>
    <n v="115"/>
    <n v="1"/>
    <n v="0"/>
    <s v="napowietrzne"/>
    <s v="STY1.MD019"/>
    <n v="8"/>
    <n v="36"/>
    <x v="200"/>
    <s v="M.02.P"/>
    <s v="słup"/>
    <s v="STY1"/>
    <s v="M.02.B"/>
    <s v="STY1.OLT1/1/2"/>
    <s v=""/>
    <s v="punkt adresowy dodatkowy"/>
    <e v="#N/A"/>
    <b v="1"/>
    <n v="1"/>
    <b v="1"/>
    <n v="36"/>
    <n v="36"/>
    <d v="2020-11-20T00:00:00"/>
    <m/>
    <s v="TYCHY"/>
    <s v="Relacja: STY1.MD019 - HARCERSKA 115"/>
    <s v="ND"/>
  </r>
  <r>
    <x v="9889"/>
    <s v="TYCHY"/>
    <s v="REGIONALNA"/>
    <n v="11"/>
    <n v="1"/>
    <n v="0"/>
    <s v="napowietrzne"/>
    <s v="STY1.MD019"/>
    <n v="8"/>
    <n v="39"/>
    <x v="200"/>
    <s v="M.02.P"/>
    <s v="słup"/>
    <s v="STY1"/>
    <s v="M.02.B"/>
    <s v="STY1.OLT1/1/2"/>
    <s v=""/>
    <s v="punkt adresowy dodatkowy"/>
    <e v="#N/A"/>
    <b v="1"/>
    <n v="1"/>
    <b v="1"/>
    <n v="39"/>
    <n v="39"/>
    <d v="2020-11-20T00:00:00"/>
    <m/>
    <s v="TYCHY"/>
    <s v="Relacja: STY1.MD019 - REGIONALNA 11"/>
    <s v="ND"/>
  </r>
  <r>
    <x v="9890"/>
    <s v="TYCHY"/>
    <s v="REGIONALNA"/>
    <n v="13"/>
    <n v="1"/>
    <n v="0"/>
    <s v="napowietrzne"/>
    <s v="STY1.MD019"/>
    <n v="8"/>
    <n v="74"/>
    <x v="200"/>
    <s v="M.02.P"/>
    <s v="słup"/>
    <s v="STY1"/>
    <s v="M.02.B"/>
    <s v="STY1.OLT1/1/2"/>
    <s v=""/>
    <s v="punkt adresowy dodatkowy"/>
    <e v="#N/A"/>
    <b v="1"/>
    <n v="1"/>
    <b v="1"/>
    <n v="74"/>
    <n v="74"/>
    <d v="2020-11-20T00:00:00"/>
    <m/>
    <s v="TYCHY"/>
    <s v="Relacja: STY1.MD019 - REGIONALNA 13"/>
    <s v="ND"/>
  </r>
  <r>
    <x v="9891"/>
    <s v="TYCHY"/>
    <s v="REGIONALNA"/>
    <n v="18"/>
    <n v="1"/>
    <n v="0"/>
    <s v="napowietrzne"/>
    <s v="STY1.MD019"/>
    <n v="8"/>
    <n v="74"/>
    <x v="200"/>
    <s v="M.02.P"/>
    <s v="słup"/>
    <s v="STY1"/>
    <s v="M.02.B"/>
    <s v="STY1.OLT1/1/2"/>
    <s v=""/>
    <s v="punkt adresowy dodatkowy"/>
    <e v="#N/A"/>
    <b v="1"/>
    <n v="1"/>
    <b v="1"/>
    <n v="74"/>
    <n v="74"/>
    <d v="2020-11-20T00:00:00"/>
    <m/>
    <s v="TYCHY"/>
    <s v="Relacja: STY1.MD019 - REGIONALNA 18"/>
    <s v="ND"/>
  </r>
  <r>
    <x v="9892"/>
    <s v="TYCHY"/>
    <s v="REGIONALNA"/>
    <n v="9"/>
    <n v="1"/>
    <n v="0"/>
    <s v="napowietrzne"/>
    <s v="STY1.MD019"/>
    <n v="8"/>
    <n v="39"/>
    <x v="200"/>
    <s v="M.02.P"/>
    <s v="słup"/>
    <s v="STY1"/>
    <s v="M.02.B"/>
    <s v="STY1.OLT1/1/2"/>
    <s v=""/>
    <s v="punkt adresowy dodatkowy"/>
    <e v="#N/A"/>
    <b v="1"/>
    <n v="1"/>
    <b v="1"/>
    <n v="39"/>
    <n v="39"/>
    <d v="2020-11-20T00:00:00"/>
    <m/>
    <s v="TYCHY"/>
    <s v="Relacja: STY1.MD019 - REGIONALNA 9"/>
    <s v="ND"/>
  </r>
  <r>
    <x v="9893"/>
    <s v="TYCHY"/>
    <s v="SUBLAŃSKA"/>
    <n v="140"/>
    <n v="1"/>
    <n v="0"/>
    <s v="napowietrzne"/>
    <s v="STY1.MD019"/>
    <n v="8"/>
    <n v="84"/>
    <x v="200"/>
    <s v="M.02.P"/>
    <s v="słup"/>
    <s v="STY1"/>
    <s v="M.02.B"/>
    <s v="STY1.OLT1/1/2"/>
    <s v=""/>
    <s v="punkt adresowy dodatkowy"/>
    <e v="#N/A"/>
    <b v="1"/>
    <n v="1"/>
    <b v="1"/>
    <n v="84"/>
    <n v="84"/>
    <d v="2020-11-20T00:00:00"/>
    <m/>
    <s v="TYCHY"/>
    <s v="Relacja: STY1.MD019 - SUBLAŃSKA 140"/>
    <s v="ND"/>
  </r>
  <r>
    <x v="9894"/>
    <s v="TYCHY"/>
    <s v="SUBLAŃSKA"/>
    <n v="142"/>
    <n v="1"/>
    <n v="0"/>
    <s v="napowietrzne"/>
    <s v="STY1.MD019"/>
    <n v="8"/>
    <n v="86"/>
    <x v="200"/>
    <s v="M.02.P"/>
    <s v="słup"/>
    <s v="STY1"/>
    <s v="M.02.B"/>
    <s v="STY1.OLT1/1/2"/>
    <s v=""/>
    <s v="punkt adresowy dodatkowy"/>
    <e v="#N/A"/>
    <b v="1"/>
    <n v="1"/>
    <b v="1"/>
    <n v="86"/>
    <n v="86"/>
    <d v="2020-11-20T00:00:00"/>
    <m/>
    <s v="TYCHY"/>
    <s v="Relacja: STY1.MD019 - SUBLAŃSKA 142"/>
    <s v="ND"/>
  </r>
  <r>
    <x v="9895"/>
    <s v="TYCHY"/>
    <s v="HARCERSKA"/>
    <n v="146"/>
    <n v="1"/>
    <n v="0"/>
    <s v="napowietrzne"/>
    <s v="STY1.MD020"/>
    <n v="8"/>
    <n v="132"/>
    <x v="200"/>
    <s v="M.02.P"/>
    <s v="słup"/>
    <s v="STY1"/>
    <s v="M.02.B"/>
    <s v="STY1.OLT1/1/2"/>
    <s v=""/>
    <s v="punkt adresowy dodatkowy"/>
    <e v="#N/A"/>
    <b v="1"/>
    <n v="1"/>
    <b v="1"/>
    <n v="132"/>
    <n v="132"/>
    <d v="2020-11-20T00:00:00"/>
    <m/>
    <s v="TYCHY"/>
    <s v="Relacja: STY1.MD020 - HARCERSKA 146"/>
    <s v="ND"/>
  </r>
  <r>
    <x v="9896"/>
    <s v="TYCHY"/>
    <s v="SUBLAŃSKA"/>
    <n v="144"/>
    <n v="1"/>
    <n v="0"/>
    <s v="napowietrzne"/>
    <s v="STY1.MD020"/>
    <n v="8"/>
    <n v="79"/>
    <x v="200"/>
    <s v="M.02.P"/>
    <s v="słup"/>
    <s v="STY1"/>
    <s v="M.02.B"/>
    <s v="STY1.OLT1/1/2"/>
    <s v=""/>
    <s v="punkt adresowy dodatkowy"/>
    <e v="#N/A"/>
    <b v="1"/>
    <n v="1"/>
    <b v="1"/>
    <n v="79"/>
    <n v="79"/>
    <d v="2020-11-20T00:00:00"/>
    <m/>
    <s v="TYCHY"/>
    <s v="Relacja: STY1.MD020 - SUBLAŃSKA 144"/>
    <s v="ND"/>
  </r>
  <r>
    <x v="9897"/>
    <s v="TYCHY"/>
    <s v="SUBLAŃSKA"/>
    <n v="151"/>
    <n v="1"/>
    <n v="0"/>
    <s v="napowietrzne"/>
    <s v="STY1.MD020"/>
    <n v="8"/>
    <n v="92"/>
    <x v="200"/>
    <s v="M.02.P"/>
    <s v="słup"/>
    <s v="STY1"/>
    <s v="M.02.B"/>
    <s v="STY1.OLT1/1/2"/>
    <s v=""/>
    <s v="punkt adresowy dodatkowy"/>
    <e v="#N/A"/>
    <b v="1"/>
    <n v="1"/>
    <b v="1"/>
    <n v="92"/>
    <n v="92"/>
    <d v="2020-11-20T00:00:00"/>
    <m/>
    <s v="TYCHY"/>
    <s v="Relacja: STY1.MD020 - SUBLAŃSKA 151"/>
    <s v="ND"/>
  </r>
  <r>
    <x v="9898"/>
    <s v="TYCHY"/>
    <s v="SUBLAŃSKA"/>
    <n v="153"/>
    <n v="1"/>
    <n v="0"/>
    <s v="napowietrzne"/>
    <s v="STY1.MD020"/>
    <n v="8"/>
    <n v="97"/>
    <x v="200"/>
    <s v="M.02.P"/>
    <s v="słup"/>
    <s v="STY1"/>
    <s v="M.02.B"/>
    <s v="STY1.OLT1/1/2"/>
    <s v=""/>
    <s v="punkt adresowy dodatkowy"/>
    <e v="#N/A"/>
    <b v="1"/>
    <n v="1"/>
    <b v="1"/>
    <n v="97"/>
    <n v="97"/>
    <d v="2020-11-20T00:00:00"/>
    <m/>
    <s v="TYCHY"/>
    <s v="Relacja: STY1.MD020 - SUBLAŃSKA 153"/>
    <s v="ND"/>
  </r>
  <r>
    <x v="9899"/>
    <s v="TYCHY"/>
    <s v="SUBLAŃSKA"/>
    <n v="155"/>
    <n v="1"/>
    <n v="0"/>
    <s v="napowietrzne"/>
    <s v="STY1.MD020"/>
    <n v="8"/>
    <n v="62"/>
    <x v="200"/>
    <s v="M.02.P"/>
    <s v="słup"/>
    <s v="STY1"/>
    <s v="M.02.B"/>
    <s v="STY1.OLT1/1/2"/>
    <s v=""/>
    <s v="punkt adresowy dodatkowy"/>
    <e v="#N/A"/>
    <b v="1"/>
    <n v="1"/>
    <b v="1"/>
    <n v="62"/>
    <n v="62"/>
    <d v="2020-11-20T00:00:00"/>
    <m/>
    <s v="TYCHY"/>
    <s v="Relacja: STY1.MD020 - SUBLAŃSKA 155"/>
    <s v="ND"/>
  </r>
  <r>
    <x v="9900"/>
    <s v="TYCHY"/>
    <s v="SUBLAŃSKA"/>
    <n v="157"/>
    <n v="1"/>
    <n v="0"/>
    <s v="napowietrzne"/>
    <s v="STY1.MD020"/>
    <n v="8"/>
    <n v="55"/>
    <x v="200"/>
    <s v="M.02.P"/>
    <s v="słup"/>
    <s v="STY1"/>
    <s v="M.02.B"/>
    <s v="STY1.OLT1/1/2"/>
    <s v=""/>
    <s v="punkt adresowy dodatkowy"/>
    <e v="#N/A"/>
    <b v="1"/>
    <n v="1"/>
    <b v="1"/>
    <n v="55"/>
    <n v="55"/>
    <d v="2020-11-20T00:00:00"/>
    <m/>
    <s v="TYCHY"/>
    <s v="Relacja: STY1.MD020 - SUBLAŃSKA 157"/>
    <s v="ND"/>
  </r>
  <r>
    <x v="9901"/>
    <s v="TYCHY"/>
    <s v="SUBLAŃSKA"/>
    <n v="161"/>
    <n v="1"/>
    <n v="0"/>
    <s v="napowietrzne"/>
    <s v="STY1.MD020"/>
    <n v="8"/>
    <n v="61"/>
    <x v="200"/>
    <s v="M.02.P"/>
    <s v="słup"/>
    <s v="STY1"/>
    <s v="M.02.B"/>
    <s v="STY1.OLT1/1/2"/>
    <s v=""/>
    <s v="punkt adresowy dodatkowy"/>
    <e v="#N/A"/>
    <b v="1"/>
    <n v="1"/>
    <b v="1"/>
    <n v="61"/>
    <n v="61"/>
    <d v="2020-11-20T00:00:00"/>
    <m/>
    <s v="TYCHY"/>
    <s v="Relacja: STY1.MD020 - SUBLAŃSKA 161"/>
    <s v="ND"/>
  </r>
  <r>
    <x v="9902"/>
    <s v="TYCHY"/>
    <s v="SUBLAŃSKA"/>
    <n v="163"/>
    <n v="1"/>
    <n v="0"/>
    <s v="napowietrzne"/>
    <s v="STY1.MD020"/>
    <n v="8"/>
    <n v="89"/>
    <x v="200"/>
    <s v="M.02.P"/>
    <s v="słup"/>
    <s v="STY1"/>
    <s v="M.02.B"/>
    <s v="STY1.OLT1/1/2"/>
    <s v=""/>
    <s v="punkt adresowy dodatkowy"/>
    <e v="#N/A"/>
    <b v="1"/>
    <n v="1"/>
    <b v="1"/>
    <n v="89"/>
    <n v="89"/>
    <d v="2020-11-20T00:00:00"/>
    <m/>
    <s v="TYCHY"/>
    <s v="Relacja: STY1.MD020 - SUBLAŃSKA 163"/>
    <s v="ND"/>
  </r>
  <r>
    <x v="9903"/>
    <s v="TYCHY"/>
    <s v="PAPROCAŃSKA"/>
    <n v="96"/>
    <n v="1"/>
    <n v="0"/>
    <s v="napowietrzne"/>
    <s v="STY1.MD195"/>
    <n v="8"/>
    <n v="107"/>
    <x v="201"/>
    <s v="M.24.P"/>
    <s v="słup"/>
    <s v="STY1"/>
    <s v="M.21.B"/>
    <s v="STY1.OLT1/1/1"/>
    <s v=""/>
    <s v="punkt adresowy dodatkowy"/>
    <e v="#N/A"/>
    <b v="1"/>
    <n v="1"/>
    <b v="1"/>
    <n v="107"/>
    <n v="0"/>
    <s v=""/>
    <m/>
    <s v="TYCHY"/>
    <s v="Relacja: STY1.MD195 - PAPROCAŃSKA 96"/>
    <s v="ND"/>
  </r>
  <r>
    <x v="9904"/>
    <s v="TYCHY"/>
    <s v="PAPROCAŃSKA"/>
    <n v="94"/>
    <n v="1"/>
    <n v="0"/>
    <s v="napowietrzne"/>
    <s v="STY1.MD195"/>
    <n v="8"/>
    <n v="66"/>
    <x v="201"/>
    <s v="M.24.P"/>
    <s v="słup"/>
    <s v="STY1"/>
    <s v="M.21.B"/>
    <s v="STY1.OLT1/1/1"/>
    <s v=""/>
    <s v="punkt adresowy dodatkowy"/>
    <e v="#N/A"/>
    <b v="1"/>
    <n v="1"/>
    <b v="1"/>
    <n v="66"/>
    <n v="0"/>
    <s v=""/>
    <m/>
    <s v="TYCHY"/>
    <s v="Relacja: STY1.MD195 - PAPROCAŃSKA 94"/>
    <s v="ND"/>
  </r>
  <r>
    <x v="9905"/>
    <s v="TYCHY"/>
    <s v="PAPROCAŃSKA"/>
    <n v="69"/>
    <n v="1"/>
    <n v="0"/>
    <s v="napowietrzne"/>
    <s v="STY1.MD195"/>
    <n v="8"/>
    <n v="62"/>
    <x v="201"/>
    <s v="M.24.P"/>
    <s v="słup"/>
    <s v="STY1"/>
    <s v="M.21.B"/>
    <s v="STY1.OLT1/1/1"/>
    <s v=""/>
    <s v="punkt adresowy dodatkowy"/>
    <e v="#N/A"/>
    <b v="1"/>
    <n v="1"/>
    <b v="1"/>
    <n v="62"/>
    <n v="0"/>
    <s v=""/>
    <m/>
    <s v="TYCHY"/>
    <s v="Relacja: STY1.MD195 - PAPROCAŃSKA 69"/>
    <s v="ND"/>
  </r>
  <r>
    <x v="9906"/>
    <s v="TYCHY"/>
    <s v="PAPROCAŃSKA"/>
    <n v="71"/>
    <n v="1"/>
    <n v="0"/>
    <s v="napowietrzne"/>
    <s v="STY1.MD195"/>
    <n v="8"/>
    <n v="57"/>
    <x v="201"/>
    <s v="M.24.P"/>
    <s v="słup"/>
    <s v="STY1"/>
    <s v="M.21.B"/>
    <s v="STY1.OLT1/1/1"/>
    <s v=""/>
    <s v="punkt adresowy dodatkowy"/>
    <e v="#N/A"/>
    <b v="1"/>
    <n v="1"/>
    <b v="1"/>
    <n v="57"/>
    <n v="0"/>
    <s v=""/>
    <m/>
    <s v="TYCHY"/>
    <s v="Relacja: STY1.MD195 - PAPROCAŃSKA 71"/>
    <s v="ND"/>
  </r>
  <r>
    <x v="9907"/>
    <s v="TYCHY"/>
    <s v="PAPROCAŃSKA"/>
    <n v="73"/>
    <n v="1"/>
    <n v="0"/>
    <s v="napowietrzne"/>
    <s v="STY1.MD195"/>
    <n v="8"/>
    <n v="44"/>
    <x v="201"/>
    <s v="M.24.P"/>
    <s v="słup"/>
    <s v="STY1"/>
    <s v="M.21.B"/>
    <s v="STY1.OLT1/1/1"/>
    <s v=""/>
    <s v="punkt adresowy dodatkowy"/>
    <e v="#N/A"/>
    <b v="1"/>
    <n v="1"/>
    <b v="1"/>
    <n v="44"/>
    <n v="0"/>
    <s v=""/>
    <m/>
    <s v="TYCHY"/>
    <s v="Relacja: STY1.MD195 - PAPROCAŃSKA 73"/>
    <s v="ND"/>
  </r>
  <r>
    <x v="9908"/>
    <s v="TYCHY"/>
    <s v="PAPROCAŃSKA"/>
    <n v="75"/>
    <n v="1"/>
    <n v="0"/>
    <s v="napowietrzne"/>
    <s v="STY1.MD195"/>
    <n v="8"/>
    <n v="41"/>
    <x v="201"/>
    <s v="M.24.P"/>
    <s v="słup"/>
    <s v="STY1"/>
    <s v="M.21.B"/>
    <s v="STY1.OLT1/1/1"/>
    <s v=""/>
    <s v="punkt adresowy dodatkowy"/>
    <e v="#N/A"/>
    <b v="1"/>
    <n v="1"/>
    <b v="1"/>
    <n v="41"/>
    <n v="0"/>
    <s v=""/>
    <m/>
    <s v="TYCHY"/>
    <s v="Relacja: STY1.MD195 - PAPROCAŃSKA 75"/>
    <s v="ND"/>
  </r>
  <r>
    <x v="9909"/>
    <s v="TYCHY"/>
    <s v="PAPROCAŃSKA"/>
    <n v="77"/>
    <n v="1"/>
    <n v="0"/>
    <s v="napowietrzne"/>
    <s v="STY1.MD195"/>
    <n v="8"/>
    <n v="38"/>
    <x v="201"/>
    <s v="M.24.P"/>
    <s v="słup"/>
    <s v="STY1"/>
    <s v="M.21.B"/>
    <s v="STY1.OLT1/1/1"/>
    <s v=""/>
    <s v="punkt adresowy dodatkowy"/>
    <e v="#N/A"/>
    <b v="1"/>
    <n v="1"/>
    <b v="1"/>
    <n v="38"/>
    <n v="0"/>
    <s v=""/>
    <m/>
    <s v="TYCHY"/>
    <s v="Relacja: STY1.MD195 - PAPROCAŃSKA 77"/>
    <s v="ND"/>
  </r>
  <r>
    <x v="9910"/>
    <s v="TYCHY"/>
    <s v="PAPROCAŃSKA"/>
    <n v="90"/>
    <n v="1"/>
    <n v="0"/>
    <s v="napowietrzne"/>
    <s v="STY1.MD195"/>
    <n v="8"/>
    <n v="26"/>
    <x v="201"/>
    <s v="M.24.P"/>
    <s v="słup"/>
    <s v="STY1"/>
    <s v="M.21.B"/>
    <s v="STY1.OLT1/1/1"/>
    <s v=""/>
    <s v="punkt adresowy dodatkowy"/>
    <e v="#N/A"/>
    <b v="1"/>
    <n v="1"/>
    <b v="1"/>
    <n v="26"/>
    <n v="0"/>
    <s v=""/>
    <m/>
    <s v="TYCHY"/>
    <s v="Relacja: STY1.MD195 - PAPROCAŃSKA 90"/>
    <s v="ND"/>
  </r>
  <r>
    <x v="9911"/>
    <s v="TYCHY"/>
    <s v="PAPROCAŃSKA"/>
    <s v="79C"/>
    <n v="1"/>
    <n v="0"/>
    <s v="napowietrzne"/>
    <s v="STY1.MD196"/>
    <n v="8"/>
    <n v="65"/>
    <x v="201"/>
    <s v="M.24.P"/>
    <s v="słup"/>
    <s v="STY1"/>
    <s v="M.21.B"/>
    <s v="STY1.OLT1/1/1"/>
    <s v=""/>
    <s v="punkt adresowy dodatkowy"/>
    <e v="#N/A"/>
    <b v="1"/>
    <n v="1"/>
    <b v="1"/>
    <n v="65"/>
    <n v="0"/>
    <s v=""/>
    <m/>
    <s v="TYCHY"/>
    <s v="Relacja: STY1.MD196 - PAPROCAŃSKA 79C"/>
    <s v="ND"/>
  </r>
  <r>
    <x v="9912"/>
    <s v="TYCHY"/>
    <s v="PAPROCAŃSKA"/>
    <n v="61"/>
    <n v="1"/>
    <n v="0"/>
    <s v="napowietrzne"/>
    <s v="STY1.MD196"/>
    <n v="8"/>
    <n v="33"/>
    <x v="201"/>
    <s v="M.24.P"/>
    <s v="słup"/>
    <s v="STY1"/>
    <s v="M.21.B"/>
    <s v="STY1.OLT1/1/1"/>
    <s v=""/>
    <s v="punkt adresowy dodatkowy"/>
    <e v="#N/A"/>
    <b v="1"/>
    <n v="1"/>
    <b v="1"/>
    <n v="33"/>
    <n v="0"/>
    <s v=""/>
    <m/>
    <s v="TYCHY"/>
    <s v="Relacja: STY1.MD196 - PAPROCAŃSKA 61"/>
    <s v="ND"/>
  </r>
  <r>
    <x v="9913"/>
    <s v="TYCHY"/>
    <s v="PAPROCAŃSKA"/>
    <n v="67"/>
    <n v="1"/>
    <n v="0"/>
    <s v="napowietrzne"/>
    <s v="STY1.MD196"/>
    <n v="8"/>
    <n v="33"/>
    <x v="201"/>
    <s v="M.24.P"/>
    <s v="słup"/>
    <s v="STY1"/>
    <s v="M.21.B"/>
    <s v="STY1.OLT1/1/1"/>
    <s v=""/>
    <s v="punkt adresowy dodatkowy"/>
    <e v="#N/A"/>
    <b v="1"/>
    <n v="1"/>
    <b v="1"/>
    <n v="33"/>
    <n v="0"/>
    <s v=""/>
    <m/>
    <s v="TYCHY"/>
    <s v="Relacja: STY1.MD196 - PAPROCAŃSKA 67"/>
    <s v="ND"/>
  </r>
  <r>
    <x v="9914"/>
    <s v="TYCHY"/>
    <s v="POZIOMKOWA"/>
    <n v="17"/>
    <n v="1"/>
    <n v="0"/>
    <s v="napowietrzne"/>
    <s v="STY1.MD196"/>
    <n v="8"/>
    <n v="32"/>
    <x v="201"/>
    <s v="M.24.P"/>
    <s v="słup"/>
    <s v="STY1"/>
    <s v="M.21.B"/>
    <s v="STY1.OLT1/1/1"/>
    <s v=""/>
    <s v="punkt adresowy dodatkowy"/>
    <e v="#N/A"/>
    <b v="1"/>
    <n v="1"/>
    <b v="1"/>
    <n v="32"/>
    <n v="0"/>
    <s v=""/>
    <m/>
    <s v="TYCHY"/>
    <s v="Relacja: STY1.MD196 - POZIOMKOWA 17"/>
    <s v="ND"/>
  </r>
  <r>
    <x v="9915"/>
    <s v="TYCHY"/>
    <s v="PAPROCAŃSKA"/>
    <n v="65"/>
    <n v="1"/>
    <n v="0"/>
    <s v="napowietrzne"/>
    <s v="STY1.MD196"/>
    <n v="8"/>
    <n v="39"/>
    <x v="201"/>
    <s v="M.24.P"/>
    <s v="słup"/>
    <s v="STY1"/>
    <s v="M.21.B"/>
    <s v="STY1.OLT1/1/1"/>
    <s v=""/>
    <s v="punkt adresowy dodatkowy"/>
    <e v="#N/A"/>
    <b v="1"/>
    <n v="1"/>
    <b v="1"/>
    <n v="39"/>
    <n v="0"/>
    <s v=""/>
    <m/>
    <s v="TYCHY"/>
    <s v="Relacja: STY1.MD196 - PAPROCAŃSKA 65"/>
    <s v="ND"/>
  </r>
  <r>
    <x v="9916"/>
    <s v="TYCHY"/>
    <s v="PAPROCAŃSKA"/>
    <n v="63"/>
    <n v="1"/>
    <n v="0"/>
    <s v="napowietrzne"/>
    <s v="STY1.MD196"/>
    <n v="8"/>
    <n v="33"/>
    <x v="201"/>
    <s v="M.24.P"/>
    <s v="słup"/>
    <s v="STY1"/>
    <s v="M.21.B"/>
    <s v="STY1.OLT1/1/1"/>
    <s v=""/>
    <s v="punkt adresowy dodatkowy"/>
    <e v="#N/A"/>
    <b v="1"/>
    <n v="1"/>
    <b v="1"/>
    <n v="33"/>
    <n v="0"/>
    <s v=""/>
    <m/>
    <s v="TYCHY"/>
    <s v="Relacja: STY1.MD196 - PAPROCAŃSKA 63"/>
    <s v="ND"/>
  </r>
  <r>
    <x v="9917"/>
    <s v="TYCHY"/>
    <s v="PRZEMYSŁOWA"/>
    <n v="4"/>
    <n v="1"/>
    <n v="0"/>
    <s v="napowietrzne"/>
    <s v="STY1.MD196"/>
    <n v="8"/>
    <n v="33"/>
    <x v="201"/>
    <s v="M.24.P"/>
    <s v="słup"/>
    <s v="STY1"/>
    <s v="M.21.B"/>
    <s v="STY1.OLT1/1/1"/>
    <s v=""/>
    <s v="punkt adresowy dodatkowy"/>
    <e v="#N/A"/>
    <b v="1"/>
    <n v="1"/>
    <b v="1"/>
    <n v="33"/>
    <n v="0"/>
    <s v=""/>
    <m/>
    <s v="TYCHY"/>
    <s v="Relacja: STY1.MD196 - PRZEMYSŁOWA 4"/>
    <s v="ND"/>
  </r>
  <r>
    <x v="9918"/>
    <s v="TYCHY"/>
    <s v="POZIOMKOWA"/>
    <n v="15"/>
    <n v="1"/>
    <n v="0"/>
    <s v="napowietrzne"/>
    <s v="STY1.MD196"/>
    <n v="8"/>
    <n v="29"/>
    <x v="201"/>
    <s v="M.24.P"/>
    <s v="słup"/>
    <s v="STY1"/>
    <s v="M.21.B"/>
    <s v="STY1.OLT1/1/1"/>
    <s v=""/>
    <s v="punkt adresowy dodatkowy"/>
    <e v="#N/A"/>
    <b v="1"/>
    <n v="1"/>
    <b v="1"/>
    <n v="29"/>
    <n v="0"/>
    <s v=""/>
    <m/>
    <s v="TYCHY"/>
    <s v="Relacja: STY1.MD196 - POZIOMKOWA 15"/>
    <s v="ND"/>
  </r>
  <r>
    <x v="9919"/>
    <s v="TYCHY"/>
    <s v="POZIOMKOWA"/>
    <n v="19"/>
    <n v="1"/>
    <n v="0"/>
    <s v="napowietrzne"/>
    <s v="STY1.MD197"/>
    <n v="8"/>
    <n v="36"/>
    <x v="201"/>
    <s v="M.24.P"/>
    <s v="słup"/>
    <s v="STY1"/>
    <s v="M.21.B"/>
    <s v="STY1.OLT1/1/1"/>
    <s v=""/>
    <s v="punkt adresowy dodatkowy"/>
    <e v="#N/A"/>
    <b v="1"/>
    <n v="1"/>
    <b v="1"/>
    <n v="36"/>
    <n v="0"/>
    <s v=""/>
    <m/>
    <s v="TYCHY"/>
    <s v="Relacja: STY1.MD197 - POZIOMKOWA 19"/>
    <s v="ND"/>
  </r>
  <r>
    <x v="9920"/>
    <s v="TYCHY"/>
    <s v="POZIOMKOWA"/>
    <n v="21"/>
    <n v="1"/>
    <n v="0"/>
    <s v="napowietrzne"/>
    <s v="STY1.MD197"/>
    <n v="8"/>
    <n v="34"/>
    <x v="201"/>
    <s v="M.24.P"/>
    <s v="słup"/>
    <s v="STY1"/>
    <s v="M.21.B"/>
    <s v="STY1.OLT1/1/1"/>
    <s v=""/>
    <s v="punkt adresowy dodatkowy"/>
    <e v="#N/A"/>
    <b v="1"/>
    <n v="1"/>
    <b v="1"/>
    <n v="34"/>
    <n v="0"/>
    <s v=""/>
    <m/>
    <s v="TYCHY"/>
    <s v="Relacja: STY1.MD197 - POZIOMKOWA 21"/>
    <s v="ND"/>
  </r>
  <r>
    <x v="9921"/>
    <s v="TYCHY"/>
    <s v="PRZEMYSŁOWA"/>
    <n v="2"/>
    <n v="1"/>
    <n v="0"/>
    <s v="napowietrzne"/>
    <s v="STY1.MD197"/>
    <n v="8"/>
    <n v="32"/>
    <x v="201"/>
    <s v="M.24.P"/>
    <s v="słup"/>
    <s v="STY1"/>
    <s v="M.21.B"/>
    <s v="STY1.OLT1/1/1"/>
    <s v=""/>
    <s v="punkt adresowy podstawowy"/>
    <e v="#N/A"/>
    <b v="1"/>
    <n v="1"/>
    <b v="1"/>
    <n v="32"/>
    <n v="0"/>
    <s v=""/>
    <m/>
    <s v="TYCHY"/>
    <s v="Relacja: STY1.MD197 - PRZEMYSŁOWA 2"/>
    <s v="ND"/>
  </r>
  <r>
    <x v="9922"/>
    <s v="TYCHY"/>
    <s v="PRZEMYSŁOWA"/>
    <n v="6"/>
    <n v="1"/>
    <n v="0"/>
    <s v="napowietrzne"/>
    <s v="STY1.MD197"/>
    <n v="8"/>
    <n v="36"/>
    <x v="201"/>
    <s v="M.24.P"/>
    <s v="słup"/>
    <s v="STY1"/>
    <s v="M.21.B"/>
    <s v="STY1.OLT1/1/1"/>
    <s v=""/>
    <s v="punkt adresowy podstawowy"/>
    <e v="#N/A"/>
    <b v="1"/>
    <n v="1"/>
    <b v="1"/>
    <n v="36"/>
    <n v="0"/>
    <s v=""/>
    <m/>
    <s v="TYCHY"/>
    <s v="Relacja: STY1.MD197 - PRZEMYSŁOWA 6"/>
    <s v="ND"/>
  </r>
  <r>
    <x v="9923"/>
    <s v="TYCHY"/>
    <s v="POZIOMKOWA"/>
    <n v="25"/>
    <n v="1"/>
    <n v="0"/>
    <s v="napowietrzne"/>
    <s v="STY1.MD197"/>
    <n v="8"/>
    <n v="35"/>
    <x v="201"/>
    <s v="M.24.P"/>
    <s v="słup"/>
    <s v="STY1"/>
    <s v="M.21.B"/>
    <s v="STY1.OLT1/1/1"/>
    <s v=""/>
    <s v="punkt adresowy podstawowy"/>
    <e v="#N/A"/>
    <b v="1"/>
    <n v="1"/>
    <b v="1"/>
    <n v="35"/>
    <n v="0"/>
    <s v=""/>
    <m/>
    <s v="TYCHY"/>
    <s v="Relacja: STY1.MD197 - POZIOMKOWA 25"/>
    <s v="ND"/>
  </r>
  <r>
    <x v="9924"/>
    <s v="TYCHY"/>
    <s v="PRZEMYSŁOWA"/>
    <n v="10"/>
    <n v="1"/>
    <n v="0"/>
    <s v="napowietrzne"/>
    <s v="STY1.MD197"/>
    <n v="8"/>
    <n v="35"/>
    <x v="201"/>
    <s v="M.24.P"/>
    <s v="słup"/>
    <s v="STY1"/>
    <s v="M.21.B"/>
    <s v="STY1.OLT1/1/1"/>
    <s v=""/>
    <s v="punkt adresowy podstawowy"/>
    <e v="#N/A"/>
    <b v="1"/>
    <n v="1"/>
    <b v="1"/>
    <n v="35"/>
    <n v="0"/>
    <s v=""/>
    <m/>
    <s v="TYCHY"/>
    <s v="Relacja: STY1.MD197 - PRZEMYSŁOWA 10"/>
    <s v="ND"/>
  </r>
  <r>
    <x v="9925"/>
    <s v="TYCHY"/>
    <s v="PRZEMYSŁOWA"/>
    <n v="8"/>
    <n v="1"/>
    <n v="0"/>
    <s v="napowietrzne"/>
    <s v="STY1.MD197"/>
    <n v="8"/>
    <n v="33"/>
    <x v="201"/>
    <s v="M.24.P"/>
    <s v="słup"/>
    <s v="STY1"/>
    <s v="M.21.B"/>
    <s v="STY1.OLT1/1/1"/>
    <s v=""/>
    <s v="punkt adresowy podstawowy"/>
    <e v="#N/A"/>
    <b v="1"/>
    <n v="1"/>
    <b v="1"/>
    <n v="33"/>
    <n v="0"/>
    <s v=""/>
    <m/>
    <s v="TYCHY"/>
    <s v="Relacja: STY1.MD197 - PRZEMYSŁOWA 8"/>
    <s v="ND"/>
  </r>
  <r>
    <x v="9926"/>
    <s v="TYCHY"/>
    <s v="POZIOMKOWA"/>
    <n v="23"/>
    <n v="1"/>
    <n v="0"/>
    <s v="napowietrzne"/>
    <s v="STY1.MD197"/>
    <n v="8"/>
    <n v="32"/>
    <x v="201"/>
    <s v="M.24.P"/>
    <s v="słup"/>
    <s v="STY1"/>
    <s v="M.21.B"/>
    <s v="STY1.OLT1/1/1"/>
    <s v=""/>
    <s v="punkt adresowy podstawowy"/>
    <e v="#N/A"/>
    <b v="1"/>
    <n v="1"/>
    <b v="1"/>
    <n v="32"/>
    <n v="0"/>
    <s v=""/>
    <m/>
    <s v="TYCHY"/>
    <s v="Relacja: STY1.MD197 - POZIOMKOWA 23"/>
    <s v="ND"/>
  </r>
  <r>
    <x v="9927"/>
    <s v="TYCHY"/>
    <s v="M. CURIE-SKŁODOWSKIEJ"/>
    <n v="4"/>
    <n v="1"/>
    <n v="1"/>
    <s v="doziemne"/>
    <s v="STY1.MD001"/>
    <n v="1"/>
    <n v="43"/>
    <x v="202"/>
    <s v="S.1.P"/>
    <s v="budynek"/>
    <s v="STY1"/>
    <s v="S.1.B"/>
    <s v="STY1.OLT1/1/1"/>
    <s v=""/>
    <s v="placówka oświatowa"/>
    <n v="6144696"/>
    <b v="1"/>
    <n v="1"/>
    <b v="1"/>
    <n v="0"/>
    <n v="0"/>
    <s v=""/>
    <m/>
    <s v="TYCHY"/>
    <s v="Relacja: STY1.MD001 - M. CURIE-SKŁODOWSKIEJ 4"/>
    <s v="ND"/>
  </r>
  <r>
    <x v="9928"/>
    <s v="TYCHY"/>
    <s v="MARSZAŁKA PIŁSUDSKIEGO"/>
    <n v="21"/>
    <n v="1"/>
    <n v="1"/>
    <s v="doziemne"/>
    <s v="STY1.MD002"/>
    <n v="1"/>
    <n v="34"/>
    <x v="202"/>
    <s v="S.1.P"/>
    <s v="budynek"/>
    <s v="STY1"/>
    <s v="S.1.B"/>
    <s v="STY1.OLT1/1/1"/>
    <s v=""/>
    <s v="placówka oświatowa"/>
    <n v="6147789"/>
    <b v="1"/>
    <n v="1"/>
    <b v="1"/>
    <n v="0"/>
    <n v="0"/>
    <s v=""/>
    <m/>
    <s v="TYCHY"/>
    <s v="Relacja: STY1.MD002 - MARSZAŁKA PIŁSUDSKIEGO 21"/>
    <s v="ND"/>
  </r>
  <r>
    <x v="9929"/>
    <s v="TYCHY"/>
    <s v="FELIKSA KONECZNEGO"/>
    <n v="1"/>
    <n v="0"/>
    <n v="2"/>
    <s v="doziemne"/>
    <s v="STY1.ML004"/>
    <n v="0"/>
    <n v="0"/>
    <x v="202"/>
    <s v="S.1.P"/>
    <s v="budynek"/>
    <s v="STY1"/>
    <s v="S.1.B"/>
    <s v="OLT.STY1"/>
    <s v=""/>
    <s v="placówka oświatowa"/>
    <e v="#N/A"/>
    <b v="1"/>
    <n v="0"/>
    <b v="1"/>
    <n v="0"/>
    <n v="0"/>
    <s v=""/>
    <m/>
    <s v="TYCHY"/>
    <s v="Relacja: STY1.ML004 - FELIKSA KONECZNEGO 1"/>
    <s v="ND"/>
  </r>
  <r>
    <x v="9930"/>
    <s v="TYCHY"/>
    <s v="MARSZAŁKA PIŁSUDSKIEGO"/>
    <n v="10"/>
    <n v="0"/>
    <n v="2"/>
    <s v="doziemne"/>
    <s v="STY1.ML005"/>
    <n v="0"/>
    <n v="0"/>
    <x v="202"/>
    <s v="S.1.P"/>
    <s v="budynek"/>
    <s v="STY1"/>
    <s v="S.1.B"/>
    <s v="OLT.STY1"/>
    <s v=""/>
    <s v="placówka oświatowa"/>
    <e v="#N/A"/>
    <b v="1"/>
    <n v="0"/>
    <b v="1"/>
    <n v="0"/>
    <n v="0"/>
    <s v=""/>
    <m/>
    <s v="TYCHY"/>
    <s v="Relacja: STY1.ML005 - MARSZAŁKA PIŁSUDSKIEGO 10"/>
    <s v="ND"/>
  </r>
  <r>
    <x v="9931"/>
    <s v="TYCHY"/>
    <s v="PAPROCAŃSKA"/>
    <n v="84"/>
    <n v="0"/>
    <n v="2"/>
    <s v="doziemne"/>
    <s v="STY1.ML008"/>
    <n v="0"/>
    <n v="0"/>
    <x v="202"/>
    <s v="S.1.P"/>
    <s v="budynek"/>
    <s v="STY1"/>
    <s v="S.1.B"/>
    <s v="OLT.STY1"/>
    <s v=""/>
    <s v="placówka oświatowa"/>
    <e v="#N/A"/>
    <b v="1"/>
    <n v="0"/>
    <b v="1"/>
    <n v="0"/>
    <n v="0"/>
    <s v=""/>
    <m/>
    <s v="TYCHY"/>
    <s v="Relacja: STY1.ML008 - PAPROCAŃSKA 84"/>
    <s v="ND"/>
  </r>
  <r>
    <x v="9932"/>
    <s v="TYCHY"/>
    <s v="GENERAŁA CH. DE GAULLE'A"/>
    <n v="18"/>
    <n v="0"/>
    <n v="1"/>
    <s v="doziemne"/>
    <s v="STY1.ML009"/>
    <n v="0"/>
    <n v="0"/>
    <x v="202"/>
    <s v="S.1.P"/>
    <s v="budynek"/>
    <s v="STY1"/>
    <s v="S.1.B"/>
    <s v="OLT.STY1"/>
    <s v=""/>
    <s v="placówka oświatowa"/>
    <e v="#N/A"/>
    <b v="1"/>
    <n v="0"/>
    <b v="1"/>
    <n v="0"/>
    <n v="0"/>
    <s v=""/>
    <m/>
    <s v="TYCHY"/>
    <s v="Relacja: STY1.ML009 - GENERAŁA CH. DE GAULLE'A 18"/>
    <s v="ND"/>
  </r>
  <r>
    <x v="9933"/>
    <s v="TYCHY"/>
    <s v="KASZTANOWA"/>
    <n v="9"/>
    <n v="1"/>
    <n v="0"/>
    <s v="napowietrzne"/>
    <s v="STY1.MD173"/>
    <n v="6"/>
    <n v="86"/>
    <x v="203"/>
    <s v="M.37.P"/>
    <s v="słup"/>
    <s v="STY1"/>
    <s v="M.37.B"/>
    <s v="STY1.OLT1/1/9"/>
    <s v=""/>
    <s v="punkt adresowy podstawowy"/>
    <e v="#N/A"/>
    <b v="1"/>
    <n v="1"/>
    <b v="1"/>
    <n v="86"/>
    <n v="0"/>
    <s v=""/>
    <m/>
    <s v="TYCHY"/>
    <s v="Relacja: STY1.MD173 - KASZTANOWA 9"/>
    <s v="ND"/>
  </r>
  <r>
    <x v="9934"/>
    <s v="TYCHY"/>
    <s v="KASZTANOWA"/>
    <n v="11"/>
    <n v="1"/>
    <n v="0"/>
    <s v="napowietrzne"/>
    <s v="STY1.MD173"/>
    <n v="6"/>
    <n v="80"/>
    <x v="203"/>
    <s v="M.37.P"/>
    <s v="słup"/>
    <s v="STY1"/>
    <s v="M.37.B"/>
    <s v="STY1.OLT1/1/9"/>
    <s v=""/>
    <s v="punkt adresowy podstawowy"/>
    <e v="#N/A"/>
    <b v="1"/>
    <n v="1"/>
    <b v="1"/>
    <n v="80"/>
    <n v="0"/>
    <s v=""/>
    <m/>
    <s v="TYCHY"/>
    <s v="Relacja: STY1.MD173 - KASZTANOWA 11"/>
    <s v="ND"/>
  </r>
  <r>
    <x v="9935"/>
    <s v="TYCHY"/>
    <s v="KASZTANOWA"/>
    <n v="19"/>
    <n v="1"/>
    <n v="0"/>
    <s v="napowietrzne"/>
    <s v="STY1.MD173"/>
    <n v="6"/>
    <n v="54"/>
    <x v="203"/>
    <s v="M.37.P"/>
    <s v="słup"/>
    <s v="STY1"/>
    <s v="M.37.B"/>
    <s v="STY1.OLT1/1/9"/>
    <s v=""/>
    <s v="punkt adresowy podstawowy"/>
    <e v="#N/A"/>
    <b v="1"/>
    <n v="1"/>
    <b v="1"/>
    <n v="54"/>
    <n v="0"/>
    <s v=""/>
    <m/>
    <s v="TYCHY"/>
    <s v="Relacja: STY1.MD173 - KASZTANOWA 19"/>
    <s v="ND"/>
  </r>
  <r>
    <x v="9936"/>
    <s v="TYCHY"/>
    <s v="KASZTANOWA"/>
    <n v="8"/>
    <n v="1"/>
    <n v="0"/>
    <s v="napowietrzne"/>
    <s v="STY1.MD173"/>
    <n v="6"/>
    <n v="42"/>
    <x v="203"/>
    <s v="M.37.P"/>
    <s v="słup"/>
    <s v="STY1"/>
    <s v="M.37.B"/>
    <s v="STY1.OLT1/1/9"/>
    <s v=""/>
    <s v="punkt adresowy podstawowy"/>
    <e v="#N/A"/>
    <b v="1"/>
    <n v="1"/>
    <b v="1"/>
    <n v="42"/>
    <n v="0"/>
    <s v=""/>
    <m/>
    <s v="TYCHY"/>
    <s v="Relacja: STY1.MD173 - KASZTANOWA 8"/>
    <s v="ND"/>
  </r>
  <r>
    <x v="9937"/>
    <s v="TYCHY"/>
    <s v="KASZTANOWA"/>
    <n v="21"/>
    <n v="1"/>
    <n v="0"/>
    <s v="napowietrzne"/>
    <s v="STY1.MD173"/>
    <n v="6"/>
    <n v="38"/>
    <x v="203"/>
    <s v="M.37.P"/>
    <s v="słup"/>
    <s v="STY1"/>
    <s v="M.37.B"/>
    <s v="STY1.OLT1/1/9"/>
    <s v=""/>
    <s v="punkt adresowy podstawowy"/>
    <e v="#N/A"/>
    <b v="1"/>
    <n v="1"/>
    <b v="1"/>
    <n v="38"/>
    <n v="0"/>
    <s v=""/>
    <m/>
    <s v="TYCHY"/>
    <s v="Relacja: STY1.MD173 - KASZTANOWA 21"/>
    <s v="ND"/>
  </r>
  <r>
    <x v="9938"/>
    <s v="TYCHY"/>
    <s v="KASZTANOWA"/>
    <n v="7"/>
    <n v="1"/>
    <n v="0"/>
    <s v="napowietrzne"/>
    <s v="STY1.MD173"/>
    <n v="6"/>
    <n v="23"/>
    <x v="203"/>
    <s v="M.37.P"/>
    <s v="słup"/>
    <s v="STY1"/>
    <s v="M.37.B"/>
    <s v="STY1.OLT1/1/9"/>
    <s v=""/>
    <s v="punkt adresowy podstawowy"/>
    <e v="#N/A"/>
    <b v="1"/>
    <n v="1"/>
    <b v="1"/>
    <n v="23"/>
    <n v="0"/>
    <s v=""/>
    <m/>
    <s v="TYCHY"/>
    <s v="Relacja: STY1.MD173 - KASZTANOWA 7"/>
    <s v="ND"/>
  </r>
  <r>
    <x v="9939"/>
    <s v="TYCHY"/>
    <s v="SADOWA"/>
    <n v="18"/>
    <n v="1"/>
    <n v="0"/>
    <s v="napowietrzne"/>
    <s v="STY1.MD173A"/>
    <n v="8"/>
    <n v="84"/>
    <x v="203"/>
    <s v="M.37.P"/>
    <s v="słup"/>
    <s v="STY1"/>
    <s v="M.37.B"/>
    <s v="STY1.OLT1/1/9"/>
    <s v=""/>
    <s v="punkt adresowy podstawowy"/>
    <e v="#N/A"/>
    <b v="1"/>
    <n v="1"/>
    <b v="1"/>
    <n v="84"/>
    <n v="0"/>
    <s v=""/>
    <m/>
    <s v="TYCHY"/>
    <s v="Relacja: STY1.MD173A - SADOWA 18"/>
    <s v="ND"/>
  </r>
  <r>
    <x v="9940"/>
    <s v="TYCHY"/>
    <s v="KASZTANOWA"/>
    <n v="1"/>
    <n v="1"/>
    <n v="0"/>
    <s v="napowietrzne"/>
    <s v="STY1.MD173A"/>
    <n v="8"/>
    <n v="74"/>
    <x v="203"/>
    <s v="M.37.P"/>
    <s v="słup"/>
    <s v="STY1"/>
    <s v="M.37.B"/>
    <s v="STY1.OLT1/1/9"/>
    <s v=""/>
    <s v="punkt adresowy podstawowy"/>
    <e v="#N/A"/>
    <b v="1"/>
    <n v="1"/>
    <b v="1"/>
    <n v="74"/>
    <n v="0"/>
    <s v=""/>
    <m/>
    <s v="TYCHY"/>
    <s v="Relacja: STY1.MD173A - KASZTANOWA 1"/>
    <s v="ND"/>
  </r>
  <r>
    <x v="9941"/>
    <s v="TYCHY"/>
    <s v="KASZTANOWA"/>
    <n v="3"/>
    <n v="1"/>
    <n v="0"/>
    <s v="napowietrzne"/>
    <s v="STY1.MD173A"/>
    <n v="8"/>
    <n v="72"/>
    <x v="203"/>
    <s v="M.37.P"/>
    <s v="słup"/>
    <s v="STY1"/>
    <s v="M.37.B"/>
    <s v="STY1.OLT1/1/9"/>
    <s v=""/>
    <s v="punkt adresowy podstawowy"/>
    <e v="#N/A"/>
    <b v="1"/>
    <n v="1"/>
    <b v="1"/>
    <n v="72"/>
    <n v="0"/>
    <s v=""/>
    <m/>
    <s v="TYCHY"/>
    <s v="Relacja: STY1.MD173A - KASZTANOWA 3"/>
    <s v="ND"/>
  </r>
  <r>
    <x v="9942"/>
    <s v="TYCHY"/>
    <s v="KASZTANOWA"/>
    <n v="2"/>
    <n v="1"/>
    <n v="0"/>
    <s v="napowietrzne"/>
    <s v="STY1.MD173A"/>
    <n v="8"/>
    <n v="59"/>
    <x v="203"/>
    <s v="M.37.P"/>
    <s v="słup"/>
    <s v="STY1"/>
    <s v="M.37.B"/>
    <s v="STY1.OLT1/1/9"/>
    <s v=""/>
    <s v="punkt adresowy podstawowy"/>
    <e v="#N/A"/>
    <b v="1"/>
    <n v="1"/>
    <b v="1"/>
    <n v="59"/>
    <n v="0"/>
    <s v=""/>
    <m/>
    <s v="TYCHY"/>
    <s v="Relacja: STY1.MD173A - KASZTANOWA 2"/>
    <s v="ND"/>
  </r>
  <r>
    <x v="9943"/>
    <s v="TYCHY"/>
    <s v="KASZTANOWA"/>
    <n v="5"/>
    <n v="1"/>
    <n v="0"/>
    <s v="napowietrzne"/>
    <s v="STY1.MD173A"/>
    <n v="8"/>
    <n v="53"/>
    <x v="203"/>
    <s v="M.37.P"/>
    <s v="słup"/>
    <s v="STY1"/>
    <s v="M.37.B"/>
    <s v="STY1.OLT1/1/9"/>
    <s v=""/>
    <s v="punkt adresowy podstawowy"/>
    <e v="#N/A"/>
    <b v="1"/>
    <n v="1"/>
    <b v="1"/>
    <n v="53"/>
    <n v="0"/>
    <s v=""/>
    <m/>
    <s v="TYCHY"/>
    <s v="Relacja: STY1.MD173A - KASZTANOWA 5"/>
    <s v="ND"/>
  </r>
  <r>
    <x v="9944"/>
    <s v="TYCHY"/>
    <s v="SADOWA"/>
    <n v="16"/>
    <n v="1"/>
    <n v="0"/>
    <s v="napowietrzne"/>
    <s v="STY1.MD173A"/>
    <n v="8"/>
    <n v="51"/>
    <x v="203"/>
    <s v="M.37.P"/>
    <s v="słup"/>
    <s v="STY1"/>
    <s v="M.37.B"/>
    <s v="STY1.OLT1/1/9"/>
    <s v=""/>
    <s v="punkt adresowy podstawowy"/>
    <e v="#N/A"/>
    <b v="1"/>
    <n v="1"/>
    <b v="1"/>
    <n v="51"/>
    <n v="0"/>
    <s v=""/>
    <m/>
    <s v="TYCHY"/>
    <s v="Relacja: STY1.MD173A - SADOWA 16"/>
    <s v="ND"/>
  </r>
  <r>
    <x v="9945"/>
    <s v="TYCHY"/>
    <s v="KASZTANOWA"/>
    <n v="6"/>
    <n v="1"/>
    <n v="0"/>
    <s v="napowietrzne"/>
    <s v="STY1.MD173A"/>
    <n v="8"/>
    <n v="18"/>
    <x v="203"/>
    <s v="M.37.P"/>
    <s v="słup"/>
    <s v="STY1"/>
    <s v="M.37.B"/>
    <s v="STY1.OLT1/1/9"/>
    <s v=""/>
    <s v="punkt adresowy podstawowy"/>
    <e v="#N/A"/>
    <b v="1"/>
    <n v="1"/>
    <b v="1"/>
    <n v="18"/>
    <n v="0"/>
    <s v=""/>
    <m/>
    <s v="TYCHY"/>
    <s v="Relacja: STY1.MD173A - KASZTANOWA 6"/>
    <s v="ND"/>
  </r>
  <r>
    <x v="9946"/>
    <s v="TYCHY"/>
    <s v="KASZTANOWA"/>
    <n v="4"/>
    <n v="1"/>
    <n v="0"/>
    <s v="napowietrzne"/>
    <s v="STY1.MD173A"/>
    <n v="8"/>
    <n v="17"/>
    <x v="203"/>
    <s v="M.37.P"/>
    <s v="słup"/>
    <s v="STY1"/>
    <s v="M.37.B"/>
    <s v="STY1.OLT1/1/9"/>
    <s v=""/>
    <s v="punkt adresowy podstawowy"/>
    <e v="#N/A"/>
    <b v="1"/>
    <n v="1"/>
    <b v="1"/>
    <n v="17"/>
    <n v="0"/>
    <s v=""/>
    <m/>
    <s v="TYCHY"/>
    <s v="Relacja: STY1.MD173A - KASZTANOWA 4"/>
    <s v="ND"/>
  </r>
  <r>
    <x v="9947"/>
    <s v="TYCHY"/>
    <s v="KASZTANOWA"/>
    <n v="12"/>
    <n v="1"/>
    <n v="0"/>
    <s v="napowietrzne"/>
    <s v="STY1.MD174"/>
    <n v="6"/>
    <n v="45"/>
    <x v="203"/>
    <s v="M.37.P"/>
    <s v="słup"/>
    <s v="STY1"/>
    <s v="M.37.B"/>
    <s v="STY1.OLT1/1/9"/>
    <s v=""/>
    <s v="punkt adresowy podstawowy"/>
    <e v="#N/A"/>
    <b v="1"/>
    <n v="1"/>
    <b v="1"/>
    <n v="45"/>
    <n v="0"/>
    <s v=""/>
    <m/>
    <s v="TYCHY"/>
    <s v="Relacja: STY1.MD174 - KASZTANOWA 12"/>
    <s v="ND"/>
  </r>
  <r>
    <x v="9948"/>
    <s v="TYCHY"/>
    <s v="KASZTANOWA"/>
    <n v="18"/>
    <n v="1"/>
    <n v="0"/>
    <s v="napowietrzne"/>
    <s v="STY1.MD174"/>
    <n v="6"/>
    <n v="38"/>
    <x v="203"/>
    <s v="M.37.P"/>
    <s v="słup"/>
    <s v="STY1"/>
    <s v="M.37.B"/>
    <s v="STY1.OLT1/1/9"/>
    <s v=""/>
    <s v="punkt adresowy podstawowy"/>
    <e v="#N/A"/>
    <b v="1"/>
    <n v="1"/>
    <b v="1"/>
    <n v="38"/>
    <n v="0"/>
    <s v=""/>
    <m/>
    <s v="TYCHY"/>
    <s v="Relacja: STY1.MD174 - KASZTANOWA 18"/>
    <s v="ND"/>
  </r>
  <r>
    <x v="9949"/>
    <s v="TYCHY"/>
    <s v="KASZTANOWA"/>
    <n v="10"/>
    <n v="1"/>
    <n v="0"/>
    <s v="napowietrzne"/>
    <s v="STY1.MD174"/>
    <n v="6"/>
    <n v="36"/>
    <x v="203"/>
    <s v="M.37.P"/>
    <s v="słup"/>
    <s v="STY1"/>
    <s v="M.37.B"/>
    <s v="STY1.OLT1/1/9"/>
    <s v=""/>
    <s v="punkt adresowy podstawowy"/>
    <e v="#N/A"/>
    <b v="1"/>
    <n v="1"/>
    <b v="1"/>
    <n v="36"/>
    <n v="0"/>
    <s v=""/>
    <m/>
    <s v="TYCHY"/>
    <s v="Relacja: STY1.MD174 - KASZTANOWA 10"/>
    <s v="ND"/>
  </r>
  <r>
    <x v="9950"/>
    <s v="TYCHY"/>
    <s v="KASZTANOWA"/>
    <n v="14"/>
    <n v="1"/>
    <n v="0"/>
    <s v="napowietrzne"/>
    <s v="STY1.MD174"/>
    <n v="6"/>
    <n v="39"/>
    <x v="203"/>
    <s v="M.37.P"/>
    <s v="słup"/>
    <s v="STY1"/>
    <s v="M.37.B"/>
    <s v="STY1.OLT1/1/9"/>
    <s v=""/>
    <s v="punkt adresowy podstawowy"/>
    <e v="#N/A"/>
    <b v="1"/>
    <n v="1"/>
    <b v="1"/>
    <n v="39"/>
    <n v="0"/>
    <s v=""/>
    <m/>
    <s v="TYCHY"/>
    <s v="Relacja: STY1.MD174 - KASZTANOWA 14"/>
    <s v="ND"/>
  </r>
  <r>
    <x v="9951"/>
    <s v="TYCHY"/>
    <s v="KASZTANOWA"/>
    <n v="23"/>
    <n v="1"/>
    <n v="0"/>
    <s v="napowietrzne"/>
    <s v="STY1.MD174"/>
    <n v="6"/>
    <n v="39"/>
    <x v="203"/>
    <s v="M.37.P"/>
    <s v="słup"/>
    <s v="STY1"/>
    <s v="M.37.B"/>
    <s v="STY1.OLT1/1/9"/>
    <s v=""/>
    <s v="punkt adresowy podstawowy"/>
    <e v="#N/A"/>
    <b v="1"/>
    <n v="1"/>
    <b v="1"/>
    <n v="39"/>
    <n v="0"/>
    <s v=""/>
    <m/>
    <s v="TYCHY"/>
    <s v="Relacja: STY1.MD174 - KASZTANOWA 23"/>
    <s v="ND"/>
  </r>
  <r>
    <x v="9952"/>
    <s v="TYCHY"/>
    <s v="KASZTANOWA"/>
    <n v="16"/>
    <n v="1"/>
    <n v="0"/>
    <s v="napowietrzne"/>
    <s v="STY1.MD174"/>
    <n v="6"/>
    <n v="31"/>
    <x v="203"/>
    <s v="M.37.P"/>
    <s v="słup"/>
    <s v="STY1"/>
    <s v="M.37.B"/>
    <s v="STY1.OLT1/1/9"/>
    <s v=""/>
    <s v="punkt adresowy podstawowy"/>
    <e v="#N/A"/>
    <b v="1"/>
    <n v="1"/>
    <b v="1"/>
    <n v="31"/>
    <n v="0"/>
    <s v=""/>
    <m/>
    <s v="TYCHY"/>
    <s v="Relacja: STY1.MD174 - KASZTANOWA 16"/>
    <s v="ND"/>
  </r>
  <r>
    <x v="9953"/>
    <s v="TYCHY"/>
    <s v="KASZTANOWA"/>
    <n v="29"/>
    <n v="1"/>
    <n v="0"/>
    <s v="doziemne"/>
    <s v="STY1.MD175"/>
    <n v="3"/>
    <n v="33"/>
    <x v="203"/>
    <s v="M.37.P"/>
    <s v="w granicy"/>
    <s v="STY1"/>
    <s v="M.37.B"/>
    <s v="STY1.OLT1/1/9"/>
    <s v=""/>
    <s v="punkt adresowy podstawowy"/>
    <e v="#N/A"/>
    <b v="1"/>
    <n v="1"/>
    <b v="1"/>
    <n v="0"/>
    <n v="0"/>
    <s v=""/>
    <m/>
    <s v="TYCHY"/>
    <s v="Relacja: STY1.MD175 - KASZTANOWA 29"/>
    <s v="ND"/>
  </r>
  <r>
    <x v="9954"/>
    <s v="TYCHY"/>
    <s v="KASZTANOWA"/>
    <n v="25"/>
    <n v="1"/>
    <n v="0"/>
    <s v="doziemne"/>
    <s v="STY1.MD175"/>
    <n v="3"/>
    <n v="20"/>
    <x v="203"/>
    <s v="M.37.P"/>
    <s v="w granicy"/>
    <s v="STY1"/>
    <s v="M.37.B"/>
    <s v="STY1.OLT1/1/9"/>
    <s v=""/>
    <s v="punkt adresowy podstawowy"/>
    <e v="#N/A"/>
    <b v="1"/>
    <n v="1"/>
    <b v="1"/>
    <n v="0"/>
    <n v="0"/>
    <s v=""/>
    <m/>
    <s v="TYCHY"/>
    <s v="Relacja: STY1.MD175 - KASZTANOWA 25"/>
    <s v="ND"/>
  </r>
  <r>
    <x v="9955"/>
    <s v="TYCHY"/>
    <s v="KASZTANOWA"/>
    <n v="27"/>
    <n v="1"/>
    <n v="0"/>
    <s v="doziemne"/>
    <s v="STY1.MD175"/>
    <n v="3"/>
    <n v="17"/>
    <x v="203"/>
    <s v="M.37.P"/>
    <s v="w granicy"/>
    <s v="STY1"/>
    <s v="M.37.B"/>
    <s v="STY1.OLT1/1/9"/>
    <s v=""/>
    <s v="punkt adresowy podstawowy"/>
    <e v="#N/A"/>
    <b v="1"/>
    <n v="1"/>
    <b v="1"/>
    <n v="0"/>
    <n v="0"/>
    <s v=""/>
    <m/>
    <s v="TYCHY"/>
    <s v="Relacja: STY1.MD175 - KASZTANOWA 27"/>
    <s v="ND"/>
  </r>
  <r>
    <x v="9956"/>
    <s v="TYCHY"/>
    <s v="SZUWARKÓW"/>
    <n v="32"/>
    <n v="1"/>
    <n v="0"/>
    <s v="napowietrzne"/>
    <s v="STY1.MD211"/>
    <n v="8"/>
    <n v="136"/>
    <x v="203"/>
    <s v="M.37.P"/>
    <s v="słup"/>
    <s v="STY1"/>
    <s v="M.37.B"/>
    <s v="STY1.OLT1/1/2"/>
    <s v=""/>
    <s v="punkt adresowy podstawowy"/>
    <e v="#N/A"/>
    <b v="1"/>
    <n v="1"/>
    <b v="1"/>
    <n v="136"/>
    <n v="0"/>
    <s v=""/>
    <m/>
    <s v="TYCHY"/>
    <s v="Relacja: STY1.MD211 - SZUWARKÓW 32"/>
    <s v="ND"/>
  </r>
  <r>
    <x v="9957"/>
    <s v="TYCHY"/>
    <s v="SZUWARKÓW"/>
    <n v="30"/>
    <n v="1"/>
    <n v="0"/>
    <s v="napowietrzne"/>
    <s v="STY1.MD211"/>
    <n v="8"/>
    <n v="133"/>
    <x v="203"/>
    <s v="M.37.P"/>
    <s v="słup"/>
    <s v="STY1"/>
    <s v="M.37.B"/>
    <s v="STY1.OLT1/1/2"/>
    <s v=""/>
    <s v="punkt adresowy dodatkowy"/>
    <e v="#N/A"/>
    <b v="1"/>
    <n v="1"/>
    <b v="1"/>
    <n v="133"/>
    <n v="0"/>
    <s v=""/>
    <m/>
    <s v="TYCHY"/>
    <s v="Relacja: STY1.MD211 - SZUWARKÓW 30"/>
    <s v="ND"/>
  </r>
  <r>
    <x v="9958"/>
    <s v="TYCHY"/>
    <s v="SZUWARKÓW"/>
    <n v="28"/>
    <n v="1"/>
    <n v="0"/>
    <s v="napowietrzne"/>
    <s v="STY1.MD211"/>
    <n v="8"/>
    <n v="104"/>
    <x v="203"/>
    <s v="M.37.P"/>
    <s v="słup"/>
    <s v="STY1"/>
    <s v="M.37.B"/>
    <s v="STY1.OLT1/1/2"/>
    <s v=""/>
    <s v="punkt adresowy dodatkowy"/>
    <e v="#N/A"/>
    <b v="1"/>
    <n v="1"/>
    <b v="1"/>
    <n v="104"/>
    <n v="0"/>
    <s v=""/>
    <m/>
    <s v="TYCHY"/>
    <s v="Relacja: STY1.MD211 - SZUWARKÓW 28"/>
    <s v="ND"/>
  </r>
  <r>
    <x v="9959"/>
    <s v="TYCHY"/>
    <s v="SZUWARKÓW"/>
    <n v="24"/>
    <n v="1"/>
    <n v="0"/>
    <s v="napowietrzne"/>
    <s v="STY1.MD211"/>
    <n v="8"/>
    <n v="54"/>
    <x v="203"/>
    <s v="M.37.P"/>
    <s v="słup"/>
    <s v="STY1"/>
    <s v="M.37.B"/>
    <s v="STY1.OLT1/1/2"/>
    <s v=""/>
    <s v="punkt adresowy dodatkowy"/>
    <e v="#N/A"/>
    <b v="1"/>
    <n v="1"/>
    <b v="1"/>
    <n v="54"/>
    <n v="0"/>
    <s v=""/>
    <m/>
    <s v="TYCHY"/>
    <s v="Relacja: STY1.MD211 - SZUWARKÓW 24"/>
    <s v="ND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600-000000000000}" name="Tabela przestawna1" cacheId="0" applyNumberFormats="0" applyBorderFormats="0" applyFontFormats="0" applyPatternFormats="0" applyAlignmentFormats="0" applyWidthHeightFormats="1" dataCaption="Wartości" updatedVersion="6" minRefreshableVersion="3" itemPrintTitles="1" createdVersion="6" indent="0" outline="1" outlineData="1" multipleFieldFilters="0">
  <location ref="A3:B208" firstHeaderRow="1" firstDataRow="1" firstDataCol="1"/>
  <pivotFields count="29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20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</pivotFields>
  <rowFields count="1">
    <field x="10"/>
  </rowFields>
  <rowItems count="20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 t="grand">
      <x/>
    </i>
  </rowItems>
  <colItems count="1">
    <i/>
  </colItems>
  <dataFields count="1">
    <dataField name="Suma z dł. do przekazania do TOK" fld="22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B3" dT="2023-12-12T15:20:16.72" personId="{7C293E74-967F-4D76-9044-9F8DD28BD4E0}" id="{7A60C059-FCB6-4996-A321-7C58D0FA7EE8}">
    <text>Wpisujemy nazwę zadania zgodną z Nazwami Zadań w zakładce załącznik do HRF - lista PA. W tej zakładce każde Zadanie może występować jeden raz</text>
  </threadedComment>
  <threadedComment ref="C3" dT="2023-12-12T15:20:31.54" personId="{7C293E74-967F-4D76-9044-9F8DD28BD4E0}" id="{571AD6F8-395C-4260-A530-FE794E217C53}">
    <text>Miejsce na opis zadania</text>
  </threadedComment>
  <threadedComment ref="D3" dT="2023-12-12T15:20:48.80" personId="{7C293E74-967F-4D76-9044-9F8DD28BD4E0}" id="{2F00E795-9E2E-4547-B8F7-1C680E24632E}">
    <text>Miejsce na ewentualne uwagi do zadania</text>
  </threadedComment>
  <threadedComment ref="E3" dT="2023-12-12T15:21:17.78" personId="{7C293E74-967F-4D76-9044-9F8DD28BD4E0}" id="{65EEA7C9-6900-4DD5-A8BF-557B86C34323}">
    <text>Miejsce na nr OLT do którego zadane będzie podłączone</text>
  </threadedComment>
  <threadedComment ref="F3" dT="2023-12-12T15:14:17.72" personId="{7C293E74-967F-4D76-9044-9F8DD28BD4E0}" id="{2EC31A28-B7A1-44DA-92AF-65B614BCA3E8}">
    <text>Formuły proszę nie zmieniać co najwyżej przeciągać w dół. Ewentualna zmiana danych odbywa się w zakładce Lista Punktów Adresowych możliwa wyłącznie za pisemną zgodą Zamawiającego</text>
  </threadedComment>
  <threadedComment ref="G3" dT="2023-12-12T15:21:42.15" personId="{7C293E74-967F-4D76-9044-9F8DD28BD4E0}" id="{1EEA4B71-A0EB-437E-9B36-0508FA859D75}">
    <text xml:space="preserve">Wpisujemy sumaryczną długość projektowanej sieci dla danego Zadania </text>
  </threadedComment>
  <threadedComment ref="H3" dT="2023-12-12T15:21:48.57" personId="{7C293E74-967F-4D76-9044-9F8DD28BD4E0}" id="{2B631892-3987-493E-A475-57DCAD551EA3}">
    <text>Formuły proszę nie zmieniać co najwyżej przeciągać w dół. Ewentualna zmiana danych odbywa się w zakładce Lista Punktów Adresowych możliwa wyłącznie za pisemną zgodą Zamawiającego</text>
  </threadedComment>
  <threadedComment ref="I3" dT="2023-12-12T15:14:09.04" personId="{7C293E74-967F-4D76-9044-9F8DD28BD4E0}" id="{44F6FC0D-C019-4782-B8C3-0629AD5E0DFF}">
    <text>Wpisujemy sumaryczną długość budowanej sieci dla danego zadania</text>
  </threadedComment>
  <threadedComment ref="J3" dT="2023-12-12T15:24:10.23" personId="{7C293E74-967F-4D76-9044-9F8DD28BD4E0}" id="{4F898302-653D-4ADD-91FA-E72EA384EA82}">
    <text>Formuły proszę nie zmieniać co najwyżej przeciągać w dół. Ewentualna zmiana danych odbywa się w zakładce Lista Punktów Adresowych możliwa wyłącznie za pisemną zgodą Zamawiającego</text>
  </threadedComment>
  <threadedComment ref="K3" dT="2023-12-14T10:18:55.64" personId="{7C293E74-967F-4D76-9044-9F8DD28BD4E0}" id="{AA881BB0-5422-423B-85B0-120B49772D73}">
    <text>Aktualizujemy przy każdej aktualizacji hrf</text>
  </threadedComment>
  <threadedComment ref="L3" dT="2023-12-12T15:24:19.07" personId="{7C293E74-967F-4D76-9044-9F8DD28BD4E0}" id="{2C7709C3-A84E-40F3-9B7E-482745DF41CB}">
    <text>Formuły proszę nie zmieniać co najwyżej przeciągać w dół. Ewentualna zmiana danych odbywa się w zakładce Lista Punktów Adresowych możliwa wyłącznie za pisemną zgodą Zamawiającego</text>
  </threadedComment>
  <threadedComment ref="M3" dT="2023-12-12T15:24:28.22" personId="{7C293E74-967F-4D76-9044-9F8DD28BD4E0}" id="{F1546C12-DE33-460B-A34F-F0997EFE48C2}">
    <text>Formuły proszę nie zmieniać co najwyżej przeciągać w dół. Ewentualna zmiana danych odbywa się w zakładce Lista Punktów Adresowych możliwa wyłącznie za pisemną zgodą Zamawiającego</text>
  </threadedComment>
  <threadedComment ref="N3" dT="2023-12-12T15:24:32.56" personId="{7C293E74-967F-4D76-9044-9F8DD28BD4E0}" id="{56B28850-37A9-40B9-8669-0C15B4FF8EF6}">
    <text>Formuły proszę nie zmieniać co najwyżej przeciągać w dół. Ewentualna zmiana danych odbywa się w zakładce Lista Punktów Adresowych możliwa wyłącznie za pisemną zgodą Zamawiającego</text>
  </threadedComment>
  <threadedComment ref="O3" dT="2023-12-12T15:24:36.14" personId="{7C293E74-967F-4D76-9044-9F8DD28BD4E0}" id="{ADB7F509-38CA-4307-846E-0C78D00C1462}">
    <text>Formuły proszę nie zmieniać co najwyżej przeciągać w dół. Ewentualna zmiana danych odbywa się w zakładce Lista Punktów Adresowych możliwa wyłącznie za pisemną zgodą Zamawiającego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B5" dT="2023-12-12T12:07:48.25" personId="{7C293E74-967F-4D76-9044-9F8DD28BD4E0}" id="{F2BF48BC-12F7-495E-96DF-BB128E9C5C1F}">
    <text>Wpisujemy nazwę Modułu Realizacyjnego do każdego PA który będzie w nim realizowany, zgodnie z kodowaniem: Z[nr zadania].KM[nr. Kamienia Milowego].MR[nr modułu realizacyjnego]
Przykład Z1.KM1.MR1</text>
  </threadedComment>
  <threadedComment ref="C5" dT="2023-12-12T12:09:47.91" personId="{7C293E74-967F-4D76-9044-9F8DD28BD4E0}" id="{219C5951-F8D6-437B-AB15-B5AF6D8EB0A7}">
    <text>Wpisujemy Częściowy Kamień Milowy w jakim realizowany będzie przypisany moduł realizacyjny</text>
  </threadedComment>
  <threadedComment ref="E5" dT="2023-12-12T15:18:55.37" personId="{7C293E74-967F-4D76-9044-9F8DD28BD4E0}" id="{95C887C5-C6D8-4634-910A-92E152926F36}">
    <text xml:space="preserve">Wpisujemy nazwę zadania realizowanego w ramach modułu realizacyjnego do każdego punktu adresowego którego to zadanie dotyczy. </text>
  </threadedComment>
  <threadedComment ref="F5" dT="2023-12-12T12:16:02.83" personId="{7C293E74-967F-4D76-9044-9F8DD28BD4E0}" id="{9A905629-9FFD-42F1-9CE8-7962FF51611F}">
    <text>Formuły proszę nie zmieniać co najwyżej przeciągać w dół. Ewentualna zmiana danych odbywa się w zakładce Lista Punktów Adresowych możliwa wyłącznie za pisemną zgodą Zamawiającego</text>
  </threadedComment>
  <threadedComment ref="G5" dT="2023-12-12T12:16:09.10" personId="{7C293E74-967F-4D76-9044-9F8DD28BD4E0}" id="{2A815621-7BDB-42A2-B6B2-72E85C186833}">
    <text>Formuły proszę nie zmieniać co najwyżej przeciągać w dół. Ewentualna zmiana danych odbywa się w zakładce Lista Punktów Adresowych możliwa wyłącznie za pisemną zgodą Zamawiającego</text>
  </threadedComment>
  <threadedComment ref="H5" dT="2023-12-12T12:16:18.83" personId="{7C293E74-967F-4D76-9044-9F8DD28BD4E0}" id="{DBFAEF46-4E3D-4F55-AAAA-FA35BEB76F20}">
    <text>Formuły proszę nie zmieniać co najwyżej przeciągać w dół. Ewentualna zmiana danych odbywa się w zakładce Lista Punktów Adresowych możliwa wyłącznie za pisemną zgodą Zamawiającego</text>
  </threadedComment>
  <threadedComment ref="I5" dT="2023-12-12T12:16:26.02" personId="{7C293E74-967F-4D76-9044-9F8DD28BD4E0}" id="{A7D6BA59-9C45-4E4A-A47B-21CEBA196942}">
    <text>Formuły proszę nie zmieniać co najwyżej przeciągać w dół. Ewentualna zmiana danych odbywa się w zakładce Lista Punktów Adresowych możliwa wyłącznie za pisemną zgodą Zamawiającego</text>
  </threadedComment>
  <threadedComment ref="J5" dT="2023-12-12T12:16:33.48" personId="{7C293E74-967F-4D76-9044-9F8DD28BD4E0}" id="{B619DDEB-E880-4141-BEF7-E0BB9632E4AC}">
    <text>Formuły proszę nie zmieniać co najwyżej przeciągać w dół. Ewentualna zmiana danych odbywa się w zakładce Lista Punktów Adresowych możliwa wyłącznie za pisemną zgodą Zamawiającego</text>
  </threadedComment>
  <threadedComment ref="K5" dT="2023-12-12T12:16:39.73" personId="{7C293E74-967F-4D76-9044-9F8DD28BD4E0}" id="{54A0511A-4599-4F9F-BA70-35A720750E68}">
    <text>Formuły proszę nie zmieniać co najwyżej przeciągać w dół. Ewentualna zmiana danych odbywa się w zakładce Lista Punktów Adresowych możliwa wyłącznie za pisemną zgodą Zamawiającego</text>
  </threadedComment>
  <threadedComment ref="O5" dT="2023-12-12T12:16:57.15" personId="{7C293E74-967F-4D76-9044-9F8DD28BD4E0}" id="{BA2D69E8-5613-4E7C-A1BE-345C4F1F4BE5}">
    <text>Formuły proszę nie zmieniać co najwyżej przeciągać w dół. Ewentualna zmiana danych odbywa się w zakładce Lista Punktów Adresowych możliwa wyłącznie za pisemną zgodą Zamawiającego</text>
  </threadedComment>
  <threadedComment ref="P5" dT="2023-12-12T12:17:06.67" personId="{7C293E74-967F-4D76-9044-9F8DD28BD4E0}" id="{F551AC3A-6E71-4DDD-B8BD-340E9BFCCC30}">
    <text>Formuły proszę nie zmieniać co najwyżej przeciągać w dół. Ewentualna zmiana danych odbywa się w zakładce Lista Punktów Adresowych możliwa wyłącznie za pisemną zgodą Zamawiającego</text>
  </threadedComment>
  <threadedComment ref="Q5" dT="2023-12-12T12:33:44.97" personId="{7C293E74-967F-4D76-9044-9F8DD28BD4E0}" id="{DDEFD3AA-3A8A-4652-A6C5-D75291AA2DAB}">
    <text>Formuły proszę nie zmieniać co najwyżej przeciągać w dół. Ewentualna zmiana danych odbywa się w zakładce Lista Punktów Adresowych możliwa wyłącznie za pisemną zgodą Zamawiającego</text>
  </threadedComment>
  <threadedComment ref="R5" dT="2023-12-12T12:33:53.64" personId="{7C293E74-967F-4D76-9044-9F8DD28BD4E0}" id="{5FA8D985-5F40-4CBA-8F08-8F92905EC898}">
    <text>Formuły proszę nie zmieniać co najwyżej przeciągać w dół. Ewentualna zmiana danych odbywa się w zakładce Lista Punktów Adresowych możliwa wyłącznie za pisemną zgodą Zamawiającego</text>
  </threadedComment>
  <threadedComment ref="T5" dT="2023-12-12T13:17:05.32" personId="{7C293E74-967F-4D76-9044-9F8DD28BD4E0}" id="{B10973F9-D166-4DEE-AC5D-53FB0927B4ED}">
    <text>Miejsce na wpisanie modułu realizacyjnego w ramach którego będzie realizowany projekt dla tego punktu adresowego</text>
  </threadedComment>
  <threadedComment ref="U5" dT="2023-12-12T15:00:28.15" personId="{7C293E74-967F-4D76-9044-9F8DD28BD4E0}" id="{5D3DD432-BFC0-4B03-B057-6C3E21FAA837}">
    <text>Miejsce na wpisanie modułu realizacyjnego w ramach którego będzie realizowana zabudowa sprzętu dla tego punktu adresowego</text>
  </threadedComment>
  <threadedComment ref="V5" dT="2023-12-12T15:01:32.10" personId="{7C293E74-967F-4D76-9044-9F8DD28BD4E0}" id="{8B8D881C-3D76-46D7-AF5D-3C69A67319A1}">
    <text>Miejsce na wpisanie modułu realizacyjnego w ramach którego będzie realizowana budowa infrastruktury dla tego punktu adresowego</text>
  </threadedComment>
  <threadedComment ref="W5" dT="2023-12-12T15:06:28.89" personId="{7C293E74-967F-4D76-9044-9F8DD28BD4E0}" id="{8EF358D6-F172-4787-9C9E-AF64D79917ED}">
    <text>Warunkowo w przypadku powstania "wyspy" (element wybudowany bez możliwości świadczenia usług) wpisujemy nr.  modułu w którym po wybudowaniu uzyskamy możliwość świadczenia usług.</text>
  </threadedComment>
  <threadedComment ref="X5" dT="2023-12-12T15:07:07.92" personId="{7C293E74-967F-4D76-9044-9F8DD28BD4E0}" id="{FB136C7C-41DF-4ECA-8DA7-0E768D0FEE89}">
    <text xml:space="preserve">Miejsce na wpisanie modułu realizacyjnego w ramach którego będzie realizowana dokumentacja powykonawcza dla tego punktu adresowego
</text>
  </threadedComment>
  <threadedComment ref="Y5" dT="2023-12-12T15:13:59.49" personId="{7C293E74-967F-4D76-9044-9F8DD28BD4E0}" id="{A915B783-88D3-43A5-A4F2-1C96B6B72F10}">
    <text>Formuły proszę nie zmieniać co najwyżej przeciągać w dół. Ewentualna zmiana danych odbywa się w zakładce Lista Punktów Adresowych możliwa wyłącznie za pisemną zgodą Zamawiającego</text>
  </threadedComment>
</ThreadedComment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Relationship Id="rId4" Type="http://schemas.microsoft.com/office/2017/10/relationships/threadedComment" Target="../threadedComments/threadedComment1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Relationship Id="rId4" Type="http://schemas.microsoft.com/office/2017/10/relationships/threadedComment" Target="../threadedComments/threadedComment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1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DDE4E6-C99D-451D-8289-77825DB3ED66}">
  <dimension ref="A1:A24"/>
  <sheetViews>
    <sheetView tabSelected="1" topLeftCell="A12" workbookViewId="0">
      <selection activeCell="A29" sqref="A29"/>
    </sheetView>
  </sheetViews>
  <sheetFormatPr defaultRowHeight="14.4"/>
  <cols>
    <col min="1" max="1" width="165" customWidth="1"/>
  </cols>
  <sheetData>
    <row r="1" spans="1:1">
      <c r="A1" s="195" t="s">
        <v>0</v>
      </c>
    </row>
    <row r="3" spans="1:1">
      <c r="A3" s="195" t="s">
        <v>1</v>
      </c>
    </row>
    <row r="4" spans="1:1">
      <c r="A4" t="s">
        <v>2</v>
      </c>
    </row>
    <row r="5" spans="1:1">
      <c r="A5" t="s">
        <v>3</v>
      </c>
    </row>
    <row r="7" spans="1:1">
      <c r="A7" s="195" t="s">
        <v>4</v>
      </c>
    </row>
    <row r="8" spans="1:1" ht="28.8">
      <c r="A8" s="194" t="s">
        <v>6677</v>
      </c>
    </row>
    <row r="9" spans="1:1">
      <c r="A9" t="s">
        <v>5</v>
      </c>
    </row>
    <row r="11" spans="1:1">
      <c r="A11" s="195" t="s">
        <v>6</v>
      </c>
    </row>
    <row r="12" spans="1:1">
      <c r="A12" t="s">
        <v>7</v>
      </c>
    </row>
    <row r="14" spans="1:1">
      <c r="A14" s="195" t="s">
        <v>8</v>
      </c>
    </row>
    <row r="15" spans="1:1">
      <c r="A15" t="s">
        <v>9</v>
      </c>
    </row>
    <row r="16" spans="1:1" ht="43.2">
      <c r="A16" s="194" t="s">
        <v>6674</v>
      </c>
    </row>
    <row r="17" spans="1:1">
      <c r="A17" t="s">
        <v>6675</v>
      </c>
    </row>
    <row r="19" spans="1:1">
      <c r="A19" s="195" t="s">
        <v>10</v>
      </c>
    </row>
    <row r="20" spans="1:1">
      <c r="A20" t="s">
        <v>6676</v>
      </c>
    </row>
    <row r="21" spans="1:1">
      <c r="A21" t="s">
        <v>11</v>
      </c>
    </row>
    <row r="24" spans="1:1">
      <c r="A24" t="s">
        <v>12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Arkusz28">
    <pageSetUpPr fitToPage="1"/>
  </sheetPr>
  <dimension ref="A1:AW166"/>
  <sheetViews>
    <sheetView showZeros="0" zoomScaleNormal="100" workbookViewId="0">
      <pane xSplit="3" ySplit="5" topLeftCell="D6" activePane="bottomRight" state="frozen"/>
      <selection pane="topRight" activeCell="Z69" sqref="Z69"/>
      <selection pane="bottomLeft" activeCell="Z69" sqref="Z69"/>
      <selection pane="bottomRight" activeCell="Q14" sqref="Q14"/>
    </sheetView>
  </sheetViews>
  <sheetFormatPr defaultColWidth="8.88671875" defaultRowHeight="14.4"/>
  <cols>
    <col min="1" max="1" width="4.44140625" style="6" customWidth="1"/>
    <col min="2" max="2" width="18.44140625" style="6" customWidth="1"/>
    <col min="3" max="3" width="22.5546875" style="6" customWidth="1"/>
    <col min="4" max="4" width="79.5546875" style="225" customWidth="1"/>
    <col min="5" max="5" width="11.88671875" style="6" customWidth="1"/>
    <col min="6" max="6" width="13.5546875" style="6" customWidth="1"/>
    <col min="7" max="7" width="17.44140625" style="6" customWidth="1"/>
    <col min="8" max="8" width="19.109375" style="6" customWidth="1"/>
    <col min="9" max="9" width="10.6640625" style="8" customWidth="1"/>
    <col min="10" max="10" width="14.88671875" style="8" customWidth="1"/>
    <col min="11" max="11" width="25.88671875" style="176" customWidth="1"/>
    <col min="12" max="12" width="25.88671875" style="173" customWidth="1"/>
    <col min="13" max="13" width="15.88671875" style="6" customWidth="1"/>
    <col min="14" max="14" width="12.44140625" style="6" customWidth="1"/>
    <col min="15" max="15" width="8.88671875" style="6" customWidth="1"/>
    <col min="16" max="18" width="25.88671875" style="9" customWidth="1"/>
    <col min="19" max="20" width="10.109375" style="6" hidden="1" customWidth="1"/>
    <col min="21" max="22" width="8.88671875" style="6" hidden="1" customWidth="1"/>
    <col min="23" max="23" width="10.5546875" style="6" hidden="1" customWidth="1"/>
    <col min="24" max="24" width="12.44140625" style="6" hidden="1" customWidth="1"/>
    <col min="25" max="25" width="10" style="6" hidden="1" customWidth="1"/>
    <col min="26" max="26" width="0" style="6" hidden="1" customWidth="1"/>
    <col min="27" max="27" width="10.44140625" style="6" hidden="1" customWidth="1"/>
    <col min="28" max="28" width="0" style="6" hidden="1" customWidth="1"/>
    <col min="29" max="16384" width="8.88671875" style="6"/>
  </cols>
  <sheetData>
    <row r="1" spans="1:29">
      <c r="B1" s="7" t="s">
        <v>13</v>
      </c>
      <c r="C1" s="244"/>
      <c r="F1" s="35"/>
      <c r="G1" s="35"/>
      <c r="M1" s="8"/>
    </row>
    <row r="2" spans="1:29">
      <c r="B2" s="214" t="s">
        <v>14</v>
      </c>
      <c r="C2" s="244"/>
      <c r="F2" s="35"/>
      <c r="G2" s="35"/>
      <c r="M2" s="8"/>
    </row>
    <row r="3" spans="1:29">
      <c r="B3" s="7" t="s">
        <v>15</v>
      </c>
      <c r="C3" s="10"/>
      <c r="D3" s="226"/>
      <c r="E3" s="153"/>
      <c r="F3" s="35"/>
      <c r="G3" s="35"/>
      <c r="K3" s="177"/>
      <c r="L3" s="174"/>
      <c r="N3" s="244"/>
      <c r="P3" s="155"/>
      <c r="Q3" s="155"/>
      <c r="R3" s="155"/>
    </row>
    <row r="4" spans="1:29" ht="15" thickBot="1">
      <c r="B4" s="7"/>
      <c r="F4" s="35"/>
      <c r="G4" s="35"/>
      <c r="K4" s="177"/>
      <c r="L4" s="174"/>
      <c r="P4" s="155"/>
      <c r="Q4" s="155"/>
      <c r="R4" s="155"/>
      <c r="X4" s="244" t="s">
        <v>16</v>
      </c>
      <c r="AA4" s="6" t="s">
        <v>17</v>
      </c>
    </row>
    <row r="5" spans="1:29" s="12" customFormat="1" ht="57.6">
      <c r="A5" s="121" t="s">
        <v>18</v>
      </c>
      <c r="B5" s="121" t="s">
        <v>19</v>
      </c>
      <c r="C5" s="121" t="s">
        <v>20</v>
      </c>
      <c r="D5" s="217"/>
      <c r="E5" s="204"/>
      <c r="F5" s="197" t="s">
        <v>21</v>
      </c>
      <c r="G5" s="121" t="s">
        <v>22</v>
      </c>
      <c r="H5" s="121" t="s">
        <v>23</v>
      </c>
      <c r="I5" s="100" t="s">
        <v>24</v>
      </c>
      <c r="J5" s="100" t="s">
        <v>25</v>
      </c>
      <c r="K5" s="178" t="s">
        <v>26</v>
      </c>
      <c r="L5" s="175" t="s">
        <v>27</v>
      </c>
      <c r="M5" s="123" t="s">
        <v>28</v>
      </c>
      <c r="N5" s="123" t="s">
        <v>29</v>
      </c>
      <c r="O5" s="123" t="s">
        <v>30</v>
      </c>
      <c r="P5" s="123" t="s">
        <v>31</v>
      </c>
      <c r="Q5" s="123" t="s">
        <v>32</v>
      </c>
      <c r="R5" s="123" t="s">
        <v>33</v>
      </c>
      <c r="S5" s="33" t="s">
        <v>34</v>
      </c>
      <c r="T5" s="33" t="s">
        <v>35</v>
      </c>
      <c r="X5" s="12" t="s">
        <v>21</v>
      </c>
      <c r="Y5" s="12" t="s">
        <v>36</v>
      </c>
      <c r="Z5" s="12" t="s">
        <v>37</v>
      </c>
      <c r="AA5" s="12" t="s">
        <v>21</v>
      </c>
      <c r="AB5" s="12" t="s">
        <v>36</v>
      </c>
    </row>
    <row r="6" spans="1:29">
      <c r="A6" s="101">
        <v>1</v>
      </c>
      <c r="B6" s="101"/>
      <c r="C6" s="101"/>
      <c r="D6" s="220" t="s">
        <v>38</v>
      </c>
      <c r="E6" s="205"/>
      <c r="F6" s="198"/>
      <c r="G6" s="101"/>
      <c r="H6" s="101"/>
      <c r="I6" s="103"/>
      <c r="J6" s="103"/>
      <c r="K6" s="179"/>
      <c r="L6" s="161"/>
      <c r="M6" s="104"/>
      <c r="N6" s="104"/>
      <c r="O6" s="104"/>
      <c r="P6" s="161"/>
      <c r="Q6" s="161"/>
      <c r="R6" s="161"/>
    </row>
    <row r="7" spans="1:29">
      <c r="A7" s="101">
        <v>2</v>
      </c>
      <c r="B7" s="124"/>
      <c r="C7" s="124"/>
      <c r="D7" s="218" t="s">
        <v>39</v>
      </c>
      <c r="E7" s="206"/>
      <c r="F7" s="199"/>
      <c r="G7" s="124"/>
      <c r="H7" s="124"/>
      <c r="I7" s="116"/>
      <c r="J7" s="116"/>
      <c r="K7" s="180"/>
      <c r="L7" s="162"/>
      <c r="M7" s="126"/>
      <c r="N7" s="126"/>
      <c r="O7" s="126"/>
      <c r="P7" s="162"/>
      <c r="Q7" s="162"/>
      <c r="R7" s="162"/>
    </row>
    <row r="8" spans="1:29">
      <c r="A8" s="101">
        <v>6</v>
      </c>
      <c r="B8" s="109"/>
      <c r="C8" s="222" t="s">
        <v>40</v>
      </c>
      <c r="D8" s="227" t="s">
        <v>39</v>
      </c>
      <c r="E8" s="207"/>
      <c r="F8" s="200"/>
      <c r="G8" s="109"/>
      <c r="H8" s="109"/>
      <c r="I8" s="111"/>
      <c r="J8" s="111"/>
      <c r="K8" s="181"/>
      <c r="L8" s="163"/>
      <c r="M8" s="112"/>
      <c r="N8" s="112"/>
      <c r="O8" s="112"/>
      <c r="P8" s="163"/>
      <c r="Q8" s="163"/>
      <c r="R8" s="163"/>
    </row>
    <row r="9" spans="1:29">
      <c r="A9" s="101">
        <v>7</v>
      </c>
      <c r="B9" s="124"/>
      <c r="C9" s="124"/>
      <c r="D9" s="218" t="s">
        <v>1511</v>
      </c>
      <c r="E9" s="206"/>
      <c r="F9" s="199"/>
      <c r="G9" s="124"/>
      <c r="H9" s="124" t="e">
        <f>H10+#REF!+H31</f>
        <v>#REF!</v>
      </c>
      <c r="I9" s="116"/>
      <c r="J9" s="116"/>
      <c r="K9" s="182" t="e">
        <f>K10+#REF!+K31</f>
        <v>#REF!</v>
      </c>
      <c r="L9" s="168" t="e">
        <f>L10+#REF!+L31</f>
        <v>#REF!</v>
      </c>
      <c r="M9" s="126"/>
      <c r="N9" s="126"/>
      <c r="O9" s="126"/>
      <c r="P9" s="168"/>
      <c r="Q9" s="168"/>
      <c r="R9" s="168"/>
    </row>
    <row r="10" spans="1:29">
      <c r="A10" s="101">
        <v>8</v>
      </c>
      <c r="B10" s="127"/>
      <c r="C10" s="127"/>
      <c r="D10" s="219" t="s">
        <v>1512</v>
      </c>
      <c r="E10" s="208"/>
      <c r="F10" s="201"/>
      <c r="G10" s="127"/>
      <c r="H10" s="127">
        <f>SUM(H11:H29)</f>
        <v>0</v>
      </c>
      <c r="I10" s="129"/>
      <c r="J10" s="129"/>
      <c r="K10" s="183">
        <f>SUM(K11:K29)</f>
        <v>0</v>
      </c>
      <c r="L10" s="169">
        <f>SUM(L11:L29)</f>
        <v>0</v>
      </c>
      <c r="M10" s="130"/>
      <c r="N10" s="130"/>
      <c r="O10" s="130"/>
      <c r="P10" s="169"/>
      <c r="Q10" s="170" t="e">
        <f>L10/$L$9</f>
        <v>#REF!</v>
      </c>
      <c r="R10" s="172" t="e">
        <f>F10/$F$9</f>
        <v>#DIV/0!</v>
      </c>
      <c r="AC10" s="154"/>
    </row>
    <row r="11" spans="1:29" s="14" customFormat="1">
      <c r="A11" s="101">
        <v>10</v>
      </c>
      <c r="B11" s="209" t="s">
        <v>41</v>
      </c>
      <c r="C11" s="196" t="s">
        <v>42</v>
      </c>
      <c r="D11" s="228" t="s">
        <v>43</v>
      </c>
      <c r="E11" s="205"/>
      <c r="F11" s="202"/>
      <c r="G11" s="120"/>
      <c r="H11" s="101"/>
      <c r="I11" s="103"/>
      <c r="J11" s="118"/>
      <c r="K11" s="179">
        <f>SUMIFS('Załącznik do HRF-lista PA'!$S:$S,'Załącznik do HRF-lista PA'!$B:$B,HRF!B11,'Załącznik do HRF-lista PA'!$Y:$Y,"punkt adresowy podstawowy")</f>
        <v>0</v>
      </c>
      <c r="L11" s="161">
        <f>SUMIFS('Załącznik do HRF-lista PA'!$R:$R,'Załącznik do HRF-lista PA'!$B:$B,HRF!B11,'Załącznik do HRF-lista PA'!$Y:$Y,"punkt adresowy podstawowy")</f>
        <v>0</v>
      </c>
      <c r="M11" s="104"/>
      <c r="N11" s="104"/>
      <c r="O11" s="104"/>
      <c r="P11" s="161"/>
      <c r="Q11" s="161"/>
      <c r="R11" s="161"/>
      <c r="S11" s="6"/>
      <c r="T11" s="6"/>
      <c r="U11" s="6"/>
      <c r="V11" s="6"/>
      <c r="W11" s="6"/>
    </row>
    <row r="12" spans="1:29" s="14" customFormat="1">
      <c r="A12" s="101">
        <v>11</v>
      </c>
      <c r="B12" s="209" t="s">
        <v>44</v>
      </c>
      <c r="C12" s="196" t="s">
        <v>42</v>
      </c>
      <c r="D12" s="228" t="s">
        <v>43</v>
      </c>
      <c r="E12" s="210"/>
      <c r="F12" s="198"/>
      <c r="G12" s="101"/>
      <c r="H12" s="101"/>
      <c r="I12" s="118"/>
      <c r="J12" s="118"/>
      <c r="K12" s="179"/>
      <c r="L12" s="161"/>
      <c r="M12" s="104"/>
      <c r="N12" s="104"/>
      <c r="O12" s="104"/>
      <c r="P12" s="161"/>
      <c r="Q12" s="161"/>
      <c r="R12" s="161"/>
      <c r="S12" s="6"/>
      <c r="T12" s="6"/>
      <c r="U12" s="6"/>
      <c r="V12" s="6"/>
      <c r="W12" s="6"/>
    </row>
    <row r="13" spans="1:29" s="14" customFormat="1">
      <c r="A13" s="101">
        <v>12</v>
      </c>
      <c r="B13" s="209" t="s">
        <v>45</v>
      </c>
      <c r="C13" s="196" t="s">
        <v>42</v>
      </c>
      <c r="D13" s="228" t="s">
        <v>43</v>
      </c>
      <c r="E13" s="210"/>
      <c r="F13" s="198"/>
      <c r="G13" s="101"/>
      <c r="H13" s="101"/>
      <c r="I13" s="156"/>
      <c r="J13" s="156"/>
      <c r="K13" s="179"/>
      <c r="L13" s="161"/>
      <c r="M13" s="104"/>
      <c r="N13" s="104"/>
      <c r="O13" s="104"/>
      <c r="P13" s="161"/>
      <c r="Q13" s="161"/>
      <c r="R13" s="161"/>
      <c r="S13" s="6"/>
      <c r="T13" s="6"/>
      <c r="U13" s="6"/>
      <c r="V13" s="6"/>
      <c r="W13" s="6"/>
    </row>
    <row r="14" spans="1:29">
      <c r="A14" s="101">
        <v>13</v>
      </c>
      <c r="B14" s="209" t="s">
        <v>46</v>
      </c>
      <c r="C14" s="196" t="s">
        <v>42</v>
      </c>
      <c r="D14" s="228" t="s">
        <v>43</v>
      </c>
      <c r="E14" s="210"/>
      <c r="F14" s="202"/>
      <c r="G14" s="120"/>
      <c r="H14" s="101"/>
      <c r="I14" s="103"/>
      <c r="J14" s="118"/>
      <c r="K14" s="179">
        <f>SUMIFS('Załącznik do HRF-lista PA'!$S:$S,'Załącznik do HRF-lista PA'!$B:$B,HRF!B14,'Załącznik do HRF-lista PA'!$Y:$Y,"punkt adresowy podstawowy")</f>
        <v>0</v>
      </c>
      <c r="L14" s="161">
        <f>SUMIFS('Załącznik do HRF-lista PA'!$R:$R,'Załącznik do HRF-lista PA'!$B:$B,HRF!B14,'Załącznik do HRF-lista PA'!$Y:$Y,"punkt adresowy podstawowy")</f>
        <v>0</v>
      </c>
      <c r="M14" s="104"/>
      <c r="N14" s="104"/>
      <c r="O14" s="104"/>
      <c r="P14" s="161"/>
      <c r="Q14" s="161"/>
      <c r="R14" s="161"/>
      <c r="S14" s="8"/>
      <c r="T14" s="8"/>
    </row>
    <row r="15" spans="1:29" s="14" customFormat="1">
      <c r="A15" s="101">
        <v>14</v>
      </c>
      <c r="B15" s="209" t="s">
        <v>47</v>
      </c>
      <c r="C15" s="196" t="s">
        <v>42</v>
      </c>
      <c r="D15" s="228" t="s">
        <v>48</v>
      </c>
      <c r="E15" s="210"/>
      <c r="F15" s="198"/>
      <c r="G15" s="101"/>
      <c r="H15" s="101"/>
      <c r="I15" s="103"/>
      <c r="J15" s="118"/>
      <c r="K15" s="179"/>
      <c r="L15" s="161"/>
      <c r="M15" s="104"/>
      <c r="N15" s="104"/>
      <c r="O15" s="104"/>
      <c r="P15" s="161"/>
      <c r="Q15" s="161"/>
      <c r="R15" s="161"/>
      <c r="S15" s="6"/>
      <c r="T15" s="6"/>
      <c r="U15" s="6"/>
      <c r="V15" s="6"/>
      <c r="W15" s="6"/>
    </row>
    <row r="16" spans="1:29" s="14" customFormat="1">
      <c r="A16" s="101">
        <v>15</v>
      </c>
      <c r="B16" s="101" t="s">
        <v>49</v>
      </c>
      <c r="C16" s="101" t="s">
        <v>49</v>
      </c>
      <c r="D16" s="220" t="s">
        <v>49</v>
      </c>
      <c r="E16" s="211"/>
      <c r="F16" s="198"/>
      <c r="G16" s="101"/>
      <c r="H16" s="101"/>
      <c r="I16" s="103"/>
      <c r="J16" s="118"/>
      <c r="K16" s="179"/>
      <c r="L16" s="161"/>
      <c r="M16" s="104"/>
      <c r="N16" s="104"/>
      <c r="O16" s="104"/>
      <c r="P16" s="161"/>
      <c r="Q16" s="161"/>
      <c r="R16" s="161"/>
      <c r="S16" s="6"/>
      <c r="T16" s="6"/>
      <c r="U16" s="6"/>
      <c r="V16" s="6"/>
      <c r="W16" s="6"/>
    </row>
    <row r="17" spans="1:23" s="14" customFormat="1">
      <c r="A17" s="101">
        <v>18</v>
      </c>
      <c r="B17" s="101"/>
      <c r="C17" s="101"/>
      <c r="D17" s="221"/>
      <c r="E17" s="210"/>
      <c r="F17" s="198"/>
      <c r="G17" s="101"/>
      <c r="H17" s="101"/>
      <c r="I17" s="103"/>
      <c r="J17" s="118"/>
      <c r="K17" s="179"/>
      <c r="L17" s="161"/>
      <c r="M17" s="104"/>
      <c r="N17" s="104"/>
      <c r="O17" s="104"/>
      <c r="P17" s="161"/>
      <c r="Q17" s="161"/>
      <c r="R17" s="161"/>
      <c r="S17" s="35"/>
      <c r="T17" s="35"/>
      <c r="U17" s="35"/>
      <c r="V17" s="35"/>
      <c r="W17" s="35"/>
    </row>
    <row r="18" spans="1:23" s="14" customFormat="1">
      <c r="A18" s="101">
        <v>19</v>
      </c>
      <c r="B18" s="231"/>
      <c r="C18" s="232"/>
      <c r="D18" s="233" t="s">
        <v>50</v>
      </c>
      <c r="E18" s="234"/>
      <c r="F18" s="235"/>
      <c r="G18" s="236"/>
      <c r="H18" s="236"/>
      <c r="I18" s="237"/>
      <c r="J18" s="237"/>
      <c r="K18" s="238"/>
      <c r="L18" s="239"/>
      <c r="M18" s="240"/>
      <c r="N18" s="240"/>
      <c r="O18" s="240"/>
      <c r="P18" s="239"/>
      <c r="Q18" s="239"/>
      <c r="R18" s="239"/>
      <c r="S18" s="35"/>
      <c r="T18" s="35"/>
      <c r="U18" s="35"/>
      <c r="V18" s="35"/>
      <c r="W18" s="35"/>
    </row>
    <row r="19" spans="1:23" s="14" customFormat="1">
      <c r="A19" s="101">
        <v>20</v>
      </c>
      <c r="B19" s="209" t="s">
        <v>51</v>
      </c>
      <c r="C19" s="196" t="s">
        <v>42</v>
      </c>
      <c r="D19" s="245" t="s">
        <v>52</v>
      </c>
      <c r="E19" s="212"/>
      <c r="F19" s="198"/>
      <c r="G19" s="101"/>
      <c r="H19" s="101"/>
      <c r="I19" s="103"/>
      <c r="J19" s="118"/>
      <c r="K19" s="179"/>
      <c r="L19" s="161"/>
      <c r="M19" s="104"/>
      <c r="N19" s="104"/>
      <c r="O19" s="104"/>
      <c r="P19" s="161"/>
      <c r="Q19" s="161"/>
      <c r="R19" s="161"/>
      <c r="S19" s="35"/>
      <c r="T19" s="35"/>
      <c r="U19" s="35"/>
      <c r="V19" s="35"/>
      <c r="W19" s="35"/>
    </row>
    <row r="20" spans="1:23" s="35" customFormat="1">
      <c r="A20" s="101">
        <v>39</v>
      </c>
      <c r="B20" s="209" t="s">
        <v>53</v>
      </c>
      <c r="C20" s="196" t="s">
        <v>42</v>
      </c>
      <c r="D20" s="223" t="s">
        <v>54</v>
      </c>
      <c r="E20" s="205"/>
      <c r="F20" s="202">
        <f>SUMIFS('Załącznik do HRF-lista PA'!$O:$O,'Załącznik do HRF-lista PA'!$B:$B,HRF!B20,'Załącznik do HRF-lista PA'!Y:Y,"punkt adresowy podstawowy")</f>
        <v>0</v>
      </c>
      <c r="G20" s="120"/>
      <c r="H20" s="101"/>
      <c r="I20" s="103"/>
      <c r="J20" s="118"/>
      <c r="K20" s="179">
        <f>SUMIFS('Załącznik do HRF-lista PA'!$S:$S,'Załącznik do HRF-lista PA'!$B:$B,HRF!B20,'Załącznik do HRF-lista PA'!$Y:$Y,"punkt adresowy podstawowy")</f>
        <v>0</v>
      </c>
      <c r="L20" s="161">
        <f>SUMIFS('Załącznik do HRF-lista PA'!$R:$R,'Załącznik do HRF-lista PA'!$B:$B,HRF!B20,'Załącznik do HRF-lista PA'!$Y:$Y,"punkt adresowy podstawowy")</f>
        <v>0</v>
      </c>
      <c r="M20" s="104"/>
      <c r="N20" s="104"/>
      <c r="O20" s="104"/>
      <c r="P20" s="161"/>
      <c r="Q20" s="161"/>
      <c r="R20" s="161"/>
      <c r="S20" s="192"/>
      <c r="T20" s="192"/>
    </row>
    <row r="21" spans="1:23" s="14" customFormat="1">
      <c r="A21" s="101">
        <v>40</v>
      </c>
      <c r="B21" s="209" t="s">
        <v>55</v>
      </c>
      <c r="C21" s="196" t="s">
        <v>42</v>
      </c>
      <c r="D21" s="228" t="s">
        <v>56</v>
      </c>
      <c r="E21" s="210"/>
      <c r="F21" s="198"/>
      <c r="G21" s="101"/>
      <c r="H21" s="101"/>
      <c r="I21" s="103"/>
      <c r="J21" s="118"/>
      <c r="K21" s="179"/>
      <c r="L21" s="161"/>
      <c r="M21" s="104"/>
      <c r="N21" s="104"/>
      <c r="O21" s="104"/>
      <c r="P21" s="161"/>
      <c r="Q21" s="161"/>
      <c r="R21" s="161"/>
      <c r="S21" s="35"/>
      <c r="T21" s="35"/>
      <c r="U21" s="35"/>
      <c r="V21" s="35"/>
      <c r="W21" s="35"/>
    </row>
    <row r="22" spans="1:23" s="14" customFormat="1">
      <c r="A22" s="101">
        <v>41</v>
      </c>
      <c r="B22" s="209" t="s">
        <v>57</v>
      </c>
      <c r="C22" s="196" t="s">
        <v>42</v>
      </c>
      <c r="D22" s="228" t="s">
        <v>56</v>
      </c>
      <c r="E22" s="210"/>
      <c r="F22" s="198"/>
      <c r="G22" s="101"/>
      <c r="H22" s="101"/>
      <c r="I22" s="103"/>
      <c r="J22" s="118"/>
      <c r="K22" s="179"/>
      <c r="L22" s="161"/>
      <c r="M22" s="104"/>
      <c r="N22" s="104"/>
      <c r="O22" s="104"/>
      <c r="P22" s="161"/>
      <c r="Q22" s="161"/>
      <c r="R22" s="161"/>
      <c r="S22" s="35"/>
      <c r="T22" s="35"/>
      <c r="U22" s="35"/>
      <c r="V22" s="35"/>
      <c r="W22" s="35"/>
    </row>
    <row r="23" spans="1:23" s="14" customFormat="1">
      <c r="A23" s="101">
        <v>42</v>
      </c>
      <c r="B23" s="209" t="s">
        <v>58</v>
      </c>
      <c r="C23" s="196" t="s">
        <v>42</v>
      </c>
      <c r="D23" s="228" t="s">
        <v>56</v>
      </c>
      <c r="E23" s="210"/>
      <c r="F23" s="198"/>
      <c r="G23" s="101"/>
      <c r="H23" s="101"/>
      <c r="I23" s="103"/>
      <c r="J23" s="118"/>
      <c r="K23" s="179"/>
      <c r="L23" s="161"/>
      <c r="M23" s="104"/>
      <c r="N23" s="104"/>
      <c r="O23" s="104"/>
      <c r="P23" s="161"/>
      <c r="Q23" s="161"/>
      <c r="R23" s="161"/>
      <c r="S23" s="35"/>
      <c r="T23" s="35"/>
      <c r="U23" s="35"/>
      <c r="V23" s="35"/>
      <c r="W23" s="35"/>
    </row>
    <row r="24" spans="1:23" s="14" customFormat="1">
      <c r="A24" s="101">
        <v>43</v>
      </c>
      <c r="B24" s="209" t="s">
        <v>59</v>
      </c>
      <c r="C24" s="196" t="s">
        <v>42</v>
      </c>
      <c r="D24" s="228" t="s">
        <v>56</v>
      </c>
      <c r="E24" s="210"/>
      <c r="F24" s="198"/>
      <c r="G24" s="101"/>
      <c r="H24" s="101"/>
      <c r="I24" s="103"/>
      <c r="J24" s="118"/>
      <c r="K24" s="179"/>
      <c r="L24" s="161"/>
      <c r="M24" s="104"/>
      <c r="N24" s="104"/>
      <c r="O24" s="104"/>
      <c r="P24" s="161"/>
      <c r="Q24" s="161"/>
      <c r="R24" s="161"/>
      <c r="S24" s="35"/>
      <c r="T24" s="35"/>
      <c r="U24" s="35"/>
      <c r="V24" s="35"/>
      <c r="W24" s="35"/>
    </row>
    <row r="25" spans="1:23" s="35" customFormat="1">
      <c r="A25" s="101">
        <v>44</v>
      </c>
      <c r="B25" s="209" t="s">
        <v>60</v>
      </c>
      <c r="C25" s="196" t="s">
        <v>42</v>
      </c>
      <c r="D25" s="228" t="s">
        <v>56</v>
      </c>
      <c r="E25" s="210"/>
      <c r="F25" s="202">
        <f>SUMIFS('Załącznik do HRF-lista PA'!$O:$O,'Załącznik do HRF-lista PA'!$B:$B,HRF!B25,'Załącznik do HRF-lista PA'!Y:Y,"punkt adresowy podstawowy")</f>
        <v>0</v>
      </c>
      <c r="G25" s="120"/>
      <c r="H25" s="101"/>
      <c r="I25" s="103"/>
      <c r="J25" s="118"/>
      <c r="K25" s="179">
        <f>SUMIFS('Załącznik do HRF-lista PA'!$S:$S,'Załącznik do HRF-lista PA'!$B:$B,HRF!B25,'Załącznik do HRF-lista PA'!$Y:$Y,"punkt adresowy podstawowy")</f>
        <v>0</v>
      </c>
      <c r="L25" s="161">
        <f>SUMIFS('Załącznik do HRF-lista PA'!$R:$R,'Załącznik do HRF-lista PA'!$B:$B,HRF!B25,'Załącznik do HRF-lista PA'!$Y:$Y,"punkt adresowy podstawowy")</f>
        <v>0</v>
      </c>
      <c r="M25" s="104"/>
      <c r="N25" s="104"/>
      <c r="O25" s="104"/>
      <c r="P25" s="161"/>
      <c r="Q25" s="161"/>
      <c r="R25" s="161"/>
      <c r="S25" s="192"/>
      <c r="T25" s="192"/>
    </row>
    <row r="26" spans="1:23" s="14" customFormat="1">
      <c r="A26" s="101">
        <v>45</v>
      </c>
      <c r="B26" s="209" t="s">
        <v>61</v>
      </c>
      <c r="C26" s="196" t="s">
        <v>42</v>
      </c>
      <c r="D26" s="228" t="s">
        <v>62</v>
      </c>
      <c r="E26" s="210"/>
      <c r="F26" s="198"/>
      <c r="G26" s="101"/>
      <c r="H26" s="101"/>
      <c r="I26" s="103"/>
      <c r="J26" s="118"/>
      <c r="K26" s="179"/>
      <c r="L26" s="161"/>
      <c r="M26" s="104"/>
      <c r="N26" s="104"/>
      <c r="O26" s="104"/>
      <c r="P26" s="161"/>
      <c r="Q26" s="161"/>
      <c r="R26" s="161"/>
      <c r="S26" s="35"/>
      <c r="T26" s="35"/>
      <c r="U26" s="35"/>
      <c r="V26" s="35"/>
      <c r="W26" s="35"/>
    </row>
    <row r="27" spans="1:23" s="14" customFormat="1">
      <c r="A27" s="101">
        <v>46</v>
      </c>
      <c r="B27" s="209" t="s">
        <v>63</v>
      </c>
      <c r="C27" s="196" t="s">
        <v>42</v>
      </c>
      <c r="D27" s="228" t="s">
        <v>64</v>
      </c>
      <c r="E27" s="211"/>
      <c r="F27" s="198"/>
      <c r="G27" s="101"/>
      <c r="H27" s="101"/>
      <c r="I27" s="103"/>
      <c r="J27" s="118"/>
      <c r="K27" s="179"/>
      <c r="L27" s="161"/>
      <c r="M27" s="104"/>
      <c r="N27" s="104"/>
      <c r="O27" s="104"/>
      <c r="P27" s="161"/>
      <c r="Q27" s="161"/>
      <c r="R27" s="161"/>
      <c r="S27" s="35"/>
      <c r="T27" s="35"/>
      <c r="U27" s="35"/>
      <c r="V27" s="35"/>
      <c r="W27" s="35"/>
    </row>
    <row r="28" spans="1:23" s="14" customFormat="1">
      <c r="A28" s="101">
        <v>47</v>
      </c>
      <c r="B28" s="101" t="s">
        <v>49</v>
      </c>
      <c r="C28" s="101" t="s">
        <v>49</v>
      </c>
      <c r="D28" s="224" t="s">
        <v>49</v>
      </c>
      <c r="E28" s="212"/>
      <c r="F28" s="198"/>
      <c r="G28" s="101"/>
      <c r="H28" s="101"/>
      <c r="I28" s="103"/>
      <c r="J28" s="118"/>
      <c r="K28" s="179"/>
      <c r="L28" s="161"/>
      <c r="M28" s="104"/>
      <c r="N28" s="104"/>
      <c r="O28" s="104"/>
      <c r="P28" s="161"/>
      <c r="Q28" s="161"/>
      <c r="R28" s="161"/>
      <c r="S28" s="35"/>
      <c r="T28" s="35"/>
      <c r="U28" s="35"/>
      <c r="V28" s="35"/>
      <c r="W28" s="35"/>
    </row>
    <row r="29" spans="1:23" s="14" customFormat="1" ht="15" thickBot="1">
      <c r="A29" s="101">
        <v>48</v>
      </c>
      <c r="B29" s="101"/>
      <c r="C29" s="101"/>
      <c r="D29" s="224"/>
      <c r="E29" s="213"/>
      <c r="F29" s="198"/>
      <c r="G29" s="101"/>
      <c r="H29" s="101"/>
      <c r="I29" s="103"/>
      <c r="J29" s="118"/>
      <c r="K29" s="179"/>
      <c r="L29" s="161"/>
      <c r="M29" s="104"/>
      <c r="N29" s="104"/>
      <c r="O29" s="104"/>
      <c r="P29" s="161"/>
      <c r="Q29" s="161"/>
      <c r="R29" s="161"/>
      <c r="S29" s="35"/>
      <c r="T29" s="35"/>
      <c r="U29" s="35"/>
      <c r="V29" s="35"/>
      <c r="W29" s="35"/>
    </row>
    <row r="30" spans="1:23" ht="28.8">
      <c r="A30" s="101">
        <v>49</v>
      </c>
      <c r="B30" s="109" t="s">
        <v>1506</v>
      </c>
      <c r="C30" s="109" t="s">
        <v>65</v>
      </c>
      <c r="D30" s="110" t="s">
        <v>1513</v>
      </c>
      <c r="E30" s="203"/>
      <c r="F30" s="109"/>
      <c r="G30" s="109"/>
      <c r="H30" s="109"/>
      <c r="I30" s="111"/>
      <c r="J30" s="111"/>
      <c r="K30" s="181"/>
      <c r="L30" s="163"/>
      <c r="M30" s="112"/>
      <c r="N30" s="112"/>
      <c r="O30" s="112"/>
      <c r="P30" s="163"/>
      <c r="Q30" s="163"/>
      <c r="R30" s="163"/>
    </row>
    <row r="31" spans="1:23">
      <c r="A31" s="101">
        <v>81</v>
      </c>
      <c r="B31" s="127"/>
      <c r="C31" s="127"/>
      <c r="D31" s="215" t="s">
        <v>1515</v>
      </c>
      <c r="E31" s="128"/>
      <c r="F31" s="127">
        <f>F32+F35+F38</f>
        <v>0</v>
      </c>
      <c r="G31" s="127"/>
      <c r="H31" s="127" t="e">
        <f>H32+H35+H38</f>
        <v>#REF!</v>
      </c>
      <c r="I31" s="129"/>
      <c r="J31" s="129"/>
      <c r="K31" s="183">
        <f>K32+K35+K38</f>
        <v>0</v>
      </c>
      <c r="L31" s="169">
        <f>L32+L35+L38</f>
        <v>0</v>
      </c>
      <c r="M31" s="130"/>
      <c r="N31" s="130"/>
      <c r="O31" s="130"/>
      <c r="P31" s="169"/>
      <c r="Q31" s="170" t="e">
        <f>L31/$L$9+#REF!</f>
        <v>#REF!</v>
      </c>
      <c r="R31" s="172" t="e">
        <f>F31/$F$9+#REF!</f>
        <v>#DIV/0!</v>
      </c>
    </row>
    <row r="32" spans="1:23">
      <c r="A32" s="101">
        <v>82</v>
      </c>
      <c r="B32" s="113"/>
      <c r="C32" s="113"/>
      <c r="D32" s="216" t="s">
        <v>1514</v>
      </c>
      <c r="E32" s="114"/>
      <c r="F32" s="113">
        <f>SUM(F33:F33)</f>
        <v>0</v>
      </c>
      <c r="G32" s="113"/>
      <c r="H32" s="113" t="e">
        <f>SUM(H33:H33)</f>
        <v>#REF!</v>
      </c>
      <c r="I32" s="115"/>
      <c r="J32" s="115"/>
      <c r="K32" s="113">
        <f>SUM(K33:K33)</f>
        <v>0</v>
      </c>
      <c r="L32" s="160">
        <f>SUM(L33:L33)</f>
        <v>0</v>
      </c>
      <c r="M32" s="117"/>
      <c r="N32" s="117"/>
      <c r="O32" s="117"/>
      <c r="P32" s="160"/>
      <c r="Q32" s="171" t="e">
        <f>L32/$L$9+#REF!</f>
        <v>#REF!</v>
      </c>
      <c r="R32" s="171" t="e">
        <f>F32/$F$9+#REF!</f>
        <v>#DIV/0!</v>
      </c>
    </row>
    <row r="33" spans="1:23">
      <c r="A33" s="101">
        <v>83</v>
      </c>
      <c r="B33" s="101" t="s">
        <v>49</v>
      </c>
      <c r="C33" s="101" t="s">
        <v>49</v>
      </c>
      <c r="D33" s="224" t="s">
        <v>49</v>
      </c>
      <c r="E33" s="102"/>
      <c r="F33" s="120">
        <f>SUMIFS('Załącznik do HRF-lista PA'!$O:$O,'Załącznik do HRF-lista PA'!$B:$B,HRF!B33,'Załącznik do HRF-lista PA'!Y:Y,"punkt adresowy podstawowy")</f>
        <v>0</v>
      </c>
      <c r="G33" s="120"/>
      <c r="H33" s="101" t="e">
        <f>SUMIFS('Załącznik do HRF-lista PA'!#REF!,'Załącznik do HRF-lista PA'!$B:$B,HRF!B33,'Załącznik do HRF-lista PA'!$Y:$Y,"punkt adresowy podstawowy")</f>
        <v>#REF!</v>
      </c>
      <c r="I33" s="103"/>
      <c r="J33" s="118"/>
      <c r="K33" s="179">
        <f>SUMIFS('Załącznik do HRF-lista PA'!$S:$S,'Załącznik do HRF-lista PA'!$B:$B,HRF!B33,'Załącznik do HRF-lista PA'!$Y:$Y,"punkt adresowy podstawowy")</f>
        <v>0</v>
      </c>
      <c r="L33" s="161">
        <f>SUMIFS('Załącznik do HRF-lista PA'!$R:$R,'Załącznik do HRF-lista PA'!$B:$B,HRF!B33,'Załącznik do HRF-lista PA'!$Y:$Y,"punkt adresowy podstawowy")</f>
        <v>0</v>
      </c>
      <c r="M33" s="104"/>
      <c r="N33" s="104"/>
      <c r="O33" s="104"/>
      <c r="P33" s="161"/>
      <c r="Q33" s="161"/>
      <c r="R33" s="161"/>
    </row>
    <row r="34" spans="1:23" ht="28.8">
      <c r="A34" s="101">
        <v>93</v>
      </c>
      <c r="B34" s="109" t="s">
        <v>1508</v>
      </c>
      <c r="C34" s="109" t="s">
        <v>66</v>
      </c>
      <c r="D34" s="110" t="s">
        <v>1514</v>
      </c>
      <c r="E34" s="110"/>
      <c r="F34" s="109"/>
      <c r="G34" s="109"/>
      <c r="H34" s="109"/>
      <c r="I34" s="111"/>
      <c r="J34" s="111"/>
      <c r="K34" s="181"/>
      <c r="L34" s="163"/>
      <c r="M34" s="112"/>
      <c r="N34" s="112"/>
      <c r="O34" s="112"/>
      <c r="P34" s="163"/>
      <c r="Q34" s="163"/>
      <c r="R34" s="163"/>
    </row>
    <row r="35" spans="1:23">
      <c r="A35" s="101">
        <v>94</v>
      </c>
      <c r="B35" s="113"/>
      <c r="C35" s="113"/>
      <c r="D35" s="216" t="s">
        <v>1516</v>
      </c>
      <c r="E35" s="114"/>
      <c r="F35" s="113">
        <f>SUM(F36:F36)</f>
        <v>0</v>
      </c>
      <c r="G35" s="113"/>
      <c r="H35" s="113">
        <f>SUM(H36:H36)</f>
        <v>0</v>
      </c>
      <c r="I35" s="115"/>
      <c r="J35" s="115"/>
      <c r="K35" s="113">
        <f>SUM(K36:K36)</f>
        <v>0</v>
      </c>
      <c r="L35" s="160">
        <f>SUM(L36:L36)</f>
        <v>0</v>
      </c>
      <c r="M35" s="117"/>
      <c r="N35" s="117"/>
      <c r="O35" s="117"/>
      <c r="P35" s="160"/>
      <c r="Q35" s="171" t="e">
        <f>L35/$L$9+Q32</f>
        <v>#REF!</v>
      </c>
      <c r="R35" s="171" t="e">
        <f>F35/$F$9+R32</f>
        <v>#DIV/0!</v>
      </c>
    </row>
    <row r="36" spans="1:23">
      <c r="A36" s="101">
        <v>95</v>
      </c>
      <c r="B36" s="101" t="s">
        <v>49</v>
      </c>
      <c r="C36" s="101" t="s">
        <v>49</v>
      </c>
      <c r="D36" s="224" t="s">
        <v>49</v>
      </c>
      <c r="E36" s="102"/>
      <c r="F36" s="120">
        <f>SUMIFS('Załącznik do HRF-lista PA'!$O:$O,'Załącznik do HRF-lista PA'!$B:$B,HRF!B36,'Załącznik do HRF-lista PA'!Y:Y,"punkt adresowy podstawowy")</f>
        <v>0</v>
      </c>
      <c r="G36" s="120"/>
      <c r="H36" s="101"/>
      <c r="I36" s="103"/>
      <c r="J36" s="118"/>
      <c r="K36" s="179">
        <f>SUMIFS('Załącznik do HRF-lista PA'!$S:$S,'Załącznik do HRF-lista PA'!$B:$B,HRF!B36,'Załącznik do HRF-lista PA'!$Y:$Y,"punkt adresowy podstawowy")</f>
        <v>0</v>
      </c>
      <c r="L36" s="161">
        <f>SUMIFS('Załącznik do HRF-lista PA'!$R:$R,'Załącznik do HRF-lista PA'!$B:$B,HRF!B36,'Załącznik do HRF-lista PA'!$Y:$Y,"punkt adresowy podstawowy")</f>
        <v>0</v>
      </c>
      <c r="M36" s="104"/>
      <c r="N36" s="104"/>
      <c r="O36" s="104"/>
      <c r="P36" s="161"/>
      <c r="Q36" s="161"/>
      <c r="R36" s="161"/>
    </row>
    <row r="37" spans="1:23" ht="28.8">
      <c r="A37" s="101">
        <v>129</v>
      </c>
      <c r="B37" s="109" t="s">
        <v>1509</v>
      </c>
      <c r="C37" s="109" t="s">
        <v>66</v>
      </c>
      <c r="D37" s="110" t="s">
        <v>1516</v>
      </c>
      <c r="E37" s="110"/>
      <c r="F37" s="109"/>
      <c r="G37" s="109"/>
      <c r="H37" s="109"/>
      <c r="I37" s="111"/>
      <c r="J37" s="111"/>
      <c r="K37" s="181"/>
      <c r="L37" s="163"/>
      <c r="M37" s="112"/>
      <c r="N37" s="112"/>
      <c r="O37" s="112"/>
      <c r="P37" s="163"/>
      <c r="Q37" s="163"/>
      <c r="R37" s="163"/>
    </row>
    <row r="38" spans="1:23">
      <c r="A38" s="101">
        <v>130</v>
      </c>
      <c r="B38" s="113"/>
      <c r="C38" s="113"/>
      <c r="D38" s="216" t="s">
        <v>1517</v>
      </c>
      <c r="E38" s="114"/>
      <c r="F38" s="113">
        <f>SUM(F39:F40)</f>
        <v>0</v>
      </c>
      <c r="G38" s="113"/>
      <c r="H38" s="113" t="e">
        <f>SUM(H39:H40)</f>
        <v>#REF!</v>
      </c>
      <c r="I38" s="115"/>
      <c r="J38" s="115"/>
      <c r="K38" s="113">
        <f>SUM(K39:K40)</f>
        <v>0</v>
      </c>
      <c r="L38" s="160">
        <f>SUM(L39:L40)</f>
        <v>0</v>
      </c>
      <c r="M38" s="117"/>
      <c r="N38" s="117"/>
      <c r="O38" s="117"/>
      <c r="P38" s="160"/>
      <c r="Q38" s="171" t="e">
        <f>L38/$L$9+Q35</f>
        <v>#REF!</v>
      </c>
      <c r="R38" s="171" t="e">
        <f>F38/$F$9+R35</f>
        <v>#DIV/0!</v>
      </c>
    </row>
    <row r="39" spans="1:23">
      <c r="A39" s="101">
        <v>131</v>
      </c>
      <c r="B39" s="101" t="s">
        <v>49</v>
      </c>
      <c r="C39" s="101" t="s">
        <v>49</v>
      </c>
      <c r="D39" s="224" t="s">
        <v>49</v>
      </c>
      <c r="E39" s="102"/>
      <c r="F39" s="120">
        <f>SUMIFS('Załącznik do HRF-lista PA'!$O:$O,'Załącznik do HRF-lista PA'!$B:$B,HRF!B39,'Załącznik do HRF-lista PA'!Y:Y,"punkt adresowy podstawowy")</f>
        <v>0</v>
      </c>
      <c r="G39" s="120"/>
      <c r="H39" s="101" t="e">
        <f>SUMIFS('Załącznik do HRF-lista PA'!#REF!,'Załącznik do HRF-lista PA'!$B:$B,HRF!B39,'Załącznik do HRF-lista PA'!$Y:$Y,"punkt adresowy podstawowy")</f>
        <v>#REF!</v>
      </c>
      <c r="I39" s="103"/>
      <c r="J39" s="118"/>
      <c r="K39" s="179">
        <f>SUMIFS('Załącznik do HRF-lista PA'!$S:$S,'Załącznik do HRF-lista PA'!$B:$B,HRF!B39,'Załącznik do HRF-lista PA'!$Y:$Y,"punkt adresowy podstawowy")</f>
        <v>0</v>
      </c>
      <c r="L39" s="161">
        <f>SUMIFS('Załącznik do HRF-lista PA'!$R:$R,'Załącznik do HRF-lista PA'!$B:$B,HRF!B39,'Załącznik do HRF-lista PA'!$Y:$Y,"punkt adresowy podstawowy")</f>
        <v>0</v>
      </c>
      <c r="M39" s="104"/>
      <c r="N39" s="104"/>
      <c r="O39" s="104"/>
      <c r="P39" s="161"/>
      <c r="Q39" s="161"/>
      <c r="R39" s="161"/>
    </row>
    <row r="40" spans="1:23" s="14" customFormat="1">
      <c r="A40" s="101">
        <v>132</v>
      </c>
      <c r="B40" s="101" t="s">
        <v>49</v>
      </c>
      <c r="C40" s="101" t="s">
        <v>49</v>
      </c>
      <c r="D40" s="224" t="s">
        <v>49</v>
      </c>
      <c r="E40" s="144"/>
      <c r="F40" s="101"/>
      <c r="G40" s="101"/>
      <c r="H40" s="101"/>
      <c r="I40" s="103"/>
      <c r="J40" s="118"/>
      <c r="K40" s="179"/>
      <c r="L40" s="161"/>
      <c r="M40" s="104"/>
      <c r="N40" s="104"/>
      <c r="O40" s="104"/>
      <c r="P40" s="161"/>
      <c r="Q40" s="161"/>
      <c r="R40" s="161"/>
      <c r="S40" s="6"/>
      <c r="T40" s="6"/>
      <c r="U40" s="6"/>
      <c r="V40" s="6"/>
      <c r="W40" s="6"/>
    </row>
    <row r="41" spans="1:23" ht="28.8">
      <c r="A41" s="101">
        <v>177</v>
      </c>
      <c r="B41" s="109" t="s">
        <v>1507</v>
      </c>
      <c r="C41" s="109" t="s">
        <v>65</v>
      </c>
      <c r="D41" s="110" t="s">
        <v>1518</v>
      </c>
      <c r="E41" s="110"/>
      <c r="F41" s="109"/>
      <c r="G41" s="109"/>
      <c r="H41" s="109"/>
      <c r="I41" s="111"/>
      <c r="J41" s="111"/>
      <c r="K41" s="181"/>
      <c r="L41" s="163"/>
      <c r="M41" s="112"/>
      <c r="N41" s="112"/>
      <c r="O41" s="112"/>
      <c r="P41" s="163"/>
      <c r="Q41" s="163"/>
      <c r="R41" s="163"/>
    </row>
    <row r="42" spans="1:23">
      <c r="A42" s="101">
        <v>178</v>
      </c>
      <c r="B42" s="148" t="s">
        <v>67</v>
      </c>
      <c r="C42" s="148" t="s">
        <v>40</v>
      </c>
      <c r="D42" s="149" t="s">
        <v>1511</v>
      </c>
      <c r="E42" s="149"/>
      <c r="F42" s="148"/>
      <c r="G42" s="148"/>
      <c r="H42" s="148"/>
      <c r="I42" s="150"/>
      <c r="J42" s="150"/>
      <c r="K42" s="184"/>
      <c r="L42" s="164"/>
      <c r="M42" s="151"/>
      <c r="N42" s="151"/>
      <c r="O42" s="151"/>
      <c r="P42" s="164"/>
      <c r="Q42" s="164"/>
      <c r="R42" s="164"/>
    </row>
    <row r="43" spans="1:23">
      <c r="A43" s="120">
        <v>220</v>
      </c>
      <c r="B43" s="135"/>
      <c r="C43" s="135"/>
      <c r="D43" s="133" t="s">
        <v>1519</v>
      </c>
      <c r="E43" s="136"/>
      <c r="F43" s="135">
        <f>SUM(F60:F88)</f>
        <v>0</v>
      </c>
      <c r="G43" s="135"/>
      <c r="H43" s="135"/>
      <c r="I43" s="137"/>
      <c r="J43" s="137"/>
      <c r="K43" s="187"/>
      <c r="L43" s="167"/>
      <c r="M43" s="143"/>
      <c r="N43" s="143"/>
      <c r="O43" s="143"/>
      <c r="P43" s="167"/>
      <c r="Q43" s="167"/>
      <c r="R43" s="167"/>
    </row>
    <row r="44" spans="1:23">
      <c r="A44" s="120">
        <v>221</v>
      </c>
      <c r="B44" s="229" t="s">
        <v>68</v>
      </c>
      <c r="C44" s="196" t="s">
        <v>42</v>
      </c>
      <c r="D44" s="131" t="s">
        <v>69</v>
      </c>
      <c r="E44" s="136"/>
      <c r="F44" s="135"/>
      <c r="G44" s="135"/>
      <c r="H44" s="135"/>
      <c r="I44" s="137"/>
      <c r="J44" s="137"/>
      <c r="K44" s="187"/>
      <c r="L44" s="167"/>
      <c r="M44" s="143"/>
      <c r="N44" s="143"/>
      <c r="O44" s="143"/>
      <c r="P44" s="167"/>
      <c r="Q44" s="167"/>
      <c r="R44" s="167"/>
    </row>
    <row r="45" spans="1:23">
      <c r="A45" s="120">
        <v>222</v>
      </c>
      <c r="B45" s="229" t="s">
        <v>68</v>
      </c>
      <c r="C45" s="196" t="s">
        <v>42</v>
      </c>
      <c r="D45" s="131" t="s">
        <v>69</v>
      </c>
      <c r="E45" s="136"/>
      <c r="F45" s="135"/>
      <c r="G45" s="135"/>
      <c r="H45" s="135"/>
      <c r="I45" s="137"/>
      <c r="J45" s="137"/>
      <c r="K45" s="187"/>
      <c r="L45" s="167"/>
      <c r="M45" s="143"/>
      <c r="N45" s="143"/>
      <c r="O45" s="143"/>
      <c r="P45" s="167"/>
      <c r="Q45" s="167"/>
      <c r="R45" s="167"/>
    </row>
    <row r="46" spans="1:23">
      <c r="A46" s="120">
        <v>223</v>
      </c>
      <c r="B46" s="229" t="s">
        <v>68</v>
      </c>
      <c r="C46" s="196" t="s">
        <v>42</v>
      </c>
      <c r="D46" s="131" t="s">
        <v>69</v>
      </c>
      <c r="E46" s="136"/>
      <c r="F46" s="135"/>
      <c r="G46" s="135"/>
      <c r="H46" s="135"/>
      <c r="I46" s="137"/>
      <c r="J46" s="137"/>
      <c r="K46" s="187"/>
      <c r="L46" s="167"/>
      <c r="M46" s="143"/>
      <c r="N46" s="143"/>
      <c r="O46" s="143"/>
      <c r="P46" s="167"/>
      <c r="Q46" s="167"/>
      <c r="R46" s="167"/>
    </row>
    <row r="47" spans="1:23">
      <c r="A47" s="120">
        <v>224</v>
      </c>
      <c r="B47" s="229" t="s">
        <v>68</v>
      </c>
      <c r="C47" s="196" t="s">
        <v>42</v>
      </c>
      <c r="D47" s="131" t="s">
        <v>69</v>
      </c>
      <c r="E47" s="136"/>
      <c r="F47" s="135"/>
      <c r="G47" s="135"/>
      <c r="H47" s="135"/>
      <c r="I47" s="137"/>
      <c r="J47" s="137"/>
      <c r="K47" s="187"/>
      <c r="L47" s="167"/>
      <c r="M47" s="143"/>
      <c r="N47" s="143"/>
      <c r="O47" s="143"/>
      <c r="P47" s="167"/>
      <c r="Q47" s="167"/>
      <c r="R47" s="167"/>
    </row>
    <row r="48" spans="1:23">
      <c r="A48" s="120">
        <v>225</v>
      </c>
      <c r="B48" s="229" t="s">
        <v>68</v>
      </c>
      <c r="C48" s="196" t="s">
        <v>42</v>
      </c>
      <c r="D48" s="131" t="s">
        <v>69</v>
      </c>
      <c r="E48" s="136"/>
      <c r="F48" s="135"/>
      <c r="G48" s="135"/>
      <c r="H48" s="135"/>
      <c r="I48" s="137"/>
      <c r="J48" s="137"/>
      <c r="K48" s="187"/>
      <c r="L48" s="167"/>
      <c r="M48" s="143"/>
      <c r="N48" s="143"/>
      <c r="O48" s="143"/>
      <c r="P48" s="167"/>
      <c r="Q48" s="167"/>
      <c r="R48" s="167"/>
    </row>
    <row r="49" spans="1:20">
      <c r="A49" s="120">
        <v>226</v>
      </c>
      <c r="B49" s="229" t="s">
        <v>68</v>
      </c>
      <c r="C49" s="196" t="s">
        <v>42</v>
      </c>
      <c r="D49" s="131" t="s">
        <v>69</v>
      </c>
      <c r="E49" s="136"/>
      <c r="F49" s="135"/>
      <c r="G49" s="135"/>
      <c r="H49" s="135"/>
      <c r="I49" s="137"/>
      <c r="J49" s="137"/>
      <c r="K49" s="187"/>
      <c r="L49" s="167"/>
      <c r="M49" s="143"/>
      <c r="N49" s="143"/>
      <c r="O49" s="143"/>
      <c r="P49" s="167"/>
      <c r="Q49" s="167"/>
      <c r="R49" s="167"/>
    </row>
    <row r="50" spans="1:20">
      <c r="A50" s="120">
        <v>227</v>
      </c>
      <c r="B50" s="229" t="s">
        <v>68</v>
      </c>
      <c r="C50" s="196" t="s">
        <v>42</v>
      </c>
      <c r="D50" s="131" t="s">
        <v>69</v>
      </c>
      <c r="E50" s="136"/>
      <c r="F50" s="135"/>
      <c r="G50" s="135"/>
      <c r="H50" s="135"/>
      <c r="I50" s="137"/>
      <c r="J50" s="137"/>
      <c r="K50" s="187"/>
      <c r="L50" s="167"/>
      <c r="M50" s="143"/>
      <c r="N50" s="143"/>
      <c r="O50" s="143"/>
      <c r="P50" s="167"/>
      <c r="Q50" s="167"/>
      <c r="R50" s="167"/>
    </row>
    <row r="51" spans="1:20">
      <c r="A51" s="120">
        <v>228</v>
      </c>
      <c r="B51" s="229" t="s">
        <v>68</v>
      </c>
      <c r="C51" s="196" t="s">
        <v>42</v>
      </c>
      <c r="D51" s="131" t="s">
        <v>69</v>
      </c>
      <c r="E51" s="136"/>
      <c r="F51" s="135"/>
      <c r="G51" s="135"/>
      <c r="H51" s="135"/>
      <c r="I51" s="137"/>
      <c r="J51" s="137"/>
      <c r="K51" s="187"/>
      <c r="L51" s="167"/>
      <c r="M51" s="143"/>
      <c r="N51" s="143"/>
      <c r="O51" s="143"/>
      <c r="P51" s="167"/>
      <c r="Q51" s="167"/>
      <c r="R51" s="167"/>
    </row>
    <row r="52" spans="1:20">
      <c r="A52" s="120">
        <v>229</v>
      </c>
      <c r="B52" s="229" t="s">
        <v>68</v>
      </c>
      <c r="C52" s="196" t="s">
        <v>42</v>
      </c>
      <c r="D52" s="131" t="s">
        <v>69</v>
      </c>
      <c r="E52" s="136"/>
      <c r="F52" s="135"/>
      <c r="G52" s="135"/>
      <c r="H52" s="135"/>
      <c r="I52" s="137"/>
      <c r="J52" s="137"/>
      <c r="K52" s="187"/>
      <c r="L52" s="167"/>
      <c r="M52" s="143"/>
      <c r="N52" s="143"/>
      <c r="O52" s="143"/>
      <c r="P52" s="167"/>
      <c r="Q52" s="167"/>
      <c r="R52" s="167"/>
    </row>
    <row r="53" spans="1:20">
      <c r="A53" s="120">
        <v>230</v>
      </c>
      <c r="B53" s="229" t="s">
        <v>68</v>
      </c>
      <c r="C53" s="196" t="s">
        <v>42</v>
      </c>
      <c r="D53" s="131" t="s">
        <v>69</v>
      </c>
      <c r="E53" s="136"/>
      <c r="F53" s="135"/>
      <c r="G53" s="135"/>
      <c r="H53" s="135"/>
      <c r="I53" s="137"/>
      <c r="J53" s="137"/>
      <c r="K53" s="187"/>
      <c r="L53" s="167"/>
      <c r="M53" s="143"/>
      <c r="N53" s="143"/>
      <c r="O53" s="143"/>
      <c r="P53" s="167"/>
      <c r="Q53" s="167"/>
      <c r="R53" s="167"/>
    </row>
    <row r="54" spans="1:20">
      <c r="A54" s="120">
        <v>231</v>
      </c>
      <c r="B54" s="229" t="s">
        <v>68</v>
      </c>
      <c r="C54" s="196" t="s">
        <v>42</v>
      </c>
      <c r="D54" s="131" t="s">
        <v>69</v>
      </c>
      <c r="E54" s="136"/>
      <c r="F54" s="135"/>
      <c r="G54" s="135"/>
      <c r="H54" s="135"/>
      <c r="I54" s="137"/>
      <c r="J54" s="137"/>
      <c r="K54" s="187"/>
      <c r="L54" s="167"/>
      <c r="M54" s="143"/>
      <c r="N54" s="143"/>
      <c r="O54" s="143"/>
      <c r="P54" s="167"/>
      <c r="Q54" s="167"/>
      <c r="R54" s="167"/>
    </row>
    <row r="55" spans="1:20">
      <c r="A55" s="120">
        <v>232</v>
      </c>
      <c r="B55" s="229" t="s">
        <v>68</v>
      </c>
      <c r="C55" s="196" t="s">
        <v>42</v>
      </c>
      <c r="D55" s="131" t="s">
        <v>69</v>
      </c>
      <c r="E55" s="136"/>
      <c r="F55" s="135"/>
      <c r="G55" s="135"/>
      <c r="H55" s="135"/>
      <c r="I55" s="137"/>
      <c r="J55" s="137"/>
      <c r="K55" s="187"/>
      <c r="L55" s="167"/>
      <c r="M55" s="143"/>
      <c r="N55" s="143"/>
      <c r="O55" s="143"/>
      <c r="P55" s="167"/>
      <c r="Q55" s="167"/>
      <c r="R55" s="167"/>
    </row>
    <row r="56" spans="1:20">
      <c r="A56" s="120">
        <v>233</v>
      </c>
      <c r="B56" s="229" t="s">
        <v>68</v>
      </c>
      <c r="C56" s="196" t="s">
        <v>42</v>
      </c>
      <c r="D56" s="131" t="s">
        <v>69</v>
      </c>
      <c r="E56" s="136"/>
      <c r="F56" s="135"/>
      <c r="G56" s="135"/>
      <c r="H56" s="135"/>
      <c r="I56" s="137"/>
      <c r="J56" s="137"/>
      <c r="K56" s="187"/>
      <c r="L56" s="167"/>
      <c r="M56" s="143"/>
      <c r="N56" s="143"/>
      <c r="O56" s="143"/>
      <c r="P56" s="167"/>
      <c r="Q56" s="167"/>
      <c r="R56" s="167"/>
    </row>
    <row r="57" spans="1:20">
      <c r="A57" s="120">
        <v>234</v>
      </c>
      <c r="B57" s="229" t="s">
        <v>68</v>
      </c>
      <c r="C57" s="196" t="s">
        <v>42</v>
      </c>
      <c r="D57" s="131" t="s">
        <v>69</v>
      </c>
      <c r="E57" s="136"/>
      <c r="F57" s="135"/>
      <c r="G57" s="135"/>
      <c r="H57" s="135"/>
      <c r="I57" s="137"/>
      <c r="J57" s="137"/>
      <c r="K57" s="187"/>
      <c r="L57" s="167"/>
      <c r="M57" s="143"/>
      <c r="N57" s="143"/>
      <c r="O57" s="143"/>
      <c r="P57" s="167"/>
      <c r="Q57" s="167"/>
      <c r="R57" s="167"/>
    </row>
    <row r="58" spans="1:20">
      <c r="A58" s="120">
        <v>235</v>
      </c>
      <c r="B58" s="229" t="s">
        <v>68</v>
      </c>
      <c r="C58" s="196" t="s">
        <v>42</v>
      </c>
      <c r="D58" s="131" t="s">
        <v>69</v>
      </c>
      <c r="E58" s="136"/>
      <c r="F58" s="135"/>
      <c r="G58" s="135"/>
      <c r="H58" s="135"/>
      <c r="I58" s="137"/>
      <c r="J58" s="137"/>
      <c r="K58" s="187"/>
      <c r="L58" s="167"/>
      <c r="M58" s="143"/>
      <c r="N58" s="143"/>
      <c r="O58" s="143"/>
      <c r="P58" s="167"/>
      <c r="Q58" s="167"/>
      <c r="R58" s="167"/>
    </row>
    <row r="59" spans="1:20">
      <c r="A59" s="120">
        <v>236</v>
      </c>
      <c r="B59" s="229" t="s">
        <v>68</v>
      </c>
      <c r="C59" s="196" t="s">
        <v>42</v>
      </c>
      <c r="D59" s="131" t="s">
        <v>69</v>
      </c>
      <c r="E59" s="136"/>
      <c r="F59" s="135"/>
      <c r="G59" s="135"/>
      <c r="H59" s="135"/>
      <c r="I59" s="137"/>
      <c r="J59" s="137"/>
      <c r="K59" s="187"/>
      <c r="L59" s="167"/>
      <c r="M59" s="143"/>
      <c r="N59" s="143"/>
      <c r="O59" s="143"/>
      <c r="P59" s="167"/>
      <c r="Q59" s="167"/>
      <c r="R59" s="167"/>
    </row>
    <row r="60" spans="1:20">
      <c r="A60" s="101">
        <v>237</v>
      </c>
      <c r="B60" s="229" t="s">
        <v>70</v>
      </c>
      <c r="C60" s="196" t="s">
        <v>42</v>
      </c>
      <c r="D60" s="131" t="s">
        <v>71</v>
      </c>
      <c r="E60" s="131"/>
      <c r="F60" s="120"/>
      <c r="G60" s="120"/>
      <c r="H60" s="120"/>
      <c r="I60" s="118"/>
      <c r="J60" s="118"/>
      <c r="K60" s="185"/>
      <c r="L60" s="165"/>
      <c r="M60" s="141"/>
      <c r="N60" s="141"/>
      <c r="O60" s="141"/>
      <c r="P60" s="165"/>
      <c r="Q60" s="165"/>
      <c r="R60" s="165"/>
      <c r="S60" s="8"/>
      <c r="T60" s="8"/>
    </row>
    <row r="61" spans="1:20">
      <c r="A61" s="101">
        <v>238</v>
      </c>
      <c r="B61" s="229" t="s">
        <v>70</v>
      </c>
      <c r="C61" s="196" t="s">
        <v>42</v>
      </c>
      <c r="D61" s="131" t="s">
        <v>71</v>
      </c>
      <c r="E61" s="131"/>
      <c r="F61" s="120"/>
      <c r="G61" s="120"/>
      <c r="H61" s="120"/>
      <c r="I61" s="118"/>
      <c r="J61" s="118"/>
      <c r="K61" s="185"/>
      <c r="L61" s="165"/>
      <c r="M61" s="141"/>
      <c r="N61" s="141"/>
      <c r="O61" s="141"/>
      <c r="P61" s="165"/>
      <c r="Q61" s="165"/>
      <c r="R61" s="165"/>
      <c r="S61" s="8"/>
      <c r="T61" s="8"/>
    </row>
    <row r="62" spans="1:20">
      <c r="A62" s="101">
        <v>239</v>
      </c>
      <c r="B62" s="229" t="s">
        <v>70</v>
      </c>
      <c r="C62" s="196" t="s">
        <v>42</v>
      </c>
      <c r="D62" s="131" t="s">
        <v>71</v>
      </c>
      <c r="E62" s="131"/>
      <c r="F62" s="120"/>
      <c r="G62" s="120"/>
      <c r="H62" s="120"/>
      <c r="I62" s="118"/>
      <c r="J62" s="118"/>
      <c r="K62" s="185"/>
      <c r="L62" s="165"/>
      <c r="M62" s="141"/>
      <c r="N62" s="141"/>
      <c r="O62" s="141"/>
      <c r="P62" s="165"/>
      <c r="Q62" s="165"/>
      <c r="R62" s="165"/>
      <c r="S62" s="8"/>
      <c r="T62" s="8"/>
    </row>
    <row r="63" spans="1:20">
      <c r="A63" s="101">
        <v>240</v>
      </c>
      <c r="B63" s="229" t="s">
        <v>70</v>
      </c>
      <c r="C63" s="196" t="s">
        <v>42</v>
      </c>
      <c r="D63" s="131" t="s">
        <v>71</v>
      </c>
      <c r="E63" s="131"/>
      <c r="F63" s="120"/>
      <c r="G63" s="120"/>
      <c r="H63" s="120"/>
      <c r="I63" s="118"/>
      <c r="J63" s="118"/>
      <c r="K63" s="185"/>
      <c r="L63" s="165"/>
      <c r="M63" s="141"/>
      <c r="N63" s="141"/>
      <c r="O63" s="141"/>
      <c r="P63" s="165"/>
      <c r="Q63" s="165"/>
      <c r="R63" s="165"/>
      <c r="S63" s="8"/>
      <c r="T63" s="8"/>
    </row>
    <row r="64" spans="1:20">
      <c r="A64" s="101">
        <v>241</v>
      </c>
      <c r="B64" s="229" t="s">
        <v>70</v>
      </c>
      <c r="C64" s="196" t="s">
        <v>42</v>
      </c>
      <c r="D64" s="131" t="s">
        <v>71</v>
      </c>
      <c r="E64" s="131"/>
      <c r="F64" s="120"/>
      <c r="G64" s="120"/>
      <c r="H64" s="120"/>
      <c r="I64" s="118"/>
      <c r="J64" s="118"/>
      <c r="K64" s="185"/>
      <c r="L64" s="165"/>
      <c r="M64" s="141"/>
      <c r="N64" s="141"/>
      <c r="O64" s="141"/>
      <c r="P64" s="165"/>
      <c r="Q64" s="165"/>
      <c r="R64" s="165"/>
      <c r="S64" s="8"/>
      <c r="T64" s="8"/>
    </row>
    <row r="65" spans="1:20">
      <c r="A65" s="101">
        <v>242</v>
      </c>
      <c r="B65" s="229" t="s">
        <v>70</v>
      </c>
      <c r="C65" s="196" t="s">
        <v>42</v>
      </c>
      <c r="D65" s="131" t="s">
        <v>71</v>
      </c>
      <c r="E65" s="131"/>
      <c r="F65" s="120"/>
      <c r="G65" s="120"/>
      <c r="H65" s="120"/>
      <c r="I65" s="118"/>
      <c r="J65" s="118"/>
      <c r="K65" s="185"/>
      <c r="L65" s="165"/>
      <c r="M65" s="141"/>
      <c r="N65" s="141"/>
      <c r="O65" s="141"/>
      <c r="P65" s="165"/>
      <c r="Q65" s="165"/>
      <c r="R65" s="165"/>
      <c r="S65" s="8"/>
      <c r="T65" s="8"/>
    </row>
    <row r="66" spans="1:20">
      <c r="A66" s="101">
        <v>243</v>
      </c>
      <c r="B66" s="229" t="s">
        <v>70</v>
      </c>
      <c r="C66" s="196" t="s">
        <v>42</v>
      </c>
      <c r="D66" s="131" t="s">
        <v>71</v>
      </c>
      <c r="E66" s="131"/>
      <c r="F66" s="120"/>
      <c r="G66" s="120"/>
      <c r="H66" s="120"/>
      <c r="I66" s="118"/>
      <c r="J66" s="118"/>
      <c r="K66" s="185"/>
      <c r="L66" s="165"/>
      <c r="M66" s="141"/>
      <c r="N66" s="141"/>
      <c r="O66" s="141"/>
      <c r="P66" s="165"/>
      <c r="Q66" s="165"/>
      <c r="R66" s="165"/>
      <c r="S66" s="8"/>
      <c r="T66" s="8"/>
    </row>
    <row r="67" spans="1:20">
      <c r="A67" s="101">
        <v>244</v>
      </c>
      <c r="B67" s="229" t="s">
        <v>70</v>
      </c>
      <c r="C67" s="196" t="s">
        <v>42</v>
      </c>
      <c r="D67" s="131" t="s">
        <v>71</v>
      </c>
      <c r="E67" s="131"/>
      <c r="F67" s="120"/>
      <c r="G67" s="120"/>
      <c r="H67" s="120"/>
      <c r="I67" s="118"/>
      <c r="J67" s="118"/>
      <c r="K67" s="185"/>
      <c r="L67" s="165"/>
      <c r="M67" s="141"/>
      <c r="N67" s="141"/>
      <c r="O67" s="141"/>
      <c r="P67" s="165"/>
      <c r="Q67" s="165"/>
      <c r="R67" s="165"/>
      <c r="S67" s="8"/>
      <c r="T67" s="8"/>
    </row>
    <row r="68" spans="1:20">
      <c r="A68" s="101">
        <v>245</v>
      </c>
      <c r="B68" s="229" t="s">
        <v>70</v>
      </c>
      <c r="C68" s="196" t="s">
        <v>42</v>
      </c>
      <c r="D68" s="131" t="s">
        <v>71</v>
      </c>
      <c r="E68" s="131"/>
      <c r="F68" s="120"/>
      <c r="G68" s="120"/>
      <c r="H68" s="120"/>
      <c r="I68" s="118"/>
      <c r="J68" s="118"/>
      <c r="K68" s="185"/>
      <c r="L68" s="165"/>
      <c r="M68" s="141"/>
      <c r="N68" s="141"/>
      <c r="O68" s="141"/>
      <c r="P68" s="165"/>
      <c r="Q68" s="165"/>
      <c r="R68" s="165"/>
      <c r="S68" s="8"/>
      <c r="T68" s="8"/>
    </row>
    <row r="69" spans="1:20">
      <c r="A69" s="101">
        <v>246</v>
      </c>
      <c r="B69" s="229" t="s">
        <v>70</v>
      </c>
      <c r="C69" s="196" t="s">
        <v>42</v>
      </c>
      <c r="D69" s="131" t="s">
        <v>71</v>
      </c>
      <c r="E69" s="131"/>
      <c r="F69" s="120"/>
      <c r="G69" s="120"/>
      <c r="H69" s="120"/>
      <c r="I69" s="118"/>
      <c r="J69" s="118"/>
      <c r="K69" s="185"/>
      <c r="L69" s="165"/>
      <c r="M69" s="141"/>
      <c r="N69" s="141"/>
      <c r="O69" s="141"/>
      <c r="P69" s="165"/>
      <c r="Q69" s="165"/>
      <c r="R69" s="165"/>
      <c r="S69" s="8"/>
      <c r="T69" s="8"/>
    </row>
    <row r="70" spans="1:20">
      <c r="A70" s="101">
        <v>247</v>
      </c>
      <c r="B70" s="229" t="s">
        <v>70</v>
      </c>
      <c r="C70" s="196" t="s">
        <v>42</v>
      </c>
      <c r="D70" s="131" t="s">
        <v>71</v>
      </c>
      <c r="E70" s="131"/>
      <c r="F70" s="132"/>
      <c r="G70" s="132"/>
      <c r="H70" s="132"/>
      <c r="I70" s="134"/>
      <c r="J70" s="134"/>
      <c r="K70" s="186"/>
      <c r="L70" s="166"/>
      <c r="M70" s="142"/>
      <c r="N70" s="142"/>
      <c r="O70" s="142"/>
      <c r="P70" s="166"/>
      <c r="Q70" s="166"/>
      <c r="R70" s="166"/>
      <c r="S70" s="8"/>
      <c r="T70" s="8"/>
    </row>
    <row r="71" spans="1:20">
      <c r="A71" s="101">
        <v>248</v>
      </c>
      <c r="B71" s="229" t="s">
        <v>70</v>
      </c>
      <c r="C71" s="196" t="s">
        <v>42</v>
      </c>
      <c r="D71" s="131" t="s">
        <v>71</v>
      </c>
      <c r="E71" s="131"/>
      <c r="F71" s="135"/>
      <c r="G71" s="135"/>
      <c r="H71" s="135"/>
      <c r="I71" s="137"/>
      <c r="J71" s="137"/>
      <c r="K71" s="187"/>
      <c r="L71" s="167"/>
      <c r="M71" s="143"/>
      <c r="N71" s="143"/>
      <c r="O71" s="143"/>
      <c r="P71" s="167"/>
      <c r="Q71" s="167"/>
      <c r="R71" s="167"/>
    </row>
    <row r="72" spans="1:20">
      <c r="A72" s="101">
        <v>249</v>
      </c>
      <c r="B72" s="229" t="s">
        <v>70</v>
      </c>
      <c r="C72" s="196" t="s">
        <v>42</v>
      </c>
      <c r="D72" s="131" t="s">
        <v>71</v>
      </c>
      <c r="E72" s="131"/>
      <c r="F72" s="120"/>
      <c r="G72" s="120"/>
      <c r="H72" s="120"/>
      <c r="I72" s="118"/>
      <c r="J72" s="118"/>
      <c r="K72" s="185"/>
      <c r="L72" s="165"/>
      <c r="M72" s="141"/>
      <c r="N72" s="141"/>
      <c r="O72" s="141"/>
      <c r="P72" s="165"/>
      <c r="Q72" s="165"/>
      <c r="R72" s="165"/>
      <c r="S72" s="8"/>
      <c r="T72" s="8"/>
    </row>
    <row r="73" spans="1:20">
      <c r="A73" s="101">
        <v>250</v>
      </c>
      <c r="B73" s="229" t="s">
        <v>70</v>
      </c>
      <c r="C73" s="196" t="s">
        <v>42</v>
      </c>
      <c r="D73" s="131" t="s">
        <v>71</v>
      </c>
      <c r="E73" s="131"/>
      <c r="F73" s="120"/>
      <c r="G73" s="120"/>
      <c r="H73" s="120"/>
      <c r="I73" s="118"/>
      <c r="J73" s="118"/>
      <c r="K73" s="185"/>
      <c r="L73" s="165"/>
      <c r="M73" s="141"/>
      <c r="N73" s="141"/>
      <c r="O73" s="141"/>
      <c r="P73" s="165"/>
      <c r="Q73" s="165"/>
      <c r="R73" s="165"/>
      <c r="S73" s="8"/>
      <c r="T73" s="8"/>
    </row>
    <row r="74" spans="1:20">
      <c r="A74" s="101">
        <v>251</v>
      </c>
      <c r="B74" s="229" t="s">
        <v>70</v>
      </c>
      <c r="C74" s="196" t="s">
        <v>42</v>
      </c>
      <c r="D74" s="131" t="s">
        <v>71</v>
      </c>
      <c r="E74" s="131"/>
      <c r="F74" s="120"/>
      <c r="G74" s="120"/>
      <c r="H74" s="120"/>
      <c r="I74" s="118"/>
      <c r="J74" s="118"/>
      <c r="K74" s="185"/>
      <c r="L74" s="165"/>
      <c r="M74" s="141"/>
      <c r="N74" s="141"/>
      <c r="O74" s="141"/>
      <c r="P74" s="165"/>
      <c r="Q74" s="165"/>
      <c r="R74" s="165"/>
      <c r="S74" s="8"/>
      <c r="T74" s="8"/>
    </row>
    <row r="75" spans="1:20">
      <c r="A75" s="101">
        <v>252</v>
      </c>
      <c r="B75" s="229" t="s">
        <v>70</v>
      </c>
      <c r="C75" s="196" t="s">
        <v>42</v>
      </c>
      <c r="D75" s="131" t="s">
        <v>71</v>
      </c>
      <c r="E75" s="131"/>
      <c r="F75" s="120"/>
      <c r="G75" s="120"/>
      <c r="H75" s="120"/>
      <c r="I75" s="118"/>
      <c r="J75" s="118"/>
      <c r="K75" s="185"/>
      <c r="L75" s="165"/>
      <c r="M75" s="141"/>
      <c r="N75" s="141"/>
      <c r="O75" s="141"/>
      <c r="P75" s="165"/>
      <c r="Q75" s="165"/>
      <c r="R75" s="165"/>
      <c r="S75" s="8"/>
      <c r="T75" s="8"/>
    </row>
    <row r="76" spans="1:20" s="266" customFormat="1">
      <c r="A76" s="259">
        <v>253</v>
      </c>
      <c r="B76" s="267" t="s">
        <v>1520</v>
      </c>
      <c r="C76" s="267" t="s">
        <v>40</v>
      </c>
      <c r="D76" s="267" t="s">
        <v>1519</v>
      </c>
      <c r="E76" s="260"/>
      <c r="F76" s="259"/>
      <c r="G76" s="259"/>
      <c r="H76" s="259"/>
      <c r="I76" s="261"/>
      <c r="J76" s="261"/>
      <c r="K76" s="262"/>
      <c r="L76" s="263"/>
      <c r="M76" s="264"/>
      <c r="N76" s="264"/>
      <c r="O76" s="264"/>
      <c r="P76" s="263"/>
      <c r="Q76" s="263"/>
      <c r="R76" s="263"/>
      <c r="S76" s="265"/>
      <c r="T76" s="265"/>
    </row>
    <row r="77" spans="1:20" s="258" customFormat="1">
      <c r="A77" s="250">
        <v>255</v>
      </c>
      <c r="B77" s="251"/>
      <c r="C77" s="251"/>
      <c r="D77" s="268" t="s">
        <v>1510</v>
      </c>
      <c r="E77" s="252"/>
      <c r="F77" s="250"/>
      <c r="G77" s="250"/>
      <c r="H77" s="250"/>
      <c r="I77" s="253"/>
      <c r="J77" s="253"/>
      <c r="K77" s="254"/>
      <c r="L77" s="255"/>
      <c r="M77" s="256"/>
      <c r="N77" s="256"/>
      <c r="O77" s="256"/>
      <c r="P77" s="255"/>
      <c r="Q77" s="255"/>
      <c r="R77" s="255"/>
      <c r="S77" s="257"/>
      <c r="T77" s="257"/>
    </row>
    <row r="78" spans="1:20">
      <c r="A78" s="101">
        <v>256</v>
      </c>
      <c r="B78" s="132"/>
      <c r="C78" s="132"/>
      <c r="D78" s="135"/>
      <c r="E78" s="133"/>
      <c r="F78" s="132"/>
      <c r="G78" s="132"/>
      <c r="H78" s="132"/>
      <c r="I78" s="134"/>
      <c r="J78" s="134"/>
      <c r="K78" s="186"/>
      <c r="L78" s="166"/>
      <c r="M78" s="142"/>
      <c r="N78" s="142"/>
      <c r="O78" s="142"/>
      <c r="P78" s="166"/>
      <c r="Q78" s="166"/>
      <c r="R78" s="166"/>
      <c r="S78" s="8"/>
      <c r="T78" s="8"/>
    </row>
    <row r="79" spans="1:20">
      <c r="A79" s="101">
        <v>257</v>
      </c>
      <c r="B79" s="135"/>
      <c r="C79" s="135"/>
      <c r="D79" s="135"/>
      <c r="E79" s="136"/>
      <c r="F79" s="135"/>
      <c r="G79" s="135"/>
      <c r="H79" s="135"/>
      <c r="I79" s="137"/>
      <c r="J79" s="137"/>
      <c r="K79" s="187"/>
      <c r="L79" s="167"/>
      <c r="M79" s="143"/>
      <c r="N79" s="143"/>
      <c r="O79" s="143"/>
      <c r="P79" s="167"/>
      <c r="Q79" s="167"/>
      <c r="R79" s="167"/>
    </row>
    <row r="80" spans="1:20">
      <c r="A80" s="101">
        <v>258</v>
      </c>
      <c r="B80" s="120"/>
      <c r="C80" s="120"/>
      <c r="D80" s="224"/>
      <c r="E80" s="131"/>
      <c r="F80" s="120"/>
      <c r="G80" s="120"/>
      <c r="H80" s="120"/>
      <c r="I80" s="118"/>
      <c r="J80" s="118"/>
      <c r="K80" s="185"/>
      <c r="L80" s="165"/>
      <c r="M80" s="141"/>
      <c r="N80" s="141"/>
      <c r="O80" s="141"/>
      <c r="P80" s="165"/>
      <c r="Q80" s="165"/>
      <c r="R80" s="165"/>
      <c r="S80" s="8"/>
      <c r="T80" s="8"/>
    </row>
    <row r="81" spans="1:29">
      <c r="A81" s="101">
        <v>259</v>
      </c>
      <c r="B81" s="120"/>
      <c r="C81" s="120"/>
      <c r="D81" s="224"/>
      <c r="E81" s="131"/>
      <c r="F81" s="120"/>
      <c r="G81" s="120"/>
      <c r="H81" s="120"/>
      <c r="I81" s="118"/>
      <c r="J81" s="118"/>
      <c r="K81" s="185"/>
      <c r="L81" s="165"/>
      <c r="M81" s="141"/>
      <c r="N81" s="141"/>
      <c r="O81" s="141"/>
      <c r="P81" s="165"/>
      <c r="Q81" s="165"/>
      <c r="R81" s="165"/>
      <c r="S81" s="8"/>
      <c r="T81" s="8"/>
    </row>
    <row r="82" spans="1:29" s="34" customFormat="1">
      <c r="A82" s="101">
        <v>260</v>
      </c>
      <c r="B82" s="120"/>
      <c r="C82" s="120"/>
      <c r="D82" s="224"/>
      <c r="E82" s="131"/>
      <c r="F82" s="120"/>
      <c r="G82" s="120"/>
      <c r="H82" s="120"/>
      <c r="I82" s="118"/>
      <c r="J82" s="118"/>
      <c r="K82" s="185"/>
      <c r="L82" s="165"/>
      <c r="M82" s="141"/>
      <c r="N82" s="141"/>
      <c r="O82" s="141"/>
      <c r="P82" s="165"/>
      <c r="Q82" s="165"/>
      <c r="R82" s="165"/>
      <c r="S82" s="8"/>
      <c r="T82" s="8"/>
      <c r="U82" s="6"/>
      <c r="V82" s="6"/>
      <c r="W82" s="6"/>
      <c r="AA82" s="35"/>
      <c r="AB82" s="35"/>
      <c r="AC82" s="35"/>
    </row>
    <row r="83" spans="1:29" s="34" customFormat="1">
      <c r="A83" s="101">
        <v>261</v>
      </c>
      <c r="B83" s="120"/>
      <c r="C83" s="120"/>
      <c r="D83" s="224"/>
      <c r="E83" s="131"/>
      <c r="F83" s="120"/>
      <c r="G83" s="120"/>
      <c r="H83" s="120"/>
      <c r="I83" s="118"/>
      <c r="J83" s="118"/>
      <c r="K83" s="185"/>
      <c r="L83" s="165"/>
      <c r="M83" s="141"/>
      <c r="N83" s="141"/>
      <c r="O83" s="141"/>
      <c r="P83" s="165"/>
      <c r="Q83" s="165"/>
      <c r="R83" s="165"/>
      <c r="S83" s="8"/>
      <c r="T83" s="8"/>
      <c r="U83" s="6"/>
      <c r="V83" s="6"/>
      <c r="W83" s="6"/>
      <c r="AA83" s="35"/>
      <c r="AB83" s="35"/>
      <c r="AC83" s="35"/>
    </row>
    <row r="84" spans="1:29">
      <c r="A84" s="101">
        <v>262</v>
      </c>
      <c r="B84" s="120"/>
      <c r="C84" s="120"/>
      <c r="D84" s="224"/>
      <c r="E84" s="131"/>
      <c r="F84" s="120"/>
      <c r="G84" s="120"/>
      <c r="H84" s="120"/>
      <c r="I84" s="118"/>
      <c r="J84" s="118"/>
      <c r="K84" s="185"/>
      <c r="L84" s="165"/>
      <c r="M84" s="141"/>
      <c r="N84" s="141"/>
      <c r="O84" s="141"/>
      <c r="P84" s="165"/>
      <c r="Q84" s="165"/>
      <c r="R84" s="165"/>
      <c r="S84" s="8"/>
      <c r="T84" s="8"/>
    </row>
    <row r="85" spans="1:29">
      <c r="A85" s="101">
        <v>263</v>
      </c>
      <c r="B85" s="120"/>
      <c r="C85" s="120"/>
      <c r="D85" s="224"/>
      <c r="E85" s="131"/>
      <c r="F85" s="120"/>
      <c r="G85" s="120"/>
      <c r="H85" s="120"/>
      <c r="I85" s="118"/>
      <c r="J85" s="118"/>
      <c r="K85" s="185"/>
      <c r="L85" s="165"/>
      <c r="M85" s="141"/>
      <c r="N85" s="141"/>
      <c r="O85" s="141"/>
      <c r="P85" s="165"/>
      <c r="Q85" s="165"/>
      <c r="R85" s="165"/>
      <c r="S85" s="8"/>
      <c r="T85" s="8"/>
    </row>
    <row r="86" spans="1:29">
      <c r="A86" s="101">
        <v>264</v>
      </c>
      <c r="B86" s="120"/>
      <c r="C86" s="120"/>
      <c r="D86" s="224"/>
      <c r="E86" s="131"/>
      <c r="F86" s="120"/>
      <c r="G86" s="120"/>
      <c r="H86" s="120"/>
      <c r="I86" s="118"/>
      <c r="J86" s="118"/>
      <c r="K86" s="185"/>
      <c r="L86" s="165"/>
      <c r="M86" s="141"/>
      <c r="N86" s="141"/>
      <c r="O86" s="141"/>
      <c r="P86" s="165"/>
      <c r="Q86" s="165"/>
      <c r="R86" s="165"/>
      <c r="S86" s="8"/>
      <c r="T86" s="8"/>
    </row>
    <row r="87" spans="1:29">
      <c r="A87" s="101">
        <v>265</v>
      </c>
      <c r="B87" s="132"/>
      <c r="C87" s="132"/>
      <c r="D87" s="135"/>
      <c r="E87" s="133"/>
      <c r="F87" s="132"/>
      <c r="G87" s="132"/>
      <c r="H87" s="132"/>
      <c r="I87" s="134"/>
      <c r="J87" s="134"/>
      <c r="K87" s="186"/>
      <c r="L87" s="166"/>
      <c r="M87" s="142"/>
      <c r="N87" s="142"/>
      <c r="O87" s="142"/>
      <c r="P87" s="166"/>
      <c r="Q87" s="166"/>
      <c r="R87" s="166"/>
      <c r="S87" s="8"/>
      <c r="T87" s="8"/>
    </row>
    <row r="88" spans="1:29">
      <c r="A88" s="101">
        <v>266</v>
      </c>
      <c r="B88" s="135"/>
      <c r="C88" s="135"/>
      <c r="D88" s="135"/>
      <c r="E88" s="136"/>
      <c r="F88" s="135"/>
      <c r="G88" s="135"/>
      <c r="H88" s="135"/>
      <c r="I88" s="137"/>
      <c r="J88" s="137"/>
      <c r="K88" s="187"/>
      <c r="L88" s="167"/>
      <c r="M88" s="143"/>
      <c r="N88" s="143"/>
      <c r="O88" s="143"/>
      <c r="P88" s="167"/>
      <c r="Q88" s="167"/>
      <c r="R88" s="167"/>
    </row>
    <row r="89" spans="1:29">
      <c r="A89" s="101">
        <v>267</v>
      </c>
      <c r="B89" s="120"/>
      <c r="C89" s="120"/>
      <c r="D89" s="224"/>
      <c r="E89" s="131"/>
      <c r="F89" s="120"/>
      <c r="G89" s="120"/>
      <c r="H89" s="120"/>
      <c r="I89" s="118"/>
      <c r="J89" s="118"/>
      <c r="K89" s="185"/>
      <c r="L89" s="165"/>
      <c r="M89" s="141"/>
      <c r="N89" s="141"/>
      <c r="O89" s="141"/>
      <c r="P89" s="165"/>
      <c r="Q89" s="165"/>
      <c r="R89" s="165"/>
    </row>
    <row r="90" spans="1:29">
      <c r="A90" s="101">
        <v>268</v>
      </c>
      <c r="B90" s="120"/>
      <c r="C90" s="120"/>
      <c r="D90" s="224"/>
      <c r="E90" s="131"/>
      <c r="F90" s="120"/>
      <c r="G90" s="120"/>
      <c r="H90" s="120"/>
      <c r="I90" s="118"/>
      <c r="J90" s="118"/>
      <c r="K90" s="185"/>
      <c r="L90" s="165"/>
      <c r="M90" s="141"/>
      <c r="N90" s="141"/>
      <c r="O90" s="141"/>
      <c r="P90" s="165"/>
      <c r="Q90" s="165"/>
      <c r="R90" s="165"/>
    </row>
    <row r="91" spans="1:29">
      <c r="A91" s="101">
        <v>269</v>
      </c>
      <c r="B91" s="120"/>
      <c r="C91" s="120"/>
      <c r="D91" s="224"/>
      <c r="E91" s="131"/>
      <c r="F91" s="120"/>
      <c r="G91" s="120"/>
      <c r="H91" s="120"/>
      <c r="I91" s="118"/>
      <c r="J91" s="118"/>
      <c r="K91" s="185"/>
      <c r="L91" s="165"/>
      <c r="M91" s="141"/>
      <c r="N91" s="141"/>
      <c r="O91" s="141"/>
      <c r="P91" s="165"/>
      <c r="Q91" s="165"/>
      <c r="R91" s="165"/>
    </row>
    <row r="92" spans="1:29">
      <c r="A92" s="101">
        <v>270</v>
      </c>
      <c r="B92" s="120"/>
      <c r="C92" s="120"/>
      <c r="D92" s="224"/>
      <c r="E92" s="131"/>
      <c r="F92" s="120"/>
      <c r="G92" s="120"/>
      <c r="H92" s="120"/>
      <c r="I92" s="118"/>
      <c r="J92" s="118"/>
      <c r="K92" s="185"/>
      <c r="L92" s="165"/>
      <c r="M92" s="141"/>
      <c r="N92" s="141"/>
      <c r="O92" s="141"/>
      <c r="P92" s="165"/>
      <c r="Q92" s="165"/>
      <c r="R92" s="165"/>
      <c r="T92" s="95"/>
    </row>
    <row r="93" spans="1:29">
      <c r="A93" s="101">
        <v>271</v>
      </c>
      <c r="B93" s="120"/>
      <c r="C93" s="120"/>
      <c r="D93" s="224"/>
      <c r="E93" s="131"/>
      <c r="F93" s="120"/>
      <c r="G93" s="120"/>
      <c r="H93" s="120"/>
      <c r="I93" s="118"/>
      <c r="J93" s="118"/>
      <c r="K93" s="185"/>
      <c r="L93" s="165"/>
      <c r="M93" s="141"/>
      <c r="N93" s="141"/>
      <c r="O93" s="141"/>
      <c r="P93" s="165"/>
      <c r="Q93" s="165"/>
      <c r="R93" s="165"/>
      <c r="T93" s="95"/>
    </row>
    <row r="94" spans="1:29">
      <c r="A94" s="101">
        <v>272</v>
      </c>
      <c r="B94" s="120"/>
      <c r="C94" s="120"/>
      <c r="D94" s="224"/>
      <c r="E94" s="131"/>
      <c r="F94" s="120"/>
      <c r="G94" s="120"/>
      <c r="H94" s="120"/>
      <c r="I94" s="118"/>
      <c r="J94" s="118"/>
      <c r="K94" s="185"/>
      <c r="L94" s="165"/>
      <c r="M94" s="141"/>
      <c r="N94" s="141"/>
      <c r="O94" s="141"/>
      <c r="P94" s="165"/>
      <c r="Q94" s="165"/>
      <c r="R94" s="165"/>
    </row>
    <row r="95" spans="1:29">
      <c r="A95" s="101">
        <v>273</v>
      </c>
      <c r="B95" s="120"/>
      <c r="C95" s="120"/>
      <c r="D95" s="224"/>
      <c r="E95" s="131"/>
      <c r="F95" s="120"/>
      <c r="G95" s="120"/>
      <c r="H95" s="120"/>
      <c r="I95" s="118"/>
      <c r="J95" s="118"/>
      <c r="K95" s="185"/>
      <c r="L95" s="165"/>
      <c r="M95" s="141"/>
      <c r="N95" s="141"/>
      <c r="O95" s="141"/>
      <c r="P95" s="165"/>
      <c r="Q95" s="165"/>
      <c r="R95" s="165"/>
      <c r="S95" s="8"/>
      <c r="T95" s="8"/>
    </row>
    <row r="96" spans="1:29">
      <c r="A96" s="101">
        <v>274</v>
      </c>
      <c r="B96" s="120"/>
      <c r="C96" s="120"/>
      <c r="D96" s="224"/>
      <c r="E96" s="131"/>
      <c r="F96" s="120"/>
      <c r="G96" s="120"/>
      <c r="H96" s="120"/>
      <c r="I96" s="118"/>
      <c r="J96" s="118"/>
      <c r="K96" s="185"/>
      <c r="L96" s="165"/>
      <c r="M96" s="141"/>
      <c r="N96" s="141"/>
      <c r="O96" s="141"/>
      <c r="P96" s="165"/>
      <c r="Q96" s="165"/>
      <c r="R96" s="165"/>
      <c r="S96" s="8"/>
      <c r="T96" s="8"/>
    </row>
    <row r="97" spans="1:49">
      <c r="A97" s="101">
        <v>275</v>
      </c>
      <c r="B97" s="120"/>
      <c r="C97" s="120"/>
      <c r="D97" s="224"/>
      <c r="E97" s="131"/>
      <c r="F97" s="120"/>
      <c r="G97" s="120"/>
      <c r="H97" s="120"/>
      <c r="I97" s="118"/>
      <c r="J97" s="118"/>
      <c r="K97" s="185"/>
      <c r="L97" s="165"/>
      <c r="M97" s="141"/>
      <c r="N97" s="141"/>
      <c r="O97" s="141"/>
      <c r="P97" s="165"/>
      <c r="Q97" s="165"/>
      <c r="R97" s="165"/>
      <c r="S97" s="8"/>
      <c r="T97" s="8"/>
    </row>
    <row r="98" spans="1:49">
      <c r="A98" s="101">
        <v>276</v>
      </c>
      <c r="B98" s="120"/>
      <c r="C98" s="120"/>
      <c r="D98" s="224"/>
      <c r="E98" s="131"/>
      <c r="F98" s="120"/>
      <c r="G98" s="120"/>
      <c r="H98" s="120"/>
      <c r="I98" s="118"/>
      <c r="J98" s="118"/>
      <c r="K98" s="185"/>
      <c r="L98" s="165"/>
      <c r="M98" s="141"/>
      <c r="N98" s="141"/>
      <c r="O98" s="141"/>
      <c r="P98" s="165"/>
      <c r="Q98" s="165"/>
      <c r="R98" s="165"/>
      <c r="S98" s="8"/>
      <c r="T98" s="8"/>
    </row>
    <row r="99" spans="1:49">
      <c r="A99" s="101">
        <v>277</v>
      </c>
      <c r="B99" s="120"/>
      <c r="C99" s="120"/>
      <c r="D99" s="224"/>
      <c r="E99" s="131"/>
      <c r="F99" s="120"/>
      <c r="G99" s="120"/>
      <c r="H99" s="120"/>
      <c r="I99" s="118"/>
      <c r="J99" s="118"/>
      <c r="K99" s="185"/>
      <c r="L99" s="165"/>
      <c r="M99" s="141"/>
      <c r="N99" s="141"/>
      <c r="O99" s="141"/>
      <c r="P99" s="165"/>
      <c r="Q99" s="165"/>
      <c r="R99" s="165"/>
      <c r="S99" s="8"/>
      <c r="T99" s="8"/>
    </row>
    <row r="100" spans="1:49">
      <c r="A100" s="101">
        <v>278</v>
      </c>
      <c r="B100" s="120"/>
      <c r="C100" s="120"/>
      <c r="D100" s="224"/>
      <c r="E100" s="131"/>
      <c r="F100" s="120"/>
      <c r="G100" s="120"/>
      <c r="H100" s="120"/>
      <c r="I100" s="118"/>
      <c r="J100" s="118"/>
      <c r="K100" s="185"/>
      <c r="L100" s="165"/>
      <c r="M100" s="141"/>
      <c r="N100" s="141"/>
      <c r="O100" s="141"/>
      <c r="P100" s="165"/>
      <c r="Q100" s="165"/>
      <c r="R100" s="165"/>
    </row>
    <row r="101" spans="1:49">
      <c r="A101" s="101">
        <v>279</v>
      </c>
      <c r="B101" s="120"/>
      <c r="C101" s="120"/>
      <c r="D101" s="224"/>
      <c r="E101" s="131"/>
      <c r="F101" s="120"/>
      <c r="G101" s="120"/>
      <c r="H101" s="120"/>
      <c r="I101" s="118"/>
      <c r="J101" s="118"/>
      <c r="K101" s="185"/>
      <c r="L101" s="165"/>
      <c r="M101" s="141"/>
      <c r="N101" s="141"/>
      <c r="O101" s="141"/>
      <c r="P101" s="165"/>
      <c r="Q101" s="165"/>
      <c r="R101" s="165"/>
      <c r="S101" s="8"/>
      <c r="T101" s="8"/>
    </row>
    <row r="102" spans="1:49">
      <c r="A102" s="101">
        <v>280</v>
      </c>
      <c r="B102" s="120"/>
      <c r="C102" s="120"/>
      <c r="D102" s="224"/>
      <c r="E102" s="131"/>
      <c r="F102" s="120"/>
      <c r="G102" s="120"/>
      <c r="H102" s="120"/>
      <c r="I102" s="118"/>
      <c r="J102" s="118"/>
      <c r="K102" s="185"/>
      <c r="L102" s="165"/>
      <c r="M102" s="141"/>
      <c r="N102" s="141"/>
      <c r="O102" s="141"/>
      <c r="P102" s="165"/>
      <c r="Q102" s="165"/>
      <c r="R102" s="165"/>
      <c r="S102" s="8"/>
      <c r="T102" s="8"/>
    </row>
    <row r="103" spans="1:49">
      <c r="A103" s="101">
        <v>281</v>
      </c>
      <c r="B103" s="120"/>
      <c r="C103" s="120"/>
      <c r="D103" s="224"/>
      <c r="E103" s="131"/>
      <c r="F103" s="120"/>
      <c r="G103" s="120"/>
      <c r="H103" s="120"/>
      <c r="I103" s="118"/>
      <c r="J103" s="118"/>
      <c r="K103" s="185"/>
      <c r="L103" s="165"/>
      <c r="M103" s="141"/>
      <c r="N103" s="141"/>
      <c r="O103" s="141"/>
      <c r="P103" s="165"/>
      <c r="Q103" s="165"/>
      <c r="R103" s="165"/>
      <c r="S103" s="8"/>
      <c r="T103" s="8"/>
    </row>
    <row r="104" spans="1:49">
      <c r="A104" s="101">
        <v>282</v>
      </c>
      <c r="B104" s="120"/>
      <c r="C104" s="120"/>
      <c r="D104" s="224"/>
      <c r="E104" s="131"/>
      <c r="F104" s="120"/>
      <c r="G104" s="120"/>
      <c r="H104" s="120"/>
      <c r="I104" s="118"/>
      <c r="J104" s="118"/>
      <c r="K104" s="185"/>
      <c r="L104" s="165"/>
      <c r="M104" s="141"/>
      <c r="N104" s="141"/>
      <c r="O104" s="141"/>
      <c r="P104" s="165"/>
      <c r="Q104" s="165"/>
      <c r="R104" s="165"/>
      <c r="S104" s="8"/>
      <c r="T104" s="8"/>
    </row>
    <row r="105" spans="1:49">
      <c r="A105" s="101">
        <v>283</v>
      </c>
      <c r="B105" s="120"/>
      <c r="C105" s="120"/>
      <c r="D105" s="224"/>
      <c r="E105" s="131"/>
      <c r="F105" s="120"/>
      <c r="G105" s="120"/>
      <c r="H105" s="120"/>
      <c r="I105" s="118"/>
      <c r="J105" s="118"/>
      <c r="K105" s="185"/>
      <c r="L105" s="165"/>
      <c r="M105" s="141"/>
      <c r="N105" s="141"/>
      <c r="O105" s="141"/>
      <c r="P105" s="165"/>
      <c r="Q105" s="165"/>
      <c r="R105" s="165"/>
      <c r="S105" s="8"/>
      <c r="T105" s="8"/>
    </row>
    <row r="106" spans="1:49">
      <c r="A106" s="101">
        <v>284</v>
      </c>
      <c r="B106" s="120"/>
      <c r="C106" s="120"/>
      <c r="D106" s="224"/>
      <c r="E106" s="131"/>
      <c r="F106" s="120"/>
      <c r="G106" s="120"/>
      <c r="H106" s="120"/>
      <c r="I106" s="118"/>
      <c r="J106" s="118"/>
      <c r="K106" s="185"/>
      <c r="L106" s="165"/>
      <c r="M106" s="141"/>
      <c r="N106" s="141"/>
      <c r="O106" s="141"/>
      <c r="P106" s="165"/>
      <c r="Q106" s="165"/>
      <c r="R106" s="165"/>
      <c r="S106" s="8"/>
      <c r="T106" s="8"/>
    </row>
    <row r="107" spans="1:49">
      <c r="A107" s="101">
        <v>285</v>
      </c>
      <c r="B107" s="120"/>
      <c r="C107" s="120"/>
      <c r="D107" s="224"/>
      <c r="E107" s="131"/>
      <c r="F107" s="120"/>
      <c r="G107" s="120"/>
      <c r="H107" s="120"/>
      <c r="I107" s="118"/>
      <c r="J107" s="118"/>
      <c r="K107" s="185"/>
      <c r="L107" s="165"/>
      <c r="M107" s="141"/>
      <c r="N107" s="141"/>
      <c r="O107" s="141"/>
      <c r="P107" s="165"/>
      <c r="Q107" s="165"/>
      <c r="R107" s="165"/>
      <c r="S107" s="8"/>
      <c r="T107" s="8"/>
    </row>
    <row r="108" spans="1:49">
      <c r="A108" s="101">
        <v>286</v>
      </c>
      <c r="B108" s="120"/>
      <c r="C108" s="120"/>
      <c r="D108" s="224"/>
      <c r="E108" s="131"/>
      <c r="F108" s="120"/>
      <c r="G108" s="120"/>
      <c r="H108" s="120"/>
      <c r="I108" s="118"/>
      <c r="J108" s="118"/>
      <c r="K108" s="185"/>
      <c r="L108" s="165"/>
      <c r="M108" s="141"/>
      <c r="N108" s="141"/>
      <c r="O108" s="141"/>
      <c r="P108" s="165"/>
      <c r="Q108" s="165"/>
      <c r="R108" s="165"/>
      <c r="S108" s="8"/>
      <c r="T108" s="8"/>
    </row>
    <row r="109" spans="1:49">
      <c r="A109" s="101">
        <v>287</v>
      </c>
      <c r="B109" s="120"/>
      <c r="C109" s="120"/>
      <c r="D109" s="224"/>
      <c r="E109" s="131"/>
      <c r="F109" s="120"/>
      <c r="G109" s="120"/>
      <c r="H109" s="120"/>
      <c r="I109" s="118"/>
      <c r="J109" s="118"/>
      <c r="K109" s="185"/>
      <c r="L109" s="165"/>
      <c r="M109" s="141"/>
      <c r="N109" s="141"/>
      <c r="O109" s="141"/>
      <c r="P109" s="165"/>
      <c r="Q109" s="165"/>
      <c r="R109" s="165"/>
    </row>
    <row r="110" spans="1:49">
      <c r="A110" s="101">
        <v>288</v>
      </c>
      <c r="B110" s="120"/>
      <c r="C110" s="120"/>
      <c r="D110" s="224"/>
      <c r="E110" s="131"/>
      <c r="F110" s="120"/>
      <c r="G110" s="120"/>
      <c r="H110" s="120"/>
      <c r="I110" s="118"/>
      <c r="J110" s="118"/>
      <c r="K110" s="185"/>
      <c r="L110" s="165"/>
      <c r="M110" s="141"/>
      <c r="N110" s="141"/>
      <c r="O110" s="141"/>
      <c r="P110" s="165"/>
      <c r="Q110" s="165"/>
      <c r="R110" s="165"/>
      <c r="S110" s="8"/>
      <c r="T110" s="8"/>
    </row>
    <row r="111" spans="1:49">
      <c r="A111" s="101">
        <v>289</v>
      </c>
      <c r="B111" s="120"/>
      <c r="C111" s="120"/>
      <c r="D111" s="224"/>
      <c r="E111" s="131"/>
      <c r="F111" s="120"/>
      <c r="G111" s="120"/>
      <c r="H111" s="120"/>
      <c r="I111" s="118"/>
      <c r="J111" s="118"/>
      <c r="K111" s="185"/>
      <c r="L111" s="165"/>
      <c r="M111" s="141"/>
      <c r="N111" s="141"/>
      <c r="O111" s="141"/>
      <c r="P111" s="165"/>
      <c r="Q111" s="165"/>
      <c r="R111" s="165"/>
      <c r="S111" s="8"/>
      <c r="T111" s="8"/>
    </row>
    <row r="112" spans="1:49">
      <c r="A112" s="101">
        <v>290</v>
      </c>
      <c r="B112" s="120"/>
      <c r="C112" s="120"/>
      <c r="D112" s="224"/>
      <c r="E112" s="131"/>
      <c r="F112" s="120"/>
      <c r="G112" s="120"/>
      <c r="H112" s="120"/>
      <c r="I112" s="118"/>
      <c r="J112" s="118"/>
      <c r="K112" s="185"/>
      <c r="L112" s="165"/>
      <c r="M112" s="141"/>
      <c r="N112" s="141"/>
      <c r="O112" s="141"/>
      <c r="P112" s="165"/>
      <c r="Q112" s="165"/>
      <c r="R112" s="165"/>
      <c r="S112" s="8"/>
      <c r="T112" s="8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</row>
    <row r="113" spans="1:20">
      <c r="A113" s="101">
        <v>291</v>
      </c>
      <c r="B113" s="120"/>
      <c r="C113" s="120"/>
      <c r="D113" s="224"/>
      <c r="E113" s="131"/>
      <c r="F113" s="120"/>
      <c r="G113" s="120"/>
      <c r="H113" s="120"/>
      <c r="I113" s="118"/>
      <c r="J113" s="118"/>
      <c r="K113" s="185"/>
      <c r="L113" s="165"/>
      <c r="M113" s="141"/>
      <c r="N113" s="141"/>
      <c r="O113" s="141"/>
      <c r="P113" s="165"/>
      <c r="Q113" s="165"/>
      <c r="R113" s="165"/>
      <c r="S113" s="8"/>
      <c r="T113" s="8"/>
    </row>
    <row r="114" spans="1:20">
      <c r="A114" s="101">
        <v>292</v>
      </c>
      <c r="B114" s="120"/>
      <c r="C114" s="120"/>
      <c r="D114" s="224"/>
      <c r="E114" s="131"/>
      <c r="F114" s="120"/>
      <c r="G114" s="120"/>
      <c r="H114" s="120"/>
      <c r="I114" s="118"/>
      <c r="J114" s="118"/>
      <c r="K114" s="185"/>
      <c r="L114" s="165"/>
      <c r="M114" s="141"/>
      <c r="N114" s="141"/>
      <c r="O114" s="141"/>
      <c r="P114" s="165"/>
      <c r="Q114" s="165"/>
      <c r="R114" s="165"/>
      <c r="S114" s="8"/>
      <c r="T114" s="8"/>
    </row>
    <row r="115" spans="1:20">
      <c r="A115" s="101">
        <v>293</v>
      </c>
      <c r="B115" s="120"/>
      <c r="C115" s="120"/>
      <c r="D115" s="224"/>
      <c r="E115" s="131"/>
      <c r="F115" s="120"/>
      <c r="G115" s="120"/>
      <c r="H115" s="120"/>
      <c r="I115" s="118"/>
      <c r="J115" s="118"/>
      <c r="K115" s="185"/>
      <c r="L115" s="165"/>
      <c r="M115" s="141"/>
      <c r="N115" s="141"/>
      <c r="O115" s="141"/>
      <c r="P115" s="165"/>
      <c r="Q115" s="165"/>
      <c r="R115" s="165"/>
      <c r="S115" s="8"/>
      <c r="T115" s="8"/>
    </row>
    <row r="116" spans="1:20">
      <c r="A116" s="101">
        <v>294</v>
      </c>
      <c r="B116" s="120"/>
      <c r="C116" s="120"/>
      <c r="D116" s="224"/>
      <c r="E116" s="131"/>
      <c r="F116" s="120"/>
      <c r="G116" s="120"/>
      <c r="H116" s="120"/>
      <c r="I116" s="118"/>
      <c r="J116" s="118"/>
      <c r="K116" s="185"/>
      <c r="L116" s="165"/>
      <c r="M116" s="141"/>
      <c r="N116" s="141"/>
      <c r="O116" s="141"/>
      <c r="P116" s="165"/>
      <c r="Q116" s="165"/>
      <c r="R116" s="165"/>
      <c r="S116" s="8"/>
      <c r="T116" s="8"/>
    </row>
    <row r="117" spans="1:20">
      <c r="A117" s="101">
        <v>295</v>
      </c>
      <c r="B117" s="120"/>
      <c r="C117" s="120"/>
      <c r="D117" s="224"/>
      <c r="E117" s="131"/>
      <c r="F117" s="120"/>
      <c r="G117" s="120"/>
      <c r="H117" s="120"/>
      <c r="I117" s="118"/>
      <c r="J117" s="118"/>
      <c r="K117" s="185"/>
      <c r="L117" s="165"/>
      <c r="M117" s="141"/>
      <c r="N117" s="141"/>
      <c r="O117" s="141"/>
      <c r="P117" s="165"/>
      <c r="Q117" s="165"/>
      <c r="R117" s="165"/>
      <c r="S117" s="8"/>
      <c r="T117" s="8"/>
    </row>
    <row r="118" spans="1:20">
      <c r="A118" s="101">
        <v>296</v>
      </c>
      <c r="B118" s="120"/>
      <c r="C118" s="120"/>
      <c r="D118" s="224"/>
      <c r="E118" s="131"/>
      <c r="F118" s="120"/>
      <c r="G118" s="120"/>
      <c r="H118" s="120"/>
      <c r="I118" s="118"/>
      <c r="J118" s="118"/>
      <c r="K118" s="185"/>
      <c r="L118" s="165"/>
      <c r="M118" s="141"/>
      <c r="N118" s="141"/>
      <c r="O118" s="141"/>
      <c r="P118" s="165"/>
      <c r="Q118" s="165"/>
      <c r="R118" s="165"/>
      <c r="S118" s="8"/>
      <c r="T118" s="8"/>
    </row>
    <row r="119" spans="1:20">
      <c r="A119" s="101">
        <v>297</v>
      </c>
      <c r="B119" s="120"/>
      <c r="C119" s="120"/>
      <c r="D119" s="224"/>
      <c r="E119" s="131"/>
      <c r="F119" s="120"/>
      <c r="G119" s="120"/>
      <c r="H119" s="120"/>
      <c r="I119" s="118"/>
      <c r="J119" s="118"/>
      <c r="K119" s="185"/>
      <c r="L119" s="165"/>
      <c r="M119" s="141"/>
      <c r="N119" s="141"/>
      <c r="O119" s="141"/>
      <c r="P119" s="165"/>
      <c r="Q119" s="165"/>
      <c r="R119" s="165"/>
      <c r="S119" s="8"/>
      <c r="T119" s="8"/>
    </row>
    <row r="120" spans="1:20">
      <c r="A120" s="101">
        <v>298</v>
      </c>
      <c r="B120" s="120"/>
      <c r="C120" s="120"/>
      <c r="D120" s="224"/>
      <c r="E120" s="131"/>
      <c r="F120" s="120"/>
      <c r="G120" s="120"/>
      <c r="H120" s="120"/>
      <c r="I120" s="118"/>
      <c r="J120" s="118"/>
      <c r="K120" s="185"/>
      <c r="L120" s="165"/>
      <c r="M120" s="141"/>
      <c r="N120" s="141"/>
      <c r="O120" s="141"/>
      <c r="P120" s="165"/>
      <c r="Q120" s="165"/>
      <c r="R120" s="165"/>
      <c r="S120" s="8"/>
      <c r="T120" s="8"/>
    </row>
    <row r="121" spans="1:20">
      <c r="A121" s="101">
        <v>299</v>
      </c>
      <c r="B121" s="120"/>
      <c r="C121" s="120"/>
      <c r="D121" s="224"/>
      <c r="E121" s="131"/>
      <c r="F121" s="120"/>
      <c r="G121" s="120"/>
      <c r="H121" s="120"/>
      <c r="I121" s="118"/>
      <c r="J121" s="118"/>
      <c r="K121" s="185"/>
      <c r="L121" s="165"/>
      <c r="M121" s="141"/>
      <c r="N121" s="141"/>
      <c r="O121" s="141"/>
      <c r="P121" s="165"/>
      <c r="Q121" s="165"/>
      <c r="R121" s="165"/>
      <c r="S121" s="8"/>
      <c r="T121" s="8"/>
    </row>
    <row r="122" spans="1:20">
      <c r="A122" s="101">
        <v>300</v>
      </c>
      <c r="B122" s="120"/>
      <c r="C122" s="120"/>
      <c r="D122" s="224"/>
      <c r="E122" s="131"/>
      <c r="F122" s="120"/>
      <c r="G122" s="120"/>
      <c r="H122" s="120"/>
      <c r="I122" s="118"/>
      <c r="J122" s="118"/>
      <c r="K122" s="185"/>
      <c r="L122" s="165"/>
      <c r="M122" s="141"/>
      <c r="N122" s="141"/>
      <c r="O122" s="141"/>
      <c r="P122" s="165"/>
      <c r="Q122" s="165"/>
      <c r="R122" s="165"/>
      <c r="S122" s="8"/>
      <c r="T122" s="8"/>
    </row>
    <row r="123" spans="1:20">
      <c r="A123" s="101">
        <v>301</v>
      </c>
      <c r="B123" s="120"/>
      <c r="C123" s="120"/>
      <c r="D123" s="224"/>
      <c r="E123" s="131"/>
      <c r="F123" s="120"/>
      <c r="G123" s="120"/>
      <c r="H123" s="120"/>
      <c r="I123" s="118"/>
      <c r="J123" s="118"/>
      <c r="K123" s="185"/>
      <c r="L123" s="165"/>
      <c r="M123" s="141"/>
      <c r="N123" s="141"/>
      <c r="O123" s="141"/>
      <c r="P123" s="165"/>
      <c r="Q123" s="165"/>
      <c r="R123" s="165"/>
      <c r="S123" s="8"/>
      <c r="T123" s="8"/>
    </row>
    <row r="124" spans="1:20">
      <c r="A124" s="101">
        <v>302</v>
      </c>
      <c r="B124" s="120"/>
      <c r="C124" s="120"/>
      <c r="D124" s="224"/>
      <c r="E124" s="131"/>
      <c r="F124" s="120"/>
      <c r="G124" s="120"/>
      <c r="H124" s="120"/>
      <c r="I124" s="118"/>
      <c r="J124" s="118"/>
      <c r="K124" s="185"/>
      <c r="L124" s="165"/>
      <c r="M124" s="141"/>
      <c r="N124" s="141"/>
      <c r="O124" s="141"/>
      <c r="P124" s="165"/>
      <c r="Q124" s="165"/>
      <c r="R124" s="165"/>
      <c r="S124" s="8"/>
      <c r="T124" s="8"/>
    </row>
    <row r="125" spans="1:20">
      <c r="A125" s="101">
        <v>303</v>
      </c>
      <c r="B125" s="120"/>
      <c r="C125" s="120"/>
      <c r="D125" s="224"/>
      <c r="E125" s="131"/>
      <c r="F125" s="120"/>
      <c r="G125" s="120"/>
      <c r="H125" s="120"/>
      <c r="I125" s="118"/>
      <c r="J125" s="118"/>
      <c r="K125" s="185"/>
      <c r="L125" s="165"/>
      <c r="M125" s="141"/>
      <c r="N125" s="141"/>
      <c r="O125" s="141"/>
      <c r="P125" s="165"/>
      <c r="Q125" s="165"/>
      <c r="R125" s="165"/>
      <c r="S125" s="8"/>
      <c r="T125" s="8"/>
    </row>
    <row r="126" spans="1:20">
      <c r="A126" s="101">
        <v>304</v>
      </c>
      <c r="B126" s="120"/>
      <c r="C126" s="120"/>
      <c r="D126" s="224"/>
      <c r="E126" s="131"/>
      <c r="F126" s="120"/>
      <c r="G126" s="120"/>
      <c r="H126" s="120"/>
      <c r="I126" s="118"/>
      <c r="J126" s="118"/>
      <c r="K126" s="185"/>
      <c r="L126" s="165"/>
      <c r="M126" s="141"/>
      <c r="N126" s="141"/>
      <c r="O126" s="141"/>
      <c r="P126" s="165"/>
      <c r="Q126" s="165"/>
      <c r="R126" s="165"/>
      <c r="S126" s="8"/>
      <c r="T126" s="8"/>
    </row>
    <row r="127" spans="1:20">
      <c r="A127" s="101">
        <v>305</v>
      </c>
      <c r="B127" s="120"/>
      <c r="C127" s="120"/>
      <c r="D127" s="224"/>
      <c r="E127" s="131"/>
      <c r="F127" s="120"/>
      <c r="G127" s="120"/>
      <c r="H127" s="120"/>
      <c r="I127" s="118"/>
      <c r="J127" s="118"/>
      <c r="K127" s="185"/>
      <c r="L127" s="165"/>
      <c r="M127" s="141"/>
      <c r="N127" s="141"/>
      <c r="O127" s="141"/>
      <c r="P127" s="165"/>
      <c r="Q127" s="165"/>
      <c r="R127" s="165"/>
      <c r="S127" s="8"/>
      <c r="T127" s="8"/>
    </row>
    <row r="128" spans="1:20">
      <c r="A128" s="101">
        <v>306</v>
      </c>
      <c r="B128" s="120"/>
      <c r="C128" s="120"/>
      <c r="D128" s="224"/>
      <c r="E128" s="131"/>
      <c r="F128" s="120"/>
      <c r="G128" s="120"/>
      <c r="H128" s="120"/>
      <c r="I128" s="118"/>
      <c r="J128" s="118"/>
      <c r="K128" s="185"/>
      <c r="L128" s="165"/>
      <c r="M128" s="141"/>
      <c r="N128" s="141"/>
      <c r="O128" s="141"/>
      <c r="P128" s="165"/>
      <c r="Q128" s="165"/>
      <c r="R128" s="165"/>
      <c r="S128" s="8"/>
      <c r="T128" s="8"/>
    </row>
    <row r="129" spans="1:49">
      <c r="A129" s="101">
        <v>307</v>
      </c>
      <c r="B129" s="120"/>
      <c r="C129" s="120"/>
      <c r="D129" s="224"/>
      <c r="E129" s="131"/>
      <c r="F129" s="120"/>
      <c r="G129" s="120"/>
      <c r="H129" s="120"/>
      <c r="I129" s="118"/>
      <c r="J129" s="118"/>
      <c r="K129" s="185"/>
      <c r="L129" s="165"/>
      <c r="M129" s="141"/>
      <c r="N129" s="141"/>
      <c r="O129" s="141"/>
      <c r="P129" s="165"/>
      <c r="Q129" s="165"/>
      <c r="R129" s="165"/>
      <c r="S129" s="8"/>
      <c r="T129" s="8"/>
    </row>
    <row r="130" spans="1:49">
      <c r="A130" s="101">
        <v>308</v>
      </c>
      <c r="B130" s="120"/>
      <c r="C130" s="120"/>
      <c r="D130" s="224"/>
      <c r="E130" s="131"/>
      <c r="F130" s="120"/>
      <c r="G130" s="120"/>
      <c r="H130" s="120"/>
      <c r="I130" s="118"/>
      <c r="J130" s="118"/>
      <c r="K130" s="185"/>
      <c r="L130" s="165"/>
      <c r="M130" s="141"/>
      <c r="N130" s="141"/>
      <c r="O130" s="141"/>
      <c r="P130" s="165"/>
      <c r="Q130" s="165"/>
      <c r="R130" s="165"/>
      <c r="S130" s="8"/>
      <c r="T130" s="8"/>
    </row>
    <row r="131" spans="1:49">
      <c r="A131" s="101">
        <v>309</v>
      </c>
      <c r="B131" s="120"/>
      <c r="C131" s="120"/>
      <c r="D131" s="224"/>
      <c r="E131" s="131"/>
      <c r="F131" s="120"/>
      <c r="G131" s="120"/>
      <c r="H131" s="120"/>
      <c r="I131" s="118"/>
      <c r="J131" s="118"/>
      <c r="K131" s="185"/>
      <c r="L131" s="165"/>
      <c r="M131" s="141"/>
      <c r="N131" s="141"/>
      <c r="O131" s="141"/>
      <c r="P131" s="165"/>
      <c r="Q131" s="165"/>
      <c r="R131" s="165"/>
      <c r="S131" s="8"/>
      <c r="T131" s="8"/>
    </row>
    <row r="132" spans="1:49" s="15" customFormat="1">
      <c r="A132" s="101">
        <v>310</v>
      </c>
      <c r="B132" s="138"/>
      <c r="C132" s="132"/>
      <c r="D132" s="135"/>
      <c r="E132" s="133"/>
      <c r="F132" s="132"/>
      <c r="G132" s="132"/>
      <c r="H132" s="132"/>
      <c r="I132" s="134"/>
      <c r="J132" s="134"/>
      <c r="K132" s="186"/>
      <c r="L132" s="166"/>
      <c r="M132" s="142"/>
      <c r="N132" s="142"/>
      <c r="O132" s="142"/>
      <c r="P132" s="166"/>
      <c r="Q132" s="166"/>
      <c r="R132" s="166"/>
      <c r="S132" s="8"/>
      <c r="T132" s="8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</row>
    <row r="133" spans="1:49" s="15" customFormat="1">
      <c r="A133" s="101">
        <v>311</v>
      </c>
      <c r="B133" s="139"/>
      <c r="C133" s="135"/>
      <c r="D133" s="135"/>
      <c r="E133" s="136"/>
      <c r="F133" s="140"/>
      <c r="G133" s="140"/>
      <c r="H133" s="135"/>
      <c r="I133" s="137"/>
      <c r="J133" s="137"/>
      <c r="K133" s="187"/>
      <c r="L133" s="167"/>
      <c r="M133" s="143"/>
      <c r="N133" s="143"/>
      <c r="O133" s="143"/>
      <c r="P133" s="167"/>
      <c r="Q133" s="167"/>
      <c r="R133" s="167"/>
      <c r="S133" s="8"/>
      <c r="T133" s="8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</row>
    <row r="134" spans="1:49" s="15" customFormat="1">
      <c r="A134" s="101">
        <v>312</v>
      </c>
      <c r="B134" s="120"/>
      <c r="C134" s="120"/>
      <c r="D134" s="224"/>
      <c r="E134" s="131"/>
      <c r="F134" s="120"/>
      <c r="G134" s="120"/>
      <c r="H134" s="120"/>
      <c r="I134" s="118"/>
      <c r="J134" s="118"/>
      <c r="K134" s="185"/>
      <c r="L134" s="165"/>
      <c r="M134" s="141"/>
      <c r="N134" s="141"/>
      <c r="O134" s="141"/>
      <c r="P134" s="165"/>
      <c r="Q134" s="165"/>
      <c r="R134" s="165"/>
      <c r="S134" s="34"/>
      <c r="T134" s="34"/>
      <c r="U134" s="34"/>
      <c r="V134" s="34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</row>
    <row r="135" spans="1:49" s="15" customFormat="1">
      <c r="A135" s="101">
        <v>313</v>
      </c>
      <c r="B135" s="120"/>
      <c r="C135" s="120"/>
      <c r="D135" s="224"/>
      <c r="E135" s="131"/>
      <c r="F135" s="120"/>
      <c r="G135" s="120"/>
      <c r="H135" s="120"/>
      <c r="I135" s="118"/>
      <c r="J135" s="118"/>
      <c r="K135" s="185"/>
      <c r="L135" s="165"/>
      <c r="M135" s="141"/>
      <c r="N135" s="141"/>
      <c r="O135" s="141"/>
      <c r="P135" s="165"/>
      <c r="Q135" s="165"/>
      <c r="R135" s="165"/>
      <c r="U135" s="6"/>
      <c r="V135" s="6"/>
      <c r="W135" s="6"/>
      <c r="X135" s="9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</row>
    <row r="136" spans="1:49" s="15" customFormat="1">
      <c r="A136" s="101">
        <v>314</v>
      </c>
      <c r="B136" s="120"/>
      <c r="C136" s="120"/>
      <c r="D136" s="224"/>
      <c r="E136" s="131"/>
      <c r="F136" s="120"/>
      <c r="G136" s="120"/>
      <c r="H136" s="120"/>
      <c r="I136" s="118"/>
      <c r="J136" s="118"/>
      <c r="K136" s="185"/>
      <c r="L136" s="165"/>
      <c r="M136" s="141"/>
      <c r="N136" s="141"/>
      <c r="O136" s="141"/>
      <c r="P136" s="165"/>
      <c r="Q136" s="165"/>
      <c r="R136" s="165"/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</row>
    <row r="137" spans="1:49" s="15" customFormat="1">
      <c r="A137" s="101">
        <v>315</v>
      </c>
      <c r="B137" s="120"/>
      <c r="C137" s="120"/>
      <c r="D137" s="224"/>
      <c r="E137" s="131"/>
      <c r="F137" s="120"/>
      <c r="G137" s="120"/>
      <c r="H137" s="120"/>
      <c r="I137" s="118"/>
      <c r="J137" s="118"/>
      <c r="K137" s="185"/>
      <c r="L137" s="165"/>
      <c r="M137" s="141"/>
      <c r="N137" s="141"/>
      <c r="O137" s="141"/>
      <c r="P137" s="165"/>
      <c r="Q137" s="165"/>
      <c r="R137" s="165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</row>
    <row r="138" spans="1:49" s="15" customFormat="1">
      <c r="A138" s="101">
        <v>316</v>
      </c>
      <c r="B138" s="120"/>
      <c r="C138" s="120"/>
      <c r="D138" s="224"/>
      <c r="E138" s="131"/>
      <c r="F138" s="120"/>
      <c r="G138" s="120"/>
      <c r="H138" s="120"/>
      <c r="I138" s="118"/>
      <c r="J138" s="118"/>
      <c r="K138" s="185"/>
      <c r="L138" s="165"/>
      <c r="M138" s="141"/>
      <c r="N138" s="141"/>
      <c r="O138" s="141"/>
      <c r="P138" s="165"/>
      <c r="Q138" s="165"/>
      <c r="R138" s="165"/>
      <c r="U138" s="6"/>
      <c r="V138" s="6"/>
      <c r="W138" s="6"/>
      <c r="X138" s="6"/>
      <c r="Y138" s="6"/>
      <c r="Z138" s="6"/>
      <c r="AA138" s="95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</row>
    <row r="139" spans="1:49" s="15" customFormat="1">
      <c r="A139" s="101">
        <v>317</v>
      </c>
      <c r="B139" s="120"/>
      <c r="C139" s="120"/>
      <c r="D139" s="224"/>
      <c r="E139" s="131"/>
      <c r="F139" s="120"/>
      <c r="G139" s="120"/>
      <c r="H139" s="120"/>
      <c r="I139" s="118"/>
      <c r="J139" s="118"/>
      <c r="K139" s="185"/>
      <c r="L139" s="165"/>
      <c r="M139" s="141"/>
      <c r="N139" s="141"/>
      <c r="O139" s="141"/>
      <c r="P139" s="165"/>
      <c r="Q139" s="165"/>
      <c r="R139" s="165"/>
      <c r="U139" s="6"/>
      <c r="V139" s="6"/>
      <c r="W139" s="6"/>
      <c r="X139" s="6"/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</row>
    <row r="140" spans="1:49" s="15" customFormat="1">
      <c r="A140" s="101">
        <v>318</v>
      </c>
      <c r="B140" s="120"/>
      <c r="C140" s="120"/>
      <c r="D140" s="224"/>
      <c r="E140" s="131"/>
      <c r="F140" s="120"/>
      <c r="G140" s="120"/>
      <c r="H140" s="120"/>
      <c r="I140" s="118"/>
      <c r="J140" s="118"/>
      <c r="K140" s="185"/>
      <c r="L140" s="165"/>
      <c r="M140" s="141"/>
      <c r="N140" s="141"/>
      <c r="O140" s="141"/>
      <c r="P140" s="165"/>
      <c r="Q140" s="165"/>
      <c r="R140" s="165"/>
      <c r="U140" s="6"/>
      <c r="V140" s="6"/>
      <c r="W140" s="6"/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</row>
    <row r="141" spans="1:49" s="15" customFormat="1">
      <c r="A141" s="101">
        <v>319</v>
      </c>
      <c r="B141" s="120"/>
      <c r="C141" s="120"/>
      <c r="D141" s="224"/>
      <c r="E141" s="131"/>
      <c r="F141" s="120"/>
      <c r="G141" s="120"/>
      <c r="H141" s="120"/>
      <c r="I141" s="118"/>
      <c r="J141" s="118"/>
      <c r="K141" s="185"/>
      <c r="L141" s="165"/>
      <c r="M141" s="141"/>
      <c r="N141" s="141"/>
      <c r="O141" s="141"/>
      <c r="P141" s="165"/>
      <c r="Q141" s="165"/>
      <c r="R141" s="165"/>
      <c r="U141" s="6"/>
      <c r="V141" s="6"/>
      <c r="W141" s="6"/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</row>
    <row r="142" spans="1:49" s="15" customFormat="1">
      <c r="A142" s="101">
        <v>320</v>
      </c>
      <c r="B142" s="120"/>
      <c r="C142" s="120"/>
      <c r="D142" s="224"/>
      <c r="E142" s="131"/>
      <c r="F142" s="120"/>
      <c r="G142" s="120"/>
      <c r="H142" s="120"/>
      <c r="I142" s="118"/>
      <c r="J142" s="118"/>
      <c r="K142" s="185"/>
      <c r="L142" s="165"/>
      <c r="M142" s="141"/>
      <c r="N142" s="141"/>
      <c r="O142" s="141"/>
      <c r="P142" s="165"/>
      <c r="Q142" s="165"/>
      <c r="R142" s="165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</row>
    <row r="143" spans="1:49" s="15" customFormat="1">
      <c r="A143" s="101">
        <v>321</v>
      </c>
      <c r="B143" s="120"/>
      <c r="C143" s="120"/>
      <c r="D143" s="224"/>
      <c r="E143" s="131"/>
      <c r="F143" s="120"/>
      <c r="G143" s="120"/>
      <c r="H143" s="120"/>
      <c r="I143" s="118"/>
      <c r="J143" s="118"/>
      <c r="K143" s="185"/>
      <c r="L143" s="165"/>
      <c r="M143" s="141"/>
      <c r="N143" s="141"/>
      <c r="O143" s="141"/>
      <c r="P143" s="165"/>
      <c r="Q143" s="165"/>
      <c r="R143" s="165"/>
      <c r="U143" s="6"/>
      <c r="V143" s="6"/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</row>
    <row r="144" spans="1:49" s="15" customFormat="1">
      <c r="A144" s="101">
        <v>322</v>
      </c>
      <c r="B144" s="120"/>
      <c r="C144" s="120"/>
      <c r="D144" s="224"/>
      <c r="E144" s="131"/>
      <c r="F144" s="120"/>
      <c r="G144" s="120"/>
      <c r="H144" s="120"/>
      <c r="I144" s="118"/>
      <c r="J144" s="118"/>
      <c r="K144" s="185"/>
      <c r="L144" s="165"/>
      <c r="M144" s="141"/>
      <c r="N144" s="141"/>
      <c r="O144" s="141"/>
      <c r="P144" s="165"/>
      <c r="Q144" s="165"/>
      <c r="R144" s="165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</row>
    <row r="145" spans="1:24">
      <c r="A145" s="101">
        <v>323</v>
      </c>
      <c r="B145" s="120"/>
      <c r="C145" s="120"/>
      <c r="D145" s="224"/>
      <c r="E145" s="131"/>
      <c r="F145" s="120"/>
      <c r="G145" s="120"/>
      <c r="H145" s="120"/>
      <c r="I145" s="118"/>
      <c r="J145" s="118"/>
      <c r="K145" s="185"/>
      <c r="L145" s="165"/>
      <c r="M145" s="141"/>
      <c r="N145" s="141"/>
      <c r="O145" s="141"/>
      <c r="P145" s="165"/>
      <c r="Q145" s="165"/>
      <c r="R145" s="165"/>
      <c r="S145" s="15"/>
      <c r="T145" s="15"/>
    </row>
    <row r="146" spans="1:24">
      <c r="A146" s="101">
        <v>324</v>
      </c>
      <c r="B146" s="120"/>
      <c r="C146" s="120"/>
      <c r="D146" s="224"/>
      <c r="E146" s="131"/>
      <c r="F146" s="120"/>
      <c r="G146" s="120"/>
      <c r="H146" s="120"/>
      <c r="I146" s="118"/>
      <c r="J146" s="118"/>
      <c r="K146" s="185"/>
      <c r="L146" s="165"/>
      <c r="M146" s="141"/>
      <c r="N146" s="141"/>
      <c r="O146" s="141"/>
      <c r="P146" s="165"/>
      <c r="Q146" s="165"/>
      <c r="R146" s="165"/>
      <c r="S146" s="15"/>
      <c r="T146" s="15"/>
    </row>
    <row r="147" spans="1:24">
      <c r="A147" s="101">
        <v>325</v>
      </c>
      <c r="B147" s="120"/>
      <c r="C147" s="120"/>
      <c r="D147" s="224"/>
      <c r="E147" s="131"/>
      <c r="F147" s="120"/>
      <c r="G147" s="120"/>
      <c r="H147" s="120"/>
      <c r="I147" s="118"/>
      <c r="J147" s="118"/>
      <c r="K147" s="185"/>
      <c r="L147" s="165"/>
      <c r="M147" s="141"/>
      <c r="N147" s="141"/>
      <c r="O147" s="141"/>
      <c r="P147" s="165"/>
      <c r="Q147" s="165"/>
      <c r="R147" s="165"/>
      <c r="S147" s="15"/>
      <c r="T147" s="15"/>
    </row>
    <row r="148" spans="1:24">
      <c r="A148" s="101">
        <v>326</v>
      </c>
      <c r="B148" s="120"/>
      <c r="C148" s="120"/>
      <c r="D148" s="224"/>
      <c r="E148" s="131"/>
      <c r="F148" s="120"/>
      <c r="G148" s="120"/>
      <c r="H148" s="120"/>
      <c r="I148" s="118"/>
      <c r="J148" s="118"/>
      <c r="K148" s="185"/>
      <c r="L148" s="165"/>
      <c r="M148" s="141"/>
      <c r="N148" s="141"/>
      <c r="O148" s="141"/>
      <c r="P148" s="165"/>
      <c r="Q148" s="165"/>
      <c r="R148" s="165"/>
      <c r="S148" s="15"/>
      <c r="T148" s="15"/>
    </row>
    <row r="149" spans="1:24">
      <c r="A149" s="101">
        <v>327</v>
      </c>
      <c r="B149" s="120"/>
      <c r="C149" s="120"/>
      <c r="D149" s="224"/>
      <c r="E149" s="131"/>
      <c r="F149" s="120"/>
      <c r="G149" s="120"/>
      <c r="H149" s="120"/>
      <c r="I149" s="118"/>
      <c r="J149" s="118"/>
      <c r="K149" s="185"/>
      <c r="L149" s="165"/>
      <c r="M149" s="141"/>
      <c r="N149" s="141"/>
      <c r="O149" s="141"/>
      <c r="P149" s="165"/>
      <c r="Q149" s="165"/>
      <c r="R149" s="165"/>
      <c r="S149" s="15"/>
      <c r="T149" s="15"/>
    </row>
    <row r="150" spans="1:24">
      <c r="A150" s="101">
        <v>328</v>
      </c>
      <c r="B150" s="120"/>
      <c r="C150" s="120"/>
      <c r="D150" s="224"/>
      <c r="E150" s="131"/>
      <c r="F150" s="120"/>
      <c r="G150" s="120"/>
      <c r="H150" s="120"/>
      <c r="I150" s="118"/>
      <c r="J150" s="118"/>
      <c r="K150" s="185"/>
      <c r="L150" s="165"/>
      <c r="M150" s="141"/>
      <c r="N150" s="141"/>
      <c r="O150" s="141"/>
      <c r="P150" s="165"/>
      <c r="Q150" s="165"/>
      <c r="R150" s="165"/>
      <c r="S150" s="15"/>
      <c r="T150" s="15"/>
    </row>
    <row r="151" spans="1:24">
      <c r="A151" s="101">
        <v>329</v>
      </c>
      <c r="B151" s="120"/>
      <c r="C151" s="120"/>
      <c r="D151" s="224"/>
      <c r="E151" s="131"/>
      <c r="F151" s="120"/>
      <c r="G151" s="120"/>
      <c r="H151" s="120"/>
      <c r="I151" s="118"/>
      <c r="J151" s="118"/>
      <c r="K151" s="185"/>
      <c r="L151" s="165"/>
      <c r="M151" s="141"/>
      <c r="N151" s="141"/>
      <c r="O151" s="141"/>
      <c r="P151" s="165"/>
      <c r="Q151" s="165"/>
      <c r="R151" s="165"/>
      <c r="S151" s="15"/>
      <c r="T151" s="15"/>
    </row>
    <row r="152" spans="1:24">
      <c r="A152" s="101">
        <v>330</v>
      </c>
      <c r="B152" s="120"/>
      <c r="C152" s="120"/>
      <c r="D152" s="224"/>
      <c r="E152" s="131"/>
      <c r="F152" s="120"/>
      <c r="G152" s="120"/>
      <c r="H152" s="120"/>
      <c r="I152" s="118"/>
      <c r="J152" s="118"/>
      <c r="K152" s="185"/>
      <c r="L152" s="165"/>
      <c r="M152" s="141"/>
      <c r="N152" s="141"/>
      <c r="O152" s="141"/>
      <c r="P152" s="165"/>
      <c r="Q152" s="165"/>
      <c r="R152" s="165"/>
      <c r="S152" s="15"/>
      <c r="T152" s="15"/>
    </row>
    <row r="153" spans="1:24">
      <c r="A153" s="101">
        <v>331</v>
      </c>
      <c r="B153" s="120"/>
      <c r="C153" s="120"/>
      <c r="D153" s="224"/>
      <c r="E153" s="131"/>
      <c r="F153" s="120"/>
      <c r="G153" s="120"/>
      <c r="H153" s="120"/>
      <c r="I153" s="118"/>
      <c r="J153" s="118"/>
      <c r="K153" s="185"/>
      <c r="L153" s="165"/>
      <c r="M153" s="141"/>
      <c r="N153" s="141"/>
      <c r="O153" s="141"/>
      <c r="P153" s="165"/>
      <c r="Q153" s="165"/>
      <c r="R153" s="165"/>
      <c r="S153" s="15"/>
      <c r="T153" s="15"/>
    </row>
    <row r="154" spans="1:24">
      <c r="A154" s="101">
        <v>332</v>
      </c>
      <c r="B154" s="120"/>
      <c r="C154" s="120"/>
      <c r="D154" s="224"/>
      <c r="E154" s="131"/>
      <c r="F154" s="120"/>
      <c r="G154" s="120"/>
      <c r="H154" s="120"/>
      <c r="I154" s="118"/>
      <c r="J154" s="118"/>
      <c r="K154" s="185"/>
      <c r="L154" s="165"/>
      <c r="M154" s="141"/>
      <c r="N154" s="141"/>
      <c r="O154" s="141"/>
      <c r="P154" s="165"/>
      <c r="Q154" s="165"/>
      <c r="R154" s="165"/>
      <c r="S154" s="15"/>
      <c r="T154" s="15"/>
    </row>
    <row r="155" spans="1:24">
      <c r="A155" s="101">
        <v>333</v>
      </c>
      <c r="B155" s="120"/>
      <c r="C155" s="120"/>
      <c r="D155" s="224"/>
      <c r="E155" s="131"/>
      <c r="F155" s="120"/>
      <c r="G155" s="120"/>
      <c r="H155" s="120"/>
      <c r="I155" s="118"/>
      <c r="J155" s="118"/>
      <c r="K155" s="185"/>
      <c r="L155" s="165"/>
      <c r="M155" s="141"/>
      <c r="N155" s="141"/>
      <c r="O155" s="141"/>
      <c r="P155" s="165"/>
      <c r="Q155" s="165"/>
      <c r="R155" s="165"/>
      <c r="S155" s="15"/>
      <c r="T155" s="15"/>
    </row>
    <row r="156" spans="1:24">
      <c r="A156" s="101">
        <v>334</v>
      </c>
      <c r="B156" s="120"/>
      <c r="C156" s="120"/>
      <c r="D156" s="224"/>
      <c r="E156" s="131"/>
      <c r="F156" s="120"/>
      <c r="G156" s="120"/>
      <c r="H156" s="120"/>
      <c r="I156" s="118"/>
      <c r="J156" s="118"/>
      <c r="K156" s="185"/>
      <c r="L156" s="165"/>
      <c r="M156" s="141"/>
      <c r="N156" s="141"/>
      <c r="O156" s="141"/>
      <c r="P156" s="165"/>
      <c r="Q156" s="165"/>
      <c r="R156" s="165"/>
      <c r="S156" s="15"/>
      <c r="T156" s="15"/>
    </row>
    <row r="157" spans="1:24">
      <c r="A157" s="101">
        <v>335</v>
      </c>
      <c r="B157" s="120"/>
      <c r="C157" s="120"/>
      <c r="D157" s="224"/>
      <c r="E157" s="131"/>
      <c r="F157" s="120"/>
      <c r="G157" s="120"/>
      <c r="H157" s="120"/>
      <c r="I157" s="118"/>
      <c r="J157" s="118"/>
      <c r="K157" s="185"/>
      <c r="L157" s="165"/>
      <c r="M157" s="141"/>
      <c r="N157" s="141"/>
      <c r="O157" s="141"/>
      <c r="P157" s="165"/>
      <c r="Q157" s="165"/>
      <c r="R157" s="165"/>
      <c r="S157" s="15"/>
      <c r="T157" s="15"/>
      <c r="W157" s="95"/>
      <c r="X157" s="95"/>
    </row>
    <row r="158" spans="1:24">
      <c r="A158" s="101">
        <v>336</v>
      </c>
      <c r="B158" s="120"/>
      <c r="C158" s="120"/>
      <c r="D158" s="224"/>
      <c r="E158" s="131"/>
      <c r="F158" s="120"/>
      <c r="G158" s="120"/>
      <c r="H158" s="120"/>
      <c r="I158" s="118"/>
      <c r="J158" s="118"/>
      <c r="K158" s="185"/>
      <c r="L158" s="165"/>
      <c r="M158" s="141"/>
      <c r="N158" s="141"/>
      <c r="O158" s="141"/>
      <c r="P158" s="165"/>
      <c r="Q158" s="165"/>
      <c r="R158" s="165"/>
      <c r="S158" s="15"/>
      <c r="T158" s="15"/>
    </row>
    <row r="159" spans="1:24">
      <c r="A159" s="101">
        <v>337</v>
      </c>
      <c r="B159" s="120"/>
      <c r="C159" s="120"/>
      <c r="D159" s="224"/>
      <c r="E159" s="131"/>
      <c r="F159" s="120"/>
      <c r="G159" s="120"/>
      <c r="H159" s="120"/>
      <c r="I159" s="118"/>
      <c r="J159" s="118"/>
      <c r="K159" s="185"/>
      <c r="L159" s="165"/>
      <c r="M159" s="141"/>
      <c r="N159" s="141"/>
      <c r="O159" s="141"/>
      <c r="P159" s="165"/>
      <c r="Q159" s="165"/>
      <c r="R159" s="165"/>
      <c r="S159" s="15"/>
      <c r="T159" s="15"/>
    </row>
    <row r="160" spans="1:24">
      <c r="A160" s="101">
        <v>338</v>
      </c>
      <c r="B160" s="120"/>
      <c r="C160" s="120"/>
      <c r="D160" s="224"/>
      <c r="E160" s="131"/>
      <c r="F160" s="120"/>
      <c r="G160" s="120"/>
      <c r="H160" s="120"/>
      <c r="I160" s="118"/>
      <c r="J160" s="118"/>
      <c r="K160" s="185"/>
      <c r="L160" s="165"/>
      <c r="M160" s="141"/>
      <c r="N160" s="141"/>
      <c r="O160" s="141"/>
      <c r="P160" s="165"/>
      <c r="Q160" s="165"/>
      <c r="R160" s="165"/>
      <c r="S160" s="15"/>
      <c r="T160" s="15"/>
    </row>
    <row r="161" spans="1:20">
      <c r="A161" s="101">
        <v>339</v>
      </c>
      <c r="B161" s="120"/>
      <c r="C161" s="120"/>
      <c r="D161" s="224"/>
      <c r="E161" s="131"/>
      <c r="F161" s="120"/>
      <c r="G161" s="120"/>
      <c r="H161" s="120"/>
      <c r="I161" s="118"/>
      <c r="J161" s="118"/>
      <c r="K161" s="185"/>
      <c r="L161" s="165"/>
      <c r="M161" s="141"/>
      <c r="N161" s="141"/>
      <c r="O161" s="141"/>
      <c r="P161" s="165"/>
      <c r="Q161" s="165"/>
      <c r="R161" s="165"/>
      <c r="S161" s="15"/>
      <c r="T161" s="15"/>
    </row>
    <row r="162" spans="1:20">
      <c r="A162" s="101">
        <v>340</v>
      </c>
      <c r="B162" s="120"/>
      <c r="C162" s="120"/>
      <c r="D162" s="224"/>
      <c r="E162" s="131"/>
      <c r="F162" s="120"/>
      <c r="G162" s="120"/>
      <c r="H162" s="120"/>
      <c r="I162" s="118"/>
      <c r="J162" s="118"/>
      <c r="K162" s="185"/>
      <c r="L162" s="165"/>
      <c r="M162" s="141"/>
      <c r="N162" s="141"/>
      <c r="O162" s="141"/>
      <c r="P162" s="165"/>
      <c r="Q162" s="165"/>
      <c r="R162" s="165"/>
      <c r="S162" s="15"/>
      <c r="T162" s="15"/>
    </row>
    <row r="163" spans="1:20">
      <c r="A163" s="101">
        <v>341</v>
      </c>
      <c r="B163" s="120"/>
      <c r="C163" s="120"/>
      <c r="D163" s="224"/>
      <c r="E163" s="131"/>
      <c r="F163" s="120"/>
      <c r="G163" s="120"/>
      <c r="H163" s="120"/>
      <c r="I163" s="118"/>
      <c r="J163" s="118"/>
      <c r="K163" s="185"/>
      <c r="L163" s="165"/>
      <c r="M163" s="141"/>
      <c r="N163" s="141"/>
      <c r="O163" s="141"/>
      <c r="P163" s="165"/>
      <c r="Q163" s="165"/>
      <c r="R163" s="165"/>
      <c r="S163" s="15"/>
      <c r="T163" s="15"/>
    </row>
    <row r="164" spans="1:20">
      <c r="A164" s="101">
        <v>342</v>
      </c>
      <c r="B164" s="120"/>
      <c r="C164" s="120"/>
      <c r="D164" s="224"/>
      <c r="E164" s="131"/>
      <c r="F164" s="120"/>
      <c r="G164" s="120"/>
      <c r="H164" s="120"/>
      <c r="I164" s="118"/>
      <c r="J164" s="118"/>
      <c r="K164" s="185"/>
      <c r="L164" s="165"/>
      <c r="M164" s="141"/>
      <c r="N164" s="141"/>
      <c r="O164" s="141"/>
      <c r="P164" s="165"/>
      <c r="Q164" s="165"/>
      <c r="R164" s="165"/>
      <c r="S164" s="15"/>
      <c r="T164" s="15"/>
    </row>
    <row r="165" spans="1:20">
      <c r="A165" s="101">
        <v>343</v>
      </c>
      <c r="B165" s="120"/>
      <c r="C165" s="120"/>
      <c r="D165" s="224"/>
      <c r="E165" s="131"/>
      <c r="F165" s="120"/>
      <c r="G165" s="120"/>
      <c r="H165" s="120"/>
      <c r="I165" s="118"/>
      <c r="J165" s="118"/>
      <c r="K165" s="185"/>
      <c r="L165" s="165"/>
      <c r="M165" s="141"/>
      <c r="N165" s="141"/>
      <c r="O165" s="141"/>
      <c r="P165" s="165"/>
      <c r="Q165" s="165"/>
      <c r="R165" s="165"/>
      <c r="S165" s="15"/>
      <c r="T165" s="15"/>
    </row>
    <row r="166" spans="1:20">
      <c r="M166" s="9"/>
      <c r="N166" s="9"/>
      <c r="O166" s="9"/>
    </row>
  </sheetData>
  <autoFilter ref="A5:AC165" xr:uid="{00000000-0009-0000-0000-000000000000}"/>
  <phoneticPr fontId="24" type="noConversion"/>
  <pageMargins left="0.7" right="0.7" top="0.75" bottom="0.75" header="0.3" footer="0.3"/>
  <pageSetup paperSize="9" scale="22" fitToHeight="0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Arkusz30">
    <pageSetUpPr fitToPage="1"/>
  </sheetPr>
  <dimension ref="A1:AN416"/>
  <sheetViews>
    <sheetView zoomScale="85" zoomScaleNormal="85" zoomScaleSheetLayoutView="85" workbookViewId="0">
      <pane xSplit="3" ySplit="5" topLeftCell="D18" activePane="bottomRight" state="frozen"/>
      <selection pane="topRight" activeCell="D191" sqref="D191"/>
      <selection pane="bottomLeft" activeCell="D191" sqref="D191"/>
      <selection pane="bottomRight" activeCell="D26" sqref="D26"/>
    </sheetView>
  </sheetViews>
  <sheetFormatPr defaultColWidth="8.88671875" defaultRowHeight="14.4"/>
  <cols>
    <col min="1" max="1" width="4.44140625" style="6" customWidth="1"/>
    <col min="2" max="2" width="22.44140625" style="6" customWidth="1"/>
    <col min="3" max="3" width="15.44140625" style="6" customWidth="1"/>
    <col min="4" max="4" width="51.44140625" style="6" customWidth="1"/>
    <col min="5" max="6" width="8" style="6" customWidth="1"/>
    <col min="7" max="8" width="11.109375" style="8" customWidth="1"/>
    <col min="9" max="9" width="16" style="8" customWidth="1"/>
    <col min="10" max="10" width="14.5546875" style="9" bestFit="1" customWidth="1"/>
    <col min="11" max="16384" width="8.88671875" style="6"/>
  </cols>
  <sheetData>
    <row r="1" spans="1:40">
      <c r="B1" s="7" t="s">
        <v>13</v>
      </c>
      <c r="C1" s="6" t="s">
        <v>72</v>
      </c>
    </row>
    <row r="2" spans="1:40">
      <c r="B2" s="7" t="s">
        <v>73</v>
      </c>
      <c r="C2" s="6" t="s">
        <v>74</v>
      </c>
    </row>
    <row r="3" spans="1:40">
      <c r="B3" s="7" t="s">
        <v>15</v>
      </c>
      <c r="C3" s="10">
        <v>44644</v>
      </c>
    </row>
    <row r="4" spans="1:40">
      <c r="B4" s="7"/>
    </row>
    <row r="5" spans="1:40" s="11" customFormat="1" ht="55.2">
      <c r="A5" s="121" t="s">
        <v>18</v>
      </c>
      <c r="B5" s="121" t="s">
        <v>19</v>
      </c>
      <c r="C5" s="121" t="s">
        <v>20</v>
      </c>
      <c r="D5" s="122" t="s">
        <v>75</v>
      </c>
      <c r="E5" s="121" t="s">
        <v>21</v>
      </c>
      <c r="F5" s="100" t="s">
        <v>37</v>
      </c>
      <c r="G5" s="100" t="s">
        <v>76</v>
      </c>
      <c r="H5" s="100" t="s">
        <v>24</v>
      </c>
      <c r="I5" s="100" t="s">
        <v>25</v>
      </c>
      <c r="J5" s="123" t="s">
        <v>26</v>
      </c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</row>
    <row r="6" spans="1:40">
      <c r="A6" s="101">
        <f>IF(HRF!A6&lt;&gt;0,HRF!A6," ")</f>
        <v>1</v>
      </c>
      <c r="B6" s="101" t="str">
        <f>IF(HRF!B6&lt;&gt;0,HRF!B6," ")</f>
        <v xml:space="preserve"> </v>
      </c>
      <c r="C6" s="101" t="str">
        <f>IF(HRF!C6&lt;&gt;0,HRF!C6," ")</f>
        <v xml:space="preserve"> </v>
      </c>
      <c r="D6" s="102" t="e">
        <f>IF(HRF!#REF!&lt;&gt;0,HRF!#REF!," ")</f>
        <v>#REF!</v>
      </c>
      <c r="E6" s="101" t="str">
        <f>IF(HRF!F6&lt;&gt;0,HRF!F6," ")</f>
        <v xml:space="preserve"> </v>
      </c>
      <c r="F6" s="101" t="str">
        <f>IF(HRF!H6&lt;&gt;0,HRF!H6," ")</f>
        <v xml:space="preserve"> </v>
      </c>
      <c r="G6" s="103" t="str">
        <f>IF(HRF!I6&lt;&gt;0,HRF!I6," ")</f>
        <v xml:space="preserve"> </v>
      </c>
      <c r="H6" s="103"/>
      <c r="I6" s="103" t="str">
        <f>IF(HRF!K6&lt;&gt;0,HRF!K6," ")</f>
        <v xml:space="preserve"> </v>
      </c>
      <c r="J6" s="104" t="str">
        <f>IF(HRF!M6&lt;&gt;0,HRF!M6," ")</f>
        <v xml:space="preserve"> </v>
      </c>
    </row>
    <row r="7" spans="1:40">
      <c r="A7" s="101">
        <f>IF(HRF!A7&lt;&gt;0,HRF!A7," ")</f>
        <v>2</v>
      </c>
      <c r="B7" s="124" t="str">
        <f>IF(HRF!B7&lt;&gt;0,HRF!B7," ")</f>
        <v xml:space="preserve"> </v>
      </c>
      <c r="C7" s="124" t="str">
        <f>IF(HRF!C7&lt;&gt;0,HRF!C7," ")</f>
        <v xml:space="preserve"> </v>
      </c>
      <c r="D7" s="125" t="e">
        <f>IF(HRF!#REF!&lt;&gt;0,HRF!#REF!," ")</f>
        <v>#REF!</v>
      </c>
      <c r="E7" s="124" t="str">
        <f>IF(HRF!F7&lt;&gt;0,HRF!F7," ")</f>
        <v xml:space="preserve"> </v>
      </c>
      <c r="F7" s="124" t="str">
        <f>IF(HRF!H7&lt;&gt;0,HRF!H7," ")</f>
        <v xml:space="preserve"> </v>
      </c>
      <c r="G7" s="116" t="str">
        <f>IF(HRF!I7&lt;&gt;0,HRF!I7," ")</f>
        <v xml:space="preserve"> </v>
      </c>
      <c r="H7" s="116"/>
      <c r="I7" s="116" t="str">
        <f>IF(HRF!J7&lt;&gt;0,HRF!J7," ")</f>
        <v xml:space="preserve"> </v>
      </c>
      <c r="J7" s="126" t="str">
        <f>IF(HRF!M7&lt;&gt;0,HRF!M7," ")</f>
        <v xml:space="preserve"> </v>
      </c>
    </row>
    <row r="8" spans="1:40">
      <c r="A8" s="101" t="e">
        <f>IF(HRF!#REF!&lt;&gt;0,HRF!#REF!," ")</f>
        <v>#REF!</v>
      </c>
      <c r="B8" s="105" t="e">
        <f>IF(HRF!#REF!&lt;&gt;0,HRF!#REF!," ")</f>
        <v>#REF!</v>
      </c>
      <c r="C8" s="105" t="e">
        <f>IF(HRF!#REF!&lt;&gt;0,HRF!#REF!," ")</f>
        <v>#REF!</v>
      </c>
      <c r="D8" s="106" t="e">
        <f>IF(HRF!#REF!&lt;&gt;0,HRF!#REF!," ")</f>
        <v>#REF!</v>
      </c>
      <c r="E8" s="105" t="e">
        <f>IF(HRF!#REF!&lt;&gt;0,HRF!#REF!," ")</f>
        <v>#REF!</v>
      </c>
      <c r="F8" s="105" t="e">
        <f>IF(HRF!#REF!&lt;&gt;0,HRF!#REF!," ")</f>
        <v>#REF!</v>
      </c>
      <c r="G8" s="107" t="e">
        <f>IF(HRF!#REF!&lt;&gt;0,HRF!#REF!," ")</f>
        <v>#REF!</v>
      </c>
      <c r="H8" s="107"/>
      <c r="I8" s="107" t="e">
        <f>IF(HRF!#REF!&lt;&gt;0,HRF!#REF!," ")</f>
        <v>#REF!</v>
      </c>
      <c r="J8" s="108" t="e">
        <f>IF(HRF!#REF!&lt;&gt;0,HRF!#REF!," ")</f>
        <v>#REF!</v>
      </c>
    </row>
    <row r="9" spans="1:40">
      <c r="A9" s="101" t="e">
        <f>IF(HRF!#REF!&lt;&gt;0,HRF!#REF!," ")</f>
        <v>#REF!</v>
      </c>
      <c r="B9" s="105" t="e">
        <f>IF(HRF!#REF!&lt;&gt;0,HRF!#REF!," ")</f>
        <v>#REF!</v>
      </c>
      <c r="C9" s="105" t="e">
        <f>IF(HRF!#REF!&lt;&gt;0,HRF!#REF!," ")</f>
        <v>#REF!</v>
      </c>
      <c r="D9" s="106" t="e">
        <f>IF(HRF!#REF!&lt;&gt;0,HRF!#REF!," ")</f>
        <v>#REF!</v>
      </c>
      <c r="E9" s="152" t="e">
        <f>IF(HRF!#REF!&lt;&gt;0,HRF!#REF!," ")</f>
        <v>#REF!</v>
      </c>
      <c r="F9" s="105" t="e">
        <f>IF(HRF!#REF!&lt;&gt;0,HRF!#REF!," ")</f>
        <v>#REF!</v>
      </c>
      <c r="G9" s="107" t="e">
        <f>IF(HRF!#REF!&lt;&gt;0,HRF!#REF!," ")</f>
        <v>#REF!</v>
      </c>
      <c r="H9" s="107"/>
      <c r="I9" s="107" t="e">
        <f>IF(HRF!#REF!&lt;&gt;0,HRF!#REF!," ")</f>
        <v>#REF!</v>
      </c>
      <c r="J9" s="108" t="e">
        <f>IF(HRF!#REF!&lt;&gt;0,HRF!#REF!," ")</f>
        <v>#REF!</v>
      </c>
    </row>
    <row r="10" spans="1:40">
      <c r="A10" s="101" t="e">
        <f>IF(HRF!#REF!&lt;&gt;0,HRF!#REF!," ")</f>
        <v>#REF!</v>
      </c>
      <c r="B10" s="105" t="e">
        <f>IF(HRF!#REF!&lt;&gt;0,HRF!#REF!," ")</f>
        <v>#REF!</v>
      </c>
      <c r="C10" s="105" t="e">
        <f>IF(HRF!#REF!&lt;&gt;0,HRF!#REF!," ")</f>
        <v>#REF!</v>
      </c>
      <c r="D10" s="106" t="e">
        <f>IF(HRF!#REF!&lt;&gt;0,HRF!#REF!," ")</f>
        <v>#REF!</v>
      </c>
      <c r="E10" s="152" t="e">
        <f>IF(HRF!#REF!&lt;&gt;0,HRF!#REF!," ")</f>
        <v>#REF!</v>
      </c>
      <c r="F10" s="105" t="e">
        <f>IF(HRF!#REF!&lt;&gt;0,HRF!#REF!," ")</f>
        <v>#REF!</v>
      </c>
      <c r="G10" s="107" t="e">
        <f>IF(HRF!#REF!&lt;&gt;0,HRF!#REF!," ")</f>
        <v>#REF!</v>
      </c>
      <c r="H10" s="107"/>
      <c r="I10" s="107" t="e">
        <f>IF(HRF!#REF!&lt;&gt;0,HRF!#REF!," ")</f>
        <v>#REF!</v>
      </c>
      <c r="J10" s="108" t="e">
        <f>IF(HRF!#REF!&lt;&gt;0,HRF!#REF!," ")</f>
        <v>#REF!</v>
      </c>
    </row>
    <row r="11" spans="1:40">
      <c r="A11" s="101">
        <f>IF(HRF!A8&lt;&gt;0,HRF!A8," ")</f>
        <v>6</v>
      </c>
      <c r="B11" s="109" t="str">
        <f>IF(HRF!B8&lt;&gt;0,HRF!B8," ")</f>
        <v xml:space="preserve"> </v>
      </c>
      <c r="C11" s="109" t="str">
        <f>IF(HRF!C8&lt;&gt;0,HRF!C8," ")</f>
        <v>Odbiór Zadania</v>
      </c>
      <c r="D11" s="110" t="e">
        <f>IF(HRF!#REF!&lt;&gt;0,HRF!#REF!," ")</f>
        <v>#REF!</v>
      </c>
      <c r="E11" s="109" t="str">
        <f>IF(HRF!F8&lt;&gt;0,HRF!F8," ")</f>
        <v xml:space="preserve"> </v>
      </c>
      <c r="F11" s="109" t="str">
        <f>IF(HRF!H8&lt;&gt;0,HRF!H8," ")</f>
        <v xml:space="preserve"> </v>
      </c>
      <c r="G11" s="111" t="str">
        <f>IF(HRF!I8&lt;&gt;0,HRF!I8," ")</f>
        <v xml:space="preserve"> </v>
      </c>
      <c r="H11" s="111"/>
      <c r="I11" s="111" t="str">
        <f>IF(HRF!J8&lt;&gt;0,HRF!J8," ")</f>
        <v xml:space="preserve"> </v>
      </c>
      <c r="J11" s="112" t="str">
        <f>IF(HRF!M8&lt;&gt;0,HRF!M8," ")</f>
        <v xml:space="preserve"> </v>
      </c>
    </row>
    <row r="12" spans="1:40">
      <c r="A12" s="101">
        <f>IF(HRF!A9&lt;&gt;0,HRF!A9," ")</f>
        <v>7</v>
      </c>
      <c r="B12" s="124" t="str">
        <f>IF(HRF!B9&lt;&gt;0,HRF!B9," ")</f>
        <v xml:space="preserve"> </v>
      </c>
      <c r="C12" s="124" t="str">
        <f>IF(HRF!C9&lt;&gt;0,HRF!C9," ")</f>
        <v xml:space="preserve"> </v>
      </c>
      <c r="D12" s="125" t="e">
        <f>IF(HRF!#REF!&lt;&gt;0,HRF!#REF!," ")</f>
        <v>#REF!</v>
      </c>
      <c r="E12" s="124" t="str">
        <f>IF(HRF!F9&lt;&gt;0,HRF!F9," ")</f>
        <v xml:space="preserve"> </v>
      </c>
      <c r="F12" s="124" t="e">
        <f>IF(HRF!H9&lt;&gt;0,HRF!H9," ")</f>
        <v>#REF!</v>
      </c>
      <c r="G12" s="116" t="str">
        <f>IF(HRF!I9&lt;&gt;0,HRF!I9," ")</f>
        <v xml:space="preserve"> </v>
      </c>
      <c r="H12" s="116"/>
      <c r="I12" s="116" t="str">
        <f>IF(HRF!J9&lt;&gt;0,HRF!J9," ")</f>
        <v xml:space="preserve"> </v>
      </c>
      <c r="J12" s="126" t="str">
        <f>IF(HRF!M9&lt;&gt;0,HRF!M9," ")</f>
        <v xml:space="preserve"> </v>
      </c>
    </row>
    <row r="13" spans="1:40">
      <c r="A13" s="101">
        <f>IF(HRF!A10&lt;&gt;0,HRF!A10," ")</f>
        <v>8</v>
      </c>
      <c r="B13" s="127" t="str">
        <f>IF(HRF!B10&lt;&gt;0,HRF!B10," ")</f>
        <v xml:space="preserve"> </v>
      </c>
      <c r="C13" s="127" t="str">
        <f>IF(HRF!C10&lt;&gt;0,HRF!C10," ")</f>
        <v xml:space="preserve"> </v>
      </c>
      <c r="D13" s="128" t="e">
        <f>IF(HRF!#REF!&lt;&gt;0,HRF!#REF!," ")</f>
        <v>#REF!</v>
      </c>
      <c r="E13" s="127" t="str">
        <f>IF(HRF!F10&lt;&gt;0,HRF!F10," ")</f>
        <v xml:space="preserve"> </v>
      </c>
      <c r="F13" s="127" t="str">
        <f>IF(HRF!H10&lt;&gt;0,HRF!H10," ")</f>
        <v xml:space="preserve"> </v>
      </c>
      <c r="G13" s="129" t="str">
        <f>IF(HRF!I10&lt;&gt;0,HRF!I10," ")</f>
        <v xml:space="preserve"> </v>
      </c>
      <c r="H13" s="129"/>
      <c r="I13" s="129" t="str">
        <f>IF(HRF!J10&lt;&gt;0,HRF!J10," ")</f>
        <v xml:space="preserve"> </v>
      </c>
      <c r="J13" s="130" t="str">
        <f>IF(HRF!M10&lt;&gt;0,HRF!M10," ")</f>
        <v xml:space="preserve"> </v>
      </c>
    </row>
    <row r="14" spans="1:40" s="14" customFormat="1">
      <c r="A14" s="101" t="e">
        <f>IF(HRF!#REF!&lt;&gt;0,HRF!#REF!," ")</f>
        <v>#REF!</v>
      </c>
      <c r="B14" s="113" t="e">
        <f>IF(HRF!#REF!&lt;&gt;0,HRF!#REF!," ")</f>
        <v>#REF!</v>
      </c>
      <c r="C14" s="113" t="e">
        <f>IF(HRF!#REF!&lt;&gt;0,HRF!#REF!," ")</f>
        <v>#REF!</v>
      </c>
      <c r="D14" s="114" t="e">
        <f>IF(HRF!#REF!&lt;&gt;0,HRF!#REF!," ")</f>
        <v>#REF!</v>
      </c>
      <c r="E14" s="113" t="e">
        <f>IF(HRF!#REF!&lt;&gt;0,HRF!#REF!," ")</f>
        <v>#REF!</v>
      </c>
      <c r="F14" s="113" t="e">
        <f>IF(HRF!#REF!&lt;&gt;0,HRF!#REF!," ")</f>
        <v>#REF!</v>
      </c>
      <c r="G14" s="115" t="e">
        <f>IF(HRF!#REF!&lt;&gt;0,HRF!#REF!," ")</f>
        <v>#REF!</v>
      </c>
      <c r="H14" s="115"/>
      <c r="I14" s="115" t="e">
        <f>IF(HRF!#REF!&lt;&gt;0,HRF!#REF!," ")</f>
        <v>#REF!</v>
      </c>
      <c r="J14" s="117" t="e">
        <f>IF(HRF!#REF!&lt;&gt;0,HRF!#REF!," ")</f>
        <v>#REF!</v>
      </c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</row>
    <row r="15" spans="1:40">
      <c r="A15" s="101">
        <f>IF(HRF!A11&lt;&gt;0,HRF!A11," ")</f>
        <v>10</v>
      </c>
      <c r="B15" s="101" t="str">
        <f>IF(HRF!B11&lt;&gt;0,HRF!B11," ")</f>
        <v>M.HP.1.P</v>
      </c>
      <c r="C15" s="101" t="str">
        <f>IF(HRF!C11&lt;&gt;0,HRF!C11," ")</f>
        <v>Odbiór MR</v>
      </c>
      <c r="D15" s="102" t="e">
        <f>IF(HRF!#REF!&lt;&gt;0,HRF!#REF!," ")</f>
        <v>#REF!</v>
      </c>
      <c r="E15" s="101" t="str">
        <f>IF(HRF!F11&lt;&gt;0,HRF!F11," ")</f>
        <v xml:space="preserve"> </v>
      </c>
      <c r="F15" s="101" t="str">
        <f>IF(HRF!H11&lt;&gt;0,HRF!H11," ")</f>
        <v xml:space="preserve"> </v>
      </c>
      <c r="G15" s="103" t="str">
        <f>IF(HRF!I11&lt;&gt;0,HRF!I11," ")</f>
        <v xml:space="preserve"> </v>
      </c>
      <c r="H15" s="118"/>
      <c r="I15" s="118" t="str">
        <f>IF(HRF!J11&lt;&gt;0,HRF!J11," ")</f>
        <v xml:space="preserve"> </v>
      </c>
      <c r="J15" s="104" t="str">
        <f>IF(HRF!M11&lt;&gt;0,HRF!M11," ")</f>
        <v xml:space="preserve"> </v>
      </c>
    </row>
    <row r="16" spans="1:40">
      <c r="A16" s="101">
        <f>IF(HRF!A12&lt;&gt;0,HRF!A12," ")</f>
        <v>11</v>
      </c>
      <c r="B16" s="101" t="str">
        <f>IF(HRF!B12&lt;&gt;0,HRF!B12," ")</f>
        <v>M.HP.2.P</v>
      </c>
      <c r="C16" s="101" t="str">
        <f>IF(HRF!C12&lt;&gt;0,HRF!C12," ")</f>
        <v>Odbiór MR</v>
      </c>
      <c r="D16" s="144" t="e">
        <f>IF(HRF!#REF!&lt;&gt;0,HRF!#REF!," ")</f>
        <v>#REF!</v>
      </c>
      <c r="E16" s="101" t="str">
        <f>IF(HRF!F12&lt;&gt;0,HRF!F12," ")</f>
        <v xml:space="preserve"> </v>
      </c>
      <c r="F16" s="101" t="str">
        <f>IF(HRF!H12&lt;&gt;0,HRF!H12," ")</f>
        <v xml:space="preserve"> </v>
      </c>
      <c r="G16" s="103" t="str">
        <f>IF(HRF!I12&lt;&gt;0,HRF!I12," ")</f>
        <v xml:space="preserve"> </v>
      </c>
      <c r="H16" s="118"/>
      <c r="I16" s="118" t="str">
        <f>IF(HRF!J12&lt;&gt;0,HRF!J12," ")</f>
        <v xml:space="preserve"> </v>
      </c>
      <c r="J16" s="104" t="str">
        <f>IF(HRF!M12&lt;&gt;0,HRF!M12," ")</f>
        <v xml:space="preserve"> </v>
      </c>
    </row>
    <row r="17" spans="1:40">
      <c r="A17" s="101">
        <f>IF(HRF!A13&lt;&gt;0,HRF!A13," ")</f>
        <v>12</v>
      </c>
      <c r="B17" s="101" t="str">
        <f>IF(HRF!B13&lt;&gt;0,HRF!B13," ")</f>
        <v>M.HP.3.P</v>
      </c>
      <c r="C17" s="101" t="str">
        <f>IF(HRF!C13&lt;&gt;0,HRF!C13," ")</f>
        <v>Odbiór MR</v>
      </c>
      <c r="D17" s="145" t="e">
        <f>IF(HRF!#REF!&lt;&gt;0,HRF!#REF!," ")</f>
        <v>#REF!</v>
      </c>
      <c r="E17" s="101" t="str">
        <f>IF(HRF!F13&lt;&gt;0,HRF!F13," ")</f>
        <v xml:space="preserve"> </v>
      </c>
      <c r="F17" s="101" t="str">
        <f>IF(HRF!H13&lt;&gt;0,HRF!H13," ")</f>
        <v xml:space="preserve"> </v>
      </c>
      <c r="G17" s="103" t="str">
        <f>IF(HRF!I13&lt;&gt;0,HRF!I13," ")</f>
        <v xml:space="preserve"> </v>
      </c>
      <c r="H17" s="118"/>
      <c r="I17" s="118" t="str">
        <f>IF(HRF!J13&lt;&gt;0,HRF!J13," ")</f>
        <v xml:space="preserve"> </v>
      </c>
      <c r="J17" s="104" t="str">
        <f>IF(HRF!M13&lt;&gt;0,HRF!M13," ")</f>
        <v xml:space="preserve"> </v>
      </c>
    </row>
    <row r="18" spans="1:40">
      <c r="A18" s="101" t="e">
        <f>IF(HRF!#REF!&lt;&gt;0,HRF!#REF!," ")</f>
        <v>#REF!</v>
      </c>
      <c r="B18" s="101" t="e">
        <f>IF(HRF!#REF!&lt;&gt;0,HRF!#REF!," ")</f>
        <v>#REF!</v>
      </c>
      <c r="C18" s="101" t="e">
        <f>IF(HRF!#REF!&lt;&gt;0,HRF!#REF!," ")</f>
        <v>#REF!</v>
      </c>
      <c r="D18" s="146" t="e">
        <f>IF(HRF!#REF!&lt;&gt;0,HRF!#REF!," ")</f>
        <v>#REF!</v>
      </c>
      <c r="E18" s="101" t="e">
        <f>IF(HRF!#REF!&lt;&gt;0,HRF!#REF!," ")</f>
        <v>#REF!</v>
      </c>
      <c r="F18" s="101" t="e">
        <f>IF(HRF!#REF!&lt;&gt;0,HRF!#REF!," ")</f>
        <v>#REF!</v>
      </c>
      <c r="G18" s="103" t="e">
        <f>IF(HRF!#REF!&lt;&gt;0,HRF!#REF!," ")</f>
        <v>#REF!</v>
      </c>
      <c r="H18" s="118"/>
      <c r="I18" s="118" t="e">
        <f>IF(HRF!#REF!&lt;&gt;0,HRF!#REF!," ")</f>
        <v>#REF!</v>
      </c>
      <c r="J18" s="104" t="e">
        <f>IF(HRF!#REF!&lt;&gt;0,HRF!#REF!," ")</f>
        <v>#REF!</v>
      </c>
    </row>
    <row r="19" spans="1:40" s="14" customFormat="1" ht="15" thickBot="1">
      <c r="A19" s="101" t="e">
        <f>IF(HRF!#REF!&lt;&gt;0,HRF!#REF!," ")</f>
        <v>#REF!</v>
      </c>
      <c r="B19" s="101" t="e">
        <f>IF(HRF!#REF!&lt;&gt;0,HRF!#REF!," ")</f>
        <v>#REF!</v>
      </c>
      <c r="C19" s="101" t="e">
        <f>IF(HRF!#REF!&lt;&gt;0,HRF!#REF!," ")</f>
        <v>#REF!</v>
      </c>
      <c r="D19" s="147" t="e">
        <f>IF(HRF!#REF!&lt;&gt;0,HRF!#REF!," ")</f>
        <v>#REF!</v>
      </c>
      <c r="E19" s="101" t="e">
        <f>IF(HRF!#REF!&lt;&gt;0,HRF!#REF!," ")</f>
        <v>#REF!</v>
      </c>
      <c r="F19" s="101" t="e">
        <f>IF(HRF!#REF!&lt;&gt;0,HRF!#REF!," ")</f>
        <v>#REF!</v>
      </c>
      <c r="G19" s="103" t="e">
        <f>IF(HRF!#REF!&lt;&gt;0,HRF!#REF!," ")</f>
        <v>#REF!</v>
      </c>
      <c r="H19" s="118"/>
      <c r="I19" s="118" t="e">
        <f>IF(HRF!#REF!&lt;&gt;0,HRF!#REF!," ")</f>
        <v>#REF!</v>
      </c>
      <c r="J19" s="104" t="e">
        <f>IF(HRF!#REF!&lt;&gt;0,HRF!#REF!," ")</f>
        <v>#REF!</v>
      </c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</row>
    <row r="20" spans="1:40">
      <c r="A20" s="101">
        <f>IF(HRF!A14&lt;&gt;0,HRF!A14," ")</f>
        <v>13</v>
      </c>
      <c r="B20" s="101" t="str">
        <f>IF(HRF!B14&lt;&gt;0,HRF!B14," ")</f>
        <v>M.HP.4.P</v>
      </c>
      <c r="C20" s="101" t="str">
        <f>IF(HRF!C14&lt;&gt;0,HRF!C14," ")</f>
        <v>Odbiór MR</v>
      </c>
      <c r="D20" s="102" t="e">
        <f>IF(HRF!#REF!&lt;&gt;0,HRF!#REF!," ")</f>
        <v>#REF!</v>
      </c>
      <c r="E20" s="101" t="str">
        <f>IF(HRF!F14&lt;&gt;0,HRF!F14," ")</f>
        <v xml:space="preserve"> </v>
      </c>
      <c r="F20" s="101" t="str">
        <f>IF(HRF!H14&lt;&gt;0,HRF!H14," ")</f>
        <v xml:space="preserve"> </v>
      </c>
      <c r="G20" s="103" t="str">
        <f>IF(HRF!I14&lt;&gt;0,HRF!I14," ")</f>
        <v xml:space="preserve"> </v>
      </c>
      <c r="H20" s="118"/>
      <c r="I20" s="118" t="str">
        <f>IF(HRF!J14&lt;&gt;0,HRF!J14," ")</f>
        <v xml:space="preserve"> </v>
      </c>
      <c r="J20" s="104" t="str">
        <f>IF(HRF!M14&lt;&gt;0,HRF!M14," ")</f>
        <v xml:space="preserve"> </v>
      </c>
    </row>
    <row r="21" spans="1:40">
      <c r="A21" s="101">
        <f>IF(HRF!A15&lt;&gt;0,HRF!A15," ")</f>
        <v>14</v>
      </c>
      <c r="B21" s="101" t="str">
        <f>IF(HRF!B15&lt;&gt;0,HRF!B15," ")</f>
        <v>M.OLT.1.P</v>
      </c>
      <c r="C21" s="101" t="str">
        <f>IF(HRF!C15&lt;&gt;0,HRF!C15," ")</f>
        <v>Odbiór MR</v>
      </c>
      <c r="D21" s="144" t="e">
        <f>IF(HRF!#REF!&lt;&gt;0,HRF!#REF!," ")</f>
        <v>#REF!</v>
      </c>
      <c r="E21" s="101" t="str">
        <f>IF(HRF!F15&lt;&gt;0,HRF!F15," ")</f>
        <v xml:space="preserve"> </v>
      </c>
      <c r="F21" s="101" t="str">
        <f>IF(HRF!H15&lt;&gt;0,HRF!H15," ")</f>
        <v xml:space="preserve"> </v>
      </c>
      <c r="G21" s="103" t="str">
        <f>IF(HRF!I15&lt;&gt;0,HRF!I15," ")</f>
        <v xml:space="preserve"> </v>
      </c>
      <c r="H21" s="118"/>
      <c r="I21" s="118" t="str">
        <f>IF(HRF!J15&lt;&gt;0,HRF!J15," ")</f>
        <v xml:space="preserve"> </v>
      </c>
      <c r="J21" s="104" t="str">
        <f>IF(HRF!M15&lt;&gt;0,HRF!M15," ")</f>
        <v xml:space="preserve"> </v>
      </c>
    </row>
    <row r="22" spans="1:40">
      <c r="A22" s="101">
        <f>IF(HRF!A16&lt;&gt;0,HRF!A16," ")</f>
        <v>15</v>
      </c>
      <c r="B22" s="101" t="str">
        <f>IF(HRF!B16&lt;&gt;0,HRF!B16," ")</f>
        <v>…</v>
      </c>
      <c r="C22" s="101" t="str">
        <f>IF(HRF!C16&lt;&gt;0,HRF!C16," ")</f>
        <v>…</v>
      </c>
      <c r="D22" s="145" t="e">
        <f>IF(HRF!#REF!&lt;&gt;0,HRF!#REF!," ")</f>
        <v>#REF!</v>
      </c>
      <c r="E22" s="101" t="str">
        <f>IF(HRF!F16&lt;&gt;0,HRF!F16," ")</f>
        <v xml:space="preserve"> </v>
      </c>
      <c r="F22" s="101" t="str">
        <f>IF(HRF!H16&lt;&gt;0,HRF!H16," ")</f>
        <v xml:space="preserve"> </v>
      </c>
      <c r="G22" s="103" t="str">
        <f>IF(HRF!I16&lt;&gt;0,HRF!I16," ")</f>
        <v xml:space="preserve"> </v>
      </c>
      <c r="H22" s="118"/>
      <c r="I22" s="118" t="str">
        <f>IF(HRF!J16&lt;&gt;0,HRF!J16," ")</f>
        <v xml:space="preserve"> </v>
      </c>
      <c r="J22" s="104" t="str">
        <f>IF(HRF!M16&lt;&gt;0,HRF!M16," ")</f>
        <v xml:space="preserve"> </v>
      </c>
    </row>
    <row r="23" spans="1:40">
      <c r="A23" s="101" t="e">
        <f>IF(HRF!#REF!&lt;&gt;0,HRF!#REF!," ")</f>
        <v>#REF!</v>
      </c>
      <c r="B23" s="101" t="e">
        <f>IF(HRF!#REF!&lt;&gt;0,HRF!#REF!," ")</f>
        <v>#REF!</v>
      </c>
      <c r="C23" s="101" t="e">
        <f>IF(HRF!#REF!&lt;&gt;0,HRF!#REF!," ")</f>
        <v>#REF!</v>
      </c>
      <c r="D23" s="146" t="e">
        <f>IF(HRF!#REF!&lt;&gt;0,HRF!#REF!," ")</f>
        <v>#REF!</v>
      </c>
      <c r="E23" s="101" t="e">
        <f>IF(HRF!#REF!&lt;&gt;0,HRF!#REF!," ")</f>
        <v>#REF!</v>
      </c>
      <c r="F23" s="101" t="e">
        <f>IF(HRF!#REF!&lt;&gt;0,HRF!#REF!," ")</f>
        <v>#REF!</v>
      </c>
      <c r="G23" s="103" t="e">
        <f>IF(HRF!#REF!&lt;&gt;0,HRF!#REF!," ")</f>
        <v>#REF!</v>
      </c>
      <c r="H23" s="118"/>
      <c r="I23" s="118" t="e">
        <f>IF(HRF!#REF!&lt;&gt;0,HRF!#REF!," ")</f>
        <v>#REF!</v>
      </c>
      <c r="J23" s="104" t="e">
        <f>IF(HRF!#REF!&lt;&gt;0,HRF!#REF!," ")</f>
        <v>#REF!</v>
      </c>
    </row>
    <row r="24" spans="1:40" ht="15" thickBot="1">
      <c r="A24" s="101" t="e">
        <f>IF(HRF!#REF!&lt;&gt;0,HRF!#REF!," ")</f>
        <v>#REF!</v>
      </c>
      <c r="B24" s="101" t="e">
        <f>IF(HRF!#REF!&lt;&gt;0,HRF!#REF!," ")</f>
        <v>#REF!</v>
      </c>
      <c r="C24" s="101" t="e">
        <f>IF(HRF!#REF!&lt;&gt;0,HRF!#REF!," ")</f>
        <v>#REF!</v>
      </c>
      <c r="D24" s="147" t="e">
        <f>IF(HRF!#REF!&lt;&gt;0,HRF!#REF!," ")</f>
        <v>#REF!</v>
      </c>
      <c r="E24" s="101" t="e">
        <f>IF(HRF!#REF!&lt;&gt;0,HRF!#REF!," ")</f>
        <v>#REF!</v>
      </c>
      <c r="F24" s="101" t="e">
        <f>IF(HRF!#REF!&lt;&gt;0,HRF!#REF!," ")</f>
        <v>#REF!</v>
      </c>
      <c r="G24" s="103" t="e">
        <f>IF(HRF!#REF!&lt;&gt;0,HRF!#REF!," ")</f>
        <v>#REF!</v>
      </c>
      <c r="H24" s="118"/>
      <c r="I24" s="118" t="e">
        <f>IF(HRF!#REF!&lt;&gt;0,HRF!#REF!," ")</f>
        <v>#REF!</v>
      </c>
      <c r="J24" s="104" t="e">
        <f>IF(HRF!#REF!&lt;&gt;0,HRF!#REF!," ")</f>
        <v>#REF!</v>
      </c>
    </row>
    <row r="25" spans="1:40">
      <c r="A25" s="101" t="e">
        <f>IF(HRF!#REF!&lt;&gt;0,HRF!#REF!," ")</f>
        <v>#REF!</v>
      </c>
      <c r="B25" s="101" t="e">
        <f>IF(HRF!#REF!&lt;&gt;0,HRF!#REF!," ")</f>
        <v>#REF!</v>
      </c>
      <c r="C25" s="101" t="e">
        <f>IF(HRF!#REF!&lt;&gt;0,HRF!#REF!," ")</f>
        <v>#REF!</v>
      </c>
      <c r="D25" s="102" t="e">
        <f>IF(HRF!#REF!&lt;&gt;0,HRF!#REF!," ")</f>
        <v>#REF!</v>
      </c>
      <c r="E25" s="101" t="e">
        <f>IF(HRF!#REF!&lt;&gt;0,HRF!#REF!," ")</f>
        <v>#REF!</v>
      </c>
      <c r="F25" s="101" t="e">
        <f>IF(HRF!#REF!&lt;&gt;0,HRF!#REF!," ")</f>
        <v>#REF!</v>
      </c>
      <c r="G25" s="103" t="e">
        <f>IF(HRF!#REF!&lt;&gt;0,HRF!#REF!," ")</f>
        <v>#REF!</v>
      </c>
      <c r="H25" s="118"/>
      <c r="I25" s="118" t="e">
        <f>IF(HRF!#REF!&lt;&gt;0,HRF!#REF!," ")</f>
        <v>#REF!</v>
      </c>
      <c r="J25" s="104" t="e">
        <f>IF(HRF!#REF!&lt;&gt;0,HRF!#REF!," ")</f>
        <v>#REF!</v>
      </c>
    </row>
    <row r="26" spans="1:40">
      <c r="A26" s="101" t="e">
        <f>IF(HRF!#REF!&lt;&gt;0,HRF!#REF!," ")</f>
        <v>#REF!</v>
      </c>
      <c r="B26" s="101" t="e">
        <f>IF(HRF!#REF!&lt;&gt;0,HRF!#REF!," ")</f>
        <v>#REF!</v>
      </c>
      <c r="C26" s="101" t="e">
        <f>IF(HRF!#REF!&lt;&gt;0,HRF!#REF!," ")</f>
        <v>#REF!</v>
      </c>
      <c r="D26" s="144" t="e">
        <f>IF(HRF!#REF!&lt;&gt;0,HRF!#REF!," ")</f>
        <v>#REF!</v>
      </c>
      <c r="E26" s="101" t="e">
        <f>IF(HRF!#REF!&lt;&gt;0,HRF!#REF!," ")</f>
        <v>#REF!</v>
      </c>
      <c r="F26" s="101" t="e">
        <f>IF(HRF!#REF!&lt;&gt;0,HRF!#REF!," ")</f>
        <v>#REF!</v>
      </c>
      <c r="G26" s="103" t="e">
        <f>IF(HRF!#REF!&lt;&gt;0,HRF!#REF!," ")</f>
        <v>#REF!</v>
      </c>
      <c r="H26" s="118"/>
      <c r="I26" s="118" t="e">
        <f>IF(HRF!#REF!&lt;&gt;0,HRF!#REF!," ")</f>
        <v>#REF!</v>
      </c>
      <c r="J26" s="104" t="e">
        <f>IF(HRF!#REF!&lt;&gt;0,HRF!#REF!," ")</f>
        <v>#REF!</v>
      </c>
    </row>
    <row r="27" spans="1:40">
      <c r="A27" s="101" t="e">
        <f>IF(HRF!#REF!&lt;&gt;0,HRF!#REF!," ")</f>
        <v>#REF!</v>
      </c>
      <c r="B27" s="101" t="e">
        <f>IF(HRF!#REF!&lt;&gt;0,HRF!#REF!," ")</f>
        <v>#REF!</v>
      </c>
      <c r="C27" s="101" t="e">
        <f>IF(HRF!#REF!&lt;&gt;0,HRF!#REF!," ")</f>
        <v>#REF!</v>
      </c>
      <c r="D27" s="145" t="e">
        <f>IF(HRF!#REF!&lt;&gt;0,HRF!#REF!," ")</f>
        <v>#REF!</v>
      </c>
      <c r="E27" s="101" t="e">
        <f>IF(HRF!#REF!&lt;&gt;0,HRF!#REF!," ")</f>
        <v>#REF!</v>
      </c>
      <c r="F27" s="101" t="e">
        <f>IF(HRF!#REF!&lt;&gt;0,HRF!#REF!," ")</f>
        <v>#REF!</v>
      </c>
      <c r="G27" s="103" t="e">
        <f>IF(HRF!#REF!&lt;&gt;0,HRF!#REF!," ")</f>
        <v>#REF!</v>
      </c>
      <c r="H27" s="118"/>
      <c r="I27" s="118" t="e">
        <f>IF(HRF!#REF!&lt;&gt;0,HRF!#REF!," ")</f>
        <v>#REF!</v>
      </c>
      <c r="J27" s="104" t="e">
        <f>IF(HRF!#REF!&lt;&gt;0,HRF!#REF!," ")</f>
        <v>#REF!</v>
      </c>
    </row>
    <row r="28" spans="1:40">
      <c r="A28" s="101" t="e">
        <f>IF(HRF!#REF!&lt;&gt;0,HRF!#REF!," ")</f>
        <v>#REF!</v>
      </c>
      <c r="B28" s="101" t="e">
        <f>IF(HRF!#REF!&lt;&gt;0,HRF!#REF!," ")</f>
        <v>#REF!</v>
      </c>
      <c r="C28" s="101" t="e">
        <f>IF(HRF!#REF!&lt;&gt;0,HRF!#REF!," ")</f>
        <v>#REF!</v>
      </c>
      <c r="D28" s="146" t="e">
        <f>IF(HRF!#REF!&lt;&gt;0,HRF!#REF!," ")</f>
        <v>#REF!</v>
      </c>
      <c r="E28" s="101" t="e">
        <f>IF(HRF!#REF!&lt;&gt;0,HRF!#REF!," ")</f>
        <v>#REF!</v>
      </c>
      <c r="F28" s="101" t="e">
        <f>IF(HRF!#REF!&lt;&gt;0,HRF!#REF!," ")</f>
        <v>#REF!</v>
      </c>
      <c r="G28" s="103" t="e">
        <f>IF(HRF!#REF!&lt;&gt;0,HRF!#REF!," ")</f>
        <v>#REF!</v>
      </c>
      <c r="H28" s="118"/>
      <c r="I28" s="118" t="e">
        <f>IF(HRF!#REF!&lt;&gt;0,HRF!#REF!," ")</f>
        <v>#REF!</v>
      </c>
      <c r="J28" s="104" t="e">
        <f>IF(HRF!#REF!&lt;&gt;0,HRF!#REF!," ")</f>
        <v>#REF!</v>
      </c>
    </row>
    <row r="29" spans="1:40" ht="15" thickBot="1">
      <c r="A29" s="101" t="e">
        <f>IF(HRF!#REF!&lt;&gt;0,HRF!#REF!," ")</f>
        <v>#REF!</v>
      </c>
      <c r="B29" s="101" t="e">
        <f>IF(HRF!#REF!&lt;&gt;0,HRF!#REF!," ")</f>
        <v>#REF!</v>
      </c>
      <c r="C29" s="101" t="e">
        <f>IF(HRF!#REF!&lt;&gt;0,HRF!#REF!," ")</f>
        <v>#REF!</v>
      </c>
      <c r="D29" s="147" t="e">
        <f>IF(HRF!#REF!&lt;&gt;0,HRF!#REF!," ")</f>
        <v>#REF!</v>
      </c>
      <c r="E29" s="101" t="e">
        <f>IF(HRF!#REF!&lt;&gt;0,HRF!#REF!," ")</f>
        <v>#REF!</v>
      </c>
      <c r="F29" s="101" t="e">
        <f>IF(HRF!#REF!&lt;&gt;0,HRF!#REF!," ")</f>
        <v>#REF!</v>
      </c>
      <c r="G29" s="103" t="e">
        <f>IF(HRF!#REF!&lt;&gt;0,HRF!#REF!," ")</f>
        <v>#REF!</v>
      </c>
      <c r="H29" s="118"/>
      <c r="I29" s="118" t="e">
        <f>IF(HRF!#REF!&lt;&gt;0,HRF!#REF!," ")</f>
        <v>#REF!</v>
      </c>
      <c r="J29" s="104" t="e">
        <f>IF(HRF!#REF!&lt;&gt;0,HRF!#REF!," ")</f>
        <v>#REF!</v>
      </c>
    </row>
    <row r="30" spans="1:40">
      <c r="A30" s="101" t="e">
        <f>IF(HRF!#REF!&lt;&gt;0,HRF!#REF!," ")</f>
        <v>#REF!</v>
      </c>
      <c r="B30" s="109" t="e">
        <f>IF(HRF!#REF!&lt;&gt;0,HRF!#REF!," ")</f>
        <v>#REF!</v>
      </c>
      <c r="C30" s="109" t="e">
        <f>IF(HRF!#REF!&lt;&gt;0,HRF!#REF!," ")</f>
        <v>#REF!</v>
      </c>
      <c r="D30" s="110" t="e">
        <f>IF(HRF!#REF!&lt;&gt;0,HRF!#REF!," ")</f>
        <v>#REF!</v>
      </c>
      <c r="E30" s="109" t="e">
        <f>IF(HRF!#REF!&lt;&gt;0,HRF!#REF!," ")</f>
        <v>#REF!</v>
      </c>
      <c r="F30" s="109" t="e">
        <f>IF(HRF!#REF!&lt;&gt;0,HRF!#REF!," ")</f>
        <v>#REF!</v>
      </c>
      <c r="G30" s="111" t="e">
        <f>IF(HRF!#REF!&lt;&gt;0,HRF!#REF!," ")</f>
        <v>#REF!</v>
      </c>
      <c r="H30" s="111"/>
      <c r="I30" s="111" t="e">
        <f>IF(HRF!#REF!&lt;&gt;0,HRF!#REF!," ")</f>
        <v>#REF!</v>
      </c>
      <c r="J30" s="112" t="e">
        <f>IF(HRF!#REF!&lt;&gt;0,HRF!#REF!," ")</f>
        <v>#REF!</v>
      </c>
    </row>
    <row r="31" spans="1:40">
      <c r="A31" s="101" t="e">
        <f>IF(HRF!#REF!&lt;&gt;0,HRF!#REF!," ")</f>
        <v>#REF!</v>
      </c>
      <c r="B31" s="113" t="e">
        <f>IF(HRF!#REF!&lt;&gt;0,HRF!#REF!," ")</f>
        <v>#REF!</v>
      </c>
      <c r="C31" s="113" t="e">
        <f>IF(HRF!#REF!&lt;&gt;0,HRF!#REF!," ")</f>
        <v>#REF!</v>
      </c>
      <c r="D31" s="114" t="e">
        <f>IF(HRF!#REF!&lt;&gt;0,HRF!#REF!," ")</f>
        <v>#REF!</v>
      </c>
      <c r="E31" s="113" t="e">
        <f>IF(HRF!#REF!&lt;&gt;0,HRF!#REF!," ")</f>
        <v>#REF!</v>
      </c>
      <c r="F31" s="113" t="e">
        <f>IF(HRF!#REF!&lt;&gt;0,HRF!#REF!," ")</f>
        <v>#REF!</v>
      </c>
      <c r="G31" s="115" t="e">
        <f>IF(HRF!#REF!&lt;&gt;0,HRF!#REF!," ")</f>
        <v>#REF!</v>
      </c>
      <c r="H31" s="115"/>
      <c r="I31" s="115" t="e">
        <f>IF(HRF!#REF!&lt;&gt;0,HRF!#REF!," ")</f>
        <v>#REF!</v>
      </c>
      <c r="J31" s="117" t="e">
        <f>IF(HRF!#REF!&lt;&gt;0,HRF!#REF!," ")</f>
        <v>#REF!</v>
      </c>
    </row>
    <row r="32" spans="1:40">
      <c r="A32" s="101" t="e">
        <f>IF(HRF!#REF!&lt;&gt;0,HRF!#REF!," ")</f>
        <v>#REF!</v>
      </c>
      <c r="B32" s="101" t="e">
        <f>IF(HRF!#REF!&lt;&gt;0,HRF!#REF!," ")</f>
        <v>#REF!</v>
      </c>
      <c r="C32" s="101" t="e">
        <f>IF(HRF!#REF!&lt;&gt;0,HRF!#REF!," ")</f>
        <v>#REF!</v>
      </c>
      <c r="D32" s="102" t="e">
        <f>IF(HRF!#REF!&lt;&gt;0,HRF!#REF!," ")</f>
        <v>#REF!</v>
      </c>
      <c r="E32" s="101" t="e">
        <f>IF(HRF!#REF!&lt;&gt;0,HRF!#REF!," ")</f>
        <v>#REF!</v>
      </c>
      <c r="F32" s="101" t="e">
        <f>IF(HRF!#REF!&lt;&gt;0,HRF!#REF!," ")</f>
        <v>#REF!</v>
      </c>
      <c r="G32" s="103" t="e">
        <f>IF(HRF!#REF!&lt;&gt;0,HRF!#REF!," ")</f>
        <v>#REF!</v>
      </c>
      <c r="H32" s="118"/>
      <c r="I32" s="118" t="e">
        <f>IF(HRF!#REF!&lt;&gt;0,HRF!#REF!," ")</f>
        <v>#REF!</v>
      </c>
      <c r="J32" s="104" t="e">
        <f>IF(HRF!#REF!&lt;&gt;0,HRF!#REF!," ")</f>
        <v>#REF!</v>
      </c>
    </row>
    <row r="33" spans="1:10">
      <c r="A33" s="101" t="e">
        <f>IF(HRF!#REF!&lt;&gt;0,HRF!#REF!," ")</f>
        <v>#REF!</v>
      </c>
      <c r="B33" s="101" t="e">
        <f>IF(HRF!#REF!&lt;&gt;0,HRF!#REF!," ")</f>
        <v>#REF!</v>
      </c>
      <c r="C33" s="101" t="e">
        <f>IF(HRF!#REF!&lt;&gt;0,HRF!#REF!," ")</f>
        <v>#REF!</v>
      </c>
      <c r="D33" s="144" t="e">
        <f>IF(HRF!#REF!&lt;&gt;0,HRF!#REF!," ")</f>
        <v>#REF!</v>
      </c>
      <c r="E33" s="101" t="e">
        <f>IF(HRF!#REF!&lt;&gt;0,HRF!#REF!," ")</f>
        <v>#REF!</v>
      </c>
      <c r="F33" s="101" t="e">
        <f>IF(HRF!#REF!&lt;&gt;0,HRF!#REF!," ")</f>
        <v>#REF!</v>
      </c>
      <c r="G33" s="103" t="e">
        <f>IF(HRF!#REF!&lt;&gt;0,HRF!#REF!," ")</f>
        <v>#REF!</v>
      </c>
      <c r="H33" s="118"/>
      <c r="I33" s="118" t="e">
        <f>IF(HRF!#REF!&lt;&gt;0,HRF!#REF!," ")</f>
        <v>#REF!</v>
      </c>
      <c r="J33" s="104" t="e">
        <f>IF(HRF!#REF!&lt;&gt;0,HRF!#REF!," ")</f>
        <v>#REF!</v>
      </c>
    </row>
    <row r="34" spans="1:10">
      <c r="A34" s="101" t="e">
        <f>IF(HRF!#REF!&lt;&gt;0,HRF!#REF!," ")</f>
        <v>#REF!</v>
      </c>
      <c r="B34" s="101" t="e">
        <f>IF(HRF!#REF!&lt;&gt;0,HRF!#REF!," ")</f>
        <v>#REF!</v>
      </c>
      <c r="C34" s="101" t="e">
        <f>IF(HRF!#REF!&lt;&gt;0,HRF!#REF!," ")</f>
        <v>#REF!</v>
      </c>
      <c r="D34" s="145" t="e">
        <f>IF(HRF!#REF!&lt;&gt;0,HRF!#REF!," ")</f>
        <v>#REF!</v>
      </c>
      <c r="E34" s="101" t="e">
        <f>IF(HRF!#REF!&lt;&gt;0,HRF!#REF!," ")</f>
        <v>#REF!</v>
      </c>
      <c r="F34" s="101" t="e">
        <f>IF(HRF!#REF!&lt;&gt;0,HRF!#REF!," ")</f>
        <v>#REF!</v>
      </c>
      <c r="G34" s="103" t="e">
        <f>IF(HRF!#REF!&lt;&gt;0,HRF!#REF!," ")</f>
        <v>#REF!</v>
      </c>
      <c r="H34" s="118"/>
      <c r="I34" s="118" t="e">
        <f>IF(HRF!#REF!&lt;&gt;0,HRF!#REF!," ")</f>
        <v>#REF!</v>
      </c>
      <c r="J34" s="104" t="e">
        <f>IF(HRF!#REF!&lt;&gt;0,HRF!#REF!," ")</f>
        <v>#REF!</v>
      </c>
    </row>
    <row r="35" spans="1:10">
      <c r="A35" s="101" t="e">
        <f>IF(HRF!#REF!&lt;&gt;0,HRF!#REF!," ")</f>
        <v>#REF!</v>
      </c>
      <c r="B35" s="101" t="e">
        <f>IF(HRF!#REF!&lt;&gt;0,HRF!#REF!," ")</f>
        <v>#REF!</v>
      </c>
      <c r="C35" s="101" t="e">
        <f>IF(HRF!#REF!&lt;&gt;0,HRF!#REF!," ")</f>
        <v>#REF!</v>
      </c>
      <c r="D35" s="146" t="e">
        <f>IF(HRF!#REF!&lt;&gt;0,HRF!#REF!," ")</f>
        <v>#REF!</v>
      </c>
      <c r="E35" s="101" t="e">
        <f>IF(HRF!#REF!&lt;&gt;0,HRF!#REF!," ")</f>
        <v>#REF!</v>
      </c>
      <c r="F35" s="101" t="e">
        <f>IF(HRF!#REF!&lt;&gt;0,HRF!#REF!," ")</f>
        <v>#REF!</v>
      </c>
      <c r="G35" s="103" t="e">
        <f>IF(HRF!#REF!&lt;&gt;0,HRF!#REF!," ")</f>
        <v>#REF!</v>
      </c>
      <c r="H35" s="118"/>
      <c r="I35" s="118" t="e">
        <f>IF(HRF!#REF!&lt;&gt;0,HRF!#REF!," ")</f>
        <v>#REF!</v>
      </c>
      <c r="J35" s="104" t="e">
        <f>IF(HRF!#REF!&lt;&gt;0,HRF!#REF!," ")</f>
        <v>#REF!</v>
      </c>
    </row>
    <row r="36" spans="1:10" ht="15" thickBot="1">
      <c r="A36" s="101" t="e">
        <f>IF(HRF!#REF!&lt;&gt;0,HRF!#REF!," ")</f>
        <v>#REF!</v>
      </c>
      <c r="B36" s="101" t="e">
        <f>IF(HRF!#REF!&lt;&gt;0,HRF!#REF!," ")</f>
        <v>#REF!</v>
      </c>
      <c r="C36" s="101" t="e">
        <f>IF(HRF!#REF!&lt;&gt;0,HRF!#REF!," ")</f>
        <v>#REF!</v>
      </c>
      <c r="D36" s="147" t="e">
        <f>IF(HRF!#REF!&lt;&gt;0,HRF!#REF!," ")</f>
        <v>#REF!</v>
      </c>
      <c r="E36" s="101" t="e">
        <f>IF(HRF!#REF!&lt;&gt;0,HRF!#REF!," ")</f>
        <v>#REF!</v>
      </c>
      <c r="F36" s="101" t="e">
        <f>IF(HRF!#REF!&lt;&gt;0,HRF!#REF!," ")</f>
        <v>#REF!</v>
      </c>
      <c r="G36" s="103" t="e">
        <f>IF(HRF!#REF!&lt;&gt;0,HRF!#REF!," ")</f>
        <v>#REF!</v>
      </c>
      <c r="H36" s="118"/>
      <c r="I36" s="118" t="e">
        <f>IF(HRF!#REF!&lt;&gt;0,HRF!#REF!," ")</f>
        <v>#REF!</v>
      </c>
      <c r="J36" s="104" t="e">
        <f>IF(HRF!#REF!&lt;&gt;0,HRF!#REF!," ")</f>
        <v>#REF!</v>
      </c>
    </row>
    <row r="37" spans="1:10">
      <c r="A37" s="101" t="e">
        <f>IF(HRF!#REF!&lt;&gt;0,HRF!#REF!," ")</f>
        <v>#REF!</v>
      </c>
      <c r="B37" s="101" t="e">
        <f>IF(HRF!#REF!&lt;&gt;0,HRF!#REF!," ")</f>
        <v>#REF!</v>
      </c>
      <c r="C37" s="101" t="e">
        <f>IF(HRF!#REF!&lt;&gt;0,HRF!#REF!," ")</f>
        <v>#REF!</v>
      </c>
      <c r="D37" s="102" t="e">
        <f>IF(HRF!#REF!&lt;&gt;0,HRF!#REF!," ")</f>
        <v>#REF!</v>
      </c>
      <c r="E37" s="101" t="e">
        <f>IF(HRF!#REF!&lt;&gt;0,HRF!#REF!," ")</f>
        <v>#REF!</v>
      </c>
      <c r="F37" s="101" t="e">
        <f>IF(HRF!#REF!&lt;&gt;0,HRF!#REF!," ")</f>
        <v>#REF!</v>
      </c>
      <c r="G37" s="119" t="e">
        <f>IF(HRF!#REF!&lt;&gt;0,HRF!#REF!," ")</f>
        <v>#REF!</v>
      </c>
      <c r="H37" s="118"/>
      <c r="I37" s="118" t="e">
        <f>IF(HRF!#REF!&lt;&gt;0,HRF!#REF!," ")</f>
        <v>#REF!</v>
      </c>
      <c r="J37" s="104" t="e">
        <f>IF(HRF!#REF!&lt;&gt;0,HRF!#REF!," ")</f>
        <v>#REF!</v>
      </c>
    </row>
    <row r="38" spans="1:10">
      <c r="A38" s="101" t="e">
        <f>IF(HRF!#REF!&lt;&gt;0,HRF!#REF!," ")</f>
        <v>#REF!</v>
      </c>
      <c r="B38" s="101" t="e">
        <f>IF(HRF!#REF!&lt;&gt;0,HRF!#REF!," ")</f>
        <v>#REF!</v>
      </c>
      <c r="C38" s="101" t="e">
        <f>IF(HRF!#REF!&lt;&gt;0,HRF!#REF!," ")</f>
        <v>#REF!</v>
      </c>
      <c r="D38" s="144" t="e">
        <f>IF(HRF!#REF!&lt;&gt;0,HRF!#REF!," ")</f>
        <v>#REF!</v>
      </c>
      <c r="E38" s="101" t="e">
        <f>IF(HRF!#REF!&lt;&gt;0,HRF!#REF!," ")</f>
        <v>#REF!</v>
      </c>
      <c r="F38" s="101" t="e">
        <f>IF(HRF!#REF!&lt;&gt;0,HRF!#REF!," ")</f>
        <v>#REF!</v>
      </c>
      <c r="G38" s="103" t="e">
        <f>IF(HRF!#REF!&lt;&gt;0,HRF!#REF!," ")</f>
        <v>#REF!</v>
      </c>
      <c r="H38" s="118"/>
      <c r="I38" s="118" t="e">
        <f>IF(HRF!#REF!&lt;&gt;0,HRF!#REF!," ")</f>
        <v>#REF!</v>
      </c>
      <c r="J38" s="104" t="e">
        <f>IF(HRF!#REF!&lt;&gt;0,HRF!#REF!," ")</f>
        <v>#REF!</v>
      </c>
    </row>
    <row r="39" spans="1:10">
      <c r="A39" s="101" t="e">
        <f>IF(HRF!#REF!&lt;&gt;0,HRF!#REF!," ")</f>
        <v>#REF!</v>
      </c>
      <c r="B39" s="101" t="e">
        <f>IF(HRF!#REF!&lt;&gt;0,HRF!#REF!," ")</f>
        <v>#REF!</v>
      </c>
      <c r="C39" s="101" t="e">
        <f>IF(HRF!#REF!&lt;&gt;0,HRF!#REF!," ")</f>
        <v>#REF!</v>
      </c>
      <c r="D39" s="145" t="e">
        <f>IF(HRF!#REF!&lt;&gt;0,HRF!#REF!," ")</f>
        <v>#REF!</v>
      </c>
      <c r="E39" s="101" t="e">
        <f>IF(HRF!#REF!&lt;&gt;0,HRF!#REF!," ")</f>
        <v>#REF!</v>
      </c>
      <c r="F39" s="101" t="e">
        <f>IF(HRF!#REF!&lt;&gt;0,HRF!#REF!," ")</f>
        <v>#REF!</v>
      </c>
      <c r="G39" s="103" t="e">
        <f>IF(HRF!#REF!&lt;&gt;0,HRF!#REF!," ")</f>
        <v>#REF!</v>
      </c>
      <c r="H39" s="118"/>
      <c r="I39" s="118" t="e">
        <f>IF(HRF!#REF!&lt;&gt;0,HRF!#REF!," ")</f>
        <v>#REF!</v>
      </c>
      <c r="J39" s="104" t="e">
        <f>IF(HRF!#REF!&lt;&gt;0,HRF!#REF!," ")</f>
        <v>#REF!</v>
      </c>
    </row>
    <row r="40" spans="1:10">
      <c r="A40" s="101" t="e">
        <f>IF(HRF!#REF!&lt;&gt;0,HRF!#REF!," ")</f>
        <v>#REF!</v>
      </c>
      <c r="B40" s="101" t="e">
        <f>IF(HRF!#REF!&lt;&gt;0,HRF!#REF!," ")</f>
        <v>#REF!</v>
      </c>
      <c r="C40" s="101" t="e">
        <f>IF(HRF!#REF!&lt;&gt;0,HRF!#REF!," ")</f>
        <v>#REF!</v>
      </c>
      <c r="D40" s="146" t="e">
        <f>IF(HRF!#REF!&lt;&gt;0,HRF!#REF!," ")</f>
        <v>#REF!</v>
      </c>
      <c r="E40" s="101" t="e">
        <f>IF(HRF!#REF!&lt;&gt;0,HRF!#REF!," ")</f>
        <v>#REF!</v>
      </c>
      <c r="F40" s="101" t="e">
        <f>IF(HRF!#REF!&lt;&gt;0,HRF!#REF!," ")</f>
        <v>#REF!</v>
      </c>
      <c r="G40" s="103" t="e">
        <f>IF(HRF!#REF!&lt;&gt;0,HRF!#REF!," ")</f>
        <v>#REF!</v>
      </c>
      <c r="H40" s="118"/>
      <c r="I40" s="118" t="e">
        <f>IF(HRF!#REF!&lt;&gt;0,HRF!#REF!," ")</f>
        <v>#REF!</v>
      </c>
      <c r="J40" s="104" t="e">
        <f>IF(HRF!#REF!&lt;&gt;0,HRF!#REF!," ")</f>
        <v>#REF!</v>
      </c>
    </row>
    <row r="41" spans="1:10" ht="15" thickBot="1">
      <c r="A41" s="101" t="e">
        <f>IF(HRF!#REF!&lt;&gt;0,HRF!#REF!," ")</f>
        <v>#REF!</v>
      </c>
      <c r="B41" s="101" t="e">
        <f>IF(HRF!#REF!&lt;&gt;0,HRF!#REF!," ")</f>
        <v>#REF!</v>
      </c>
      <c r="C41" s="101" t="e">
        <f>IF(HRF!#REF!&lt;&gt;0,HRF!#REF!," ")</f>
        <v>#REF!</v>
      </c>
      <c r="D41" s="147" t="e">
        <f>IF(HRF!#REF!&lt;&gt;0,HRF!#REF!," ")</f>
        <v>#REF!</v>
      </c>
      <c r="E41" s="101" t="e">
        <f>IF(HRF!#REF!&lt;&gt;0,HRF!#REF!," ")</f>
        <v>#REF!</v>
      </c>
      <c r="F41" s="101" t="e">
        <f>IF(HRF!#REF!&lt;&gt;0,HRF!#REF!," ")</f>
        <v>#REF!</v>
      </c>
      <c r="G41" s="103" t="e">
        <f>IF(HRF!#REF!&lt;&gt;0,HRF!#REF!," ")</f>
        <v>#REF!</v>
      </c>
      <c r="H41" s="118"/>
      <c r="I41" s="118" t="e">
        <f>IF(HRF!#REF!&lt;&gt;0,HRF!#REF!," ")</f>
        <v>#REF!</v>
      </c>
      <c r="J41" s="104" t="e">
        <f>IF(HRF!#REF!&lt;&gt;0,HRF!#REF!," ")</f>
        <v>#REF!</v>
      </c>
    </row>
    <row r="42" spans="1:10">
      <c r="A42" s="101" t="e">
        <f>IF(HRF!#REF!&lt;&gt;0,HRF!#REF!," ")</f>
        <v>#REF!</v>
      </c>
      <c r="B42" s="101" t="e">
        <f>IF(HRF!#REF!&lt;&gt;0,HRF!#REF!," ")</f>
        <v>#REF!</v>
      </c>
      <c r="C42" s="101" t="e">
        <f>IF(HRF!#REF!&lt;&gt;0,HRF!#REF!," ")</f>
        <v>#REF!</v>
      </c>
      <c r="D42" s="102" t="e">
        <f>IF(HRF!#REF!&lt;&gt;0,HRF!#REF!," ")</f>
        <v>#REF!</v>
      </c>
      <c r="E42" s="101" t="e">
        <f>IF(HRF!#REF!&lt;&gt;0,HRF!#REF!," ")</f>
        <v>#REF!</v>
      </c>
      <c r="F42" s="101" t="e">
        <f>IF(HRF!#REF!&lt;&gt;0,HRF!#REF!," ")</f>
        <v>#REF!</v>
      </c>
      <c r="G42" s="103" t="e">
        <f>IF(HRF!#REF!&lt;&gt;0,HRF!#REF!," ")</f>
        <v>#REF!</v>
      </c>
      <c r="H42" s="118"/>
      <c r="I42" s="118" t="e">
        <f>IF(HRF!#REF!&lt;&gt;0,HRF!#REF!," ")</f>
        <v>#REF!</v>
      </c>
      <c r="J42" s="104" t="e">
        <f>IF(HRF!#REF!&lt;&gt;0,HRF!#REF!," ")</f>
        <v>#REF!</v>
      </c>
    </row>
    <row r="43" spans="1:10">
      <c r="A43" s="101" t="e">
        <f>IF(HRF!#REF!&lt;&gt;0,HRF!#REF!," ")</f>
        <v>#REF!</v>
      </c>
      <c r="B43" s="101" t="e">
        <f>IF(HRF!#REF!&lt;&gt;0,HRF!#REF!," ")</f>
        <v>#REF!</v>
      </c>
      <c r="C43" s="101" t="e">
        <f>IF(HRF!#REF!&lt;&gt;0,HRF!#REF!," ")</f>
        <v>#REF!</v>
      </c>
      <c r="D43" s="144" t="e">
        <f>IF(HRF!#REF!&lt;&gt;0,HRF!#REF!," ")</f>
        <v>#REF!</v>
      </c>
      <c r="E43" s="101" t="e">
        <f>IF(HRF!#REF!&lt;&gt;0,HRF!#REF!," ")</f>
        <v>#REF!</v>
      </c>
      <c r="F43" s="101" t="e">
        <f>IF(HRF!#REF!&lt;&gt;0,HRF!#REF!," ")</f>
        <v>#REF!</v>
      </c>
      <c r="G43" s="103" t="e">
        <f>IF(HRF!#REF!&lt;&gt;0,HRF!#REF!," ")</f>
        <v>#REF!</v>
      </c>
      <c r="H43" s="118"/>
      <c r="I43" s="118" t="e">
        <f>IF(HRF!#REF!&lt;&gt;0,HRF!#REF!," ")</f>
        <v>#REF!</v>
      </c>
      <c r="J43" s="104" t="e">
        <f>IF(HRF!#REF!&lt;&gt;0,HRF!#REF!," ")</f>
        <v>#REF!</v>
      </c>
    </row>
    <row r="44" spans="1:10">
      <c r="A44" s="101" t="e">
        <f>IF(HRF!#REF!&lt;&gt;0,HRF!#REF!," ")</f>
        <v>#REF!</v>
      </c>
      <c r="B44" s="101" t="e">
        <f>IF(HRF!#REF!&lt;&gt;0,HRF!#REF!," ")</f>
        <v>#REF!</v>
      </c>
      <c r="C44" s="101" t="e">
        <f>IF(HRF!#REF!&lt;&gt;0,HRF!#REF!," ")</f>
        <v>#REF!</v>
      </c>
      <c r="D44" s="145" t="e">
        <f>IF(HRF!#REF!&lt;&gt;0,HRF!#REF!," ")</f>
        <v>#REF!</v>
      </c>
      <c r="E44" s="101" t="e">
        <f>IF(HRF!#REF!&lt;&gt;0,HRF!#REF!," ")</f>
        <v>#REF!</v>
      </c>
      <c r="F44" s="101" t="e">
        <f>IF(HRF!#REF!&lt;&gt;0,HRF!#REF!," ")</f>
        <v>#REF!</v>
      </c>
      <c r="G44" s="103" t="e">
        <f>IF(HRF!#REF!&lt;&gt;0,HRF!#REF!," ")</f>
        <v>#REF!</v>
      </c>
      <c r="H44" s="118"/>
      <c r="I44" s="118" t="e">
        <f>IF(HRF!#REF!&lt;&gt;0,HRF!#REF!," ")</f>
        <v>#REF!</v>
      </c>
      <c r="J44" s="104" t="e">
        <f>IF(HRF!#REF!&lt;&gt;0,HRF!#REF!," ")</f>
        <v>#REF!</v>
      </c>
    </row>
    <row r="45" spans="1:10">
      <c r="A45" s="101" t="e">
        <f>IF(HRF!#REF!&lt;&gt;0,HRF!#REF!," ")</f>
        <v>#REF!</v>
      </c>
      <c r="B45" s="101" t="e">
        <f>IF(HRF!#REF!&lt;&gt;0,HRF!#REF!," ")</f>
        <v>#REF!</v>
      </c>
      <c r="C45" s="101" t="e">
        <f>IF(HRF!#REF!&lt;&gt;0,HRF!#REF!," ")</f>
        <v>#REF!</v>
      </c>
      <c r="D45" s="146" t="e">
        <f>IF(HRF!#REF!&lt;&gt;0,HRF!#REF!," ")</f>
        <v>#REF!</v>
      </c>
      <c r="E45" s="101" t="e">
        <f>IF(HRF!#REF!&lt;&gt;0,HRF!#REF!," ")</f>
        <v>#REF!</v>
      </c>
      <c r="F45" s="101" t="e">
        <f>IF(HRF!#REF!&lt;&gt;0,HRF!#REF!," ")</f>
        <v>#REF!</v>
      </c>
      <c r="G45" s="103" t="e">
        <f>IF(HRF!#REF!&lt;&gt;0,HRF!#REF!," ")</f>
        <v>#REF!</v>
      </c>
      <c r="H45" s="118"/>
      <c r="I45" s="118" t="e">
        <f>IF(HRF!#REF!&lt;&gt;0,HRF!#REF!," ")</f>
        <v>#REF!</v>
      </c>
      <c r="J45" s="104" t="e">
        <f>IF(HRF!#REF!&lt;&gt;0,HRF!#REF!," ")</f>
        <v>#REF!</v>
      </c>
    </row>
    <row r="46" spans="1:10" ht="15" thickBot="1">
      <c r="A46" s="101" t="e">
        <f>IF(HRF!#REF!&lt;&gt;0,HRF!#REF!," ")</f>
        <v>#REF!</v>
      </c>
      <c r="B46" s="101" t="e">
        <f>IF(HRF!#REF!&lt;&gt;0,HRF!#REF!," ")</f>
        <v>#REF!</v>
      </c>
      <c r="C46" s="101" t="e">
        <f>IF(HRF!#REF!&lt;&gt;0,HRF!#REF!," ")</f>
        <v>#REF!</v>
      </c>
      <c r="D46" s="147" t="e">
        <f>IF(HRF!#REF!&lt;&gt;0,HRF!#REF!," ")</f>
        <v>#REF!</v>
      </c>
      <c r="E46" s="101" t="e">
        <f>IF(HRF!#REF!&lt;&gt;0,HRF!#REF!," ")</f>
        <v>#REF!</v>
      </c>
      <c r="F46" s="101" t="e">
        <f>IF(HRF!#REF!&lt;&gt;0,HRF!#REF!," ")</f>
        <v>#REF!</v>
      </c>
      <c r="G46" s="103" t="e">
        <f>IF(HRF!#REF!&lt;&gt;0,HRF!#REF!," ")</f>
        <v>#REF!</v>
      </c>
      <c r="H46" s="118"/>
      <c r="I46" s="118" t="e">
        <f>IF(HRF!#REF!&lt;&gt;0,HRF!#REF!," ")</f>
        <v>#REF!</v>
      </c>
      <c r="J46" s="104" t="e">
        <f>IF(HRF!#REF!&lt;&gt;0,HRF!#REF!," ")</f>
        <v>#REF!</v>
      </c>
    </row>
    <row r="47" spans="1:10" ht="43.2">
      <c r="A47" s="101">
        <f>IF(HRF!A30&lt;&gt;0,HRF!A30," ")</f>
        <v>49</v>
      </c>
      <c r="B47" s="109" t="str">
        <f>IF(HRF!B30&lt;&gt;0,HRF!B30," ")</f>
        <v>KM1-25%</v>
      </c>
      <c r="C47" s="109" t="str">
        <f>IF(HRF!C30&lt;&gt;0,HRF!C30," ")</f>
        <v xml:space="preserve">Odbiór Kamienia Milowego </v>
      </c>
      <c r="D47" s="110" t="e">
        <f>IF(HRF!#REF!&lt;&gt;0,HRF!#REF!," ")</f>
        <v>#REF!</v>
      </c>
      <c r="E47" s="109" t="str">
        <f>IF(HRF!F30&lt;&gt;0,HRF!F30," ")</f>
        <v xml:space="preserve"> </v>
      </c>
      <c r="F47" s="109" t="str">
        <f>IF(HRF!H30&lt;&gt;0,HRF!H30," ")</f>
        <v xml:space="preserve"> </v>
      </c>
      <c r="G47" s="111" t="str">
        <f>IF(HRF!I30&lt;&gt;0,HRF!I30," ")</f>
        <v xml:space="preserve"> </v>
      </c>
      <c r="H47" s="111"/>
      <c r="I47" s="111" t="str">
        <f>IF(HRF!J30&lt;&gt;0,HRF!J30," ")</f>
        <v xml:space="preserve"> </v>
      </c>
      <c r="J47" s="112" t="str">
        <f>IF(HRF!M30&lt;&gt;0,HRF!M30," ")</f>
        <v xml:space="preserve"> </v>
      </c>
    </row>
    <row r="48" spans="1:10">
      <c r="A48" s="101" t="e">
        <f>IF(HRF!#REF!&lt;&gt;0,HRF!#REF!," ")</f>
        <v>#REF!</v>
      </c>
      <c r="B48" s="127" t="e">
        <f>IF(HRF!#REF!&lt;&gt;0,HRF!#REF!," ")</f>
        <v>#REF!</v>
      </c>
      <c r="C48" s="127" t="e">
        <f>IF(HRF!#REF!&lt;&gt;0,HRF!#REF!," ")</f>
        <v>#REF!</v>
      </c>
      <c r="D48" s="128" t="e">
        <f>IF(HRF!#REF!&lt;&gt;0,HRF!#REF!," ")</f>
        <v>#REF!</v>
      </c>
      <c r="E48" s="127" t="e">
        <f>IF(HRF!#REF!&lt;&gt;0,HRF!#REF!," ")</f>
        <v>#REF!</v>
      </c>
      <c r="F48" s="127" t="e">
        <f>IF(HRF!#REF!&lt;&gt;0,HRF!#REF!," ")</f>
        <v>#REF!</v>
      </c>
      <c r="G48" s="129" t="e">
        <f>IF(HRF!#REF!&lt;&gt;0,HRF!#REF!," ")</f>
        <v>#REF!</v>
      </c>
      <c r="H48" s="129"/>
      <c r="I48" s="129" t="e">
        <f>IF(HRF!#REF!&lt;&gt;0,HRF!#REF!," ")</f>
        <v>#REF!</v>
      </c>
      <c r="J48" s="130" t="e">
        <f>IF(HRF!#REF!&lt;&gt;0,HRF!#REF!," ")</f>
        <v>#REF!</v>
      </c>
    </row>
    <row r="49" spans="1:10">
      <c r="A49" s="101" t="e">
        <f>IF(HRF!#REF!&lt;&gt;0,HRF!#REF!," ")</f>
        <v>#REF!</v>
      </c>
      <c r="B49" s="113" t="e">
        <f>IF(HRF!#REF!&lt;&gt;0,HRF!#REF!," ")</f>
        <v>#REF!</v>
      </c>
      <c r="C49" s="113" t="e">
        <f>IF(HRF!#REF!&lt;&gt;0,HRF!#REF!," ")</f>
        <v>#REF!</v>
      </c>
      <c r="D49" s="114" t="e">
        <f>IF(HRF!#REF!&lt;&gt;0,HRF!#REF!," ")</f>
        <v>#REF!</v>
      </c>
      <c r="E49" s="113" t="e">
        <f>IF(HRF!#REF!&lt;&gt;0,HRF!#REF!," ")</f>
        <v>#REF!</v>
      </c>
      <c r="F49" s="113" t="e">
        <f>IF(HRF!#REF!&lt;&gt;0,HRF!#REF!," ")</f>
        <v>#REF!</v>
      </c>
      <c r="G49" s="115" t="e">
        <f>IF(HRF!#REF!&lt;&gt;0,HRF!#REF!," ")</f>
        <v>#REF!</v>
      </c>
      <c r="H49" s="115"/>
      <c r="I49" s="115" t="e">
        <f>IF(HRF!#REF!&lt;&gt;0,HRF!#REF!," ")</f>
        <v>#REF!</v>
      </c>
      <c r="J49" s="117" t="e">
        <f>IF(HRF!#REF!&lt;&gt;0,HRF!#REF!," ")</f>
        <v>#REF!</v>
      </c>
    </row>
    <row r="50" spans="1:10">
      <c r="A50" s="101" t="e">
        <f>IF(HRF!#REF!&lt;&gt;0,HRF!#REF!," ")</f>
        <v>#REF!</v>
      </c>
      <c r="B50" s="101" t="e">
        <f>IF(HRF!#REF!&lt;&gt;0,HRF!#REF!," ")</f>
        <v>#REF!</v>
      </c>
      <c r="C50" s="101" t="e">
        <f>IF(HRF!#REF!&lt;&gt;0,HRF!#REF!," ")</f>
        <v>#REF!</v>
      </c>
      <c r="D50" s="102" t="e">
        <f>IF(HRF!#REF!&lt;&gt;0,HRF!#REF!," ")</f>
        <v>#REF!</v>
      </c>
      <c r="E50" s="101" t="e">
        <f>IF(HRF!#REF!&lt;&gt;0,HRF!#REF!," ")</f>
        <v>#REF!</v>
      </c>
      <c r="F50" s="101" t="e">
        <f>IF(HRF!#REF!&lt;&gt;0,HRF!#REF!," ")</f>
        <v>#REF!</v>
      </c>
      <c r="G50" s="103" t="e">
        <f>IF(HRF!#REF!&lt;&gt;0,HRF!#REF!," ")</f>
        <v>#REF!</v>
      </c>
      <c r="H50" s="118"/>
      <c r="I50" s="118" t="e">
        <f>IF(HRF!#REF!&lt;&gt;0,HRF!#REF!," ")</f>
        <v>#REF!</v>
      </c>
      <c r="J50" s="104" t="e">
        <f>IF(HRF!#REF!&lt;&gt;0,HRF!#REF!," ")</f>
        <v>#REF!</v>
      </c>
    </row>
    <row r="51" spans="1:10">
      <c r="A51" s="101" t="e">
        <f>IF(HRF!#REF!&lt;&gt;0,HRF!#REF!," ")</f>
        <v>#REF!</v>
      </c>
      <c r="B51" s="101" t="e">
        <f>IF(HRF!#REF!&lt;&gt;0,HRF!#REF!," ")</f>
        <v>#REF!</v>
      </c>
      <c r="C51" s="101" t="e">
        <f>IF(HRF!#REF!&lt;&gt;0,HRF!#REF!," ")</f>
        <v>#REF!</v>
      </c>
      <c r="D51" s="144" t="e">
        <f>IF(HRF!#REF!&lt;&gt;0,HRF!#REF!," ")</f>
        <v>#REF!</v>
      </c>
      <c r="E51" s="101" t="e">
        <f>IF(HRF!#REF!&lt;&gt;0,HRF!#REF!," ")</f>
        <v>#REF!</v>
      </c>
      <c r="F51" s="101" t="e">
        <f>IF(HRF!#REF!&lt;&gt;0,HRF!#REF!," ")</f>
        <v>#REF!</v>
      </c>
      <c r="G51" s="103" t="e">
        <f>IF(HRF!#REF!&lt;&gt;0,HRF!#REF!," ")</f>
        <v>#REF!</v>
      </c>
      <c r="H51" s="118"/>
      <c r="I51" s="118" t="e">
        <f>IF(HRF!#REF!&lt;&gt;0,HRF!#REF!," ")</f>
        <v>#REF!</v>
      </c>
      <c r="J51" s="104" t="e">
        <f>IF(HRF!#REF!&lt;&gt;0,HRF!#REF!," ")</f>
        <v>#REF!</v>
      </c>
    </row>
    <row r="52" spans="1:10">
      <c r="A52" s="101" t="e">
        <f>IF(HRF!#REF!&lt;&gt;0,HRF!#REF!," ")</f>
        <v>#REF!</v>
      </c>
      <c r="B52" s="101" t="e">
        <f>IF(HRF!#REF!&lt;&gt;0,HRF!#REF!," ")</f>
        <v>#REF!</v>
      </c>
      <c r="C52" s="101" t="e">
        <f>IF(HRF!#REF!&lt;&gt;0,HRF!#REF!," ")</f>
        <v>#REF!</v>
      </c>
      <c r="D52" s="145" t="e">
        <f>IF(HRF!#REF!&lt;&gt;0,HRF!#REF!," ")</f>
        <v>#REF!</v>
      </c>
      <c r="E52" s="101" t="e">
        <f>IF(HRF!#REF!&lt;&gt;0,HRF!#REF!," ")</f>
        <v>#REF!</v>
      </c>
      <c r="F52" s="101" t="e">
        <f>IF(HRF!#REF!&lt;&gt;0,HRF!#REF!," ")</f>
        <v>#REF!</v>
      </c>
      <c r="G52" s="103" t="e">
        <f>IF(HRF!#REF!&lt;&gt;0,HRF!#REF!," ")</f>
        <v>#REF!</v>
      </c>
      <c r="H52" s="118"/>
      <c r="I52" s="118" t="e">
        <f>IF(HRF!#REF!&lt;&gt;0,HRF!#REF!," ")</f>
        <v>#REF!</v>
      </c>
      <c r="J52" s="104" t="e">
        <f>IF(HRF!#REF!&lt;&gt;0,HRF!#REF!," ")</f>
        <v>#REF!</v>
      </c>
    </row>
    <row r="53" spans="1:10">
      <c r="A53" s="101" t="e">
        <f>IF(HRF!#REF!&lt;&gt;0,HRF!#REF!," ")</f>
        <v>#REF!</v>
      </c>
      <c r="B53" s="101" t="e">
        <f>IF(HRF!#REF!&lt;&gt;0,HRF!#REF!," ")</f>
        <v>#REF!</v>
      </c>
      <c r="C53" s="101" t="e">
        <f>IF(HRF!#REF!&lt;&gt;0,HRF!#REF!," ")</f>
        <v>#REF!</v>
      </c>
      <c r="D53" s="146" t="e">
        <f>IF(HRF!#REF!&lt;&gt;0,HRF!#REF!," ")</f>
        <v>#REF!</v>
      </c>
      <c r="E53" s="101" t="e">
        <f>IF(HRF!#REF!&lt;&gt;0,HRF!#REF!," ")</f>
        <v>#REF!</v>
      </c>
      <c r="F53" s="101" t="e">
        <f>IF(HRF!#REF!&lt;&gt;0,HRF!#REF!," ")</f>
        <v>#REF!</v>
      </c>
      <c r="G53" s="103" t="e">
        <f>IF(HRF!#REF!&lt;&gt;0,HRF!#REF!," ")</f>
        <v>#REF!</v>
      </c>
      <c r="H53" s="118"/>
      <c r="I53" s="118" t="e">
        <f>IF(HRF!#REF!&lt;&gt;0,HRF!#REF!," ")</f>
        <v>#REF!</v>
      </c>
      <c r="J53" s="104" t="e">
        <f>IF(HRF!#REF!&lt;&gt;0,HRF!#REF!," ")</f>
        <v>#REF!</v>
      </c>
    </row>
    <row r="54" spans="1:10" ht="15" thickBot="1">
      <c r="A54" s="101" t="e">
        <f>IF(HRF!#REF!&lt;&gt;0,HRF!#REF!," ")</f>
        <v>#REF!</v>
      </c>
      <c r="B54" s="101" t="e">
        <f>IF(HRF!#REF!&lt;&gt;0,HRF!#REF!," ")</f>
        <v>#REF!</v>
      </c>
      <c r="C54" s="101" t="e">
        <f>IF(HRF!#REF!&lt;&gt;0,HRF!#REF!," ")</f>
        <v>#REF!</v>
      </c>
      <c r="D54" s="147" t="e">
        <f>IF(HRF!#REF!&lt;&gt;0,HRF!#REF!," ")</f>
        <v>#REF!</v>
      </c>
      <c r="E54" s="101" t="e">
        <f>IF(HRF!#REF!&lt;&gt;0,HRF!#REF!," ")</f>
        <v>#REF!</v>
      </c>
      <c r="F54" s="101" t="e">
        <f>IF(HRF!#REF!&lt;&gt;0,HRF!#REF!," ")</f>
        <v>#REF!</v>
      </c>
      <c r="G54" s="103" t="e">
        <f>IF(HRF!#REF!&lt;&gt;0,HRF!#REF!," ")</f>
        <v>#REF!</v>
      </c>
      <c r="H54" s="118"/>
      <c r="I54" s="118" t="e">
        <f>IF(HRF!#REF!&lt;&gt;0,HRF!#REF!," ")</f>
        <v>#REF!</v>
      </c>
      <c r="J54" s="104" t="e">
        <f>IF(HRF!#REF!&lt;&gt;0,HRF!#REF!," ")</f>
        <v>#REF!</v>
      </c>
    </row>
    <row r="55" spans="1:10">
      <c r="A55" s="101" t="e">
        <f>IF(HRF!#REF!&lt;&gt;0,HRF!#REF!," ")</f>
        <v>#REF!</v>
      </c>
      <c r="B55" s="101" t="e">
        <f>IF(HRF!#REF!&lt;&gt;0,HRF!#REF!," ")</f>
        <v>#REF!</v>
      </c>
      <c r="C55" s="101" t="e">
        <f>IF(HRF!#REF!&lt;&gt;0,HRF!#REF!," ")</f>
        <v>#REF!</v>
      </c>
      <c r="D55" s="102" t="e">
        <f>IF(HRF!#REF!&lt;&gt;0,HRF!#REF!," ")</f>
        <v>#REF!</v>
      </c>
      <c r="E55" s="101" t="e">
        <f>IF(HRF!#REF!&lt;&gt;0,HRF!#REF!," ")</f>
        <v>#REF!</v>
      </c>
      <c r="F55" s="101" t="e">
        <f>IF(HRF!#REF!&lt;&gt;0,HRF!#REF!," ")</f>
        <v>#REF!</v>
      </c>
      <c r="G55" s="103" t="e">
        <f>IF(HRF!#REF!&lt;&gt;0,HRF!#REF!," ")</f>
        <v>#REF!</v>
      </c>
      <c r="H55" s="118"/>
      <c r="I55" s="118" t="e">
        <f>IF(HRF!#REF!&lt;&gt;0,HRF!#REF!," ")</f>
        <v>#REF!</v>
      </c>
      <c r="J55" s="104" t="e">
        <f>IF(HRF!#REF!&lt;&gt;0,HRF!#REF!," ")</f>
        <v>#REF!</v>
      </c>
    </row>
    <row r="56" spans="1:10">
      <c r="A56" s="101" t="e">
        <f>IF(HRF!#REF!&lt;&gt;0,HRF!#REF!," ")</f>
        <v>#REF!</v>
      </c>
      <c r="B56" s="101" t="e">
        <f>IF(HRF!#REF!&lt;&gt;0,HRF!#REF!," ")</f>
        <v>#REF!</v>
      </c>
      <c r="C56" s="101" t="e">
        <f>IF(HRF!#REF!&lt;&gt;0,HRF!#REF!," ")</f>
        <v>#REF!</v>
      </c>
      <c r="D56" s="144" t="e">
        <f>IF(HRF!#REF!&lt;&gt;0,HRF!#REF!," ")</f>
        <v>#REF!</v>
      </c>
      <c r="E56" s="101" t="e">
        <f>IF(HRF!#REF!&lt;&gt;0,HRF!#REF!," ")</f>
        <v>#REF!</v>
      </c>
      <c r="F56" s="101" t="e">
        <f>IF(HRF!#REF!&lt;&gt;0,HRF!#REF!," ")</f>
        <v>#REF!</v>
      </c>
      <c r="G56" s="103" t="e">
        <f>IF(HRF!#REF!&lt;&gt;0,HRF!#REF!," ")</f>
        <v>#REF!</v>
      </c>
      <c r="H56" s="118"/>
      <c r="I56" s="118" t="e">
        <f>IF(HRF!#REF!&lt;&gt;0,HRF!#REF!," ")</f>
        <v>#REF!</v>
      </c>
      <c r="J56" s="104" t="e">
        <f>IF(HRF!#REF!&lt;&gt;0,HRF!#REF!," ")</f>
        <v>#REF!</v>
      </c>
    </row>
    <row r="57" spans="1:10">
      <c r="A57" s="101" t="e">
        <f>IF(HRF!#REF!&lt;&gt;0,HRF!#REF!," ")</f>
        <v>#REF!</v>
      </c>
      <c r="B57" s="101" t="e">
        <f>IF(HRF!#REF!&lt;&gt;0,HRF!#REF!," ")</f>
        <v>#REF!</v>
      </c>
      <c r="C57" s="101" t="e">
        <f>IF(HRF!#REF!&lt;&gt;0,HRF!#REF!," ")</f>
        <v>#REF!</v>
      </c>
      <c r="D57" s="145" t="e">
        <f>IF(HRF!#REF!&lt;&gt;0,HRF!#REF!," ")</f>
        <v>#REF!</v>
      </c>
      <c r="E57" s="101" t="e">
        <f>IF(HRF!#REF!&lt;&gt;0,HRF!#REF!," ")</f>
        <v>#REF!</v>
      </c>
      <c r="F57" s="101" t="e">
        <f>IF(HRF!#REF!&lt;&gt;0,HRF!#REF!," ")</f>
        <v>#REF!</v>
      </c>
      <c r="G57" s="103" t="e">
        <f>IF(HRF!#REF!&lt;&gt;0,HRF!#REF!," ")</f>
        <v>#REF!</v>
      </c>
      <c r="H57" s="118"/>
      <c r="I57" s="118" t="e">
        <f>IF(HRF!#REF!&lt;&gt;0,HRF!#REF!," ")</f>
        <v>#REF!</v>
      </c>
      <c r="J57" s="104" t="e">
        <f>IF(HRF!#REF!&lt;&gt;0,HRF!#REF!," ")</f>
        <v>#REF!</v>
      </c>
    </row>
    <row r="58" spans="1:10">
      <c r="A58" s="101" t="e">
        <f>IF(HRF!#REF!&lt;&gt;0,HRF!#REF!," ")</f>
        <v>#REF!</v>
      </c>
      <c r="B58" s="101" t="e">
        <f>IF(HRF!#REF!&lt;&gt;0,HRF!#REF!," ")</f>
        <v>#REF!</v>
      </c>
      <c r="C58" s="101" t="e">
        <f>IF(HRF!#REF!&lt;&gt;0,HRF!#REF!," ")</f>
        <v>#REF!</v>
      </c>
      <c r="D58" s="146" t="e">
        <f>IF(HRF!#REF!&lt;&gt;0,HRF!#REF!," ")</f>
        <v>#REF!</v>
      </c>
      <c r="E58" s="101" t="e">
        <f>IF(HRF!#REF!&lt;&gt;0,HRF!#REF!," ")</f>
        <v>#REF!</v>
      </c>
      <c r="F58" s="101" t="e">
        <f>IF(HRF!#REF!&lt;&gt;0,HRF!#REF!," ")</f>
        <v>#REF!</v>
      </c>
      <c r="G58" s="103" t="e">
        <f>IF(HRF!#REF!&lt;&gt;0,HRF!#REF!," ")</f>
        <v>#REF!</v>
      </c>
      <c r="H58" s="118"/>
      <c r="I58" s="118" t="e">
        <f>IF(HRF!#REF!&lt;&gt;0,HRF!#REF!," ")</f>
        <v>#REF!</v>
      </c>
      <c r="J58" s="104" t="e">
        <f>IF(HRF!#REF!&lt;&gt;0,HRF!#REF!," ")</f>
        <v>#REF!</v>
      </c>
    </row>
    <row r="59" spans="1:10" ht="15" thickBot="1">
      <c r="A59" s="101" t="e">
        <f>IF(HRF!#REF!&lt;&gt;0,HRF!#REF!," ")</f>
        <v>#REF!</v>
      </c>
      <c r="B59" s="101" t="e">
        <f>IF(HRF!#REF!&lt;&gt;0,HRF!#REF!," ")</f>
        <v>#REF!</v>
      </c>
      <c r="C59" s="101" t="e">
        <f>IF(HRF!#REF!&lt;&gt;0,HRF!#REF!," ")</f>
        <v>#REF!</v>
      </c>
      <c r="D59" s="147" t="e">
        <f>IF(HRF!#REF!&lt;&gt;0,HRF!#REF!," ")</f>
        <v>#REF!</v>
      </c>
      <c r="E59" s="101" t="e">
        <f>IF(HRF!#REF!&lt;&gt;0,HRF!#REF!," ")</f>
        <v>#REF!</v>
      </c>
      <c r="F59" s="101" t="e">
        <f>IF(HRF!#REF!&lt;&gt;0,HRF!#REF!," ")</f>
        <v>#REF!</v>
      </c>
      <c r="G59" s="103" t="e">
        <f>IF(HRF!#REF!&lt;&gt;0,HRF!#REF!," ")</f>
        <v>#REF!</v>
      </c>
      <c r="H59" s="118"/>
      <c r="I59" s="118" t="e">
        <f>IF(HRF!#REF!&lt;&gt;0,HRF!#REF!," ")</f>
        <v>#REF!</v>
      </c>
      <c r="J59" s="104" t="e">
        <f>IF(HRF!#REF!&lt;&gt;0,HRF!#REF!," ")</f>
        <v>#REF!</v>
      </c>
    </row>
    <row r="60" spans="1:10">
      <c r="A60" s="101" t="e">
        <f>IF(HRF!#REF!&lt;&gt;0,HRF!#REF!," ")</f>
        <v>#REF!</v>
      </c>
      <c r="B60" s="101" t="e">
        <f>IF(HRF!#REF!&lt;&gt;0,HRF!#REF!," ")</f>
        <v>#REF!</v>
      </c>
      <c r="C60" s="101" t="e">
        <f>IF(HRF!#REF!&lt;&gt;0,HRF!#REF!," ")</f>
        <v>#REF!</v>
      </c>
      <c r="D60" s="102" t="e">
        <f>IF(HRF!#REF!&lt;&gt;0,HRF!#REF!," ")</f>
        <v>#REF!</v>
      </c>
      <c r="E60" s="101" t="e">
        <f>IF(HRF!#REF!&lt;&gt;0,HRF!#REF!," ")</f>
        <v>#REF!</v>
      </c>
      <c r="F60" s="101" t="e">
        <f>IF(HRF!#REF!&lt;&gt;0,HRF!#REF!," ")</f>
        <v>#REF!</v>
      </c>
      <c r="G60" s="103" t="e">
        <f>IF(HRF!#REF!&lt;&gt;0,HRF!#REF!," ")</f>
        <v>#REF!</v>
      </c>
      <c r="H60" s="118"/>
      <c r="I60" s="118" t="e">
        <f>IF(HRF!#REF!&lt;&gt;0,HRF!#REF!," ")</f>
        <v>#REF!</v>
      </c>
      <c r="J60" s="104" t="e">
        <f>IF(HRF!#REF!&lt;&gt;0,HRF!#REF!," ")</f>
        <v>#REF!</v>
      </c>
    </row>
    <row r="61" spans="1:10">
      <c r="A61" s="101" t="e">
        <f>IF(HRF!#REF!&lt;&gt;0,HRF!#REF!," ")</f>
        <v>#REF!</v>
      </c>
      <c r="B61" s="101" t="e">
        <f>IF(HRF!#REF!&lt;&gt;0,HRF!#REF!," ")</f>
        <v>#REF!</v>
      </c>
      <c r="C61" s="101" t="e">
        <f>IF(HRF!#REF!&lt;&gt;0,HRF!#REF!," ")</f>
        <v>#REF!</v>
      </c>
      <c r="D61" s="144" t="e">
        <f>IF(HRF!#REF!&lt;&gt;0,HRF!#REF!," ")</f>
        <v>#REF!</v>
      </c>
      <c r="E61" s="101" t="e">
        <f>IF(HRF!#REF!&lt;&gt;0,HRF!#REF!," ")</f>
        <v>#REF!</v>
      </c>
      <c r="F61" s="101" t="e">
        <f>IF(HRF!#REF!&lt;&gt;0,HRF!#REF!," ")</f>
        <v>#REF!</v>
      </c>
      <c r="G61" s="103" t="e">
        <f>IF(HRF!#REF!&lt;&gt;0,HRF!#REF!," ")</f>
        <v>#REF!</v>
      </c>
      <c r="H61" s="118"/>
      <c r="I61" s="118" t="e">
        <f>IF(HRF!#REF!&lt;&gt;0,HRF!#REF!," ")</f>
        <v>#REF!</v>
      </c>
      <c r="J61" s="104" t="e">
        <f>IF(HRF!#REF!&lt;&gt;0,HRF!#REF!," ")</f>
        <v>#REF!</v>
      </c>
    </row>
    <row r="62" spans="1:10">
      <c r="A62" s="101" t="e">
        <f>IF(HRF!#REF!&lt;&gt;0,HRF!#REF!," ")</f>
        <v>#REF!</v>
      </c>
      <c r="B62" s="101" t="e">
        <f>IF(HRF!#REF!&lt;&gt;0,HRF!#REF!," ")</f>
        <v>#REF!</v>
      </c>
      <c r="C62" s="101" t="e">
        <f>IF(HRF!#REF!&lt;&gt;0,HRF!#REF!," ")</f>
        <v>#REF!</v>
      </c>
      <c r="D62" s="145" t="e">
        <f>IF(HRF!#REF!&lt;&gt;0,HRF!#REF!," ")</f>
        <v>#REF!</v>
      </c>
      <c r="E62" s="101" t="e">
        <f>IF(HRF!#REF!&lt;&gt;0,HRF!#REF!," ")</f>
        <v>#REF!</v>
      </c>
      <c r="F62" s="101" t="e">
        <f>IF(HRF!#REF!&lt;&gt;0,HRF!#REF!," ")</f>
        <v>#REF!</v>
      </c>
      <c r="G62" s="103" t="e">
        <f>IF(HRF!#REF!&lt;&gt;0,HRF!#REF!," ")</f>
        <v>#REF!</v>
      </c>
      <c r="H62" s="118"/>
      <c r="I62" s="118" t="e">
        <f>IF(HRF!#REF!&lt;&gt;0,HRF!#REF!," ")</f>
        <v>#REF!</v>
      </c>
      <c r="J62" s="104" t="e">
        <f>IF(HRF!#REF!&lt;&gt;0,HRF!#REF!," ")</f>
        <v>#REF!</v>
      </c>
    </row>
    <row r="63" spans="1:10">
      <c r="A63" s="101" t="e">
        <f>IF(HRF!#REF!&lt;&gt;0,HRF!#REF!," ")</f>
        <v>#REF!</v>
      </c>
      <c r="B63" s="101" t="e">
        <f>IF(HRF!#REF!&lt;&gt;0,HRF!#REF!," ")</f>
        <v>#REF!</v>
      </c>
      <c r="C63" s="101" t="e">
        <f>IF(HRF!#REF!&lt;&gt;0,HRF!#REF!," ")</f>
        <v>#REF!</v>
      </c>
      <c r="D63" s="146" t="e">
        <f>IF(HRF!#REF!&lt;&gt;0,HRF!#REF!," ")</f>
        <v>#REF!</v>
      </c>
      <c r="E63" s="101" t="e">
        <f>IF(HRF!#REF!&lt;&gt;0,HRF!#REF!," ")</f>
        <v>#REF!</v>
      </c>
      <c r="F63" s="101" t="e">
        <f>IF(HRF!#REF!&lt;&gt;0,HRF!#REF!," ")</f>
        <v>#REF!</v>
      </c>
      <c r="G63" s="103" t="e">
        <f>IF(HRF!#REF!&lt;&gt;0,HRF!#REF!," ")</f>
        <v>#REF!</v>
      </c>
      <c r="H63" s="118"/>
      <c r="I63" s="118" t="e">
        <f>IF(HRF!#REF!&lt;&gt;0,HRF!#REF!," ")</f>
        <v>#REF!</v>
      </c>
      <c r="J63" s="104" t="e">
        <f>IF(HRF!#REF!&lt;&gt;0,HRF!#REF!," ")</f>
        <v>#REF!</v>
      </c>
    </row>
    <row r="64" spans="1:10" ht="15" thickBot="1">
      <c r="A64" s="101" t="e">
        <f>IF(HRF!#REF!&lt;&gt;0,HRF!#REF!," ")</f>
        <v>#REF!</v>
      </c>
      <c r="B64" s="101" t="e">
        <f>IF(HRF!#REF!&lt;&gt;0,HRF!#REF!," ")</f>
        <v>#REF!</v>
      </c>
      <c r="C64" s="101" t="e">
        <f>IF(HRF!#REF!&lt;&gt;0,HRF!#REF!," ")</f>
        <v>#REF!</v>
      </c>
      <c r="D64" s="147" t="e">
        <f>IF(HRF!#REF!&lt;&gt;0,HRF!#REF!," ")</f>
        <v>#REF!</v>
      </c>
      <c r="E64" s="101" t="e">
        <f>IF(HRF!#REF!&lt;&gt;0,HRF!#REF!," ")</f>
        <v>#REF!</v>
      </c>
      <c r="F64" s="101" t="e">
        <f>IF(HRF!#REF!&lt;&gt;0,HRF!#REF!," ")</f>
        <v>#REF!</v>
      </c>
      <c r="G64" s="103" t="e">
        <f>IF(HRF!#REF!&lt;&gt;0,HRF!#REF!," ")</f>
        <v>#REF!</v>
      </c>
      <c r="H64" s="118"/>
      <c r="I64" s="118" t="e">
        <f>IF(HRF!#REF!&lt;&gt;0,HRF!#REF!," ")</f>
        <v>#REF!</v>
      </c>
      <c r="J64" s="104" t="e">
        <f>IF(HRF!#REF!&lt;&gt;0,HRF!#REF!," ")</f>
        <v>#REF!</v>
      </c>
    </row>
    <row r="65" spans="1:10">
      <c r="A65" s="101" t="e">
        <f>IF(HRF!#REF!&lt;&gt;0,HRF!#REF!," ")</f>
        <v>#REF!</v>
      </c>
      <c r="B65" s="109" t="e">
        <f>IF(HRF!#REF!&lt;&gt;0,HRF!#REF!," ")</f>
        <v>#REF!</v>
      </c>
      <c r="C65" s="109" t="e">
        <f>IF(HRF!#REF!&lt;&gt;0,HRF!#REF!," ")</f>
        <v>#REF!</v>
      </c>
      <c r="D65" s="110" t="e">
        <f>IF(HRF!#REF!&lt;&gt;0,HRF!#REF!," ")</f>
        <v>#REF!</v>
      </c>
      <c r="E65" s="109" t="e">
        <f>IF(HRF!#REF!&lt;&gt;0,HRF!#REF!," ")</f>
        <v>#REF!</v>
      </c>
      <c r="F65" s="109" t="e">
        <f>IF(HRF!#REF!&lt;&gt;0,HRF!#REF!," ")</f>
        <v>#REF!</v>
      </c>
      <c r="G65" s="111" t="e">
        <f>IF(HRF!#REF!&lt;&gt;0,HRF!#REF!," ")</f>
        <v>#REF!</v>
      </c>
      <c r="H65" s="111"/>
      <c r="I65" s="111" t="e">
        <f>IF(HRF!#REF!&lt;&gt;0,HRF!#REF!," ")</f>
        <v>#REF!</v>
      </c>
      <c r="J65" s="112" t="e">
        <f>IF(HRF!#REF!&lt;&gt;0,HRF!#REF!," ")</f>
        <v>#REF!</v>
      </c>
    </row>
    <row r="66" spans="1:10">
      <c r="A66" s="101" t="e">
        <f>IF(HRF!#REF!&lt;&gt;0,HRF!#REF!," ")</f>
        <v>#REF!</v>
      </c>
      <c r="B66" s="113" t="e">
        <f>IF(HRF!#REF!&lt;&gt;0,HRF!#REF!," ")</f>
        <v>#REF!</v>
      </c>
      <c r="C66" s="113" t="e">
        <f>IF(HRF!#REF!&lt;&gt;0,HRF!#REF!," ")</f>
        <v>#REF!</v>
      </c>
      <c r="D66" s="114" t="e">
        <f>IF(HRF!#REF!&lt;&gt;0,HRF!#REF!," ")</f>
        <v>#REF!</v>
      </c>
      <c r="E66" s="113" t="e">
        <f>IF(HRF!#REF!&lt;&gt;0,HRF!#REF!," ")</f>
        <v>#REF!</v>
      </c>
      <c r="F66" s="113" t="e">
        <f>IF(HRF!#REF!&lt;&gt;0,HRF!#REF!," ")</f>
        <v>#REF!</v>
      </c>
      <c r="G66" s="115" t="e">
        <f>IF(HRF!#REF!&lt;&gt;0,HRF!#REF!," ")</f>
        <v>#REF!</v>
      </c>
      <c r="H66" s="115"/>
      <c r="I66" s="115" t="e">
        <f>IF(HRF!#REF!&lt;&gt;0,HRF!#REF!," ")</f>
        <v>#REF!</v>
      </c>
      <c r="J66" s="117" t="e">
        <f>IF(HRF!#REF!&lt;&gt;0,HRF!#REF!," ")</f>
        <v>#REF!</v>
      </c>
    </row>
    <row r="67" spans="1:10">
      <c r="A67" s="101" t="e">
        <f>IF(HRF!#REF!&lt;&gt;0,HRF!#REF!," ")</f>
        <v>#REF!</v>
      </c>
      <c r="B67" s="101" t="e">
        <f>IF(HRF!#REF!&lt;&gt;0,HRF!#REF!," ")</f>
        <v>#REF!</v>
      </c>
      <c r="C67" s="101" t="e">
        <f>IF(HRF!#REF!&lt;&gt;0,HRF!#REF!," ")</f>
        <v>#REF!</v>
      </c>
      <c r="D67" s="102" t="e">
        <f>IF(HRF!#REF!&lt;&gt;0,HRF!#REF!," ")</f>
        <v>#REF!</v>
      </c>
      <c r="E67" s="120" t="e">
        <f>IF(HRF!#REF!&lt;&gt;0,HRF!#REF!," ")</f>
        <v>#REF!</v>
      </c>
      <c r="F67" s="101" t="e">
        <f>IF(HRF!#REF!&lt;&gt;0,HRF!#REF!," ")</f>
        <v>#REF!</v>
      </c>
      <c r="G67" s="103" t="e">
        <f>IF(HRF!#REF!&lt;&gt;0,HRF!#REF!," ")</f>
        <v>#REF!</v>
      </c>
      <c r="H67" s="118"/>
      <c r="I67" s="118" t="e">
        <f>IF(HRF!#REF!&lt;&gt;0,HRF!#REF!," ")</f>
        <v>#REF!</v>
      </c>
      <c r="J67" s="104" t="e">
        <f>IF(HRF!#REF!&lt;&gt;0,HRF!#REF!," ")</f>
        <v>#REF!</v>
      </c>
    </row>
    <row r="68" spans="1:10">
      <c r="A68" s="101" t="e">
        <f>IF(HRF!#REF!&lt;&gt;0,HRF!#REF!," ")</f>
        <v>#REF!</v>
      </c>
      <c r="B68" s="101" t="e">
        <f>IF(HRF!#REF!&lt;&gt;0,HRF!#REF!," ")</f>
        <v>#REF!</v>
      </c>
      <c r="C68" s="101" t="e">
        <f>IF(HRF!#REF!&lt;&gt;0,HRF!#REF!," ")</f>
        <v>#REF!</v>
      </c>
      <c r="D68" s="144" t="e">
        <f>IF(HRF!#REF!&lt;&gt;0,HRF!#REF!," ")</f>
        <v>#REF!</v>
      </c>
      <c r="E68" s="101" t="e">
        <f>IF(HRF!#REF!&lt;&gt;0,HRF!#REF!," ")</f>
        <v>#REF!</v>
      </c>
      <c r="F68" s="101" t="e">
        <f>IF(HRF!#REF!&lt;&gt;0,HRF!#REF!," ")</f>
        <v>#REF!</v>
      </c>
      <c r="G68" s="103" t="e">
        <f>IF(HRF!#REF!&lt;&gt;0,HRF!#REF!," ")</f>
        <v>#REF!</v>
      </c>
      <c r="H68" s="118"/>
      <c r="I68" s="118" t="e">
        <f>IF(HRF!#REF!&lt;&gt;0,HRF!#REF!," ")</f>
        <v>#REF!</v>
      </c>
      <c r="J68" s="104" t="e">
        <f>IF(HRF!#REF!&lt;&gt;0,HRF!#REF!," ")</f>
        <v>#REF!</v>
      </c>
    </row>
    <row r="69" spans="1:10">
      <c r="A69" s="101" t="e">
        <f>IF(HRF!#REF!&lt;&gt;0,HRF!#REF!," ")</f>
        <v>#REF!</v>
      </c>
      <c r="B69" s="101" t="e">
        <f>IF(HRF!#REF!&lt;&gt;0,HRF!#REF!," ")</f>
        <v>#REF!</v>
      </c>
      <c r="C69" s="101" t="e">
        <f>IF(HRF!#REF!&lt;&gt;0,HRF!#REF!," ")</f>
        <v>#REF!</v>
      </c>
      <c r="D69" s="145" t="e">
        <f>IF(HRF!#REF!&lt;&gt;0,HRF!#REF!," ")</f>
        <v>#REF!</v>
      </c>
      <c r="E69" s="101" t="e">
        <f>IF(HRF!#REF!&lt;&gt;0,HRF!#REF!," ")</f>
        <v>#REF!</v>
      </c>
      <c r="F69" s="101" t="e">
        <f>IF(HRF!#REF!&lt;&gt;0,HRF!#REF!," ")</f>
        <v>#REF!</v>
      </c>
      <c r="G69" s="103" t="e">
        <f>IF(HRF!#REF!&lt;&gt;0,HRF!#REF!," ")</f>
        <v>#REF!</v>
      </c>
      <c r="H69" s="118"/>
      <c r="I69" s="118" t="e">
        <f>IF(HRF!#REF!&lt;&gt;0,HRF!#REF!," ")</f>
        <v>#REF!</v>
      </c>
      <c r="J69" s="104" t="e">
        <f>IF(HRF!#REF!&lt;&gt;0,HRF!#REF!," ")</f>
        <v>#REF!</v>
      </c>
    </row>
    <row r="70" spans="1:10">
      <c r="A70" s="101" t="e">
        <f>IF(HRF!#REF!&lt;&gt;0,HRF!#REF!," ")</f>
        <v>#REF!</v>
      </c>
      <c r="B70" s="101" t="e">
        <f>IF(HRF!#REF!&lt;&gt;0,HRF!#REF!," ")</f>
        <v>#REF!</v>
      </c>
      <c r="C70" s="101" t="e">
        <f>IF(HRF!#REF!&lt;&gt;0,HRF!#REF!," ")</f>
        <v>#REF!</v>
      </c>
      <c r="D70" s="146" t="e">
        <f>IF(HRF!#REF!&lt;&gt;0,HRF!#REF!," ")</f>
        <v>#REF!</v>
      </c>
      <c r="E70" s="101" t="e">
        <f>IF(HRF!#REF!&lt;&gt;0,HRF!#REF!," ")</f>
        <v>#REF!</v>
      </c>
      <c r="F70" s="101" t="e">
        <f>IF(HRF!#REF!&lt;&gt;0,HRF!#REF!," ")</f>
        <v>#REF!</v>
      </c>
      <c r="G70" s="103" t="e">
        <f>IF(HRF!#REF!&lt;&gt;0,HRF!#REF!," ")</f>
        <v>#REF!</v>
      </c>
      <c r="H70" s="118"/>
      <c r="I70" s="118" t="e">
        <f>IF(HRF!#REF!&lt;&gt;0,HRF!#REF!," ")</f>
        <v>#REF!</v>
      </c>
      <c r="J70" s="104" t="e">
        <f>IF(HRF!#REF!&lt;&gt;0,HRF!#REF!," ")</f>
        <v>#REF!</v>
      </c>
    </row>
    <row r="71" spans="1:10" ht="15" thickBot="1">
      <c r="A71" s="101" t="e">
        <f>IF(HRF!#REF!&lt;&gt;0,HRF!#REF!," ")</f>
        <v>#REF!</v>
      </c>
      <c r="B71" s="101" t="e">
        <f>IF(HRF!#REF!&lt;&gt;0,HRF!#REF!," ")</f>
        <v>#REF!</v>
      </c>
      <c r="C71" s="101" t="e">
        <f>IF(HRF!#REF!&lt;&gt;0,HRF!#REF!," ")</f>
        <v>#REF!</v>
      </c>
      <c r="D71" s="147" t="e">
        <f>IF(HRF!#REF!&lt;&gt;0,HRF!#REF!," ")</f>
        <v>#REF!</v>
      </c>
      <c r="E71" s="101" t="e">
        <f>IF(HRF!#REF!&lt;&gt;0,HRF!#REF!," ")</f>
        <v>#REF!</v>
      </c>
      <c r="F71" s="101" t="e">
        <f>IF(HRF!#REF!&lt;&gt;0,HRF!#REF!," ")</f>
        <v>#REF!</v>
      </c>
      <c r="G71" s="103" t="e">
        <f>IF(HRF!#REF!&lt;&gt;0,HRF!#REF!," ")</f>
        <v>#REF!</v>
      </c>
      <c r="H71" s="118"/>
      <c r="I71" s="118" t="e">
        <f>IF(HRF!#REF!&lt;&gt;0,HRF!#REF!," ")</f>
        <v>#REF!</v>
      </c>
      <c r="J71" s="104" t="e">
        <f>IF(HRF!#REF!&lt;&gt;0,HRF!#REF!," ")</f>
        <v>#REF!</v>
      </c>
    </row>
    <row r="72" spans="1:10">
      <c r="A72" s="101" t="e">
        <f>IF(HRF!#REF!&lt;&gt;0,HRF!#REF!," ")</f>
        <v>#REF!</v>
      </c>
      <c r="B72" s="101" t="e">
        <f>IF(HRF!#REF!&lt;&gt;0,HRF!#REF!," ")</f>
        <v>#REF!</v>
      </c>
      <c r="C72" s="101" t="e">
        <f>IF(HRF!#REF!&lt;&gt;0,HRF!#REF!," ")</f>
        <v>#REF!</v>
      </c>
      <c r="D72" s="102" t="e">
        <f>IF(HRF!#REF!&lt;&gt;0,HRF!#REF!," ")</f>
        <v>#REF!</v>
      </c>
      <c r="E72" s="120" t="e">
        <f>IF(HRF!#REF!&lt;&gt;0,HRF!#REF!," ")</f>
        <v>#REF!</v>
      </c>
      <c r="F72" s="101" t="e">
        <f>IF(HRF!#REF!&lt;&gt;0,HRF!#REF!," ")</f>
        <v>#REF!</v>
      </c>
      <c r="G72" s="103" t="e">
        <f>IF(HRF!#REF!&lt;&gt;0,HRF!#REF!," ")</f>
        <v>#REF!</v>
      </c>
      <c r="H72" s="118"/>
      <c r="I72" s="118" t="e">
        <f>IF(HRF!#REF!&lt;&gt;0,HRF!#REF!," ")</f>
        <v>#REF!</v>
      </c>
      <c r="J72" s="104" t="e">
        <f>IF(HRF!#REF!&lt;&gt;0,HRF!#REF!," ")</f>
        <v>#REF!</v>
      </c>
    </row>
    <row r="73" spans="1:10">
      <c r="A73" s="101" t="e">
        <f>IF(HRF!#REF!&lt;&gt;0,HRF!#REF!," ")</f>
        <v>#REF!</v>
      </c>
      <c r="B73" s="101" t="e">
        <f>IF(HRF!#REF!&lt;&gt;0,HRF!#REF!," ")</f>
        <v>#REF!</v>
      </c>
      <c r="C73" s="101" t="e">
        <f>IF(HRF!#REF!&lt;&gt;0,HRF!#REF!," ")</f>
        <v>#REF!</v>
      </c>
      <c r="D73" s="144" t="e">
        <f>IF(HRF!#REF!&lt;&gt;0,HRF!#REF!," ")</f>
        <v>#REF!</v>
      </c>
      <c r="E73" s="101" t="e">
        <f>IF(HRF!#REF!&lt;&gt;0,HRF!#REF!," ")</f>
        <v>#REF!</v>
      </c>
      <c r="F73" s="101" t="e">
        <f>IF(HRF!#REF!&lt;&gt;0,HRF!#REF!," ")</f>
        <v>#REF!</v>
      </c>
      <c r="G73" s="103" t="e">
        <f>IF(HRF!#REF!&lt;&gt;0,HRF!#REF!," ")</f>
        <v>#REF!</v>
      </c>
      <c r="H73" s="118"/>
      <c r="I73" s="118" t="e">
        <f>IF(HRF!#REF!&lt;&gt;0,HRF!#REF!," ")</f>
        <v>#REF!</v>
      </c>
      <c r="J73" s="104" t="e">
        <f>IF(HRF!#REF!&lt;&gt;0,HRF!#REF!," ")</f>
        <v>#REF!</v>
      </c>
    </row>
    <row r="74" spans="1:10">
      <c r="A74" s="101" t="e">
        <f>IF(HRF!#REF!&lt;&gt;0,HRF!#REF!," ")</f>
        <v>#REF!</v>
      </c>
      <c r="B74" s="101" t="e">
        <f>IF(HRF!#REF!&lt;&gt;0,HRF!#REF!," ")</f>
        <v>#REF!</v>
      </c>
      <c r="C74" s="101" t="e">
        <f>IF(HRF!#REF!&lt;&gt;0,HRF!#REF!," ")</f>
        <v>#REF!</v>
      </c>
      <c r="D74" s="145" t="e">
        <f>IF(HRF!#REF!&lt;&gt;0,HRF!#REF!," ")</f>
        <v>#REF!</v>
      </c>
      <c r="E74" s="101" t="e">
        <f>IF(HRF!#REF!&lt;&gt;0,HRF!#REF!," ")</f>
        <v>#REF!</v>
      </c>
      <c r="F74" s="101" t="e">
        <f>IF(HRF!#REF!&lt;&gt;0,HRF!#REF!," ")</f>
        <v>#REF!</v>
      </c>
      <c r="G74" s="103" t="e">
        <f>IF(HRF!#REF!&lt;&gt;0,HRF!#REF!," ")</f>
        <v>#REF!</v>
      </c>
      <c r="H74" s="118"/>
      <c r="I74" s="118" t="e">
        <f>IF(HRF!#REF!&lt;&gt;0,HRF!#REF!," ")</f>
        <v>#REF!</v>
      </c>
      <c r="J74" s="104" t="e">
        <f>IF(HRF!#REF!&lt;&gt;0,HRF!#REF!," ")</f>
        <v>#REF!</v>
      </c>
    </row>
    <row r="75" spans="1:10">
      <c r="A75" s="101" t="e">
        <f>IF(HRF!#REF!&lt;&gt;0,HRF!#REF!," ")</f>
        <v>#REF!</v>
      </c>
      <c r="B75" s="101" t="e">
        <f>IF(HRF!#REF!&lt;&gt;0,HRF!#REF!," ")</f>
        <v>#REF!</v>
      </c>
      <c r="C75" s="101" t="e">
        <f>IF(HRF!#REF!&lt;&gt;0,HRF!#REF!," ")</f>
        <v>#REF!</v>
      </c>
      <c r="D75" s="146" t="e">
        <f>IF(HRF!#REF!&lt;&gt;0,HRF!#REF!," ")</f>
        <v>#REF!</v>
      </c>
      <c r="E75" s="101" t="e">
        <f>IF(HRF!#REF!&lt;&gt;0,HRF!#REF!," ")</f>
        <v>#REF!</v>
      </c>
      <c r="F75" s="101" t="e">
        <f>IF(HRF!#REF!&lt;&gt;0,HRF!#REF!," ")</f>
        <v>#REF!</v>
      </c>
      <c r="G75" s="103" t="e">
        <f>IF(HRF!#REF!&lt;&gt;0,HRF!#REF!," ")</f>
        <v>#REF!</v>
      </c>
      <c r="H75" s="118"/>
      <c r="I75" s="118" t="e">
        <f>IF(HRF!#REF!&lt;&gt;0,HRF!#REF!," ")</f>
        <v>#REF!</v>
      </c>
      <c r="J75" s="104" t="e">
        <f>IF(HRF!#REF!&lt;&gt;0,HRF!#REF!," ")</f>
        <v>#REF!</v>
      </c>
    </row>
    <row r="76" spans="1:10" ht="15" thickBot="1">
      <c r="A76" s="101" t="e">
        <f>IF(HRF!#REF!&lt;&gt;0,HRF!#REF!," ")</f>
        <v>#REF!</v>
      </c>
      <c r="B76" s="101" t="e">
        <f>IF(HRF!#REF!&lt;&gt;0,HRF!#REF!," ")</f>
        <v>#REF!</v>
      </c>
      <c r="C76" s="101" t="e">
        <f>IF(HRF!#REF!&lt;&gt;0,HRF!#REF!," ")</f>
        <v>#REF!</v>
      </c>
      <c r="D76" s="147" t="e">
        <f>IF(HRF!#REF!&lt;&gt;0,HRF!#REF!," ")</f>
        <v>#REF!</v>
      </c>
      <c r="E76" s="101" t="e">
        <f>IF(HRF!#REF!&lt;&gt;0,HRF!#REF!," ")</f>
        <v>#REF!</v>
      </c>
      <c r="F76" s="101" t="e">
        <f>IF(HRF!#REF!&lt;&gt;0,HRF!#REF!," ")</f>
        <v>#REF!</v>
      </c>
      <c r="G76" s="103" t="e">
        <f>IF(HRF!#REF!&lt;&gt;0,HRF!#REF!," ")</f>
        <v>#REF!</v>
      </c>
      <c r="H76" s="118"/>
      <c r="I76" s="118" t="e">
        <f>IF(HRF!#REF!&lt;&gt;0,HRF!#REF!," ")</f>
        <v>#REF!</v>
      </c>
      <c r="J76" s="104" t="e">
        <f>IF(HRF!#REF!&lt;&gt;0,HRF!#REF!," ")</f>
        <v>#REF!</v>
      </c>
    </row>
    <row r="77" spans="1:10">
      <c r="A77" s="101" t="e">
        <f>IF(HRF!#REF!&lt;&gt;0,HRF!#REF!," ")</f>
        <v>#REF!</v>
      </c>
      <c r="B77" s="101" t="e">
        <f>IF(HRF!#REF!&lt;&gt;0,HRF!#REF!," ")</f>
        <v>#REF!</v>
      </c>
      <c r="C77" s="101" t="e">
        <f>IF(HRF!#REF!&lt;&gt;0,HRF!#REF!," ")</f>
        <v>#REF!</v>
      </c>
      <c r="D77" s="102" t="e">
        <f>IF(HRF!#REF!&lt;&gt;0,HRF!#REF!," ")</f>
        <v>#REF!</v>
      </c>
      <c r="E77" s="120" t="e">
        <f>IF(HRF!#REF!&lt;&gt;0,HRF!#REF!," ")</f>
        <v>#REF!</v>
      </c>
      <c r="F77" s="101" t="e">
        <f>IF(HRF!#REF!&lt;&gt;0,HRF!#REF!," ")</f>
        <v>#REF!</v>
      </c>
      <c r="G77" s="103" t="e">
        <f>IF(HRF!#REF!&lt;&gt;0,HRF!#REF!," ")</f>
        <v>#REF!</v>
      </c>
      <c r="H77" s="118"/>
      <c r="I77" s="118" t="e">
        <f>IF(HRF!#REF!&lt;&gt;0,HRF!#REF!," ")</f>
        <v>#REF!</v>
      </c>
      <c r="J77" s="104" t="e">
        <f>IF(HRF!#REF!&lt;&gt;0,HRF!#REF!," ")</f>
        <v>#REF!</v>
      </c>
    </row>
    <row r="78" spans="1:10">
      <c r="A78" s="101" t="e">
        <f>IF(HRF!#REF!&lt;&gt;0,HRF!#REF!," ")</f>
        <v>#REF!</v>
      </c>
      <c r="B78" s="101" t="e">
        <f>IF(HRF!#REF!&lt;&gt;0,HRF!#REF!," ")</f>
        <v>#REF!</v>
      </c>
      <c r="C78" s="101" t="e">
        <f>IF(HRF!#REF!&lt;&gt;0,HRF!#REF!," ")</f>
        <v>#REF!</v>
      </c>
      <c r="D78" s="144" t="e">
        <f>IF(HRF!#REF!&lt;&gt;0,HRF!#REF!," ")</f>
        <v>#REF!</v>
      </c>
      <c r="E78" s="101" t="e">
        <f>IF(HRF!#REF!&lt;&gt;0,HRF!#REF!," ")</f>
        <v>#REF!</v>
      </c>
      <c r="F78" s="101" t="e">
        <f>IF(HRF!#REF!&lt;&gt;0,HRF!#REF!," ")</f>
        <v>#REF!</v>
      </c>
      <c r="G78" s="103" t="e">
        <f>IF(HRF!#REF!&lt;&gt;0,HRF!#REF!," ")</f>
        <v>#REF!</v>
      </c>
      <c r="H78" s="118"/>
      <c r="I78" s="118" t="e">
        <f>IF(HRF!#REF!&lt;&gt;0,HRF!#REF!," ")</f>
        <v>#REF!</v>
      </c>
      <c r="J78" s="104" t="e">
        <f>IF(HRF!#REF!&lt;&gt;0,HRF!#REF!," ")</f>
        <v>#REF!</v>
      </c>
    </row>
    <row r="79" spans="1:10">
      <c r="A79" s="101" t="e">
        <f>IF(HRF!#REF!&lt;&gt;0,HRF!#REF!," ")</f>
        <v>#REF!</v>
      </c>
      <c r="B79" s="101" t="e">
        <f>IF(HRF!#REF!&lt;&gt;0,HRF!#REF!," ")</f>
        <v>#REF!</v>
      </c>
      <c r="C79" s="101" t="e">
        <f>IF(HRF!#REF!&lt;&gt;0,HRF!#REF!," ")</f>
        <v>#REF!</v>
      </c>
      <c r="D79" s="145" t="e">
        <f>IF(HRF!#REF!&lt;&gt;0,HRF!#REF!," ")</f>
        <v>#REF!</v>
      </c>
      <c r="E79" s="101" t="e">
        <f>IF(HRF!#REF!&lt;&gt;0,HRF!#REF!," ")</f>
        <v>#REF!</v>
      </c>
      <c r="F79" s="101" t="e">
        <f>IF(HRF!#REF!&lt;&gt;0,HRF!#REF!," ")</f>
        <v>#REF!</v>
      </c>
      <c r="G79" s="103" t="e">
        <f>IF(HRF!#REF!&lt;&gt;0,HRF!#REF!," ")</f>
        <v>#REF!</v>
      </c>
      <c r="H79" s="118"/>
      <c r="I79" s="118" t="e">
        <f>IF(HRF!#REF!&lt;&gt;0,HRF!#REF!," ")</f>
        <v>#REF!</v>
      </c>
      <c r="J79" s="104" t="e">
        <f>IF(HRF!#REF!&lt;&gt;0,HRF!#REF!," ")</f>
        <v>#REF!</v>
      </c>
    </row>
    <row r="80" spans="1:10">
      <c r="A80" s="101" t="e">
        <f>IF(HRF!#REF!&lt;&gt;0,HRF!#REF!," ")</f>
        <v>#REF!</v>
      </c>
      <c r="B80" s="101" t="e">
        <f>IF(HRF!#REF!&lt;&gt;0,HRF!#REF!," ")</f>
        <v>#REF!</v>
      </c>
      <c r="C80" s="101" t="e">
        <f>IF(HRF!#REF!&lt;&gt;0,HRF!#REF!," ")</f>
        <v>#REF!</v>
      </c>
      <c r="D80" s="146" t="e">
        <f>IF(HRF!#REF!&lt;&gt;0,HRF!#REF!," ")</f>
        <v>#REF!</v>
      </c>
      <c r="E80" s="101" t="e">
        <f>IF(HRF!#REF!&lt;&gt;0,HRF!#REF!," ")</f>
        <v>#REF!</v>
      </c>
      <c r="F80" s="101" t="e">
        <f>IF(HRF!#REF!&lt;&gt;0,HRF!#REF!," ")</f>
        <v>#REF!</v>
      </c>
      <c r="G80" s="103" t="e">
        <f>IF(HRF!#REF!&lt;&gt;0,HRF!#REF!," ")</f>
        <v>#REF!</v>
      </c>
      <c r="H80" s="118"/>
      <c r="I80" s="118" t="e">
        <f>IF(HRF!#REF!&lt;&gt;0,HRF!#REF!," ")</f>
        <v>#REF!</v>
      </c>
      <c r="J80" s="104" t="e">
        <f>IF(HRF!#REF!&lt;&gt;0,HRF!#REF!," ")</f>
        <v>#REF!</v>
      </c>
    </row>
    <row r="81" spans="1:10" ht="15" thickBot="1">
      <c r="A81" s="101" t="e">
        <f>IF(HRF!#REF!&lt;&gt;0,HRF!#REF!," ")</f>
        <v>#REF!</v>
      </c>
      <c r="B81" s="101" t="e">
        <f>IF(HRF!#REF!&lt;&gt;0,HRF!#REF!," ")</f>
        <v>#REF!</v>
      </c>
      <c r="C81" s="101" t="e">
        <f>IF(HRF!#REF!&lt;&gt;0,HRF!#REF!," ")</f>
        <v>#REF!</v>
      </c>
      <c r="D81" s="147" t="e">
        <f>IF(HRF!#REF!&lt;&gt;0,HRF!#REF!," ")</f>
        <v>#REF!</v>
      </c>
      <c r="E81" s="101" t="e">
        <f>IF(HRF!#REF!&lt;&gt;0,HRF!#REF!," ")</f>
        <v>#REF!</v>
      </c>
      <c r="F81" s="101" t="e">
        <f>IF(HRF!#REF!&lt;&gt;0,HRF!#REF!," ")</f>
        <v>#REF!</v>
      </c>
      <c r="G81" s="103" t="e">
        <f>IF(HRF!#REF!&lt;&gt;0,HRF!#REF!," ")</f>
        <v>#REF!</v>
      </c>
      <c r="H81" s="118"/>
      <c r="I81" s="118" t="e">
        <f>IF(HRF!#REF!&lt;&gt;0,HRF!#REF!," ")</f>
        <v>#REF!</v>
      </c>
      <c r="J81" s="104" t="e">
        <f>IF(HRF!#REF!&lt;&gt;0,HRF!#REF!," ")</f>
        <v>#REF!</v>
      </c>
    </row>
    <row r="82" spans="1:10">
      <c r="A82" s="101" t="e">
        <f>IF(HRF!#REF!&lt;&gt;0,HRF!#REF!," ")</f>
        <v>#REF!</v>
      </c>
      <c r="B82" s="101" t="e">
        <f>IF(HRF!#REF!&lt;&gt;0,HRF!#REF!," ")</f>
        <v>#REF!</v>
      </c>
      <c r="C82" s="101" t="e">
        <f>IF(HRF!#REF!&lt;&gt;0,HRF!#REF!," ")</f>
        <v>#REF!</v>
      </c>
      <c r="D82" s="102" t="e">
        <f>IF(HRF!#REF!&lt;&gt;0,HRF!#REF!," ")</f>
        <v>#REF!</v>
      </c>
      <c r="E82" s="120" t="e">
        <f>IF(HRF!#REF!&lt;&gt;0,HRF!#REF!," ")</f>
        <v>#REF!</v>
      </c>
      <c r="F82" s="101" t="e">
        <f>IF(HRF!#REF!&lt;&gt;0,HRF!#REF!," ")</f>
        <v>#REF!</v>
      </c>
      <c r="G82" s="103" t="e">
        <f>IF(HRF!#REF!&lt;&gt;0,HRF!#REF!," ")</f>
        <v>#REF!</v>
      </c>
      <c r="H82" s="118"/>
      <c r="I82" s="118" t="e">
        <f>IF(HRF!#REF!&lt;&gt;0,HRF!#REF!," ")</f>
        <v>#REF!</v>
      </c>
      <c r="J82" s="104" t="e">
        <f>IF(HRF!#REF!&lt;&gt;0,HRF!#REF!," ")</f>
        <v>#REF!</v>
      </c>
    </row>
    <row r="83" spans="1:10">
      <c r="A83" s="101" t="e">
        <f>IF(HRF!#REF!&lt;&gt;0,HRF!#REF!," ")</f>
        <v>#REF!</v>
      </c>
      <c r="B83" s="101" t="e">
        <f>IF(HRF!#REF!&lt;&gt;0,HRF!#REF!," ")</f>
        <v>#REF!</v>
      </c>
      <c r="C83" s="101" t="e">
        <f>IF(HRF!#REF!&lt;&gt;0,HRF!#REF!," ")</f>
        <v>#REF!</v>
      </c>
      <c r="D83" s="144" t="e">
        <f>IF(HRF!#REF!&lt;&gt;0,HRF!#REF!," ")</f>
        <v>#REF!</v>
      </c>
      <c r="E83" s="101" t="e">
        <f>IF(HRF!#REF!&lt;&gt;0,HRF!#REF!," ")</f>
        <v>#REF!</v>
      </c>
      <c r="F83" s="101" t="e">
        <f>IF(HRF!#REF!&lt;&gt;0,HRF!#REF!," ")</f>
        <v>#REF!</v>
      </c>
      <c r="G83" s="103" t="e">
        <f>IF(HRF!#REF!&lt;&gt;0,HRF!#REF!," ")</f>
        <v>#REF!</v>
      </c>
      <c r="H83" s="118"/>
      <c r="I83" s="118" t="e">
        <f>IF(HRF!#REF!&lt;&gt;0,HRF!#REF!," ")</f>
        <v>#REF!</v>
      </c>
      <c r="J83" s="104" t="e">
        <f>IF(HRF!#REF!&lt;&gt;0,HRF!#REF!," ")</f>
        <v>#REF!</v>
      </c>
    </row>
    <row r="84" spans="1:10">
      <c r="A84" s="101" t="e">
        <f>IF(HRF!#REF!&lt;&gt;0,HRF!#REF!," ")</f>
        <v>#REF!</v>
      </c>
      <c r="B84" s="101" t="e">
        <f>IF(HRF!#REF!&lt;&gt;0,HRF!#REF!," ")</f>
        <v>#REF!</v>
      </c>
      <c r="C84" s="101" t="e">
        <f>IF(HRF!#REF!&lt;&gt;0,HRF!#REF!," ")</f>
        <v>#REF!</v>
      </c>
      <c r="D84" s="145" t="e">
        <f>IF(HRF!#REF!&lt;&gt;0,HRF!#REF!," ")</f>
        <v>#REF!</v>
      </c>
      <c r="E84" s="101" t="e">
        <f>IF(HRF!#REF!&lt;&gt;0,HRF!#REF!," ")</f>
        <v>#REF!</v>
      </c>
      <c r="F84" s="101" t="e">
        <f>IF(HRF!#REF!&lt;&gt;0,HRF!#REF!," ")</f>
        <v>#REF!</v>
      </c>
      <c r="G84" s="103" t="e">
        <f>IF(HRF!#REF!&lt;&gt;0,HRF!#REF!," ")</f>
        <v>#REF!</v>
      </c>
      <c r="H84" s="118"/>
      <c r="I84" s="118" t="e">
        <f>IF(HRF!#REF!&lt;&gt;0,HRF!#REF!," ")</f>
        <v>#REF!</v>
      </c>
      <c r="J84" s="104" t="e">
        <f>IF(HRF!#REF!&lt;&gt;0,HRF!#REF!," ")</f>
        <v>#REF!</v>
      </c>
    </row>
    <row r="85" spans="1:10">
      <c r="A85" s="101" t="e">
        <f>IF(HRF!#REF!&lt;&gt;0,HRF!#REF!," ")</f>
        <v>#REF!</v>
      </c>
      <c r="B85" s="101" t="e">
        <f>IF(HRF!#REF!&lt;&gt;0,HRF!#REF!," ")</f>
        <v>#REF!</v>
      </c>
      <c r="C85" s="101" t="e">
        <f>IF(HRF!#REF!&lt;&gt;0,HRF!#REF!," ")</f>
        <v>#REF!</v>
      </c>
      <c r="D85" s="146" t="e">
        <f>IF(HRF!#REF!&lt;&gt;0,HRF!#REF!," ")</f>
        <v>#REF!</v>
      </c>
      <c r="E85" s="101" t="e">
        <f>IF(HRF!#REF!&lt;&gt;0,HRF!#REF!," ")</f>
        <v>#REF!</v>
      </c>
      <c r="F85" s="101" t="e">
        <f>IF(HRF!#REF!&lt;&gt;0,HRF!#REF!," ")</f>
        <v>#REF!</v>
      </c>
      <c r="G85" s="103" t="e">
        <f>IF(HRF!#REF!&lt;&gt;0,HRF!#REF!," ")</f>
        <v>#REF!</v>
      </c>
      <c r="H85" s="118"/>
      <c r="I85" s="118" t="e">
        <f>IF(HRF!#REF!&lt;&gt;0,HRF!#REF!," ")</f>
        <v>#REF!</v>
      </c>
      <c r="J85" s="104" t="e">
        <f>IF(HRF!#REF!&lt;&gt;0,HRF!#REF!," ")</f>
        <v>#REF!</v>
      </c>
    </row>
    <row r="86" spans="1:10" ht="15" thickBot="1">
      <c r="A86" s="101" t="e">
        <f>IF(HRF!#REF!&lt;&gt;0,HRF!#REF!," ")</f>
        <v>#REF!</v>
      </c>
      <c r="B86" s="101" t="e">
        <f>IF(HRF!#REF!&lt;&gt;0,HRF!#REF!," ")</f>
        <v>#REF!</v>
      </c>
      <c r="C86" s="101" t="e">
        <f>IF(HRF!#REF!&lt;&gt;0,HRF!#REF!," ")</f>
        <v>#REF!</v>
      </c>
      <c r="D86" s="147" t="e">
        <f>IF(HRF!#REF!&lt;&gt;0,HRF!#REF!," ")</f>
        <v>#REF!</v>
      </c>
      <c r="E86" s="101" t="e">
        <f>IF(HRF!#REF!&lt;&gt;0,HRF!#REF!," ")</f>
        <v>#REF!</v>
      </c>
      <c r="F86" s="101" t="e">
        <f>IF(HRF!#REF!&lt;&gt;0,HRF!#REF!," ")</f>
        <v>#REF!</v>
      </c>
      <c r="G86" s="103" t="e">
        <f>IF(HRF!#REF!&lt;&gt;0,HRF!#REF!," ")</f>
        <v>#REF!</v>
      </c>
      <c r="H86" s="118"/>
      <c r="I86" s="118" t="e">
        <f>IF(HRF!#REF!&lt;&gt;0,HRF!#REF!," ")</f>
        <v>#REF!</v>
      </c>
      <c r="J86" s="104" t="e">
        <f>IF(HRF!#REF!&lt;&gt;0,HRF!#REF!," ")</f>
        <v>#REF!</v>
      </c>
    </row>
    <row r="87" spans="1:10">
      <c r="A87" s="101" t="e">
        <f>IF(HRF!#REF!&lt;&gt;0,HRF!#REF!," ")</f>
        <v>#REF!</v>
      </c>
      <c r="B87" s="101" t="e">
        <f>IF(HRF!#REF!&lt;&gt;0,HRF!#REF!," ")</f>
        <v>#REF!</v>
      </c>
      <c r="C87" s="101" t="e">
        <f>IF(HRF!#REF!&lt;&gt;0,HRF!#REF!," ")</f>
        <v>#REF!</v>
      </c>
      <c r="D87" s="102" t="e">
        <f>IF(HRF!#REF!&lt;&gt;0,HRF!#REF!," ")</f>
        <v>#REF!</v>
      </c>
      <c r="E87" s="120" t="e">
        <f>IF(HRF!#REF!&lt;&gt;0,HRF!#REF!," ")</f>
        <v>#REF!</v>
      </c>
      <c r="F87" s="101" t="e">
        <f>IF(HRF!#REF!&lt;&gt;0,HRF!#REF!," ")</f>
        <v>#REF!</v>
      </c>
      <c r="G87" s="103" t="e">
        <f>IF(HRF!#REF!&lt;&gt;0,HRF!#REF!," ")</f>
        <v>#REF!</v>
      </c>
      <c r="H87" s="118"/>
      <c r="I87" s="118" t="e">
        <f>IF(HRF!#REF!&lt;&gt;0,HRF!#REF!," ")</f>
        <v>#REF!</v>
      </c>
      <c r="J87" s="104" t="e">
        <f>IF(HRF!#REF!&lt;&gt;0,HRF!#REF!," ")</f>
        <v>#REF!</v>
      </c>
    </row>
    <row r="88" spans="1:10">
      <c r="A88" s="101" t="e">
        <f>IF(HRF!#REF!&lt;&gt;0,HRF!#REF!," ")</f>
        <v>#REF!</v>
      </c>
      <c r="B88" s="101" t="e">
        <f>IF(HRF!#REF!&lt;&gt;0,HRF!#REF!," ")</f>
        <v>#REF!</v>
      </c>
      <c r="C88" s="101" t="e">
        <f>IF(HRF!#REF!&lt;&gt;0,HRF!#REF!," ")</f>
        <v>#REF!</v>
      </c>
      <c r="D88" s="144" t="e">
        <f>IF(HRF!#REF!&lt;&gt;0,HRF!#REF!," ")</f>
        <v>#REF!</v>
      </c>
      <c r="E88" s="101" t="e">
        <f>IF(HRF!#REF!&lt;&gt;0,HRF!#REF!," ")</f>
        <v>#REF!</v>
      </c>
      <c r="F88" s="101" t="e">
        <f>IF(HRF!#REF!&lt;&gt;0,HRF!#REF!," ")</f>
        <v>#REF!</v>
      </c>
      <c r="G88" s="103" t="e">
        <f>IF(HRF!#REF!&lt;&gt;0,HRF!#REF!," ")</f>
        <v>#REF!</v>
      </c>
      <c r="H88" s="118"/>
      <c r="I88" s="118" t="e">
        <f>IF(HRF!#REF!&lt;&gt;0,HRF!#REF!," ")</f>
        <v>#REF!</v>
      </c>
      <c r="J88" s="104" t="e">
        <f>IF(HRF!#REF!&lt;&gt;0,HRF!#REF!," ")</f>
        <v>#REF!</v>
      </c>
    </row>
    <row r="89" spans="1:10">
      <c r="A89" s="101" t="e">
        <f>IF(HRF!#REF!&lt;&gt;0,HRF!#REF!," ")</f>
        <v>#REF!</v>
      </c>
      <c r="B89" s="101" t="e">
        <f>IF(HRF!#REF!&lt;&gt;0,HRF!#REF!," ")</f>
        <v>#REF!</v>
      </c>
      <c r="C89" s="101" t="e">
        <f>IF(HRF!#REF!&lt;&gt;0,HRF!#REF!," ")</f>
        <v>#REF!</v>
      </c>
      <c r="D89" s="145" t="e">
        <f>IF(HRF!#REF!&lt;&gt;0,HRF!#REF!," ")</f>
        <v>#REF!</v>
      </c>
      <c r="E89" s="101" t="e">
        <f>IF(HRF!#REF!&lt;&gt;0,HRF!#REF!," ")</f>
        <v>#REF!</v>
      </c>
      <c r="F89" s="101" t="e">
        <f>IF(HRF!#REF!&lt;&gt;0,HRF!#REF!," ")</f>
        <v>#REF!</v>
      </c>
      <c r="G89" s="103" t="e">
        <f>IF(HRF!#REF!&lt;&gt;0,HRF!#REF!," ")</f>
        <v>#REF!</v>
      </c>
      <c r="H89" s="118"/>
      <c r="I89" s="118" t="e">
        <f>IF(HRF!#REF!&lt;&gt;0,HRF!#REF!," ")</f>
        <v>#REF!</v>
      </c>
      <c r="J89" s="104" t="e">
        <f>IF(HRF!#REF!&lt;&gt;0,HRF!#REF!," ")</f>
        <v>#REF!</v>
      </c>
    </row>
    <row r="90" spans="1:10">
      <c r="A90" s="101" t="e">
        <f>IF(HRF!#REF!&lt;&gt;0,HRF!#REF!," ")</f>
        <v>#REF!</v>
      </c>
      <c r="B90" s="101" t="e">
        <f>IF(HRF!#REF!&lt;&gt;0,HRF!#REF!," ")</f>
        <v>#REF!</v>
      </c>
      <c r="C90" s="101" t="e">
        <f>IF(HRF!#REF!&lt;&gt;0,HRF!#REF!," ")</f>
        <v>#REF!</v>
      </c>
      <c r="D90" s="146" t="e">
        <f>IF(HRF!#REF!&lt;&gt;0,HRF!#REF!," ")</f>
        <v>#REF!</v>
      </c>
      <c r="E90" s="101" t="e">
        <f>IF(HRF!#REF!&lt;&gt;0,HRF!#REF!," ")</f>
        <v>#REF!</v>
      </c>
      <c r="F90" s="101" t="e">
        <f>IF(HRF!#REF!&lt;&gt;0,HRF!#REF!," ")</f>
        <v>#REF!</v>
      </c>
      <c r="G90" s="103" t="e">
        <f>IF(HRF!#REF!&lt;&gt;0,HRF!#REF!," ")</f>
        <v>#REF!</v>
      </c>
      <c r="H90" s="118"/>
      <c r="I90" s="118" t="e">
        <f>IF(HRF!#REF!&lt;&gt;0,HRF!#REF!," ")</f>
        <v>#REF!</v>
      </c>
      <c r="J90" s="104" t="e">
        <f>IF(HRF!#REF!&lt;&gt;0,HRF!#REF!," ")</f>
        <v>#REF!</v>
      </c>
    </row>
    <row r="91" spans="1:10" ht="15" thickBot="1">
      <c r="A91" s="101" t="e">
        <f>IF(HRF!#REF!&lt;&gt;0,HRF!#REF!," ")</f>
        <v>#REF!</v>
      </c>
      <c r="B91" s="101" t="e">
        <f>IF(HRF!#REF!&lt;&gt;0,HRF!#REF!," ")</f>
        <v>#REF!</v>
      </c>
      <c r="C91" s="101" t="e">
        <f>IF(HRF!#REF!&lt;&gt;0,HRF!#REF!," ")</f>
        <v>#REF!</v>
      </c>
      <c r="D91" s="147" t="e">
        <f>IF(HRF!#REF!&lt;&gt;0,HRF!#REF!," ")</f>
        <v>#REF!</v>
      </c>
      <c r="E91" s="101" t="e">
        <f>IF(HRF!#REF!&lt;&gt;0,HRF!#REF!," ")</f>
        <v>#REF!</v>
      </c>
      <c r="F91" s="101" t="e">
        <f>IF(HRF!#REF!&lt;&gt;0,HRF!#REF!," ")</f>
        <v>#REF!</v>
      </c>
      <c r="G91" s="103" t="e">
        <f>IF(HRF!#REF!&lt;&gt;0,HRF!#REF!," ")</f>
        <v>#REF!</v>
      </c>
      <c r="H91" s="118"/>
      <c r="I91" s="118" t="e">
        <f>IF(HRF!#REF!&lt;&gt;0,HRF!#REF!," ")</f>
        <v>#REF!</v>
      </c>
      <c r="J91" s="104" t="e">
        <f>IF(HRF!#REF!&lt;&gt;0,HRF!#REF!," ")</f>
        <v>#REF!</v>
      </c>
    </row>
    <row r="92" spans="1:10">
      <c r="A92" s="101" t="e">
        <f>IF(HRF!#REF!&lt;&gt;0,HRF!#REF!," ")</f>
        <v>#REF!</v>
      </c>
      <c r="B92" s="101" t="e">
        <f>IF(HRF!#REF!&lt;&gt;0,HRF!#REF!," ")</f>
        <v>#REF!</v>
      </c>
      <c r="C92" s="101" t="e">
        <f>IF(HRF!#REF!&lt;&gt;0,HRF!#REF!," ")</f>
        <v>#REF!</v>
      </c>
      <c r="D92" s="102" t="e">
        <f>IF(HRF!#REF!&lt;&gt;0,HRF!#REF!," ")</f>
        <v>#REF!</v>
      </c>
      <c r="E92" s="120" t="e">
        <f>IF(HRF!#REF!&lt;&gt;0,HRF!#REF!," ")</f>
        <v>#REF!</v>
      </c>
      <c r="F92" s="101" t="e">
        <f>IF(HRF!#REF!&lt;&gt;0,HRF!#REF!," ")</f>
        <v>#REF!</v>
      </c>
      <c r="G92" s="103" t="e">
        <f>IF(HRF!#REF!&lt;&gt;0,HRF!#REF!," ")</f>
        <v>#REF!</v>
      </c>
      <c r="H92" s="118"/>
      <c r="I92" s="118" t="e">
        <f>IF(HRF!#REF!&lt;&gt;0,HRF!#REF!," ")</f>
        <v>#REF!</v>
      </c>
      <c r="J92" s="104" t="e">
        <f>IF(HRF!#REF!&lt;&gt;0,HRF!#REF!," ")</f>
        <v>#REF!</v>
      </c>
    </row>
    <row r="93" spans="1:10">
      <c r="A93" s="101" t="e">
        <f>IF(HRF!#REF!&lt;&gt;0,HRF!#REF!," ")</f>
        <v>#REF!</v>
      </c>
      <c r="B93" s="101" t="e">
        <f>IF(HRF!#REF!&lt;&gt;0,HRF!#REF!," ")</f>
        <v>#REF!</v>
      </c>
      <c r="C93" s="101" t="e">
        <f>IF(HRF!#REF!&lt;&gt;0,HRF!#REF!," ")</f>
        <v>#REF!</v>
      </c>
      <c r="D93" s="144" t="e">
        <f>IF(HRF!#REF!&lt;&gt;0,HRF!#REF!," ")</f>
        <v>#REF!</v>
      </c>
      <c r="E93" s="101" t="e">
        <f>IF(HRF!#REF!&lt;&gt;0,HRF!#REF!," ")</f>
        <v>#REF!</v>
      </c>
      <c r="F93" s="101" t="e">
        <f>IF(HRF!#REF!&lt;&gt;0,HRF!#REF!," ")</f>
        <v>#REF!</v>
      </c>
      <c r="G93" s="103" t="e">
        <f>IF(HRF!#REF!&lt;&gt;0,HRF!#REF!," ")</f>
        <v>#REF!</v>
      </c>
      <c r="H93" s="118"/>
      <c r="I93" s="118" t="e">
        <f>IF(HRF!#REF!&lt;&gt;0,HRF!#REF!," ")</f>
        <v>#REF!</v>
      </c>
      <c r="J93" s="104" t="e">
        <f>IF(HRF!#REF!&lt;&gt;0,HRF!#REF!," ")</f>
        <v>#REF!</v>
      </c>
    </row>
    <row r="94" spans="1:10">
      <c r="A94" s="101" t="e">
        <f>IF(HRF!#REF!&lt;&gt;0,HRF!#REF!," ")</f>
        <v>#REF!</v>
      </c>
      <c r="B94" s="101" t="e">
        <f>IF(HRF!#REF!&lt;&gt;0,HRF!#REF!," ")</f>
        <v>#REF!</v>
      </c>
      <c r="C94" s="101" t="e">
        <f>IF(HRF!#REF!&lt;&gt;0,HRF!#REF!," ")</f>
        <v>#REF!</v>
      </c>
      <c r="D94" s="145" t="e">
        <f>IF(HRF!#REF!&lt;&gt;0,HRF!#REF!," ")</f>
        <v>#REF!</v>
      </c>
      <c r="E94" s="101" t="e">
        <f>IF(HRF!#REF!&lt;&gt;0,HRF!#REF!," ")</f>
        <v>#REF!</v>
      </c>
      <c r="F94" s="101" t="e">
        <f>IF(HRF!#REF!&lt;&gt;0,HRF!#REF!," ")</f>
        <v>#REF!</v>
      </c>
      <c r="G94" s="103" t="e">
        <f>IF(HRF!#REF!&lt;&gt;0,HRF!#REF!," ")</f>
        <v>#REF!</v>
      </c>
      <c r="H94" s="118"/>
      <c r="I94" s="118" t="e">
        <f>IF(HRF!#REF!&lt;&gt;0,HRF!#REF!," ")</f>
        <v>#REF!</v>
      </c>
      <c r="J94" s="104" t="e">
        <f>IF(HRF!#REF!&lt;&gt;0,HRF!#REF!," ")</f>
        <v>#REF!</v>
      </c>
    </row>
    <row r="95" spans="1:10">
      <c r="A95" s="101" t="e">
        <f>IF(HRF!#REF!&lt;&gt;0,HRF!#REF!," ")</f>
        <v>#REF!</v>
      </c>
      <c r="B95" s="101" t="e">
        <f>IF(HRF!#REF!&lt;&gt;0,HRF!#REF!," ")</f>
        <v>#REF!</v>
      </c>
      <c r="C95" s="101" t="e">
        <f>IF(HRF!#REF!&lt;&gt;0,HRF!#REF!," ")</f>
        <v>#REF!</v>
      </c>
      <c r="D95" s="146" t="e">
        <f>IF(HRF!#REF!&lt;&gt;0,HRF!#REF!," ")</f>
        <v>#REF!</v>
      </c>
      <c r="E95" s="101" t="e">
        <f>IF(HRF!#REF!&lt;&gt;0,HRF!#REF!," ")</f>
        <v>#REF!</v>
      </c>
      <c r="F95" s="101" t="e">
        <f>IF(HRF!#REF!&lt;&gt;0,HRF!#REF!," ")</f>
        <v>#REF!</v>
      </c>
      <c r="G95" s="103" t="e">
        <f>IF(HRF!#REF!&lt;&gt;0,HRF!#REF!," ")</f>
        <v>#REF!</v>
      </c>
      <c r="H95" s="118"/>
      <c r="I95" s="118" t="e">
        <f>IF(HRF!#REF!&lt;&gt;0,HRF!#REF!," ")</f>
        <v>#REF!</v>
      </c>
      <c r="J95" s="104" t="e">
        <f>IF(HRF!#REF!&lt;&gt;0,HRF!#REF!," ")</f>
        <v>#REF!</v>
      </c>
    </row>
    <row r="96" spans="1:10" ht="15" thickBot="1">
      <c r="A96" s="101" t="e">
        <f>IF(HRF!#REF!&lt;&gt;0,HRF!#REF!," ")</f>
        <v>#REF!</v>
      </c>
      <c r="B96" s="101" t="e">
        <f>IF(HRF!#REF!&lt;&gt;0,HRF!#REF!," ")</f>
        <v>#REF!</v>
      </c>
      <c r="C96" s="101" t="e">
        <f>IF(HRF!#REF!&lt;&gt;0,HRF!#REF!," ")</f>
        <v>#REF!</v>
      </c>
      <c r="D96" s="147" t="e">
        <f>IF(HRF!#REF!&lt;&gt;0,HRF!#REF!," ")</f>
        <v>#REF!</v>
      </c>
      <c r="E96" s="101" t="e">
        <f>IF(HRF!#REF!&lt;&gt;0,HRF!#REF!," ")</f>
        <v>#REF!</v>
      </c>
      <c r="F96" s="101" t="e">
        <f>IF(HRF!#REF!&lt;&gt;0,HRF!#REF!," ")</f>
        <v>#REF!</v>
      </c>
      <c r="G96" s="103" t="e">
        <f>IF(HRF!#REF!&lt;&gt;0,HRF!#REF!," ")</f>
        <v>#REF!</v>
      </c>
      <c r="H96" s="118"/>
      <c r="I96" s="118" t="e">
        <f>IF(HRF!#REF!&lt;&gt;0,HRF!#REF!," ")</f>
        <v>#REF!</v>
      </c>
      <c r="J96" s="104" t="e">
        <f>IF(HRF!#REF!&lt;&gt;0,HRF!#REF!," ")</f>
        <v>#REF!</v>
      </c>
    </row>
    <row r="97" spans="1:10">
      <c r="A97" s="101" t="e">
        <f>IF(HRF!#REF!&lt;&gt;0,HRF!#REF!," ")</f>
        <v>#REF!</v>
      </c>
      <c r="B97" s="101" t="e">
        <f>IF(HRF!#REF!&lt;&gt;0,HRF!#REF!," ")</f>
        <v>#REF!</v>
      </c>
      <c r="C97" s="101" t="e">
        <f>IF(HRF!#REF!&lt;&gt;0,HRF!#REF!," ")</f>
        <v>#REF!</v>
      </c>
      <c r="D97" s="102" t="e">
        <f>IF(HRF!#REF!&lt;&gt;0,HRF!#REF!," ")</f>
        <v>#REF!</v>
      </c>
      <c r="E97" s="120" t="e">
        <f>IF(HRF!#REF!&lt;&gt;0,HRF!#REF!," ")</f>
        <v>#REF!</v>
      </c>
      <c r="F97" s="101" t="e">
        <f>IF(HRF!#REF!&lt;&gt;0,HRF!#REF!," ")</f>
        <v>#REF!</v>
      </c>
      <c r="G97" s="103" t="e">
        <f>IF(HRF!#REF!&lt;&gt;0,HRF!#REF!," ")</f>
        <v>#REF!</v>
      </c>
      <c r="H97" s="118"/>
      <c r="I97" s="118" t="e">
        <f>IF(HRF!#REF!&lt;&gt;0,HRF!#REF!," ")</f>
        <v>#REF!</v>
      </c>
      <c r="J97" s="104" t="e">
        <f>IF(HRF!#REF!&lt;&gt;0,HRF!#REF!," ")</f>
        <v>#REF!</v>
      </c>
    </row>
    <row r="98" spans="1:10">
      <c r="A98" s="101" t="e">
        <f>IF(HRF!#REF!&lt;&gt;0,HRF!#REF!," ")</f>
        <v>#REF!</v>
      </c>
      <c r="B98" s="101" t="e">
        <f>IF(HRF!#REF!&lt;&gt;0,HRF!#REF!," ")</f>
        <v>#REF!</v>
      </c>
      <c r="C98" s="101" t="e">
        <f>IF(HRF!#REF!&lt;&gt;0,HRF!#REF!," ")</f>
        <v>#REF!</v>
      </c>
      <c r="D98" s="144" t="e">
        <f>IF(HRF!#REF!&lt;&gt;0,HRF!#REF!," ")</f>
        <v>#REF!</v>
      </c>
      <c r="E98" s="101" t="e">
        <f>IF(HRF!#REF!&lt;&gt;0,HRF!#REF!," ")</f>
        <v>#REF!</v>
      </c>
      <c r="F98" s="101" t="e">
        <f>IF(HRF!#REF!&lt;&gt;0,HRF!#REF!," ")</f>
        <v>#REF!</v>
      </c>
      <c r="G98" s="103" t="e">
        <f>IF(HRF!#REF!&lt;&gt;0,HRF!#REF!," ")</f>
        <v>#REF!</v>
      </c>
      <c r="H98" s="118"/>
      <c r="I98" s="118" t="e">
        <f>IF(HRF!#REF!&lt;&gt;0,HRF!#REF!," ")</f>
        <v>#REF!</v>
      </c>
      <c r="J98" s="104" t="e">
        <f>IF(HRF!#REF!&lt;&gt;0,HRF!#REF!," ")</f>
        <v>#REF!</v>
      </c>
    </row>
    <row r="99" spans="1:10">
      <c r="A99" s="101" t="e">
        <f>IF(HRF!#REF!&lt;&gt;0,HRF!#REF!," ")</f>
        <v>#REF!</v>
      </c>
      <c r="B99" s="101" t="e">
        <f>IF(HRF!#REF!&lt;&gt;0,HRF!#REF!," ")</f>
        <v>#REF!</v>
      </c>
      <c r="C99" s="101" t="e">
        <f>IF(HRF!#REF!&lt;&gt;0,HRF!#REF!," ")</f>
        <v>#REF!</v>
      </c>
      <c r="D99" s="145" t="e">
        <f>IF(HRF!#REF!&lt;&gt;0,HRF!#REF!," ")</f>
        <v>#REF!</v>
      </c>
      <c r="E99" s="101" t="e">
        <f>IF(HRF!#REF!&lt;&gt;0,HRF!#REF!," ")</f>
        <v>#REF!</v>
      </c>
      <c r="F99" s="101" t="e">
        <f>IF(HRF!#REF!&lt;&gt;0,HRF!#REF!," ")</f>
        <v>#REF!</v>
      </c>
      <c r="G99" s="103" t="e">
        <f>IF(HRF!#REF!&lt;&gt;0,HRF!#REF!," ")</f>
        <v>#REF!</v>
      </c>
      <c r="H99" s="118"/>
      <c r="I99" s="118" t="e">
        <f>IF(HRF!#REF!&lt;&gt;0,HRF!#REF!," ")</f>
        <v>#REF!</v>
      </c>
      <c r="J99" s="104" t="e">
        <f>IF(HRF!#REF!&lt;&gt;0,HRF!#REF!," ")</f>
        <v>#REF!</v>
      </c>
    </row>
    <row r="100" spans="1:10">
      <c r="A100" s="101" t="e">
        <f>IF(HRF!#REF!&lt;&gt;0,HRF!#REF!," ")</f>
        <v>#REF!</v>
      </c>
      <c r="B100" s="101" t="e">
        <f>IF(HRF!#REF!&lt;&gt;0,HRF!#REF!," ")</f>
        <v>#REF!</v>
      </c>
      <c r="C100" s="101" t="e">
        <f>IF(HRF!#REF!&lt;&gt;0,HRF!#REF!," ")</f>
        <v>#REF!</v>
      </c>
      <c r="D100" s="146" t="e">
        <f>IF(HRF!#REF!&lt;&gt;0,HRF!#REF!," ")</f>
        <v>#REF!</v>
      </c>
      <c r="E100" s="101" t="e">
        <f>IF(HRF!#REF!&lt;&gt;0,HRF!#REF!," ")</f>
        <v>#REF!</v>
      </c>
      <c r="F100" s="101" t="e">
        <f>IF(HRF!#REF!&lt;&gt;0,HRF!#REF!," ")</f>
        <v>#REF!</v>
      </c>
      <c r="G100" s="103" t="e">
        <f>IF(HRF!#REF!&lt;&gt;0,HRF!#REF!," ")</f>
        <v>#REF!</v>
      </c>
      <c r="H100" s="118"/>
      <c r="I100" s="118" t="e">
        <f>IF(HRF!#REF!&lt;&gt;0,HRF!#REF!," ")</f>
        <v>#REF!</v>
      </c>
      <c r="J100" s="104" t="e">
        <f>IF(HRF!#REF!&lt;&gt;0,HRF!#REF!," ")</f>
        <v>#REF!</v>
      </c>
    </row>
    <row r="101" spans="1:10" ht="15" thickBot="1">
      <c r="A101" s="101" t="e">
        <f>IF(HRF!#REF!&lt;&gt;0,HRF!#REF!," ")</f>
        <v>#REF!</v>
      </c>
      <c r="B101" s="101" t="e">
        <f>IF(HRF!#REF!&lt;&gt;0,HRF!#REF!," ")</f>
        <v>#REF!</v>
      </c>
      <c r="C101" s="101" t="e">
        <f>IF(HRF!#REF!&lt;&gt;0,HRF!#REF!," ")</f>
        <v>#REF!</v>
      </c>
      <c r="D101" s="147" t="e">
        <f>IF(HRF!#REF!&lt;&gt;0,HRF!#REF!," ")</f>
        <v>#REF!</v>
      </c>
      <c r="E101" s="101" t="e">
        <f>IF(HRF!#REF!&lt;&gt;0,HRF!#REF!," ")</f>
        <v>#REF!</v>
      </c>
      <c r="F101" s="101" t="e">
        <f>IF(HRF!#REF!&lt;&gt;0,HRF!#REF!," ")</f>
        <v>#REF!</v>
      </c>
      <c r="G101" s="103" t="e">
        <f>IF(HRF!#REF!&lt;&gt;0,HRF!#REF!," ")</f>
        <v>#REF!</v>
      </c>
      <c r="H101" s="118"/>
      <c r="I101" s="118" t="e">
        <f>IF(HRF!#REF!&lt;&gt;0,HRF!#REF!," ")</f>
        <v>#REF!</v>
      </c>
      <c r="J101" s="104" t="e">
        <f>IF(HRF!#REF!&lt;&gt;0,HRF!#REF!," ")</f>
        <v>#REF!</v>
      </c>
    </row>
    <row r="102" spans="1:10">
      <c r="A102" s="101" t="e">
        <f>IF(HRF!#REF!&lt;&gt;0,HRF!#REF!," ")</f>
        <v>#REF!</v>
      </c>
      <c r="B102" s="109" t="e">
        <f>IF(HRF!#REF!&lt;&gt;0,HRF!#REF!," ")</f>
        <v>#REF!</v>
      </c>
      <c r="C102" s="109" t="e">
        <f>IF(HRF!#REF!&lt;&gt;0,HRF!#REF!," ")</f>
        <v>#REF!</v>
      </c>
      <c r="D102" s="110" t="e">
        <f>IF(HRF!#REF!&lt;&gt;0,HRF!#REF!," ")</f>
        <v>#REF!</v>
      </c>
      <c r="E102" s="109" t="e">
        <f>IF(HRF!#REF!&lt;&gt;0,HRF!#REF!," ")</f>
        <v>#REF!</v>
      </c>
      <c r="F102" s="109" t="e">
        <f>IF(HRF!#REF!&lt;&gt;0,HRF!#REF!," ")</f>
        <v>#REF!</v>
      </c>
      <c r="G102" s="111" t="e">
        <f>IF(HRF!#REF!&lt;&gt;0,HRF!#REF!," ")</f>
        <v>#REF!</v>
      </c>
      <c r="H102" s="111"/>
      <c r="I102" s="111" t="e">
        <f>IF(HRF!#REF!&lt;&gt;0,HRF!#REF!," ")</f>
        <v>#REF!</v>
      </c>
      <c r="J102" s="112" t="e">
        <f>IF(HRF!#REF!&lt;&gt;0,HRF!#REF!," ")</f>
        <v>#REF!</v>
      </c>
    </row>
    <row r="103" spans="1:10">
      <c r="A103" s="101">
        <f>IF(HRF!A31&lt;&gt;0,HRF!A31," ")</f>
        <v>81</v>
      </c>
      <c r="B103" s="127" t="str">
        <f>IF(HRF!B31&lt;&gt;0,HRF!B31," ")</f>
        <v xml:space="preserve"> </v>
      </c>
      <c r="C103" s="127" t="str">
        <f>IF(HRF!C31&lt;&gt;0,HRF!C31," ")</f>
        <v xml:space="preserve"> </v>
      </c>
      <c r="D103" s="128" t="e">
        <f>IF(HRF!#REF!&lt;&gt;0,HRF!#REF!," ")</f>
        <v>#REF!</v>
      </c>
      <c r="E103" s="127" t="str">
        <f>IF(HRF!F31&lt;&gt;0,HRF!F31," ")</f>
        <v xml:space="preserve"> </v>
      </c>
      <c r="F103" s="127" t="e">
        <f>IF(HRF!H31&lt;&gt;0,HRF!H31," ")</f>
        <v>#REF!</v>
      </c>
      <c r="G103" s="129" t="str">
        <f>IF(HRF!I31&lt;&gt;0,HRF!I31," ")</f>
        <v xml:space="preserve"> </v>
      </c>
      <c r="H103" s="129"/>
      <c r="I103" s="129" t="str">
        <f>IF(HRF!J31&lt;&gt;0,HRF!J31," ")</f>
        <v xml:space="preserve"> </v>
      </c>
      <c r="J103" s="130" t="str">
        <f>IF(HRF!M31&lt;&gt;0,HRF!M31," ")</f>
        <v xml:space="preserve"> </v>
      </c>
    </row>
    <row r="104" spans="1:10">
      <c r="A104" s="101">
        <f>IF(HRF!A32&lt;&gt;0,HRF!A32," ")</f>
        <v>82</v>
      </c>
      <c r="B104" s="113" t="str">
        <f>IF(HRF!B32&lt;&gt;0,HRF!B32," ")</f>
        <v xml:space="preserve"> </v>
      </c>
      <c r="C104" s="113" t="str">
        <f>IF(HRF!C32&lt;&gt;0,HRF!C32," ")</f>
        <v xml:space="preserve"> </v>
      </c>
      <c r="D104" s="114" t="e">
        <f>IF(HRF!#REF!&lt;&gt;0,HRF!#REF!," ")</f>
        <v>#REF!</v>
      </c>
      <c r="E104" s="113" t="str">
        <f>IF(HRF!F32&lt;&gt;0,HRF!F32," ")</f>
        <v xml:space="preserve"> </v>
      </c>
      <c r="F104" s="113" t="e">
        <f>IF(HRF!H32&lt;&gt;0,HRF!H32," ")</f>
        <v>#REF!</v>
      </c>
      <c r="G104" s="115" t="str">
        <f>IF(HRF!I32&lt;&gt;0,HRF!I32," ")</f>
        <v xml:space="preserve"> </v>
      </c>
      <c r="H104" s="115"/>
      <c r="I104" s="115" t="str">
        <f>IF(HRF!J32&lt;&gt;0,HRF!J32," ")</f>
        <v xml:space="preserve"> </v>
      </c>
      <c r="J104" s="117" t="str">
        <f>IF(HRF!M32&lt;&gt;0,HRF!M32," ")</f>
        <v xml:space="preserve"> </v>
      </c>
    </row>
    <row r="105" spans="1:10">
      <c r="A105" s="101">
        <f>IF(HRF!A33&lt;&gt;0,HRF!A33," ")</f>
        <v>83</v>
      </c>
      <c r="B105" s="101" t="str">
        <f>IF(HRF!B33&lt;&gt;0,HRF!B33," ")</f>
        <v>…</v>
      </c>
      <c r="C105" s="101" t="str">
        <f>IF(HRF!C33&lt;&gt;0,HRF!C33," ")</f>
        <v>…</v>
      </c>
      <c r="D105" s="102" t="e">
        <f>IF(HRF!#REF!&lt;&gt;0,HRF!#REF!," ")</f>
        <v>#REF!</v>
      </c>
      <c r="E105" s="101" t="str">
        <f>IF(HRF!F33&lt;&gt;0,HRF!F33," ")</f>
        <v xml:space="preserve"> </v>
      </c>
      <c r="F105" s="101" t="e">
        <f>IF(HRF!H33&lt;&gt;0,HRF!H33," ")</f>
        <v>#REF!</v>
      </c>
      <c r="G105" s="103" t="str">
        <f>IF(HRF!I33&lt;&gt;0,HRF!I33," ")</f>
        <v xml:space="preserve"> </v>
      </c>
      <c r="H105" s="103"/>
      <c r="I105" s="103" t="str">
        <f>IF(HRF!J33&lt;&gt;0,HRF!J33," ")</f>
        <v xml:space="preserve"> </v>
      </c>
      <c r="J105" s="104" t="str">
        <f>IF(HRF!M33&lt;&gt;0,HRF!M33," ")</f>
        <v xml:space="preserve"> </v>
      </c>
    </row>
    <row r="106" spans="1:10">
      <c r="A106" s="101" t="e">
        <f>IF(HRF!#REF!&lt;&gt;0,HRF!#REF!," ")</f>
        <v>#REF!</v>
      </c>
      <c r="B106" s="101" t="e">
        <f>IF(HRF!#REF!&lt;&gt;0,HRF!#REF!," ")</f>
        <v>#REF!</v>
      </c>
      <c r="C106" s="101" t="e">
        <f>IF(HRF!#REF!&lt;&gt;0,HRF!#REF!," ")</f>
        <v>#REF!</v>
      </c>
      <c r="D106" s="144" t="e">
        <f>IF(HRF!#REF!&lt;&gt;0,HRF!#REF!," ")</f>
        <v>#REF!</v>
      </c>
      <c r="E106" s="101" t="e">
        <f>IF(HRF!#REF!&lt;&gt;0,HRF!#REF!," ")</f>
        <v>#REF!</v>
      </c>
      <c r="F106" s="101" t="e">
        <f>IF(HRF!#REF!&lt;&gt;0,HRF!#REF!," ")</f>
        <v>#REF!</v>
      </c>
      <c r="G106" s="103" t="e">
        <f>IF(HRF!#REF!&lt;&gt;0,HRF!#REF!," ")</f>
        <v>#REF!</v>
      </c>
      <c r="H106" s="118"/>
      <c r="I106" s="118" t="e">
        <f>IF(HRF!#REF!&lt;&gt;0,HRF!#REF!," ")</f>
        <v>#REF!</v>
      </c>
      <c r="J106" s="104" t="e">
        <f>IF(HRF!#REF!&lt;&gt;0,HRF!#REF!," ")</f>
        <v>#REF!</v>
      </c>
    </row>
    <row r="107" spans="1:10">
      <c r="A107" s="101" t="e">
        <f>IF(HRF!#REF!&lt;&gt;0,HRF!#REF!," ")</f>
        <v>#REF!</v>
      </c>
      <c r="B107" s="101" t="e">
        <f>IF(HRF!#REF!&lt;&gt;0,HRF!#REF!," ")</f>
        <v>#REF!</v>
      </c>
      <c r="C107" s="101" t="e">
        <f>IF(HRF!#REF!&lt;&gt;0,HRF!#REF!," ")</f>
        <v>#REF!</v>
      </c>
      <c r="D107" s="145" t="e">
        <f>IF(HRF!#REF!&lt;&gt;0,HRF!#REF!," ")</f>
        <v>#REF!</v>
      </c>
      <c r="E107" s="101" t="e">
        <f>IF(HRF!#REF!&lt;&gt;0,HRF!#REF!," ")</f>
        <v>#REF!</v>
      </c>
      <c r="F107" s="101" t="e">
        <f>IF(HRF!#REF!&lt;&gt;0,HRF!#REF!," ")</f>
        <v>#REF!</v>
      </c>
      <c r="G107" s="103" t="e">
        <f>IF(HRF!#REF!&lt;&gt;0,HRF!#REF!," ")</f>
        <v>#REF!</v>
      </c>
      <c r="H107" s="118"/>
      <c r="I107" s="118" t="e">
        <f>IF(HRF!#REF!&lt;&gt;0,HRF!#REF!," ")</f>
        <v>#REF!</v>
      </c>
      <c r="J107" s="104" t="e">
        <f>IF(HRF!#REF!&lt;&gt;0,HRF!#REF!," ")</f>
        <v>#REF!</v>
      </c>
    </row>
    <row r="108" spans="1:10">
      <c r="A108" s="101" t="e">
        <f>IF(HRF!#REF!&lt;&gt;0,HRF!#REF!," ")</f>
        <v>#REF!</v>
      </c>
      <c r="B108" s="101" t="e">
        <f>IF(HRF!#REF!&lt;&gt;0,HRF!#REF!," ")</f>
        <v>#REF!</v>
      </c>
      <c r="C108" s="101" t="e">
        <f>IF(HRF!#REF!&lt;&gt;0,HRF!#REF!," ")</f>
        <v>#REF!</v>
      </c>
      <c r="D108" s="146" t="e">
        <f>IF(HRF!#REF!&lt;&gt;0,HRF!#REF!," ")</f>
        <v>#REF!</v>
      </c>
      <c r="E108" s="101" t="e">
        <f>IF(HRF!#REF!&lt;&gt;0,HRF!#REF!," ")</f>
        <v>#REF!</v>
      </c>
      <c r="F108" s="101" t="e">
        <f>IF(HRF!#REF!&lt;&gt;0,HRF!#REF!," ")</f>
        <v>#REF!</v>
      </c>
      <c r="G108" s="103" t="e">
        <f>IF(HRF!#REF!&lt;&gt;0,HRF!#REF!," ")</f>
        <v>#REF!</v>
      </c>
      <c r="H108" s="118"/>
      <c r="I108" s="118" t="e">
        <f>IF(HRF!#REF!&lt;&gt;0,HRF!#REF!," ")</f>
        <v>#REF!</v>
      </c>
      <c r="J108" s="104" t="e">
        <f>IF(HRF!#REF!&lt;&gt;0,HRF!#REF!," ")</f>
        <v>#REF!</v>
      </c>
    </row>
    <row r="109" spans="1:10" ht="15" thickBot="1">
      <c r="A109" s="101" t="e">
        <f>IF(HRF!#REF!&lt;&gt;0,HRF!#REF!," ")</f>
        <v>#REF!</v>
      </c>
      <c r="B109" s="101" t="e">
        <f>IF(HRF!#REF!&lt;&gt;0,HRF!#REF!," ")</f>
        <v>#REF!</v>
      </c>
      <c r="C109" s="101" t="e">
        <f>IF(HRF!#REF!&lt;&gt;0,HRF!#REF!," ")</f>
        <v>#REF!</v>
      </c>
      <c r="D109" s="147" t="e">
        <f>IF(HRF!#REF!&lt;&gt;0,HRF!#REF!," ")</f>
        <v>#REF!</v>
      </c>
      <c r="E109" s="101" t="e">
        <f>IF(HRF!#REF!&lt;&gt;0,HRF!#REF!," ")</f>
        <v>#REF!</v>
      </c>
      <c r="F109" s="101" t="e">
        <f>IF(HRF!#REF!&lt;&gt;0,HRF!#REF!," ")</f>
        <v>#REF!</v>
      </c>
      <c r="G109" s="103" t="e">
        <f>IF(HRF!#REF!&lt;&gt;0,HRF!#REF!," ")</f>
        <v>#REF!</v>
      </c>
      <c r="H109" s="118"/>
      <c r="I109" s="118" t="e">
        <f>IF(HRF!#REF!&lt;&gt;0,HRF!#REF!," ")</f>
        <v>#REF!</v>
      </c>
      <c r="J109" s="104" t="e">
        <f>IF(HRF!#REF!&lt;&gt;0,HRF!#REF!," ")</f>
        <v>#REF!</v>
      </c>
    </row>
    <row r="110" spans="1:10">
      <c r="A110" s="101" t="e">
        <f>IF(HRF!#REF!&lt;&gt;0,HRF!#REF!," ")</f>
        <v>#REF!</v>
      </c>
      <c r="B110" s="101" t="e">
        <f>IF(HRF!#REF!&lt;&gt;0,HRF!#REF!," ")</f>
        <v>#REF!</v>
      </c>
      <c r="C110" s="101" t="e">
        <f>IF(HRF!#REF!&lt;&gt;0,HRF!#REF!," ")</f>
        <v>#REF!</v>
      </c>
      <c r="D110" s="102" t="e">
        <f>IF(HRF!#REF!&lt;&gt;0,HRF!#REF!," ")</f>
        <v>#REF!</v>
      </c>
      <c r="E110" s="101" t="e">
        <f>IF(HRF!#REF!&lt;&gt;0,HRF!#REF!," ")</f>
        <v>#REF!</v>
      </c>
      <c r="F110" s="101" t="e">
        <f>IF(HRF!#REF!&lt;&gt;0,HRF!#REF!," ")</f>
        <v>#REF!</v>
      </c>
      <c r="G110" s="103" t="e">
        <f>IF(HRF!#REF!&lt;&gt;0,HRF!#REF!," ")</f>
        <v>#REF!</v>
      </c>
      <c r="H110" s="103"/>
      <c r="I110" s="103" t="e">
        <f>IF(HRF!#REF!&lt;&gt;0,HRF!#REF!," ")</f>
        <v>#REF!</v>
      </c>
      <c r="J110" s="104" t="e">
        <f>IF(HRF!#REF!&lt;&gt;0,HRF!#REF!," ")</f>
        <v>#REF!</v>
      </c>
    </row>
    <row r="111" spans="1:10">
      <c r="A111" s="101" t="e">
        <f>IF(HRF!#REF!&lt;&gt;0,HRF!#REF!," ")</f>
        <v>#REF!</v>
      </c>
      <c r="B111" s="101" t="e">
        <f>IF(HRF!#REF!&lt;&gt;0,HRF!#REF!," ")</f>
        <v>#REF!</v>
      </c>
      <c r="C111" s="101" t="e">
        <f>IF(HRF!#REF!&lt;&gt;0,HRF!#REF!," ")</f>
        <v>#REF!</v>
      </c>
      <c r="D111" s="144" t="e">
        <f>IF(HRF!#REF!&lt;&gt;0,HRF!#REF!," ")</f>
        <v>#REF!</v>
      </c>
      <c r="E111" s="101" t="e">
        <f>IF(HRF!#REF!&lt;&gt;0,HRF!#REF!," ")</f>
        <v>#REF!</v>
      </c>
      <c r="F111" s="101" t="e">
        <f>IF(HRF!#REF!&lt;&gt;0,HRF!#REF!," ")</f>
        <v>#REF!</v>
      </c>
      <c r="G111" s="103" t="e">
        <f>IF(HRF!#REF!&lt;&gt;0,HRF!#REF!," ")</f>
        <v>#REF!</v>
      </c>
      <c r="H111" s="118"/>
      <c r="I111" s="118" t="e">
        <f>IF(HRF!#REF!&lt;&gt;0,HRF!#REF!," ")</f>
        <v>#REF!</v>
      </c>
      <c r="J111" s="104" t="e">
        <f>IF(HRF!#REF!&lt;&gt;0,HRF!#REF!," ")</f>
        <v>#REF!</v>
      </c>
    </row>
    <row r="112" spans="1:10">
      <c r="A112" s="101" t="e">
        <f>IF(HRF!#REF!&lt;&gt;0,HRF!#REF!," ")</f>
        <v>#REF!</v>
      </c>
      <c r="B112" s="101" t="e">
        <f>IF(HRF!#REF!&lt;&gt;0,HRF!#REF!," ")</f>
        <v>#REF!</v>
      </c>
      <c r="C112" s="101" t="e">
        <f>IF(HRF!#REF!&lt;&gt;0,HRF!#REF!," ")</f>
        <v>#REF!</v>
      </c>
      <c r="D112" s="145" t="e">
        <f>IF(HRF!#REF!&lt;&gt;0,HRF!#REF!," ")</f>
        <v>#REF!</v>
      </c>
      <c r="E112" s="101" t="e">
        <f>IF(HRF!#REF!&lt;&gt;0,HRF!#REF!," ")</f>
        <v>#REF!</v>
      </c>
      <c r="F112" s="101" t="e">
        <f>IF(HRF!#REF!&lt;&gt;0,HRF!#REF!," ")</f>
        <v>#REF!</v>
      </c>
      <c r="G112" s="103" t="e">
        <f>IF(HRF!#REF!&lt;&gt;0,HRF!#REF!," ")</f>
        <v>#REF!</v>
      </c>
      <c r="H112" s="118"/>
      <c r="I112" s="118" t="e">
        <f>IF(HRF!#REF!&lt;&gt;0,HRF!#REF!," ")</f>
        <v>#REF!</v>
      </c>
      <c r="J112" s="104" t="e">
        <f>IF(HRF!#REF!&lt;&gt;0,HRF!#REF!," ")</f>
        <v>#REF!</v>
      </c>
    </row>
    <row r="113" spans="1:10">
      <c r="A113" s="101" t="e">
        <f>IF(HRF!#REF!&lt;&gt;0,HRF!#REF!," ")</f>
        <v>#REF!</v>
      </c>
      <c r="B113" s="101" t="e">
        <f>IF(HRF!#REF!&lt;&gt;0,HRF!#REF!," ")</f>
        <v>#REF!</v>
      </c>
      <c r="C113" s="101" t="e">
        <f>IF(HRF!#REF!&lt;&gt;0,HRF!#REF!," ")</f>
        <v>#REF!</v>
      </c>
      <c r="D113" s="146" t="e">
        <f>IF(HRF!#REF!&lt;&gt;0,HRF!#REF!," ")</f>
        <v>#REF!</v>
      </c>
      <c r="E113" s="101" t="e">
        <f>IF(HRF!#REF!&lt;&gt;0,HRF!#REF!," ")</f>
        <v>#REF!</v>
      </c>
      <c r="F113" s="101" t="e">
        <f>IF(HRF!#REF!&lt;&gt;0,HRF!#REF!," ")</f>
        <v>#REF!</v>
      </c>
      <c r="G113" s="103" t="e">
        <f>IF(HRF!#REF!&lt;&gt;0,HRF!#REF!," ")</f>
        <v>#REF!</v>
      </c>
      <c r="H113" s="118"/>
      <c r="I113" s="118" t="e">
        <f>IF(HRF!#REF!&lt;&gt;0,HRF!#REF!," ")</f>
        <v>#REF!</v>
      </c>
      <c r="J113" s="104" t="e">
        <f>IF(HRF!#REF!&lt;&gt;0,HRF!#REF!," ")</f>
        <v>#REF!</v>
      </c>
    </row>
    <row r="114" spans="1:10" ht="15" thickBot="1">
      <c r="A114" s="101" t="e">
        <f>IF(HRF!#REF!&lt;&gt;0,HRF!#REF!," ")</f>
        <v>#REF!</v>
      </c>
      <c r="B114" s="101" t="e">
        <f>IF(HRF!#REF!&lt;&gt;0,HRF!#REF!," ")</f>
        <v>#REF!</v>
      </c>
      <c r="C114" s="101" t="e">
        <f>IF(HRF!#REF!&lt;&gt;0,HRF!#REF!," ")</f>
        <v>#REF!</v>
      </c>
      <c r="D114" s="147" t="e">
        <f>IF(HRF!#REF!&lt;&gt;0,HRF!#REF!," ")</f>
        <v>#REF!</v>
      </c>
      <c r="E114" s="101" t="e">
        <f>IF(HRF!#REF!&lt;&gt;0,HRF!#REF!," ")</f>
        <v>#REF!</v>
      </c>
      <c r="F114" s="101" t="e">
        <f>IF(HRF!#REF!&lt;&gt;0,HRF!#REF!," ")</f>
        <v>#REF!</v>
      </c>
      <c r="G114" s="103" t="e">
        <f>IF(HRF!#REF!&lt;&gt;0,HRF!#REF!," ")</f>
        <v>#REF!</v>
      </c>
      <c r="H114" s="118"/>
      <c r="I114" s="118" t="e">
        <f>IF(HRF!#REF!&lt;&gt;0,HRF!#REF!," ")</f>
        <v>#REF!</v>
      </c>
      <c r="J114" s="104" t="e">
        <f>IF(HRF!#REF!&lt;&gt;0,HRF!#REF!," ")</f>
        <v>#REF!</v>
      </c>
    </row>
    <row r="115" spans="1:10">
      <c r="A115" s="101" t="e">
        <f>IF(HRF!#REF!&lt;&gt;0,HRF!#REF!," ")</f>
        <v>#REF!</v>
      </c>
      <c r="B115" s="101" t="e">
        <f>IF(HRF!#REF!&lt;&gt;0,HRF!#REF!," ")</f>
        <v>#REF!</v>
      </c>
      <c r="C115" s="101" t="e">
        <f>IF(HRF!#REF!&lt;&gt;0,HRF!#REF!," ")</f>
        <v>#REF!</v>
      </c>
      <c r="D115" s="102" t="e">
        <f>IF(HRF!#REF!&lt;&gt;0,HRF!#REF!," ")</f>
        <v>#REF!</v>
      </c>
      <c r="E115" s="101" t="e">
        <f>IF(HRF!#REF!&lt;&gt;0,HRF!#REF!," ")</f>
        <v>#REF!</v>
      </c>
      <c r="F115" s="101" t="e">
        <f>IF(HRF!#REF!&lt;&gt;0,HRF!#REF!," ")</f>
        <v>#REF!</v>
      </c>
      <c r="G115" s="103" t="e">
        <f>IF(HRF!#REF!&lt;&gt;0,HRF!#REF!," ")</f>
        <v>#REF!</v>
      </c>
      <c r="H115" s="103"/>
      <c r="I115" s="103" t="e">
        <f>IF(HRF!#REF!&lt;&gt;0,HRF!#REF!," ")</f>
        <v>#REF!</v>
      </c>
      <c r="J115" s="104" t="e">
        <f>IF(HRF!#REF!&lt;&gt;0,HRF!#REF!," ")</f>
        <v>#REF!</v>
      </c>
    </row>
    <row r="116" spans="1:10">
      <c r="A116" s="101" t="e">
        <f>IF(HRF!#REF!&lt;&gt;0,HRF!#REF!," ")</f>
        <v>#REF!</v>
      </c>
      <c r="B116" s="101" t="e">
        <f>IF(HRF!#REF!&lt;&gt;0,HRF!#REF!," ")</f>
        <v>#REF!</v>
      </c>
      <c r="C116" s="101" t="e">
        <f>IF(HRF!#REF!&lt;&gt;0,HRF!#REF!," ")</f>
        <v>#REF!</v>
      </c>
      <c r="D116" s="144" t="e">
        <f>IF(HRF!#REF!&lt;&gt;0,HRF!#REF!," ")</f>
        <v>#REF!</v>
      </c>
      <c r="E116" s="101" t="e">
        <f>IF(HRF!#REF!&lt;&gt;0,HRF!#REF!," ")</f>
        <v>#REF!</v>
      </c>
      <c r="F116" s="101" t="e">
        <f>IF(HRF!#REF!&lt;&gt;0,HRF!#REF!," ")</f>
        <v>#REF!</v>
      </c>
      <c r="G116" s="103" t="e">
        <f>IF(HRF!#REF!&lt;&gt;0,HRF!#REF!," ")</f>
        <v>#REF!</v>
      </c>
      <c r="H116" s="118"/>
      <c r="I116" s="118" t="e">
        <f>IF(HRF!#REF!&lt;&gt;0,HRF!#REF!," ")</f>
        <v>#REF!</v>
      </c>
      <c r="J116" s="104" t="e">
        <f>IF(HRF!#REF!&lt;&gt;0,HRF!#REF!," ")</f>
        <v>#REF!</v>
      </c>
    </row>
    <row r="117" spans="1:10">
      <c r="A117" s="101" t="e">
        <f>IF(HRF!#REF!&lt;&gt;0,HRF!#REF!," ")</f>
        <v>#REF!</v>
      </c>
      <c r="B117" s="101" t="e">
        <f>IF(HRF!#REF!&lt;&gt;0,HRF!#REF!," ")</f>
        <v>#REF!</v>
      </c>
      <c r="C117" s="101" t="e">
        <f>IF(HRF!#REF!&lt;&gt;0,HRF!#REF!," ")</f>
        <v>#REF!</v>
      </c>
      <c r="D117" s="145" t="e">
        <f>IF(HRF!#REF!&lt;&gt;0,HRF!#REF!," ")</f>
        <v>#REF!</v>
      </c>
      <c r="E117" s="101" t="e">
        <f>IF(HRF!#REF!&lt;&gt;0,HRF!#REF!," ")</f>
        <v>#REF!</v>
      </c>
      <c r="F117" s="101" t="e">
        <f>IF(HRF!#REF!&lt;&gt;0,HRF!#REF!," ")</f>
        <v>#REF!</v>
      </c>
      <c r="G117" s="103" t="e">
        <f>IF(HRF!#REF!&lt;&gt;0,HRF!#REF!," ")</f>
        <v>#REF!</v>
      </c>
      <c r="H117" s="118"/>
      <c r="I117" s="118" t="e">
        <f>IF(HRF!#REF!&lt;&gt;0,HRF!#REF!," ")</f>
        <v>#REF!</v>
      </c>
      <c r="J117" s="104" t="e">
        <f>IF(HRF!#REF!&lt;&gt;0,HRF!#REF!," ")</f>
        <v>#REF!</v>
      </c>
    </row>
    <row r="118" spans="1:10">
      <c r="A118" s="101" t="e">
        <f>IF(HRF!#REF!&lt;&gt;0,HRF!#REF!," ")</f>
        <v>#REF!</v>
      </c>
      <c r="B118" s="101" t="e">
        <f>IF(HRF!#REF!&lt;&gt;0,HRF!#REF!," ")</f>
        <v>#REF!</v>
      </c>
      <c r="C118" s="101" t="e">
        <f>IF(HRF!#REF!&lt;&gt;0,HRF!#REF!," ")</f>
        <v>#REF!</v>
      </c>
      <c r="D118" s="146" t="e">
        <f>IF(HRF!#REF!&lt;&gt;0,HRF!#REF!," ")</f>
        <v>#REF!</v>
      </c>
      <c r="E118" s="101" t="e">
        <f>IF(HRF!#REF!&lt;&gt;0,HRF!#REF!," ")</f>
        <v>#REF!</v>
      </c>
      <c r="F118" s="101" t="e">
        <f>IF(HRF!#REF!&lt;&gt;0,HRF!#REF!," ")</f>
        <v>#REF!</v>
      </c>
      <c r="G118" s="103" t="e">
        <f>IF(HRF!#REF!&lt;&gt;0,HRF!#REF!," ")</f>
        <v>#REF!</v>
      </c>
      <c r="H118" s="118"/>
      <c r="I118" s="118" t="e">
        <f>IF(HRF!#REF!&lt;&gt;0,HRF!#REF!," ")</f>
        <v>#REF!</v>
      </c>
      <c r="J118" s="104" t="e">
        <f>IF(HRF!#REF!&lt;&gt;0,HRF!#REF!," ")</f>
        <v>#REF!</v>
      </c>
    </row>
    <row r="119" spans="1:10" ht="15" thickBot="1">
      <c r="A119" s="101" t="e">
        <f>IF(HRF!#REF!&lt;&gt;0,HRF!#REF!," ")</f>
        <v>#REF!</v>
      </c>
      <c r="B119" s="101" t="e">
        <f>IF(HRF!#REF!&lt;&gt;0,HRF!#REF!," ")</f>
        <v>#REF!</v>
      </c>
      <c r="C119" s="101" t="e">
        <f>IF(HRF!#REF!&lt;&gt;0,HRF!#REF!," ")</f>
        <v>#REF!</v>
      </c>
      <c r="D119" s="147" t="e">
        <f>IF(HRF!#REF!&lt;&gt;0,HRF!#REF!," ")</f>
        <v>#REF!</v>
      </c>
      <c r="E119" s="101" t="e">
        <f>IF(HRF!#REF!&lt;&gt;0,HRF!#REF!," ")</f>
        <v>#REF!</v>
      </c>
      <c r="F119" s="101" t="e">
        <f>IF(HRF!#REF!&lt;&gt;0,HRF!#REF!," ")</f>
        <v>#REF!</v>
      </c>
      <c r="G119" s="103" t="e">
        <f>IF(HRF!#REF!&lt;&gt;0,HRF!#REF!," ")</f>
        <v>#REF!</v>
      </c>
      <c r="H119" s="118"/>
      <c r="I119" s="118" t="e">
        <f>IF(HRF!#REF!&lt;&gt;0,HRF!#REF!," ")</f>
        <v>#REF!</v>
      </c>
      <c r="J119" s="104" t="e">
        <f>IF(HRF!#REF!&lt;&gt;0,HRF!#REF!," ")</f>
        <v>#REF!</v>
      </c>
    </row>
    <row r="120" spans="1:10">
      <c r="A120" s="101" t="e">
        <f>IF(HRF!#REF!&lt;&gt;0,HRF!#REF!," ")</f>
        <v>#REF!</v>
      </c>
      <c r="B120" s="101" t="e">
        <f>IF(HRF!#REF!&lt;&gt;0,HRF!#REF!," ")</f>
        <v>#REF!</v>
      </c>
      <c r="C120" s="101" t="e">
        <f>IF(HRF!#REF!&lt;&gt;0,HRF!#REF!," ")</f>
        <v>#REF!</v>
      </c>
      <c r="D120" s="102" t="e">
        <f>IF(HRF!#REF!&lt;&gt;0,HRF!#REF!," ")</f>
        <v>#REF!</v>
      </c>
      <c r="E120" s="101" t="e">
        <f>IF(HRF!#REF!&lt;&gt;0,HRF!#REF!," ")</f>
        <v>#REF!</v>
      </c>
      <c r="F120" s="101" t="e">
        <f>IF(HRF!#REF!&lt;&gt;0,HRF!#REF!," ")</f>
        <v>#REF!</v>
      </c>
      <c r="G120" s="103" t="e">
        <f>IF(HRF!#REF!&lt;&gt;0,HRF!#REF!," ")</f>
        <v>#REF!</v>
      </c>
      <c r="H120" s="103"/>
      <c r="I120" s="103" t="e">
        <f>IF(HRF!#REF!&lt;&gt;0,HRF!#REF!," ")</f>
        <v>#REF!</v>
      </c>
      <c r="J120" s="104" t="e">
        <f>IF(HRF!#REF!&lt;&gt;0,HRF!#REF!," ")</f>
        <v>#REF!</v>
      </c>
    </row>
    <row r="121" spans="1:10">
      <c r="A121" s="101" t="e">
        <f>IF(HRF!#REF!&lt;&gt;0,HRF!#REF!," ")</f>
        <v>#REF!</v>
      </c>
      <c r="B121" s="101" t="e">
        <f>IF(HRF!#REF!&lt;&gt;0,HRF!#REF!," ")</f>
        <v>#REF!</v>
      </c>
      <c r="C121" s="101" t="e">
        <f>IF(HRF!#REF!&lt;&gt;0,HRF!#REF!," ")</f>
        <v>#REF!</v>
      </c>
      <c r="D121" s="144" t="e">
        <f>IF(HRF!#REF!&lt;&gt;0,HRF!#REF!," ")</f>
        <v>#REF!</v>
      </c>
      <c r="E121" s="101" t="e">
        <f>IF(HRF!#REF!&lt;&gt;0,HRF!#REF!," ")</f>
        <v>#REF!</v>
      </c>
      <c r="F121" s="101" t="e">
        <f>IF(HRF!#REF!&lt;&gt;0,HRF!#REF!," ")</f>
        <v>#REF!</v>
      </c>
      <c r="G121" s="103" t="e">
        <f>IF(HRF!#REF!&lt;&gt;0,HRF!#REF!," ")</f>
        <v>#REF!</v>
      </c>
      <c r="H121" s="118"/>
      <c r="I121" s="118" t="e">
        <f>IF(HRF!#REF!&lt;&gt;0,HRF!#REF!," ")</f>
        <v>#REF!</v>
      </c>
      <c r="J121" s="104" t="e">
        <f>IF(HRF!#REF!&lt;&gt;0,HRF!#REF!," ")</f>
        <v>#REF!</v>
      </c>
    </row>
    <row r="122" spans="1:10">
      <c r="A122" s="101" t="e">
        <f>IF(HRF!#REF!&lt;&gt;0,HRF!#REF!," ")</f>
        <v>#REF!</v>
      </c>
      <c r="B122" s="101" t="e">
        <f>IF(HRF!#REF!&lt;&gt;0,HRF!#REF!," ")</f>
        <v>#REF!</v>
      </c>
      <c r="C122" s="101" t="e">
        <f>IF(HRF!#REF!&lt;&gt;0,HRF!#REF!," ")</f>
        <v>#REF!</v>
      </c>
      <c r="D122" s="145" t="e">
        <f>IF(HRF!#REF!&lt;&gt;0,HRF!#REF!," ")</f>
        <v>#REF!</v>
      </c>
      <c r="E122" s="101" t="e">
        <f>IF(HRF!#REF!&lt;&gt;0,HRF!#REF!," ")</f>
        <v>#REF!</v>
      </c>
      <c r="F122" s="101" t="e">
        <f>IF(HRF!#REF!&lt;&gt;0,HRF!#REF!," ")</f>
        <v>#REF!</v>
      </c>
      <c r="G122" s="103" t="e">
        <f>IF(HRF!#REF!&lt;&gt;0,HRF!#REF!," ")</f>
        <v>#REF!</v>
      </c>
      <c r="H122" s="118"/>
      <c r="I122" s="118" t="e">
        <f>IF(HRF!#REF!&lt;&gt;0,HRF!#REF!," ")</f>
        <v>#REF!</v>
      </c>
      <c r="J122" s="104" t="e">
        <f>IF(HRF!#REF!&lt;&gt;0,HRF!#REF!," ")</f>
        <v>#REF!</v>
      </c>
    </row>
    <row r="123" spans="1:10">
      <c r="A123" s="101" t="e">
        <f>IF(HRF!#REF!&lt;&gt;0,HRF!#REF!," ")</f>
        <v>#REF!</v>
      </c>
      <c r="B123" s="101" t="e">
        <f>IF(HRF!#REF!&lt;&gt;0,HRF!#REF!," ")</f>
        <v>#REF!</v>
      </c>
      <c r="C123" s="101" t="e">
        <f>IF(HRF!#REF!&lt;&gt;0,HRF!#REF!," ")</f>
        <v>#REF!</v>
      </c>
      <c r="D123" s="146" t="e">
        <f>IF(HRF!#REF!&lt;&gt;0,HRF!#REF!," ")</f>
        <v>#REF!</v>
      </c>
      <c r="E123" s="101" t="e">
        <f>IF(HRF!#REF!&lt;&gt;0,HRF!#REF!," ")</f>
        <v>#REF!</v>
      </c>
      <c r="F123" s="101" t="e">
        <f>IF(HRF!#REF!&lt;&gt;0,HRF!#REF!," ")</f>
        <v>#REF!</v>
      </c>
      <c r="G123" s="103" t="e">
        <f>IF(HRF!#REF!&lt;&gt;0,HRF!#REF!," ")</f>
        <v>#REF!</v>
      </c>
      <c r="H123" s="118"/>
      <c r="I123" s="118" t="e">
        <f>IF(HRF!#REF!&lt;&gt;0,HRF!#REF!," ")</f>
        <v>#REF!</v>
      </c>
      <c r="J123" s="104" t="e">
        <f>IF(HRF!#REF!&lt;&gt;0,HRF!#REF!," ")</f>
        <v>#REF!</v>
      </c>
    </row>
    <row r="124" spans="1:10" ht="15" thickBot="1">
      <c r="A124" s="101" t="e">
        <f>IF(HRF!#REF!&lt;&gt;0,HRF!#REF!," ")</f>
        <v>#REF!</v>
      </c>
      <c r="B124" s="101" t="e">
        <f>IF(HRF!#REF!&lt;&gt;0,HRF!#REF!," ")</f>
        <v>#REF!</v>
      </c>
      <c r="C124" s="101" t="e">
        <f>IF(HRF!#REF!&lt;&gt;0,HRF!#REF!," ")</f>
        <v>#REF!</v>
      </c>
      <c r="D124" s="147" t="e">
        <f>IF(HRF!#REF!&lt;&gt;0,HRF!#REF!," ")</f>
        <v>#REF!</v>
      </c>
      <c r="E124" s="101" t="e">
        <f>IF(HRF!#REF!&lt;&gt;0,HRF!#REF!," ")</f>
        <v>#REF!</v>
      </c>
      <c r="F124" s="101" t="e">
        <f>IF(HRF!#REF!&lt;&gt;0,HRF!#REF!," ")</f>
        <v>#REF!</v>
      </c>
      <c r="G124" s="103" t="e">
        <f>IF(HRF!#REF!&lt;&gt;0,HRF!#REF!," ")</f>
        <v>#REF!</v>
      </c>
      <c r="H124" s="118"/>
      <c r="I124" s="118" t="e">
        <f>IF(HRF!#REF!&lt;&gt;0,HRF!#REF!," ")</f>
        <v>#REF!</v>
      </c>
      <c r="J124" s="104" t="e">
        <f>IF(HRF!#REF!&lt;&gt;0,HRF!#REF!," ")</f>
        <v>#REF!</v>
      </c>
    </row>
    <row r="125" spans="1:10" ht="57.6">
      <c r="A125" s="101">
        <f>IF(HRF!A34&lt;&gt;0,HRF!A34," ")</f>
        <v>93</v>
      </c>
      <c r="B125" s="109" t="str">
        <f>IF(HRF!B34&lt;&gt;0,HRF!B34," ")</f>
        <v>CKM2-50%</v>
      </c>
      <c r="C125" s="109" t="str">
        <f>IF(HRF!C34&lt;&gt;0,HRF!C34," ")</f>
        <v xml:space="preserve">Odbiór Częściowego Kamienia Milowego </v>
      </c>
      <c r="D125" s="110" t="e">
        <f>IF(HRF!#REF!&lt;&gt;0,HRF!#REF!," ")</f>
        <v>#REF!</v>
      </c>
      <c r="E125" s="109" t="str">
        <f>IF(HRF!F34&lt;&gt;0,HRF!F34," ")</f>
        <v xml:space="preserve"> </v>
      </c>
      <c r="F125" s="109" t="str">
        <f>IF(HRF!H34&lt;&gt;0,HRF!H34," ")</f>
        <v xml:space="preserve"> </v>
      </c>
      <c r="G125" s="111" t="str">
        <f>IF(HRF!I34&lt;&gt;0,HRF!I34," ")</f>
        <v xml:space="preserve"> </v>
      </c>
      <c r="H125" s="111"/>
      <c r="I125" s="111" t="str">
        <f>IF(HRF!J34&lt;&gt;0,HRF!J34," ")</f>
        <v xml:space="preserve"> </v>
      </c>
      <c r="J125" s="112" t="str">
        <f>IF(HRF!M34&lt;&gt;0,HRF!M34," ")</f>
        <v xml:space="preserve"> </v>
      </c>
    </row>
    <row r="126" spans="1:10">
      <c r="A126" s="101">
        <f>IF(HRF!A35&lt;&gt;0,HRF!A35," ")</f>
        <v>94</v>
      </c>
      <c r="B126" s="113" t="str">
        <f>IF(HRF!B35&lt;&gt;0,HRF!B35," ")</f>
        <v xml:space="preserve"> </v>
      </c>
      <c r="C126" s="113" t="str">
        <f>IF(HRF!C35&lt;&gt;0,HRF!C35," ")</f>
        <v xml:space="preserve"> </v>
      </c>
      <c r="D126" s="114" t="e">
        <f>IF(HRF!#REF!&lt;&gt;0,HRF!#REF!," ")</f>
        <v>#REF!</v>
      </c>
      <c r="E126" s="113" t="str">
        <f>IF(HRF!F35&lt;&gt;0,HRF!F35," ")</f>
        <v xml:space="preserve"> </v>
      </c>
      <c r="F126" s="113" t="str">
        <f>IF(HRF!H35&lt;&gt;0,HRF!H35," ")</f>
        <v xml:space="preserve"> </v>
      </c>
      <c r="G126" s="115" t="str">
        <f>IF(HRF!I35&lt;&gt;0,HRF!I35," ")</f>
        <v xml:space="preserve"> </v>
      </c>
      <c r="H126" s="115"/>
      <c r="I126" s="115" t="str">
        <f>IF(HRF!J35&lt;&gt;0,HRF!J35," ")</f>
        <v xml:space="preserve"> </v>
      </c>
      <c r="J126" s="117" t="str">
        <f>IF(HRF!M35&lt;&gt;0,HRF!M35," ")</f>
        <v xml:space="preserve"> </v>
      </c>
    </row>
    <row r="127" spans="1:10">
      <c r="A127" s="101">
        <f>IF(HRF!A36&lt;&gt;0,HRF!A36," ")</f>
        <v>95</v>
      </c>
      <c r="B127" s="101" t="str">
        <f>IF(HRF!B36&lt;&gt;0,HRF!B36," ")</f>
        <v>…</v>
      </c>
      <c r="C127" s="101" t="str">
        <f>IF(HRF!C36&lt;&gt;0,HRF!C36," ")</f>
        <v>…</v>
      </c>
      <c r="D127" s="102" t="e">
        <f>IF(HRF!#REF!&lt;&gt;0,HRF!#REF!," ")</f>
        <v>#REF!</v>
      </c>
      <c r="E127" s="101" t="str">
        <f>IF(HRF!F36&lt;&gt;0,HRF!F36," ")</f>
        <v xml:space="preserve"> </v>
      </c>
      <c r="F127" s="101" t="str">
        <f>IF(HRF!H36&lt;&gt;0,HRF!H36," ")</f>
        <v xml:space="preserve"> </v>
      </c>
      <c r="G127" s="103" t="str">
        <f>IF(HRF!I36&lt;&gt;0,HRF!I36," ")</f>
        <v xml:space="preserve"> </v>
      </c>
      <c r="H127" s="118"/>
      <c r="I127" s="118" t="str">
        <f>IF(HRF!J36&lt;&gt;0,HRF!J36," ")</f>
        <v xml:space="preserve"> </v>
      </c>
      <c r="J127" s="104" t="str">
        <f>IF(HRF!M36&lt;&gt;0,HRF!M36," ")</f>
        <v xml:space="preserve"> </v>
      </c>
    </row>
    <row r="128" spans="1:10">
      <c r="A128" s="101" t="e">
        <f>IF(HRF!#REF!&lt;&gt;0,HRF!#REF!," ")</f>
        <v>#REF!</v>
      </c>
      <c r="B128" s="101" t="e">
        <f>IF(HRF!#REF!&lt;&gt;0,HRF!#REF!," ")</f>
        <v>#REF!</v>
      </c>
      <c r="C128" s="101" t="e">
        <f>IF(HRF!#REF!&lt;&gt;0,HRF!#REF!," ")</f>
        <v>#REF!</v>
      </c>
      <c r="D128" s="144" t="e">
        <f>IF(HRF!#REF!&lt;&gt;0,HRF!#REF!," ")</f>
        <v>#REF!</v>
      </c>
      <c r="E128" s="101" t="e">
        <f>IF(HRF!#REF!&lt;&gt;0,HRF!#REF!," ")</f>
        <v>#REF!</v>
      </c>
      <c r="F128" s="101" t="e">
        <f>IF(HRF!#REF!&lt;&gt;0,HRF!#REF!," ")</f>
        <v>#REF!</v>
      </c>
      <c r="G128" s="103" t="e">
        <f>IF(HRF!#REF!&lt;&gt;0,HRF!#REF!," ")</f>
        <v>#REF!</v>
      </c>
      <c r="H128" s="118"/>
      <c r="I128" s="118" t="e">
        <f>IF(HRF!#REF!&lt;&gt;0,HRF!#REF!," ")</f>
        <v>#REF!</v>
      </c>
      <c r="J128" s="104" t="e">
        <f>IF(HRF!#REF!&lt;&gt;0,HRF!#REF!," ")</f>
        <v>#REF!</v>
      </c>
    </row>
    <row r="129" spans="1:10">
      <c r="A129" s="101" t="e">
        <f>IF(HRF!#REF!&lt;&gt;0,HRF!#REF!," ")</f>
        <v>#REF!</v>
      </c>
      <c r="B129" s="101" t="e">
        <f>IF(HRF!#REF!&lt;&gt;0,HRF!#REF!," ")</f>
        <v>#REF!</v>
      </c>
      <c r="C129" s="101" t="e">
        <f>IF(HRF!#REF!&lt;&gt;0,HRF!#REF!," ")</f>
        <v>#REF!</v>
      </c>
      <c r="D129" s="145" t="e">
        <f>IF(HRF!#REF!&lt;&gt;0,HRF!#REF!," ")</f>
        <v>#REF!</v>
      </c>
      <c r="E129" s="101" t="e">
        <f>IF(HRF!#REF!&lt;&gt;0,HRF!#REF!," ")</f>
        <v>#REF!</v>
      </c>
      <c r="F129" s="101" t="e">
        <f>IF(HRF!#REF!&lt;&gt;0,HRF!#REF!," ")</f>
        <v>#REF!</v>
      </c>
      <c r="G129" s="103" t="e">
        <f>IF(HRF!#REF!&lt;&gt;0,HRF!#REF!," ")</f>
        <v>#REF!</v>
      </c>
      <c r="H129" s="118"/>
      <c r="I129" s="118" t="e">
        <f>IF(HRF!#REF!&lt;&gt;0,HRF!#REF!," ")</f>
        <v>#REF!</v>
      </c>
      <c r="J129" s="104" t="e">
        <f>IF(HRF!#REF!&lt;&gt;0,HRF!#REF!," ")</f>
        <v>#REF!</v>
      </c>
    </row>
    <row r="130" spans="1:10">
      <c r="A130" s="101" t="e">
        <f>IF(HRF!#REF!&lt;&gt;0,HRF!#REF!," ")</f>
        <v>#REF!</v>
      </c>
      <c r="B130" s="101" t="e">
        <f>IF(HRF!#REF!&lt;&gt;0,HRF!#REF!," ")</f>
        <v>#REF!</v>
      </c>
      <c r="C130" s="101" t="e">
        <f>IF(HRF!#REF!&lt;&gt;0,HRF!#REF!," ")</f>
        <v>#REF!</v>
      </c>
      <c r="D130" s="146" t="e">
        <f>IF(HRF!#REF!&lt;&gt;0,HRF!#REF!," ")</f>
        <v>#REF!</v>
      </c>
      <c r="E130" s="101" t="e">
        <f>IF(HRF!#REF!&lt;&gt;0,HRF!#REF!," ")</f>
        <v>#REF!</v>
      </c>
      <c r="F130" s="101" t="e">
        <f>IF(HRF!#REF!&lt;&gt;0,HRF!#REF!," ")</f>
        <v>#REF!</v>
      </c>
      <c r="G130" s="103" t="e">
        <f>IF(HRF!#REF!&lt;&gt;0,HRF!#REF!," ")</f>
        <v>#REF!</v>
      </c>
      <c r="H130" s="118"/>
      <c r="I130" s="118" t="e">
        <f>IF(HRF!#REF!&lt;&gt;0,HRF!#REF!," ")</f>
        <v>#REF!</v>
      </c>
      <c r="J130" s="104" t="e">
        <f>IF(HRF!#REF!&lt;&gt;0,HRF!#REF!," ")</f>
        <v>#REF!</v>
      </c>
    </row>
    <row r="131" spans="1:10" ht="15" thickBot="1">
      <c r="A131" s="101" t="e">
        <f>IF(HRF!#REF!&lt;&gt;0,HRF!#REF!," ")</f>
        <v>#REF!</v>
      </c>
      <c r="B131" s="101" t="e">
        <f>IF(HRF!#REF!&lt;&gt;0,HRF!#REF!," ")</f>
        <v>#REF!</v>
      </c>
      <c r="C131" s="101" t="e">
        <f>IF(HRF!#REF!&lt;&gt;0,HRF!#REF!," ")</f>
        <v>#REF!</v>
      </c>
      <c r="D131" s="147" t="e">
        <f>IF(HRF!#REF!&lt;&gt;0,HRF!#REF!," ")</f>
        <v>#REF!</v>
      </c>
      <c r="E131" s="101" t="e">
        <f>IF(HRF!#REF!&lt;&gt;0,HRF!#REF!," ")</f>
        <v>#REF!</v>
      </c>
      <c r="F131" s="101" t="e">
        <f>IF(HRF!#REF!&lt;&gt;0,HRF!#REF!," ")</f>
        <v>#REF!</v>
      </c>
      <c r="G131" s="103" t="e">
        <f>IF(HRF!#REF!&lt;&gt;0,HRF!#REF!," ")</f>
        <v>#REF!</v>
      </c>
      <c r="H131" s="118"/>
      <c r="I131" s="118" t="e">
        <f>IF(HRF!#REF!&lt;&gt;0,HRF!#REF!," ")</f>
        <v>#REF!</v>
      </c>
      <c r="J131" s="104" t="e">
        <f>IF(HRF!#REF!&lt;&gt;0,HRF!#REF!," ")</f>
        <v>#REF!</v>
      </c>
    </row>
    <row r="132" spans="1:10">
      <c r="A132" s="101" t="e">
        <f>IF(HRF!#REF!&lt;&gt;0,HRF!#REF!," ")</f>
        <v>#REF!</v>
      </c>
      <c r="B132" s="101" t="e">
        <f>IF(HRF!#REF!&lt;&gt;0,HRF!#REF!," ")</f>
        <v>#REF!</v>
      </c>
      <c r="C132" s="101" t="e">
        <f>IF(HRF!#REF!&lt;&gt;0,HRF!#REF!," ")</f>
        <v>#REF!</v>
      </c>
      <c r="D132" s="102" t="e">
        <f>IF(HRF!#REF!&lt;&gt;0,HRF!#REF!," ")</f>
        <v>#REF!</v>
      </c>
      <c r="E132" s="120" t="e">
        <f>IF(HRF!#REF!&lt;&gt;0,HRF!#REF!," ")</f>
        <v>#REF!</v>
      </c>
      <c r="F132" s="120" t="e">
        <f>IF(HRF!#REF!&lt;&gt;0,HRF!#REF!," ")</f>
        <v>#REF!</v>
      </c>
      <c r="G132" s="118" t="e">
        <f>IF(HRF!#REF!&lt;&gt;0,HRF!#REF!," ")</f>
        <v>#REF!</v>
      </c>
      <c r="H132" s="118"/>
      <c r="I132" s="118" t="e">
        <f>IF(HRF!#REF!&lt;&gt;0,HRF!#REF!," ")</f>
        <v>#REF!</v>
      </c>
      <c r="J132" s="104" t="e">
        <f>IF(HRF!#REF!&lt;&gt;0,HRF!#REF!," ")</f>
        <v>#REF!</v>
      </c>
    </row>
    <row r="133" spans="1:10">
      <c r="A133" s="101" t="e">
        <f>IF(HRF!#REF!&lt;&gt;0,HRF!#REF!," ")</f>
        <v>#REF!</v>
      </c>
      <c r="B133" s="101" t="e">
        <f>IF(HRF!#REF!&lt;&gt;0,HRF!#REF!," ")</f>
        <v>#REF!</v>
      </c>
      <c r="C133" s="101" t="e">
        <f>IF(HRF!#REF!&lt;&gt;0,HRF!#REF!," ")</f>
        <v>#REF!</v>
      </c>
      <c r="D133" s="144" t="e">
        <f>IF(HRF!#REF!&lt;&gt;0,HRF!#REF!," ")</f>
        <v>#REF!</v>
      </c>
      <c r="E133" s="101" t="e">
        <f>IF(HRF!#REF!&lt;&gt;0,HRF!#REF!," ")</f>
        <v>#REF!</v>
      </c>
      <c r="F133" s="101" t="e">
        <f>IF(HRF!#REF!&lt;&gt;0,HRF!#REF!," ")</f>
        <v>#REF!</v>
      </c>
      <c r="G133" s="103" t="e">
        <f>IF(HRF!#REF!&lt;&gt;0,HRF!#REF!," ")</f>
        <v>#REF!</v>
      </c>
      <c r="H133" s="118"/>
      <c r="I133" s="118" t="e">
        <f>IF(HRF!#REF!&lt;&gt;0,HRF!#REF!," ")</f>
        <v>#REF!</v>
      </c>
      <c r="J133" s="104" t="e">
        <f>IF(HRF!#REF!&lt;&gt;0,HRF!#REF!," ")</f>
        <v>#REF!</v>
      </c>
    </row>
    <row r="134" spans="1:10">
      <c r="A134" s="101" t="e">
        <f>IF(HRF!#REF!&lt;&gt;0,HRF!#REF!," ")</f>
        <v>#REF!</v>
      </c>
      <c r="B134" s="101" t="e">
        <f>IF(HRF!#REF!&lt;&gt;0,HRF!#REF!," ")</f>
        <v>#REF!</v>
      </c>
      <c r="C134" s="101" t="e">
        <f>IF(HRF!#REF!&lt;&gt;0,HRF!#REF!," ")</f>
        <v>#REF!</v>
      </c>
      <c r="D134" s="145" t="e">
        <f>IF(HRF!#REF!&lt;&gt;0,HRF!#REF!," ")</f>
        <v>#REF!</v>
      </c>
      <c r="E134" s="101" t="e">
        <f>IF(HRF!#REF!&lt;&gt;0,HRF!#REF!," ")</f>
        <v>#REF!</v>
      </c>
      <c r="F134" s="101" t="e">
        <f>IF(HRF!#REF!&lt;&gt;0,HRF!#REF!," ")</f>
        <v>#REF!</v>
      </c>
      <c r="G134" s="103" t="e">
        <f>IF(HRF!#REF!&lt;&gt;0,HRF!#REF!," ")</f>
        <v>#REF!</v>
      </c>
      <c r="H134" s="118"/>
      <c r="I134" s="118" t="e">
        <f>IF(HRF!#REF!&lt;&gt;0,HRF!#REF!," ")</f>
        <v>#REF!</v>
      </c>
      <c r="J134" s="104" t="e">
        <f>IF(HRF!#REF!&lt;&gt;0,HRF!#REF!," ")</f>
        <v>#REF!</v>
      </c>
    </row>
    <row r="135" spans="1:10">
      <c r="A135" s="101" t="e">
        <f>IF(HRF!#REF!&lt;&gt;0,HRF!#REF!," ")</f>
        <v>#REF!</v>
      </c>
      <c r="B135" s="101" t="e">
        <f>IF(HRF!#REF!&lt;&gt;0,HRF!#REF!," ")</f>
        <v>#REF!</v>
      </c>
      <c r="C135" s="101" t="e">
        <f>IF(HRF!#REF!&lt;&gt;0,HRF!#REF!," ")</f>
        <v>#REF!</v>
      </c>
      <c r="D135" s="146" t="e">
        <f>IF(HRF!#REF!&lt;&gt;0,HRF!#REF!," ")</f>
        <v>#REF!</v>
      </c>
      <c r="E135" s="101" t="e">
        <f>IF(HRF!#REF!&lt;&gt;0,HRF!#REF!," ")</f>
        <v>#REF!</v>
      </c>
      <c r="F135" s="101" t="e">
        <f>IF(HRF!#REF!&lt;&gt;0,HRF!#REF!," ")</f>
        <v>#REF!</v>
      </c>
      <c r="G135" s="103" t="e">
        <f>IF(HRF!#REF!&lt;&gt;0,HRF!#REF!," ")</f>
        <v>#REF!</v>
      </c>
      <c r="H135" s="118"/>
      <c r="I135" s="118" t="e">
        <f>IF(HRF!#REF!&lt;&gt;0,HRF!#REF!," ")</f>
        <v>#REF!</v>
      </c>
      <c r="J135" s="104" t="e">
        <f>IF(HRF!#REF!&lt;&gt;0,HRF!#REF!," ")</f>
        <v>#REF!</v>
      </c>
    </row>
    <row r="136" spans="1:10" ht="15" thickBot="1">
      <c r="A136" s="101" t="e">
        <f>IF(HRF!#REF!&lt;&gt;0,HRF!#REF!," ")</f>
        <v>#REF!</v>
      </c>
      <c r="B136" s="101" t="e">
        <f>IF(HRF!#REF!&lt;&gt;0,HRF!#REF!," ")</f>
        <v>#REF!</v>
      </c>
      <c r="C136" s="101" t="e">
        <f>IF(HRF!#REF!&lt;&gt;0,HRF!#REF!," ")</f>
        <v>#REF!</v>
      </c>
      <c r="D136" s="147" t="e">
        <f>IF(HRF!#REF!&lt;&gt;0,HRF!#REF!," ")</f>
        <v>#REF!</v>
      </c>
      <c r="E136" s="101" t="e">
        <f>IF(HRF!#REF!&lt;&gt;0,HRF!#REF!," ")</f>
        <v>#REF!</v>
      </c>
      <c r="F136" s="101" t="e">
        <f>IF(HRF!#REF!&lt;&gt;0,HRF!#REF!," ")</f>
        <v>#REF!</v>
      </c>
      <c r="G136" s="103" t="e">
        <f>IF(HRF!#REF!&lt;&gt;0,HRF!#REF!," ")</f>
        <v>#REF!</v>
      </c>
      <c r="H136" s="118"/>
      <c r="I136" s="118" t="e">
        <f>IF(HRF!#REF!&lt;&gt;0,HRF!#REF!," ")</f>
        <v>#REF!</v>
      </c>
      <c r="J136" s="104" t="e">
        <f>IF(HRF!#REF!&lt;&gt;0,HRF!#REF!," ")</f>
        <v>#REF!</v>
      </c>
    </row>
    <row r="137" spans="1:10">
      <c r="A137" s="101" t="e">
        <f>IF(HRF!#REF!&lt;&gt;0,HRF!#REF!," ")</f>
        <v>#REF!</v>
      </c>
      <c r="B137" s="101" t="e">
        <f>IF(HRF!#REF!&lt;&gt;0,HRF!#REF!," ")</f>
        <v>#REF!</v>
      </c>
      <c r="C137" s="101" t="e">
        <f>IF(HRF!#REF!&lt;&gt;0,HRF!#REF!," ")</f>
        <v>#REF!</v>
      </c>
      <c r="D137" s="102" t="e">
        <f>IF(HRF!#REF!&lt;&gt;0,HRF!#REF!," ")</f>
        <v>#REF!</v>
      </c>
      <c r="E137" s="120" t="e">
        <f>IF(HRF!#REF!&lt;&gt;0,HRF!#REF!," ")</f>
        <v>#REF!</v>
      </c>
      <c r="F137" s="101" t="e">
        <f>IF(HRF!#REF!&lt;&gt;0,HRF!#REF!," ")</f>
        <v>#REF!</v>
      </c>
      <c r="G137" s="118" t="e">
        <f>IF(HRF!#REF!&lt;&gt;0,HRF!#REF!," ")</f>
        <v>#REF!</v>
      </c>
      <c r="H137" s="118"/>
      <c r="I137" s="118" t="e">
        <f>IF(HRF!#REF!&lt;&gt;0,HRF!#REF!," ")</f>
        <v>#REF!</v>
      </c>
      <c r="J137" s="104" t="e">
        <f>IF(HRF!#REF!&lt;&gt;0,HRF!#REF!," ")</f>
        <v>#REF!</v>
      </c>
    </row>
    <row r="138" spans="1:10">
      <c r="A138" s="101" t="e">
        <f>IF(HRF!#REF!&lt;&gt;0,HRF!#REF!," ")</f>
        <v>#REF!</v>
      </c>
      <c r="B138" s="101" t="e">
        <f>IF(HRF!#REF!&lt;&gt;0,HRF!#REF!," ")</f>
        <v>#REF!</v>
      </c>
      <c r="C138" s="101" t="e">
        <f>IF(HRF!#REF!&lt;&gt;0,HRF!#REF!," ")</f>
        <v>#REF!</v>
      </c>
      <c r="D138" s="144" t="e">
        <f>IF(HRF!#REF!&lt;&gt;0,HRF!#REF!," ")</f>
        <v>#REF!</v>
      </c>
      <c r="E138" s="101" t="e">
        <f>IF(HRF!#REF!&lt;&gt;0,HRF!#REF!," ")</f>
        <v>#REF!</v>
      </c>
      <c r="F138" s="101" t="e">
        <f>IF(HRF!#REF!&lt;&gt;0,HRF!#REF!," ")</f>
        <v>#REF!</v>
      </c>
      <c r="G138" s="103" t="e">
        <f>IF(HRF!#REF!&lt;&gt;0,HRF!#REF!," ")</f>
        <v>#REF!</v>
      </c>
      <c r="H138" s="118"/>
      <c r="I138" s="118" t="e">
        <f>IF(HRF!#REF!&lt;&gt;0,HRF!#REF!," ")</f>
        <v>#REF!</v>
      </c>
      <c r="J138" s="104" t="e">
        <f>IF(HRF!#REF!&lt;&gt;0,HRF!#REF!," ")</f>
        <v>#REF!</v>
      </c>
    </row>
    <row r="139" spans="1:10">
      <c r="A139" s="101" t="e">
        <f>IF(HRF!#REF!&lt;&gt;0,HRF!#REF!," ")</f>
        <v>#REF!</v>
      </c>
      <c r="B139" s="101" t="e">
        <f>IF(HRF!#REF!&lt;&gt;0,HRF!#REF!," ")</f>
        <v>#REF!</v>
      </c>
      <c r="C139" s="101" t="e">
        <f>IF(HRF!#REF!&lt;&gt;0,HRF!#REF!," ")</f>
        <v>#REF!</v>
      </c>
      <c r="D139" s="145" t="e">
        <f>IF(HRF!#REF!&lt;&gt;0,HRF!#REF!," ")</f>
        <v>#REF!</v>
      </c>
      <c r="E139" s="101" t="e">
        <f>IF(HRF!#REF!&lt;&gt;0,HRF!#REF!," ")</f>
        <v>#REF!</v>
      </c>
      <c r="F139" s="101" t="e">
        <f>IF(HRF!#REF!&lt;&gt;0,HRF!#REF!," ")</f>
        <v>#REF!</v>
      </c>
      <c r="G139" s="103" t="e">
        <f>IF(HRF!#REF!&lt;&gt;0,HRF!#REF!," ")</f>
        <v>#REF!</v>
      </c>
      <c r="H139" s="118"/>
      <c r="I139" s="118" t="e">
        <f>IF(HRF!#REF!&lt;&gt;0,HRF!#REF!," ")</f>
        <v>#REF!</v>
      </c>
      <c r="J139" s="104" t="e">
        <f>IF(HRF!#REF!&lt;&gt;0,HRF!#REF!," ")</f>
        <v>#REF!</v>
      </c>
    </row>
    <row r="140" spans="1:10">
      <c r="A140" s="101" t="e">
        <f>IF(HRF!#REF!&lt;&gt;0,HRF!#REF!," ")</f>
        <v>#REF!</v>
      </c>
      <c r="B140" s="101" t="e">
        <f>IF(HRF!#REF!&lt;&gt;0,HRF!#REF!," ")</f>
        <v>#REF!</v>
      </c>
      <c r="C140" s="101" t="e">
        <f>IF(HRF!#REF!&lt;&gt;0,HRF!#REF!," ")</f>
        <v>#REF!</v>
      </c>
      <c r="D140" s="146" t="e">
        <f>IF(HRF!#REF!&lt;&gt;0,HRF!#REF!," ")</f>
        <v>#REF!</v>
      </c>
      <c r="E140" s="101" t="e">
        <f>IF(HRF!#REF!&lt;&gt;0,HRF!#REF!," ")</f>
        <v>#REF!</v>
      </c>
      <c r="F140" s="101" t="e">
        <f>IF(HRF!#REF!&lt;&gt;0,HRF!#REF!," ")</f>
        <v>#REF!</v>
      </c>
      <c r="G140" s="103" t="e">
        <f>IF(HRF!#REF!&lt;&gt;0,HRF!#REF!," ")</f>
        <v>#REF!</v>
      </c>
      <c r="H140" s="118"/>
      <c r="I140" s="118" t="e">
        <f>IF(HRF!#REF!&lt;&gt;0,HRF!#REF!," ")</f>
        <v>#REF!</v>
      </c>
      <c r="J140" s="104" t="e">
        <f>IF(HRF!#REF!&lt;&gt;0,HRF!#REF!," ")</f>
        <v>#REF!</v>
      </c>
    </row>
    <row r="141" spans="1:10" ht="15" thickBot="1">
      <c r="A141" s="101" t="e">
        <f>IF(HRF!#REF!&lt;&gt;0,HRF!#REF!," ")</f>
        <v>#REF!</v>
      </c>
      <c r="B141" s="101" t="e">
        <f>IF(HRF!#REF!&lt;&gt;0,HRF!#REF!," ")</f>
        <v>#REF!</v>
      </c>
      <c r="C141" s="101" t="e">
        <f>IF(HRF!#REF!&lt;&gt;0,HRF!#REF!," ")</f>
        <v>#REF!</v>
      </c>
      <c r="D141" s="147" t="e">
        <f>IF(HRF!#REF!&lt;&gt;0,HRF!#REF!," ")</f>
        <v>#REF!</v>
      </c>
      <c r="E141" s="101" t="e">
        <f>IF(HRF!#REF!&lt;&gt;0,HRF!#REF!," ")</f>
        <v>#REF!</v>
      </c>
      <c r="F141" s="101" t="e">
        <f>IF(HRF!#REF!&lt;&gt;0,HRF!#REF!," ")</f>
        <v>#REF!</v>
      </c>
      <c r="G141" s="103" t="e">
        <f>IF(HRF!#REF!&lt;&gt;0,HRF!#REF!," ")</f>
        <v>#REF!</v>
      </c>
      <c r="H141" s="118"/>
      <c r="I141" s="118" t="e">
        <f>IF(HRF!#REF!&lt;&gt;0,HRF!#REF!," ")</f>
        <v>#REF!</v>
      </c>
      <c r="J141" s="104" t="e">
        <f>IF(HRF!#REF!&lt;&gt;0,HRF!#REF!," ")</f>
        <v>#REF!</v>
      </c>
    </row>
    <row r="142" spans="1:10">
      <c r="A142" s="101" t="e">
        <f>IF(HRF!#REF!&lt;&gt;0,HRF!#REF!," ")</f>
        <v>#REF!</v>
      </c>
      <c r="B142" s="101" t="e">
        <f>IF(HRF!#REF!&lt;&gt;0,HRF!#REF!," ")</f>
        <v>#REF!</v>
      </c>
      <c r="C142" s="101" t="e">
        <f>IF(HRF!#REF!&lt;&gt;0,HRF!#REF!," ")</f>
        <v>#REF!</v>
      </c>
      <c r="D142" s="102" t="e">
        <f>IF(HRF!#REF!&lt;&gt;0,HRF!#REF!," ")</f>
        <v>#REF!</v>
      </c>
      <c r="E142" s="120" t="e">
        <f>IF(HRF!#REF!&lt;&gt;0,HRF!#REF!," ")</f>
        <v>#REF!</v>
      </c>
      <c r="F142" s="101" t="e">
        <f>IF(HRF!#REF!&lt;&gt;0,HRF!#REF!," ")</f>
        <v>#REF!</v>
      </c>
      <c r="G142" s="118" t="e">
        <f>IF(HRF!#REF!&lt;&gt;0,HRF!#REF!," ")</f>
        <v>#REF!</v>
      </c>
      <c r="H142" s="118"/>
      <c r="I142" s="118" t="e">
        <f>IF(HRF!#REF!&lt;&gt;0,HRF!#REF!," ")</f>
        <v>#REF!</v>
      </c>
      <c r="J142" s="104" t="e">
        <f>IF(HRF!#REF!&lt;&gt;0,HRF!#REF!," ")</f>
        <v>#REF!</v>
      </c>
    </row>
    <row r="143" spans="1:10">
      <c r="A143" s="101" t="e">
        <f>IF(HRF!#REF!&lt;&gt;0,HRF!#REF!," ")</f>
        <v>#REF!</v>
      </c>
      <c r="B143" s="101" t="e">
        <f>IF(HRF!#REF!&lt;&gt;0,HRF!#REF!," ")</f>
        <v>#REF!</v>
      </c>
      <c r="C143" s="101" t="e">
        <f>IF(HRF!#REF!&lt;&gt;0,HRF!#REF!," ")</f>
        <v>#REF!</v>
      </c>
      <c r="D143" s="144" t="e">
        <f>IF(HRF!#REF!&lt;&gt;0,HRF!#REF!," ")</f>
        <v>#REF!</v>
      </c>
      <c r="E143" s="101" t="e">
        <f>IF(HRF!#REF!&lt;&gt;0,HRF!#REF!," ")</f>
        <v>#REF!</v>
      </c>
      <c r="F143" s="101" t="e">
        <f>IF(HRF!#REF!&lt;&gt;0,HRF!#REF!," ")</f>
        <v>#REF!</v>
      </c>
      <c r="G143" s="103" t="e">
        <f>IF(HRF!#REF!&lt;&gt;0,HRF!#REF!," ")</f>
        <v>#REF!</v>
      </c>
      <c r="H143" s="118"/>
      <c r="I143" s="118" t="e">
        <f>IF(HRF!#REF!&lt;&gt;0,HRF!#REF!," ")</f>
        <v>#REF!</v>
      </c>
      <c r="J143" s="104" t="e">
        <f>IF(HRF!#REF!&lt;&gt;0,HRF!#REF!," ")</f>
        <v>#REF!</v>
      </c>
    </row>
    <row r="144" spans="1:10">
      <c r="A144" s="101" t="e">
        <f>IF(HRF!#REF!&lt;&gt;0,HRF!#REF!," ")</f>
        <v>#REF!</v>
      </c>
      <c r="B144" s="101" t="e">
        <f>IF(HRF!#REF!&lt;&gt;0,HRF!#REF!," ")</f>
        <v>#REF!</v>
      </c>
      <c r="C144" s="101" t="e">
        <f>IF(HRF!#REF!&lt;&gt;0,HRF!#REF!," ")</f>
        <v>#REF!</v>
      </c>
      <c r="D144" s="145" t="e">
        <f>IF(HRF!#REF!&lt;&gt;0,HRF!#REF!," ")</f>
        <v>#REF!</v>
      </c>
      <c r="E144" s="101" t="e">
        <f>IF(HRF!#REF!&lt;&gt;0,HRF!#REF!," ")</f>
        <v>#REF!</v>
      </c>
      <c r="F144" s="101" t="e">
        <f>IF(HRF!#REF!&lt;&gt;0,HRF!#REF!," ")</f>
        <v>#REF!</v>
      </c>
      <c r="G144" s="103" t="e">
        <f>IF(HRF!#REF!&lt;&gt;0,HRF!#REF!," ")</f>
        <v>#REF!</v>
      </c>
      <c r="H144" s="118"/>
      <c r="I144" s="118" t="e">
        <f>IF(HRF!#REF!&lt;&gt;0,HRF!#REF!," ")</f>
        <v>#REF!</v>
      </c>
      <c r="J144" s="104" t="e">
        <f>IF(HRF!#REF!&lt;&gt;0,HRF!#REF!," ")</f>
        <v>#REF!</v>
      </c>
    </row>
    <row r="145" spans="1:10">
      <c r="A145" s="101" t="e">
        <f>IF(HRF!#REF!&lt;&gt;0,HRF!#REF!," ")</f>
        <v>#REF!</v>
      </c>
      <c r="B145" s="101" t="e">
        <f>IF(HRF!#REF!&lt;&gt;0,HRF!#REF!," ")</f>
        <v>#REF!</v>
      </c>
      <c r="C145" s="101" t="e">
        <f>IF(HRF!#REF!&lt;&gt;0,HRF!#REF!," ")</f>
        <v>#REF!</v>
      </c>
      <c r="D145" s="146" t="e">
        <f>IF(HRF!#REF!&lt;&gt;0,HRF!#REF!," ")</f>
        <v>#REF!</v>
      </c>
      <c r="E145" s="101" t="e">
        <f>IF(HRF!#REF!&lt;&gt;0,HRF!#REF!," ")</f>
        <v>#REF!</v>
      </c>
      <c r="F145" s="101" t="e">
        <f>IF(HRF!#REF!&lt;&gt;0,HRF!#REF!," ")</f>
        <v>#REF!</v>
      </c>
      <c r="G145" s="103" t="e">
        <f>IF(HRF!#REF!&lt;&gt;0,HRF!#REF!," ")</f>
        <v>#REF!</v>
      </c>
      <c r="H145" s="118"/>
      <c r="I145" s="118" t="e">
        <f>IF(HRF!#REF!&lt;&gt;0,HRF!#REF!," ")</f>
        <v>#REF!</v>
      </c>
      <c r="J145" s="104" t="e">
        <f>IF(HRF!#REF!&lt;&gt;0,HRF!#REF!," ")</f>
        <v>#REF!</v>
      </c>
    </row>
    <row r="146" spans="1:10" ht="15" thickBot="1">
      <c r="A146" s="101" t="e">
        <f>IF(HRF!#REF!&lt;&gt;0,HRF!#REF!," ")</f>
        <v>#REF!</v>
      </c>
      <c r="B146" s="101" t="e">
        <f>IF(HRF!#REF!&lt;&gt;0,HRF!#REF!," ")</f>
        <v>#REF!</v>
      </c>
      <c r="C146" s="101" t="e">
        <f>IF(HRF!#REF!&lt;&gt;0,HRF!#REF!," ")</f>
        <v>#REF!</v>
      </c>
      <c r="D146" s="147" t="e">
        <f>IF(HRF!#REF!&lt;&gt;0,HRF!#REF!," ")</f>
        <v>#REF!</v>
      </c>
      <c r="E146" s="101" t="e">
        <f>IF(HRF!#REF!&lt;&gt;0,HRF!#REF!," ")</f>
        <v>#REF!</v>
      </c>
      <c r="F146" s="101" t="e">
        <f>IF(HRF!#REF!&lt;&gt;0,HRF!#REF!," ")</f>
        <v>#REF!</v>
      </c>
      <c r="G146" s="103" t="e">
        <f>IF(HRF!#REF!&lt;&gt;0,HRF!#REF!," ")</f>
        <v>#REF!</v>
      </c>
      <c r="H146" s="118"/>
      <c r="I146" s="118" t="e">
        <f>IF(HRF!#REF!&lt;&gt;0,HRF!#REF!," ")</f>
        <v>#REF!</v>
      </c>
      <c r="J146" s="104" t="e">
        <f>IF(HRF!#REF!&lt;&gt;0,HRF!#REF!," ")</f>
        <v>#REF!</v>
      </c>
    </row>
    <row r="147" spans="1:10">
      <c r="A147" s="101" t="e">
        <f>IF(HRF!#REF!&lt;&gt;0,HRF!#REF!," ")</f>
        <v>#REF!</v>
      </c>
      <c r="B147" s="101" t="e">
        <f>IF(HRF!#REF!&lt;&gt;0,HRF!#REF!," ")</f>
        <v>#REF!</v>
      </c>
      <c r="C147" s="101" t="e">
        <f>IF(HRF!#REF!&lt;&gt;0,HRF!#REF!," ")</f>
        <v>#REF!</v>
      </c>
      <c r="D147" s="102" t="e">
        <f>IF(HRF!#REF!&lt;&gt;0,HRF!#REF!," ")</f>
        <v>#REF!</v>
      </c>
      <c r="E147" s="120" t="e">
        <f>IF(HRF!#REF!&lt;&gt;0,HRF!#REF!," ")</f>
        <v>#REF!</v>
      </c>
      <c r="F147" s="101" t="e">
        <f>IF(HRF!#REF!&lt;&gt;0,HRF!#REF!," ")</f>
        <v>#REF!</v>
      </c>
      <c r="G147" s="118" t="e">
        <f>IF(HRF!#REF!&lt;&gt;0,HRF!#REF!," ")</f>
        <v>#REF!</v>
      </c>
      <c r="H147" s="118"/>
      <c r="I147" s="118" t="e">
        <f>IF(HRF!#REF!&lt;&gt;0,HRF!#REF!," ")</f>
        <v>#REF!</v>
      </c>
      <c r="J147" s="104" t="e">
        <f>IF(HRF!#REF!&lt;&gt;0,HRF!#REF!," ")</f>
        <v>#REF!</v>
      </c>
    </row>
    <row r="148" spans="1:10">
      <c r="A148" s="101" t="e">
        <f>IF(HRF!#REF!&lt;&gt;0,HRF!#REF!," ")</f>
        <v>#REF!</v>
      </c>
      <c r="B148" s="101" t="e">
        <f>IF(HRF!#REF!&lt;&gt;0,HRF!#REF!," ")</f>
        <v>#REF!</v>
      </c>
      <c r="C148" s="101" t="e">
        <f>IF(HRF!#REF!&lt;&gt;0,HRF!#REF!," ")</f>
        <v>#REF!</v>
      </c>
      <c r="D148" s="144" t="e">
        <f>IF(HRF!#REF!&lt;&gt;0,HRF!#REF!," ")</f>
        <v>#REF!</v>
      </c>
      <c r="E148" s="101" t="e">
        <f>IF(HRF!#REF!&lt;&gt;0,HRF!#REF!," ")</f>
        <v>#REF!</v>
      </c>
      <c r="F148" s="101" t="e">
        <f>IF(HRF!#REF!&lt;&gt;0,HRF!#REF!," ")</f>
        <v>#REF!</v>
      </c>
      <c r="G148" s="103" t="e">
        <f>IF(HRF!#REF!&lt;&gt;0,HRF!#REF!," ")</f>
        <v>#REF!</v>
      </c>
      <c r="H148" s="118"/>
      <c r="I148" s="118" t="e">
        <f>IF(HRF!#REF!&lt;&gt;0,HRF!#REF!," ")</f>
        <v>#REF!</v>
      </c>
      <c r="J148" s="104" t="e">
        <f>IF(HRF!#REF!&lt;&gt;0,HRF!#REF!," ")</f>
        <v>#REF!</v>
      </c>
    </row>
    <row r="149" spans="1:10">
      <c r="A149" s="101" t="e">
        <f>IF(HRF!#REF!&lt;&gt;0,HRF!#REF!," ")</f>
        <v>#REF!</v>
      </c>
      <c r="B149" s="101" t="e">
        <f>IF(HRF!#REF!&lt;&gt;0,HRF!#REF!," ")</f>
        <v>#REF!</v>
      </c>
      <c r="C149" s="101" t="e">
        <f>IF(HRF!#REF!&lt;&gt;0,HRF!#REF!," ")</f>
        <v>#REF!</v>
      </c>
      <c r="D149" s="145" t="e">
        <f>IF(HRF!#REF!&lt;&gt;0,HRF!#REF!," ")</f>
        <v>#REF!</v>
      </c>
      <c r="E149" s="101" t="e">
        <f>IF(HRF!#REF!&lt;&gt;0,HRF!#REF!," ")</f>
        <v>#REF!</v>
      </c>
      <c r="F149" s="101" t="e">
        <f>IF(HRF!#REF!&lt;&gt;0,HRF!#REF!," ")</f>
        <v>#REF!</v>
      </c>
      <c r="G149" s="103" t="e">
        <f>IF(HRF!#REF!&lt;&gt;0,HRF!#REF!," ")</f>
        <v>#REF!</v>
      </c>
      <c r="H149" s="118"/>
      <c r="I149" s="118" t="e">
        <f>IF(HRF!#REF!&lt;&gt;0,HRF!#REF!," ")</f>
        <v>#REF!</v>
      </c>
      <c r="J149" s="104" t="e">
        <f>IF(HRF!#REF!&lt;&gt;0,HRF!#REF!," ")</f>
        <v>#REF!</v>
      </c>
    </row>
    <row r="150" spans="1:10">
      <c r="A150" s="101" t="e">
        <f>IF(HRF!#REF!&lt;&gt;0,HRF!#REF!," ")</f>
        <v>#REF!</v>
      </c>
      <c r="B150" s="101" t="e">
        <f>IF(HRF!#REF!&lt;&gt;0,HRF!#REF!," ")</f>
        <v>#REF!</v>
      </c>
      <c r="C150" s="101" t="e">
        <f>IF(HRF!#REF!&lt;&gt;0,HRF!#REF!," ")</f>
        <v>#REF!</v>
      </c>
      <c r="D150" s="146" t="e">
        <f>IF(HRF!#REF!&lt;&gt;0,HRF!#REF!," ")</f>
        <v>#REF!</v>
      </c>
      <c r="E150" s="101" t="e">
        <f>IF(HRF!#REF!&lt;&gt;0,HRF!#REF!," ")</f>
        <v>#REF!</v>
      </c>
      <c r="F150" s="101" t="e">
        <f>IF(HRF!#REF!&lt;&gt;0,HRF!#REF!," ")</f>
        <v>#REF!</v>
      </c>
      <c r="G150" s="103" t="e">
        <f>IF(HRF!#REF!&lt;&gt;0,HRF!#REF!," ")</f>
        <v>#REF!</v>
      </c>
      <c r="H150" s="118"/>
      <c r="I150" s="118" t="e">
        <f>IF(HRF!#REF!&lt;&gt;0,HRF!#REF!," ")</f>
        <v>#REF!</v>
      </c>
      <c r="J150" s="104" t="e">
        <f>IF(HRF!#REF!&lt;&gt;0,HRF!#REF!," ")</f>
        <v>#REF!</v>
      </c>
    </row>
    <row r="151" spans="1:10" ht="15" thickBot="1">
      <c r="A151" s="101" t="e">
        <f>IF(HRF!#REF!&lt;&gt;0,HRF!#REF!," ")</f>
        <v>#REF!</v>
      </c>
      <c r="B151" s="101" t="e">
        <f>IF(HRF!#REF!&lt;&gt;0,HRF!#REF!," ")</f>
        <v>#REF!</v>
      </c>
      <c r="C151" s="101" t="e">
        <f>IF(HRF!#REF!&lt;&gt;0,HRF!#REF!," ")</f>
        <v>#REF!</v>
      </c>
      <c r="D151" s="147" t="e">
        <f>IF(HRF!#REF!&lt;&gt;0,HRF!#REF!," ")</f>
        <v>#REF!</v>
      </c>
      <c r="E151" s="101" t="e">
        <f>IF(HRF!#REF!&lt;&gt;0,HRF!#REF!," ")</f>
        <v>#REF!</v>
      </c>
      <c r="F151" s="101" t="e">
        <f>IF(HRF!#REF!&lt;&gt;0,HRF!#REF!," ")</f>
        <v>#REF!</v>
      </c>
      <c r="G151" s="103" t="e">
        <f>IF(HRF!#REF!&lt;&gt;0,HRF!#REF!," ")</f>
        <v>#REF!</v>
      </c>
      <c r="H151" s="118"/>
      <c r="I151" s="118" t="e">
        <f>IF(HRF!#REF!&lt;&gt;0,HRF!#REF!," ")</f>
        <v>#REF!</v>
      </c>
      <c r="J151" s="104" t="e">
        <f>IF(HRF!#REF!&lt;&gt;0,HRF!#REF!," ")</f>
        <v>#REF!</v>
      </c>
    </row>
    <row r="152" spans="1:10">
      <c r="A152" s="101" t="e">
        <f>IF(HRF!#REF!&lt;&gt;0,HRF!#REF!," ")</f>
        <v>#REF!</v>
      </c>
      <c r="B152" s="101" t="e">
        <f>IF(HRF!#REF!&lt;&gt;0,HRF!#REF!," ")</f>
        <v>#REF!</v>
      </c>
      <c r="C152" s="101" t="e">
        <f>IF(HRF!#REF!&lt;&gt;0,HRF!#REF!," ")</f>
        <v>#REF!</v>
      </c>
      <c r="D152" s="102" t="e">
        <f>IF(HRF!#REF!&lt;&gt;0,HRF!#REF!," ")</f>
        <v>#REF!</v>
      </c>
      <c r="E152" s="120" t="e">
        <f>IF(HRF!#REF!&lt;&gt;0,HRF!#REF!," ")</f>
        <v>#REF!</v>
      </c>
      <c r="F152" s="101" t="e">
        <f>IF(HRF!#REF!&lt;&gt;0,HRF!#REF!," ")</f>
        <v>#REF!</v>
      </c>
      <c r="G152" s="118" t="e">
        <f>IF(HRF!#REF!&lt;&gt;0,HRF!#REF!," ")</f>
        <v>#REF!</v>
      </c>
      <c r="H152" s="118"/>
      <c r="I152" s="118" t="e">
        <f>IF(HRF!#REF!&lt;&gt;0,HRF!#REF!," ")</f>
        <v>#REF!</v>
      </c>
      <c r="J152" s="104" t="e">
        <f>IF(HRF!#REF!&lt;&gt;0,HRF!#REF!," ")</f>
        <v>#REF!</v>
      </c>
    </row>
    <row r="153" spans="1:10">
      <c r="A153" s="101" t="e">
        <f>IF(HRF!#REF!&lt;&gt;0,HRF!#REF!," ")</f>
        <v>#REF!</v>
      </c>
      <c r="B153" s="101" t="e">
        <f>IF(HRF!#REF!&lt;&gt;0,HRF!#REF!," ")</f>
        <v>#REF!</v>
      </c>
      <c r="C153" s="101" t="e">
        <f>IF(HRF!#REF!&lt;&gt;0,HRF!#REF!," ")</f>
        <v>#REF!</v>
      </c>
      <c r="D153" s="144" t="e">
        <f>IF(HRF!#REF!&lt;&gt;0,HRF!#REF!," ")</f>
        <v>#REF!</v>
      </c>
      <c r="E153" s="101" t="e">
        <f>IF(HRF!#REF!&lt;&gt;0,HRF!#REF!," ")</f>
        <v>#REF!</v>
      </c>
      <c r="F153" s="101" t="e">
        <f>IF(HRF!#REF!&lt;&gt;0,HRF!#REF!," ")</f>
        <v>#REF!</v>
      </c>
      <c r="G153" s="103" t="e">
        <f>IF(HRF!#REF!&lt;&gt;0,HRF!#REF!," ")</f>
        <v>#REF!</v>
      </c>
      <c r="H153" s="118"/>
      <c r="I153" s="118" t="e">
        <f>IF(HRF!#REF!&lt;&gt;0,HRF!#REF!," ")</f>
        <v>#REF!</v>
      </c>
      <c r="J153" s="104" t="e">
        <f>IF(HRF!#REF!&lt;&gt;0,HRF!#REF!," ")</f>
        <v>#REF!</v>
      </c>
    </row>
    <row r="154" spans="1:10">
      <c r="A154" s="101" t="e">
        <f>IF(HRF!#REF!&lt;&gt;0,HRF!#REF!," ")</f>
        <v>#REF!</v>
      </c>
      <c r="B154" s="101" t="e">
        <f>IF(HRF!#REF!&lt;&gt;0,HRF!#REF!," ")</f>
        <v>#REF!</v>
      </c>
      <c r="C154" s="101" t="e">
        <f>IF(HRF!#REF!&lt;&gt;0,HRF!#REF!," ")</f>
        <v>#REF!</v>
      </c>
      <c r="D154" s="145" t="e">
        <f>IF(HRF!#REF!&lt;&gt;0,HRF!#REF!," ")</f>
        <v>#REF!</v>
      </c>
      <c r="E154" s="101" t="e">
        <f>IF(HRF!#REF!&lt;&gt;0,HRF!#REF!," ")</f>
        <v>#REF!</v>
      </c>
      <c r="F154" s="101" t="e">
        <f>IF(HRF!#REF!&lt;&gt;0,HRF!#REF!," ")</f>
        <v>#REF!</v>
      </c>
      <c r="G154" s="103" t="e">
        <f>IF(HRF!#REF!&lt;&gt;0,HRF!#REF!," ")</f>
        <v>#REF!</v>
      </c>
      <c r="H154" s="118"/>
      <c r="I154" s="118" t="e">
        <f>IF(HRF!#REF!&lt;&gt;0,HRF!#REF!," ")</f>
        <v>#REF!</v>
      </c>
      <c r="J154" s="104" t="e">
        <f>IF(HRF!#REF!&lt;&gt;0,HRF!#REF!," ")</f>
        <v>#REF!</v>
      </c>
    </row>
    <row r="155" spans="1:10">
      <c r="A155" s="101" t="e">
        <f>IF(HRF!#REF!&lt;&gt;0,HRF!#REF!," ")</f>
        <v>#REF!</v>
      </c>
      <c r="B155" s="101" t="e">
        <f>IF(HRF!#REF!&lt;&gt;0,HRF!#REF!," ")</f>
        <v>#REF!</v>
      </c>
      <c r="C155" s="101" t="e">
        <f>IF(HRF!#REF!&lt;&gt;0,HRF!#REF!," ")</f>
        <v>#REF!</v>
      </c>
      <c r="D155" s="146" t="e">
        <f>IF(HRF!#REF!&lt;&gt;0,HRF!#REF!," ")</f>
        <v>#REF!</v>
      </c>
      <c r="E155" s="101" t="e">
        <f>IF(HRF!#REF!&lt;&gt;0,HRF!#REF!," ")</f>
        <v>#REF!</v>
      </c>
      <c r="F155" s="101" t="e">
        <f>IF(HRF!#REF!&lt;&gt;0,HRF!#REF!," ")</f>
        <v>#REF!</v>
      </c>
      <c r="G155" s="103" t="e">
        <f>IF(HRF!#REF!&lt;&gt;0,HRF!#REF!," ")</f>
        <v>#REF!</v>
      </c>
      <c r="H155" s="118"/>
      <c r="I155" s="118" t="e">
        <f>IF(HRF!#REF!&lt;&gt;0,HRF!#REF!," ")</f>
        <v>#REF!</v>
      </c>
      <c r="J155" s="104" t="e">
        <f>IF(HRF!#REF!&lt;&gt;0,HRF!#REF!," ")</f>
        <v>#REF!</v>
      </c>
    </row>
    <row r="156" spans="1:10" ht="15" thickBot="1">
      <c r="A156" s="101" t="e">
        <f>IF(HRF!#REF!&lt;&gt;0,HRF!#REF!," ")</f>
        <v>#REF!</v>
      </c>
      <c r="B156" s="101" t="e">
        <f>IF(HRF!#REF!&lt;&gt;0,HRF!#REF!," ")</f>
        <v>#REF!</v>
      </c>
      <c r="C156" s="101" t="e">
        <f>IF(HRF!#REF!&lt;&gt;0,HRF!#REF!," ")</f>
        <v>#REF!</v>
      </c>
      <c r="D156" s="147" t="e">
        <f>IF(HRF!#REF!&lt;&gt;0,HRF!#REF!," ")</f>
        <v>#REF!</v>
      </c>
      <c r="E156" s="101" t="e">
        <f>IF(HRF!#REF!&lt;&gt;0,HRF!#REF!," ")</f>
        <v>#REF!</v>
      </c>
      <c r="F156" s="101" t="e">
        <f>IF(HRF!#REF!&lt;&gt;0,HRF!#REF!," ")</f>
        <v>#REF!</v>
      </c>
      <c r="G156" s="103" t="e">
        <f>IF(HRF!#REF!&lt;&gt;0,HRF!#REF!," ")</f>
        <v>#REF!</v>
      </c>
      <c r="H156" s="118"/>
      <c r="I156" s="118" t="e">
        <f>IF(HRF!#REF!&lt;&gt;0,HRF!#REF!," ")</f>
        <v>#REF!</v>
      </c>
      <c r="J156" s="104" t="e">
        <f>IF(HRF!#REF!&lt;&gt;0,HRF!#REF!," ")</f>
        <v>#REF!</v>
      </c>
    </row>
    <row r="157" spans="1:10">
      <c r="A157" s="101" t="e">
        <f>IF(HRF!#REF!&lt;&gt;0,HRF!#REF!," ")</f>
        <v>#REF!</v>
      </c>
      <c r="B157" s="101" t="e">
        <f>IF(HRF!#REF!&lt;&gt;0,HRF!#REF!," ")</f>
        <v>#REF!</v>
      </c>
      <c r="C157" s="101" t="e">
        <f>IF(HRF!#REF!&lt;&gt;0,HRF!#REF!," ")</f>
        <v>#REF!</v>
      </c>
      <c r="D157" s="102" t="e">
        <f>IF(HRF!#REF!&lt;&gt;0,HRF!#REF!," ")</f>
        <v>#REF!</v>
      </c>
      <c r="E157" s="120" t="e">
        <f>IF(HRF!#REF!&lt;&gt;0,HRF!#REF!," ")</f>
        <v>#REF!</v>
      </c>
      <c r="F157" s="101" t="e">
        <f>IF(HRF!#REF!&lt;&gt;0,HRF!#REF!," ")</f>
        <v>#REF!</v>
      </c>
      <c r="G157" s="118" t="e">
        <f>IF(HRF!#REF!&lt;&gt;0,HRF!#REF!," ")</f>
        <v>#REF!</v>
      </c>
      <c r="H157" s="118"/>
      <c r="I157" s="118" t="e">
        <f>IF(HRF!#REF!&lt;&gt;0,HRF!#REF!," ")</f>
        <v>#REF!</v>
      </c>
      <c r="J157" s="104" t="e">
        <f>IF(HRF!#REF!&lt;&gt;0,HRF!#REF!," ")</f>
        <v>#REF!</v>
      </c>
    </row>
    <row r="158" spans="1:10">
      <c r="A158" s="101" t="e">
        <f>IF(HRF!#REF!&lt;&gt;0,HRF!#REF!," ")</f>
        <v>#REF!</v>
      </c>
      <c r="B158" s="101" t="e">
        <f>IF(HRF!#REF!&lt;&gt;0,HRF!#REF!," ")</f>
        <v>#REF!</v>
      </c>
      <c r="C158" s="101" t="e">
        <f>IF(HRF!#REF!&lt;&gt;0,HRF!#REF!," ")</f>
        <v>#REF!</v>
      </c>
      <c r="D158" s="144" t="e">
        <f>IF(HRF!#REF!&lt;&gt;0,HRF!#REF!," ")</f>
        <v>#REF!</v>
      </c>
      <c r="E158" s="101" t="e">
        <f>IF(HRF!#REF!&lt;&gt;0,HRF!#REF!," ")</f>
        <v>#REF!</v>
      </c>
      <c r="F158" s="101" t="e">
        <f>IF(HRF!#REF!&lt;&gt;0,HRF!#REF!," ")</f>
        <v>#REF!</v>
      </c>
      <c r="G158" s="103" t="e">
        <f>IF(HRF!#REF!&lt;&gt;0,HRF!#REF!," ")</f>
        <v>#REF!</v>
      </c>
      <c r="H158" s="118"/>
      <c r="I158" s="118" t="e">
        <f>IF(HRF!#REF!&lt;&gt;0,HRF!#REF!," ")</f>
        <v>#REF!</v>
      </c>
      <c r="J158" s="104" t="e">
        <f>IF(HRF!#REF!&lt;&gt;0,HRF!#REF!," ")</f>
        <v>#REF!</v>
      </c>
    </row>
    <row r="159" spans="1:10">
      <c r="A159" s="101" t="e">
        <f>IF(HRF!#REF!&lt;&gt;0,HRF!#REF!," ")</f>
        <v>#REF!</v>
      </c>
      <c r="B159" s="101" t="e">
        <f>IF(HRF!#REF!&lt;&gt;0,HRF!#REF!," ")</f>
        <v>#REF!</v>
      </c>
      <c r="C159" s="101" t="e">
        <f>IF(HRF!#REF!&lt;&gt;0,HRF!#REF!," ")</f>
        <v>#REF!</v>
      </c>
      <c r="D159" s="145" t="e">
        <f>IF(HRF!#REF!&lt;&gt;0,HRF!#REF!," ")</f>
        <v>#REF!</v>
      </c>
      <c r="E159" s="101" t="e">
        <f>IF(HRF!#REF!&lt;&gt;0,HRF!#REF!," ")</f>
        <v>#REF!</v>
      </c>
      <c r="F159" s="101" t="e">
        <f>IF(HRF!#REF!&lt;&gt;0,HRF!#REF!," ")</f>
        <v>#REF!</v>
      </c>
      <c r="G159" s="103" t="e">
        <f>IF(HRF!#REF!&lt;&gt;0,HRF!#REF!," ")</f>
        <v>#REF!</v>
      </c>
      <c r="H159" s="118"/>
      <c r="I159" s="118" t="e">
        <f>IF(HRF!#REF!&lt;&gt;0,HRF!#REF!," ")</f>
        <v>#REF!</v>
      </c>
      <c r="J159" s="104" t="e">
        <f>IF(HRF!#REF!&lt;&gt;0,HRF!#REF!," ")</f>
        <v>#REF!</v>
      </c>
    </row>
    <row r="160" spans="1:10">
      <c r="A160" s="101" t="e">
        <f>IF(HRF!#REF!&lt;&gt;0,HRF!#REF!," ")</f>
        <v>#REF!</v>
      </c>
      <c r="B160" s="101" t="e">
        <f>IF(HRF!#REF!&lt;&gt;0,HRF!#REF!," ")</f>
        <v>#REF!</v>
      </c>
      <c r="C160" s="101" t="e">
        <f>IF(HRF!#REF!&lt;&gt;0,HRF!#REF!," ")</f>
        <v>#REF!</v>
      </c>
      <c r="D160" s="146" t="e">
        <f>IF(HRF!#REF!&lt;&gt;0,HRF!#REF!," ")</f>
        <v>#REF!</v>
      </c>
      <c r="E160" s="101" t="e">
        <f>IF(HRF!#REF!&lt;&gt;0,HRF!#REF!," ")</f>
        <v>#REF!</v>
      </c>
      <c r="F160" s="101" t="e">
        <f>IF(HRF!#REF!&lt;&gt;0,HRF!#REF!," ")</f>
        <v>#REF!</v>
      </c>
      <c r="G160" s="103" t="e">
        <f>IF(HRF!#REF!&lt;&gt;0,HRF!#REF!," ")</f>
        <v>#REF!</v>
      </c>
      <c r="H160" s="118"/>
      <c r="I160" s="118" t="e">
        <f>IF(HRF!#REF!&lt;&gt;0,HRF!#REF!," ")</f>
        <v>#REF!</v>
      </c>
      <c r="J160" s="104" t="e">
        <f>IF(HRF!#REF!&lt;&gt;0,HRF!#REF!," ")</f>
        <v>#REF!</v>
      </c>
    </row>
    <row r="161" spans="1:40" ht="15" thickBot="1">
      <c r="A161" s="101" t="e">
        <f>IF(HRF!#REF!&lt;&gt;0,HRF!#REF!," ")</f>
        <v>#REF!</v>
      </c>
      <c r="B161" s="101" t="e">
        <f>IF(HRF!#REF!&lt;&gt;0,HRF!#REF!," ")</f>
        <v>#REF!</v>
      </c>
      <c r="C161" s="101" t="e">
        <f>IF(HRF!#REF!&lt;&gt;0,HRF!#REF!," ")</f>
        <v>#REF!</v>
      </c>
      <c r="D161" s="147" t="e">
        <f>IF(HRF!#REF!&lt;&gt;0,HRF!#REF!," ")</f>
        <v>#REF!</v>
      </c>
      <c r="E161" s="101" t="e">
        <f>IF(HRF!#REF!&lt;&gt;0,HRF!#REF!," ")</f>
        <v>#REF!</v>
      </c>
      <c r="F161" s="101" t="e">
        <f>IF(HRF!#REF!&lt;&gt;0,HRF!#REF!," ")</f>
        <v>#REF!</v>
      </c>
      <c r="G161" s="103" t="e">
        <f>IF(HRF!#REF!&lt;&gt;0,HRF!#REF!," ")</f>
        <v>#REF!</v>
      </c>
      <c r="H161" s="118"/>
      <c r="I161" s="118" t="e">
        <f>IF(HRF!#REF!&lt;&gt;0,HRF!#REF!," ")</f>
        <v>#REF!</v>
      </c>
      <c r="J161" s="104" t="e">
        <f>IF(HRF!#REF!&lt;&gt;0,HRF!#REF!," ")</f>
        <v>#REF!</v>
      </c>
    </row>
    <row r="162" spans="1:40">
      <c r="A162" s="101" t="e">
        <f>IF(HRF!#REF!&lt;&gt;0,HRF!#REF!," ")</f>
        <v>#REF!</v>
      </c>
      <c r="B162" s="101" t="e">
        <f>IF(HRF!#REF!&lt;&gt;0,HRF!#REF!," ")</f>
        <v>#REF!</v>
      </c>
      <c r="C162" s="101" t="e">
        <f>IF(HRF!#REF!&lt;&gt;0,HRF!#REF!," ")</f>
        <v>#REF!</v>
      </c>
      <c r="D162" s="102" t="e">
        <f>IF(HRF!#REF!&lt;&gt;0,HRF!#REF!," ")</f>
        <v>#REF!</v>
      </c>
      <c r="E162" s="120" t="e">
        <f>IF(HRF!#REF!&lt;&gt;0,HRF!#REF!," ")</f>
        <v>#REF!</v>
      </c>
      <c r="F162" s="101" t="e">
        <f>IF(HRF!#REF!&lt;&gt;0,HRF!#REF!," ")</f>
        <v>#REF!</v>
      </c>
      <c r="G162" s="118" t="e">
        <f>IF(HRF!#REF!&lt;&gt;0,HRF!#REF!," ")</f>
        <v>#REF!</v>
      </c>
      <c r="H162" s="118"/>
      <c r="I162" s="118" t="e">
        <f>IF(HRF!#REF!&lt;&gt;0,HRF!#REF!," ")</f>
        <v>#REF!</v>
      </c>
      <c r="J162" s="104" t="e">
        <f>IF(HRF!#REF!&lt;&gt;0,HRF!#REF!," ")</f>
        <v>#REF!</v>
      </c>
    </row>
    <row r="163" spans="1:40" s="25" customFormat="1">
      <c r="A163" s="101" t="e">
        <f>IF(HRF!#REF!&lt;&gt;0,HRF!#REF!," ")</f>
        <v>#REF!</v>
      </c>
      <c r="B163" s="101" t="e">
        <f>IF(HRF!#REF!&lt;&gt;0,HRF!#REF!," ")</f>
        <v>#REF!</v>
      </c>
      <c r="C163" s="101" t="e">
        <f>IF(HRF!#REF!&lt;&gt;0,HRF!#REF!," ")</f>
        <v>#REF!</v>
      </c>
      <c r="D163" s="144" t="e">
        <f>IF(HRF!#REF!&lt;&gt;0,HRF!#REF!," ")</f>
        <v>#REF!</v>
      </c>
      <c r="E163" s="101" t="e">
        <f>IF(HRF!#REF!&lt;&gt;0,HRF!#REF!," ")</f>
        <v>#REF!</v>
      </c>
      <c r="F163" s="101" t="e">
        <f>IF(HRF!#REF!&lt;&gt;0,HRF!#REF!," ")</f>
        <v>#REF!</v>
      </c>
      <c r="G163" s="103" t="e">
        <f>IF(HRF!#REF!&lt;&gt;0,HRF!#REF!," ")</f>
        <v>#REF!</v>
      </c>
      <c r="H163" s="118"/>
      <c r="I163" s="118" t="e">
        <f>IF(HRF!#REF!&lt;&gt;0,HRF!#REF!," ")</f>
        <v>#REF!</v>
      </c>
      <c r="J163" s="104" t="e">
        <f>IF(HRF!#REF!&lt;&gt;0,HRF!#REF!," ")</f>
        <v>#REF!</v>
      </c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</row>
    <row r="164" spans="1:40">
      <c r="A164" s="101" t="e">
        <f>IF(HRF!#REF!&lt;&gt;0,HRF!#REF!," ")</f>
        <v>#REF!</v>
      </c>
      <c r="B164" s="101" t="e">
        <f>IF(HRF!#REF!&lt;&gt;0,HRF!#REF!," ")</f>
        <v>#REF!</v>
      </c>
      <c r="C164" s="101" t="e">
        <f>IF(HRF!#REF!&lt;&gt;0,HRF!#REF!," ")</f>
        <v>#REF!</v>
      </c>
      <c r="D164" s="145" t="e">
        <f>IF(HRF!#REF!&lt;&gt;0,HRF!#REF!," ")</f>
        <v>#REF!</v>
      </c>
      <c r="E164" s="101" t="e">
        <f>IF(HRF!#REF!&lt;&gt;0,HRF!#REF!," ")</f>
        <v>#REF!</v>
      </c>
      <c r="F164" s="101" t="e">
        <f>IF(HRF!#REF!&lt;&gt;0,HRF!#REF!," ")</f>
        <v>#REF!</v>
      </c>
      <c r="G164" s="103" t="e">
        <f>IF(HRF!#REF!&lt;&gt;0,HRF!#REF!," ")</f>
        <v>#REF!</v>
      </c>
      <c r="H164" s="118"/>
      <c r="I164" s="118" t="e">
        <f>IF(HRF!#REF!&lt;&gt;0,HRF!#REF!," ")</f>
        <v>#REF!</v>
      </c>
      <c r="J164" s="104" t="e">
        <f>IF(HRF!#REF!&lt;&gt;0,HRF!#REF!," ")</f>
        <v>#REF!</v>
      </c>
    </row>
    <row r="165" spans="1:40">
      <c r="A165" s="101" t="e">
        <f>IF(HRF!#REF!&lt;&gt;0,HRF!#REF!," ")</f>
        <v>#REF!</v>
      </c>
      <c r="B165" s="101" t="e">
        <f>IF(HRF!#REF!&lt;&gt;0,HRF!#REF!," ")</f>
        <v>#REF!</v>
      </c>
      <c r="C165" s="101" t="e">
        <f>IF(HRF!#REF!&lt;&gt;0,HRF!#REF!," ")</f>
        <v>#REF!</v>
      </c>
      <c r="D165" s="146" t="e">
        <f>IF(HRF!#REF!&lt;&gt;0,HRF!#REF!," ")</f>
        <v>#REF!</v>
      </c>
      <c r="E165" s="101" t="e">
        <f>IF(HRF!#REF!&lt;&gt;0,HRF!#REF!," ")</f>
        <v>#REF!</v>
      </c>
      <c r="F165" s="101" t="e">
        <f>IF(HRF!#REF!&lt;&gt;0,HRF!#REF!," ")</f>
        <v>#REF!</v>
      </c>
      <c r="G165" s="103" t="e">
        <f>IF(HRF!#REF!&lt;&gt;0,HRF!#REF!," ")</f>
        <v>#REF!</v>
      </c>
      <c r="H165" s="118"/>
      <c r="I165" s="118" t="e">
        <f>IF(HRF!#REF!&lt;&gt;0,HRF!#REF!," ")</f>
        <v>#REF!</v>
      </c>
      <c r="J165" s="104" t="e">
        <f>IF(HRF!#REF!&lt;&gt;0,HRF!#REF!," ")</f>
        <v>#REF!</v>
      </c>
    </row>
    <row r="166" spans="1:40" ht="15" thickBot="1">
      <c r="A166" s="101" t="e">
        <f>IF(HRF!#REF!&lt;&gt;0,HRF!#REF!," ")</f>
        <v>#REF!</v>
      </c>
      <c r="B166" s="101" t="e">
        <f>IF(HRF!#REF!&lt;&gt;0,HRF!#REF!," ")</f>
        <v>#REF!</v>
      </c>
      <c r="C166" s="101" t="e">
        <f>IF(HRF!#REF!&lt;&gt;0,HRF!#REF!," ")</f>
        <v>#REF!</v>
      </c>
      <c r="D166" s="147" t="e">
        <f>IF(HRF!#REF!&lt;&gt;0,HRF!#REF!," ")</f>
        <v>#REF!</v>
      </c>
      <c r="E166" s="101" t="e">
        <f>IF(HRF!#REF!&lt;&gt;0,HRF!#REF!," ")</f>
        <v>#REF!</v>
      </c>
      <c r="F166" s="101" t="e">
        <f>IF(HRF!#REF!&lt;&gt;0,HRF!#REF!," ")</f>
        <v>#REF!</v>
      </c>
      <c r="G166" s="103" t="e">
        <f>IF(HRF!#REF!&lt;&gt;0,HRF!#REF!," ")</f>
        <v>#REF!</v>
      </c>
      <c r="H166" s="118"/>
      <c r="I166" s="118" t="e">
        <f>IF(HRF!#REF!&lt;&gt;0,HRF!#REF!," ")</f>
        <v>#REF!</v>
      </c>
      <c r="J166" s="104" t="e">
        <f>IF(HRF!#REF!&lt;&gt;0,HRF!#REF!," ")</f>
        <v>#REF!</v>
      </c>
    </row>
    <row r="167" spans="1:40" ht="57.6">
      <c r="A167" s="101">
        <f>IF(HRF!A37&lt;&gt;0,HRF!A37," ")</f>
        <v>129</v>
      </c>
      <c r="B167" s="109" t="str">
        <f>IF(HRF!B37&lt;&gt;0,HRF!B37," ")</f>
        <v>CKM2-75%</v>
      </c>
      <c r="C167" s="109" t="str">
        <f>IF(HRF!C37&lt;&gt;0,HRF!C37," ")</f>
        <v xml:space="preserve">Odbiór Częściowego Kamienia Milowego </v>
      </c>
      <c r="D167" s="110" t="e">
        <f>IF(HRF!#REF!&lt;&gt;0,HRF!#REF!," ")</f>
        <v>#REF!</v>
      </c>
      <c r="E167" s="109" t="str">
        <f>IF(HRF!F37&lt;&gt;0,HRF!F37," ")</f>
        <v xml:space="preserve"> </v>
      </c>
      <c r="F167" s="109" t="str">
        <f>IF(HRF!H37&lt;&gt;0,HRF!H37," ")</f>
        <v xml:space="preserve"> </v>
      </c>
      <c r="G167" s="111" t="str">
        <f>IF(HRF!I37&lt;&gt;0,HRF!I37," ")</f>
        <v xml:space="preserve"> </v>
      </c>
      <c r="H167" s="111"/>
      <c r="I167" s="111" t="str">
        <f>IF(HRF!J37&lt;&gt;0,HRF!J37," ")</f>
        <v xml:space="preserve"> </v>
      </c>
      <c r="J167" s="112" t="str">
        <f>IF(HRF!M37&lt;&gt;0,HRF!M37," ")</f>
        <v xml:space="preserve"> </v>
      </c>
    </row>
    <row r="168" spans="1:40">
      <c r="A168" s="101">
        <f>IF(HRF!A38&lt;&gt;0,HRF!A38," ")</f>
        <v>130</v>
      </c>
      <c r="B168" s="113" t="str">
        <f>IF(HRF!B38&lt;&gt;0,HRF!B38," ")</f>
        <v xml:space="preserve"> </v>
      </c>
      <c r="C168" s="113" t="str">
        <f>IF(HRF!C38&lt;&gt;0,HRF!C38," ")</f>
        <v xml:space="preserve"> </v>
      </c>
      <c r="D168" s="114" t="e">
        <f>IF(HRF!#REF!&lt;&gt;0,HRF!#REF!," ")</f>
        <v>#REF!</v>
      </c>
      <c r="E168" s="113" t="str">
        <f>IF(HRF!F38&lt;&gt;0,HRF!F38," ")</f>
        <v xml:space="preserve"> </v>
      </c>
      <c r="F168" s="113" t="e">
        <f>IF(HRF!H38&lt;&gt;0,HRF!H38," ")</f>
        <v>#REF!</v>
      </c>
      <c r="G168" s="115" t="str">
        <f>IF(HRF!I38&lt;&gt;0,HRF!I38," ")</f>
        <v xml:space="preserve"> </v>
      </c>
      <c r="H168" s="115"/>
      <c r="I168" s="115" t="str">
        <f>IF(HRF!J38&lt;&gt;0,HRF!J38," ")</f>
        <v xml:space="preserve"> </v>
      </c>
      <c r="J168" s="117" t="str">
        <f>IF(HRF!M38&lt;&gt;0,HRF!M38," ")</f>
        <v xml:space="preserve"> </v>
      </c>
    </row>
    <row r="169" spans="1:40">
      <c r="A169" s="101">
        <f>IF(HRF!A39&lt;&gt;0,HRF!A39," ")</f>
        <v>131</v>
      </c>
      <c r="B169" s="101" t="str">
        <f>IF(HRF!B39&lt;&gt;0,HRF!B39," ")</f>
        <v>…</v>
      </c>
      <c r="C169" s="101" t="str">
        <f>IF(HRF!C39&lt;&gt;0,HRF!C39," ")</f>
        <v>…</v>
      </c>
      <c r="D169" s="102" t="e">
        <f>IF(HRF!#REF!&lt;&gt;0,HRF!#REF!," ")</f>
        <v>#REF!</v>
      </c>
      <c r="E169" s="120" t="str">
        <f>IF(HRF!F39&lt;&gt;0,HRF!F39," ")</f>
        <v xml:space="preserve"> </v>
      </c>
      <c r="F169" s="120" t="e">
        <f>IF(HRF!H39&lt;&gt;0,HRF!H39," ")</f>
        <v>#REF!</v>
      </c>
      <c r="G169" s="103" t="str">
        <f>IF(HRF!I39&lt;&gt;0,HRF!I39," ")</f>
        <v xml:space="preserve"> </v>
      </c>
      <c r="H169" s="118"/>
      <c r="I169" s="118" t="str">
        <f>IF(HRF!J39&lt;&gt;0,HRF!J39," ")</f>
        <v xml:space="preserve"> </v>
      </c>
      <c r="J169" s="104" t="str">
        <f>IF(HRF!M39&lt;&gt;0,HRF!M39," ")</f>
        <v xml:space="preserve"> </v>
      </c>
    </row>
    <row r="170" spans="1:40">
      <c r="A170" s="101">
        <f>IF(HRF!A40&lt;&gt;0,HRF!A40," ")</f>
        <v>132</v>
      </c>
      <c r="B170" s="101" t="str">
        <f>IF(HRF!B40&lt;&gt;0,HRF!B40," ")</f>
        <v>…</v>
      </c>
      <c r="C170" s="101" t="str">
        <f>IF(HRF!C40&lt;&gt;0,HRF!C40," ")</f>
        <v>…</v>
      </c>
      <c r="D170" s="144" t="e">
        <f>IF(HRF!#REF!&lt;&gt;0,HRF!#REF!," ")</f>
        <v>#REF!</v>
      </c>
      <c r="E170" s="101" t="str">
        <f>IF(HRF!F40&lt;&gt;0,HRF!F40," ")</f>
        <v xml:space="preserve"> </v>
      </c>
      <c r="F170" s="101" t="str">
        <f>IF(HRF!H40&lt;&gt;0,HRF!H40," ")</f>
        <v xml:space="preserve"> </v>
      </c>
      <c r="G170" s="103" t="str">
        <f>IF(HRF!I40&lt;&gt;0,HRF!I40," ")</f>
        <v xml:space="preserve"> </v>
      </c>
      <c r="H170" s="118"/>
      <c r="I170" s="118" t="str">
        <f>IF(HRF!J40&lt;&gt;0,HRF!J40," ")</f>
        <v xml:space="preserve"> </v>
      </c>
      <c r="J170" s="104" t="str">
        <f>IF(HRF!M40&lt;&gt;0,HRF!M40," ")</f>
        <v xml:space="preserve"> </v>
      </c>
    </row>
    <row r="171" spans="1:40">
      <c r="A171" s="101" t="e">
        <f>IF(HRF!#REF!&lt;&gt;0,HRF!#REF!," ")</f>
        <v>#REF!</v>
      </c>
      <c r="B171" s="101" t="e">
        <f>IF(HRF!#REF!&lt;&gt;0,HRF!#REF!," ")</f>
        <v>#REF!</v>
      </c>
      <c r="C171" s="101" t="e">
        <f>IF(HRF!#REF!&lt;&gt;0,HRF!#REF!," ")</f>
        <v>#REF!</v>
      </c>
      <c r="D171" s="145" t="e">
        <f>IF(HRF!#REF!&lt;&gt;0,HRF!#REF!," ")</f>
        <v>#REF!</v>
      </c>
      <c r="E171" s="101" t="e">
        <f>IF(HRF!#REF!&lt;&gt;0,HRF!#REF!," ")</f>
        <v>#REF!</v>
      </c>
      <c r="F171" s="101" t="e">
        <f>IF(HRF!#REF!&lt;&gt;0,HRF!#REF!," ")</f>
        <v>#REF!</v>
      </c>
      <c r="G171" s="103" t="e">
        <f>IF(HRF!#REF!&lt;&gt;0,HRF!#REF!," ")</f>
        <v>#REF!</v>
      </c>
      <c r="H171" s="118"/>
      <c r="I171" s="118" t="e">
        <f>IF(HRF!#REF!&lt;&gt;0,HRF!#REF!," ")</f>
        <v>#REF!</v>
      </c>
      <c r="J171" s="104" t="e">
        <f>IF(HRF!#REF!&lt;&gt;0,HRF!#REF!," ")</f>
        <v>#REF!</v>
      </c>
    </row>
    <row r="172" spans="1:40">
      <c r="A172" s="101" t="e">
        <f>IF(HRF!#REF!&lt;&gt;0,HRF!#REF!," ")</f>
        <v>#REF!</v>
      </c>
      <c r="B172" s="101" t="e">
        <f>IF(HRF!#REF!&lt;&gt;0,HRF!#REF!," ")</f>
        <v>#REF!</v>
      </c>
      <c r="C172" s="101" t="e">
        <f>IF(HRF!#REF!&lt;&gt;0,HRF!#REF!," ")</f>
        <v>#REF!</v>
      </c>
      <c r="D172" s="146" t="e">
        <f>IF(HRF!#REF!&lt;&gt;0,HRF!#REF!," ")</f>
        <v>#REF!</v>
      </c>
      <c r="E172" s="101" t="e">
        <f>IF(HRF!#REF!&lt;&gt;0,HRF!#REF!," ")</f>
        <v>#REF!</v>
      </c>
      <c r="F172" s="101" t="e">
        <f>IF(HRF!#REF!&lt;&gt;0,HRF!#REF!," ")</f>
        <v>#REF!</v>
      </c>
      <c r="G172" s="103" t="e">
        <f>IF(HRF!#REF!&lt;&gt;0,HRF!#REF!," ")</f>
        <v>#REF!</v>
      </c>
      <c r="H172" s="118"/>
      <c r="I172" s="118" t="e">
        <f>IF(HRF!#REF!&lt;&gt;0,HRF!#REF!," ")</f>
        <v>#REF!</v>
      </c>
      <c r="J172" s="104" t="e">
        <f>IF(HRF!#REF!&lt;&gt;0,HRF!#REF!," ")</f>
        <v>#REF!</v>
      </c>
    </row>
    <row r="173" spans="1:40" ht="15" thickBot="1">
      <c r="A173" s="101" t="e">
        <f>IF(HRF!#REF!&lt;&gt;0,HRF!#REF!," ")</f>
        <v>#REF!</v>
      </c>
      <c r="B173" s="101" t="e">
        <f>IF(HRF!#REF!&lt;&gt;0,HRF!#REF!," ")</f>
        <v>#REF!</v>
      </c>
      <c r="C173" s="101" t="e">
        <f>IF(HRF!#REF!&lt;&gt;0,HRF!#REF!," ")</f>
        <v>#REF!</v>
      </c>
      <c r="D173" s="147" t="e">
        <f>IF(HRF!#REF!&lt;&gt;0,HRF!#REF!," ")</f>
        <v>#REF!</v>
      </c>
      <c r="E173" s="101" t="e">
        <f>IF(HRF!#REF!&lt;&gt;0,HRF!#REF!," ")</f>
        <v>#REF!</v>
      </c>
      <c r="F173" s="101" t="e">
        <f>IF(HRF!#REF!&lt;&gt;0,HRF!#REF!," ")</f>
        <v>#REF!</v>
      </c>
      <c r="G173" s="103" t="e">
        <f>IF(HRF!#REF!&lt;&gt;0,HRF!#REF!," ")</f>
        <v>#REF!</v>
      </c>
      <c r="H173" s="118"/>
      <c r="I173" s="118" t="e">
        <f>IF(HRF!#REF!&lt;&gt;0,HRF!#REF!," ")</f>
        <v>#REF!</v>
      </c>
      <c r="J173" s="104" t="e">
        <f>IF(HRF!#REF!&lt;&gt;0,HRF!#REF!," ")</f>
        <v>#REF!</v>
      </c>
    </row>
    <row r="174" spans="1:40">
      <c r="A174" s="101" t="e">
        <f>IF(HRF!#REF!&lt;&gt;0,HRF!#REF!," ")</f>
        <v>#REF!</v>
      </c>
      <c r="B174" s="101" t="e">
        <f>IF(HRF!#REF!&lt;&gt;0,HRF!#REF!," ")</f>
        <v>#REF!</v>
      </c>
      <c r="C174" s="101" t="e">
        <f>IF(HRF!#REF!&lt;&gt;0,HRF!#REF!," ")</f>
        <v>#REF!</v>
      </c>
      <c r="D174" s="102" t="e">
        <f>IF(HRF!#REF!&lt;&gt;0,HRF!#REF!," ")</f>
        <v>#REF!</v>
      </c>
      <c r="E174" s="120" t="e">
        <f>IF(HRF!#REF!&lt;&gt;0,HRF!#REF!," ")</f>
        <v>#REF!</v>
      </c>
      <c r="F174" s="120" t="e">
        <f>IF(HRF!#REF!&lt;&gt;0,HRF!#REF!," ")</f>
        <v>#REF!</v>
      </c>
      <c r="G174" s="103" t="e">
        <f>IF(HRF!#REF!&lt;&gt;0,HRF!#REF!," ")</f>
        <v>#REF!</v>
      </c>
      <c r="H174" s="118"/>
      <c r="I174" s="118" t="e">
        <f>IF(HRF!#REF!&lt;&gt;0,HRF!#REF!," ")</f>
        <v>#REF!</v>
      </c>
      <c r="J174" s="104" t="e">
        <f>IF(HRF!#REF!&lt;&gt;0,HRF!#REF!," ")</f>
        <v>#REF!</v>
      </c>
    </row>
    <row r="175" spans="1:40">
      <c r="A175" s="101" t="e">
        <f>IF(HRF!#REF!&lt;&gt;0,HRF!#REF!," ")</f>
        <v>#REF!</v>
      </c>
      <c r="B175" s="101" t="e">
        <f>IF(HRF!#REF!&lt;&gt;0,HRF!#REF!," ")</f>
        <v>#REF!</v>
      </c>
      <c r="C175" s="101" t="e">
        <f>IF(HRF!#REF!&lt;&gt;0,HRF!#REF!," ")</f>
        <v>#REF!</v>
      </c>
      <c r="D175" s="144" t="e">
        <f>IF(HRF!#REF!&lt;&gt;0,HRF!#REF!," ")</f>
        <v>#REF!</v>
      </c>
      <c r="E175" s="101" t="e">
        <f>IF(HRF!#REF!&lt;&gt;0,HRF!#REF!," ")</f>
        <v>#REF!</v>
      </c>
      <c r="F175" s="101" t="e">
        <f>IF(HRF!#REF!&lt;&gt;0,HRF!#REF!," ")</f>
        <v>#REF!</v>
      </c>
      <c r="G175" s="103" t="e">
        <f>IF(HRF!#REF!&lt;&gt;0,HRF!#REF!," ")</f>
        <v>#REF!</v>
      </c>
      <c r="H175" s="118"/>
      <c r="I175" s="118" t="e">
        <f>IF(HRF!#REF!&lt;&gt;0,HRF!#REF!," ")</f>
        <v>#REF!</v>
      </c>
      <c r="J175" s="104" t="e">
        <f>IF(HRF!#REF!&lt;&gt;0,HRF!#REF!," ")</f>
        <v>#REF!</v>
      </c>
    </row>
    <row r="176" spans="1:40">
      <c r="A176" s="101" t="e">
        <f>IF(HRF!#REF!&lt;&gt;0,HRF!#REF!," ")</f>
        <v>#REF!</v>
      </c>
      <c r="B176" s="101" t="e">
        <f>IF(HRF!#REF!&lt;&gt;0,HRF!#REF!," ")</f>
        <v>#REF!</v>
      </c>
      <c r="C176" s="101" t="e">
        <f>IF(HRF!#REF!&lt;&gt;0,HRF!#REF!," ")</f>
        <v>#REF!</v>
      </c>
      <c r="D176" s="145" t="e">
        <f>IF(HRF!#REF!&lt;&gt;0,HRF!#REF!," ")</f>
        <v>#REF!</v>
      </c>
      <c r="E176" s="101" t="e">
        <f>IF(HRF!#REF!&lt;&gt;0,HRF!#REF!," ")</f>
        <v>#REF!</v>
      </c>
      <c r="F176" s="101" t="e">
        <f>IF(HRF!#REF!&lt;&gt;0,HRF!#REF!," ")</f>
        <v>#REF!</v>
      </c>
      <c r="G176" s="103" t="e">
        <f>IF(HRF!#REF!&lt;&gt;0,HRF!#REF!," ")</f>
        <v>#REF!</v>
      </c>
      <c r="H176" s="118"/>
      <c r="I176" s="118" t="e">
        <f>IF(HRF!#REF!&lt;&gt;0,HRF!#REF!," ")</f>
        <v>#REF!</v>
      </c>
      <c r="J176" s="104" t="e">
        <f>IF(HRF!#REF!&lt;&gt;0,HRF!#REF!," ")</f>
        <v>#REF!</v>
      </c>
    </row>
    <row r="177" spans="1:10">
      <c r="A177" s="101" t="e">
        <f>IF(HRF!#REF!&lt;&gt;0,HRF!#REF!," ")</f>
        <v>#REF!</v>
      </c>
      <c r="B177" s="101" t="e">
        <f>IF(HRF!#REF!&lt;&gt;0,HRF!#REF!," ")</f>
        <v>#REF!</v>
      </c>
      <c r="C177" s="101" t="e">
        <f>IF(HRF!#REF!&lt;&gt;0,HRF!#REF!," ")</f>
        <v>#REF!</v>
      </c>
      <c r="D177" s="146" t="e">
        <f>IF(HRF!#REF!&lt;&gt;0,HRF!#REF!," ")</f>
        <v>#REF!</v>
      </c>
      <c r="E177" s="101" t="e">
        <f>IF(HRF!#REF!&lt;&gt;0,HRF!#REF!," ")</f>
        <v>#REF!</v>
      </c>
      <c r="F177" s="101" t="e">
        <f>IF(HRF!#REF!&lt;&gt;0,HRF!#REF!," ")</f>
        <v>#REF!</v>
      </c>
      <c r="G177" s="103" t="e">
        <f>IF(HRF!#REF!&lt;&gt;0,HRF!#REF!," ")</f>
        <v>#REF!</v>
      </c>
      <c r="H177" s="118"/>
      <c r="I177" s="118" t="e">
        <f>IF(HRF!#REF!&lt;&gt;0,HRF!#REF!," ")</f>
        <v>#REF!</v>
      </c>
      <c r="J177" s="104" t="e">
        <f>IF(HRF!#REF!&lt;&gt;0,HRF!#REF!," ")</f>
        <v>#REF!</v>
      </c>
    </row>
    <row r="178" spans="1:10" ht="15" thickBot="1">
      <c r="A178" s="101" t="e">
        <f>IF(HRF!#REF!&lt;&gt;0,HRF!#REF!," ")</f>
        <v>#REF!</v>
      </c>
      <c r="B178" s="101" t="e">
        <f>IF(HRF!#REF!&lt;&gt;0,HRF!#REF!," ")</f>
        <v>#REF!</v>
      </c>
      <c r="C178" s="101" t="e">
        <f>IF(HRF!#REF!&lt;&gt;0,HRF!#REF!," ")</f>
        <v>#REF!</v>
      </c>
      <c r="D178" s="147" t="e">
        <f>IF(HRF!#REF!&lt;&gt;0,HRF!#REF!," ")</f>
        <v>#REF!</v>
      </c>
      <c r="E178" s="101" t="e">
        <f>IF(HRF!#REF!&lt;&gt;0,HRF!#REF!," ")</f>
        <v>#REF!</v>
      </c>
      <c r="F178" s="101" t="e">
        <f>IF(HRF!#REF!&lt;&gt;0,HRF!#REF!," ")</f>
        <v>#REF!</v>
      </c>
      <c r="G178" s="103" t="e">
        <f>IF(HRF!#REF!&lt;&gt;0,HRF!#REF!," ")</f>
        <v>#REF!</v>
      </c>
      <c r="H178" s="118"/>
      <c r="I178" s="118" t="e">
        <f>IF(HRF!#REF!&lt;&gt;0,HRF!#REF!," ")</f>
        <v>#REF!</v>
      </c>
      <c r="J178" s="104" t="e">
        <f>IF(HRF!#REF!&lt;&gt;0,HRF!#REF!," ")</f>
        <v>#REF!</v>
      </c>
    </row>
    <row r="179" spans="1:10">
      <c r="A179" s="101" t="e">
        <f>IF(HRF!#REF!&lt;&gt;0,HRF!#REF!," ")</f>
        <v>#REF!</v>
      </c>
      <c r="B179" s="101" t="e">
        <f>IF(HRF!#REF!&lt;&gt;0,HRF!#REF!," ")</f>
        <v>#REF!</v>
      </c>
      <c r="C179" s="101" t="e">
        <f>IF(HRF!#REF!&lt;&gt;0,HRF!#REF!," ")</f>
        <v>#REF!</v>
      </c>
      <c r="D179" s="102" t="e">
        <f>IF(HRF!#REF!&lt;&gt;0,HRF!#REF!," ")</f>
        <v>#REF!</v>
      </c>
      <c r="E179" s="120" t="e">
        <f>IF(HRF!#REF!&lt;&gt;0,HRF!#REF!," ")</f>
        <v>#REF!</v>
      </c>
      <c r="F179" s="101" t="e">
        <f>IF(HRF!#REF!&lt;&gt;0,HRF!#REF!," ")</f>
        <v>#REF!</v>
      </c>
      <c r="G179" s="103" t="e">
        <f>IF(HRF!#REF!&lt;&gt;0,HRF!#REF!," ")</f>
        <v>#REF!</v>
      </c>
      <c r="H179" s="118"/>
      <c r="I179" s="118" t="e">
        <f>IF(HRF!#REF!&lt;&gt;0,HRF!#REF!," ")</f>
        <v>#REF!</v>
      </c>
      <c r="J179" s="104" t="e">
        <f>IF(HRF!#REF!&lt;&gt;0,HRF!#REF!," ")</f>
        <v>#REF!</v>
      </c>
    </row>
    <row r="180" spans="1:10">
      <c r="A180" s="101" t="e">
        <f>IF(HRF!#REF!&lt;&gt;0,HRF!#REF!," ")</f>
        <v>#REF!</v>
      </c>
      <c r="B180" s="101" t="e">
        <f>IF(HRF!#REF!&lt;&gt;0,HRF!#REF!," ")</f>
        <v>#REF!</v>
      </c>
      <c r="C180" s="101" t="e">
        <f>IF(HRF!#REF!&lt;&gt;0,HRF!#REF!," ")</f>
        <v>#REF!</v>
      </c>
      <c r="D180" s="144" t="e">
        <f>IF(HRF!#REF!&lt;&gt;0,HRF!#REF!," ")</f>
        <v>#REF!</v>
      </c>
      <c r="E180" s="101" t="e">
        <f>IF(HRF!#REF!&lt;&gt;0,HRF!#REF!," ")</f>
        <v>#REF!</v>
      </c>
      <c r="F180" s="101" t="e">
        <f>IF(HRF!#REF!&lt;&gt;0,HRF!#REF!," ")</f>
        <v>#REF!</v>
      </c>
      <c r="G180" s="103" t="e">
        <f>IF(HRF!#REF!&lt;&gt;0,HRF!#REF!," ")</f>
        <v>#REF!</v>
      </c>
      <c r="H180" s="118"/>
      <c r="I180" s="118" t="e">
        <f>IF(HRF!#REF!&lt;&gt;0,HRF!#REF!," ")</f>
        <v>#REF!</v>
      </c>
      <c r="J180" s="104" t="e">
        <f>IF(HRF!#REF!&lt;&gt;0,HRF!#REF!," ")</f>
        <v>#REF!</v>
      </c>
    </row>
    <row r="181" spans="1:10">
      <c r="A181" s="101" t="e">
        <f>IF(HRF!#REF!&lt;&gt;0,HRF!#REF!," ")</f>
        <v>#REF!</v>
      </c>
      <c r="B181" s="101" t="e">
        <f>IF(HRF!#REF!&lt;&gt;0,HRF!#REF!," ")</f>
        <v>#REF!</v>
      </c>
      <c r="C181" s="101" t="e">
        <f>IF(HRF!#REF!&lt;&gt;0,HRF!#REF!," ")</f>
        <v>#REF!</v>
      </c>
      <c r="D181" s="145" t="e">
        <f>IF(HRF!#REF!&lt;&gt;0,HRF!#REF!," ")</f>
        <v>#REF!</v>
      </c>
      <c r="E181" s="101" t="e">
        <f>IF(HRF!#REF!&lt;&gt;0,HRF!#REF!," ")</f>
        <v>#REF!</v>
      </c>
      <c r="F181" s="101" t="e">
        <f>IF(HRF!#REF!&lt;&gt;0,HRF!#REF!," ")</f>
        <v>#REF!</v>
      </c>
      <c r="G181" s="103" t="e">
        <f>IF(HRF!#REF!&lt;&gt;0,HRF!#REF!," ")</f>
        <v>#REF!</v>
      </c>
      <c r="H181" s="118"/>
      <c r="I181" s="118" t="e">
        <f>IF(HRF!#REF!&lt;&gt;0,HRF!#REF!," ")</f>
        <v>#REF!</v>
      </c>
      <c r="J181" s="104" t="e">
        <f>IF(HRF!#REF!&lt;&gt;0,HRF!#REF!," ")</f>
        <v>#REF!</v>
      </c>
    </row>
    <row r="182" spans="1:10">
      <c r="A182" s="101" t="e">
        <f>IF(HRF!#REF!&lt;&gt;0,HRF!#REF!," ")</f>
        <v>#REF!</v>
      </c>
      <c r="B182" s="101" t="e">
        <f>IF(HRF!#REF!&lt;&gt;0,HRF!#REF!," ")</f>
        <v>#REF!</v>
      </c>
      <c r="C182" s="101" t="e">
        <f>IF(HRF!#REF!&lt;&gt;0,HRF!#REF!," ")</f>
        <v>#REF!</v>
      </c>
      <c r="D182" s="146" t="e">
        <f>IF(HRF!#REF!&lt;&gt;0,HRF!#REF!," ")</f>
        <v>#REF!</v>
      </c>
      <c r="E182" s="101" t="e">
        <f>IF(HRF!#REF!&lt;&gt;0,HRF!#REF!," ")</f>
        <v>#REF!</v>
      </c>
      <c r="F182" s="101" t="e">
        <f>IF(HRF!#REF!&lt;&gt;0,HRF!#REF!," ")</f>
        <v>#REF!</v>
      </c>
      <c r="G182" s="103" t="e">
        <f>IF(HRF!#REF!&lt;&gt;0,HRF!#REF!," ")</f>
        <v>#REF!</v>
      </c>
      <c r="H182" s="118"/>
      <c r="I182" s="118" t="e">
        <f>IF(HRF!#REF!&lt;&gt;0,HRF!#REF!," ")</f>
        <v>#REF!</v>
      </c>
      <c r="J182" s="104" t="e">
        <f>IF(HRF!#REF!&lt;&gt;0,HRF!#REF!," ")</f>
        <v>#REF!</v>
      </c>
    </row>
    <row r="183" spans="1:10" ht="15" thickBot="1">
      <c r="A183" s="101" t="e">
        <f>IF(HRF!#REF!&lt;&gt;0,HRF!#REF!," ")</f>
        <v>#REF!</v>
      </c>
      <c r="B183" s="101" t="e">
        <f>IF(HRF!#REF!&lt;&gt;0,HRF!#REF!," ")</f>
        <v>#REF!</v>
      </c>
      <c r="C183" s="101" t="e">
        <f>IF(HRF!#REF!&lt;&gt;0,HRF!#REF!," ")</f>
        <v>#REF!</v>
      </c>
      <c r="D183" s="147" t="e">
        <f>IF(HRF!#REF!&lt;&gt;0,HRF!#REF!," ")</f>
        <v>#REF!</v>
      </c>
      <c r="E183" s="101" t="e">
        <f>IF(HRF!#REF!&lt;&gt;0,HRF!#REF!," ")</f>
        <v>#REF!</v>
      </c>
      <c r="F183" s="101" t="e">
        <f>IF(HRF!#REF!&lt;&gt;0,HRF!#REF!," ")</f>
        <v>#REF!</v>
      </c>
      <c r="G183" s="103" t="e">
        <f>IF(HRF!#REF!&lt;&gt;0,HRF!#REF!," ")</f>
        <v>#REF!</v>
      </c>
      <c r="H183" s="118"/>
      <c r="I183" s="118" t="e">
        <f>IF(HRF!#REF!&lt;&gt;0,HRF!#REF!," ")</f>
        <v>#REF!</v>
      </c>
      <c r="J183" s="104" t="e">
        <f>IF(HRF!#REF!&lt;&gt;0,HRF!#REF!," ")</f>
        <v>#REF!</v>
      </c>
    </row>
    <row r="184" spans="1:10">
      <c r="A184" s="101" t="e">
        <f>IF(HRF!#REF!&lt;&gt;0,HRF!#REF!," ")</f>
        <v>#REF!</v>
      </c>
      <c r="B184" s="101" t="e">
        <f>IF(HRF!#REF!&lt;&gt;0,HRF!#REF!," ")</f>
        <v>#REF!</v>
      </c>
      <c r="C184" s="101" t="e">
        <f>IF(HRF!#REF!&lt;&gt;0,HRF!#REF!," ")</f>
        <v>#REF!</v>
      </c>
      <c r="D184" s="102" t="e">
        <f>IF(HRF!#REF!&lt;&gt;0,HRF!#REF!," ")</f>
        <v>#REF!</v>
      </c>
      <c r="E184" s="120" t="e">
        <f>IF(HRF!#REF!&lt;&gt;0,HRF!#REF!," ")</f>
        <v>#REF!</v>
      </c>
      <c r="F184" s="101" t="e">
        <f>IF(HRF!#REF!&lt;&gt;0,HRF!#REF!," ")</f>
        <v>#REF!</v>
      </c>
      <c r="G184" s="103" t="e">
        <f>IF(HRF!#REF!&lt;&gt;0,HRF!#REF!," ")</f>
        <v>#REF!</v>
      </c>
      <c r="H184" s="118"/>
      <c r="I184" s="118" t="e">
        <f>IF(HRF!#REF!&lt;&gt;0,HRF!#REF!," ")</f>
        <v>#REF!</v>
      </c>
      <c r="J184" s="104" t="e">
        <f>IF(HRF!#REF!&lt;&gt;0,HRF!#REF!," ")</f>
        <v>#REF!</v>
      </c>
    </row>
    <row r="185" spans="1:10">
      <c r="A185" s="101" t="e">
        <f>IF(HRF!#REF!&lt;&gt;0,HRF!#REF!," ")</f>
        <v>#REF!</v>
      </c>
      <c r="B185" s="101" t="e">
        <f>IF(HRF!#REF!&lt;&gt;0,HRF!#REF!," ")</f>
        <v>#REF!</v>
      </c>
      <c r="C185" s="101" t="e">
        <f>IF(HRF!#REF!&lt;&gt;0,HRF!#REF!," ")</f>
        <v>#REF!</v>
      </c>
      <c r="D185" s="144" t="e">
        <f>IF(HRF!#REF!&lt;&gt;0,HRF!#REF!," ")</f>
        <v>#REF!</v>
      </c>
      <c r="E185" s="101" t="e">
        <f>IF(HRF!#REF!&lt;&gt;0,HRF!#REF!," ")</f>
        <v>#REF!</v>
      </c>
      <c r="F185" s="101" t="e">
        <f>IF(HRF!#REF!&lt;&gt;0,HRF!#REF!," ")</f>
        <v>#REF!</v>
      </c>
      <c r="G185" s="103" t="e">
        <f>IF(HRF!#REF!&lt;&gt;0,HRF!#REF!," ")</f>
        <v>#REF!</v>
      </c>
      <c r="H185" s="118"/>
      <c r="I185" s="118" t="e">
        <f>IF(HRF!#REF!&lt;&gt;0,HRF!#REF!," ")</f>
        <v>#REF!</v>
      </c>
      <c r="J185" s="104" t="e">
        <f>IF(HRF!#REF!&lt;&gt;0,HRF!#REF!," ")</f>
        <v>#REF!</v>
      </c>
    </row>
    <row r="186" spans="1:10">
      <c r="A186" s="101" t="e">
        <f>IF(HRF!#REF!&lt;&gt;0,HRF!#REF!," ")</f>
        <v>#REF!</v>
      </c>
      <c r="B186" s="101" t="e">
        <f>IF(HRF!#REF!&lt;&gt;0,HRF!#REF!," ")</f>
        <v>#REF!</v>
      </c>
      <c r="C186" s="101" t="e">
        <f>IF(HRF!#REF!&lt;&gt;0,HRF!#REF!," ")</f>
        <v>#REF!</v>
      </c>
      <c r="D186" s="145" t="e">
        <f>IF(HRF!#REF!&lt;&gt;0,HRF!#REF!," ")</f>
        <v>#REF!</v>
      </c>
      <c r="E186" s="101" t="e">
        <f>IF(HRF!#REF!&lt;&gt;0,HRF!#REF!," ")</f>
        <v>#REF!</v>
      </c>
      <c r="F186" s="101" t="e">
        <f>IF(HRF!#REF!&lt;&gt;0,HRF!#REF!," ")</f>
        <v>#REF!</v>
      </c>
      <c r="G186" s="103" t="e">
        <f>IF(HRF!#REF!&lt;&gt;0,HRF!#REF!," ")</f>
        <v>#REF!</v>
      </c>
      <c r="H186" s="118"/>
      <c r="I186" s="118" t="e">
        <f>IF(HRF!#REF!&lt;&gt;0,HRF!#REF!," ")</f>
        <v>#REF!</v>
      </c>
      <c r="J186" s="104" t="e">
        <f>IF(HRF!#REF!&lt;&gt;0,HRF!#REF!," ")</f>
        <v>#REF!</v>
      </c>
    </row>
    <row r="187" spans="1:10">
      <c r="A187" s="101" t="e">
        <f>IF(HRF!#REF!&lt;&gt;0,HRF!#REF!," ")</f>
        <v>#REF!</v>
      </c>
      <c r="B187" s="101" t="e">
        <f>IF(HRF!#REF!&lt;&gt;0,HRF!#REF!," ")</f>
        <v>#REF!</v>
      </c>
      <c r="C187" s="101" t="e">
        <f>IF(HRF!#REF!&lt;&gt;0,HRF!#REF!," ")</f>
        <v>#REF!</v>
      </c>
      <c r="D187" s="146" t="e">
        <f>IF(HRF!#REF!&lt;&gt;0,HRF!#REF!," ")</f>
        <v>#REF!</v>
      </c>
      <c r="E187" s="101" t="e">
        <f>IF(HRF!#REF!&lt;&gt;0,HRF!#REF!," ")</f>
        <v>#REF!</v>
      </c>
      <c r="F187" s="101" t="e">
        <f>IF(HRF!#REF!&lt;&gt;0,HRF!#REF!," ")</f>
        <v>#REF!</v>
      </c>
      <c r="G187" s="103" t="e">
        <f>IF(HRF!#REF!&lt;&gt;0,HRF!#REF!," ")</f>
        <v>#REF!</v>
      </c>
      <c r="H187" s="118"/>
      <c r="I187" s="118" t="e">
        <f>IF(HRF!#REF!&lt;&gt;0,HRF!#REF!," ")</f>
        <v>#REF!</v>
      </c>
      <c r="J187" s="104" t="e">
        <f>IF(HRF!#REF!&lt;&gt;0,HRF!#REF!," ")</f>
        <v>#REF!</v>
      </c>
    </row>
    <row r="188" spans="1:10" ht="15" thickBot="1">
      <c r="A188" s="101" t="e">
        <f>IF(HRF!#REF!&lt;&gt;0,HRF!#REF!," ")</f>
        <v>#REF!</v>
      </c>
      <c r="B188" s="101" t="e">
        <f>IF(HRF!#REF!&lt;&gt;0,HRF!#REF!," ")</f>
        <v>#REF!</v>
      </c>
      <c r="C188" s="101" t="e">
        <f>IF(HRF!#REF!&lt;&gt;0,HRF!#REF!," ")</f>
        <v>#REF!</v>
      </c>
      <c r="D188" s="147" t="e">
        <f>IF(HRF!#REF!&lt;&gt;0,HRF!#REF!," ")</f>
        <v>#REF!</v>
      </c>
      <c r="E188" s="101" t="e">
        <f>IF(HRF!#REF!&lt;&gt;0,HRF!#REF!," ")</f>
        <v>#REF!</v>
      </c>
      <c r="F188" s="101" t="e">
        <f>IF(HRF!#REF!&lt;&gt;0,HRF!#REF!," ")</f>
        <v>#REF!</v>
      </c>
      <c r="G188" s="103" t="e">
        <f>IF(HRF!#REF!&lt;&gt;0,HRF!#REF!," ")</f>
        <v>#REF!</v>
      </c>
      <c r="H188" s="118"/>
      <c r="I188" s="118" t="e">
        <f>IF(HRF!#REF!&lt;&gt;0,HRF!#REF!," ")</f>
        <v>#REF!</v>
      </c>
      <c r="J188" s="104" t="e">
        <f>IF(HRF!#REF!&lt;&gt;0,HRF!#REF!," ")</f>
        <v>#REF!</v>
      </c>
    </row>
    <row r="189" spans="1:10">
      <c r="A189" s="101" t="e">
        <f>IF(HRF!#REF!&lt;&gt;0,HRF!#REF!," ")</f>
        <v>#REF!</v>
      </c>
      <c r="B189" s="101" t="e">
        <f>IF(HRF!#REF!&lt;&gt;0,HRF!#REF!," ")</f>
        <v>#REF!</v>
      </c>
      <c r="C189" s="101" t="e">
        <f>IF(HRF!#REF!&lt;&gt;0,HRF!#REF!," ")</f>
        <v>#REF!</v>
      </c>
      <c r="D189" s="102" t="e">
        <f>IF(HRF!#REF!&lt;&gt;0,HRF!#REF!," ")</f>
        <v>#REF!</v>
      </c>
      <c r="E189" s="120" t="e">
        <f>IF(HRF!#REF!&lt;&gt;0,HRF!#REF!," ")</f>
        <v>#REF!</v>
      </c>
      <c r="F189" s="101" t="e">
        <f>IF(HRF!#REF!&lt;&gt;0,HRF!#REF!," ")</f>
        <v>#REF!</v>
      </c>
      <c r="G189" s="103" t="e">
        <f>IF(HRF!#REF!&lt;&gt;0,HRF!#REF!," ")</f>
        <v>#REF!</v>
      </c>
      <c r="H189" s="118"/>
      <c r="I189" s="118" t="e">
        <f>IF(HRF!#REF!&lt;&gt;0,HRF!#REF!," ")</f>
        <v>#REF!</v>
      </c>
      <c r="J189" s="104" t="e">
        <f>IF(HRF!#REF!&lt;&gt;0,HRF!#REF!," ")</f>
        <v>#REF!</v>
      </c>
    </row>
    <row r="190" spans="1:10">
      <c r="A190" s="101" t="e">
        <f>IF(HRF!#REF!&lt;&gt;0,HRF!#REF!," ")</f>
        <v>#REF!</v>
      </c>
      <c r="B190" s="101" t="e">
        <f>IF(HRF!#REF!&lt;&gt;0,HRF!#REF!," ")</f>
        <v>#REF!</v>
      </c>
      <c r="C190" s="101" t="e">
        <f>IF(HRF!#REF!&lt;&gt;0,HRF!#REF!," ")</f>
        <v>#REF!</v>
      </c>
      <c r="D190" s="144" t="e">
        <f>IF(HRF!#REF!&lt;&gt;0,HRF!#REF!," ")</f>
        <v>#REF!</v>
      </c>
      <c r="E190" s="101" t="e">
        <f>IF(HRF!#REF!&lt;&gt;0,HRF!#REF!," ")</f>
        <v>#REF!</v>
      </c>
      <c r="F190" s="101" t="e">
        <f>IF(HRF!#REF!&lt;&gt;0,HRF!#REF!," ")</f>
        <v>#REF!</v>
      </c>
      <c r="G190" s="103" t="e">
        <f>IF(HRF!#REF!&lt;&gt;0,HRF!#REF!," ")</f>
        <v>#REF!</v>
      </c>
      <c r="H190" s="118"/>
      <c r="I190" s="118" t="e">
        <f>IF(HRF!#REF!&lt;&gt;0,HRF!#REF!," ")</f>
        <v>#REF!</v>
      </c>
      <c r="J190" s="104" t="e">
        <f>IF(HRF!#REF!&lt;&gt;0,HRF!#REF!," ")</f>
        <v>#REF!</v>
      </c>
    </row>
    <row r="191" spans="1:10">
      <c r="A191" s="101" t="e">
        <f>IF(HRF!#REF!&lt;&gt;0,HRF!#REF!," ")</f>
        <v>#REF!</v>
      </c>
      <c r="B191" s="101" t="e">
        <f>IF(HRF!#REF!&lt;&gt;0,HRF!#REF!," ")</f>
        <v>#REF!</v>
      </c>
      <c r="C191" s="101" t="e">
        <f>IF(HRF!#REF!&lt;&gt;0,HRF!#REF!," ")</f>
        <v>#REF!</v>
      </c>
      <c r="D191" s="145" t="e">
        <f>IF(HRF!#REF!&lt;&gt;0,HRF!#REF!," ")</f>
        <v>#REF!</v>
      </c>
      <c r="E191" s="101" t="e">
        <f>IF(HRF!#REF!&lt;&gt;0,HRF!#REF!," ")</f>
        <v>#REF!</v>
      </c>
      <c r="F191" s="101" t="e">
        <f>IF(HRF!#REF!&lt;&gt;0,HRF!#REF!," ")</f>
        <v>#REF!</v>
      </c>
      <c r="G191" s="103" t="e">
        <f>IF(HRF!#REF!&lt;&gt;0,HRF!#REF!," ")</f>
        <v>#REF!</v>
      </c>
      <c r="H191" s="118"/>
      <c r="I191" s="118" t="e">
        <f>IF(HRF!#REF!&lt;&gt;0,HRF!#REF!," ")</f>
        <v>#REF!</v>
      </c>
      <c r="J191" s="104" t="e">
        <f>IF(HRF!#REF!&lt;&gt;0,HRF!#REF!," ")</f>
        <v>#REF!</v>
      </c>
    </row>
    <row r="192" spans="1:10">
      <c r="A192" s="101" t="e">
        <f>IF(HRF!#REF!&lt;&gt;0,HRF!#REF!," ")</f>
        <v>#REF!</v>
      </c>
      <c r="B192" s="101" t="e">
        <f>IF(HRF!#REF!&lt;&gt;0,HRF!#REF!," ")</f>
        <v>#REF!</v>
      </c>
      <c r="C192" s="101" t="e">
        <f>IF(HRF!#REF!&lt;&gt;0,HRF!#REF!," ")</f>
        <v>#REF!</v>
      </c>
      <c r="D192" s="146" t="e">
        <f>IF(HRF!#REF!&lt;&gt;0,HRF!#REF!," ")</f>
        <v>#REF!</v>
      </c>
      <c r="E192" s="101" t="e">
        <f>IF(HRF!#REF!&lt;&gt;0,HRF!#REF!," ")</f>
        <v>#REF!</v>
      </c>
      <c r="F192" s="101" t="e">
        <f>IF(HRF!#REF!&lt;&gt;0,HRF!#REF!," ")</f>
        <v>#REF!</v>
      </c>
      <c r="G192" s="103" t="e">
        <f>IF(HRF!#REF!&lt;&gt;0,HRF!#REF!," ")</f>
        <v>#REF!</v>
      </c>
      <c r="H192" s="118"/>
      <c r="I192" s="118" t="e">
        <f>IF(HRF!#REF!&lt;&gt;0,HRF!#REF!," ")</f>
        <v>#REF!</v>
      </c>
      <c r="J192" s="104" t="e">
        <f>IF(HRF!#REF!&lt;&gt;0,HRF!#REF!," ")</f>
        <v>#REF!</v>
      </c>
    </row>
    <row r="193" spans="1:10" ht="15" thickBot="1">
      <c r="A193" s="101" t="e">
        <f>IF(HRF!#REF!&lt;&gt;0,HRF!#REF!," ")</f>
        <v>#REF!</v>
      </c>
      <c r="B193" s="101" t="e">
        <f>IF(HRF!#REF!&lt;&gt;0,HRF!#REF!," ")</f>
        <v>#REF!</v>
      </c>
      <c r="C193" s="101" t="e">
        <f>IF(HRF!#REF!&lt;&gt;0,HRF!#REF!," ")</f>
        <v>#REF!</v>
      </c>
      <c r="D193" s="147" t="e">
        <f>IF(HRF!#REF!&lt;&gt;0,HRF!#REF!," ")</f>
        <v>#REF!</v>
      </c>
      <c r="E193" s="101" t="e">
        <f>IF(HRF!#REF!&lt;&gt;0,HRF!#REF!," ")</f>
        <v>#REF!</v>
      </c>
      <c r="F193" s="101" t="e">
        <f>IF(HRF!#REF!&lt;&gt;0,HRF!#REF!," ")</f>
        <v>#REF!</v>
      </c>
      <c r="G193" s="103" t="e">
        <f>IF(HRF!#REF!&lt;&gt;0,HRF!#REF!," ")</f>
        <v>#REF!</v>
      </c>
      <c r="H193" s="118"/>
      <c r="I193" s="118" t="e">
        <f>IF(HRF!#REF!&lt;&gt;0,HRF!#REF!," ")</f>
        <v>#REF!</v>
      </c>
      <c r="J193" s="104" t="e">
        <f>IF(HRF!#REF!&lt;&gt;0,HRF!#REF!," ")</f>
        <v>#REF!</v>
      </c>
    </row>
    <row r="194" spans="1:10">
      <c r="A194" s="101" t="e">
        <f>IF(HRF!#REF!&lt;&gt;0,HRF!#REF!," ")</f>
        <v>#REF!</v>
      </c>
      <c r="B194" s="101" t="e">
        <f>IF(HRF!#REF!&lt;&gt;0,HRF!#REF!," ")</f>
        <v>#REF!</v>
      </c>
      <c r="C194" s="101" t="e">
        <f>IF(HRF!#REF!&lt;&gt;0,HRF!#REF!," ")</f>
        <v>#REF!</v>
      </c>
      <c r="D194" s="102" t="e">
        <f>IF(HRF!#REF!&lt;&gt;0,HRF!#REF!," ")</f>
        <v>#REF!</v>
      </c>
      <c r="E194" s="120" t="e">
        <f>IF(HRF!#REF!&lt;&gt;0,HRF!#REF!," ")</f>
        <v>#REF!</v>
      </c>
      <c r="F194" s="101" t="e">
        <f>IF(HRF!#REF!&lt;&gt;0,HRF!#REF!," ")</f>
        <v>#REF!</v>
      </c>
      <c r="G194" s="103" t="e">
        <f>IF(HRF!#REF!&lt;&gt;0,HRF!#REF!," ")</f>
        <v>#REF!</v>
      </c>
      <c r="H194" s="118"/>
      <c r="I194" s="118" t="e">
        <f>IF(HRF!#REF!&lt;&gt;0,HRF!#REF!," ")</f>
        <v>#REF!</v>
      </c>
      <c r="J194" s="104" t="e">
        <f>IF(HRF!#REF!&lt;&gt;0,HRF!#REF!," ")</f>
        <v>#REF!</v>
      </c>
    </row>
    <row r="195" spans="1:10">
      <c r="A195" s="101" t="e">
        <f>IF(HRF!#REF!&lt;&gt;0,HRF!#REF!," ")</f>
        <v>#REF!</v>
      </c>
      <c r="B195" s="101" t="e">
        <f>IF(HRF!#REF!&lt;&gt;0,HRF!#REF!," ")</f>
        <v>#REF!</v>
      </c>
      <c r="C195" s="101" t="e">
        <f>IF(HRF!#REF!&lt;&gt;0,HRF!#REF!," ")</f>
        <v>#REF!</v>
      </c>
      <c r="D195" s="144" t="e">
        <f>IF(HRF!#REF!&lt;&gt;0,HRF!#REF!," ")</f>
        <v>#REF!</v>
      </c>
      <c r="E195" s="101" t="e">
        <f>IF(HRF!#REF!&lt;&gt;0,HRF!#REF!," ")</f>
        <v>#REF!</v>
      </c>
      <c r="F195" s="101" t="e">
        <f>IF(HRF!#REF!&lt;&gt;0,HRF!#REF!," ")</f>
        <v>#REF!</v>
      </c>
      <c r="G195" s="103" t="e">
        <f>IF(HRF!#REF!&lt;&gt;0,HRF!#REF!," ")</f>
        <v>#REF!</v>
      </c>
      <c r="H195" s="118"/>
      <c r="I195" s="118" t="e">
        <f>IF(HRF!#REF!&lt;&gt;0,HRF!#REF!," ")</f>
        <v>#REF!</v>
      </c>
      <c r="J195" s="104" t="e">
        <f>IF(HRF!#REF!&lt;&gt;0,HRF!#REF!," ")</f>
        <v>#REF!</v>
      </c>
    </row>
    <row r="196" spans="1:10">
      <c r="A196" s="101" t="e">
        <f>IF(HRF!#REF!&lt;&gt;0,HRF!#REF!," ")</f>
        <v>#REF!</v>
      </c>
      <c r="B196" s="101" t="e">
        <f>IF(HRF!#REF!&lt;&gt;0,HRF!#REF!," ")</f>
        <v>#REF!</v>
      </c>
      <c r="C196" s="101" t="e">
        <f>IF(HRF!#REF!&lt;&gt;0,HRF!#REF!," ")</f>
        <v>#REF!</v>
      </c>
      <c r="D196" s="145" t="e">
        <f>IF(HRF!#REF!&lt;&gt;0,HRF!#REF!," ")</f>
        <v>#REF!</v>
      </c>
      <c r="E196" s="101" t="e">
        <f>IF(HRF!#REF!&lt;&gt;0,HRF!#REF!," ")</f>
        <v>#REF!</v>
      </c>
      <c r="F196" s="101" t="e">
        <f>IF(HRF!#REF!&lt;&gt;0,HRF!#REF!," ")</f>
        <v>#REF!</v>
      </c>
      <c r="G196" s="103" t="e">
        <f>IF(HRF!#REF!&lt;&gt;0,HRF!#REF!," ")</f>
        <v>#REF!</v>
      </c>
      <c r="H196" s="118"/>
      <c r="I196" s="118" t="e">
        <f>IF(HRF!#REF!&lt;&gt;0,HRF!#REF!," ")</f>
        <v>#REF!</v>
      </c>
      <c r="J196" s="104" t="e">
        <f>IF(HRF!#REF!&lt;&gt;0,HRF!#REF!," ")</f>
        <v>#REF!</v>
      </c>
    </row>
    <row r="197" spans="1:10">
      <c r="A197" s="101" t="e">
        <f>IF(HRF!#REF!&lt;&gt;0,HRF!#REF!," ")</f>
        <v>#REF!</v>
      </c>
      <c r="B197" s="101" t="e">
        <f>IF(HRF!#REF!&lt;&gt;0,HRF!#REF!," ")</f>
        <v>#REF!</v>
      </c>
      <c r="C197" s="101" t="e">
        <f>IF(HRF!#REF!&lt;&gt;0,HRF!#REF!," ")</f>
        <v>#REF!</v>
      </c>
      <c r="D197" s="146" t="e">
        <f>IF(HRF!#REF!&lt;&gt;0,HRF!#REF!," ")</f>
        <v>#REF!</v>
      </c>
      <c r="E197" s="101" t="e">
        <f>IF(HRF!#REF!&lt;&gt;0,HRF!#REF!," ")</f>
        <v>#REF!</v>
      </c>
      <c r="F197" s="101" t="e">
        <f>IF(HRF!#REF!&lt;&gt;0,HRF!#REF!," ")</f>
        <v>#REF!</v>
      </c>
      <c r="G197" s="103" t="e">
        <f>IF(HRF!#REF!&lt;&gt;0,HRF!#REF!," ")</f>
        <v>#REF!</v>
      </c>
      <c r="H197" s="118"/>
      <c r="I197" s="118" t="e">
        <f>IF(HRF!#REF!&lt;&gt;0,HRF!#REF!," ")</f>
        <v>#REF!</v>
      </c>
      <c r="J197" s="104" t="e">
        <f>IF(HRF!#REF!&lt;&gt;0,HRF!#REF!," ")</f>
        <v>#REF!</v>
      </c>
    </row>
    <row r="198" spans="1:10" ht="15" thickBot="1">
      <c r="A198" s="101" t="e">
        <f>IF(HRF!#REF!&lt;&gt;0,HRF!#REF!," ")</f>
        <v>#REF!</v>
      </c>
      <c r="B198" s="101" t="e">
        <f>IF(HRF!#REF!&lt;&gt;0,HRF!#REF!," ")</f>
        <v>#REF!</v>
      </c>
      <c r="C198" s="101" t="e">
        <f>IF(HRF!#REF!&lt;&gt;0,HRF!#REF!," ")</f>
        <v>#REF!</v>
      </c>
      <c r="D198" s="147" t="e">
        <f>IF(HRF!#REF!&lt;&gt;0,HRF!#REF!," ")</f>
        <v>#REF!</v>
      </c>
      <c r="E198" s="101" t="e">
        <f>IF(HRF!#REF!&lt;&gt;0,HRF!#REF!," ")</f>
        <v>#REF!</v>
      </c>
      <c r="F198" s="101" t="e">
        <f>IF(HRF!#REF!&lt;&gt;0,HRF!#REF!," ")</f>
        <v>#REF!</v>
      </c>
      <c r="G198" s="103" t="e">
        <f>IF(HRF!#REF!&lt;&gt;0,HRF!#REF!," ")</f>
        <v>#REF!</v>
      </c>
      <c r="H198" s="118"/>
      <c r="I198" s="118" t="e">
        <f>IF(HRF!#REF!&lt;&gt;0,HRF!#REF!," ")</f>
        <v>#REF!</v>
      </c>
      <c r="J198" s="104" t="e">
        <f>IF(HRF!#REF!&lt;&gt;0,HRF!#REF!," ")</f>
        <v>#REF!</v>
      </c>
    </row>
    <row r="199" spans="1:10">
      <c r="A199" s="101" t="e">
        <f>IF(HRF!#REF!&lt;&gt;0,HRF!#REF!," ")</f>
        <v>#REF!</v>
      </c>
      <c r="B199" s="101" t="e">
        <f>IF(HRF!#REF!&lt;&gt;0,HRF!#REF!," ")</f>
        <v>#REF!</v>
      </c>
      <c r="C199" s="101" t="e">
        <f>IF(HRF!#REF!&lt;&gt;0,HRF!#REF!," ")</f>
        <v>#REF!</v>
      </c>
      <c r="D199" s="102" t="e">
        <f>IF(HRF!#REF!&lt;&gt;0,HRF!#REF!," ")</f>
        <v>#REF!</v>
      </c>
      <c r="E199" s="120" t="e">
        <f>IF(HRF!#REF!&lt;&gt;0,HRF!#REF!," ")</f>
        <v>#REF!</v>
      </c>
      <c r="F199" s="101" t="e">
        <f>IF(HRF!#REF!&lt;&gt;0,HRF!#REF!," ")</f>
        <v>#REF!</v>
      </c>
      <c r="G199" s="103" t="e">
        <f>IF(HRF!#REF!&lt;&gt;0,HRF!#REF!," ")</f>
        <v>#REF!</v>
      </c>
      <c r="H199" s="103"/>
      <c r="I199" s="103" t="e">
        <f>IF(HRF!#REF!&lt;&gt;0,HRF!#REF!," ")</f>
        <v>#REF!</v>
      </c>
      <c r="J199" s="104" t="e">
        <f>IF(HRF!#REF!&lt;&gt;0,HRF!#REF!," ")</f>
        <v>#REF!</v>
      </c>
    </row>
    <row r="200" spans="1:10">
      <c r="A200" s="101" t="e">
        <f>IF(HRF!#REF!&lt;&gt;0,HRF!#REF!," ")</f>
        <v>#REF!</v>
      </c>
      <c r="B200" s="101" t="e">
        <f>IF(HRF!#REF!&lt;&gt;0,HRF!#REF!," ")</f>
        <v>#REF!</v>
      </c>
      <c r="C200" s="101" t="e">
        <f>IF(HRF!#REF!&lt;&gt;0,HRF!#REF!," ")</f>
        <v>#REF!</v>
      </c>
      <c r="D200" s="144" t="e">
        <f>IF(HRF!#REF!&lt;&gt;0,HRF!#REF!," ")</f>
        <v>#REF!</v>
      </c>
      <c r="E200" s="101" t="e">
        <f>IF(HRF!#REF!&lt;&gt;0,HRF!#REF!," ")</f>
        <v>#REF!</v>
      </c>
      <c r="F200" s="101" t="e">
        <f>IF(HRF!#REF!&lt;&gt;0,HRF!#REF!," ")</f>
        <v>#REF!</v>
      </c>
      <c r="G200" s="103" t="e">
        <f>IF(HRF!#REF!&lt;&gt;0,HRF!#REF!," ")</f>
        <v>#REF!</v>
      </c>
      <c r="H200" s="118"/>
      <c r="I200" s="118" t="e">
        <f>IF(HRF!#REF!&lt;&gt;0,HRF!#REF!," ")</f>
        <v>#REF!</v>
      </c>
      <c r="J200" s="104" t="e">
        <f>IF(HRF!#REF!&lt;&gt;0,HRF!#REF!," ")</f>
        <v>#REF!</v>
      </c>
    </row>
    <row r="201" spans="1:10">
      <c r="A201" s="101" t="e">
        <f>IF(HRF!#REF!&lt;&gt;0,HRF!#REF!," ")</f>
        <v>#REF!</v>
      </c>
      <c r="B201" s="101" t="e">
        <f>IF(HRF!#REF!&lt;&gt;0,HRF!#REF!," ")</f>
        <v>#REF!</v>
      </c>
      <c r="C201" s="101" t="e">
        <f>IF(HRF!#REF!&lt;&gt;0,HRF!#REF!," ")</f>
        <v>#REF!</v>
      </c>
      <c r="D201" s="145" t="e">
        <f>IF(HRF!#REF!&lt;&gt;0,HRF!#REF!," ")</f>
        <v>#REF!</v>
      </c>
      <c r="E201" s="101" t="e">
        <f>IF(HRF!#REF!&lt;&gt;0,HRF!#REF!," ")</f>
        <v>#REF!</v>
      </c>
      <c r="F201" s="101" t="e">
        <f>IF(HRF!#REF!&lt;&gt;0,HRF!#REF!," ")</f>
        <v>#REF!</v>
      </c>
      <c r="G201" s="103" t="e">
        <f>IF(HRF!#REF!&lt;&gt;0,HRF!#REF!," ")</f>
        <v>#REF!</v>
      </c>
      <c r="H201" s="118"/>
      <c r="I201" s="118" t="e">
        <f>IF(HRF!#REF!&lt;&gt;0,HRF!#REF!," ")</f>
        <v>#REF!</v>
      </c>
      <c r="J201" s="104" t="e">
        <f>IF(HRF!#REF!&lt;&gt;0,HRF!#REF!," ")</f>
        <v>#REF!</v>
      </c>
    </row>
    <row r="202" spans="1:10">
      <c r="A202" s="101" t="e">
        <f>IF(HRF!#REF!&lt;&gt;0,HRF!#REF!," ")</f>
        <v>#REF!</v>
      </c>
      <c r="B202" s="101" t="e">
        <f>IF(HRF!#REF!&lt;&gt;0,HRF!#REF!," ")</f>
        <v>#REF!</v>
      </c>
      <c r="C202" s="101" t="e">
        <f>IF(HRF!#REF!&lt;&gt;0,HRF!#REF!," ")</f>
        <v>#REF!</v>
      </c>
      <c r="D202" s="146" t="e">
        <f>IF(HRF!#REF!&lt;&gt;0,HRF!#REF!," ")</f>
        <v>#REF!</v>
      </c>
      <c r="E202" s="101" t="e">
        <f>IF(HRF!#REF!&lt;&gt;0,HRF!#REF!," ")</f>
        <v>#REF!</v>
      </c>
      <c r="F202" s="101" t="e">
        <f>IF(HRF!#REF!&lt;&gt;0,HRF!#REF!," ")</f>
        <v>#REF!</v>
      </c>
      <c r="G202" s="103" t="e">
        <f>IF(HRF!#REF!&lt;&gt;0,HRF!#REF!," ")</f>
        <v>#REF!</v>
      </c>
      <c r="H202" s="118"/>
      <c r="I202" s="118" t="e">
        <f>IF(HRF!#REF!&lt;&gt;0,HRF!#REF!," ")</f>
        <v>#REF!</v>
      </c>
      <c r="J202" s="104" t="e">
        <f>IF(HRF!#REF!&lt;&gt;0,HRF!#REF!," ")</f>
        <v>#REF!</v>
      </c>
    </row>
    <row r="203" spans="1:10" ht="15" thickBot="1">
      <c r="A203" s="101" t="e">
        <f>IF(HRF!#REF!&lt;&gt;0,HRF!#REF!," ")</f>
        <v>#REF!</v>
      </c>
      <c r="B203" s="101" t="e">
        <f>IF(HRF!#REF!&lt;&gt;0,HRF!#REF!," ")</f>
        <v>#REF!</v>
      </c>
      <c r="C203" s="101" t="e">
        <f>IF(HRF!#REF!&lt;&gt;0,HRF!#REF!," ")</f>
        <v>#REF!</v>
      </c>
      <c r="D203" s="147" t="e">
        <f>IF(HRF!#REF!&lt;&gt;0,HRF!#REF!," ")</f>
        <v>#REF!</v>
      </c>
      <c r="E203" s="101" t="e">
        <f>IF(HRF!#REF!&lt;&gt;0,HRF!#REF!," ")</f>
        <v>#REF!</v>
      </c>
      <c r="F203" s="101" t="e">
        <f>IF(HRF!#REF!&lt;&gt;0,HRF!#REF!," ")</f>
        <v>#REF!</v>
      </c>
      <c r="G203" s="103" t="e">
        <f>IF(HRF!#REF!&lt;&gt;0,HRF!#REF!," ")</f>
        <v>#REF!</v>
      </c>
      <c r="H203" s="118"/>
      <c r="I203" s="118" t="e">
        <f>IF(HRF!#REF!&lt;&gt;0,HRF!#REF!," ")</f>
        <v>#REF!</v>
      </c>
      <c r="J203" s="104" t="e">
        <f>IF(HRF!#REF!&lt;&gt;0,HRF!#REF!," ")</f>
        <v>#REF!</v>
      </c>
    </row>
    <row r="204" spans="1:10">
      <c r="A204" s="101" t="e">
        <f>IF(HRF!#REF!&lt;&gt;0,HRF!#REF!," ")</f>
        <v>#REF!</v>
      </c>
      <c r="B204" s="101" t="e">
        <f>IF(HRF!#REF!&lt;&gt;0,HRF!#REF!," ")</f>
        <v>#REF!</v>
      </c>
      <c r="C204" s="101" t="e">
        <f>IF(HRF!#REF!&lt;&gt;0,HRF!#REF!," ")</f>
        <v>#REF!</v>
      </c>
      <c r="D204" s="102" t="e">
        <f>IF(HRF!#REF!&lt;&gt;0,HRF!#REF!," ")</f>
        <v>#REF!</v>
      </c>
      <c r="E204" s="120" t="e">
        <f>IF(HRF!#REF!&lt;&gt;0,HRF!#REF!," ")</f>
        <v>#REF!</v>
      </c>
      <c r="F204" s="101" t="e">
        <f>IF(HRF!#REF!&lt;&gt;0,HRF!#REF!," ")</f>
        <v>#REF!</v>
      </c>
      <c r="G204" s="103" t="e">
        <f>IF(HRF!#REF!&lt;&gt;0,HRF!#REF!," ")</f>
        <v>#REF!</v>
      </c>
      <c r="H204" s="103"/>
      <c r="I204" s="103" t="e">
        <f>IF(HRF!#REF!&lt;&gt;0,HRF!#REF!," ")</f>
        <v>#REF!</v>
      </c>
      <c r="J204" s="104" t="e">
        <f>IF(HRF!#REF!&lt;&gt;0,HRF!#REF!," ")</f>
        <v>#REF!</v>
      </c>
    </row>
    <row r="205" spans="1:10">
      <c r="A205" s="101" t="e">
        <f>IF(HRF!#REF!&lt;&gt;0,HRF!#REF!," ")</f>
        <v>#REF!</v>
      </c>
      <c r="B205" s="101" t="e">
        <f>IF(HRF!#REF!&lt;&gt;0,HRF!#REF!," ")</f>
        <v>#REF!</v>
      </c>
      <c r="C205" s="101" t="e">
        <f>IF(HRF!#REF!&lt;&gt;0,HRF!#REF!," ")</f>
        <v>#REF!</v>
      </c>
      <c r="D205" s="144" t="e">
        <f>IF(HRF!#REF!&lt;&gt;0,HRF!#REF!," ")</f>
        <v>#REF!</v>
      </c>
      <c r="E205" s="101" t="e">
        <f>IF(HRF!#REF!&lt;&gt;0,HRF!#REF!," ")</f>
        <v>#REF!</v>
      </c>
      <c r="F205" s="101" t="e">
        <f>IF(HRF!#REF!&lt;&gt;0,HRF!#REF!," ")</f>
        <v>#REF!</v>
      </c>
      <c r="G205" s="103" t="e">
        <f>IF(HRF!#REF!&lt;&gt;0,HRF!#REF!," ")</f>
        <v>#REF!</v>
      </c>
      <c r="H205" s="118"/>
      <c r="I205" s="118" t="e">
        <f>IF(HRF!#REF!&lt;&gt;0,HRF!#REF!," ")</f>
        <v>#REF!</v>
      </c>
      <c r="J205" s="104" t="e">
        <f>IF(HRF!#REF!&lt;&gt;0,HRF!#REF!," ")</f>
        <v>#REF!</v>
      </c>
    </row>
    <row r="206" spans="1:10">
      <c r="A206" s="101" t="e">
        <f>IF(HRF!#REF!&lt;&gt;0,HRF!#REF!," ")</f>
        <v>#REF!</v>
      </c>
      <c r="B206" s="101" t="e">
        <f>IF(HRF!#REF!&lt;&gt;0,HRF!#REF!," ")</f>
        <v>#REF!</v>
      </c>
      <c r="C206" s="101" t="e">
        <f>IF(HRF!#REF!&lt;&gt;0,HRF!#REF!," ")</f>
        <v>#REF!</v>
      </c>
      <c r="D206" s="145" t="e">
        <f>IF(HRF!#REF!&lt;&gt;0,HRF!#REF!," ")</f>
        <v>#REF!</v>
      </c>
      <c r="E206" s="101" t="e">
        <f>IF(HRF!#REF!&lt;&gt;0,HRF!#REF!," ")</f>
        <v>#REF!</v>
      </c>
      <c r="F206" s="101" t="e">
        <f>IF(HRF!#REF!&lt;&gt;0,HRF!#REF!," ")</f>
        <v>#REF!</v>
      </c>
      <c r="G206" s="103" t="e">
        <f>IF(HRF!#REF!&lt;&gt;0,HRF!#REF!," ")</f>
        <v>#REF!</v>
      </c>
      <c r="H206" s="118"/>
      <c r="I206" s="118" t="e">
        <f>IF(HRF!#REF!&lt;&gt;0,HRF!#REF!," ")</f>
        <v>#REF!</v>
      </c>
      <c r="J206" s="104" t="e">
        <f>IF(HRF!#REF!&lt;&gt;0,HRF!#REF!," ")</f>
        <v>#REF!</v>
      </c>
    </row>
    <row r="207" spans="1:10">
      <c r="A207" s="101" t="e">
        <f>IF(HRF!#REF!&lt;&gt;0,HRF!#REF!," ")</f>
        <v>#REF!</v>
      </c>
      <c r="B207" s="101" t="e">
        <f>IF(HRF!#REF!&lt;&gt;0,HRF!#REF!," ")</f>
        <v>#REF!</v>
      </c>
      <c r="C207" s="101" t="e">
        <f>IF(HRF!#REF!&lt;&gt;0,HRF!#REF!," ")</f>
        <v>#REF!</v>
      </c>
      <c r="D207" s="146" t="e">
        <f>IF(HRF!#REF!&lt;&gt;0,HRF!#REF!," ")</f>
        <v>#REF!</v>
      </c>
      <c r="E207" s="101" t="e">
        <f>IF(HRF!#REF!&lt;&gt;0,HRF!#REF!," ")</f>
        <v>#REF!</v>
      </c>
      <c r="F207" s="101" t="e">
        <f>IF(HRF!#REF!&lt;&gt;0,HRF!#REF!," ")</f>
        <v>#REF!</v>
      </c>
      <c r="G207" s="103" t="e">
        <f>IF(HRF!#REF!&lt;&gt;0,HRF!#REF!," ")</f>
        <v>#REF!</v>
      </c>
      <c r="H207" s="118"/>
      <c r="I207" s="118" t="e">
        <f>IF(HRF!#REF!&lt;&gt;0,HRF!#REF!," ")</f>
        <v>#REF!</v>
      </c>
      <c r="J207" s="104" t="e">
        <f>IF(HRF!#REF!&lt;&gt;0,HRF!#REF!," ")</f>
        <v>#REF!</v>
      </c>
    </row>
    <row r="208" spans="1:10" ht="15" thickBot="1">
      <c r="A208" s="101" t="e">
        <f>IF(HRF!#REF!&lt;&gt;0,HRF!#REF!," ")</f>
        <v>#REF!</v>
      </c>
      <c r="B208" s="101" t="e">
        <f>IF(HRF!#REF!&lt;&gt;0,HRF!#REF!," ")</f>
        <v>#REF!</v>
      </c>
      <c r="C208" s="101" t="e">
        <f>IF(HRF!#REF!&lt;&gt;0,HRF!#REF!," ")</f>
        <v>#REF!</v>
      </c>
      <c r="D208" s="147" t="e">
        <f>IF(HRF!#REF!&lt;&gt;0,HRF!#REF!," ")</f>
        <v>#REF!</v>
      </c>
      <c r="E208" s="101" t="e">
        <f>IF(HRF!#REF!&lt;&gt;0,HRF!#REF!," ")</f>
        <v>#REF!</v>
      </c>
      <c r="F208" s="101" t="e">
        <f>IF(HRF!#REF!&lt;&gt;0,HRF!#REF!," ")</f>
        <v>#REF!</v>
      </c>
      <c r="G208" s="103" t="e">
        <f>IF(HRF!#REF!&lt;&gt;0,HRF!#REF!," ")</f>
        <v>#REF!</v>
      </c>
      <c r="H208" s="118"/>
      <c r="I208" s="118" t="e">
        <f>IF(HRF!#REF!&lt;&gt;0,HRF!#REF!," ")</f>
        <v>#REF!</v>
      </c>
      <c r="J208" s="104" t="e">
        <f>IF(HRF!#REF!&lt;&gt;0,HRF!#REF!," ")</f>
        <v>#REF!</v>
      </c>
    </row>
    <row r="209" spans="1:10">
      <c r="A209" s="101" t="e">
        <f>IF(HRF!#REF!&lt;&gt;0,HRF!#REF!," ")</f>
        <v>#REF!</v>
      </c>
      <c r="B209" s="101" t="e">
        <f>IF(HRF!#REF!&lt;&gt;0,HRF!#REF!," ")</f>
        <v>#REF!</v>
      </c>
      <c r="C209" s="101" t="e">
        <f>IF(HRF!#REF!&lt;&gt;0,HRF!#REF!," ")</f>
        <v>#REF!</v>
      </c>
      <c r="D209" s="102" t="e">
        <f>IF(HRF!#REF!&lt;&gt;0,HRF!#REF!," ")</f>
        <v>#REF!</v>
      </c>
      <c r="E209" s="120" t="e">
        <f>IF(HRF!#REF!&lt;&gt;0,HRF!#REF!," ")</f>
        <v>#REF!</v>
      </c>
      <c r="F209" s="101" t="e">
        <f>IF(HRF!#REF!&lt;&gt;0,HRF!#REF!," ")</f>
        <v>#REF!</v>
      </c>
      <c r="G209" s="103" t="e">
        <f>IF(HRF!#REF!&lt;&gt;0,HRF!#REF!," ")</f>
        <v>#REF!</v>
      </c>
      <c r="H209" s="103"/>
      <c r="I209" s="103" t="e">
        <f>IF(HRF!#REF!&lt;&gt;0,HRF!#REF!," ")</f>
        <v>#REF!</v>
      </c>
      <c r="J209" s="104" t="e">
        <f>IF(HRF!#REF!&lt;&gt;0,HRF!#REF!," ")</f>
        <v>#REF!</v>
      </c>
    </row>
    <row r="210" spans="1:10">
      <c r="A210" s="101" t="e">
        <f>IF(HRF!#REF!&lt;&gt;0,HRF!#REF!," ")</f>
        <v>#REF!</v>
      </c>
      <c r="B210" s="101" t="e">
        <f>IF(HRF!#REF!&lt;&gt;0,HRF!#REF!," ")</f>
        <v>#REF!</v>
      </c>
      <c r="C210" s="101" t="e">
        <f>IF(HRF!#REF!&lt;&gt;0,HRF!#REF!," ")</f>
        <v>#REF!</v>
      </c>
      <c r="D210" s="144" t="e">
        <f>IF(HRF!#REF!&lt;&gt;0,HRF!#REF!," ")</f>
        <v>#REF!</v>
      </c>
      <c r="E210" s="101" t="e">
        <f>IF(HRF!#REF!&lt;&gt;0,HRF!#REF!," ")</f>
        <v>#REF!</v>
      </c>
      <c r="F210" s="101" t="e">
        <f>IF(HRF!#REF!&lt;&gt;0,HRF!#REF!," ")</f>
        <v>#REF!</v>
      </c>
      <c r="G210" s="103" t="e">
        <f>IF(HRF!#REF!&lt;&gt;0,HRF!#REF!," ")</f>
        <v>#REF!</v>
      </c>
      <c r="H210" s="118"/>
      <c r="I210" s="118" t="e">
        <f>IF(HRF!#REF!&lt;&gt;0,HRF!#REF!," ")</f>
        <v>#REF!</v>
      </c>
      <c r="J210" s="104" t="e">
        <f>IF(HRF!#REF!&lt;&gt;0,HRF!#REF!," ")</f>
        <v>#REF!</v>
      </c>
    </row>
    <row r="211" spans="1:10">
      <c r="A211" s="101" t="e">
        <f>IF(HRF!#REF!&lt;&gt;0,HRF!#REF!," ")</f>
        <v>#REF!</v>
      </c>
      <c r="B211" s="101" t="e">
        <f>IF(HRF!#REF!&lt;&gt;0,HRF!#REF!," ")</f>
        <v>#REF!</v>
      </c>
      <c r="C211" s="101" t="e">
        <f>IF(HRF!#REF!&lt;&gt;0,HRF!#REF!," ")</f>
        <v>#REF!</v>
      </c>
      <c r="D211" s="145" t="e">
        <f>IF(HRF!#REF!&lt;&gt;0,HRF!#REF!," ")</f>
        <v>#REF!</v>
      </c>
      <c r="E211" s="101" t="e">
        <f>IF(HRF!#REF!&lt;&gt;0,HRF!#REF!," ")</f>
        <v>#REF!</v>
      </c>
      <c r="F211" s="101" t="e">
        <f>IF(HRF!#REF!&lt;&gt;0,HRF!#REF!," ")</f>
        <v>#REF!</v>
      </c>
      <c r="G211" s="103" t="e">
        <f>IF(HRF!#REF!&lt;&gt;0,HRF!#REF!," ")</f>
        <v>#REF!</v>
      </c>
      <c r="H211" s="118"/>
      <c r="I211" s="118" t="e">
        <f>IF(HRF!#REF!&lt;&gt;0,HRF!#REF!," ")</f>
        <v>#REF!</v>
      </c>
      <c r="J211" s="104" t="e">
        <f>IF(HRF!#REF!&lt;&gt;0,HRF!#REF!," ")</f>
        <v>#REF!</v>
      </c>
    </row>
    <row r="212" spans="1:10">
      <c r="A212" s="101" t="e">
        <f>IF(HRF!#REF!&lt;&gt;0,HRF!#REF!," ")</f>
        <v>#REF!</v>
      </c>
      <c r="B212" s="101" t="e">
        <f>IF(HRF!#REF!&lt;&gt;0,HRF!#REF!," ")</f>
        <v>#REF!</v>
      </c>
      <c r="C212" s="101" t="e">
        <f>IF(HRF!#REF!&lt;&gt;0,HRF!#REF!," ")</f>
        <v>#REF!</v>
      </c>
      <c r="D212" s="146" t="e">
        <f>IF(HRF!#REF!&lt;&gt;0,HRF!#REF!," ")</f>
        <v>#REF!</v>
      </c>
      <c r="E212" s="101" t="e">
        <f>IF(HRF!#REF!&lt;&gt;0,HRF!#REF!," ")</f>
        <v>#REF!</v>
      </c>
      <c r="F212" s="101" t="e">
        <f>IF(HRF!#REF!&lt;&gt;0,HRF!#REF!," ")</f>
        <v>#REF!</v>
      </c>
      <c r="G212" s="103" t="e">
        <f>IF(HRF!#REF!&lt;&gt;0,HRF!#REF!," ")</f>
        <v>#REF!</v>
      </c>
      <c r="H212" s="118"/>
      <c r="I212" s="118" t="e">
        <f>IF(HRF!#REF!&lt;&gt;0,HRF!#REF!," ")</f>
        <v>#REF!</v>
      </c>
      <c r="J212" s="104" t="e">
        <f>IF(HRF!#REF!&lt;&gt;0,HRF!#REF!," ")</f>
        <v>#REF!</v>
      </c>
    </row>
    <row r="213" spans="1:10" ht="15" thickBot="1">
      <c r="A213" s="101" t="e">
        <f>IF(HRF!#REF!&lt;&gt;0,HRF!#REF!," ")</f>
        <v>#REF!</v>
      </c>
      <c r="B213" s="101" t="e">
        <f>IF(HRF!#REF!&lt;&gt;0,HRF!#REF!," ")</f>
        <v>#REF!</v>
      </c>
      <c r="C213" s="101" t="e">
        <f>IF(HRF!#REF!&lt;&gt;0,HRF!#REF!," ")</f>
        <v>#REF!</v>
      </c>
      <c r="D213" s="147" t="e">
        <f>IF(HRF!#REF!&lt;&gt;0,HRF!#REF!," ")</f>
        <v>#REF!</v>
      </c>
      <c r="E213" s="101" t="e">
        <f>IF(HRF!#REF!&lt;&gt;0,HRF!#REF!," ")</f>
        <v>#REF!</v>
      </c>
      <c r="F213" s="101" t="e">
        <f>IF(HRF!#REF!&lt;&gt;0,HRF!#REF!," ")</f>
        <v>#REF!</v>
      </c>
      <c r="G213" s="103" t="e">
        <f>IF(HRF!#REF!&lt;&gt;0,HRF!#REF!," ")</f>
        <v>#REF!</v>
      </c>
      <c r="H213" s="118"/>
      <c r="I213" s="118" t="e">
        <f>IF(HRF!#REF!&lt;&gt;0,HRF!#REF!," ")</f>
        <v>#REF!</v>
      </c>
      <c r="J213" s="104" t="e">
        <f>IF(HRF!#REF!&lt;&gt;0,HRF!#REF!," ")</f>
        <v>#REF!</v>
      </c>
    </row>
    <row r="214" spans="1:10">
      <c r="A214" s="101" t="e">
        <f>IF(HRF!#REF!&lt;&gt;0,HRF!#REF!," ")</f>
        <v>#REF!</v>
      </c>
      <c r="B214" s="101" t="e">
        <f>IF(HRF!#REF!&lt;&gt;0,HRF!#REF!," ")</f>
        <v>#REF!</v>
      </c>
      <c r="C214" s="101" t="e">
        <f>IF(HRF!#REF!&lt;&gt;0,HRF!#REF!," ")</f>
        <v>#REF!</v>
      </c>
      <c r="D214" s="102" t="e">
        <f>IF(HRF!#REF!&lt;&gt;0,HRF!#REF!," ")</f>
        <v>#REF!</v>
      </c>
      <c r="E214" s="120" t="e">
        <f>IF(HRF!#REF!&lt;&gt;0,HRF!#REF!," ")</f>
        <v>#REF!</v>
      </c>
      <c r="F214" s="101" t="e">
        <f>IF(HRF!#REF!&lt;&gt;0,HRF!#REF!," ")</f>
        <v>#REF!</v>
      </c>
      <c r="G214" s="103" t="e">
        <f>IF(HRF!#REF!&lt;&gt;0,HRF!#REF!," ")</f>
        <v>#REF!</v>
      </c>
      <c r="H214" s="103"/>
      <c r="I214" s="103" t="e">
        <f>IF(HRF!#REF!&lt;&gt;0,HRF!#REF!," ")</f>
        <v>#REF!</v>
      </c>
      <c r="J214" s="104" t="e">
        <f>IF(HRF!#REF!&lt;&gt;0,HRF!#REF!," ")</f>
        <v>#REF!</v>
      </c>
    </row>
    <row r="215" spans="1:10">
      <c r="A215" s="101" t="e">
        <f>IF(HRF!#REF!&lt;&gt;0,HRF!#REF!," ")</f>
        <v>#REF!</v>
      </c>
      <c r="B215" s="101" t="e">
        <f>IF(HRF!#REF!&lt;&gt;0,HRF!#REF!," ")</f>
        <v>#REF!</v>
      </c>
      <c r="C215" s="101" t="e">
        <f>IF(HRF!#REF!&lt;&gt;0,HRF!#REF!," ")</f>
        <v>#REF!</v>
      </c>
      <c r="D215" s="144" t="e">
        <f>IF(HRF!#REF!&lt;&gt;0,HRF!#REF!," ")</f>
        <v>#REF!</v>
      </c>
      <c r="E215" s="101" t="e">
        <f>IF(HRF!#REF!&lt;&gt;0,HRF!#REF!," ")</f>
        <v>#REF!</v>
      </c>
      <c r="F215" s="101" t="e">
        <f>IF(HRF!#REF!&lt;&gt;0,HRF!#REF!," ")</f>
        <v>#REF!</v>
      </c>
      <c r="G215" s="103" t="e">
        <f>IF(HRF!#REF!&lt;&gt;0,HRF!#REF!," ")</f>
        <v>#REF!</v>
      </c>
      <c r="H215" s="118"/>
      <c r="I215" s="118" t="e">
        <f>IF(HRF!#REF!&lt;&gt;0,HRF!#REF!," ")</f>
        <v>#REF!</v>
      </c>
      <c r="J215" s="104" t="e">
        <f>IF(HRF!#REF!&lt;&gt;0,HRF!#REF!," ")</f>
        <v>#REF!</v>
      </c>
    </row>
    <row r="216" spans="1:10">
      <c r="A216" s="101" t="e">
        <f>IF(HRF!#REF!&lt;&gt;0,HRF!#REF!," ")</f>
        <v>#REF!</v>
      </c>
      <c r="B216" s="101" t="e">
        <f>IF(HRF!#REF!&lt;&gt;0,HRF!#REF!," ")</f>
        <v>#REF!</v>
      </c>
      <c r="C216" s="101" t="e">
        <f>IF(HRF!#REF!&lt;&gt;0,HRF!#REF!," ")</f>
        <v>#REF!</v>
      </c>
      <c r="D216" s="145" t="e">
        <f>IF(HRF!#REF!&lt;&gt;0,HRF!#REF!," ")</f>
        <v>#REF!</v>
      </c>
      <c r="E216" s="101" t="e">
        <f>IF(HRF!#REF!&lt;&gt;0,HRF!#REF!," ")</f>
        <v>#REF!</v>
      </c>
      <c r="F216" s="101" t="e">
        <f>IF(HRF!#REF!&lt;&gt;0,HRF!#REF!," ")</f>
        <v>#REF!</v>
      </c>
      <c r="G216" s="103" t="e">
        <f>IF(HRF!#REF!&lt;&gt;0,HRF!#REF!," ")</f>
        <v>#REF!</v>
      </c>
      <c r="H216" s="118"/>
      <c r="I216" s="118" t="e">
        <f>IF(HRF!#REF!&lt;&gt;0,HRF!#REF!," ")</f>
        <v>#REF!</v>
      </c>
      <c r="J216" s="104" t="e">
        <f>IF(HRF!#REF!&lt;&gt;0,HRF!#REF!," ")</f>
        <v>#REF!</v>
      </c>
    </row>
    <row r="217" spans="1:10">
      <c r="A217" s="101" t="e">
        <f>IF(HRF!#REF!&lt;&gt;0,HRF!#REF!," ")</f>
        <v>#REF!</v>
      </c>
      <c r="B217" s="101" t="e">
        <f>IF(HRF!#REF!&lt;&gt;0,HRF!#REF!," ")</f>
        <v>#REF!</v>
      </c>
      <c r="C217" s="101" t="e">
        <f>IF(HRF!#REF!&lt;&gt;0,HRF!#REF!," ")</f>
        <v>#REF!</v>
      </c>
      <c r="D217" s="146" t="e">
        <f>IF(HRF!#REF!&lt;&gt;0,HRF!#REF!," ")</f>
        <v>#REF!</v>
      </c>
      <c r="E217" s="101" t="e">
        <f>IF(HRF!#REF!&lt;&gt;0,HRF!#REF!," ")</f>
        <v>#REF!</v>
      </c>
      <c r="F217" s="101" t="e">
        <f>IF(HRF!#REF!&lt;&gt;0,HRF!#REF!," ")</f>
        <v>#REF!</v>
      </c>
      <c r="G217" s="103" t="e">
        <f>IF(HRF!#REF!&lt;&gt;0,HRF!#REF!," ")</f>
        <v>#REF!</v>
      </c>
      <c r="H217" s="118"/>
      <c r="I217" s="118" t="e">
        <f>IF(HRF!#REF!&lt;&gt;0,HRF!#REF!," ")</f>
        <v>#REF!</v>
      </c>
      <c r="J217" s="104" t="e">
        <f>IF(HRF!#REF!&lt;&gt;0,HRF!#REF!," ")</f>
        <v>#REF!</v>
      </c>
    </row>
    <row r="218" spans="1:10" ht="15" thickBot="1">
      <c r="A218" s="101" t="e">
        <f>IF(HRF!#REF!&lt;&gt;0,HRF!#REF!," ")</f>
        <v>#REF!</v>
      </c>
      <c r="B218" s="101" t="e">
        <f>IF(HRF!#REF!&lt;&gt;0,HRF!#REF!," ")</f>
        <v>#REF!</v>
      </c>
      <c r="C218" s="101" t="e">
        <f>IF(HRF!#REF!&lt;&gt;0,HRF!#REF!," ")</f>
        <v>#REF!</v>
      </c>
      <c r="D218" s="147" t="e">
        <f>IF(HRF!#REF!&lt;&gt;0,HRF!#REF!," ")</f>
        <v>#REF!</v>
      </c>
      <c r="E218" s="101" t="e">
        <f>IF(HRF!#REF!&lt;&gt;0,HRF!#REF!," ")</f>
        <v>#REF!</v>
      </c>
      <c r="F218" s="101" t="e">
        <f>IF(HRF!#REF!&lt;&gt;0,HRF!#REF!," ")</f>
        <v>#REF!</v>
      </c>
      <c r="G218" s="103" t="e">
        <f>IF(HRF!#REF!&lt;&gt;0,HRF!#REF!," ")</f>
        <v>#REF!</v>
      </c>
      <c r="H218" s="118"/>
      <c r="I218" s="118" t="e">
        <f>IF(HRF!#REF!&lt;&gt;0,HRF!#REF!," ")</f>
        <v>#REF!</v>
      </c>
      <c r="J218" s="104" t="e">
        <f>IF(HRF!#REF!&lt;&gt;0,HRF!#REF!," ")</f>
        <v>#REF!</v>
      </c>
    </row>
    <row r="219" spans="1:10">
      <c r="A219" s="101" t="e">
        <f>IF(HRF!#REF!&lt;&gt;0,HRF!#REF!," ")</f>
        <v>#REF!</v>
      </c>
      <c r="B219" s="101" t="e">
        <f>IF(HRF!#REF!&lt;&gt;0,HRF!#REF!," ")</f>
        <v>#REF!</v>
      </c>
      <c r="C219" s="101" t="e">
        <f>IF(HRF!#REF!&lt;&gt;0,HRF!#REF!," ")</f>
        <v>#REF!</v>
      </c>
      <c r="D219" s="102" t="e">
        <f>IF(HRF!#REF!&lt;&gt;0,HRF!#REF!," ")</f>
        <v>#REF!</v>
      </c>
      <c r="E219" s="120" t="e">
        <f>IF(HRF!#REF!&lt;&gt;0,HRF!#REF!," ")</f>
        <v>#REF!</v>
      </c>
      <c r="F219" s="101" t="e">
        <f>IF(HRF!#REF!&lt;&gt;0,HRF!#REF!," ")</f>
        <v>#REF!</v>
      </c>
      <c r="G219" s="103" t="e">
        <f>IF(HRF!#REF!&lt;&gt;0,HRF!#REF!," ")</f>
        <v>#REF!</v>
      </c>
      <c r="H219" s="103"/>
      <c r="I219" s="103" t="e">
        <f>IF(HRF!#REF!&lt;&gt;0,HRF!#REF!," ")</f>
        <v>#REF!</v>
      </c>
      <c r="J219" s="104" t="e">
        <f>IF(HRF!#REF!&lt;&gt;0,HRF!#REF!," ")</f>
        <v>#REF!</v>
      </c>
    </row>
    <row r="220" spans="1:10">
      <c r="A220" s="101" t="e">
        <f>IF(HRF!#REF!&lt;&gt;0,HRF!#REF!," ")</f>
        <v>#REF!</v>
      </c>
      <c r="B220" s="101" t="e">
        <f>IF(HRF!#REF!&lt;&gt;0,HRF!#REF!," ")</f>
        <v>#REF!</v>
      </c>
      <c r="C220" s="101" t="e">
        <f>IF(HRF!#REF!&lt;&gt;0,HRF!#REF!," ")</f>
        <v>#REF!</v>
      </c>
      <c r="D220" s="144" t="e">
        <f>IF(HRF!#REF!&lt;&gt;0,HRF!#REF!," ")</f>
        <v>#REF!</v>
      </c>
      <c r="E220" s="101" t="e">
        <f>IF(HRF!#REF!&lt;&gt;0,HRF!#REF!," ")</f>
        <v>#REF!</v>
      </c>
      <c r="F220" s="101" t="e">
        <f>IF(HRF!#REF!&lt;&gt;0,HRF!#REF!," ")</f>
        <v>#REF!</v>
      </c>
      <c r="G220" s="103" t="e">
        <f>IF(HRF!#REF!&lt;&gt;0,HRF!#REF!," ")</f>
        <v>#REF!</v>
      </c>
      <c r="H220" s="118"/>
      <c r="I220" s="118" t="e">
        <f>IF(HRF!#REF!&lt;&gt;0,HRF!#REF!," ")</f>
        <v>#REF!</v>
      </c>
      <c r="J220" s="104" t="e">
        <f>IF(HRF!#REF!&lt;&gt;0,HRF!#REF!," ")</f>
        <v>#REF!</v>
      </c>
    </row>
    <row r="221" spans="1:10">
      <c r="A221" s="101" t="e">
        <f>IF(HRF!#REF!&lt;&gt;0,HRF!#REF!," ")</f>
        <v>#REF!</v>
      </c>
      <c r="B221" s="101" t="e">
        <f>IF(HRF!#REF!&lt;&gt;0,HRF!#REF!," ")</f>
        <v>#REF!</v>
      </c>
      <c r="C221" s="101" t="e">
        <f>IF(HRF!#REF!&lt;&gt;0,HRF!#REF!," ")</f>
        <v>#REF!</v>
      </c>
      <c r="D221" s="145" t="e">
        <f>IF(HRF!#REF!&lt;&gt;0,HRF!#REF!," ")</f>
        <v>#REF!</v>
      </c>
      <c r="E221" s="101" t="e">
        <f>IF(HRF!#REF!&lt;&gt;0,HRF!#REF!," ")</f>
        <v>#REF!</v>
      </c>
      <c r="F221" s="101" t="e">
        <f>IF(HRF!#REF!&lt;&gt;0,HRF!#REF!," ")</f>
        <v>#REF!</v>
      </c>
      <c r="G221" s="103" t="e">
        <f>IF(HRF!#REF!&lt;&gt;0,HRF!#REF!," ")</f>
        <v>#REF!</v>
      </c>
      <c r="H221" s="118"/>
      <c r="I221" s="118" t="e">
        <f>IF(HRF!#REF!&lt;&gt;0,HRF!#REF!," ")</f>
        <v>#REF!</v>
      </c>
      <c r="J221" s="104" t="e">
        <f>IF(HRF!#REF!&lt;&gt;0,HRF!#REF!," ")</f>
        <v>#REF!</v>
      </c>
    </row>
    <row r="222" spans="1:10">
      <c r="A222" s="101" t="e">
        <f>IF(HRF!#REF!&lt;&gt;0,HRF!#REF!," ")</f>
        <v>#REF!</v>
      </c>
      <c r="B222" s="101" t="e">
        <f>IF(HRF!#REF!&lt;&gt;0,HRF!#REF!," ")</f>
        <v>#REF!</v>
      </c>
      <c r="C222" s="101" t="e">
        <f>IF(HRF!#REF!&lt;&gt;0,HRF!#REF!," ")</f>
        <v>#REF!</v>
      </c>
      <c r="D222" s="146" t="e">
        <f>IF(HRF!#REF!&lt;&gt;0,HRF!#REF!," ")</f>
        <v>#REF!</v>
      </c>
      <c r="E222" s="101" t="e">
        <f>IF(HRF!#REF!&lt;&gt;0,HRF!#REF!," ")</f>
        <v>#REF!</v>
      </c>
      <c r="F222" s="101" t="e">
        <f>IF(HRF!#REF!&lt;&gt;0,HRF!#REF!," ")</f>
        <v>#REF!</v>
      </c>
      <c r="G222" s="103" t="e">
        <f>IF(HRF!#REF!&lt;&gt;0,HRF!#REF!," ")</f>
        <v>#REF!</v>
      </c>
      <c r="H222" s="118"/>
      <c r="I222" s="118" t="e">
        <f>IF(HRF!#REF!&lt;&gt;0,HRF!#REF!," ")</f>
        <v>#REF!</v>
      </c>
      <c r="J222" s="104" t="e">
        <f>IF(HRF!#REF!&lt;&gt;0,HRF!#REF!," ")</f>
        <v>#REF!</v>
      </c>
    </row>
    <row r="223" spans="1:10" ht="15" thickBot="1">
      <c r="A223" s="101" t="e">
        <f>IF(HRF!#REF!&lt;&gt;0,HRF!#REF!," ")</f>
        <v>#REF!</v>
      </c>
      <c r="B223" s="101" t="e">
        <f>IF(HRF!#REF!&lt;&gt;0,HRF!#REF!," ")</f>
        <v>#REF!</v>
      </c>
      <c r="C223" s="101" t="e">
        <f>IF(HRF!#REF!&lt;&gt;0,HRF!#REF!," ")</f>
        <v>#REF!</v>
      </c>
      <c r="D223" s="147" t="e">
        <f>IF(HRF!#REF!&lt;&gt;0,HRF!#REF!," ")</f>
        <v>#REF!</v>
      </c>
      <c r="E223" s="101" t="e">
        <f>IF(HRF!#REF!&lt;&gt;0,HRF!#REF!," ")</f>
        <v>#REF!</v>
      </c>
      <c r="F223" s="101" t="e">
        <f>IF(HRF!#REF!&lt;&gt;0,HRF!#REF!," ")</f>
        <v>#REF!</v>
      </c>
      <c r="G223" s="103" t="e">
        <f>IF(HRF!#REF!&lt;&gt;0,HRF!#REF!," ")</f>
        <v>#REF!</v>
      </c>
      <c r="H223" s="118"/>
      <c r="I223" s="118" t="e">
        <f>IF(HRF!#REF!&lt;&gt;0,HRF!#REF!," ")</f>
        <v>#REF!</v>
      </c>
      <c r="J223" s="104" t="e">
        <f>IF(HRF!#REF!&lt;&gt;0,HRF!#REF!," ")</f>
        <v>#REF!</v>
      </c>
    </row>
    <row r="224" spans="1:10" ht="43.2">
      <c r="A224" s="101">
        <f>IF(HRF!A41&lt;&gt;0,HRF!A41," ")</f>
        <v>177</v>
      </c>
      <c r="B224" s="109" t="str">
        <f>IF(HRF!B41&lt;&gt;0,HRF!B41," ")</f>
        <v>KM2-100%</v>
      </c>
      <c r="C224" s="109" t="str">
        <f>IF(HRF!C41&lt;&gt;0,HRF!C41," ")</f>
        <v xml:space="preserve">Odbiór Kamienia Milowego </v>
      </c>
      <c r="D224" s="110" t="e">
        <f>IF(HRF!#REF!&lt;&gt;0,HRF!#REF!," ")</f>
        <v>#REF!</v>
      </c>
      <c r="E224" s="109" t="str">
        <f>IF(HRF!F41&lt;&gt;0,HRF!F41," ")</f>
        <v xml:space="preserve"> </v>
      </c>
      <c r="F224" s="109" t="str">
        <f>IF(HRF!H41&lt;&gt;0,HRF!H41," ")</f>
        <v xml:space="preserve"> </v>
      </c>
      <c r="G224" s="111" t="str">
        <f>IF(HRF!I41&lt;&gt;0,HRF!I41," ")</f>
        <v xml:space="preserve"> </v>
      </c>
      <c r="H224" s="111"/>
      <c r="I224" s="111" t="str">
        <f>IF(HRF!J41&lt;&gt;0,HRF!J41," ")</f>
        <v xml:space="preserve"> </v>
      </c>
      <c r="J224" s="112" t="str">
        <f>IF(HRF!M41&lt;&gt;0,HRF!M41," ")</f>
        <v xml:space="preserve"> </v>
      </c>
    </row>
    <row r="225" spans="1:10">
      <c r="A225" s="101">
        <f>IF(HRF!A42&lt;&gt;0,HRF!A42," ")</f>
        <v>178</v>
      </c>
      <c r="B225" s="148" t="str">
        <f>IF(HRF!B42&lt;&gt;0,HRF!B42," ")</f>
        <v>Z1</v>
      </c>
      <c r="C225" s="148" t="str">
        <f>IF(HRF!C42&lt;&gt;0,HRF!C42," ")</f>
        <v>Odbiór Zadania</v>
      </c>
      <c r="D225" s="149" t="e">
        <f>IF(HRF!#REF!&lt;&gt;0,HRF!#REF!," ")</f>
        <v>#REF!</v>
      </c>
      <c r="E225" s="148" t="str">
        <f>IF(HRF!F42&lt;&gt;0,HRF!F42," ")</f>
        <v xml:space="preserve"> </v>
      </c>
      <c r="F225" s="148" t="str">
        <f>IF(HRF!H42&lt;&gt;0,HRF!H42," ")</f>
        <v xml:space="preserve"> </v>
      </c>
      <c r="G225" s="150" t="str">
        <f>IF(HRF!I42&lt;&gt;0,HRF!I42," ")</f>
        <v xml:space="preserve"> </v>
      </c>
      <c r="H225" s="150"/>
      <c r="I225" s="150" t="str">
        <f>IF(HRF!J42&lt;&gt;0,HRF!J42," ")</f>
        <v xml:space="preserve"> </v>
      </c>
      <c r="J225" s="151" t="str">
        <f>IF(HRF!M42&lt;&gt;0,HRF!M42," ")</f>
        <v xml:space="preserve"> </v>
      </c>
    </row>
    <row r="226" spans="1:10">
      <c r="A226" s="101" t="e">
        <f>IF(HRF!#REF!&lt;&gt;0,HRF!#REF!," ")</f>
        <v>#REF!</v>
      </c>
      <c r="B226" s="124" t="e">
        <f>IF(HRF!#REF!&lt;&gt;0,HRF!#REF!," ")</f>
        <v>#REF!</v>
      </c>
      <c r="C226" s="124" t="e">
        <f>IF(HRF!#REF!&lt;&gt;0,HRF!#REF!," ")</f>
        <v>#REF!</v>
      </c>
      <c r="D226" s="125" t="e">
        <f>IF(HRF!#REF!&lt;&gt;0,HRF!#REF!," ")</f>
        <v>#REF!</v>
      </c>
      <c r="E226" s="124" t="e">
        <f>IF(HRF!#REF!&lt;&gt;0,HRF!#REF!," ")</f>
        <v>#REF!</v>
      </c>
      <c r="F226" s="124" t="e">
        <f>IF(HRF!#REF!&lt;&gt;0,HRF!#REF!," ")</f>
        <v>#REF!</v>
      </c>
      <c r="G226" s="116" t="e">
        <f>IF(HRF!#REF!&lt;&gt;0,HRF!#REF!," ")</f>
        <v>#REF!</v>
      </c>
      <c r="H226" s="116"/>
      <c r="I226" s="116" t="e">
        <f>IF(HRF!#REF!&lt;&gt;0,HRF!#REF!," ")</f>
        <v>#REF!</v>
      </c>
      <c r="J226" s="126" t="e">
        <f>IF(HRF!#REF!&lt;&gt;0,HRF!#REF!," ")</f>
        <v>#REF!</v>
      </c>
    </row>
    <row r="227" spans="1:10">
      <c r="A227" s="101" t="e">
        <f>IF(HRF!#REF!&lt;&gt;0,HRF!#REF!," ")</f>
        <v>#REF!</v>
      </c>
      <c r="B227" s="127" t="e">
        <f>IF(HRF!#REF!&lt;&gt;0,HRF!#REF!," ")</f>
        <v>#REF!</v>
      </c>
      <c r="C227" s="127" t="e">
        <f>IF(HRF!#REF!&lt;&gt;0,HRF!#REF!," ")</f>
        <v>#REF!</v>
      </c>
      <c r="D227" s="128" t="e">
        <f>IF(HRF!#REF!&lt;&gt;0,HRF!#REF!," ")</f>
        <v>#REF!</v>
      </c>
      <c r="E227" s="127" t="e">
        <f>IF(HRF!#REF!&lt;&gt;0,HRF!#REF!," ")</f>
        <v>#REF!</v>
      </c>
      <c r="F227" s="127" t="e">
        <f>IF(HRF!#REF!&lt;&gt;0,HRF!#REF!," ")</f>
        <v>#REF!</v>
      </c>
      <c r="G227" s="129" t="e">
        <f>IF(HRF!#REF!&lt;&gt;0,HRF!#REF!," ")</f>
        <v>#REF!</v>
      </c>
      <c r="H227" s="129"/>
      <c r="I227" s="129" t="e">
        <f>IF(HRF!#REF!&lt;&gt;0,HRF!#REF!," ")</f>
        <v>#REF!</v>
      </c>
      <c r="J227" s="130" t="e">
        <f>IF(HRF!#REF!&lt;&gt;0,HRF!#REF!," ")</f>
        <v>#REF!</v>
      </c>
    </row>
    <row r="228" spans="1:10">
      <c r="A228" s="101" t="e">
        <f>IF(HRF!#REF!&lt;&gt;0,HRF!#REF!," ")</f>
        <v>#REF!</v>
      </c>
      <c r="B228" s="101" t="e">
        <f>IF(HRF!#REF!&lt;&gt;0,HRF!#REF!," ")</f>
        <v>#REF!</v>
      </c>
      <c r="C228" s="101" t="e">
        <f>IF(HRF!#REF!&lt;&gt;0,HRF!#REF!," ")</f>
        <v>#REF!</v>
      </c>
      <c r="D228" s="102" t="e">
        <f>IF(HRF!#REF!&lt;&gt;0,HRF!#REF!," ")</f>
        <v>#REF!</v>
      </c>
      <c r="E228" s="101" t="e">
        <f>IF(HRF!#REF!&lt;&gt;0,HRF!#REF!," ")</f>
        <v>#REF!</v>
      </c>
      <c r="F228" s="101" t="e">
        <f>IF(HRF!#REF!&lt;&gt;0,HRF!#REF!," ")</f>
        <v>#REF!</v>
      </c>
      <c r="G228" s="103" t="e">
        <f>IF(HRF!#REF!&lt;&gt;0,HRF!#REF!," ")</f>
        <v>#REF!</v>
      </c>
      <c r="H228" s="103"/>
      <c r="I228" s="103" t="e">
        <f>IF(HRF!#REF!&lt;&gt;0,HRF!#REF!," ")</f>
        <v>#REF!</v>
      </c>
      <c r="J228" s="104" t="e">
        <f>IF(HRF!#REF!&lt;&gt;0,HRF!#REF!," ")</f>
        <v>#REF!</v>
      </c>
    </row>
    <row r="229" spans="1:10">
      <c r="A229" s="101" t="e">
        <f>IF(HRF!#REF!&lt;&gt;0,HRF!#REF!," ")</f>
        <v>#REF!</v>
      </c>
      <c r="B229" s="101" t="e">
        <f>IF(HRF!#REF!&lt;&gt;0,HRF!#REF!," ")</f>
        <v>#REF!</v>
      </c>
      <c r="C229" s="101" t="e">
        <f>IF(HRF!#REF!&lt;&gt;0,HRF!#REF!," ")</f>
        <v>#REF!</v>
      </c>
      <c r="D229" s="144" t="e">
        <f>IF(HRF!#REF!&lt;&gt;0,HRF!#REF!," ")</f>
        <v>#REF!</v>
      </c>
      <c r="E229" s="101" t="e">
        <f>IF(HRF!#REF!&lt;&gt;0,HRF!#REF!," ")</f>
        <v>#REF!</v>
      </c>
      <c r="F229" s="101" t="e">
        <f>IF(HRF!#REF!&lt;&gt;0,HRF!#REF!," ")</f>
        <v>#REF!</v>
      </c>
      <c r="G229" s="103" t="e">
        <f>IF(HRF!#REF!&lt;&gt;0,HRF!#REF!," ")</f>
        <v>#REF!</v>
      </c>
      <c r="H229" s="118"/>
      <c r="I229" s="118" t="e">
        <f>IF(HRF!#REF!&lt;&gt;0,HRF!#REF!," ")</f>
        <v>#REF!</v>
      </c>
      <c r="J229" s="104" t="e">
        <f>IF(HRF!#REF!&lt;&gt;0,HRF!#REF!," ")</f>
        <v>#REF!</v>
      </c>
    </row>
    <row r="230" spans="1:10">
      <c r="A230" s="101" t="e">
        <f>IF(HRF!#REF!&lt;&gt;0,HRF!#REF!," ")</f>
        <v>#REF!</v>
      </c>
      <c r="B230" s="101" t="e">
        <f>IF(HRF!#REF!&lt;&gt;0,HRF!#REF!," ")</f>
        <v>#REF!</v>
      </c>
      <c r="C230" s="101" t="e">
        <f>IF(HRF!#REF!&lt;&gt;0,HRF!#REF!," ")</f>
        <v>#REF!</v>
      </c>
      <c r="D230" s="145" t="e">
        <f>IF(HRF!#REF!&lt;&gt;0,HRF!#REF!," ")</f>
        <v>#REF!</v>
      </c>
      <c r="E230" s="101" t="e">
        <f>IF(HRF!#REF!&lt;&gt;0,HRF!#REF!," ")</f>
        <v>#REF!</v>
      </c>
      <c r="F230" s="101" t="e">
        <f>IF(HRF!#REF!&lt;&gt;0,HRF!#REF!," ")</f>
        <v>#REF!</v>
      </c>
      <c r="G230" s="103" t="e">
        <f>IF(HRF!#REF!&lt;&gt;0,HRF!#REF!," ")</f>
        <v>#REF!</v>
      </c>
      <c r="H230" s="118"/>
      <c r="I230" s="118" t="e">
        <f>IF(HRF!#REF!&lt;&gt;0,HRF!#REF!," ")</f>
        <v>#REF!</v>
      </c>
      <c r="J230" s="104" t="e">
        <f>IF(HRF!#REF!&lt;&gt;0,HRF!#REF!," ")</f>
        <v>#REF!</v>
      </c>
    </row>
    <row r="231" spans="1:10">
      <c r="A231" s="101" t="e">
        <f>IF(HRF!#REF!&lt;&gt;0,HRF!#REF!," ")</f>
        <v>#REF!</v>
      </c>
      <c r="B231" s="101" t="e">
        <f>IF(HRF!#REF!&lt;&gt;0,HRF!#REF!," ")</f>
        <v>#REF!</v>
      </c>
      <c r="C231" s="101" t="e">
        <f>IF(HRF!#REF!&lt;&gt;0,HRF!#REF!," ")</f>
        <v>#REF!</v>
      </c>
      <c r="D231" s="146" t="e">
        <f>IF(HRF!#REF!&lt;&gt;0,HRF!#REF!," ")</f>
        <v>#REF!</v>
      </c>
      <c r="E231" s="101" t="e">
        <f>IF(HRF!#REF!&lt;&gt;0,HRF!#REF!," ")</f>
        <v>#REF!</v>
      </c>
      <c r="F231" s="101" t="e">
        <f>IF(HRF!#REF!&lt;&gt;0,HRF!#REF!," ")</f>
        <v>#REF!</v>
      </c>
      <c r="G231" s="103" t="e">
        <f>IF(HRF!#REF!&lt;&gt;0,HRF!#REF!," ")</f>
        <v>#REF!</v>
      </c>
      <c r="H231" s="118"/>
      <c r="I231" s="118" t="e">
        <f>IF(HRF!#REF!&lt;&gt;0,HRF!#REF!," ")</f>
        <v>#REF!</v>
      </c>
      <c r="J231" s="104" t="e">
        <f>IF(HRF!#REF!&lt;&gt;0,HRF!#REF!," ")</f>
        <v>#REF!</v>
      </c>
    </row>
    <row r="232" spans="1:10" ht="15" thickBot="1">
      <c r="A232" s="101" t="e">
        <f>IF(HRF!#REF!&lt;&gt;0,HRF!#REF!," ")</f>
        <v>#REF!</v>
      </c>
      <c r="B232" s="101" t="e">
        <f>IF(HRF!#REF!&lt;&gt;0,HRF!#REF!," ")</f>
        <v>#REF!</v>
      </c>
      <c r="C232" s="101" t="e">
        <f>IF(HRF!#REF!&lt;&gt;0,HRF!#REF!," ")</f>
        <v>#REF!</v>
      </c>
      <c r="D232" s="147" t="e">
        <f>IF(HRF!#REF!&lt;&gt;0,HRF!#REF!," ")</f>
        <v>#REF!</v>
      </c>
      <c r="E232" s="101" t="e">
        <f>IF(HRF!#REF!&lt;&gt;0,HRF!#REF!," ")</f>
        <v>#REF!</v>
      </c>
      <c r="F232" s="101" t="e">
        <f>IF(HRF!#REF!&lt;&gt;0,HRF!#REF!," ")</f>
        <v>#REF!</v>
      </c>
      <c r="G232" s="103" t="e">
        <f>IF(HRF!#REF!&lt;&gt;0,HRF!#REF!," ")</f>
        <v>#REF!</v>
      </c>
      <c r="H232" s="118"/>
      <c r="I232" s="118" t="e">
        <f>IF(HRF!#REF!&lt;&gt;0,HRF!#REF!," ")</f>
        <v>#REF!</v>
      </c>
      <c r="J232" s="104" t="e">
        <f>IF(HRF!#REF!&lt;&gt;0,HRF!#REF!," ")</f>
        <v>#REF!</v>
      </c>
    </row>
    <row r="233" spans="1:10">
      <c r="A233" s="101" t="e">
        <f>IF(HRF!#REF!&lt;&gt;0,HRF!#REF!," ")</f>
        <v>#REF!</v>
      </c>
      <c r="B233" s="101" t="e">
        <f>IF(HRF!#REF!&lt;&gt;0,HRF!#REF!," ")</f>
        <v>#REF!</v>
      </c>
      <c r="C233" s="101" t="e">
        <f>IF(HRF!#REF!&lt;&gt;0,HRF!#REF!," ")</f>
        <v>#REF!</v>
      </c>
      <c r="D233" s="102" t="e">
        <f>IF(HRF!#REF!&lt;&gt;0,HRF!#REF!," ")</f>
        <v>#REF!</v>
      </c>
      <c r="E233" s="101" t="e">
        <f>IF(HRF!#REF!&lt;&gt;0,HRF!#REF!," ")</f>
        <v>#REF!</v>
      </c>
      <c r="F233" s="101" t="e">
        <f>IF(HRF!#REF!&lt;&gt;0,HRF!#REF!," ")</f>
        <v>#REF!</v>
      </c>
      <c r="G233" s="103" t="e">
        <f>IF(HRF!#REF!&lt;&gt;0,HRF!#REF!," ")</f>
        <v>#REF!</v>
      </c>
      <c r="H233" s="103"/>
      <c r="I233" s="103" t="e">
        <f>IF(HRF!#REF!&lt;&gt;0,HRF!#REF!," ")</f>
        <v>#REF!</v>
      </c>
      <c r="J233" s="104" t="e">
        <f>IF(HRF!#REF!&lt;&gt;0,HRF!#REF!," ")</f>
        <v>#REF!</v>
      </c>
    </row>
    <row r="234" spans="1:10">
      <c r="A234" s="101" t="e">
        <f>IF(HRF!#REF!&lt;&gt;0,HRF!#REF!," ")</f>
        <v>#REF!</v>
      </c>
      <c r="B234" s="101" t="e">
        <f>IF(HRF!#REF!&lt;&gt;0,HRF!#REF!," ")</f>
        <v>#REF!</v>
      </c>
      <c r="C234" s="101" t="e">
        <f>IF(HRF!#REF!&lt;&gt;0,HRF!#REF!," ")</f>
        <v>#REF!</v>
      </c>
      <c r="D234" s="144" t="e">
        <f>IF(HRF!#REF!&lt;&gt;0,HRF!#REF!," ")</f>
        <v>#REF!</v>
      </c>
      <c r="E234" s="101" t="e">
        <f>IF(HRF!#REF!&lt;&gt;0,HRF!#REF!," ")</f>
        <v>#REF!</v>
      </c>
      <c r="F234" s="101" t="e">
        <f>IF(HRF!#REF!&lt;&gt;0,HRF!#REF!," ")</f>
        <v>#REF!</v>
      </c>
      <c r="G234" s="103" t="e">
        <f>IF(HRF!#REF!&lt;&gt;0,HRF!#REF!," ")</f>
        <v>#REF!</v>
      </c>
      <c r="H234" s="118"/>
      <c r="I234" s="118" t="e">
        <f>IF(HRF!#REF!&lt;&gt;0,HRF!#REF!," ")</f>
        <v>#REF!</v>
      </c>
      <c r="J234" s="104" t="e">
        <f>IF(HRF!#REF!&lt;&gt;0,HRF!#REF!," ")</f>
        <v>#REF!</v>
      </c>
    </row>
    <row r="235" spans="1:10">
      <c r="A235" s="101" t="e">
        <f>IF(HRF!#REF!&lt;&gt;0,HRF!#REF!," ")</f>
        <v>#REF!</v>
      </c>
      <c r="B235" s="101" t="e">
        <f>IF(HRF!#REF!&lt;&gt;0,HRF!#REF!," ")</f>
        <v>#REF!</v>
      </c>
      <c r="C235" s="101" t="e">
        <f>IF(HRF!#REF!&lt;&gt;0,HRF!#REF!," ")</f>
        <v>#REF!</v>
      </c>
      <c r="D235" s="145" t="e">
        <f>IF(HRF!#REF!&lt;&gt;0,HRF!#REF!," ")</f>
        <v>#REF!</v>
      </c>
      <c r="E235" s="101" t="e">
        <f>IF(HRF!#REF!&lt;&gt;0,HRF!#REF!," ")</f>
        <v>#REF!</v>
      </c>
      <c r="F235" s="101" t="e">
        <f>IF(HRF!#REF!&lt;&gt;0,HRF!#REF!," ")</f>
        <v>#REF!</v>
      </c>
      <c r="G235" s="103" t="e">
        <f>IF(HRF!#REF!&lt;&gt;0,HRF!#REF!," ")</f>
        <v>#REF!</v>
      </c>
      <c r="H235" s="118"/>
      <c r="I235" s="118" t="e">
        <f>IF(HRF!#REF!&lt;&gt;0,HRF!#REF!," ")</f>
        <v>#REF!</v>
      </c>
      <c r="J235" s="104" t="e">
        <f>IF(HRF!#REF!&lt;&gt;0,HRF!#REF!," ")</f>
        <v>#REF!</v>
      </c>
    </row>
    <row r="236" spans="1:10">
      <c r="A236" s="101" t="e">
        <f>IF(HRF!#REF!&lt;&gt;0,HRF!#REF!," ")</f>
        <v>#REF!</v>
      </c>
      <c r="B236" s="101" t="e">
        <f>IF(HRF!#REF!&lt;&gt;0,HRF!#REF!," ")</f>
        <v>#REF!</v>
      </c>
      <c r="C236" s="101" t="e">
        <f>IF(HRF!#REF!&lt;&gt;0,HRF!#REF!," ")</f>
        <v>#REF!</v>
      </c>
      <c r="D236" s="146" t="e">
        <f>IF(HRF!#REF!&lt;&gt;0,HRF!#REF!," ")</f>
        <v>#REF!</v>
      </c>
      <c r="E236" s="101" t="e">
        <f>IF(HRF!#REF!&lt;&gt;0,HRF!#REF!," ")</f>
        <v>#REF!</v>
      </c>
      <c r="F236" s="101" t="e">
        <f>IF(HRF!#REF!&lt;&gt;0,HRF!#REF!," ")</f>
        <v>#REF!</v>
      </c>
      <c r="G236" s="103" t="e">
        <f>IF(HRF!#REF!&lt;&gt;0,HRF!#REF!," ")</f>
        <v>#REF!</v>
      </c>
      <c r="H236" s="118"/>
      <c r="I236" s="118" t="e">
        <f>IF(HRF!#REF!&lt;&gt;0,HRF!#REF!," ")</f>
        <v>#REF!</v>
      </c>
      <c r="J236" s="104" t="e">
        <f>IF(HRF!#REF!&lt;&gt;0,HRF!#REF!," ")</f>
        <v>#REF!</v>
      </c>
    </row>
    <row r="237" spans="1:10" ht="15" thickBot="1">
      <c r="A237" s="101" t="e">
        <f>IF(HRF!#REF!&lt;&gt;0,HRF!#REF!," ")</f>
        <v>#REF!</v>
      </c>
      <c r="B237" s="101" t="e">
        <f>IF(HRF!#REF!&lt;&gt;0,HRF!#REF!," ")</f>
        <v>#REF!</v>
      </c>
      <c r="C237" s="101" t="e">
        <f>IF(HRF!#REF!&lt;&gt;0,HRF!#REF!," ")</f>
        <v>#REF!</v>
      </c>
      <c r="D237" s="147" t="e">
        <f>IF(HRF!#REF!&lt;&gt;0,HRF!#REF!," ")</f>
        <v>#REF!</v>
      </c>
      <c r="E237" s="101" t="e">
        <f>IF(HRF!#REF!&lt;&gt;0,HRF!#REF!," ")</f>
        <v>#REF!</v>
      </c>
      <c r="F237" s="101" t="e">
        <f>IF(HRF!#REF!&lt;&gt;0,HRF!#REF!," ")</f>
        <v>#REF!</v>
      </c>
      <c r="G237" s="103" t="e">
        <f>IF(HRF!#REF!&lt;&gt;0,HRF!#REF!," ")</f>
        <v>#REF!</v>
      </c>
      <c r="H237" s="118"/>
      <c r="I237" s="118" t="e">
        <f>IF(HRF!#REF!&lt;&gt;0,HRF!#REF!," ")</f>
        <v>#REF!</v>
      </c>
      <c r="J237" s="104" t="e">
        <f>IF(HRF!#REF!&lt;&gt;0,HRF!#REF!," ")</f>
        <v>#REF!</v>
      </c>
    </row>
    <row r="238" spans="1:10">
      <c r="A238" s="101" t="e">
        <f>IF(HRF!#REF!&lt;&gt;0,HRF!#REF!," ")</f>
        <v>#REF!</v>
      </c>
      <c r="B238" s="101" t="e">
        <f>IF(HRF!#REF!&lt;&gt;0,HRF!#REF!," ")</f>
        <v>#REF!</v>
      </c>
      <c r="C238" s="101" t="e">
        <f>IF(HRF!#REF!&lt;&gt;0,HRF!#REF!," ")</f>
        <v>#REF!</v>
      </c>
      <c r="D238" s="102" t="e">
        <f>IF(HRF!#REF!&lt;&gt;0,HRF!#REF!," ")</f>
        <v>#REF!</v>
      </c>
      <c r="E238" s="101" t="e">
        <f>IF(HRF!#REF!&lt;&gt;0,HRF!#REF!," ")</f>
        <v>#REF!</v>
      </c>
      <c r="F238" s="101" t="e">
        <f>IF(HRF!#REF!&lt;&gt;0,HRF!#REF!," ")</f>
        <v>#REF!</v>
      </c>
      <c r="G238" s="103" t="e">
        <f>IF(HRF!#REF!&lt;&gt;0,HRF!#REF!," ")</f>
        <v>#REF!</v>
      </c>
      <c r="H238" s="103"/>
      <c r="I238" s="103" t="e">
        <f>IF(HRF!#REF!&lt;&gt;0,HRF!#REF!," ")</f>
        <v>#REF!</v>
      </c>
      <c r="J238" s="104" t="e">
        <f>IF(HRF!#REF!&lt;&gt;0,HRF!#REF!," ")</f>
        <v>#REF!</v>
      </c>
    </row>
    <row r="239" spans="1:10">
      <c r="A239" s="101" t="e">
        <f>IF(HRF!#REF!&lt;&gt;0,HRF!#REF!," ")</f>
        <v>#REF!</v>
      </c>
      <c r="B239" s="101" t="e">
        <f>IF(HRF!#REF!&lt;&gt;0,HRF!#REF!," ")</f>
        <v>#REF!</v>
      </c>
      <c r="C239" s="101" t="e">
        <f>IF(HRF!#REF!&lt;&gt;0,HRF!#REF!," ")</f>
        <v>#REF!</v>
      </c>
      <c r="D239" s="144" t="e">
        <f>IF(HRF!#REF!&lt;&gt;0,HRF!#REF!," ")</f>
        <v>#REF!</v>
      </c>
      <c r="E239" s="101" t="e">
        <f>IF(HRF!#REF!&lt;&gt;0,HRF!#REF!," ")</f>
        <v>#REF!</v>
      </c>
      <c r="F239" s="101" t="e">
        <f>IF(HRF!#REF!&lt;&gt;0,HRF!#REF!," ")</f>
        <v>#REF!</v>
      </c>
      <c r="G239" s="103" t="e">
        <f>IF(HRF!#REF!&lt;&gt;0,HRF!#REF!," ")</f>
        <v>#REF!</v>
      </c>
      <c r="H239" s="118"/>
      <c r="I239" s="118" t="e">
        <f>IF(HRF!#REF!&lt;&gt;0,HRF!#REF!," ")</f>
        <v>#REF!</v>
      </c>
      <c r="J239" s="104" t="e">
        <f>IF(HRF!#REF!&lt;&gt;0,HRF!#REF!," ")</f>
        <v>#REF!</v>
      </c>
    </row>
    <row r="240" spans="1:10">
      <c r="A240" s="101" t="e">
        <f>IF(HRF!#REF!&lt;&gt;0,HRF!#REF!," ")</f>
        <v>#REF!</v>
      </c>
      <c r="B240" s="101" t="e">
        <f>IF(HRF!#REF!&lt;&gt;0,HRF!#REF!," ")</f>
        <v>#REF!</v>
      </c>
      <c r="C240" s="101" t="e">
        <f>IF(HRF!#REF!&lt;&gt;0,HRF!#REF!," ")</f>
        <v>#REF!</v>
      </c>
      <c r="D240" s="145" t="e">
        <f>IF(HRF!#REF!&lt;&gt;0,HRF!#REF!," ")</f>
        <v>#REF!</v>
      </c>
      <c r="E240" s="101" t="e">
        <f>IF(HRF!#REF!&lt;&gt;0,HRF!#REF!," ")</f>
        <v>#REF!</v>
      </c>
      <c r="F240" s="101" t="e">
        <f>IF(HRF!#REF!&lt;&gt;0,HRF!#REF!," ")</f>
        <v>#REF!</v>
      </c>
      <c r="G240" s="103" t="e">
        <f>IF(HRF!#REF!&lt;&gt;0,HRF!#REF!," ")</f>
        <v>#REF!</v>
      </c>
      <c r="H240" s="118"/>
      <c r="I240" s="118" t="e">
        <f>IF(HRF!#REF!&lt;&gt;0,HRF!#REF!," ")</f>
        <v>#REF!</v>
      </c>
      <c r="J240" s="104" t="e">
        <f>IF(HRF!#REF!&lt;&gt;0,HRF!#REF!," ")</f>
        <v>#REF!</v>
      </c>
    </row>
    <row r="241" spans="1:10">
      <c r="A241" s="101" t="e">
        <f>IF(HRF!#REF!&lt;&gt;0,HRF!#REF!," ")</f>
        <v>#REF!</v>
      </c>
      <c r="B241" s="101" t="e">
        <f>IF(HRF!#REF!&lt;&gt;0,HRF!#REF!," ")</f>
        <v>#REF!</v>
      </c>
      <c r="C241" s="101" t="e">
        <f>IF(HRF!#REF!&lt;&gt;0,HRF!#REF!," ")</f>
        <v>#REF!</v>
      </c>
      <c r="D241" s="146" t="e">
        <f>IF(HRF!#REF!&lt;&gt;0,HRF!#REF!," ")</f>
        <v>#REF!</v>
      </c>
      <c r="E241" s="101" t="e">
        <f>IF(HRF!#REF!&lt;&gt;0,HRF!#REF!," ")</f>
        <v>#REF!</v>
      </c>
      <c r="F241" s="101" t="e">
        <f>IF(HRF!#REF!&lt;&gt;0,HRF!#REF!," ")</f>
        <v>#REF!</v>
      </c>
      <c r="G241" s="103" t="e">
        <f>IF(HRF!#REF!&lt;&gt;0,HRF!#REF!," ")</f>
        <v>#REF!</v>
      </c>
      <c r="H241" s="118"/>
      <c r="I241" s="118" t="e">
        <f>IF(HRF!#REF!&lt;&gt;0,HRF!#REF!," ")</f>
        <v>#REF!</v>
      </c>
      <c r="J241" s="104" t="e">
        <f>IF(HRF!#REF!&lt;&gt;0,HRF!#REF!," ")</f>
        <v>#REF!</v>
      </c>
    </row>
    <row r="242" spans="1:10" ht="15" thickBot="1">
      <c r="A242" s="101" t="e">
        <f>IF(HRF!#REF!&lt;&gt;0,HRF!#REF!," ")</f>
        <v>#REF!</v>
      </c>
      <c r="B242" s="101" t="e">
        <f>IF(HRF!#REF!&lt;&gt;0,HRF!#REF!," ")</f>
        <v>#REF!</v>
      </c>
      <c r="C242" s="101" t="e">
        <f>IF(HRF!#REF!&lt;&gt;0,HRF!#REF!," ")</f>
        <v>#REF!</v>
      </c>
      <c r="D242" s="147" t="e">
        <f>IF(HRF!#REF!&lt;&gt;0,HRF!#REF!," ")</f>
        <v>#REF!</v>
      </c>
      <c r="E242" s="101" t="e">
        <f>IF(HRF!#REF!&lt;&gt;0,HRF!#REF!," ")</f>
        <v>#REF!</v>
      </c>
      <c r="F242" s="101" t="e">
        <f>IF(HRF!#REF!&lt;&gt;0,HRF!#REF!," ")</f>
        <v>#REF!</v>
      </c>
      <c r="G242" s="103" t="e">
        <f>IF(HRF!#REF!&lt;&gt;0,HRF!#REF!," ")</f>
        <v>#REF!</v>
      </c>
      <c r="H242" s="118"/>
      <c r="I242" s="118" t="e">
        <f>IF(HRF!#REF!&lt;&gt;0,HRF!#REF!," ")</f>
        <v>#REF!</v>
      </c>
      <c r="J242" s="104" t="e">
        <f>IF(HRF!#REF!&lt;&gt;0,HRF!#REF!," ")</f>
        <v>#REF!</v>
      </c>
    </row>
    <row r="243" spans="1:10">
      <c r="A243" s="101" t="e">
        <f>IF(HRF!#REF!&lt;&gt;0,HRF!#REF!," ")</f>
        <v>#REF!</v>
      </c>
      <c r="B243" s="101" t="e">
        <f>IF(HRF!#REF!&lt;&gt;0,HRF!#REF!," ")</f>
        <v>#REF!</v>
      </c>
      <c r="C243" s="101" t="e">
        <f>IF(HRF!#REF!&lt;&gt;0,HRF!#REF!," ")</f>
        <v>#REF!</v>
      </c>
      <c r="D243" s="102" t="e">
        <f>IF(HRF!#REF!&lt;&gt;0,HRF!#REF!," ")</f>
        <v>#REF!</v>
      </c>
      <c r="E243" s="101" t="e">
        <f>IF(HRF!#REF!&lt;&gt;0,HRF!#REF!," ")</f>
        <v>#REF!</v>
      </c>
      <c r="F243" s="101" t="e">
        <f>IF(HRF!#REF!&lt;&gt;0,HRF!#REF!," ")</f>
        <v>#REF!</v>
      </c>
      <c r="G243" s="103" t="e">
        <f>IF(HRF!#REF!&lt;&gt;0,HRF!#REF!," ")</f>
        <v>#REF!</v>
      </c>
      <c r="H243" s="103"/>
      <c r="I243" s="103" t="e">
        <f>IF(HRF!#REF!&lt;&gt;0,HRF!#REF!," ")</f>
        <v>#REF!</v>
      </c>
      <c r="J243" s="104" t="e">
        <f>IF(HRF!#REF!&lt;&gt;0,HRF!#REF!," ")</f>
        <v>#REF!</v>
      </c>
    </row>
    <row r="244" spans="1:10">
      <c r="A244" s="101" t="e">
        <f>IF(HRF!#REF!&lt;&gt;0,HRF!#REF!," ")</f>
        <v>#REF!</v>
      </c>
      <c r="B244" s="101" t="e">
        <f>IF(HRF!#REF!&lt;&gt;0,HRF!#REF!," ")</f>
        <v>#REF!</v>
      </c>
      <c r="C244" s="101" t="e">
        <f>IF(HRF!#REF!&lt;&gt;0,HRF!#REF!," ")</f>
        <v>#REF!</v>
      </c>
      <c r="D244" s="144" t="e">
        <f>IF(HRF!#REF!&lt;&gt;0,HRF!#REF!," ")</f>
        <v>#REF!</v>
      </c>
      <c r="E244" s="101" t="e">
        <f>IF(HRF!#REF!&lt;&gt;0,HRF!#REF!," ")</f>
        <v>#REF!</v>
      </c>
      <c r="F244" s="101" t="e">
        <f>IF(HRF!#REF!&lt;&gt;0,HRF!#REF!," ")</f>
        <v>#REF!</v>
      </c>
      <c r="G244" s="103" t="e">
        <f>IF(HRF!#REF!&lt;&gt;0,HRF!#REF!," ")</f>
        <v>#REF!</v>
      </c>
      <c r="H244" s="118"/>
      <c r="I244" s="118" t="e">
        <f>IF(HRF!#REF!&lt;&gt;0,HRF!#REF!," ")</f>
        <v>#REF!</v>
      </c>
      <c r="J244" s="104" t="e">
        <f>IF(HRF!#REF!&lt;&gt;0,HRF!#REF!," ")</f>
        <v>#REF!</v>
      </c>
    </row>
    <row r="245" spans="1:10">
      <c r="A245" s="101" t="e">
        <f>IF(HRF!#REF!&lt;&gt;0,HRF!#REF!," ")</f>
        <v>#REF!</v>
      </c>
      <c r="B245" s="101" t="e">
        <f>IF(HRF!#REF!&lt;&gt;0,HRF!#REF!," ")</f>
        <v>#REF!</v>
      </c>
      <c r="C245" s="101" t="e">
        <f>IF(HRF!#REF!&lt;&gt;0,HRF!#REF!," ")</f>
        <v>#REF!</v>
      </c>
      <c r="D245" s="145" t="e">
        <f>IF(HRF!#REF!&lt;&gt;0,HRF!#REF!," ")</f>
        <v>#REF!</v>
      </c>
      <c r="E245" s="101" t="e">
        <f>IF(HRF!#REF!&lt;&gt;0,HRF!#REF!," ")</f>
        <v>#REF!</v>
      </c>
      <c r="F245" s="101" t="e">
        <f>IF(HRF!#REF!&lt;&gt;0,HRF!#REF!," ")</f>
        <v>#REF!</v>
      </c>
      <c r="G245" s="103" t="e">
        <f>IF(HRF!#REF!&lt;&gt;0,HRF!#REF!," ")</f>
        <v>#REF!</v>
      </c>
      <c r="H245" s="118"/>
      <c r="I245" s="118" t="e">
        <f>IF(HRF!#REF!&lt;&gt;0,HRF!#REF!," ")</f>
        <v>#REF!</v>
      </c>
      <c r="J245" s="104" t="e">
        <f>IF(HRF!#REF!&lt;&gt;0,HRF!#REF!," ")</f>
        <v>#REF!</v>
      </c>
    </row>
    <row r="246" spans="1:10">
      <c r="A246" s="101" t="e">
        <f>IF(HRF!#REF!&lt;&gt;0,HRF!#REF!," ")</f>
        <v>#REF!</v>
      </c>
      <c r="B246" s="101" t="e">
        <f>IF(HRF!#REF!&lt;&gt;0,HRF!#REF!," ")</f>
        <v>#REF!</v>
      </c>
      <c r="C246" s="101" t="e">
        <f>IF(HRF!#REF!&lt;&gt;0,HRF!#REF!," ")</f>
        <v>#REF!</v>
      </c>
      <c r="D246" s="146" t="e">
        <f>IF(HRF!#REF!&lt;&gt;0,HRF!#REF!," ")</f>
        <v>#REF!</v>
      </c>
      <c r="E246" s="101" t="e">
        <f>IF(HRF!#REF!&lt;&gt;0,HRF!#REF!," ")</f>
        <v>#REF!</v>
      </c>
      <c r="F246" s="101" t="e">
        <f>IF(HRF!#REF!&lt;&gt;0,HRF!#REF!," ")</f>
        <v>#REF!</v>
      </c>
      <c r="G246" s="103" t="e">
        <f>IF(HRF!#REF!&lt;&gt;0,HRF!#REF!," ")</f>
        <v>#REF!</v>
      </c>
      <c r="H246" s="118"/>
      <c r="I246" s="118" t="e">
        <f>IF(HRF!#REF!&lt;&gt;0,HRF!#REF!," ")</f>
        <v>#REF!</v>
      </c>
      <c r="J246" s="104" t="e">
        <f>IF(HRF!#REF!&lt;&gt;0,HRF!#REF!," ")</f>
        <v>#REF!</v>
      </c>
    </row>
    <row r="247" spans="1:10" ht="15" thickBot="1">
      <c r="A247" s="101" t="e">
        <f>IF(HRF!#REF!&lt;&gt;0,HRF!#REF!," ")</f>
        <v>#REF!</v>
      </c>
      <c r="B247" s="101" t="e">
        <f>IF(HRF!#REF!&lt;&gt;0,HRF!#REF!," ")</f>
        <v>#REF!</v>
      </c>
      <c r="C247" s="101" t="e">
        <f>IF(HRF!#REF!&lt;&gt;0,HRF!#REF!," ")</f>
        <v>#REF!</v>
      </c>
      <c r="D247" s="147" t="e">
        <f>IF(HRF!#REF!&lt;&gt;0,HRF!#REF!," ")</f>
        <v>#REF!</v>
      </c>
      <c r="E247" s="101" t="e">
        <f>IF(HRF!#REF!&lt;&gt;0,HRF!#REF!," ")</f>
        <v>#REF!</v>
      </c>
      <c r="F247" s="101" t="e">
        <f>IF(HRF!#REF!&lt;&gt;0,HRF!#REF!," ")</f>
        <v>#REF!</v>
      </c>
      <c r="G247" s="103" t="e">
        <f>IF(HRF!#REF!&lt;&gt;0,HRF!#REF!," ")</f>
        <v>#REF!</v>
      </c>
      <c r="H247" s="118"/>
      <c r="I247" s="118" t="e">
        <f>IF(HRF!#REF!&lt;&gt;0,HRF!#REF!," ")</f>
        <v>#REF!</v>
      </c>
      <c r="J247" s="104" t="e">
        <f>IF(HRF!#REF!&lt;&gt;0,HRF!#REF!," ")</f>
        <v>#REF!</v>
      </c>
    </row>
    <row r="248" spans="1:10">
      <c r="A248" s="101" t="e">
        <f>IF(HRF!#REF!&lt;&gt;0,HRF!#REF!," ")</f>
        <v>#REF!</v>
      </c>
      <c r="B248" s="101" t="e">
        <f>IF(HRF!#REF!&lt;&gt;0,HRF!#REF!," ")</f>
        <v>#REF!</v>
      </c>
      <c r="C248" s="101" t="e">
        <f>IF(HRF!#REF!&lt;&gt;0,HRF!#REF!," ")</f>
        <v>#REF!</v>
      </c>
      <c r="D248" s="102" t="e">
        <f>IF(HRF!#REF!&lt;&gt;0,HRF!#REF!," ")</f>
        <v>#REF!</v>
      </c>
      <c r="E248" s="101" t="e">
        <f>IF(HRF!#REF!&lt;&gt;0,HRF!#REF!," ")</f>
        <v>#REF!</v>
      </c>
      <c r="F248" s="101" t="e">
        <f>IF(HRF!#REF!&lt;&gt;0,HRF!#REF!," ")</f>
        <v>#REF!</v>
      </c>
      <c r="G248" s="103" t="e">
        <f>IF(HRF!#REF!&lt;&gt;0,HRF!#REF!," ")</f>
        <v>#REF!</v>
      </c>
      <c r="H248" s="103"/>
      <c r="I248" s="103" t="e">
        <f>IF(HRF!#REF!&lt;&gt;0,HRF!#REF!," ")</f>
        <v>#REF!</v>
      </c>
      <c r="J248" s="104" t="e">
        <f>IF(HRF!#REF!&lt;&gt;0,HRF!#REF!," ")</f>
        <v>#REF!</v>
      </c>
    </row>
    <row r="249" spans="1:10">
      <c r="A249" s="101" t="e">
        <f>IF(HRF!#REF!&lt;&gt;0,HRF!#REF!," ")</f>
        <v>#REF!</v>
      </c>
      <c r="B249" s="101" t="e">
        <f>IF(HRF!#REF!&lt;&gt;0,HRF!#REF!," ")</f>
        <v>#REF!</v>
      </c>
      <c r="C249" s="101" t="e">
        <f>IF(HRF!#REF!&lt;&gt;0,HRF!#REF!," ")</f>
        <v>#REF!</v>
      </c>
      <c r="D249" s="144" t="e">
        <f>IF(HRF!#REF!&lt;&gt;0,HRF!#REF!," ")</f>
        <v>#REF!</v>
      </c>
      <c r="E249" s="101" t="e">
        <f>IF(HRF!#REF!&lt;&gt;0,HRF!#REF!," ")</f>
        <v>#REF!</v>
      </c>
      <c r="F249" s="101" t="e">
        <f>IF(HRF!#REF!&lt;&gt;0,HRF!#REF!," ")</f>
        <v>#REF!</v>
      </c>
      <c r="G249" s="103" t="e">
        <f>IF(HRF!#REF!&lt;&gt;0,HRF!#REF!," ")</f>
        <v>#REF!</v>
      </c>
      <c r="H249" s="118"/>
      <c r="I249" s="118" t="e">
        <f>IF(HRF!#REF!&lt;&gt;0,HRF!#REF!," ")</f>
        <v>#REF!</v>
      </c>
      <c r="J249" s="104" t="e">
        <f>IF(HRF!#REF!&lt;&gt;0,HRF!#REF!," ")</f>
        <v>#REF!</v>
      </c>
    </row>
    <row r="250" spans="1:10">
      <c r="A250" s="101" t="e">
        <f>IF(HRF!#REF!&lt;&gt;0,HRF!#REF!," ")</f>
        <v>#REF!</v>
      </c>
      <c r="B250" s="101" t="e">
        <f>IF(HRF!#REF!&lt;&gt;0,HRF!#REF!," ")</f>
        <v>#REF!</v>
      </c>
      <c r="C250" s="101" t="e">
        <f>IF(HRF!#REF!&lt;&gt;0,HRF!#REF!," ")</f>
        <v>#REF!</v>
      </c>
      <c r="D250" s="145" t="e">
        <f>IF(HRF!#REF!&lt;&gt;0,HRF!#REF!," ")</f>
        <v>#REF!</v>
      </c>
      <c r="E250" s="101" t="e">
        <f>IF(HRF!#REF!&lt;&gt;0,HRF!#REF!," ")</f>
        <v>#REF!</v>
      </c>
      <c r="F250" s="101" t="e">
        <f>IF(HRF!#REF!&lt;&gt;0,HRF!#REF!," ")</f>
        <v>#REF!</v>
      </c>
      <c r="G250" s="103" t="e">
        <f>IF(HRF!#REF!&lt;&gt;0,HRF!#REF!," ")</f>
        <v>#REF!</v>
      </c>
      <c r="H250" s="118"/>
      <c r="I250" s="118" t="e">
        <f>IF(HRF!#REF!&lt;&gt;0,HRF!#REF!," ")</f>
        <v>#REF!</v>
      </c>
      <c r="J250" s="104" t="e">
        <f>IF(HRF!#REF!&lt;&gt;0,HRF!#REF!," ")</f>
        <v>#REF!</v>
      </c>
    </row>
    <row r="251" spans="1:10">
      <c r="A251" s="101" t="e">
        <f>IF(HRF!#REF!&lt;&gt;0,HRF!#REF!," ")</f>
        <v>#REF!</v>
      </c>
      <c r="B251" s="101" t="e">
        <f>IF(HRF!#REF!&lt;&gt;0,HRF!#REF!," ")</f>
        <v>#REF!</v>
      </c>
      <c r="C251" s="101" t="e">
        <f>IF(HRF!#REF!&lt;&gt;0,HRF!#REF!," ")</f>
        <v>#REF!</v>
      </c>
      <c r="D251" s="146" t="e">
        <f>IF(HRF!#REF!&lt;&gt;0,HRF!#REF!," ")</f>
        <v>#REF!</v>
      </c>
      <c r="E251" s="101" t="e">
        <f>IF(HRF!#REF!&lt;&gt;0,HRF!#REF!," ")</f>
        <v>#REF!</v>
      </c>
      <c r="F251" s="101" t="e">
        <f>IF(HRF!#REF!&lt;&gt;0,HRF!#REF!," ")</f>
        <v>#REF!</v>
      </c>
      <c r="G251" s="103" t="e">
        <f>IF(HRF!#REF!&lt;&gt;0,HRF!#REF!," ")</f>
        <v>#REF!</v>
      </c>
      <c r="H251" s="118"/>
      <c r="I251" s="118" t="e">
        <f>IF(HRF!#REF!&lt;&gt;0,HRF!#REF!," ")</f>
        <v>#REF!</v>
      </c>
      <c r="J251" s="104" t="e">
        <f>IF(HRF!#REF!&lt;&gt;0,HRF!#REF!," ")</f>
        <v>#REF!</v>
      </c>
    </row>
    <row r="252" spans="1:10" ht="15" thickBot="1">
      <c r="A252" s="101" t="e">
        <f>IF(HRF!#REF!&lt;&gt;0,HRF!#REF!," ")</f>
        <v>#REF!</v>
      </c>
      <c r="B252" s="101" t="e">
        <f>IF(HRF!#REF!&lt;&gt;0,HRF!#REF!," ")</f>
        <v>#REF!</v>
      </c>
      <c r="C252" s="101" t="e">
        <f>IF(HRF!#REF!&lt;&gt;0,HRF!#REF!," ")</f>
        <v>#REF!</v>
      </c>
      <c r="D252" s="147" t="e">
        <f>IF(HRF!#REF!&lt;&gt;0,HRF!#REF!," ")</f>
        <v>#REF!</v>
      </c>
      <c r="E252" s="101" t="e">
        <f>IF(HRF!#REF!&lt;&gt;0,HRF!#REF!," ")</f>
        <v>#REF!</v>
      </c>
      <c r="F252" s="101" t="e">
        <f>IF(HRF!#REF!&lt;&gt;0,HRF!#REF!," ")</f>
        <v>#REF!</v>
      </c>
      <c r="G252" s="103" t="e">
        <f>IF(HRF!#REF!&lt;&gt;0,HRF!#REF!," ")</f>
        <v>#REF!</v>
      </c>
      <c r="H252" s="118"/>
      <c r="I252" s="118" t="e">
        <f>IF(HRF!#REF!&lt;&gt;0,HRF!#REF!," ")</f>
        <v>#REF!</v>
      </c>
      <c r="J252" s="104" t="e">
        <f>IF(HRF!#REF!&lt;&gt;0,HRF!#REF!," ")</f>
        <v>#REF!</v>
      </c>
    </row>
    <row r="253" spans="1:10">
      <c r="A253" s="101" t="e">
        <f>IF(HRF!#REF!&lt;&gt;0,HRF!#REF!," ")</f>
        <v>#REF!</v>
      </c>
      <c r="B253" s="101" t="e">
        <f>IF(HRF!#REF!&lt;&gt;0,HRF!#REF!," ")</f>
        <v>#REF!</v>
      </c>
      <c r="C253" s="101" t="e">
        <f>IF(HRF!#REF!&lt;&gt;0,HRF!#REF!," ")</f>
        <v>#REF!</v>
      </c>
      <c r="D253" s="102" t="e">
        <f>IF(HRF!#REF!&lt;&gt;0,HRF!#REF!," ")</f>
        <v>#REF!</v>
      </c>
      <c r="E253" s="101" t="e">
        <f>IF(HRF!#REF!&lt;&gt;0,HRF!#REF!," ")</f>
        <v>#REF!</v>
      </c>
      <c r="F253" s="101" t="e">
        <f>IF(HRF!#REF!&lt;&gt;0,HRF!#REF!," ")</f>
        <v>#REF!</v>
      </c>
      <c r="G253" s="103" t="e">
        <f>IF(HRF!#REF!&lt;&gt;0,HRF!#REF!," ")</f>
        <v>#REF!</v>
      </c>
      <c r="H253" s="103"/>
      <c r="I253" s="103" t="e">
        <f>IF(HRF!#REF!&lt;&gt;0,HRF!#REF!," ")</f>
        <v>#REF!</v>
      </c>
      <c r="J253" s="104" t="e">
        <f>IF(HRF!#REF!&lt;&gt;0,HRF!#REF!," ")</f>
        <v>#REF!</v>
      </c>
    </row>
    <row r="254" spans="1:10">
      <c r="A254" s="101" t="e">
        <f>IF(HRF!#REF!&lt;&gt;0,HRF!#REF!," ")</f>
        <v>#REF!</v>
      </c>
      <c r="B254" s="101" t="e">
        <f>IF(HRF!#REF!&lt;&gt;0,HRF!#REF!," ")</f>
        <v>#REF!</v>
      </c>
      <c r="C254" s="101" t="e">
        <f>IF(HRF!#REF!&lt;&gt;0,HRF!#REF!," ")</f>
        <v>#REF!</v>
      </c>
      <c r="D254" s="144" t="e">
        <f>IF(HRF!#REF!&lt;&gt;0,HRF!#REF!," ")</f>
        <v>#REF!</v>
      </c>
      <c r="E254" s="101" t="e">
        <f>IF(HRF!#REF!&lt;&gt;0,HRF!#REF!," ")</f>
        <v>#REF!</v>
      </c>
      <c r="F254" s="101" t="e">
        <f>IF(HRF!#REF!&lt;&gt;0,HRF!#REF!," ")</f>
        <v>#REF!</v>
      </c>
      <c r="G254" s="103" t="e">
        <f>IF(HRF!#REF!&lt;&gt;0,HRF!#REF!," ")</f>
        <v>#REF!</v>
      </c>
      <c r="H254" s="118"/>
      <c r="I254" s="118" t="e">
        <f>IF(HRF!#REF!&lt;&gt;0,HRF!#REF!," ")</f>
        <v>#REF!</v>
      </c>
      <c r="J254" s="104" t="e">
        <f>IF(HRF!#REF!&lt;&gt;0,HRF!#REF!," ")</f>
        <v>#REF!</v>
      </c>
    </row>
    <row r="255" spans="1:10">
      <c r="A255" s="101" t="e">
        <f>IF(HRF!#REF!&lt;&gt;0,HRF!#REF!," ")</f>
        <v>#REF!</v>
      </c>
      <c r="B255" s="101" t="e">
        <f>IF(HRF!#REF!&lt;&gt;0,HRF!#REF!," ")</f>
        <v>#REF!</v>
      </c>
      <c r="C255" s="101" t="e">
        <f>IF(HRF!#REF!&lt;&gt;0,HRF!#REF!," ")</f>
        <v>#REF!</v>
      </c>
      <c r="D255" s="145" t="e">
        <f>IF(HRF!#REF!&lt;&gt;0,HRF!#REF!," ")</f>
        <v>#REF!</v>
      </c>
      <c r="E255" s="101" t="e">
        <f>IF(HRF!#REF!&lt;&gt;0,HRF!#REF!," ")</f>
        <v>#REF!</v>
      </c>
      <c r="F255" s="101" t="e">
        <f>IF(HRF!#REF!&lt;&gt;0,HRF!#REF!," ")</f>
        <v>#REF!</v>
      </c>
      <c r="G255" s="103" t="e">
        <f>IF(HRF!#REF!&lt;&gt;0,HRF!#REF!," ")</f>
        <v>#REF!</v>
      </c>
      <c r="H255" s="118"/>
      <c r="I255" s="118" t="e">
        <f>IF(HRF!#REF!&lt;&gt;0,HRF!#REF!," ")</f>
        <v>#REF!</v>
      </c>
      <c r="J255" s="104" t="e">
        <f>IF(HRF!#REF!&lt;&gt;0,HRF!#REF!," ")</f>
        <v>#REF!</v>
      </c>
    </row>
    <row r="256" spans="1:10">
      <c r="A256" s="101" t="e">
        <f>IF(HRF!#REF!&lt;&gt;0,HRF!#REF!," ")</f>
        <v>#REF!</v>
      </c>
      <c r="B256" s="101" t="e">
        <f>IF(HRF!#REF!&lt;&gt;0,HRF!#REF!," ")</f>
        <v>#REF!</v>
      </c>
      <c r="C256" s="101" t="e">
        <f>IF(HRF!#REF!&lt;&gt;0,HRF!#REF!," ")</f>
        <v>#REF!</v>
      </c>
      <c r="D256" s="146" t="e">
        <f>IF(HRF!#REF!&lt;&gt;0,HRF!#REF!," ")</f>
        <v>#REF!</v>
      </c>
      <c r="E256" s="101" t="e">
        <f>IF(HRF!#REF!&lt;&gt;0,HRF!#REF!," ")</f>
        <v>#REF!</v>
      </c>
      <c r="F256" s="101" t="e">
        <f>IF(HRF!#REF!&lt;&gt;0,HRF!#REF!," ")</f>
        <v>#REF!</v>
      </c>
      <c r="G256" s="103" t="e">
        <f>IF(HRF!#REF!&lt;&gt;0,HRF!#REF!," ")</f>
        <v>#REF!</v>
      </c>
      <c r="H256" s="118"/>
      <c r="I256" s="118" t="e">
        <f>IF(HRF!#REF!&lt;&gt;0,HRF!#REF!," ")</f>
        <v>#REF!</v>
      </c>
      <c r="J256" s="104" t="e">
        <f>IF(HRF!#REF!&lt;&gt;0,HRF!#REF!," ")</f>
        <v>#REF!</v>
      </c>
    </row>
    <row r="257" spans="1:10" ht="15" thickBot="1">
      <c r="A257" s="101" t="e">
        <f>IF(HRF!#REF!&lt;&gt;0,HRF!#REF!," ")</f>
        <v>#REF!</v>
      </c>
      <c r="B257" s="101" t="e">
        <f>IF(HRF!#REF!&lt;&gt;0,HRF!#REF!," ")</f>
        <v>#REF!</v>
      </c>
      <c r="C257" s="101" t="e">
        <f>IF(HRF!#REF!&lt;&gt;0,HRF!#REF!," ")</f>
        <v>#REF!</v>
      </c>
      <c r="D257" s="147" t="e">
        <f>IF(HRF!#REF!&lt;&gt;0,HRF!#REF!," ")</f>
        <v>#REF!</v>
      </c>
      <c r="E257" s="101" t="e">
        <f>IF(HRF!#REF!&lt;&gt;0,HRF!#REF!," ")</f>
        <v>#REF!</v>
      </c>
      <c r="F257" s="101" t="e">
        <f>IF(HRF!#REF!&lt;&gt;0,HRF!#REF!," ")</f>
        <v>#REF!</v>
      </c>
      <c r="G257" s="103" t="e">
        <f>IF(HRF!#REF!&lt;&gt;0,HRF!#REF!," ")</f>
        <v>#REF!</v>
      </c>
      <c r="H257" s="118"/>
      <c r="I257" s="118" t="e">
        <f>IF(HRF!#REF!&lt;&gt;0,HRF!#REF!," ")</f>
        <v>#REF!</v>
      </c>
      <c r="J257" s="104" t="e">
        <f>IF(HRF!#REF!&lt;&gt;0,HRF!#REF!," ")</f>
        <v>#REF!</v>
      </c>
    </row>
    <row r="258" spans="1:10">
      <c r="A258" s="101" t="e">
        <f>IF(HRF!#REF!&lt;&gt;0,HRF!#REF!," ")</f>
        <v>#REF!</v>
      </c>
      <c r="B258" s="101" t="e">
        <f>IF(HRF!#REF!&lt;&gt;0,HRF!#REF!," ")</f>
        <v>#REF!</v>
      </c>
      <c r="C258" s="101" t="e">
        <f>IF(HRF!#REF!&lt;&gt;0,HRF!#REF!," ")</f>
        <v>#REF!</v>
      </c>
      <c r="D258" s="102" t="e">
        <f>IF(HRF!#REF!&lt;&gt;0,HRF!#REF!," ")</f>
        <v>#REF!</v>
      </c>
      <c r="E258" s="101" t="e">
        <f>IF(HRF!#REF!&lt;&gt;0,HRF!#REF!," ")</f>
        <v>#REF!</v>
      </c>
      <c r="F258" s="101" t="e">
        <f>IF(HRF!#REF!&lt;&gt;0,HRF!#REF!," ")</f>
        <v>#REF!</v>
      </c>
      <c r="G258" s="103" t="e">
        <f>IF(HRF!#REF!&lt;&gt;0,HRF!#REF!," ")</f>
        <v>#REF!</v>
      </c>
      <c r="H258" s="103"/>
      <c r="I258" s="103" t="e">
        <f>IF(HRF!#REF!&lt;&gt;0,HRF!#REF!," ")</f>
        <v>#REF!</v>
      </c>
      <c r="J258" s="104" t="e">
        <f>IF(HRF!#REF!&lt;&gt;0,HRF!#REF!," ")</f>
        <v>#REF!</v>
      </c>
    </row>
    <row r="259" spans="1:10">
      <c r="A259" s="101" t="e">
        <f>IF(HRF!#REF!&lt;&gt;0,HRF!#REF!," ")</f>
        <v>#REF!</v>
      </c>
      <c r="B259" s="101" t="e">
        <f>IF(HRF!#REF!&lt;&gt;0,HRF!#REF!," ")</f>
        <v>#REF!</v>
      </c>
      <c r="C259" s="101" t="e">
        <f>IF(HRF!#REF!&lt;&gt;0,HRF!#REF!," ")</f>
        <v>#REF!</v>
      </c>
      <c r="D259" s="144" t="e">
        <f>IF(HRF!#REF!&lt;&gt;0,HRF!#REF!," ")</f>
        <v>#REF!</v>
      </c>
      <c r="E259" s="101" t="e">
        <f>IF(HRF!#REF!&lt;&gt;0,HRF!#REF!," ")</f>
        <v>#REF!</v>
      </c>
      <c r="F259" s="101" t="e">
        <f>IF(HRF!#REF!&lt;&gt;0,HRF!#REF!," ")</f>
        <v>#REF!</v>
      </c>
      <c r="G259" s="103" t="e">
        <f>IF(HRF!#REF!&lt;&gt;0,HRF!#REF!," ")</f>
        <v>#REF!</v>
      </c>
      <c r="H259" s="118"/>
      <c r="I259" s="118" t="e">
        <f>IF(HRF!#REF!&lt;&gt;0,HRF!#REF!," ")</f>
        <v>#REF!</v>
      </c>
      <c r="J259" s="104" t="e">
        <f>IF(HRF!#REF!&lt;&gt;0,HRF!#REF!," ")</f>
        <v>#REF!</v>
      </c>
    </row>
    <row r="260" spans="1:10">
      <c r="A260" s="101" t="e">
        <f>IF(HRF!#REF!&lt;&gt;0,HRF!#REF!," ")</f>
        <v>#REF!</v>
      </c>
      <c r="B260" s="101" t="e">
        <f>IF(HRF!#REF!&lt;&gt;0,HRF!#REF!," ")</f>
        <v>#REF!</v>
      </c>
      <c r="C260" s="101" t="e">
        <f>IF(HRF!#REF!&lt;&gt;0,HRF!#REF!," ")</f>
        <v>#REF!</v>
      </c>
      <c r="D260" s="145" t="e">
        <f>IF(HRF!#REF!&lt;&gt;0,HRF!#REF!," ")</f>
        <v>#REF!</v>
      </c>
      <c r="E260" s="101" t="e">
        <f>IF(HRF!#REF!&lt;&gt;0,HRF!#REF!," ")</f>
        <v>#REF!</v>
      </c>
      <c r="F260" s="101" t="e">
        <f>IF(HRF!#REF!&lt;&gt;0,HRF!#REF!," ")</f>
        <v>#REF!</v>
      </c>
      <c r="G260" s="103" t="e">
        <f>IF(HRF!#REF!&lt;&gt;0,HRF!#REF!," ")</f>
        <v>#REF!</v>
      </c>
      <c r="H260" s="118"/>
      <c r="I260" s="118" t="e">
        <f>IF(HRF!#REF!&lt;&gt;0,HRF!#REF!," ")</f>
        <v>#REF!</v>
      </c>
      <c r="J260" s="104" t="e">
        <f>IF(HRF!#REF!&lt;&gt;0,HRF!#REF!," ")</f>
        <v>#REF!</v>
      </c>
    </row>
    <row r="261" spans="1:10">
      <c r="A261" s="101" t="e">
        <f>IF(HRF!#REF!&lt;&gt;0,HRF!#REF!," ")</f>
        <v>#REF!</v>
      </c>
      <c r="B261" s="101" t="e">
        <f>IF(HRF!#REF!&lt;&gt;0,HRF!#REF!," ")</f>
        <v>#REF!</v>
      </c>
      <c r="C261" s="101" t="e">
        <f>IF(HRF!#REF!&lt;&gt;0,HRF!#REF!," ")</f>
        <v>#REF!</v>
      </c>
      <c r="D261" s="146" t="e">
        <f>IF(HRF!#REF!&lt;&gt;0,HRF!#REF!," ")</f>
        <v>#REF!</v>
      </c>
      <c r="E261" s="101" t="e">
        <f>IF(HRF!#REF!&lt;&gt;0,HRF!#REF!," ")</f>
        <v>#REF!</v>
      </c>
      <c r="F261" s="101" t="e">
        <f>IF(HRF!#REF!&lt;&gt;0,HRF!#REF!," ")</f>
        <v>#REF!</v>
      </c>
      <c r="G261" s="103" t="e">
        <f>IF(HRF!#REF!&lt;&gt;0,HRF!#REF!," ")</f>
        <v>#REF!</v>
      </c>
      <c r="H261" s="118"/>
      <c r="I261" s="118" t="e">
        <f>IF(HRF!#REF!&lt;&gt;0,HRF!#REF!," ")</f>
        <v>#REF!</v>
      </c>
      <c r="J261" s="104" t="e">
        <f>IF(HRF!#REF!&lt;&gt;0,HRF!#REF!," ")</f>
        <v>#REF!</v>
      </c>
    </row>
    <row r="262" spans="1:10" ht="15" thickBot="1">
      <c r="A262" s="101" t="e">
        <f>IF(HRF!#REF!&lt;&gt;0,HRF!#REF!," ")</f>
        <v>#REF!</v>
      </c>
      <c r="B262" s="101" t="e">
        <f>IF(HRF!#REF!&lt;&gt;0,HRF!#REF!," ")</f>
        <v>#REF!</v>
      </c>
      <c r="C262" s="101" t="e">
        <f>IF(HRF!#REF!&lt;&gt;0,HRF!#REF!," ")</f>
        <v>#REF!</v>
      </c>
      <c r="D262" s="147" t="e">
        <f>IF(HRF!#REF!&lt;&gt;0,HRF!#REF!," ")</f>
        <v>#REF!</v>
      </c>
      <c r="E262" s="101" t="e">
        <f>IF(HRF!#REF!&lt;&gt;0,HRF!#REF!," ")</f>
        <v>#REF!</v>
      </c>
      <c r="F262" s="101" t="e">
        <f>IF(HRF!#REF!&lt;&gt;0,HRF!#REF!," ")</f>
        <v>#REF!</v>
      </c>
      <c r="G262" s="103" t="e">
        <f>IF(HRF!#REF!&lt;&gt;0,HRF!#REF!," ")</f>
        <v>#REF!</v>
      </c>
      <c r="H262" s="118"/>
      <c r="I262" s="118" t="e">
        <f>IF(HRF!#REF!&lt;&gt;0,HRF!#REF!," ")</f>
        <v>#REF!</v>
      </c>
      <c r="J262" s="104" t="e">
        <f>IF(HRF!#REF!&lt;&gt;0,HRF!#REF!," ")</f>
        <v>#REF!</v>
      </c>
    </row>
    <row r="263" spans="1:10">
      <c r="A263" s="101" t="e">
        <f>IF(HRF!#REF!&lt;&gt;0,HRF!#REF!," ")</f>
        <v>#REF!</v>
      </c>
      <c r="B263" s="101" t="e">
        <f>IF(HRF!#REF!&lt;&gt;0,HRF!#REF!," ")</f>
        <v>#REF!</v>
      </c>
      <c r="C263" s="101" t="e">
        <f>IF(HRF!#REF!&lt;&gt;0,HRF!#REF!," ")</f>
        <v>#REF!</v>
      </c>
      <c r="D263" s="102" t="e">
        <f>IF(HRF!#REF!&lt;&gt;0,HRF!#REF!," ")</f>
        <v>#REF!</v>
      </c>
      <c r="E263" s="101" t="e">
        <f>IF(HRF!#REF!&lt;&gt;0,HRF!#REF!," ")</f>
        <v>#REF!</v>
      </c>
      <c r="F263" s="101" t="e">
        <f>IF(HRF!#REF!&lt;&gt;0,HRF!#REF!," ")</f>
        <v>#REF!</v>
      </c>
      <c r="G263" s="118" t="e">
        <f>IF(HRF!#REF!&lt;&gt;0,HRF!#REF!," ")</f>
        <v>#REF!</v>
      </c>
      <c r="H263" s="103"/>
      <c r="I263" s="103" t="e">
        <f>IF(HRF!#REF!&lt;&gt;0,HRF!#REF!," ")</f>
        <v>#REF!</v>
      </c>
      <c r="J263" s="104" t="e">
        <f>IF(HRF!#REF!&lt;&gt;0,HRF!#REF!," ")</f>
        <v>#REF!</v>
      </c>
    </row>
    <row r="264" spans="1:10">
      <c r="A264" s="101" t="e">
        <f>IF(HRF!#REF!&lt;&gt;0,HRF!#REF!," ")</f>
        <v>#REF!</v>
      </c>
      <c r="B264" s="101" t="e">
        <f>IF(HRF!#REF!&lt;&gt;0,HRF!#REF!," ")</f>
        <v>#REF!</v>
      </c>
      <c r="C264" s="101" t="e">
        <f>IF(HRF!#REF!&lt;&gt;0,HRF!#REF!," ")</f>
        <v>#REF!</v>
      </c>
      <c r="D264" s="144" t="e">
        <f>IF(HRF!#REF!&lt;&gt;0,HRF!#REF!," ")</f>
        <v>#REF!</v>
      </c>
      <c r="E264" s="101" t="e">
        <f>IF(HRF!#REF!&lt;&gt;0,HRF!#REF!," ")</f>
        <v>#REF!</v>
      </c>
      <c r="F264" s="101" t="e">
        <f>IF(HRF!#REF!&lt;&gt;0,HRF!#REF!," ")</f>
        <v>#REF!</v>
      </c>
      <c r="G264" s="103" t="e">
        <f>IF(HRF!#REF!&lt;&gt;0,HRF!#REF!," ")</f>
        <v>#REF!</v>
      </c>
      <c r="H264" s="118"/>
      <c r="I264" s="118" t="e">
        <f>IF(HRF!#REF!&lt;&gt;0,HRF!#REF!," ")</f>
        <v>#REF!</v>
      </c>
      <c r="J264" s="104" t="e">
        <f>IF(HRF!#REF!&lt;&gt;0,HRF!#REF!," ")</f>
        <v>#REF!</v>
      </c>
    </row>
    <row r="265" spans="1:10">
      <c r="A265" s="101" t="e">
        <f>IF(HRF!#REF!&lt;&gt;0,HRF!#REF!," ")</f>
        <v>#REF!</v>
      </c>
      <c r="B265" s="101" t="e">
        <f>IF(HRF!#REF!&lt;&gt;0,HRF!#REF!," ")</f>
        <v>#REF!</v>
      </c>
      <c r="C265" s="101" t="e">
        <f>IF(HRF!#REF!&lt;&gt;0,HRF!#REF!," ")</f>
        <v>#REF!</v>
      </c>
      <c r="D265" s="145" t="e">
        <f>IF(HRF!#REF!&lt;&gt;0,HRF!#REF!," ")</f>
        <v>#REF!</v>
      </c>
      <c r="E265" s="101" t="e">
        <f>IF(HRF!#REF!&lt;&gt;0,HRF!#REF!," ")</f>
        <v>#REF!</v>
      </c>
      <c r="F265" s="101" t="e">
        <f>IF(HRF!#REF!&lt;&gt;0,HRF!#REF!," ")</f>
        <v>#REF!</v>
      </c>
      <c r="G265" s="103" t="e">
        <f>IF(HRF!#REF!&lt;&gt;0,HRF!#REF!," ")</f>
        <v>#REF!</v>
      </c>
      <c r="H265" s="118"/>
      <c r="I265" s="118" t="e">
        <f>IF(HRF!#REF!&lt;&gt;0,HRF!#REF!," ")</f>
        <v>#REF!</v>
      </c>
      <c r="J265" s="104" t="e">
        <f>IF(HRF!#REF!&lt;&gt;0,HRF!#REF!," ")</f>
        <v>#REF!</v>
      </c>
    </row>
    <row r="266" spans="1:10">
      <c r="A266" s="101" t="e">
        <f>IF(HRF!#REF!&lt;&gt;0,HRF!#REF!," ")</f>
        <v>#REF!</v>
      </c>
      <c r="B266" s="101" t="e">
        <f>IF(HRF!#REF!&lt;&gt;0,HRF!#REF!," ")</f>
        <v>#REF!</v>
      </c>
      <c r="C266" s="101" t="e">
        <f>IF(HRF!#REF!&lt;&gt;0,HRF!#REF!," ")</f>
        <v>#REF!</v>
      </c>
      <c r="D266" s="146" t="e">
        <f>IF(HRF!#REF!&lt;&gt;0,HRF!#REF!," ")</f>
        <v>#REF!</v>
      </c>
      <c r="E266" s="101" t="e">
        <f>IF(HRF!#REF!&lt;&gt;0,HRF!#REF!," ")</f>
        <v>#REF!</v>
      </c>
      <c r="F266" s="101" t="e">
        <f>IF(HRF!#REF!&lt;&gt;0,HRF!#REF!," ")</f>
        <v>#REF!</v>
      </c>
      <c r="G266" s="103" t="e">
        <f>IF(HRF!#REF!&lt;&gt;0,HRF!#REF!," ")</f>
        <v>#REF!</v>
      </c>
      <c r="H266" s="118"/>
      <c r="I266" s="118" t="e">
        <f>IF(HRF!#REF!&lt;&gt;0,HRF!#REF!," ")</f>
        <v>#REF!</v>
      </c>
      <c r="J266" s="104" t="e">
        <f>IF(HRF!#REF!&lt;&gt;0,HRF!#REF!," ")</f>
        <v>#REF!</v>
      </c>
    </row>
    <row r="267" spans="1:10" ht="15" thickBot="1">
      <c r="A267" s="101" t="e">
        <f>IF(HRF!#REF!&lt;&gt;0,HRF!#REF!," ")</f>
        <v>#REF!</v>
      </c>
      <c r="B267" s="101" t="e">
        <f>IF(HRF!#REF!&lt;&gt;0,HRF!#REF!," ")</f>
        <v>#REF!</v>
      </c>
      <c r="C267" s="101" t="e">
        <f>IF(HRF!#REF!&lt;&gt;0,HRF!#REF!," ")</f>
        <v>#REF!</v>
      </c>
      <c r="D267" s="147" t="e">
        <f>IF(HRF!#REF!&lt;&gt;0,HRF!#REF!," ")</f>
        <v>#REF!</v>
      </c>
      <c r="E267" s="101" t="e">
        <f>IF(HRF!#REF!&lt;&gt;0,HRF!#REF!," ")</f>
        <v>#REF!</v>
      </c>
      <c r="F267" s="101" t="e">
        <f>IF(HRF!#REF!&lt;&gt;0,HRF!#REF!," ")</f>
        <v>#REF!</v>
      </c>
      <c r="G267" s="103" t="e">
        <f>IF(HRF!#REF!&lt;&gt;0,HRF!#REF!," ")</f>
        <v>#REF!</v>
      </c>
      <c r="H267" s="118"/>
      <c r="I267" s="118" t="e">
        <f>IF(HRF!#REF!&lt;&gt;0,HRF!#REF!," ")</f>
        <v>#REF!</v>
      </c>
      <c r="J267" s="104" t="e">
        <f>IF(HRF!#REF!&lt;&gt;0,HRF!#REF!," ")</f>
        <v>#REF!</v>
      </c>
    </row>
    <row r="268" spans="1:10">
      <c r="A268" s="101" t="e">
        <f>IF(HRF!#REF!&lt;&gt;0,HRF!#REF!," ")</f>
        <v>#REF!</v>
      </c>
      <c r="B268" s="109" t="e">
        <f>IF(HRF!#REF!&lt;&gt;0,HRF!#REF!," ")</f>
        <v>#REF!</v>
      </c>
      <c r="C268" s="109" t="e">
        <f>IF(HRF!#REF!&lt;&gt;0,HRF!#REF!," ")</f>
        <v>#REF!</v>
      </c>
      <c r="D268" s="110" t="e">
        <f>IF(HRF!#REF!&lt;&gt;0,HRF!#REF!," ")</f>
        <v>#REF!</v>
      </c>
      <c r="E268" s="109" t="e">
        <f>IF(HRF!#REF!&lt;&gt;0,HRF!#REF!," ")</f>
        <v>#REF!</v>
      </c>
      <c r="F268" s="109" t="e">
        <f>IF(HRF!#REF!&lt;&gt;0,HRF!#REF!," ")</f>
        <v>#REF!</v>
      </c>
      <c r="G268" s="111" t="e">
        <f>IF(HRF!#REF!&lt;&gt;0,HRF!#REF!," ")</f>
        <v>#REF!</v>
      </c>
      <c r="H268" s="111"/>
      <c r="I268" s="111" t="e">
        <f>IF(HRF!#REF!&lt;&gt;0,HRF!#REF!," ")</f>
        <v>#REF!</v>
      </c>
      <c r="J268" s="112" t="e">
        <f>IF(HRF!#REF!&lt;&gt;0,HRF!#REF!," ")</f>
        <v>#REF!</v>
      </c>
    </row>
    <row r="269" spans="1:10">
      <c r="A269" s="101" t="e">
        <f>IF(HRF!#REF!&lt;&gt;0,HRF!#REF!," ")</f>
        <v>#REF!</v>
      </c>
      <c r="B269" s="127" t="e">
        <f>IF(HRF!#REF!&lt;&gt;0,HRF!#REF!," ")</f>
        <v>#REF!</v>
      </c>
      <c r="C269" s="127" t="e">
        <f>IF(HRF!#REF!&lt;&gt;0,HRF!#REF!," ")</f>
        <v>#REF!</v>
      </c>
      <c r="D269" s="128" t="e">
        <f>IF(HRF!#REF!&lt;&gt;0,HRF!#REF!," ")</f>
        <v>#REF!</v>
      </c>
      <c r="E269" s="127" t="e">
        <f>IF(HRF!#REF!&lt;&gt;0,HRF!#REF!," ")</f>
        <v>#REF!</v>
      </c>
      <c r="F269" s="127" t="e">
        <f>IF(HRF!#REF!&lt;&gt;0,HRF!#REF!," ")</f>
        <v>#REF!</v>
      </c>
      <c r="G269" s="129" t="e">
        <f>IF(HRF!#REF!&lt;&gt;0,HRF!#REF!," ")</f>
        <v>#REF!</v>
      </c>
      <c r="H269" s="129"/>
      <c r="I269" s="129" t="e">
        <f>IF(HRF!#REF!&lt;&gt;0,HRF!#REF!," ")</f>
        <v>#REF!</v>
      </c>
      <c r="J269" s="130" t="e">
        <f>IF(HRF!#REF!&lt;&gt;0,HRF!#REF!," ")</f>
        <v>#REF!</v>
      </c>
    </row>
    <row r="270" spans="1:10">
      <c r="A270" s="101" t="e">
        <f>IF(HRF!#REF!&lt;&gt;0,HRF!#REF!," ")</f>
        <v>#REF!</v>
      </c>
      <c r="B270" s="101" t="e">
        <f>IF(HRF!#REF!&lt;&gt;0,HRF!#REF!," ")</f>
        <v>#REF!</v>
      </c>
      <c r="C270" s="101" t="e">
        <f>IF(HRF!#REF!&lt;&gt;0,HRF!#REF!," ")</f>
        <v>#REF!</v>
      </c>
      <c r="D270" s="102" t="e">
        <f>IF(HRF!#REF!&lt;&gt;0,HRF!#REF!," ")</f>
        <v>#REF!</v>
      </c>
      <c r="E270" s="120" t="e">
        <f>IF(HRF!#REF!&lt;&gt;0,HRF!#REF!," ")</f>
        <v>#REF!</v>
      </c>
      <c r="F270" s="101" t="e">
        <f>IF(HRF!#REF!&lt;&gt;0,HRF!#REF!," ")</f>
        <v>#REF!</v>
      </c>
      <c r="G270" s="118" t="e">
        <f>IF(HRF!#REF!&lt;&gt;0,HRF!#REF!," ")</f>
        <v>#REF!</v>
      </c>
      <c r="H270" s="103"/>
      <c r="I270" s="103" t="e">
        <f>IF(HRF!#REF!&lt;&gt;0,HRF!#REF!," ")</f>
        <v>#REF!</v>
      </c>
      <c r="J270" s="104" t="e">
        <f>IF(HRF!#REF!&lt;&gt;0,HRF!#REF!," ")</f>
        <v>#REF!</v>
      </c>
    </row>
    <row r="271" spans="1:10">
      <c r="A271" s="101" t="e">
        <f>IF(HRF!#REF!&lt;&gt;0,HRF!#REF!," ")</f>
        <v>#REF!</v>
      </c>
      <c r="B271" s="101" t="e">
        <f>IF(HRF!#REF!&lt;&gt;0,HRF!#REF!," ")</f>
        <v>#REF!</v>
      </c>
      <c r="C271" s="101" t="e">
        <f>IF(HRF!#REF!&lt;&gt;0,HRF!#REF!," ")</f>
        <v>#REF!</v>
      </c>
      <c r="D271" s="144" t="e">
        <f>IF(HRF!#REF!&lt;&gt;0,HRF!#REF!," ")</f>
        <v>#REF!</v>
      </c>
      <c r="E271" s="101" t="e">
        <f>IF(HRF!#REF!&lt;&gt;0,HRF!#REF!," ")</f>
        <v>#REF!</v>
      </c>
      <c r="F271" s="101" t="e">
        <f>IF(HRF!#REF!&lt;&gt;0,HRF!#REF!," ")</f>
        <v>#REF!</v>
      </c>
      <c r="G271" s="103" t="e">
        <f>IF(HRF!#REF!&lt;&gt;0,HRF!#REF!," ")</f>
        <v>#REF!</v>
      </c>
      <c r="H271" s="118"/>
      <c r="I271" s="118" t="e">
        <f>IF(HRF!#REF!&lt;&gt;0,HRF!#REF!," ")</f>
        <v>#REF!</v>
      </c>
      <c r="J271" s="104" t="e">
        <f>IF(HRF!#REF!&lt;&gt;0,HRF!#REF!," ")</f>
        <v>#REF!</v>
      </c>
    </row>
    <row r="272" spans="1:10">
      <c r="A272" s="101" t="e">
        <f>IF(HRF!#REF!&lt;&gt;0,HRF!#REF!," ")</f>
        <v>#REF!</v>
      </c>
      <c r="B272" s="101" t="e">
        <f>IF(HRF!#REF!&lt;&gt;0,HRF!#REF!," ")</f>
        <v>#REF!</v>
      </c>
      <c r="C272" s="101" t="e">
        <f>IF(HRF!#REF!&lt;&gt;0,HRF!#REF!," ")</f>
        <v>#REF!</v>
      </c>
      <c r="D272" s="145" t="e">
        <f>IF(HRF!#REF!&lt;&gt;0,HRF!#REF!," ")</f>
        <v>#REF!</v>
      </c>
      <c r="E272" s="101" t="e">
        <f>IF(HRF!#REF!&lt;&gt;0,HRF!#REF!," ")</f>
        <v>#REF!</v>
      </c>
      <c r="F272" s="101" t="e">
        <f>IF(HRF!#REF!&lt;&gt;0,HRF!#REF!," ")</f>
        <v>#REF!</v>
      </c>
      <c r="G272" s="103" t="e">
        <f>IF(HRF!#REF!&lt;&gt;0,HRF!#REF!," ")</f>
        <v>#REF!</v>
      </c>
      <c r="H272" s="118"/>
      <c r="I272" s="118" t="e">
        <f>IF(HRF!#REF!&lt;&gt;0,HRF!#REF!," ")</f>
        <v>#REF!</v>
      </c>
      <c r="J272" s="104" t="e">
        <f>IF(HRF!#REF!&lt;&gt;0,HRF!#REF!," ")</f>
        <v>#REF!</v>
      </c>
    </row>
    <row r="273" spans="1:10">
      <c r="A273" s="101" t="e">
        <f>IF(HRF!#REF!&lt;&gt;0,HRF!#REF!," ")</f>
        <v>#REF!</v>
      </c>
      <c r="B273" s="101" t="e">
        <f>IF(HRF!#REF!&lt;&gt;0,HRF!#REF!," ")</f>
        <v>#REF!</v>
      </c>
      <c r="C273" s="101" t="e">
        <f>IF(HRF!#REF!&lt;&gt;0,HRF!#REF!," ")</f>
        <v>#REF!</v>
      </c>
      <c r="D273" s="146" t="e">
        <f>IF(HRF!#REF!&lt;&gt;0,HRF!#REF!," ")</f>
        <v>#REF!</v>
      </c>
      <c r="E273" s="101" t="e">
        <f>IF(HRF!#REF!&lt;&gt;0,HRF!#REF!," ")</f>
        <v>#REF!</v>
      </c>
      <c r="F273" s="101" t="e">
        <f>IF(HRF!#REF!&lt;&gt;0,HRF!#REF!," ")</f>
        <v>#REF!</v>
      </c>
      <c r="G273" s="103" t="e">
        <f>IF(HRF!#REF!&lt;&gt;0,HRF!#REF!," ")</f>
        <v>#REF!</v>
      </c>
      <c r="H273" s="118"/>
      <c r="I273" s="118" t="e">
        <f>IF(HRF!#REF!&lt;&gt;0,HRF!#REF!," ")</f>
        <v>#REF!</v>
      </c>
      <c r="J273" s="104" t="e">
        <f>IF(HRF!#REF!&lt;&gt;0,HRF!#REF!," ")</f>
        <v>#REF!</v>
      </c>
    </row>
    <row r="274" spans="1:10" ht="15" thickBot="1">
      <c r="A274" s="101" t="e">
        <f>IF(HRF!#REF!&lt;&gt;0,HRF!#REF!," ")</f>
        <v>#REF!</v>
      </c>
      <c r="B274" s="101" t="e">
        <f>IF(HRF!#REF!&lt;&gt;0,HRF!#REF!," ")</f>
        <v>#REF!</v>
      </c>
      <c r="C274" s="101" t="e">
        <f>IF(HRF!#REF!&lt;&gt;0,HRF!#REF!," ")</f>
        <v>#REF!</v>
      </c>
      <c r="D274" s="147" t="e">
        <f>IF(HRF!#REF!&lt;&gt;0,HRF!#REF!," ")</f>
        <v>#REF!</v>
      </c>
      <c r="E274" s="101" t="e">
        <f>IF(HRF!#REF!&lt;&gt;0,HRF!#REF!," ")</f>
        <v>#REF!</v>
      </c>
      <c r="F274" s="101" t="e">
        <f>IF(HRF!#REF!&lt;&gt;0,HRF!#REF!," ")</f>
        <v>#REF!</v>
      </c>
      <c r="G274" s="103" t="e">
        <f>IF(HRF!#REF!&lt;&gt;0,HRF!#REF!," ")</f>
        <v>#REF!</v>
      </c>
      <c r="H274" s="118"/>
      <c r="I274" s="118" t="e">
        <f>IF(HRF!#REF!&lt;&gt;0,HRF!#REF!," ")</f>
        <v>#REF!</v>
      </c>
      <c r="J274" s="104" t="e">
        <f>IF(HRF!#REF!&lt;&gt;0,HRF!#REF!," ")</f>
        <v>#REF!</v>
      </c>
    </row>
    <row r="275" spans="1:10">
      <c r="A275" s="101" t="e">
        <f>IF(HRF!#REF!&lt;&gt;0,HRF!#REF!," ")</f>
        <v>#REF!</v>
      </c>
      <c r="B275" s="101" t="e">
        <f>IF(HRF!#REF!&lt;&gt;0,HRF!#REF!," ")</f>
        <v>#REF!</v>
      </c>
      <c r="C275" s="101" t="e">
        <f>IF(HRF!#REF!&lt;&gt;0,HRF!#REF!," ")</f>
        <v>#REF!</v>
      </c>
      <c r="D275" s="102" t="e">
        <f>IF(HRF!#REF!&lt;&gt;0,HRF!#REF!," ")</f>
        <v>#REF!</v>
      </c>
      <c r="E275" s="120" t="e">
        <f>IF(HRF!#REF!&lt;&gt;0,HRF!#REF!," ")</f>
        <v>#REF!</v>
      </c>
      <c r="F275" s="101" t="e">
        <f>IF(HRF!#REF!&lt;&gt;0,HRF!#REF!," ")</f>
        <v>#REF!</v>
      </c>
      <c r="G275" s="103" t="e">
        <f>IF(HRF!#REF!&lt;&gt;0,HRF!#REF!," ")</f>
        <v>#REF!</v>
      </c>
      <c r="H275" s="103"/>
      <c r="I275" s="103" t="e">
        <f>IF(HRF!#REF!&lt;&gt;0,HRF!#REF!," ")</f>
        <v>#REF!</v>
      </c>
      <c r="J275" s="104" t="e">
        <f>IF(HRF!#REF!&lt;&gt;0,HRF!#REF!," ")</f>
        <v>#REF!</v>
      </c>
    </row>
    <row r="276" spans="1:10">
      <c r="A276" s="101" t="e">
        <f>IF(HRF!#REF!&lt;&gt;0,HRF!#REF!," ")</f>
        <v>#REF!</v>
      </c>
      <c r="B276" s="101" t="e">
        <f>IF(HRF!#REF!&lt;&gt;0,HRF!#REF!," ")</f>
        <v>#REF!</v>
      </c>
      <c r="C276" s="101" t="e">
        <f>IF(HRF!#REF!&lt;&gt;0,HRF!#REF!," ")</f>
        <v>#REF!</v>
      </c>
      <c r="D276" s="144" t="e">
        <f>IF(HRF!#REF!&lt;&gt;0,HRF!#REF!," ")</f>
        <v>#REF!</v>
      </c>
      <c r="E276" s="101" t="e">
        <f>IF(HRF!#REF!&lt;&gt;0,HRF!#REF!," ")</f>
        <v>#REF!</v>
      </c>
      <c r="F276" s="101" t="e">
        <f>IF(HRF!#REF!&lt;&gt;0,HRF!#REF!," ")</f>
        <v>#REF!</v>
      </c>
      <c r="G276" s="103" t="e">
        <f>IF(HRF!#REF!&lt;&gt;0,HRF!#REF!," ")</f>
        <v>#REF!</v>
      </c>
      <c r="H276" s="118"/>
      <c r="I276" s="118" t="e">
        <f>IF(HRF!#REF!&lt;&gt;0,HRF!#REF!," ")</f>
        <v>#REF!</v>
      </c>
      <c r="J276" s="104" t="e">
        <f>IF(HRF!#REF!&lt;&gt;0,HRF!#REF!," ")</f>
        <v>#REF!</v>
      </c>
    </row>
    <row r="277" spans="1:10">
      <c r="A277" s="101" t="e">
        <f>IF(HRF!#REF!&lt;&gt;0,HRF!#REF!," ")</f>
        <v>#REF!</v>
      </c>
      <c r="B277" s="101" t="e">
        <f>IF(HRF!#REF!&lt;&gt;0,HRF!#REF!," ")</f>
        <v>#REF!</v>
      </c>
      <c r="C277" s="101" t="e">
        <f>IF(HRF!#REF!&lt;&gt;0,HRF!#REF!," ")</f>
        <v>#REF!</v>
      </c>
      <c r="D277" s="145" t="e">
        <f>IF(HRF!#REF!&lt;&gt;0,HRF!#REF!," ")</f>
        <v>#REF!</v>
      </c>
      <c r="E277" s="101" t="e">
        <f>IF(HRF!#REF!&lt;&gt;0,HRF!#REF!," ")</f>
        <v>#REF!</v>
      </c>
      <c r="F277" s="101" t="e">
        <f>IF(HRF!#REF!&lt;&gt;0,HRF!#REF!," ")</f>
        <v>#REF!</v>
      </c>
      <c r="G277" s="103" t="e">
        <f>IF(HRF!#REF!&lt;&gt;0,HRF!#REF!," ")</f>
        <v>#REF!</v>
      </c>
      <c r="H277" s="118"/>
      <c r="I277" s="118" t="e">
        <f>IF(HRF!#REF!&lt;&gt;0,HRF!#REF!," ")</f>
        <v>#REF!</v>
      </c>
      <c r="J277" s="104" t="e">
        <f>IF(HRF!#REF!&lt;&gt;0,HRF!#REF!," ")</f>
        <v>#REF!</v>
      </c>
    </row>
    <row r="278" spans="1:10">
      <c r="A278" s="101" t="e">
        <f>IF(HRF!#REF!&lt;&gt;0,HRF!#REF!," ")</f>
        <v>#REF!</v>
      </c>
      <c r="B278" s="101" t="e">
        <f>IF(HRF!#REF!&lt;&gt;0,HRF!#REF!," ")</f>
        <v>#REF!</v>
      </c>
      <c r="C278" s="101" t="e">
        <f>IF(HRF!#REF!&lt;&gt;0,HRF!#REF!," ")</f>
        <v>#REF!</v>
      </c>
      <c r="D278" s="146" t="e">
        <f>IF(HRF!#REF!&lt;&gt;0,HRF!#REF!," ")</f>
        <v>#REF!</v>
      </c>
      <c r="E278" s="101" t="e">
        <f>IF(HRF!#REF!&lt;&gt;0,HRF!#REF!," ")</f>
        <v>#REF!</v>
      </c>
      <c r="F278" s="101" t="e">
        <f>IF(HRF!#REF!&lt;&gt;0,HRF!#REF!," ")</f>
        <v>#REF!</v>
      </c>
      <c r="G278" s="103" t="e">
        <f>IF(HRF!#REF!&lt;&gt;0,HRF!#REF!," ")</f>
        <v>#REF!</v>
      </c>
      <c r="H278" s="118"/>
      <c r="I278" s="118" t="e">
        <f>IF(HRF!#REF!&lt;&gt;0,HRF!#REF!," ")</f>
        <v>#REF!</v>
      </c>
      <c r="J278" s="104" t="e">
        <f>IF(HRF!#REF!&lt;&gt;0,HRF!#REF!," ")</f>
        <v>#REF!</v>
      </c>
    </row>
    <row r="279" spans="1:10" ht="15" thickBot="1">
      <c r="A279" s="101" t="e">
        <f>IF(HRF!#REF!&lt;&gt;0,HRF!#REF!," ")</f>
        <v>#REF!</v>
      </c>
      <c r="B279" s="101" t="e">
        <f>IF(HRF!#REF!&lt;&gt;0,HRF!#REF!," ")</f>
        <v>#REF!</v>
      </c>
      <c r="C279" s="101" t="e">
        <f>IF(HRF!#REF!&lt;&gt;0,HRF!#REF!," ")</f>
        <v>#REF!</v>
      </c>
      <c r="D279" s="147" t="e">
        <f>IF(HRF!#REF!&lt;&gt;0,HRF!#REF!," ")</f>
        <v>#REF!</v>
      </c>
      <c r="E279" s="101" t="e">
        <f>IF(HRF!#REF!&lt;&gt;0,HRF!#REF!," ")</f>
        <v>#REF!</v>
      </c>
      <c r="F279" s="101" t="e">
        <f>IF(HRF!#REF!&lt;&gt;0,HRF!#REF!," ")</f>
        <v>#REF!</v>
      </c>
      <c r="G279" s="103" t="e">
        <f>IF(HRF!#REF!&lt;&gt;0,HRF!#REF!," ")</f>
        <v>#REF!</v>
      </c>
      <c r="H279" s="118"/>
      <c r="I279" s="118" t="e">
        <f>IF(HRF!#REF!&lt;&gt;0,HRF!#REF!," ")</f>
        <v>#REF!</v>
      </c>
      <c r="J279" s="104" t="e">
        <f>IF(HRF!#REF!&lt;&gt;0,HRF!#REF!," ")</f>
        <v>#REF!</v>
      </c>
    </row>
    <row r="280" spans="1:10">
      <c r="A280" s="101" t="e">
        <f>IF(HRF!#REF!&lt;&gt;0,HRF!#REF!," ")</f>
        <v>#REF!</v>
      </c>
      <c r="B280" s="101" t="e">
        <f>IF(HRF!#REF!&lt;&gt;0,HRF!#REF!," ")</f>
        <v>#REF!</v>
      </c>
      <c r="C280" s="101" t="e">
        <f>IF(HRF!#REF!&lt;&gt;0,HRF!#REF!," ")</f>
        <v>#REF!</v>
      </c>
      <c r="D280" s="102" t="e">
        <f>IF(HRF!#REF!&lt;&gt;0,HRF!#REF!," ")</f>
        <v>#REF!</v>
      </c>
      <c r="E280" s="120" t="e">
        <f>IF(HRF!#REF!&lt;&gt;0,HRF!#REF!," ")</f>
        <v>#REF!</v>
      </c>
      <c r="F280" s="101" t="e">
        <f>IF(HRF!#REF!&lt;&gt;0,HRF!#REF!," ")</f>
        <v>#REF!</v>
      </c>
      <c r="G280" s="103" t="e">
        <f>IF(HRF!#REF!&lt;&gt;0,HRF!#REF!," ")</f>
        <v>#REF!</v>
      </c>
      <c r="H280" s="103"/>
      <c r="I280" s="103" t="e">
        <f>IF(HRF!#REF!&lt;&gt;0,HRF!#REF!," ")</f>
        <v>#REF!</v>
      </c>
      <c r="J280" s="104" t="e">
        <f>IF(HRF!#REF!&lt;&gt;0,HRF!#REF!," ")</f>
        <v>#REF!</v>
      </c>
    </row>
    <row r="281" spans="1:10">
      <c r="A281" s="101" t="e">
        <f>IF(HRF!#REF!&lt;&gt;0,HRF!#REF!," ")</f>
        <v>#REF!</v>
      </c>
      <c r="B281" s="101" t="e">
        <f>IF(HRF!#REF!&lt;&gt;0,HRF!#REF!," ")</f>
        <v>#REF!</v>
      </c>
      <c r="C281" s="101" t="e">
        <f>IF(HRF!#REF!&lt;&gt;0,HRF!#REF!," ")</f>
        <v>#REF!</v>
      </c>
      <c r="D281" s="144" t="e">
        <f>IF(HRF!#REF!&lt;&gt;0,HRF!#REF!," ")</f>
        <v>#REF!</v>
      </c>
      <c r="E281" s="101" t="e">
        <f>IF(HRF!#REF!&lt;&gt;0,HRF!#REF!," ")</f>
        <v>#REF!</v>
      </c>
      <c r="F281" s="101" t="e">
        <f>IF(HRF!#REF!&lt;&gt;0,HRF!#REF!," ")</f>
        <v>#REF!</v>
      </c>
      <c r="G281" s="103" t="e">
        <f>IF(HRF!#REF!&lt;&gt;0,HRF!#REF!," ")</f>
        <v>#REF!</v>
      </c>
      <c r="H281" s="118"/>
      <c r="I281" s="118" t="e">
        <f>IF(HRF!#REF!&lt;&gt;0,HRF!#REF!," ")</f>
        <v>#REF!</v>
      </c>
      <c r="J281" s="104" t="e">
        <f>IF(HRF!#REF!&lt;&gt;0,HRF!#REF!," ")</f>
        <v>#REF!</v>
      </c>
    </row>
    <row r="282" spans="1:10">
      <c r="A282" s="101" t="e">
        <f>IF(HRF!#REF!&lt;&gt;0,HRF!#REF!," ")</f>
        <v>#REF!</v>
      </c>
      <c r="B282" s="101" t="e">
        <f>IF(HRF!#REF!&lt;&gt;0,HRF!#REF!," ")</f>
        <v>#REF!</v>
      </c>
      <c r="C282" s="101" t="e">
        <f>IF(HRF!#REF!&lt;&gt;0,HRF!#REF!," ")</f>
        <v>#REF!</v>
      </c>
      <c r="D282" s="145" t="e">
        <f>IF(HRF!#REF!&lt;&gt;0,HRF!#REF!," ")</f>
        <v>#REF!</v>
      </c>
      <c r="E282" s="101" t="e">
        <f>IF(HRF!#REF!&lt;&gt;0,HRF!#REF!," ")</f>
        <v>#REF!</v>
      </c>
      <c r="F282" s="101" t="e">
        <f>IF(HRF!#REF!&lt;&gt;0,HRF!#REF!," ")</f>
        <v>#REF!</v>
      </c>
      <c r="G282" s="103" t="e">
        <f>IF(HRF!#REF!&lt;&gt;0,HRF!#REF!," ")</f>
        <v>#REF!</v>
      </c>
      <c r="H282" s="118"/>
      <c r="I282" s="118" t="e">
        <f>IF(HRF!#REF!&lt;&gt;0,HRF!#REF!," ")</f>
        <v>#REF!</v>
      </c>
      <c r="J282" s="104" t="e">
        <f>IF(HRF!#REF!&lt;&gt;0,HRF!#REF!," ")</f>
        <v>#REF!</v>
      </c>
    </row>
    <row r="283" spans="1:10">
      <c r="A283" s="101" t="e">
        <f>IF(HRF!#REF!&lt;&gt;0,HRF!#REF!," ")</f>
        <v>#REF!</v>
      </c>
      <c r="B283" s="101" t="e">
        <f>IF(HRF!#REF!&lt;&gt;0,HRF!#REF!," ")</f>
        <v>#REF!</v>
      </c>
      <c r="C283" s="101" t="e">
        <f>IF(HRF!#REF!&lt;&gt;0,HRF!#REF!," ")</f>
        <v>#REF!</v>
      </c>
      <c r="D283" s="146" t="e">
        <f>IF(HRF!#REF!&lt;&gt;0,HRF!#REF!," ")</f>
        <v>#REF!</v>
      </c>
      <c r="E283" s="101" t="e">
        <f>IF(HRF!#REF!&lt;&gt;0,HRF!#REF!," ")</f>
        <v>#REF!</v>
      </c>
      <c r="F283" s="101" t="e">
        <f>IF(HRF!#REF!&lt;&gt;0,HRF!#REF!," ")</f>
        <v>#REF!</v>
      </c>
      <c r="G283" s="103" t="e">
        <f>IF(HRF!#REF!&lt;&gt;0,HRF!#REF!," ")</f>
        <v>#REF!</v>
      </c>
      <c r="H283" s="118"/>
      <c r="I283" s="118" t="e">
        <f>IF(HRF!#REF!&lt;&gt;0,HRF!#REF!," ")</f>
        <v>#REF!</v>
      </c>
      <c r="J283" s="104" t="e">
        <f>IF(HRF!#REF!&lt;&gt;0,HRF!#REF!," ")</f>
        <v>#REF!</v>
      </c>
    </row>
    <row r="284" spans="1:10" ht="15" thickBot="1">
      <c r="A284" s="101" t="e">
        <f>IF(HRF!#REF!&lt;&gt;0,HRF!#REF!," ")</f>
        <v>#REF!</v>
      </c>
      <c r="B284" s="101" t="e">
        <f>IF(HRF!#REF!&lt;&gt;0,HRF!#REF!," ")</f>
        <v>#REF!</v>
      </c>
      <c r="C284" s="101" t="e">
        <f>IF(HRF!#REF!&lt;&gt;0,HRF!#REF!," ")</f>
        <v>#REF!</v>
      </c>
      <c r="D284" s="147" t="e">
        <f>IF(HRF!#REF!&lt;&gt;0,HRF!#REF!," ")</f>
        <v>#REF!</v>
      </c>
      <c r="E284" s="101" t="e">
        <f>IF(HRF!#REF!&lt;&gt;0,HRF!#REF!," ")</f>
        <v>#REF!</v>
      </c>
      <c r="F284" s="101" t="e">
        <f>IF(HRF!#REF!&lt;&gt;0,HRF!#REF!," ")</f>
        <v>#REF!</v>
      </c>
      <c r="G284" s="103" t="e">
        <f>IF(HRF!#REF!&lt;&gt;0,HRF!#REF!," ")</f>
        <v>#REF!</v>
      </c>
      <c r="H284" s="118"/>
      <c r="I284" s="118" t="e">
        <f>IF(HRF!#REF!&lt;&gt;0,HRF!#REF!," ")</f>
        <v>#REF!</v>
      </c>
      <c r="J284" s="104" t="e">
        <f>IF(HRF!#REF!&lt;&gt;0,HRF!#REF!," ")</f>
        <v>#REF!</v>
      </c>
    </row>
    <row r="285" spans="1:10">
      <c r="A285" s="101" t="e">
        <f>IF(HRF!#REF!&lt;&gt;0,HRF!#REF!," ")</f>
        <v>#REF!</v>
      </c>
      <c r="B285" s="101" t="e">
        <f>IF(HRF!#REF!&lt;&gt;0,HRF!#REF!," ")</f>
        <v>#REF!</v>
      </c>
      <c r="C285" s="101" t="e">
        <f>IF(HRF!#REF!&lt;&gt;0,HRF!#REF!," ")</f>
        <v>#REF!</v>
      </c>
      <c r="D285" s="102" t="e">
        <f>IF(HRF!#REF!&lt;&gt;0,HRF!#REF!," ")</f>
        <v>#REF!</v>
      </c>
      <c r="E285" s="120" t="e">
        <f>IF(HRF!#REF!&lt;&gt;0,HRF!#REF!," ")</f>
        <v>#REF!</v>
      </c>
      <c r="F285" s="101" t="e">
        <f>IF(HRF!#REF!&lt;&gt;0,HRF!#REF!," ")</f>
        <v>#REF!</v>
      </c>
      <c r="G285" s="103" t="e">
        <f>IF(HRF!#REF!&lt;&gt;0,HRF!#REF!," ")</f>
        <v>#REF!</v>
      </c>
      <c r="H285" s="103"/>
      <c r="I285" s="103" t="e">
        <f>IF(HRF!#REF!&lt;&gt;0,HRF!#REF!," ")</f>
        <v>#REF!</v>
      </c>
      <c r="J285" s="104" t="e">
        <f>IF(HRF!#REF!&lt;&gt;0,HRF!#REF!," ")</f>
        <v>#REF!</v>
      </c>
    </row>
    <row r="286" spans="1:10">
      <c r="A286" s="101" t="e">
        <f>IF(HRF!#REF!&lt;&gt;0,HRF!#REF!," ")</f>
        <v>#REF!</v>
      </c>
      <c r="B286" s="101" t="e">
        <f>IF(HRF!#REF!&lt;&gt;0,HRF!#REF!," ")</f>
        <v>#REF!</v>
      </c>
      <c r="C286" s="101" t="e">
        <f>IF(HRF!#REF!&lt;&gt;0,HRF!#REF!," ")</f>
        <v>#REF!</v>
      </c>
      <c r="D286" s="144" t="e">
        <f>IF(HRF!#REF!&lt;&gt;0,HRF!#REF!," ")</f>
        <v>#REF!</v>
      </c>
      <c r="E286" s="101" t="e">
        <f>IF(HRF!#REF!&lt;&gt;0,HRF!#REF!," ")</f>
        <v>#REF!</v>
      </c>
      <c r="F286" s="101" t="e">
        <f>IF(HRF!#REF!&lt;&gt;0,HRF!#REF!," ")</f>
        <v>#REF!</v>
      </c>
      <c r="G286" s="103" t="e">
        <f>IF(HRF!#REF!&lt;&gt;0,HRF!#REF!," ")</f>
        <v>#REF!</v>
      </c>
      <c r="H286" s="118"/>
      <c r="I286" s="118" t="e">
        <f>IF(HRF!#REF!&lt;&gt;0,HRF!#REF!," ")</f>
        <v>#REF!</v>
      </c>
      <c r="J286" s="104" t="e">
        <f>IF(HRF!#REF!&lt;&gt;0,HRF!#REF!," ")</f>
        <v>#REF!</v>
      </c>
    </row>
    <row r="287" spans="1:10">
      <c r="A287" s="101" t="e">
        <f>IF(HRF!#REF!&lt;&gt;0,HRF!#REF!," ")</f>
        <v>#REF!</v>
      </c>
      <c r="B287" s="101" t="e">
        <f>IF(HRF!#REF!&lt;&gt;0,HRF!#REF!," ")</f>
        <v>#REF!</v>
      </c>
      <c r="C287" s="101" t="e">
        <f>IF(HRF!#REF!&lt;&gt;0,HRF!#REF!," ")</f>
        <v>#REF!</v>
      </c>
      <c r="D287" s="145" t="e">
        <f>IF(HRF!#REF!&lt;&gt;0,HRF!#REF!," ")</f>
        <v>#REF!</v>
      </c>
      <c r="E287" s="101" t="e">
        <f>IF(HRF!#REF!&lt;&gt;0,HRF!#REF!," ")</f>
        <v>#REF!</v>
      </c>
      <c r="F287" s="101" t="e">
        <f>IF(HRF!#REF!&lt;&gt;0,HRF!#REF!," ")</f>
        <v>#REF!</v>
      </c>
      <c r="G287" s="103" t="e">
        <f>IF(HRF!#REF!&lt;&gt;0,HRF!#REF!," ")</f>
        <v>#REF!</v>
      </c>
      <c r="H287" s="118"/>
      <c r="I287" s="118" t="e">
        <f>IF(HRF!#REF!&lt;&gt;0,HRF!#REF!," ")</f>
        <v>#REF!</v>
      </c>
      <c r="J287" s="104" t="e">
        <f>IF(HRF!#REF!&lt;&gt;0,HRF!#REF!," ")</f>
        <v>#REF!</v>
      </c>
    </row>
    <row r="288" spans="1:10">
      <c r="A288" s="101" t="e">
        <f>IF(HRF!#REF!&lt;&gt;0,HRF!#REF!," ")</f>
        <v>#REF!</v>
      </c>
      <c r="B288" s="101" t="e">
        <f>IF(HRF!#REF!&lt;&gt;0,HRF!#REF!," ")</f>
        <v>#REF!</v>
      </c>
      <c r="C288" s="101" t="e">
        <f>IF(HRF!#REF!&lt;&gt;0,HRF!#REF!," ")</f>
        <v>#REF!</v>
      </c>
      <c r="D288" s="146" t="e">
        <f>IF(HRF!#REF!&lt;&gt;0,HRF!#REF!," ")</f>
        <v>#REF!</v>
      </c>
      <c r="E288" s="101" t="e">
        <f>IF(HRF!#REF!&lt;&gt;0,HRF!#REF!," ")</f>
        <v>#REF!</v>
      </c>
      <c r="F288" s="101" t="e">
        <f>IF(HRF!#REF!&lt;&gt;0,HRF!#REF!," ")</f>
        <v>#REF!</v>
      </c>
      <c r="G288" s="103" t="e">
        <f>IF(HRF!#REF!&lt;&gt;0,HRF!#REF!," ")</f>
        <v>#REF!</v>
      </c>
      <c r="H288" s="118"/>
      <c r="I288" s="118" t="e">
        <f>IF(HRF!#REF!&lt;&gt;0,HRF!#REF!," ")</f>
        <v>#REF!</v>
      </c>
      <c r="J288" s="104" t="e">
        <f>IF(HRF!#REF!&lt;&gt;0,HRF!#REF!," ")</f>
        <v>#REF!</v>
      </c>
    </row>
    <row r="289" spans="1:10" ht="15" thickBot="1">
      <c r="A289" s="101" t="e">
        <f>IF(HRF!#REF!&lt;&gt;0,HRF!#REF!," ")</f>
        <v>#REF!</v>
      </c>
      <c r="B289" s="101" t="e">
        <f>IF(HRF!#REF!&lt;&gt;0,HRF!#REF!," ")</f>
        <v>#REF!</v>
      </c>
      <c r="C289" s="101" t="e">
        <f>IF(HRF!#REF!&lt;&gt;0,HRF!#REF!," ")</f>
        <v>#REF!</v>
      </c>
      <c r="D289" s="147" t="e">
        <f>IF(HRF!#REF!&lt;&gt;0,HRF!#REF!," ")</f>
        <v>#REF!</v>
      </c>
      <c r="E289" s="101" t="e">
        <f>IF(HRF!#REF!&lt;&gt;0,HRF!#REF!," ")</f>
        <v>#REF!</v>
      </c>
      <c r="F289" s="101" t="e">
        <f>IF(HRF!#REF!&lt;&gt;0,HRF!#REF!," ")</f>
        <v>#REF!</v>
      </c>
      <c r="G289" s="103" t="e">
        <f>IF(HRF!#REF!&lt;&gt;0,HRF!#REF!," ")</f>
        <v>#REF!</v>
      </c>
      <c r="H289" s="118"/>
      <c r="I289" s="118" t="e">
        <f>IF(HRF!#REF!&lt;&gt;0,HRF!#REF!," ")</f>
        <v>#REF!</v>
      </c>
      <c r="J289" s="104" t="e">
        <f>IF(HRF!#REF!&lt;&gt;0,HRF!#REF!," ")</f>
        <v>#REF!</v>
      </c>
    </row>
    <row r="290" spans="1:10">
      <c r="A290" s="101" t="e">
        <f>IF(HRF!#REF!&lt;&gt;0,HRF!#REF!," ")</f>
        <v>#REF!</v>
      </c>
      <c r="B290" s="101" t="e">
        <f>IF(HRF!#REF!&lt;&gt;0,HRF!#REF!," ")</f>
        <v>#REF!</v>
      </c>
      <c r="C290" s="101" t="e">
        <f>IF(HRF!#REF!&lt;&gt;0,HRF!#REF!," ")</f>
        <v>#REF!</v>
      </c>
      <c r="D290" s="102" t="e">
        <f>IF(HRF!#REF!&lt;&gt;0,HRF!#REF!," ")</f>
        <v>#REF!</v>
      </c>
      <c r="E290" s="120" t="e">
        <f>IF(HRF!#REF!&lt;&gt;0,HRF!#REF!," ")</f>
        <v>#REF!</v>
      </c>
      <c r="F290" s="101" t="e">
        <f>IF(HRF!#REF!&lt;&gt;0,HRF!#REF!," ")</f>
        <v>#REF!</v>
      </c>
      <c r="G290" s="103" t="e">
        <f>IF(HRF!#REF!&lt;&gt;0,HRF!#REF!," ")</f>
        <v>#REF!</v>
      </c>
      <c r="H290" s="103"/>
      <c r="I290" s="103" t="e">
        <f>IF(HRF!#REF!&lt;&gt;0,HRF!#REF!," ")</f>
        <v>#REF!</v>
      </c>
      <c r="J290" s="104" t="e">
        <f>IF(HRF!#REF!&lt;&gt;0,HRF!#REF!," ")</f>
        <v>#REF!</v>
      </c>
    </row>
    <row r="291" spans="1:10">
      <c r="A291" s="101" t="e">
        <f>IF(HRF!#REF!&lt;&gt;0,HRF!#REF!," ")</f>
        <v>#REF!</v>
      </c>
      <c r="B291" s="101" t="e">
        <f>IF(HRF!#REF!&lt;&gt;0,HRF!#REF!," ")</f>
        <v>#REF!</v>
      </c>
      <c r="C291" s="101" t="e">
        <f>IF(HRF!#REF!&lt;&gt;0,HRF!#REF!," ")</f>
        <v>#REF!</v>
      </c>
      <c r="D291" s="144" t="e">
        <f>IF(HRF!#REF!&lt;&gt;0,HRF!#REF!," ")</f>
        <v>#REF!</v>
      </c>
      <c r="E291" s="101" t="e">
        <f>IF(HRF!#REF!&lt;&gt;0,HRF!#REF!," ")</f>
        <v>#REF!</v>
      </c>
      <c r="F291" s="101" t="e">
        <f>IF(HRF!#REF!&lt;&gt;0,HRF!#REF!," ")</f>
        <v>#REF!</v>
      </c>
      <c r="G291" s="103" t="e">
        <f>IF(HRF!#REF!&lt;&gt;0,HRF!#REF!," ")</f>
        <v>#REF!</v>
      </c>
      <c r="H291" s="118"/>
      <c r="I291" s="118" t="e">
        <f>IF(HRF!#REF!&lt;&gt;0,HRF!#REF!," ")</f>
        <v>#REF!</v>
      </c>
      <c r="J291" s="104" t="e">
        <f>IF(HRF!#REF!&lt;&gt;0,HRF!#REF!," ")</f>
        <v>#REF!</v>
      </c>
    </row>
    <row r="292" spans="1:10">
      <c r="A292" s="101" t="e">
        <f>IF(HRF!#REF!&lt;&gt;0,HRF!#REF!," ")</f>
        <v>#REF!</v>
      </c>
      <c r="B292" s="101" t="e">
        <f>IF(HRF!#REF!&lt;&gt;0,HRF!#REF!," ")</f>
        <v>#REF!</v>
      </c>
      <c r="C292" s="101" t="e">
        <f>IF(HRF!#REF!&lt;&gt;0,HRF!#REF!," ")</f>
        <v>#REF!</v>
      </c>
      <c r="D292" s="145" t="e">
        <f>IF(HRF!#REF!&lt;&gt;0,HRF!#REF!," ")</f>
        <v>#REF!</v>
      </c>
      <c r="E292" s="101" t="e">
        <f>IF(HRF!#REF!&lt;&gt;0,HRF!#REF!," ")</f>
        <v>#REF!</v>
      </c>
      <c r="F292" s="101" t="e">
        <f>IF(HRF!#REF!&lt;&gt;0,HRF!#REF!," ")</f>
        <v>#REF!</v>
      </c>
      <c r="G292" s="103" t="e">
        <f>IF(HRF!#REF!&lt;&gt;0,HRF!#REF!," ")</f>
        <v>#REF!</v>
      </c>
      <c r="H292" s="118"/>
      <c r="I292" s="118" t="e">
        <f>IF(HRF!#REF!&lt;&gt;0,HRF!#REF!," ")</f>
        <v>#REF!</v>
      </c>
      <c r="J292" s="104" t="e">
        <f>IF(HRF!#REF!&lt;&gt;0,HRF!#REF!," ")</f>
        <v>#REF!</v>
      </c>
    </row>
    <row r="293" spans="1:10">
      <c r="A293" s="101" t="e">
        <f>IF(HRF!#REF!&lt;&gt;0,HRF!#REF!," ")</f>
        <v>#REF!</v>
      </c>
      <c r="B293" s="101" t="e">
        <f>IF(HRF!#REF!&lt;&gt;0,HRF!#REF!," ")</f>
        <v>#REF!</v>
      </c>
      <c r="C293" s="101" t="e">
        <f>IF(HRF!#REF!&lt;&gt;0,HRF!#REF!," ")</f>
        <v>#REF!</v>
      </c>
      <c r="D293" s="146" t="e">
        <f>IF(HRF!#REF!&lt;&gt;0,HRF!#REF!," ")</f>
        <v>#REF!</v>
      </c>
      <c r="E293" s="101" t="e">
        <f>IF(HRF!#REF!&lt;&gt;0,HRF!#REF!," ")</f>
        <v>#REF!</v>
      </c>
      <c r="F293" s="101" t="e">
        <f>IF(HRF!#REF!&lt;&gt;0,HRF!#REF!," ")</f>
        <v>#REF!</v>
      </c>
      <c r="G293" s="103" t="e">
        <f>IF(HRF!#REF!&lt;&gt;0,HRF!#REF!," ")</f>
        <v>#REF!</v>
      </c>
      <c r="H293" s="118"/>
      <c r="I293" s="118" t="e">
        <f>IF(HRF!#REF!&lt;&gt;0,HRF!#REF!," ")</f>
        <v>#REF!</v>
      </c>
      <c r="J293" s="104" t="e">
        <f>IF(HRF!#REF!&lt;&gt;0,HRF!#REF!," ")</f>
        <v>#REF!</v>
      </c>
    </row>
    <row r="294" spans="1:10" ht="15" thickBot="1">
      <c r="A294" s="101" t="e">
        <f>IF(HRF!#REF!&lt;&gt;0,HRF!#REF!," ")</f>
        <v>#REF!</v>
      </c>
      <c r="B294" s="101" t="e">
        <f>IF(HRF!#REF!&lt;&gt;0,HRF!#REF!," ")</f>
        <v>#REF!</v>
      </c>
      <c r="C294" s="101" t="e">
        <f>IF(HRF!#REF!&lt;&gt;0,HRF!#REF!," ")</f>
        <v>#REF!</v>
      </c>
      <c r="D294" s="147" t="e">
        <f>IF(HRF!#REF!&lt;&gt;0,HRF!#REF!," ")</f>
        <v>#REF!</v>
      </c>
      <c r="E294" s="101" t="e">
        <f>IF(HRF!#REF!&lt;&gt;0,HRF!#REF!," ")</f>
        <v>#REF!</v>
      </c>
      <c r="F294" s="101" t="e">
        <f>IF(HRF!#REF!&lt;&gt;0,HRF!#REF!," ")</f>
        <v>#REF!</v>
      </c>
      <c r="G294" s="103" t="e">
        <f>IF(HRF!#REF!&lt;&gt;0,HRF!#REF!," ")</f>
        <v>#REF!</v>
      </c>
      <c r="H294" s="118"/>
      <c r="I294" s="118" t="e">
        <f>IF(HRF!#REF!&lt;&gt;0,HRF!#REF!," ")</f>
        <v>#REF!</v>
      </c>
      <c r="J294" s="104" t="e">
        <f>IF(HRF!#REF!&lt;&gt;0,HRF!#REF!," ")</f>
        <v>#REF!</v>
      </c>
    </row>
    <row r="295" spans="1:10">
      <c r="A295" s="101" t="e">
        <f>IF(HRF!#REF!&lt;&gt;0,HRF!#REF!," ")</f>
        <v>#REF!</v>
      </c>
      <c r="B295" s="101" t="e">
        <f>IF(HRF!#REF!&lt;&gt;0,HRF!#REF!," ")</f>
        <v>#REF!</v>
      </c>
      <c r="C295" s="101" t="e">
        <f>IF(HRF!#REF!&lt;&gt;0,HRF!#REF!," ")</f>
        <v>#REF!</v>
      </c>
      <c r="D295" s="102" t="e">
        <f>IF(HRF!#REF!&lt;&gt;0,HRF!#REF!," ")</f>
        <v>#REF!</v>
      </c>
      <c r="E295" s="120" t="e">
        <f>IF(HRF!#REF!&lt;&gt;0,HRF!#REF!," ")</f>
        <v>#REF!</v>
      </c>
      <c r="F295" s="101" t="e">
        <f>IF(HRF!#REF!&lt;&gt;0,HRF!#REF!," ")</f>
        <v>#REF!</v>
      </c>
      <c r="G295" s="103" t="e">
        <f>IF(HRF!#REF!&lt;&gt;0,HRF!#REF!," ")</f>
        <v>#REF!</v>
      </c>
      <c r="H295" s="103"/>
      <c r="I295" s="103" t="e">
        <f>IF(HRF!#REF!&lt;&gt;0,HRF!#REF!," ")</f>
        <v>#REF!</v>
      </c>
      <c r="J295" s="104" t="e">
        <f>IF(HRF!#REF!&lt;&gt;0,HRF!#REF!," ")</f>
        <v>#REF!</v>
      </c>
    </row>
    <row r="296" spans="1:10">
      <c r="A296" s="101" t="e">
        <f>IF(HRF!#REF!&lt;&gt;0,HRF!#REF!," ")</f>
        <v>#REF!</v>
      </c>
      <c r="B296" s="101" t="e">
        <f>IF(HRF!#REF!&lt;&gt;0,HRF!#REF!," ")</f>
        <v>#REF!</v>
      </c>
      <c r="C296" s="101" t="e">
        <f>IF(HRF!#REF!&lt;&gt;0,HRF!#REF!," ")</f>
        <v>#REF!</v>
      </c>
      <c r="D296" s="144" t="e">
        <f>IF(HRF!#REF!&lt;&gt;0,HRF!#REF!," ")</f>
        <v>#REF!</v>
      </c>
      <c r="E296" s="101" t="e">
        <f>IF(HRF!#REF!&lt;&gt;0,HRF!#REF!," ")</f>
        <v>#REF!</v>
      </c>
      <c r="F296" s="101" t="e">
        <f>IF(HRF!#REF!&lt;&gt;0,HRF!#REF!," ")</f>
        <v>#REF!</v>
      </c>
      <c r="G296" s="103" t="e">
        <f>IF(HRF!#REF!&lt;&gt;0,HRF!#REF!," ")</f>
        <v>#REF!</v>
      </c>
      <c r="H296" s="118"/>
      <c r="I296" s="118" t="e">
        <f>IF(HRF!#REF!&lt;&gt;0,HRF!#REF!," ")</f>
        <v>#REF!</v>
      </c>
      <c r="J296" s="104" t="e">
        <f>IF(HRF!#REF!&lt;&gt;0,HRF!#REF!," ")</f>
        <v>#REF!</v>
      </c>
    </row>
    <row r="297" spans="1:10">
      <c r="A297" s="101" t="e">
        <f>IF(HRF!#REF!&lt;&gt;0,HRF!#REF!," ")</f>
        <v>#REF!</v>
      </c>
      <c r="B297" s="101" t="e">
        <f>IF(HRF!#REF!&lt;&gt;0,HRF!#REF!," ")</f>
        <v>#REF!</v>
      </c>
      <c r="C297" s="101" t="e">
        <f>IF(HRF!#REF!&lt;&gt;0,HRF!#REF!," ")</f>
        <v>#REF!</v>
      </c>
      <c r="D297" s="145" t="e">
        <f>IF(HRF!#REF!&lt;&gt;0,HRF!#REF!," ")</f>
        <v>#REF!</v>
      </c>
      <c r="E297" s="101" t="e">
        <f>IF(HRF!#REF!&lt;&gt;0,HRF!#REF!," ")</f>
        <v>#REF!</v>
      </c>
      <c r="F297" s="101" t="e">
        <f>IF(HRF!#REF!&lt;&gt;0,HRF!#REF!," ")</f>
        <v>#REF!</v>
      </c>
      <c r="G297" s="103" t="e">
        <f>IF(HRF!#REF!&lt;&gt;0,HRF!#REF!," ")</f>
        <v>#REF!</v>
      </c>
      <c r="H297" s="118"/>
      <c r="I297" s="118" t="e">
        <f>IF(HRF!#REF!&lt;&gt;0,HRF!#REF!," ")</f>
        <v>#REF!</v>
      </c>
      <c r="J297" s="104" t="e">
        <f>IF(HRF!#REF!&lt;&gt;0,HRF!#REF!," ")</f>
        <v>#REF!</v>
      </c>
    </row>
    <row r="298" spans="1:10">
      <c r="A298" s="101" t="e">
        <f>IF(HRF!#REF!&lt;&gt;0,HRF!#REF!," ")</f>
        <v>#REF!</v>
      </c>
      <c r="B298" s="101" t="e">
        <f>IF(HRF!#REF!&lt;&gt;0,HRF!#REF!," ")</f>
        <v>#REF!</v>
      </c>
      <c r="C298" s="101" t="e">
        <f>IF(HRF!#REF!&lt;&gt;0,HRF!#REF!," ")</f>
        <v>#REF!</v>
      </c>
      <c r="D298" s="146" t="e">
        <f>IF(HRF!#REF!&lt;&gt;0,HRF!#REF!," ")</f>
        <v>#REF!</v>
      </c>
      <c r="E298" s="101" t="e">
        <f>IF(HRF!#REF!&lt;&gt;0,HRF!#REF!," ")</f>
        <v>#REF!</v>
      </c>
      <c r="F298" s="101" t="e">
        <f>IF(HRF!#REF!&lt;&gt;0,HRF!#REF!," ")</f>
        <v>#REF!</v>
      </c>
      <c r="G298" s="103" t="e">
        <f>IF(HRF!#REF!&lt;&gt;0,HRF!#REF!," ")</f>
        <v>#REF!</v>
      </c>
      <c r="H298" s="118"/>
      <c r="I298" s="118" t="e">
        <f>IF(HRF!#REF!&lt;&gt;0,HRF!#REF!," ")</f>
        <v>#REF!</v>
      </c>
      <c r="J298" s="104" t="e">
        <f>IF(HRF!#REF!&lt;&gt;0,HRF!#REF!," ")</f>
        <v>#REF!</v>
      </c>
    </row>
    <row r="299" spans="1:10" ht="15" thickBot="1">
      <c r="A299" s="101" t="e">
        <f>IF(HRF!#REF!&lt;&gt;0,HRF!#REF!," ")</f>
        <v>#REF!</v>
      </c>
      <c r="B299" s="101" t="e">
        <f>IF(HRF!#REF!&lt;&gt;0,HRF!#REF!," ")</f>
        <v>#REF!</v>
      </c>
      <c r="C299" s="101" t="e">
        <f>IF(HRF!#REF!&lt;&gt;0,HRF!#REF!," ")</f>
        <v>#REF!</v>
      </c>
      <c r="D299" s="147" t="e">
        <f>IF(HRF!#REF!&lt;&gt;0,HRF!#REF!," ")</f>
        <v>#REF!</v>
      </c>
      <c r="E299" s="101" t="e">
        <f>IF(HRF!#REF!&lt;&gt;0,HRF!#REF!," ")</f>
        <v>#REF!</v>
      </c>
      <c r="F299" s="101" t="e">
        <f>IF(HRF!#REF!&lt;&gt;0,HRF!#REF!," ")</f>
        <v>#REF!</v>
      </c>
      <c r="G299" s="103" t="e">
        <f>IF(HRF!#REF!&lt;&gt;0,HRF!#REF!," ")</f>
        <v>#REF!</v>
      </c>
      <c r="H299" s="118"/>
      <c r="I299" s="118" t="e">
        <f>IF(HRF!#REF!&lt;&gt;0,HRF!#REF!," ")</f>
        <v>#REF!</v>
      </c>
      <c r="J299" s="104" t="e">
        <f>IF(HRF!#REF!&lt;&gt;0,HRF!#REF!," ")</f>
        <v>#REF!</v>
      </c>
    </row>
    <row r="300" spans="1:10">
      <c r="A300" s="101" t="e">
        <f>IF(HRF!#REF!&lt;&gt;0,HRF!#REF!," ")</f>
        <v>#REF!</v>
      </c>
      <c r="B300" s="101" t="e">
        <f>IF(HRF!#REF!&lt;&gt;0,HRF!#REF!," ")</f>
        <v>#REF!</v>
      </c>
      <c r="C300" s="101" t="e">
        <f>IF(HRF!#REF!&lt;&gt;0,HRF!#REF!," ")</f>
        <v>#REF!</v>
      </c>
      <c r="D300" s="102" t="e">
        <f>IF(HRF!#REF!&lt;&gt;0,HRF!#REF!," ")</f>
        <v>#REF!</v>
      </c>
      <c r="E300" s="101" t="e">
        <f>IF(HRF!#REF!&lt;&gt;0,HRF!#REF!," ")</f>
        <v>#REF!</v>
      </c>
      <c r="F300" s="101" t="e">
        <f>IF(HRF!#REF!&lt;&gt;0,HRF!#REF!," ")</f>
        <v>#REF!</v>
      </c>
      <c r="G300" s="118" t="e">
        <f>IF(HRF!#REF!&lt;&gt;0,HRF!#REF!," ")</f>
        <v>#REF!</v>
      </c>
      <c r="H300" s="103"/>
      <c r="I300" s="103" t="e">
        <f>IF(HRF!#REF!&lt;&gt;0,HRF!#REF!," ")</f>
        <v>#REF!</v>
      </c>
      <c r="J300" s="104" t="e">
        <f>IF(HRF!#REF!&lt;&gt;0,HRF!#REF!," ")</f>
        <v>#REF!</v>
      </c>
    </row>
    <row r="301" spans="1:10">
      <c r="A301" s="101" t="e">
        <f>IF(HRF!#REF!&lt;&gt;0,HRF!#REF!," ")</f>
        <v>#REF!</v>
      </c>
      <c r="B301" s="101" t="e">
        <f>IF(HRF!#REF!&lt;&gt;0,HRF!#REF!," ")</f>
        <v>#REF!</v>
      </c>
      <c r="C301" s="101" t="e">
        <f>IF(HRF!#REF!&lt;&gt;0,HRF!#REF!," ")</f>
        <v>#REF!</v>
      </c>
      <c r="D301" s="144" t="e">
        <f>IF(HRF!#REF!&lt;&gt;0,HRF!#REF!," ")</f>
        <v>#REF!</v>
      </c>
      <c r="E301" s="101" t="e">
        <f>IF(HRF!#REF!&lt;&gt;0,HRF!#REF!," ")</f>
        <v>#REF!</v>
      </c>
      <c r="F301" s="101" t="e">
        <f>IF(HRF!#REF!&lt;&gt;0,HRF!#REF!," ")</f>
        <v>#REF!</v>
      </c>
      <c r="G301" s="103" t="e">
        <f>IF(HRF!#REF!&lt;&gt;0,HRF!#REF!," ")</f>
        <v>#REF!</v>
      </c>
      <c r="H301" s="118"/>
      <c r="I301" s="118" t="e">
        <f>IF(HRF!#REF!&lt;&gt;0,HRF!#REF!," ")</f>
        <v>#REF!</v>
      </c>
      <c r="J301" s="104" t="e">
        <f>IF(HRF!#REF!&lt;&gt;0,HRF!#REF!," ")</f>
        <v>#REF!</v>
      </c>
    </row>
    <row r="302" spans="1:10">
      <c r="A302" s="101" t="e">
        <f>IF(HRF!#REF!&lt;&gt;0,HRF!#REF!," ")</f>
        <v>#REF!</v>
      </c>
      <c r="B302" s="101" t="e">
        <f>IF(HRF!#REF!&lt;&gt;0,HRF!#REF!," ")</f>
        <v>#REF!</v>
      </c>
      <c r="C302" s="101" t="e">
        <f>IF(HRF!#REF!&lt;&gt;0,HRF!#REF!," ")</f>
        <v>#REF!</v>
      </c>
      <c r="D302" s="145" t="e">
        <f>IF(HRF!#REF!&lt;&gt;0,HRF!#REF!," ")</f>
        <v>#REF!</v>
      </c>
      <c r="E302" s="101" t="e">
        <f>IF(HRF!#REF!&lt;&gt;0,HRF!#REF!," ")</f>
        <v>#REF!</v>
      </c>
      <c r="F302" s="101" t="e">
        <f>IF(HRF!#REF!&lt;&gt;0,HRF!#REF!," ")</f>
        <v>#REF!</v>
      </c>
      <c r="G302" s="103" t="e">
        <f>IF(HRF!#REF!&lt;&gt;0,HRF!#REF!," ")</f>
        <v>#REF!</v>
      </c>
      <c r="H302" s="118"/>
      <c r="I302" s="118" t="e">
        <f>IF(HRF!#REF!&lt;&gt;0,HRF!#REF!," ")</f>
        <v>#REF!</v>
      </c>
      <c r="J302" s="104" t="e">
        <f>IF(HRF!#REF!&lt;&gt;0,HRF!#REF!," ")</f>
        <v>#REF!</v>
      </c>
    </row>
    <row r="303" spans="1:10">
      <c r="A303" s="101" t="e">
        <f>IF(HRF!#REF!&lt;&gt;0,HRF!#REF!," ")</f>
        <v>#REF!</v>
      </c>
      <c r="B303" s="101" t="e">
        <f>IF(HRF!#REF!&lt;&gt;0,HRF!#REF!," ")</f>
        <v>#REF!</v>
      </c>
      <c r="C303" s="101" t="e">
        <f>IF(HRF!#REF!&lt;&gt;0,HRF!#REF!," ")</f>
        <v>#REF!</v>
      </c>
      <c r="D303" s="146" t="e">
        <f>IF(HRF!#REF!&lt;&gt;0,HRF!#REF!," ")</f>
        <v>#REF!</v>
      </c>
      <c r="E303" s="101" t="e">
        <f>IF(HRF!#REF!&lt;&gt;0,HRF!#REF!," ")</f>
        <v>#REF!</v>
      </c>
      <c r="F303" s="101" t="e">
        <f>IF(HRF!#REF!&lt;&gt;0,HRF!#REF!," ")</f>
        <v>#REF!</v>
      </c>
      <c r="G303" s="103" t="e">
        <f>IF(HRF!#REF!&lt;&gt;0,HRF!#REF!," ")</f>
        <v>#REF!</v>
      </c>
      <c r="H303" s="118"/>
      <c r="I303" s="118" t="e">
        <f>IF(HRF!#REF!&lt;&gt;0,HRF!#REF!," ")</f>
        <v>#REF!</v>
      </c>
      <c r="J303" s="104" t="e">
        <f>IF(HRF!#REF!&lt;&gt;0,HRF!#REF!," ")</f>
        <v>#REF!</v>
      </c>
    </row>
    <row r="304" spans="1:10" ht="15" thickBot="1">
      <c r="A304" s="101" t="e">
        <f>IF(HRF!#REF!&lt;&gt;0,HRF!#REF!," ")</f>
        <v>#REF!</v>
      </c>
      <c r="B304" s="101" t="e">
        <f>IF(HRF!#REF!&lt;&gt;0,HRF!#REF!," ")</f>
        <v>#REF!</v>
      </c>
      <c r="C304" s="101" t="e">
        <f>IF(HRF!#REF!&lt;&gt;0,HRF!#REF!," ")</f>
        <v>#REF!</v>
      </c>
      <c r="D304" s="147" t="e">
        <f>IF(HRF!#REF!&lt;&gt;0,HRF!#REF!," ")</f>
        <v>#REF!</v>
      </c>
      <c r="E304" s="101" t="e">
        <f>IF(HRF!#REF!&lt;&gt;0,HRF!#REF!," ")</f>
        <v>#REF!</v>
      </c>
      <c r="F304" s="101" t="e">
        <f>IF(HRF!#REF!&lt;&gt;0,HRF!#REF!," ")</f>
        <v>#REF!</v>
      </c>
      <c r="G304" s="103" t="e">
        <f>IF(HRF!#REF!&lt;&gt;0,HRF!#REF!," ")</f>
        <v>#REF!</v>
      </c>
      <c r="H304" s="118"/>
      <c r="I304" s="118" t="e">
        <f>IF(HRF!#REF!&lt;&gt;0,HRF!#REF!," ")</f>
        <v>#REF!</v>
      </c>
      <c r="J304" s="104" t="e">
        <f>IF(HRF!#REF!&lt;&gt;0,HRF!#REF!," ")</f>
        <v>#REF!</v>
      </c>
    </row>
    <row r="305" spans="1:10">
      <c r="A305" s="101" t="e">
        <f>IF(HRF!#REF!&lt;&gt;0,HRF!#REF!," ")</f>
        <v>#REF!</v>
      </c>
      <c r="B305" s="101" t="e">
        <f>IF(HRF!#REF!&lt;&gt;0,HRF!#REF!," ")</f>
        <v>#REF!</v>
      </c>
      <c r="C305" s="101" t="e">
        <f>IF(HRF!#REF!&lt;&gt;0,HRF!#REF!," ")</f>
        <v>#REF!</v>
      </c>
      <c r="D305" s="102" t="e">
        <f>IF(HRF!#REF!&lt;&gt;0,HRF!#REF!," ")</f>
        <v>#REF!</v>
      </c>
      <c r="E305" s="120" t="e">
        <f>IF(HRF!#REF!&lt;&gt;0,HRF!#REF!," ")</f>
        <v>#REF!</v>
      </c>
      <c r="F305" s="101" t="e">
        <f>IF(HRF!#REF!&lt;&gt;0,HRF!#REF!," ")</f>
        <v>#REF!</v>
      </c>
      <c r="G305" s="103" t="e">
        <f>IF(HRF!#REF!&lt;&gt;0,HRF!#REF!," ")</f>
        <v>#REF!</v>
      </c>
      <c r="H305" s="103"/>
      <c r="I305" s="103" t="e">
        <f>IF(HRF!#REF!&lt;&gt;0,HRF!#REF!," ")</f>
        <v>#REF!</v>
      </c>
      <c r="J305" s="104" t="e">
        <f>IF(HRF!#REF!&lt;&gt;0,HRF!#REF!," ")</f>
        <v>#REF!</v>
      </c>
    </row>
    <row r="306" spans="1:10">
      <c r="A306" s="101" t="e">
        <f>IF(HRF!#REF!&lt;&gt;0,HRF!#REF!," ")</f>
        <v>#REF!</v>
      </c>
      <c r="B306" s="101" t="e">
        <f>IF(HRF!#REF!&lt;&gt;0,HRF!#REF!," ")</f>
        <v>#REF!</v>
      </c>
      <c r="C306" s="101" t="e">
        <f>IF(HRF!#REF!&lt;&gt;0,HRF!#REF!," ")</f>
        <v>#REF!</v>
      </c>
      <c r="D306" s="144" t="e">
        <f>IF(HRF!#REF!&lt;&gt;0,HRF!#REF!," ")</f>
        <v>#REF!</v>
      </c>
      <c r="E306" s="101" t="e">
        <f>IF(HRF!#REF!&lt;&gt;0,HRF!#REF!," ")</f>
        <v>#REF!</v>
      </c>
      <c r="F306" s="101" t="e">
        <f>IF(HRF!#REF!&lt;&gt;0,HRF!#REF!," ")</f>
        <v>#REF!</v>
      </c>
      <c r="G306" s="103" t="e">
        <f>IF(HRF!#REF!&lt;&gt;0,HRF!#REF!," ")</f>
        <v>#REF!</v>
      </c>
      <c r="H306" s="118"/>
      <c r="I306" s="118" t="e">
        <f>IF(HRF!#REF!&lt;&gt;0,HRF!#REF!," ")</f>
        <v>#REF!</v>
      </c>
      <c r="J306" s="104" t="e">
        <f>IF(HRF!#REF!&lt;&gt;0,HRF!#REF!," ")</f>
        <v>#REF!</v>
      </c>
    </row>
    <row r="307" spans="1:10">
      <c r="A307" s="101" t="e">
        <f>IF(HRF!#REF!&lt;&gt;0,HRF!#REF!," ")</f>
        <v>#REF!</v>
      </c>
      <c r="B307" s="101" t="e">
        <f>IF(HRF!#REF!&lt;&gt;0,HRF!#REF!," ")</f>
        <v>#REF!</v>
      </c>
      <c r="C307" s="101" t="e">
        <f>IF(HRF!#REF!&lt;&gt;0,HRF!#REF!," ")</f>
        <v>#REF!</v>
      </c>
      <c r="D307" s="145" t="e">
        <f>IF(HRF!#REF!&lt;&gt;0,HRF!#REF!," ")</f>
        <v>#REF!</v>
      </c>
      <c r="E307" s="101" t="e">
        <f>IF(HRF!#REF!&lt;&gt;0,HRF!#REF!," ")</f>
        <v>#REF!</v>
      </c>
      <c r="F307" s="101" t="e">
        <f>IF(HRF!#REF!&lt;&gt;0,HRF!#REF!," ")</f>
        <v>#REF!</v>
      </c>
      <c r="G307" s="103" t="e">
        <f>IF(HRF!#REF!&lt;&gt;0,HRF!#REF!," ")</f>
        <v>#REF!</v>
      </c>
      <c r="H307" s="118"/>
      <c r="I307" s="118" t="e">
        <f>IF(HRF!#REF!&lt;&gt;0,HRF!#REF!," ")</f>
        <v>#REF!</v>
      </c>
      <c r="J307" s="104" t="e">
        <f>IF(HRF!#REF!&lt;&gt;0,HRF!#REF!," ")</f>
        <v>#REF!</v>
      </c>
    </row>
    <row r="308" spans="1:10">
      <c r="A308" s="101" t="e">
        <f>IF(HRF!#REF!&lt;&gt;0,HRF!#REF!," ")</f>
        <v>#REF!</v>
      </c>
      <c r="B308" s="101" t="e">
        <f>IF(HRF!#REF!&lt;&gt;0,HRF!#REF!," ")</f>
        <v>#REF!</v>
      </c>
      <c r="C308" s="101" t="e">
        <f>IF(HRF!#REF!&lt;&gt;0,HRF!#REF!," ")</f>
        <v>#REF!</v>
      </c>
      <c r="D308" s="146" t="e">
        <f>IF(HRF!#REF!&lt;&gt;0,HRF!#REF!," ")</f>
        <v>#REF!</v>
      </c>
      <c r="E308" s="101" t="e">
        <f>IF(HRF!#REF!&lt;&gt;0,HRF!#REF!," ")</f>
        <v>#REF!</v>
      </c>
      <c r="F308" s="101" t="e">
        <f>IF(HRF!#REF!&lt;&gt;0,HRF!#REF!," ")</f>
        <v>#REF!</v>
      </c>
      <c r="G308" s="103" t="e">
        <f>IF(HRF!#REF!&lt;&gt;0,HRF!#REF!," ")</f>
        <v>#REF!</v>
      </c>
      <c r="H308" s="118"/>
      <c r="I308" s="118" t="e">
        <f>IF(HRF!#REF!&lt;&gt;0,HRF!#REF!," ")</f>
        <v>#REF!</v>
      </c>
      <c r="J308" s="104" t="e">
        <f>IF(HRF!#REF!&lt;&gt;0,HRF!#REF!," ")</f>
        <v>#REF!</v>
      </c>
    </row>
    <row r="309" spans="1:10" ht="15" thickBot="1">
      <c r="A309" s="101" t="e">
        <f>IF(HRF!#REF!&lt;&gt;0,HRF!#REF!," ")</f>
        <v>#REF!</v>
      </c>
      <c r="B309" s="101" t="e">
        <f>IF(HRF!#REF!&lt;&gt;0,HRF!#REF!," ")</f>
        <v>#REF!</v>
      </c>
      <c r="C309" s="101" t="e">
        <f>IF(HRF!#REF!&lt;&gt;0,HRF!#REF!," ")</f>
        <v>#REF!</v>
      </c>
      <c r="D309" s="147" t="e">
        <f>IF(HRF!#REF!&lt;&gt;0,HRF!#REF!," ")</f>
        <v>#REF!</v>
      </c>
      <c r="E309" s="101" t="e">
        <f>IF(HRF!#REF!&lt;&gt;0,HRF!#REF!," ")</f>
        <v>#REF!</v>
      </c>
      <c r="F309" s="101" t="e">
        <f>IF(HRF!#REF!&lt;&gt;0,HRF!#REF!," ")</f>
        <v>#REF!</v>
      </c>
      <c r="G309" s="103" t="e">
        <f>IF(HRF!#REF!&lt;&gt;0,HRF!#REF!," ")</f>
        <v>#REF!</v>
      </c>
      <c r="H309" s="118"/>
      <c r="I309" s="118" t="e">
        <f>IF(HRF!#REF!&lt;&gt;0,HRF!#REF!," ")</f>
        <v>#REF!</v>
      </c>
      <c r="J309" s="104" t="e">
        <f>IF(HRF!#REF!&lt;&gt;0,HRF!#REF!," ")</f>
        <v>#REF!</v>
      </c>
    </row>
    <row r="310" spans="1:10">
      <c r="A310" s="101" t="e">
        <f>IF(HRF!#REF!&lt;&gt;0,HRF!#REF!," ")</f>
        <v>#REF!</v>
      </c>
      <c r="B310" s="109" t="e">
        <f>IF(HRF!#REF!&lt;&gt;0,HRF!#REF!," ")</f>
        <v>#REF!</v>
      </c>
      <c r="C310" s="109" t="e">
        <f>IF(HRF!#REF!&lt;&gt;0,HRF!#REF!," ")</f>
        <v>#REF!</v>
      </c>
      <c r="D310" s="110" t="e">
        <f>IF(HRF!#REF!&lt;&gt;0,HRF!#REF!," ")</f>
        <v>#REF!</v>
      </c>
      <c r="E310" s="109" t="e">
        <f>IF(HRF!#REF!&lt;&gt;0,HRF!#REF!," ")</f>
        <v>#REF!</v>
      </c>
      <c r="F310" s="109" t="e">
        <f>IF(HRF!#REF!&lt;&gt;0,HRF!#REF!," ")</f>
        <v>#REF!</v>
      </c>
      <c r="G310" s="111" t="e">
        <f>IF(HRF!#REF!&lt;&gt;0,HRF!#REF!," ")</f>
        <v>#REF!</v>
      </c>
      <c r="H310" s="111"/>
      <c r="I310" s="111" t="e">
        <f>IF(HRF!#REF!&lt;&gt;0,HRF!#REF!," ")</f>
        <v>#REF!</v>
      </c>
      <c r="J310" s="112" t="e">
        <f>IF(HRF!#REF!&lt;&gt;0,HRF!#REF!," ")</f>
        <v>#REF!</v>
      </c>
    </row>
    <row r="311" spans="1:10">
      <c r="A311" s="101" t="e">
        <f>IF(HRF!#REF!&lt;&gt;0,HRF!#REF!," ")</f>
        <v>#REF!</v>
      </c>
      <c r="B311" s="127" t="e">
        <f>IF(HRF!#REF!&lt;&gt;0,HRF!#REF!," ")</f>
        <v>#REF!</v>
      </c>
      <c r="C311" s="127" t="e">
        <f>IF(HRF!#REF!&lt;&gt;0,HRF!#REF!," ")</f>
        <v>#REF!</v>
      </c>
      <c r="D311" s="128" t="e">
        <f>IF(HRF!#REF!&lt;&gt;0,HRF!#REF!," ")</f>
        <v>#REF!</v>
      </c>
      <c r="E311" s="127" t="e">
        <f>IF(HRF!#REF!&lt;&gt;0,HRF!#REF!," ")</f>
        <v>#REF!</v>
      </c>
      <c r="F311" s="127" t="e">
        <f>IF(HRF!#REF!&lt;&gt;0,HRF!#REF!," ")</f>
        <v>#REF!</v>
      </c>
      <c r="G311" s="129" t="e">
        <f>IF(HRF!#REF!&lt;&gt;0,HRF!#REF!," ")</f>
        <v>#REF!</v>
      </c>
      <c r="H311" s="129"/>
      <c r="I311" s="129" t="e">
        <f>IF(HRF!#REF!&lt;&gt;0,HRF!#REF!," ")</f>
        <v>#REF!</v>
      </c>
      <c r="J311" s="130" t="e">
        <f>IF(HRF!#REF!&lt;&gt;0,HRF!#REF!," ")</f>
        <v>#REF!</v>
      </c>
    </row>
    <row r="312" spans="1:10">
      <c r="A312" s="101" t="e">
        <f>IF(HRF!#REF!&lt;&gt;0,HRF!#REF!," ")</f>
        <v>#REF!</v>
      </c>
      <c r="B312" s="101" t="e">
        <f>IF(HRF!#REF!&lt;&gt;0,HRF!#REF!," ")</f>
        <v>#REF!</v>
      </c>
      <c r="C312" s="101" t="e">
        <f>IF(HRF!#REF!&lt;&gt;0,HRF!#REF!," ")</f>
        <v>#REF!</v>
      </c>
      <c r="D312" s="102" t="e">
        <f>IF(HRF!#REF!&lt;&gt;0,HRF!#REF!," ")</f>
        <v>#REF!</v>
      </c>
      <c r="E312" s="101" t="e">
        <f>IF(HRF!#REF!&lt;&gt;0,HRF!#REF!," ")</f>
        <v>#REF!</v>
      </c>
      <c r="F312" s="101" t="e">
        <f>IF(HRF!#REF!&lt;&gt;0,HRF!#REF!," ")</f>
        <v>#REF!</v>
      </c>
      <c r="G312" s="103" t="e">
        <f>IF(HRF!#REF!&lt;&gt;0,HRF!#REF!," ")</f>
        <v>#REF!</v>
      </c>
      <c r="H312" s="103"/>
      <c r="I312" s="103" t="e">
        <f>IF(HRF!#REF!&lt;&gt;0,HRF!#REF!," ")</f>
        <v>#REF!</v>
      </c>
      <c r="J312" s="104" t="e">
        <f>IF(HRF!#REF!&lt;&gt;0,HRF!#REF!," ")</f>
        <v>#REF!</v>
      </c>
    </row>
    <row r="313" spans="1:10">
      <c r="A313" s="101" t="e">
        <f>IF(HRF!#REF!&lt;&gt;0,HRF!#REF!," ")</f>
        <v>#REF!</v>
      </c>
      <c r="B313" s="101" t="e">
        <f>IF(HRF!#REF!&lt;&gt;0,HRF!#REF!," ")</f>
        <v>#REF!</v>
      </c>
      <c r="C313" s="101" t="e">
        <f>IF(HRF!#REF!&lt;&gt;0,HRF!#REF!," ")</f>
        <v>#REF!</v>
      </c>
      <c r="D313" s="144" t="e">
        <f>IF(HRF!#REF!&lt;&gt;0,HRF!#REF!," ")</f>
        <v>#REF!</v>
      </c>
      <c r="E313" s="101" t="e">
        <f>IF(HRF!#REF!&lt;&gt;0,HRF!#REF!," ")</f>
        <v>#REF!</v>
      </c>
      <c r="F313" s="101" t="e">
        <f>IF(HRF!#REF!&lt;&gt;0,HRF!#REF!," ")</f>
        <v>#REF!</v>
      </c>
      <c r="G313" s="103" t="e">
        <f>IF(HRF!#REF!&lt;&gt;0,HRF!#REF!," ")</f>
        <v>#REF!</v>
      </c>
      <c r="H313" s="118"/>
      <c r="I313" s="118" t="e">
        <f>IF(HRF!#REF!&lt;&gt;0,HRF!#REF!," ")</f>
        <v>#REF!</v>
      </c>
      <c r="J313" s="104" t="e">
        <f>IF(HRF!#REF!&lt;&gt;0,HRF!#REF!," ")</f>
        <v>#REF!</v>
      </c>
    </row>
    <row r="314" spans="1:10">
      <c r="A314" s="101" t="e">
        <f>IF(HRF!#REF!&lt;&gt;0,HRF!#REF!," ")</f>
        <v>#REF!</v>
      </c>
      <c r="B314" s="101" t="e">
        <f>IF(HRF!#REF!&lt;&gt;0,HRF!#REF!," ")</f>
        <v>#REF!</v>
      </c>
      <c r="C314" s="101" t="e">
        <f>IF(HRF!#REF!&lt;&gt;0,HRF!#REF!," ")</f>
        <v>#REF!</v>
      </c>
      <c r="D314" s="145" t="e">
        <f>IF(HRF!#REF!&lt;&gt;0,HRF!#REF!," ")</f>
        <v>#REF!</v>
      </c>
      <c r="E314" s="101" t="e">
        <f>IF(HRF!#REF!&lt;&gt;0,HRF!#REF!," ")</f>
        <v>#REF!</v>
      </c>
      <c r="F314" s="101" t="e">
        <f>IF(HRF!#REF!&lt;&gt;0,HRF!#REF!," ")</f>
        <v>#REF!</v>
      </c>
      <c r="G314" s="103" t="e">
        <f>IF(HRF!#REF!&lt;&gt;0,HRF!#REF!," ")</f>
        <v>#REF!</v>
      </c>
      <c r="H314" s="118"/>
      <c r="I314" s="118" t="e">
        <f>IF(HRF!#REF!&lt;&gt;0,HRF!#REF!," ")</f>
        <v>#REF!</v>
      </c>
      <c r="J314" s="104" t="e">
        <f>IF(HRF!#REF!&lt;&gt;0,HRF!#REF!," ")</f>
        <v>#REF!</v>
      </c>
    </row>
    <row r="315" spans="1:10">
      <c r="A315" s="101" t="e">
        <f>IF(HRF!#REF!&lt;&gt;0,HRF!#REF!," ")</f>
        <v>#REF!</v>
      </c>
      <c r="B315" s="101" t="e">
        <f>IF(HRF!#REF!&lt;&gt;0,HRF!#REF!," ")</f>
        <v>#REF!</v>
      </c>
      <c r="C315" s="101" t="e">
        <f>IF(HRF!#REF!&lt;&gt;0,HRF!#REF!," ")</f>
        <v>#REF!</v>
      </c>
      <c r="D315" s="146" t="e">
        <f>IF(HRF!#REF!&lt;&gt;0,HRF!#REF!," ")</f>
        <v>#REF!</v>
      </c>
      <c r="E315" s="101" t="e">
        <f>IF(HRF!#REF!&lt;&gt;0,HRF!#REF!," ")</f>
        <v>#REF!</v>
      </c>
      <c r="F315" s="101" t="e">
        <f>IF(HRF!#REF!&lt;&gt;0,HRF!#REF!," ")</f>
        <v>#REF!</v>
      </c>
      <c r="G315" s="103" t="e">
        <f>IF(HRF!#REF!&lt;&gt;0,HRF!#REF!," ")</f>
        <v>#REF!</v>
      </c>
      <c r="H315" s="118"/>
      <c r="I315" s="118" t="e">
        <f>IF(HRF!#REF!&lt;&gt;0,HRF!#REF!," ")</f>
        <v>#REF!</v>
      </c>
      <c r="J315" s="104" t="e">
        <f>IF(HRF!#REF!&lt;&gt;0,HRF!#REF!," ")</f>
        <v>#REF!</v>
      </c>
    </row>
    <row r="316" spans="1:10" ht="15" thickBot="1">
      <c r="A316" s="101" t="e">
        <f>IF(HRF!#REF!&lt;&gt;0,HRF!#REF!," ")</f>
        <v>#REF!</v>
      </c>
      <c r="B316" s="101" t="e">
        <f>IF(HRF!#REF!&lt;&gt;0,HRF!#REF!," ")</f>
        <v>#REF!</v>
      </c>
      <c r="C316" s="101" t="e">
        <f>IF(HRF!#REF!&lt;&gt;0,HRF!#REF!," ")</f>
        <v>#REF!</v>
      </c>
      <c r="D316" s="147" t="e">
        <f>IF(HRF!#REF!&lt;&gt;0,HRF!#REF!," ")</f>
        <v>#REF!</v>
      </c>
      <c r="E316" s="101" t="e">
        <f>IF(HRF!#REF!&lt;&gt;0,HRF!#REF!," ")</f>
        <v>#REF!</v>
      </c>
      <c r="F316" s="101" t="e">
        <f>IF(HRF!#REF!&lt;&gt;0,HRF!#REF!," ")</f>
        <v>#REF!</v>
      </c>
      <c r="G316" s="103" t="e">
        <f>IF(HRF!#REF!&lt;&gt;0,HRF!#REF!," ")</f>
        <v>#REF!</v>
      </c>
      <c r="H316" s="118"/>
      <c r="I316" s="118" t="e">
        <f>IF(HRF!#REF!&lt;&gt;0,HRF!#REF!," ")</f>
        <v>#REF!</v>
      </c>
      <c r="J316" s="104" t="e">
        <f>IF(HRF!#REF!&lt;&gt;0,HRF!#REF!," ")</f>
        <v>#REF!</v>
      </c>
    </row>
    <row r="317" spans="1:10">
      <c r="A317" s="101" t="e">
        <f>IF(HRF!#REF!&lt;&gt;0,HRF!#REF!," ")</f>
        <v>#REF!</v>
      </c>
      <c r="B317" s="101" t="e">
        <f>IF(HRF!#REF!&lt;&gt;0,HRF!#REF!," ")</f>
        <v>#REF!</v>
      </c>
      <c r="C317" s="101" t="e">
        <f>IF(HRF!#REF!&lt;&gt;0,HRF!#REF!," ")</f>
        <v>#REF!</v>
      </c>
      <c r="D317" s="102" t="e">
        <f>IF(HRF!#REF!&lt;&gt;0,HRF!#REF!," ")</f>
        <v>#REF!</v>
      </c>
      <c r="E317" s="101" t="e">
        <f>IF(HRF!#REF!&lt;&gt;0,HRF!#REF!," ")</f>
        <v>#REF!</v>
      </c>
      <c r="F317" s="101" t="e">
        <f>IF(HRF!#REF!&lt;&gt;0,HRF!#REF!," ")</f>
        <v>#REF!</v>
      </c>
      <c r="G317" s="103" t="e">
        <f>IF(HRF!#REF!&lt;&gt;0,HRF!#REF!," ")</f>
        <v>#REF!</v>
      </c>
      <c r="H317" s="103"/>
      <c r="I317" s="103" t="e">
        <f>IF(HRF!#REF!&lt;&gt;0,HRF!#REF!," ")</f>
        <v>#REF!</v>
      </c>
      <c r="J317" s="104" t="e">
        <f>IF(HRF!#REF!&lt;&gt;0,HRF!#REF!," ")</f>
        <v>#REF!</v>
      </c>
    </row>
    <row r="318" spans="1:10">
      <c r="A318" s="101" t="e">
        <f>IF(HRF!#REF!&lt;&gt;0,HRF!#REF!," ")</f>
        <v>#REF!</v>
      </c>
      <c r="B318" s="101" t="e">
        <f>IF(HRF!#REF!&lt;&gt;0,HRF!#REF!," ")</f>
        <v>#REF!</v>
      </c>
      <c r="C318" s="101" t="e">
        <f>IF(HRF!#REF!&lt;&gt;0,HRF!#REF!," ")</f>
        <v>#REF!</v>
      </c>
      <c r="D318" s="144" t="e">
        <f>IF(HRF!#REF!&lt;&gt;0,HRF!#REF!," ")</f>
        <v>#REF!</v>
      </c>
      <c r="E318" s="101" t="e">
        <f>IF(HRF!#REF!&lt;&gt;0,HRF!#REF!," ")</f>
        <v>#REF!</v>
      </c>
      <c r="F318" s="101" t="e">
        <f>IF(HRF!#REF!&lt;&gt;0,HRF!#REF!," ")</f>
        <v>#REF!</v>
      </c>
      <c r="G318" s="103" t="e">
        <f>IF(HRF!#REF!&lt;&gt;0,HRF!#REF!," ")</f>
        <v>#REF!</v>
      </c>
      <c r="H318" s="118"/>
      <c r="I318" s="118" t="e">
        <f>IF(HRF!#REF!&lt;&gt;0,HRF!#REF!," ")</f>
        <v>#REF!</v>
      </c>
      <c r="J318" s="104" t="e">
        <f>IF(HRF!#REF!&lt;&gt;0,HRF!#REF!," ")</f>
        <v>#REF!</v>
      </c>
    </row>
    <row r="319" spans="1:10">
      <c r="A319" s="101" t="e">
        <f>IF(HRF!#REF!&lt;&gt;0,HRF!#REF!," ")</f>
        <v>#REF!</v>
      </c>
      <c r="B319" s="101" t="e">
        <f>IF(HRF!#REF!&lt;&gt;0,HRF!#REF!," ")</f>
        <v>#REF!</v>
      </c>
      <c r="C319" s="101" t="e">
        <f>IF(HRF!#REF!&lt;&gt;0,HRF!#REF!," ")</f>
        <v>#REF!</v>
      </c>
      <c r="D319" s="145" t="e">
        <f>IF(HRF!#REF!&lt;&gt;0,HRF!#REF!," ")</f>
        <v>#REF!</v>
      </c>
      <c r="E319" s="101" t="e">
        <f>IF(HRF!#REF!&lt;&gt;0,HRF!#REF!," ")</f>
        <v>#REF!</v>
      </c>
      <c r="F319" s="101" t="e">
        <f>IF(HRF!#REF!&lt;&gt;0,HRF!#REF!," ")</f>
        <v>#REF!</v>
      </c>
      <c r="G319" s="103" t="e">
        <f>IF(HRF!#REF!&lt;&gt;0,HRF!#REF!," ")</f>
        <v>#REF!</v>
      </c>
      <c r="H319" s="118"/>
      <c r="I319" s="118" t="e">
        <f>IF(HRF!#REF!&lt;&gt;0,HRF!#REF!," ")</f>
        <v>#REF!</v>
      </c>
      <c r="J319" s="104" t="e">
        <f>IF(HRF!#REF!&lt;&gt;0,HRF!#REF!," ")</f>
        <v>#REF!</v>
      </c>
    </row>
    <row r="320" spans="1:10">
      <c r="A320" s="101" t="e">
        <f>IF(HRF!#REF!&lt;&gt;0,HRF!#REF!," ")</f>
        <v>#REF!</v>
      </c>
      <c r="B320" s="101" t="e">
        <f>IF(HRF!#REF!&lt;&gt;0,HRF!#REF!," ")</f>
        <v>#REF!</v>
      </c>
      <c r="C320" s="101" t="e">
        <f>IF(HRF!#REF!&lt;&gt;0,HRF!#REF!," ")</f>
        <v>#REF!</v>
      </c>
      <c r="D320" s="146" t="e">
        <f>IF(HRF!#REF!&lt;&gt;0,HRF!#REF!," ")</f>
        <v>#REF!</v>
      </c>
      <c r="E320" s="101" t="e">
        <f>IF(HRF!#REF!&lt;&gt;0,HRF!#REF!," ")</f>
        <v>#REF!</v>
      </c>
      <c r="F320" s="101" t="e">
        <f>IF(HRF!#REF!&lt;&gt;0,HRF!#REF!," ")</f>
        <v>#REF!</v>
      </c>
      <c r="G320" s="103" t="e">
        <f>IF(HRF!#REF!&lt;&gt;0,HRF!#REF!," ")</f>
        <v>#REF!</v>
      </c>
      <c r="H320" s="118"/>
      <c r="I320" s="118" t="e">
        <f>IF(HRF!#REF!&lt;&gt;0,HRF!#REF!," ")</f>
        <v>#REF!</v>
      </c>
      <c r="J320" s="104" t="e">
        <f>IF(HRF!#REF!&lt;&gt;0,HRF!#REF!," ")</f>
        <v>#REF!</v>
      </c>
    </row>
    <row r="321" spans="1:10" ht="15" thickBot="1">
      <c r="A321" s="101" t="e">
        <f>IF(HRF!#REF!&lt;&gt;0,HRF!#REF!," ")</f>
        <v>#REF!</v>
      </c>
      <c r="B321" s="101" t="e">
        <f>IF(HRF!#REF!&lt;&gt;0,HRF!#REF!," ")</f>
        <v>#REF!</v>
      </c>
      <c r="C321" s="101" t="e">
        <f>IF(HRF!#REF!&lt;&gt;0,HRF!#REF!," ")</f>
        <v>#REF!</v>
      </c>
      <c r="D321" s="147" t="e">
        <f>IF(HRF!#REF!&lt;&gt;0,HRF!#REF!," ")</f>
        <v>#REF!</v>
      </c>
      <c r="E321" s="101" t="e">
        <f>IF(HRF!#REF!&lt;&gt;0,HRF!#REF!," ")</f>
        <v>#REF!</v>
      </c>
      <c r="F321" s="101" t="e">
        <f>IF(HRF!#REF!&lt;&gt;0,HRF!#REF!," ")</f>
        <v>#REF!</v>
      </c>
      <c r="G321" s="103" t="e">
        <f>IF(HRF!#REF!&lt;&gt;0,HRF!#REF!," ")</f>
        <v>#REF!</v>
      </c>
      <c r="H321" s="118"/>
      <c r="I321" s="118" t="e">
        <f>IF(HRF!#REF!&lt;&gt;0,HRF!#REF!," ")</f>
        <v>#REF!</v>
      </c>
      <c r="J321" s="104" t="e">
        <f>IF(HRF!#REF!&lt;&gt;0,HRF!#REF!," ")</f>
        <v>#REF!</v>
      </c>
    </row>
    <row r="322" spans="1:10">
      <c r="A322" s="101" t="e">
        <f>IF(HRF!#REF!&lt;&gt;0,HRF!#REF!," ")</f>
        <v>#REF!</v>
      </c>
      <c r="B322" s="101" t="e">
        <f>IF(HRF!#REF!&lt;&gt;0,HRF!#REF!," ")</f>
        <v>#REF!</v>
      </c>
      <c r="C322" s="101" t="e">
        <f>IF(HRF!#REF!&lt;&gt;0,HRF!#REF!," ")</f>
        <v>#REF!</v>
      </c>
      <c r="D322" s="102" t="e">
        <f>IF(HRF!#REF!&lt;&gt;0,HRF!#REF!," ")</f>
        <v>#REF!</v>
      </c>
      <c r="E322" s="101" t="e">
        <f>IF(HRF!#REF!&lt;&gt;0,HRF!#REF!," ")</f>
        <v>#REF!</v>
      </c>
      <c r="F322" s="101" t="e">
        <f>IF(HRF!#REF!&lt;&gt;0,HRF!#REF!," ")</f>
        <v>#REF!</v>
      </c>
      <c r="G322" s="103" t="e">
        <f>IF(HRF!#REF!&lt;&gt;0,HRF!#REF!," ")</f>
        <v>#REF!</v>
      </c>
      <c r="H322" s="103"/>
      <c r="I322" s="103" t="e">
        <f>IF(HRF!#REF!&lt;&gt;0,HRF!#REF!," ")</f>
        <v>#REF!</v>
      </c>
      <c r="J322" s="104" t="e">
        <f>IF(HRF!#REF!&lt;&gt;0,HRF!#REF!," ")</f>
        <v>#REF!</v>
      </c>
    </row>
    <row r="323" spans="1:10">
      <c r="A323" s="101" t="e">
        <f>IF(HRF!#REF!&lt;&gt;0,HRF!#REF!," ")</f>
        <v>#REF!</v>
      </c>
      <c r="B323" s="101" t="e">
        <f>IF(HRF!#REF!&lt;&gt;0,HRF!#REF!," ")</f>
        <v>#REF!</v>
      </c>
      <c r="C323" s="101" t="e">
        <f>IF(HRF!#REF!&lt;&gt;0,HRF!#REF!," ")</f>
        <v>#REF!</v>
      </c>
      <c r="D323" s="144" t="e">
        <f>IF(HRF!#REF!&lt;&gt;0,HRF!#REF!," ")</f>
        <v>#REF!</v>
      </c>
      <c r="E323" s="101" t="e">
        <f>IF(HRF!#REF!&lt;&gt;0,HRF!#REF!," ")</f>
        <v>#REF!</v>
      </c>
      <c r="F323" s="101" t="e">
        <f>IF(HRF!#REF!&lt;&gt;0,HRF!#REF!," ")</f>
        <v>#REF!</v>
      </c>
      <c r="G323" s="103" t="e">
        <f>IF(HRF!#REF!&lt;&gt;0,HRF!#REF!," ")</f>
        <v>#REF!</v>
      </c>
      <c r="H323" s="118"/>
      <c r="I323" s="118" t="e">
        <f>IF(HRF!#REF!&lt;&gt;0,HRF!#REF!," ")</f>
        <v>#REF!</v>
      </c>
      <c r="J323" s="104" t="e">
        <f>IF(HRF!#REF!&lt;&gt;0,HRF!#REF!," ")</f>
        <v>#REF!</v>
      </c>
    </row>
    <row r="324" spans="1:10">
      <c r="A324" s="101" t="e">
        <f>IF(HRF!#REF!&lt;&gt;0,HRF!#REF!," ")</f>
        <v>#REF!</v>
      </c>
      <c r="B324" s="101" t="e">
        <f>IF(HRF!#REF!&lt;&gt;0,HRF!#REF!," ")</f>
        <v>#REF!</v>
      </c>
      <c r="C324" s="101" t="e">
        <f>IF(HRF!#REF!&lt;&gt;0,HRF!#REF!," ")</f>
        <v>#REF!</v>
      </c>
      <c r="D324" s="145" t="e">
        <f>IF(HRF!#REF!&lt;&gt;0,HRF!#REF!," ")</f>
        <v>#REF!</v>
      </c>
      <c r="E324" s="101" t="e">
        <f>IF(HRF!#REF!&lt;&gt;0,HRF!#REF!," ")</f>
        <v>#REF!</v>
      </c>
      <c r="F324" s="101" t="e">
        <f>IF(HRF!#REF!&lt;&gt;0,HRF!#REF!," ")</f>
        <v>#REF!</v>
      </c>
      <c r="G324" s="103" t="e">
        <f>IF(HRF!#REF!&lt;&gt;0,HRF!#REF!," ")</f>
        <v>#REF!</v>
      </c>
      <c r="H324" s="118"/>
      <c r="I324" s="118" t="e">
        <f>IF(HRF!#REF!&lt;&gt;0,HRF!#REF!," ")</f>
        <v>#REF!</v>
      </c>
      <c r="J324" s="104" t="e">
        <f>IF(HRF!#REF!&lt;&gt;0,HRF!#REF!," ")</f>
        <v>#REF!</v>
      </c>
    </row>
    <row r="325" spans="1:10">
      <c r="A325" s="101" t="e">
        <f>IF(HRF!#REF!&lt;&gt;0,HRF!#REF!," ")</f>
        <v>#REF!</v>
      </c>
      <c r="B325" s="101" t="e">
        <f>IF(HRF!#REF!&lt;&gt;0,HRF!#REF!," ")</f>
        <v>#REF!</v>
      </c>
      <c r="C325" s="101" t="e">
        <f>IF(HRF!#REF!&lt;&gt;0,HRF!#REF!," ")</f>
        <v>#REF!</v>
      </c>
      <c r="D325" s="146" t="e">
        <f>IF(HRF!#REF!&lt;&gt;0,HRF!#REF!," ")</f>
        <v>#REF!</v>
      </c>
      <c r="E325" s="101" t="e">
        <f>IF(HRF!#REF!&lt;&gt;0,HRF!#REF!," ")</f>
        <v>#REF!</v>
      </c>
      <c r="F325" s="101" t="e">
        <f>IF(HRF!#REF!&lt;&gt;0,HRF!#REF!," ")</f>
        <v>#REF!</v>
      </c>
      <c r="G325" s="103" t="e">
        <f>IF(HRF!#REF!&lt;&gt;0,HRF!#REF!," ")</f>
        <v>#REF!</v>
      </c>
      <c r="H325" s="118"/>
      <c r="I325" s="118" t="e">
        <f>IF(HRF!#REF!&lt;&gt;0,HRF!#REF!," ")</f>
        <v>#REF!</v>
      </c>
      <c r="J325" s="104" t="e">
        <f>IF(HRF!#REF!&lt;&gt;0,HRF!#REF!," ")</f>
        <v>#REF!</v>
      </c>
    </row>
    <row r="326" spans="1:10" ht="15" thickBot="1">
      <c r="A326" s="101" t="e">
        <f>IF(HRF!#REF!&lt;&gt;0,HRF!#REF!," ")</f>
        <v>#REF!</v>
      </c>
      <c r="B326" s="101" t="e">
        <f>IF(HRF!#REF!&lt;&gt;0,HRF!#REF!," ")</f>
        <v>#REF!</v>
      </c>
      <c r="C326" s="101" t="e">
        <f>IF(HRF!#REF!&lt;&gt;0,HRF!#REF!," ")</f>
        <v>#REF!</v>
      </c>
      <c r="D326" s="147" t="e">
        <f>IF(HRF!#REF!&lt;&gt;0,HRF!#REF!," ")</f>
        <v>#REF!</v>
      </c>
      <c r="E326" s="101" t="e">
        <f>IF(HRF!#REF!&lt;&gt;0,HRF!#REF!," ")</f>
        <v>#REF!</v>
      </c>
      <c r="F326" s="101" t="e">
        <f>IF(HRF!#REF!&lt;&gt;0,HRF!#REF!," ")</f>
        <v>#REF!</v>
      </c>
      <c r="G326" s="103" t="e">
        <f>IF(HRF!#REF!&lt;&gt;0,HRF!#REF!," ")</f>
        <v>#REF!</v>
      </c>
      <c r="H326" s="118"/>
      <c r="I326" s="118" t="e">
        <f>IF(HRF!#REF!&lt;&gt;0,HRF!#REF!," ")</f>
        <v>#REF!</v>
      </c>
      <c r="J326" s="104" t="e">
        <f>IF(HRF!#REF!&lt;&gt;0,HRF!#REF!," ")</f>
        <v>#REF!</v>
      </c>
    </row>
    <row r="327" spans="1:10">
      <c r="A327" s="101" t="e">
        <f>IF(HRF!#REF!&lt;&gt;0,HRF!#REF!," ")</f>
        <v>#REF!</v>
      </c>
      <c r="B327" s="101" t="e">
        <f>IF(HRF!#REF!&lt;&gt;0,HRF!#REF!," ")</f>
        <v>#REF!</v>
      </c>
      <c r="C327" s="101" t="e">
        <f>IF(HRF!#REF!&lt;&gt;0,HRF!#REF!," ")</f>
        <v>#REF!</v>
      </c>
      <c r="D327" s="102" t="e">
        <f>IF(HRF!#REF!&lt;&gt;0,HRF!#REF!," ")</f>
        <v>#REF!</v>
      </c>
      <c r="E327" s="101" t="e">
        <f>IF(HRF!#REF!&lt;&gt;0,HRF!#REF!," ")</f>
        <v>#REF!</v>
      </c>
      <c r="F327" s="101" t="e">
        <f>IF(HRF!#REF!&lt;&gt;0,HRF!#REF!," ")</f>
        <v>#REF!</v>
      </c>
      <c r="G327" s="103" t="e">
        <f>IF(HRF!#REF!&lt;&gt;0,HRF!#REF!," ")</f>
        <v>#REF!</v>
      </c>
      <c r="H327" s="103"/>
      <c r="I327" s="103" t="e">
        <f>IF(HRF!#REF!&lt;&gt;0,HRF!#REF!," ")</f>
        <v>#REF!</v>
      </c>
      <c r="J327" s="104" t="e">
        <f>IF(HRF!#REF!&lt;&gt;0,HRF!#REF!," ")</f>
        <v>#REF!</v>
      </c>
    </row>
    <row r="328" spans="1:10">
      <c r="A328" s="101" t="e">
        <f>IF(HRF!#REF!&lt;&gt;0,HRF!#REF!," ")</f>
        <v>#REF!</v>
      </c>
      <c r="B328" s="101" t="e">
        <f>IF(HRF!#REF!&lt;&gt;0,HRF!#REF!," ")</f>
        <v>#REF!</v>
      </c>
      <c r="C328" s="101" t="e">
        <f>IF(HRF!#REF!&lt;&gt;0,HRF!#REF!," ")</f>
        <v>#REF!</v>
      </c>
      <c r="D328" s="144" t="e">
        <f>IF(HRF!#REF!&lt;&gt;0,HRF!#REF!," ")</f>
        <v>#REF!</v>
      </c>
      <c r="E328" s="101" t="e">
        <f>IF(HRF!#REF!&lt;&gt;0,HRF!#REF!," ")</f>
        <v>#REF!</v>
      </c>
      <c r="F328" s="101" t="e">
        <f>IF(HRF!#REF!&lt;&gt;0,HRF!#REF!," ")</f>
        <v>#REF!</v>
      </c>
      <c r="G328" s="103" t="e">
        <f>IF(HRF!#REF!&lt;&gt;0,HRF!#REF!," ")</f>
        <v>#REF!</v>
      </c>
      <c r="H328" s="118"/>
      <c r="I328" s="118" t="e">
        <f>IF(HRF!#REF!&lt;&gt;0,HRF!#REF!," ")</f>
        <v>#REF!</v>
      </c>
      <c r="J328" s="104" t="e">
        <f>IF(HRF!#REF!&lt;&gt;0,HRF!#REF!," ")</f>
        <v>#REF!</v>
      </c>
    </row>
    <row r="329" spans="1:10">
      <c r="A329" s="101" t="e">
        <f>IF(HRF!#REF!&lt;&gt;0,HRF!#REF!," ")</f>
        <v>#REF!</v>
      </c>
      <c r="B329" s="101" t="e">
        <f>IF(HRF!#REF!&lt;&gt;0,HRF!#REF!," ")</f>
        <v>#REF!</v>
      </c>
      <c r="C329" s="101" t="e">
        <f>IF(HRF!#REF!&lt;&gt;0,HRF!#REF!," ")</f>
        <v>#REF!</v>
      </c>
      <c r="D329" s="145" t="e">
        <f>IF(HRF!#REF!&lt;&gt;0,HRF!#REF!," ")</f>
        <v>#REF!</v>
      </c>
      <c r="E329" s="101" t="e">
        <f>IF(HRF!#REF!&lt;&gt;0,HRF!#REF!," ")</f>
        <v>#REF!</v>
      </c>
      <c r="F329" s="101" t="e">
        <f>IF(HRF!#REF!&lt;&gt;0,HRF!#REF!," ")</f>
        <v>#REF!</v>
      </c>
      <c r="G329" s="103" t="e">
        <f>IF(HRF!#REF!&lt;&gt;0,HRF!#REF!," ")</f>
        <v>#REF!</v>
      </c>
      <c r="H329" s="118"/>
      <c r="I329" s="118" t="e">
        <f>IF(HRF!#REF!&lt;&gt;0,HRF!#REF!," ")</f>
        <v>#REF!</v>
      </c>
      <c r="J329" s="104" t="e">
        <f>IF(HRF!#REF!&lt;&gt;0,HRF!#REF!," ")</f>
        <v>#REF!</v>
      </c>
    </row>
    <row r="330" spans="1:10">
      <c r="A330" s="101" t="e">
        <f>IF(HRF!#REF!&lt;&gt;0,HRF!#REF!," ")</f>
        <v>#REF!</v>
      </c>
      <c r="B330" s="101" t="e">
        <f>IF(HRF!#REF!&lt;&gt;0,HRF!#REF!," ")</f>
        <v>#REF!</v>
      </c>
      <c r="C330" s="101" t="e">
        <f>IF(HRF!#REF!&lt;&gt;0,HRF!#REF!," ")</f>
        <v>#REF!</v>
      </c>
      <c r="D330" s="146" t="e">
        <f>IF(HRF!#REF!&lt;&gt;0,HRF!#REF!," ")</f>
        <v>#REF!</v>
      </c>
      <c r="E330" s="101" t="e">
        <f>IF(HRF!#REF!&lt;&gt;0,HRF!#REF!," ")</f>
        <v>#REF!</v>
      </c>
      <c r="F330" s="101" t="e">
        <f>IF(HRF!#REF!&lt;&gt;0,HRF!#REF!," ")</f>
        <v>#REF!</v>
      </c>
      <c r="G330" s="103" t="e">
        <f>IF(HRF!#REF!&lt;&gt;0,HRF!#REF!," ")</f>
        <v>#REF!</v>
      </c>
      <c r="H330" s="118"/>
      <c r="I330" s="118" t="e">
        <f>IF(HRF!#REF!&lt;&gt;0,HRF!#REF!," ")</f>
        <v>#REF!</v>
      </c>
      <c r="J330" s="104" t="e">
        <f>IF(HRF!#REF!&lt;&gt;0,HRF!#REF!," ")</f>
        <v>#REF!</v>
      </c>
    </row>
    <row r="331" spans="1:10" ht="15" thickBot="1">
      <c r="A331" s="101" t="e">
        <f>IF(HRF!#REF!&lt;&gt;0,HRF!#REF!," ")</f>
        <v>#REF!</v>
      </c>
      <c r="B331" s="101" t="e">
        <f>IF(HRF!#REF!&lt;&gt;0,HRF!#REF!," ")</f>
        <v>#REF!</v>
      </c>
      <c r="C331" s="101" t="e">
        <f>IF(HRF!#REF!&lt;&gt;0,HRF!#REF!," ")</f>
        <v>#REF!</v>
      </c>
      <c r="D331" s="147" t="e">
        <f>IF(HRF!#REF!&lt;&gt;0,HRF!#REF!," ")</f>
        <v>#REF!</v>
      </c>
      <c r="E331" s="101" t="e">
        <f>IF(HRF!#REF!&lt;&gt;0,HRF!#REF!," ")</f>
        <v>#REF!</v>
      </c>
      <c r="F331" s="101" t="e">
        <f>IF(HRF!#REF!&lt;&gt;0,HRF!#REF!," ")</f>
        <v>#REF!</v>
      </c>
      <c r="G331" s="103" t="e">
        <f>IF(HRF!#REF!&lt;&gt;0,HRF!#REF!," ")</f>
        <v>#REF!</v>
      </c>
      <c r="H331" s="118"/>
      <c r="I331" s="118" t="e">
        <f>IF(HRF!#REF!&lt;&gt;0,HRF!#REF!," ")</f>
        <v>#REF!</v>
      </c>
      <c r="J331" s="104" t="e">
        <f>IF(HRF!#REF!&lt;&gt;0,HRF!#REF!," ")</f>
        <v>#REF!</v>
      </c>
    </row>
    <row r="332" spans="1:10">
      <c r="A332" s="101" t="e">
        <f>IF(HRF!#REF!&lt;&gt;0,HRF!#REF!," ")</f>
        <v>#REF!</v>
      </c>
      <c r="B332" s="101" t="e">
        <f>IF(HRF!#REF!&lt;&gt;0,HRF!#REF!," ")</f>
        <v>#REF!</v>
      </c>
      <c r="C332" s="101" t="e">
        <f>IF(HRF!#REF!&lt;&gt;0,HRF!#REF!," ")</f>
        <v>#REF!</v>
      </c>
      <c r="D332" s="102" t="e">
        <f>IF(HRF!#REF!&lt;&gt;0,HRF!#REF!," ")</f>
        <v>#REF!</v>
      </c>
      <c r="E332" s="101" t="e">
        <f>IF(HRF!#REF!&lt;&gt;0,HRF!#REF!," ")</f>
        <v>#REF!</v>
      </c>
      <c r="F332" s="101" t="e">
        <f>IF(HRF!#REF!&lt;&gt;0,HRF!#REF!," ")</f>
        <v>#REF!</v>
      </c>
      <c r="G332" s="103" t="e">
        <f>IF(HRF!#REF!&lt;&gt;0,HRF!#REF!," ")</f>
        <v>#REF!</v>
      </c>
      <c r="H332" s="103"/>
      <c r="I332" s="103" t="e">
        <f>IF(HRF!#REF!&lt;&gt;0,HRF!#REF!," ")</f>
        <v>#REF!</v>
      </c>
      <c r="J332" s="104" t="e">
        <f>IF(HRF!#REF!&lt;&gt;0,HRF!#REF!," ")</f>
        <v>#REF!</v>
      </c>
    </row>
    <row r="333" spans="1:10">
      <c r="A333" s="101" t="e">
        <f>IF(HRF!#REF!&lt;&gt;0,HRF!#REF!," ")</f>
        <v>#REF!</v>
      </c>
      <c r="B333" s="101" t="e">
        <f>IF(HRF!#REF!&lt;&gt;0,HRF!#REF!," ")</f>
        <v>#REF!</v>
      </c>
      <c r="C333" s="101" t="e">
        <f>IF(HRF!#REF!&lt;&gt;0,HRF!#REF!," ")</f>
        <v>#REF!</v>
      </c>
      <c r="D333" s="144" t="e">
        <f>IF(HRF!#REF!&lt;&gt;0,HRF!#REF!," ")</f>
        <v>#REF!</v>
      </c>
      <c r="E333" s="101" t="e">
        <f>IF(HRF!#REF!&lt;&gt;0,HRF!#REF!," ")</f>
        <v>#REF!</v>
      </c>
      <c r="F333" s="101" t="e">
        <f>IF(HRF!#REF!&lt;&gt;0,HRF!#REF!," ")</f>
        <v>#REF!</v>
      </c>
      <c r="G333" s="103" t="e">
        <f>IF(HRF!#REF!&lt;&gt;0,HRF!#REF!," ")</f>
        <v>#REF!</v>
      </c>
      <c r="H333" s="118"/>
      <c r="I333" s="118" t="e">
        <f>IF(HRF!#REF!&lt;&gt;0,HRF!#REF!," ")</f>
        <v>#REF!</v>
      </c>
      <c r="J333" s="104" t="e">
        <f>IF(HRF!#REF!&lt;&gt;0,HRF!#REF!," ")</f>
        <v>#REF!</v>
      </c>
    </row>
    <row r="334" spans="1:10">
      <c r="A334" s="101" t="e">
        <f>IF(HRF!#REF!&lt;&gt;0,HRF!#REF!," ")</f>
        <v>#REF!</v>
      </c>
      <c r="B334" s="101" t="e">
        <f>IF(HRF!#REF!&lt;&gt;0,HRF!#REF!," ")</f>
        <v>#REF!</v>
      </c>
      <c r="C334" s="101" t="e">
        <f>IF(HRF!#REF!&lt;&gt;0,HRF!#REF!," ")</f>
        <v>#REF!</v>
      </c>
      <c r="D334" s="145" t="e">
        <f>IF(HRF!#REF!&lt;&gt;0,HRF!#REF!," ")</f>
        <v>#REF!</v>
      </c>
      <c r="E334" s="101" t="e">
        <f>IF(HRF!#REF!&lt;&gt;0,HRF!#REF!," ")</f>
        <v>#REF!</v>
      </c>
      <c r="F334" s="101" t="e">
        <f>IF(HRF!#REF!&lt;&gt;0,HRF!#REF!," ")</f>
        <v>#REF!</v>
      </c>
      <c r="G334" s="103" t="e">
        <f>IF(HRF!#REF!&lt;&gt;0,HRF!#REF!," ")</f>
        <v>#REF!</v>
      </c>
      <c r="H334" s="118"/>
      <c r="I334" s="118" t="e">
        <f>IF(HRF!#REF!&lt;&gt;0,HRF!#REF!," ")</f>
        <v>#REF!</v>
      </c>
      <c r="J334" s="104" t="e">
        <f>IF(HRF!#REF!&lt;&gt;0,HRF!#REF!," ")</f>
        <v>#REF!</v>
      </c>
    </row>
    <row r="335" spans="1:10">
      <c r="A335" s="101" t="e">
        <f>IF(HRF!#REF!&lt;&gt;0,HRF!#REF!," ")</f>
        <v>#REF!</v>
      </c>
      <c r="B335" s="101" t="e">
        <f>IF(HRF!#REF!&lt;&gt;0,HRF!#REF!," ")</f>
        <v>#REF!</v>
      </c>
      <c r="C335" s="101" t="e">
        <f>IF(HRF!#REF!&lt;&gt;0,HRF!#REF!," ")</f>
        <v>#REF!</v>
      </c>
      <c r="D335" s="146" t="e">
        <f>IF(HRF!#REF!&lt;&gt;0,HRF!#REF!," ")</f>
        <v>#REF!</v>
      </c>
      <c r="E335" s="101" t="e">
        <f>IF(HRF!#REF!&lt;&gt;0,HRF!#REF!," ")</f>
        <v>#REF!</v>
      </c>
      <c r="F335" s="101" t="e">
        <f>IF(HRF!#REF!&lt;&gt;0,HRF!#REF!," ")</f>
        <v>#REF!</v>
      </c>
      <c r="G335" s="103" t="e">
        <f>IF(HRF!#REF!&lt;&gt;0,HRF!#REF!," ")</f>
        <v>#REF!</v>
      </c>
      <c r="H335" s="118"/>
      <c r="I335" s="118" t="e">
        <f>IF(HRF!#REF!&lt;&gt;0,HRF!#REF!," ")</f>
        <v>#REF!</v>
      </c>
      <c r="J335" s="104" t="e">
        <f>IF(HRF!#REF!&lt;&gt;0,HRF!#REF!," ")</f>
        <v>#REF!</v>
      </c>
    </row>
    <row r="336" spans="1:10" ht="15" thickBot="1">
      <c r="A336" s="101" t="e">
        <f>IF(HRF!#REF!&lt;&gt;0,HRF!#REF!," ")</f>
        <v>#REF!</v>
      </c>
      <c r="B336" s="101" t="e">
        <f>IF(HRF!#REF!&lt;&gt;0,HRF!#REF!," ")</f>
        <v>#REF!</v>
      </c>
      <c r="C336" s="101" t="e">
        <f>IF(HRF!#REF!&lt;&gt;0,HRF!#REF!," ")</f>
        <v>#REF!</v>
      </c>
      <c r="D336" s="147" t="e">
        <f>IF(HRF!#REF!&lt;&gt;0,HRF!#REF!," ")</f>
        <v>#REF!</v>
      </c>
      <c r="E336" s="101" t="e">
        <f>IF(HRF!#REF!&lt;&gt;0,HRF!#REF!," ")</f>
        <v>#REF!</v>
      </c>
      <c r="F336" s="101" t="e">
        <f>IF(HRF!#REF!&lt;&gt;0,HRF!#REF!," ")</f>
        <v>#REF!</v>
      </c>
      <c r="G336" s="103" t="e">
        <f>IF(HRF!#REF!&lt;&gt;0,HRF!#REF!," ")</f>
        <v>#REF!</v>
      </c>
      <c r="H336" s="118"/>
      <c r="I336" s="118" t="e">
        <f>IF(HRF!#REF!&lt;&gt;0,HRF!#REF!," ")</f>
        <v>#REF!</v>
      </c>
      <c r="J336" s="104" t="e">
        <f>IF(HRF!#REF!&lt;&gt;0,HRF!#REF!," ")</f>
        <v>#REF!</v>
      </c>
    </row>
    <row r="337" spans="1:10">
      <c r="A337" s="101" t="e">
        <f>IF(HRF!#REF!&lt;&gt;0,HRF!#REF!," ")</f>
        <v>#REF!</v>
      </c>
      <c r="B337" s="101" t="e">
        <f>IF(HRF!#REF!&lt;&gt;0,HRF!#REF!," ")</f>
        <v>#REF!</v>
      </c>
      <c r="C337" s="101" t="e">
        <f>IF(HRF!#REF!&lt;&gt;0,HRF!#REF!," ")</f>
        <v>#REF!</v>
      </c>
      <c r="D337" s="102" t="e">
        <f>IF(HRF!#REF!&lt;&gt;0,HRF!#REF!," ")</f>
        <v>#REF!</v>
      </c>
      <c r="E337" s="120" t="e">
        <f>IF(HRF!#REF!&lt;&gt;0,HRF!#REF!," ")</f>
        <v>#REF!</v>
      </c>
      <c r="F337" s="120" t="e">
        <f>IF(HRF!#REF!&lt;&gt;0,HRF!#REF!," ")</f>
        <v>#REF!</v>
      </c>
      <c r="G337" s="103" t="e">
        <f>IF(HRF!#REF!&lt;&gt;0,HRF!#REF!," ")</f>
        <v>#REF!</v>
      </c>
      <c r="H337" s="103"/>
      <c r="I337" s="103" t="e">
        <f>IF(HRF!#REF!&lt;&gt;0,HRF!#REF!," ")</f>
        <v>#REF!</v>
      </c>
      <c r="J337" s="104" t="e">
        <f>IF(HRF!#REF!&lt;&gt;0,HRF!#REF!," ")</f>
        <v>#REF!</v>
      </c>
    </row>
    <row r="338" spans="1:10">
      <c r="A338" s="101" t="e">
        <f>IF(HRF!#REF!&lt;&gt;0,HRF!#REF!," ")</f>
        <v>#REF!</v>
      </c>
      <c r="B338" s="101" t="e">
        <f>IF(HRF!#REF!&lt;&gt;0,HRF!#REF!," ")</f>
        <v>#REF!</v>
      </c>
      <c r="C338" s="101" t="e">
        <f>IF(HRF!#REF!&lt;&gt;0,HRF!#REF!," ")</f>
        <v>#REF!</v>
      </c>
      <c r="D338" s="144" t="e">
        <f>IF(HRF!#REF!&lt;&gt;0,HRF!#REF!," ")</f>
        <v>#REF!</v>
      </c>
      <c r="E338" s="101" t="e">
        <f>IF(HRF!#REF!&lt;&gt;0,HRF!#REF!," ")</f>
        <v>#REF!</v>
      </c>
      <c r="F338" s="101" t="e">
        <f>IF(HRF!#REF!&lt;&gt;0,HRF!#REF!," ")</f>
        <v>#REF!</v>
      </c>
      <c r="G338" s="103" t="e">
        <f>IF(HRF!#REF!&lt;&gt;0,HRF!#REF!," ")</f>
        <v>#REF!</v>
      </c>
      <c r="H338" s="118"/>
      <c r="I338" s="118" t="e">
        <f>IF(HRF!#REF!&lt;&gt;0,HRF!#REF!," ")</f>
        <v>#REF!</v>
      </c>
      <c r="J338" s="104" t="e">
        <f>IF(HRF!#REF!&lt;&gt;0,HRF!#REF!," ")</f>
        <v>#REF!</v>
      </c>
    </row>
    <row r="339" spans="1:10">
      <c r="A339" s="101" t="e">
        <f>IF(HRF!#REF!&lt;&gt;0,HRF!#REF!," ")</f>
        <v>#REF!</v>
      </c>
      <c r="B339" s="101" t="e">
        <f>IF(HRF!#REF!&lt;&gt;0,HRF!#REF!," ")</f>
        <v>#REF!</v>
      </c>
      <c r="C339" s="101" t="e">
        <f>IF(HRF!#REF!&lt;&gt;0,HRF!#REF!," ")</f>
        <v>#REF!</v>
      </c>
      <c r="D339" s="145" t="e">
        <f>IF(HRF!#REF!&lt;&gt;0,HRF!#REF!," ")</f>
        <v>#REF!</v>
      </c>
      <c r="E339" s="101" t="e">
        <f>IF(HRF!#REF!&lt;&gt;0,HRF!#REF!," ")</f>
        <v>#REF!</v>
      </c>
      <c r="F339" s="101" t="e">
        <f>IF(HRF!#REF!&lt;&gt;0,HRF!#REF!," ")</f>
        <v>#REF!</v>
      </c>
      <c r="G339" s="103" t="e">
        <f>IF(HRF!#REF!&lt;&gt;0,HRF!#REF!," ")</f>
        <v>#REF!</v>
      </c>
      <c r="H339" s="118"/>
      <c r="I339" s="118" t="e">
        <f>IF(HRF!#REF!&lt;&gt;0,HRF!#REF!," ")</f>
        <v>#REF!</v>
      </c>
      <c r="J339" s="104" t="e">
        <f>IF(HRF!#REF!&lt;&gt;0,HRF!#REF!," ")</f>
        <v>#REF!</v>
      </c>
    </row>
    <row r="340" spans="1:10">
      <c r="A340" s="101" t="e">
        <f>IF(HRF!#REF!&lt;&gt;0,HRF!#REF!," ")</f>
        <v>#REF!</v>
      </c>
      <c r="B340" s="101" t="e">
        <f>IF(HRF!#REF!&lt;&gt;0,HRF!#REF!," ")</f>
        <v>#REF!</v>
      </c>
      <c r="C340" s="101" t="e">
        <f>IF(HRF!#REF!&lt;&gt;0,HRF!#REF!," ")</f>
        <v>#REF!</v>
      </c>
      <c r="D340" s="146" t="e">
        <f>IF(HRF!#REF!&lt;&gt;0,HRF!#REF!," ")</f>
        <v>#REF!</v>
      </c>
      <c r="E340" s="101" t="e">
        <f>IF(HRF!#REF!&lt;&gt;0,HRF!#REF!," ")</f>
        <v>#REF!</v>
      </c>
      <c r="F340" s="101" t="e">
        <f>IF(HRF!#REF!&lt;&gt;0,HRF!#REF!," ")</f>
        <v>#REF!</v>
      </c>
      <c r="G340" s="103" t="e">
        <f>IF(HRF!#REF!&lt;&gt;0,HRF!#REF!," ")</f>
        <v>#REF!</v>
      </c>
      <c r="H340" s="118"/>
      <c r="I340" s="118" t="e">
        <f>IF(HRF!#REF!&lt;&gt;0,HRF!#REF!," ")</f>
        <v>#REF!</v>
      </c>
      <c r="J340" s="104" t="e">
        <f>IF(HRF!#REF!&lt;&gt;0,HRF!#REF!," ")</f>
        <v>#REF!</v>
      </c>
    </row>
    <row r="341" spans="1:10" ht="15" thickBot="1">
      <c r="A341" s="101" t="e">
        <f>IF(HRF!#REF!&lt;&gt;0,HRF!#REF!," ")</f>
        <v>#REF!</v>
      </c>
      <c r="B341" s="101" t="e">
        <f>IF(HRF!#REF!&lt;&gt;0,HRF!#REF!," ")</f>
        <v>#REF!</v>
      </c>
      <c r="C341" s="101" t="e">
        <f>IF(HRF!#REF!&lt;&gt;0,HRF!#REF!," ")</f>
        <v>#REF!</v>
      </c>
      <c r="D341" s="147" t="e">
        <f>IF(HRF!#REF!&lt;&gt;0,HRF!#REF!," ")</f>
        <v>#REF!</v>
      </c>
      <c r="E341" s="101" t="e">
        <f>IF(HRF!#REF!&lt;&gt;0,HRF!#REF!," ")</f>
        <v>#REF!</v>
      </c>
      <c r="F341" s="101" t="e">
        <f>IF(HRF!#REF!&lt;&gt;0,HRF!#REF!," ")</f>
        <v>#REF!</v>
      </c>
      <c r="G341" s="103" t="e">
        <f>IF(HRF!#REF!&lt;&gt;0,HRF!#REF!," ")</f>
        <v>#REF!</v>
      </c>
      <c r="H341" s="118"/>
      <c r="I341" s="118" t="e">
        <f>IF(HRF!#REF!&lt;&gt;0,HRF!#REF!," ")</f>
        <v>#REF!</v>
      </c>
      <c r="J341" s="104" t="e">
        <f>IF(HRF!#REF!&lt;&gt;0,HRF!#REF!," ")</f>
        <v>#REF!</v>
      </c>
    </row>
    <row r="342" spans="1:10">
      <c r="A342" s="101" t="e">
        <f>IF(HRF!#REF!&lt;&gt;0,HRF!#REF!," ")</f>
        <v>#REF!</v>
      </c>
      <c r="B342" s="101" t="e">
        <f>IF(HRF!#REF!&lt;&gt;0,HRF!#REF!," ")</f>
        <v>#REF!</v>
      </c>
      <c r="C342" s="101" t="e">
        <f>IF(HRF!#REF!&lt;&gt;0,HRF!#REF!," ")</f>
        <v>#REF!</v>
      </c>
      <c r="D342" s="102" t="e">
        <f>IF(HRF!#REF!&lt;&gt;0,HRF!#REF!," ")</f>
        <v>#REF!</v>
      </c>
      <c r="E342" s="120" t="e">
        <f>IF(HRF!#REF!&lt;&gt;0,HRF!#REF!," ")</f>
        <v>#REF!</v>
      </c>
      <c r="F342" s="101" t="e">
        <f>IF(HRF!#REF!&lt;&gt;0,HRF!#REF!," ")</f>
        <v>#REF!</v>
      </c>
      <c r="G342" s="103" t="e">
        <f>IF(HRF!#REF!&lt;&gt;0,HRF!#REF!," ")</f>
        <v>#REF!</v>
      </c>
      <c r="H342" s="103"/>
      <c r="I342" s="103" t="e">
        <f>IF(HRF!#REF!&lt;&gt;0,HRF!#REF!," ")</f>
        <v>#REF!</v>
      </c>
      <c r="J342" s="104" t="e">
        <f>IF(HRF!#REF!&lt;&gt;0,HRF!#REF!," ")</f>
        <v>#REF!</v>
      </c>
    </row>
    <row r="343" spans="1:10">
      <c r="A343" s="101" t="e">
        <f>IF(HRF!#REF!&lt;&gt;0,HRF!#REF!," ")</f>
        <v>#REF!</v>
      </c>
      <c r="B343" s="101" t="e">
        <f>IF(HRF!#REF!&lt;&gt;0,HRF!#REF!," ")</f>
        <v>#REF!</v>
      </c>
      <c r="C343" s="101" t="e">
        <f>IF(HRF!#REF!&lt;&gt;0,HRF!#REF!," ")</f>
        <v>#REF!</v>
      </c>
      <c r="D343" s="144" t="e">
        <f>IF(HRF!#REF!&lt;&gt;0,HRF!#REF!," ")</f>
        <v>#REF!</v>
      </c>
      <c r="E343" s="101" t="e">
        <f>IF(HRF!#REF!&lt;&gt;0,HRF!#REF!," ")</f>
        <v>#REF!</v>
      </c>
      <c r="F343" s="101" t="e">
        <f>IF(HRF!#REF!&lt;&gt;0,HRF!#REF!," ")</f>
        <v>#REF!</v>
      </c>
      <c r="G343" s="103" t="e">
        <f>IF(HRF!#REF!&lt;&gt;0,HRF!#REF!," ")</f>
        <v>#REF!</v>
      </c>
      <c r="H343" s="118"/>
      <c r="I343" s="118" t="e">
        <f>IF(HRF!#REF!&lt;&gt;0,HRF!#REF!," ")</f>
        <v>#REF!</v>
      </c>
      <c r="J343" s="104" t="e">
        <f>IF(HRF!#REF!&lt;&gt;0,HRF!#REF!," ")</f>
        <v>#REF!</v>
      </c>
    </row>
    <row r="344" spans="1:10">
      <c r="A344" s="101" t="e">
        <f>IF(HRF!#REF!&lt;&gt;0,HRF!#REF!," ")</f>
        <v>#REF!</v>
      </c>
      <c r="B344" s="101" t="e">
        <f>IF(HRF!#REF!&lt;&gt;0,HRF!#REF!," ")</f>
        <v>#REF!</v>
      </c>
      <c r="C344" s="101" t="e">
        <f>IF(HRF!#REF!&lt;&gt;0,HRF!#REF!," ")</f>
        <v>#REF!</v>
      </c>
      <c r="D344" s="145" t="e">
        <f>IF(HRF!#REF!&lt;&gt;0,HRF!#REF!," ")</f>
        <v>#REF!</v>
      </c>
      <c r="E344" s="101" t="e">
        <f>IF(HRF!#REF!&lt;&gt;0,HRF!#REF!," ")</f>
        <v>#REF!</v>
      </c>
      <c r="F344" s="101" t="e">
        <f>IF(HRF!#REF!&lt;&gt;0,HRF!#REF!," ")</f>
        <v>#REF!</v>
      </c>
      <c r="G344" s="103" t="e">
        <f>IF(HRF!#REF!&lt;&gt;0,HRF!#REF!," ")</f>
        <v>#REF!</v>
      </c>
      <c r="H344" s="118"/>
      <c r="I344" s="118" t="e">
        <f>IF(HRF!#REF!&lt;&gt;0,HRF!#REF!," ")</f>
        <v>#REF!</v>
      </c>
      <c r="J344" s="104" t="e">
        <f>IF(HRF!#REF!&lt;&gt;0,HRF!#REF!," ")</f>
        <v>#REF!</v>
      </c>
    </row>
    <row r="345" spans="1:10">
      <c r="A345" s="101" t="e">
        <f>IF(HRF!#REF!&lt;&gt;0,HRF!#REF!," ")</f>
        <v>#REF!</v>
      </c>
      <c r="B345" s="101" t="e">
        <f>IF(HRF!#REF!&lt;&gt;0,HRF!#REF!," ")</f>
        <v>#REF!</v>
      </c>
      <c r="C345" s="101" t="e">
        <f>IF(HRF!#REF!&lt;&gt;0,HRF!#REF!," ")</f>
        <v>#REF!</v>
      </c>
      <c r="D345" s="146" t="e">
        <f>IF(HRF!#REF!&lt;&gt;0,HRF!#REF!," ")</f>
        <v>#REF!</v>
      </c>
      <c r="E345" s="101" t="e">
        <f>IF(HRF!#REF!&lt;&gt;0,HRF!#REF!," ")</f>
        <v>#REF!</v>
      </c>
      <c r="F345" s="101" t="e">
        <f>IF(HRF!#REF!&lt;&gt;0,HRF!#REF!," ")</f>
        <v>#REF!</v>
      </c>
      <c r="G345" s="103" t="e">
        <f>IF(HRF!#REF!&lt;&gt;0,HRF!#REF!," ")</f>
        <v>#REF!</v>
      </c>
      <c r="H345" s="118"/>
      <c r="I345" s="118" t="e">
        <f>IF(HRF!#REF!&lt;&gt;0,HRF!#REF!," ")</f>
        <v>#REF!</v>
      </c>
      <c r="J345" s="104" t="e">
        <f>IF(HRF!#REF!&lt;&gt;0,HRF!#REF!," ")</f>
        <v>#REF!</v>
      </c>
    </row>
    <row r="346" spans="1:10" ht="15" thickBot="1">
      <c r="A346" s="101" t="e">
        <f>IF(HRF!#REF!&lt;&gt;0,HRF!#REF!," ")</f>
        <v>#REF!</v>
      </c>
      <c r="B346" s="101" t="e">
        <f>IF(HRF!#REF!&lt;&gt;0,HRF!#REF!," ")</f>
        <v>#REF!</v>
      </c>
      <c r="C346" s="101" t="e">
        <f>IF(HRF!#REF!&lt;&gt;0,HRF!#REF!," ")</f>
        <v>#REF!</v>
      </c>
      <c r="D346" s="147" t="e">
        <f>IF(HRF!#REF!&lt;&gt;0,HRF!#REF!," ")</f>
        <v>#REF!</v>
      </c>
      <c r="E346" s="101" t="e">
        <f>IF(HRF!#REF!&lt;&gt;0,HRF!#REF!," ")</f>
        <v>#REF!</v>
      </c>
      <c r="F346" s="101" t="e">
        <f>IF(HRF!#REF!&lt;&gt;0,HRF!#REF!," ")</f>
        <v>#REF!</v>
      </c>
      <c r="G346" s="103" t="e">
        <f>IF(HRF!#REF!&lt;&gt;0,HRF!#REF!," ")</f>
        <v>#REF!</v>
      </c>
      <c r="H346" s="118"/>
      <c r="I346" s="118" t="e">
        <f>IF(HRF!#REF!&lt;&gt;0,HRF!#REF!," ")</f>
        <v>#REF!</v>
      </c>
      <c r="J346" s="104" t="e">
        <f>IF(HRF!#REF!&lt;&gt;0,HRF!#REF!," ")</f>
        <v>#REF!</v>
      </c>
    </row>
    <row r="347" spans="1:10">
      <c r="A347" s="101" t="e">
        <f>IF(HRF!#REF!&lt;&gt;0,HRF!#REF!," ")</f>
        <v>#REF!</v>
      </c>
      <c r="B347" s="101" t="e">
        <f>IF(HRF!#REF!&lt;&gt;0,HRF!#REF!," ")</f>
        <v>#REF!</v>
      </c>
      <c r="C347" s="101" t="e">
        <f>IF(HRF!#REF!&lt;&gt;0,HRF!#REF!," ")</f>
        <v>#REF!</v>
      </c>
      <c r="D347" s="102" t="e">
        <f>IF(HRF!#REF!&lt;&gt;0,HRF!#REF!," ")</f>
        <v>#REF!</v>
      </c>
      <c r="E347" s="120" t="e">
        <f>IF(HRF!#REF!&lt;&gt;0,HRF!#REF!," ")</f>
        <v>#REF!</v>
      </c>
      <c r="F347" s="101" t="e">
        <f>IF(HRF!#REF!&lt;&gt;0,HRF!#REF!," ")</f>
        <v>#REF!</v>
      </c>
      <c r="G347" s="103" t="e">
        <f>IF(HRF!#REF!&lt;&gt;0,HRF!#REF!," ")</f>
        <v>#REF!</v>
      </c>
      <c r="H347" s="103"/>
      <c r="I347" s="103" t="e">
        <f>IF(HRF!#REF!&lt;&gt;0,HRF!#REF!," ")</f>
        <v>#REF!</v>
      </c>
      <c r="J347" s="104" t="e">
        <f>IF(HRF!#REF!&lt;&gt;0,HRF!#REF!," ")</f>
        <v>#REF!</v>
      </c>
    </row>
    <row r="348" spans="1:10">
      <c r="A348" s="101" t="e">
        <f>IF(HRF!#REF!&lt;&gt;0,HRF!#REF!," ")</f>
        <v>#REF!</v>
      </c>
      <c r="B348" s="101" t="e">
        <f>IF(HRF!#REF!&lt;&gt;0,HRF!#REF!," ")</f>
        <v>#REF!</v>
      </c>
      <c r="C348" s="101" t="e">
        <f>IF(HRF!#REF!&lt;&gt;0,HRF!#REF!," ")</f>
        <v>#REF!</v>
      </c>
      <c r="D348" s="144" t="e">
        <f>IF(HRF!#REF!&lt;&gt;0,HRF!#REF!," ")</f>
        <v>#REF!</v>
      </c>
      <c r="E348" s="101" t="e">
        <f>IF(HRF!#REF!&lt;&gt;0,HRF!#REF!," ")</f>
        <v>#REF!</v>
      </c>
      <c r="F348" s="101" t="e">
        <f>IF(HRF!#REF!&lt;&gt;0,HRF!#REF!," ")</f>
        <v>#REF!</v>
      </c>
      <c r="G348" s="103" t="e">
        <f>IF(HRF!#REF!&lt;&gt;0,HRF!#REF!," ")</f>
        <v>#REF!</v>
      </c>
      <c r="H348" s="118"/>
      <c r="I348" s="118" t="e">
        <f>IF(HRF!#REF!&lt;&gt;0,HRF!#REF!," ")</f>
        <v>#REF!</v>
      </c>
      <c r="J348" s="104" t="e">
        <f>IF(HRF!#REF!&lt;&gt;0,HRF!#REF!," ")</f>
        <v>#REF!</v>
      </c>
    </row>
    <row r="349" spans="1:10">
      <c r="A349" s="101" t="e">
        <f>IF(HRF!#REF!&lt;&gt;0,HRF!#REF!," ")</f>
        <v>#REF!</v>
      </c>
      <c r="B349" s="101" t="e">
        <f>IF(HRF!#REF!&lt;&gt;0,HRF!#REF!," ")</f>
        <v>#REF!</v>
      </c>
      <c r="C349" s="101" t="e">
        <f>IF(HRF!#REF!&lt;&gt;0,HRF!#REF!," ")</f>
        <v>#REF!</v>
      </c>
      <c r="D349" s="145" t="e">
        <f>IF(HRF!#REF!&lt;&gt;0,HRF!#REF!," ")</f>
        <v>#REF!</v>
      </c>
      <c r="E349" s="101" t="e">
        <f>IF(HRF!#REF!&lt;&gt;0,HRF!#REF!," ")</f>
        <v>#REF!</v>
      </c>
      <c r="F349" s="101" t="e">
        <f>IF(HRF!#REF!&lt;&gt;0,HRF!#REF!," ")</f>
        <v>#REF!</v>
      </c>
      <c r="G349" s="103" t="e">
        <f>IF(HRF!#REF!&lt;&gt;0,HRF!#REF!," ")</f>
        <v>#REF!</v>
      </c>
      <c r="H349" s="118"/>
      <c r="I349" s="118" t="e">
        <f>IF(HRF!#REF!&lt;&gt;0,HRF!#REF!," ")</f>
        <v>#REF!</v>
      </c>
      <c r="J349" s="104" t="e">
        <f>IF(HRF!#REF!&lt;&gt;0,HRF!#REF!," ")</f>
        <v>#REF!</v>
      </c>
    </row>
    <row r="350" spans="1:10">
      <c r="A350" s="101" t="e">
        <f>IF(HRF!#REF!&lt;&gt;0,HRF!#REF!," ")</f>
        <v>#REF!</v>
      </c>
      <c r="B350" s="101" t="e">
        <f>IF(HRF!#REF!&lt;&gt;0,HRF!#REF!," ")</f>
        <v>#REF!</v>
      </c>
      <c r="C350" s="101" t="e">
        <f>IF(HRF!#REF!&lt;&gt;0,HRF!#REF!," ")</f>
        <v>#REF!</v>
      </c>
      <c r="D350" s="146" t="e">
        <f>IF(HRF!#REF!&lt;&gt;0,HRF!#REF!," ")</f>
        <v>#REF!</v>
      </c>
      <c r="E350" s="101" t="e">
        <f>IF(HRF!#REF!&lt;&gt;0,HRF!#REF!," ")</f>
        <v>#REF!</v>
      </c>
      <c r="F350" s="101" t="e">
        <f>IF(HRF!#REF!&lt;&gt;0,HRF!#REF!," ")</f>
        <v>#REF!</v>
      </c>
      <c r="G350" s="103" t="e">
        <f>IF(HRF!#REF!&lt;&gt;0,HRF!#REF!," ")</f>
        <v>#REF!</v>
      </c>
      <c r="H350" s="118"/>
      <c r="I350" s="118" t="e">
        <f>IF(HRF!#REF!&lt;&gt;0,HRF!#REF!," ")</f>
        <v>#REF!</v>
      </c>
      <c r="J350" s="104" t="e">
        <f>IF(HRF!#REF!&lt;&gt;0,HRF!#REF!," ")</f>
        <v>#REF!</v>
      </c>
    </row>
    <row r="351" spans="1:10" ht="15" thickBot="1">
      <c r="A351" s="101" t="e">
        <f>IF(HRF!#REF!&lt;&gt;0,HRF!#REF!," ")</f>
        <v>#REF!</v>
      </c>
      <c r="B351" s="101" t="e">
        <f>IF(HRF!#REF!&lt;&gt;0,HRF!#REF!," ")</f>
        <v>#REF!</v>
      </c>
      <c r="C351" s="101" t="e">
        <f>IF(HRF!#REF!&lt;&gt;0,HRF!#REF!," ")</f>
        <v>#REF!</v>
      </c>
      <c r="D351" s="147" t="e">
        <f>IF(HRF!#REF!&lt;&gt;0,HRF!#REF!," ")</f>
        <v>#REF!</v>
      </c>
      <c r="E351" s="101" t="e">
        <f>IF(HRF!#REF!&lt;&gt;0,HRF!#REF!," ")</f>
        <v>#REF!</v>
      </c>
      <c r="F351" s="101" t="e">
        <f>IF(HRF!#REF!&lt;&gt;0,HRF!#REF!," ")</f>
        <v>#REF!</v>
      </c>
      <c r="G351" s="103" t="e">
        <f>IF(HRF!#REF!&lt;&gt;0,HRF!#REF!," ")</f>
        <v>#REF!</v>
      </c>
      <c r="H351" s="118"/>
      <c r="I351" s="118" t="e">
        <f>IF(HRF!#REF!&lt;&gt;0,HRF!#REF!," ")</f>
        <v>#REF!</v>
      </c>
      <c r="J351" s="104" t="e">
        <f>IF(HRF!#REF!&lt;&gt;0,HRF!#REF!," ")</f>
        <v>#REF!</v>
      </c>
    </row>
    <row r="352" spans="1:10">
      <c r="A352" s="101" t="e">
        <f>IF(HRF!#REF!&lt;&gt;0,HRF!#REF!," ")</f>
        <v>#REF!</v>
      </c>
      <c r="B352" s="109" t="e">
        <f>IF(HRF!#REF!&lt;&gt;0,HRF!#REF!," ")</f>
        <v>#REF!</v>
      </c>
      <c r="C352" s="109" t="e">
        <f>IF(HRF!#REF!&lt;&gt;0,HRF!#REF!," ")</f>
        <v>#REF!</v>
      </c>
      <c r="D352" s="110" t="e">
        <f>IF(HRF!#REF!&lt;&gt;0,HRF!#REF!," ")</f>
        <v>#REF!</v>
      </c>
      <c r="E352" s="109" t="e">
        <f>IF(HRF!#REF!&lt;&gt;0,HRF!#REF!," ")</f>
        <v>#REF!</v>
      </c>
      <c r="F352" s="109" t="e">
        <f>IF(HRF!#REF!&lt;&gt;0,HRF!#REF!," ")</f>
        <v>#REF!</v>
      </c>
      <c r="G352" s="111" t="e">
        <f>IF(HRF!#REF!&lt;&gt;0,HRF!#REF!," ")</f>
        <v>#REF!</v>
      </c>
      <c r="H352" s="111"/>
      <c r="I352" s="111" t="e">
        <f>IF(HRF!#REF!&lt;&gt;0,HRF!#REF!," ")</f>
        <v>#REF!</v>
      </c>
      <c r="J352" s="112" t="e">
        <f>IF(HRF!#REF!&lt;&gt;0,HRF!#REF!," ")</f>
        <v>#REF!</v>
      </c>
    </row>
    <row r="353" spans="1:10">
      <c r="A353" s="101" t="e">
        <f>IF(HRF!#REF!&lt;&gt;0,HRF!#REF!," ")</f>
        <v>#REF!</v>
      </c>
      <c r="B353" s="148" t="e">
        <f>IF(HRF!#REF!&lt;&gt;0,HRF!#REF!," ")</f>
        <v>#REF!</v>
      </c>
      <c r="C353" s="148" t="e">
        <f>IF(HRF!#REF!&lt;&gt;0,HRF!#REF!," ")</f>
        <v>#REF!</v>
      </c>
      <c r="D353" s="149" t="e">
        <f>IF(HRF!#REF!&lt;&gt;0,HRF!#REF!," ")</f>
        <v>#REF!</v>
      </c>
      <c r="E353" s="148" t="e">
        <f>IF(HRF!#REF!&lt;&gt;0,HRF!#REF!," ")</f>
        <v>#REF!</v>
      </c>
      <c r="F353" s="148" t="e">
        <f>IF(HRF!#REF!&lt;&gt;0,HRF!#REF!," ")</f>
        <v>#REF!</v>
      </c>
      <c r="G353" s="150" t="e">
        <f>IF(HRF!#REF!&lt;&gt;0,HRF!#REF!," ")</f>
        <v>#REF!</v>
      </c>
      <c r="H353" s="150"/>
      <c r="I353" s="150" t="e">
        <f>IF(HRF!#REF!&lt;&gt;0,HRF!#REF!," ")</f>
        <v>#REF!</v>
      </c>
      <c r="J353" s="151" t="e">
        <f>IF(HRF!#REF!&lt;&gt;0,HRF!#REF!," ")</f>
        <v>#REF!</v>
      </c>
    </row>
    <row r="354" spans="1:10">
      <c r="A354" s="101">
        <f>IF(HRF!A43&lt;&gt;0,HRF!A43," ")</f>
        <v>220</v>
      </c>
      <c r="B354" s="124" t="str">
        <f>IF(HRF!B43&lt;&gt;0,HRF!B43," ")</f>
        <v xml:space="preserve"> </v>
      </c>
      <c r="C354" s="124" t="str">
        <f>IF(HRF!C43&lt;&gt;0,HRF!C43," ")</f>
        <v xml:space="preserve"> </v>
      </c>
      <c r="D354" s="125" t="e">
        <f>IF(HRF!#REF!&lt;&gt;0,HRF!#REF!," ")</f>
        <v>#REF!</v>
      </c>
      <c r="E354" s="124" t="str">
        <f>IF(HRF!F43&lt;&gt;0,HRF!F43," ")</f>
        <v xml:space="preserve"> </v>
      </c>
      <c r="F354" s="124" t="str">
        <f>IF(HRF!H43&lt;&gt;0,HRF!H43," ")</f>
        <v xml:space="preserve"> </v>
      </c>
      <c r="G354" s="116" t="str">
        <f>IF(HRF!I43&lt;&gt;0,HRF!I43," ")</f>
        <v xml:space="preserve"> </v>
      </c>
      <c r="H354" s="116"/>
      <c r="I354" s="116" t="str">
        <f>IF(HRF!J43&lt;&gt;0,HRF!J43," ")</f>
        <v xml:space="preserve"> </v>
      </c>
      <c r="J354" s="126" t="str">
        <f>IF(HRF!M43&lt;&gt;0,HRF!M43," ")</f>
        <v xml:space="preserve"> </v>
      </c>
    </row>
    <row r="355" spans="1:10">
      <c r="A355" s="101">
        <f>IF(HRF!A60&lt;&gt;0,HRF!A60," ")</f>
        <v>237</v>
      </c>
      <c r="B355" s="120" t="str">
        <f>IF(HRF!B60&lt;&gt;0,HRF!B60," ")</f>
        <v>S. Nazwa OLT.DP</v>
      </c>
      <c r="C355" s="101" t="str">
        <f>IF(HRF!C60&lt;&gt;0,HRF!C60," ")</f>
        <v>Odbiór MR</v>
      </c>
      <c r="D355" s="131" t="e">
        <f>IF(HRF!#REF!&lt;&gt;0,HRF!#REF!," ")</f>
        <v>#REF!</v>
      </c>
      <c r="E355" s="120" t="str">
        <f>IF(HRF!F60&lt;&gt;0,HRF!F60," ")</f>
        <v xml:space="preserve"> </v>
      </c>
      <c r="F355" s="120" t="str">
        <f>IF(HRF!H60&lt;&gt;0,HRF!H60," ")</f>
        <v xml:space="preserve"> </v>
      </c>
      <c r="G355" s="118" t="str">
        <f>IF(HRF!I60&lt;&gt;0,HRF!I60," ")</f>
        <v xml:space="preserve"> </v>
      </c>
      <c r="H355" s="118"/>
      <c r="I355" s="118" t="str">
        <f>IF(HRF!J60&lt;&gt;0,HRF!J60," ")</f>
        <v xml:space="preserve"> </v>
      </c>
      <c r="J355" s="141" t="str">
        <f>IF(HRF!M60&lt;&gt;0,HRF!M60," ")</f>
        <v xml:space="preserve"> </v>
      </c>
    </row>
    <row r="356" spans="1:10">
      <c r="A356" s="101">
        <f>IF(HRF!A61&lt;&gt;0,HRF!A61," ")</f>
        <v>238</v>
      </c>
      <c r="B356" s="120" t="str">
        <f>IF(HRF!B61&lt;&gt;0,HRF!B61," ")</f>
        <v>S. Nazwa OLT.DP</v>
      </c>
      <c r="C356" s="101" t="str">
        <f>IF(HRF!C61&lt;&gt;0,HRF!C61," ")</f>
        <v>Odbiór MR</v>
      </c>
      <c r="D356" s="131" t="e">
        <f>IF(HRF!#REF!&lt;&gt;0,HRF!#REF!," ")</f>
        <v>#REF!</v>
      </c>
      <c r="E356" s="120" t="str">
        <f>IF(HRF!F61&lt;&gt;0,HRF!F61," ")</f>
        <v xml:space="preserve"> </v>
      </c>
      <c r="F356" s="120" t="str">
        <f>IF(HRF!H61&lt;&gt;0,HRF!H61," ")</f>
        <v xml:space="preserve"> </v>
      </c>
      <c r="G356" s="118" t="str">
        <f>IF(HRF!I61&lt;&gt;0,HRF!I61," ")</f>
        <v xml:space="preserve"> </v>
      </c>
      <c r="H356" s="118"/>
      <c r="I356" s="118" t="str">
        <f>IF(HRF!J61&lt;&gt;0,HRF!J61," ")</f>
        <v xml:space="preserve"> </v>
      </c>
      <c r="J356" s="141" t="str">
        <f>IF(HRF!M61&lt;&gt;0,HRF!M61," ")</f>
        <v xml:space="preserve"> </v>
      </c>
    </row>
    <row r="357" spans="1:10">
      <c r="A357" s="101">
        <f>IF(HRF!A62&lt;&gt;0,HRF!A62," ")</f>
        <v>239</v>
      </c>
      <c r="B357" s="120" t="str">
        <f>IF(HRF!B62&lt;&gt;0,HRF!B62," ")</f>
        <v>S. Nazwa OLT.DP</v>
      </c>
      <c r="C357" s="101" t="str">
        <f>IF(HRF!C62&lt;&gt;0,HRF!C62," ")</f>
        <v>Odbiór MR</v>
      </c>
      <c r="D357" s="131" t="e">
        <f>IF(HRF!#REF!&lt;&gt;0,HRF!#REF!," ")</f>
        <v>#REF!</v>
      </c>
      <c r="E357" s="120" t="str">
        <f>IF(HRF!F62&lt;&gt;0,HRF!F62," ")</f>
        <v xml:space="preserve"> </v>
      </c>
      <c r="F357" s="120" t="str">
        <f>IF(HRF!H62&lt;&gt;0,HRF!H62," ")</f>
        <v xml:space="preserve"> </v>
      </c>
      <c r="G357" s="118" t="str">
        <f>IF(HRF!I62&lt;&gt;0,HRF!I62," ")</f>
        <v xml:space="preserve"> </v>
      </c>
      <c r="H357" s="118"/>
      <c r="I357" s="118" t="str">
        <f>IF(HRF!J62&lt;&gt;0,HRF!J62," ")</f>
        <v xml:space="preserve"> </v>
      </c>
      <c r="J357" s="141" t="str">
        <f>IF(HRF!M62&lt;&gt;0,HRF!M62," ")</f>
        <v xml:space="preserve"> </v>
      </c>
    </row>
    <row r="358" spans="1:10">
      <c r="A358" s="101">
        <f>IF(HRF!A63&lt;&gt;0,HRF!A63," ")</f>
        <v>240</v>
      </c>
      <c r="B358" s="120" t="str">
        <f>IF(HRF!B63&lt;&gt;0,HRF!B63," ")</f>
        <v>S. Nazwa OLT.DP</v>
      </c>
      <c r="C358" s="101" t="str">
        <f>IF(HRF!C63&lt;&gt;0,HRF!C63," ")</f>
        <v>Odbiór MR</v>
      </c>
      <c r="D358" s="131" t="e">
        <f>IF(HRF!#REF!&lt;&gt;0,HRF!#REF!," ")</f>
        <v>#REF!</v>
      </c>
      <c r="E358" s="120" t="str">
        <f>IF(HRF!F63&lt;&gt;0,HRF!F63," ")</f>
        <v xml:space="preserve"> </v>
      </c>
      <c r="F358" s="120" t="str">
        <f>IF(HRF!H63&lt;&gt;0,HRF!H63," ")</f>
        <v xml:space="preserve"> </v>
      </c>
      <c r="G358" s="118" t="str">
        <f>IF(HRF!I63&lt;&gt;0,HRF!I63," ")</f>
        <v xml:space="preserve"> </v>
      </c>
      <c r="H358" s="118"/>
      <c r="I358" s="118" t="str">
        <f>IF(HRF!J63&lt;&gt;0,HRF!J63," ")</f>
        <v xml:space="preserve"> </v>
      </c>
      <c r="J358" s="141" t="str">
        <f>IF(HRF!M63&lt;&gt;0,HRF!M63," ")</f>
        <v xml:space="preserve"> </v>
      </c>
    </row>
    <row r="359" spans="1:10">
      <c r="A359" s="101">
        <f>IF(HRF!A64&lt;&gt;0,HRF!A64," ")</f>
        <v>241</v>
      </c>
      <c r="B359" s="120" t="str">
        <f>IF(HRF!B64&lt;&gt;0,HRF!B64," ")</f>
        <v>S. Nazwa OLT.DP</v>
      </c>
      <c r="C359" s="101" t="str">
        <f>IF(HRF!C64&lt;&gt;0,HRF!C64," ")</f>
        <v>Odbiór MR</v>
      </c>
      <c r="D359" s="131" t="e">
        <f>IF(HRF!#REF!&lt;&gt;0,HRF!#REF!," ")</f>
        <v>#REF!</v>
      </c>
      <c r="E359" s="120" t="str">
        <f>IF(HRF!F64&lt;&gt;0,HRF!F64," ")</f>
        <v xml:space="preserve"> </v>
      </c>
      <c r="F359" s="120" t="str">
        <f>IF(HRF!H64&lt;&gt;0,HRF!H64," ")</f>
        <v xml:space="preserve"> </v>
      </c>
      <c r="G359" s="118" t="str">
        <f>IF(HRF!I64&lt;&gt;0,HRF!I64," ")</f>
        <v xml:space="preserve"> </v>
      </c>
      <c r="H359" s="118"/>
      <c r="I359" s="118" t="str">
        <f>IF(HRF!J64&lt;&gt;0,HRF!J64," ")</f>
        <v xml:space="preserve"> </v>
      </c>
      <c r="J359" s="141" t="str">
        <f>IF(HRF!M64&lt;&gt;0,HRF!M64," ")</f>
        <v xml:space="preserve"> </v>
      </c>
    </row>
    <row r="360" spans="1:10">
      <c r="A360" s="101">
        <f>IF(HRF!A65&lt;&gt;0,HRF!A65," ")</f>
        <v>242</v>
      </c>
      <c r="B360" s="120" t="str">
        <f>IF(HRF!B65&lt;&gt;0,HRF!B65," ")</f>
        <v>S. Nazwa OLT.DP</v>
      </c>
      <c r="C360" s="101" t="str">
        <f>IF(HRF!C65&lt;&gt;0,HRF!C65," ")</f>
        <v>Odbiór MR</v>
      </c>
      <c r="D360" s="131" t="e">
        <f>IF(HRF!#REF!&lt;&gt;0,HRF!#REF!," ")</f>
        <v>#REF!</v>
      </c>
      <c r="E360" s="120" t="str">
        <f>IF(HRF!F65&lt;&gt;0,HRF!F65," ")</f>
        <v xml:space="preserve"> </v>
      </c>
      <c r="F360" s="120" t="str">
        <f>IF(HRF!H65&lt;&gt;0,HRF!H65," ")</f>
        <v xml:space="preserve"> </v>
      </c>
      <c r="G360" s="118" t="str">
        <f>IF(HRF!I65&lt;&gt;0,HRF!I65," ")</f>
        <v xml:space="preserve"> </v>
      </c>
      <c r="H360" s="118"/>
      <c r="I360" s="118" t="str">
        <f>IF(HRF!J65&lt;&gt;0,HRF!J65," ")</f>
        <v xml:space="preserve"> </v>
      </c>
      <c r="J360" s="141" t="str">
        <f>IF(HRF!M65&lt;&gt;0,HRF!M65," ")</f>
        <v xml:space="preserve"> </v>
      </c>
    </row>
    <row r="361" spans="1:10">
      <c r="A361" s="101">
        <f>IF(HRF!A66&lt;&gt;0,HRF!A66," ")</f>
        <v>243</v>
      </c>
      <c r="B361" s="120" t="str">
        <f>IF(HRF!B66&lt;&gt;0,HRF!B66," ")</f>
        <v>S. Nazwa OLT.DP</v>
      </c>
      <c r="C361" s="101" t="str">
        <f>IF(HRF!C66&lt;&gt;0,HRF!C66," ")</f>
        <v>Odbiór MR</v>
      </c>
      <c r="D361" s="131" t="e">
        <f>IF(HRF!#REF!&lt;&gt;0,HRF!#REF!," ")</f>
        <v>#REF!</v>
      </c>
      <c r="E361" s="120" t="str">
        <f>IF(HRF!F66&lt;&gt;0,HRF!F66," ")</f>
        <v xml:space="preserve"> </v>
      </c>
      <c r="F361" s="120" t="str">
        <f>IF(HRF!H66&lt;&gt;0,HRF!H66," ")</f>
        <v xml:space="preserve"> </v>
      </c>
      <c r="G361" s="118" t="str">
        <f>IF(HRF!I66&lt;&gt;0,HRF!I66," ")</f>
        <v xml:space="preserve"> </v>
      </c>
      <c r="H361" s="118"/>
      <c r="I361" s="118" t="str">
        <f>IF(HRF!J66&lt;&gt;0,HRF!J66," ")</f>
        <v xml:space="preserve"> </v>
      </c>
      <c r="J361" s="141" t="str">
        <f>IF(HRF!M66&lt;&gt;0,HRF!M66," ")</f>
        <v xml:space="preserve"> </v>
      </c>
    </row>
    <row r="362" spans="1:10">
      <c r="A362" s="101">
        <f>IF(HRF!A67&lt;&gt;0,HRF!A67," ")</f>
        <v>244</v>
      </c>
      <c r="B362" s="120" t="str">
        <f>IF(HRF!B67&lt;&gt;0,HRF!B67," ")</f>
        <v>S. Nazwa OLT.DP</v>
      </c>
      <c r="C362" s="101" t="str">
        <f>IF(HRF!C67&lt;&gt;0,HRF!C67," ")</f>
        <v>Odbiór MR</v>
      </c>
      <c r="D362" s="131" t="e">
        <f>IF(HRF!#REF!&lt;&gt;0,HRF!#REF!," ")</f>
        <v>#REF!</v>
      </c>
      <c r="E362" s="120" t="str">
        <f>IF(HRF!F67&lt;&gt;0,HRF!F67," ")</f>
        <v xml:space="preserve"> </v>
      </c>
      <c r="F362" s="120" t="str">
        <f>IF(HRF!H67&lt;&gt;0,HRF!H67," ")</f>
        <v xml:space="preserve"> </v>
      </c>
      <c r="G362" s="118" t="str">
        <f>IF(HRF!I67&lt;&gt;0,HRF!I67," ")</f>
        <v xml:space="preserve"> </v>
      </c>
      <c r="H362" s="118"/>
      <c r="I362" s="118" t="str">
        <f>IF(HRF!J67&lt;&gt;0,HRF!J67," ")</f>
        <v xml:space="preserve"> </v>
      </c>
      <c r="J362" s="141" t="str">
        <f>IF(HRF!M67&lt;&gt;0,HRF!M67," ")</f>
        <v xml:space="preserve"> </v>
      </c>
    </row>
    <row r="363" spans="1:10">
      <c r="A363" s="101">
        <f>IF(HRF!A68&lt;&gt;0,HRF!A68," ")</f>
        <v>245</v>
      </c>
      <c r="B363" s="120" t="str">
        <f>IF(HRF!B68&lt;&gt;0,HRF!B68," ")</f>
        <v>S. Nazwa OLT.DP</v>
      </c>
      <c r="C363" s="101" t="str">
        <f>IF(HRF!C68&lt;&gt;0,HRF!C68," ")</f>
        <v>Odbiór MR</v>
      </c>
      <c r="D363" s="131" t="e">
        <f>IF(HRF!#REF!&lt;&gt;0,HRF!#REF!," ")</f>
        <v>#REF!</v>
      </c>
      <c r="E363" s="120" t="str">
        <f>IF(HRF!F68&lt;&gt;0,HRF!F68," ")</f>
        <v xml:space="preserve"> </v>
      </c>
      <c r="F363" s="120" t="str">
        <f>IF(HRF!H68&lt;&gt;0,HRF!H68," ")</f>
        <v xml:space="preserve"> </v>
      </c>
      <c r="G363" s="118" t="str">
        <f>IF(HRF!I68&lt;&gt;0,HRF!I68," ")</f>
        <v xml:space="preserve"> </v>
      </c>
      <c r="H363" s="118"/>
      <c r="I363" s="118" t="str">
        <f>IF(HRF!J68&lt;&gt;0,HRF!J68," ")</f>
        <v xml:space="preserve"> </v>
      </c>
      <c r="J363" s="141" t="str">
        <f>IF(HRF!M68&lt;&gt;0,HRF!M68," ")</f>
        <v xml:space="preserve"> </v>
      </c>
    </row>
    <row r="364" spans="1:10">
      <c r="A364" s="101">
        <f>IF(HRF!A69&lt;&gt;0,HRF!A69," ")</f>
        <v>246</v>
      </c>
      <c r="B364" s="120" t="str">
        <f>IF(HRF!B69&lt;&gt;0,HRF!B69," ")</f>
        <v>S. Nazwa OLT.DP</v>
      </c>
      <c r="C364" s="101" t="str">
        <f>IF(HRF!C69&lt;&gt;0,HRF!C69," ")</f>
        <v>Odbiór MR</v>
      </c>
      <c r="D364" s="131" t="e">
        <f>IF(HRF!#REF!&lt;&gt;0,HRF!#REF!," ")</f>
        <v>#REF!</v>
      </c>
      <c r="E364" s="120" t="str">
        <f>IF(HRF!F69&lt;&gt;0,HRF!F69," ")</f>
        <v xml:space="preserve"> </v>
      </c>
      <c r="F364" s="120" t="str">
        <f>IF(HRF!H69&lt;&gt;0,HRF!H69," ")</f>
        <v xml:space="preserve"> </v>
      </c>
      <c r="G364" s="118" t="str">
        <f>IF(HRF!I69&lt;&gt;0,HRF!I69," ")</f>
        <v xml:space="preserve"> </v>
      </c>
      <c r="H364" s="118"/>
      <c r="I364" s="118" t="str">
        <f>IF(HRF!J69&lt;&gt;0,HRF!J69," ")</f>
        <v xml:space="preserve"> </v>
      </c>
      <c r="J364" s="141" t="str">
        <f>IF(HRF!M69&lt;&gt;0,HRF!M69," ")</f>
        <v xml:space="preserve"> </v>
      </c>
    </row>
    <row r="365" spans="1:10">
      <c r="A365" s="101">
        <f>IF(HRF!A70&lt;&gt;0,HRF!A70," ")</f>
        <v>247</v>
      </c>
      <c r="B365" s="132" t="str">
        <f>IF(HRF!B70&lt;&gt;0,HRF!B70," ")</f>
        <v>S. Nazwa OLT.DP</v>
      </c>
      <c r="C365" s="101" t="str">
        <f>IF(HRF!C70&lt;&gt;0,HRF!C70," ")</f>
        <v>Odbiór MR</v>
      </c>
      <c r="D365" s="131" t="e">
        <f>IF(HRF!#REF!&lt;&gt;0,HRF!#REF!," ")</f>
        <v>#REF!</v>
      </c>
      <c r="E365" s="132" t="str">
        <f>IF(HRF!F70&lt;&gt;0,HRF!F70," ")</f>
        <v xml:space="preserve"> </v>
      </c>
      <c r="F365" s="132" t="str">
        <f>IF(HRF!H70&lt;&gt;0,HRF!H70," ")</f>
        <v xml:space="preserve"> </v>
      </c>
      <c r="G365" s="134" t="str">
        <f>IF(HRF!I70&lt;&gt;0,HRF!I70," ")</f>
        <v xml:space="preserve"> </v>
      </c>
      <c r="H365" s="134"/>
      <c r="I365" s="134" t="str">
        <f>IF(HRF!J70&lt;&gt;0,HRF!J70," ")</f>
        <v xml:space="preserve"> </v>
      </c>
      <c r="J365" s="142" t="str">
        <f>IF(HRF!M70&lt;&gt;0,HRF!M70," ")</f>
        <v xml:space="preserve"> </v>
      </c>
    </row>
    <row r="366" spans="1:10">
      <c r="A366" s="101">
        <f>IF(HRF!A71&lt;&gt;0,HRF!A71," ")</f>
        <v>248</v>
      </c>
      <c r="B366" s="135" t="str">
        <f>IF(HRF!B71&lt;&gt;0,HRF!B71," ")</f>
        <v>S. Nazwa OLT.DP</v>
      </c>
      <c r="C366" s="101" t="str">
        <f>IF(HRF!C71&lt;&gt;0,HRF!C71," ")</f>
        <v>Odbiór MR</v>
      </c>
      <c r="D366" s="131" t="e">
        <f>IF(HRF!#REF!&lt;&gt;0,HRF!#REF!," ")</f>
        <v>#REF!</v>
      </c>
      <c r="E366" s="135" t="str">
        <f>IF(HRF!F71&lt;&gt;0,HRF!F71," ")</f>
        <v xml:space="preserve"> </v>
      </c>
      <c r="F366" s="135" t="str">
        <f>IF(HRF!H71&lt;&gt;0,HRF!H71," ")</f>
        <v xml:space="preserve"> </v>
      </c>
      <c r="G366" s="137" t="str">
        <f>IF(HRF!I71&lt;&gt;0,HRF!I71," ")</f>
        <v xml:space="preserve"> </v>
      </c>
      <c r="H366" s="137"/>
      <c r="I366" s="137" t="str">
        <f>IF(HRF!J71&lt;&gt;0,HRF!J71," ")</f>
        <v xml:space="preserve"> </v>
      </c>
      <c r="J366" s="143" t="str">
        <f>IF(HRF!M71&lt;&gt;0,HRF!M71," ")</f>
        <v xml:space="preserve"> </v>
      </c>
    </row>
    <row r="367" spans="1:10">
      <c r="A367" s="101">
        <f>IF(HRF!A72&lt;&gt;0,HRF!A72," ")</f>
        <v>249</v>
      </c>
      <c r="B367" s="120" t="str">
        <f>IF(HRF!B72&lt;&gt;0,HRF!B72," ")</f>
        <v>S. Nazwa OLT.DP</v>
      </c>
      <c r="C367" s="101" t="str">
        <f>IF(HRF!C72&lt;&gt;0,HRF!C72," ")</f>
        <v>Odbiór MR</v>
      </c>
      <c r="D367" s="131" t="e">
        <f>IF(HRF!#REF!&lt;&gt;0,HRF!#REF!," ")</f>
        <v>#REF!</v>
      </c>
      <c r="E367" s="120" t="str">
        <f>IF(HRF!F72&lt;&gt;0,HRF!F72," ")</f>
        <v xml:space="preserve"> </v>
      </c>
      <c r="F367" s="120" t="str">
        <f>IF(HRF!H72&lt;&gt;0,HRF!H72," ")</f>
        <v xml:space="preserve"> </v>
      </c>
      <c r="G367" s="118" t="str">
        <f>IF(HRF!I72&lt;&gt;0,HRF!I72," ")</f>
        <v xml:space="preserve"> </v>
      </c>
      <c r="H367" s="118"/>
      <c r="I367" s="118" t="str">
        <f>IF(HRF!J72&lt;&gt;0,HRF!J72," ")</f>
        <v xml:space="preserve"> </v>
      </c>
      <c r="J367" s="141" t="str">
        <f>IF(HRF!M72&lt;&gt;0,HRF!M72," ")</f>
        <v xml:space="preserve"> </v>
      </c>
    </row>
    <row r="368" spans="1:10">
      <c r="A368" s="101">
        <f>IF(HRF!A73&lt;&gt;0,HRF!A73," ")</f>
        <v>250</v>
      </c>
      <c r="B368" s="120" t="str">
        <f>IF(HRF!B73&lt;&gt;0,HRF!B73," ")</f>
        <v>S. Nazwa OLT.DP</v>
      </c>
      <c r="C368" s="101" t="str">
        <f>IF(HRF!C73&lt;&gt;0,HRF!C73," ")</f>
        <v>Odbiór MR</v>
      </c>
      <c r="D368" s="131" t="e">
        <f>IF(HRF!#REF!&lt;&gt;0,HRF!#REF!," ")</f>
        <v>#REF!</v>
      </c>
      <c r="E368" s="120" t="str">
        <f>IF(HRF!F73&lt;&gt;0,HRF!F73," ")</f>
        <v xml:space="preserve"> </v>
      </c>
      <c r="F368" s="120" t="str">
        <f>IF(HRF!H73&lt;&gt;0,HRF!H73," ")</f>
        <v xml:space="preserve"> </v>
      </c>
      <c r="G368" s="118" t="str">
        <f>IF(HRF!I73&lt;&gt;0,HRF!I73," ")</f>
        <v xml:space="preserve"> </v>
      </c>
      <c r="H368" s="118"/>
      <c r="I368" s="118" t="str">
        <f>IF(HRF!J73&lt;&gt;0,HRF!J73," ")</f>
        <v xml:space="preserve"> </v>
      </c>
      <c r="J368" s="141" t="str">
        <f>IF(HRF!M73&lt;&gt;0,HRF!M73," ")</f>
        <v xml:space="preserve"> </v>
      </c>
    </row>
    <row r="369" spans="1:10">
      <c r="A369" s="101">
        <f>IF(HRF!A74&lt;&gt;0,HRF!A74," ")</f>
        <v>251</v>
      </c>
      <c r="B369" s="120" t="str">
        <f>IF(HRF!B74&lt;&gt;0,HRF!B74," ")</f>
        <v>S. Nazwa OLT.DP</v>
      </c>
      <c r="C369" s="101" t="str">
        <f>IF(HRF!C74&lt;&gt;0,HRF!C74," ")</f>
        <v>Odbiór MR</v>
      </c>
      <c r="D369" s="131" t="e">
        <f>IF(HRF!#REF!&lt;&gt;0,HRF!#REF!," ")</f>
        <v>#REF!</v>
      </c>
      <c r="E369" s="120" t="str">
        <f>IF(HRF!F74&lt;&gt;0,HRF!F74," ")</f>
        <v xml:space="preserve"> </v>
      </c>
      <c r="F369" s="120" t="str">
        <f>IF(HRF!H74&lt;&gt;0,HRF!H74," ")</f>
        <v xml:space="preserve"> </v>
      </c>
      <c r="G369" s="118" t="str">
        <f>IF(HRF!I74&lt;&gt;0,HRF!I74," ")</f>
        <v xml:space="preserve"> </v>
      </c>
      <c r="H369" s="118"/>
      <c r="I369" s="118" t="str">
        <f>IF(HRF!J74&lt;&gt;0,HRF!J74," ")</f>
        <v xml:space="preserve"> </v>
      </c>
      <c r="J369" s="141" t="str">
        <f>IF(HRF!M74&lt;&gt;0,HRF!M74," ")</f>
        <v xml:space="preserve"> </v>
      </c>
    </row>
    <row r="370" spans="1:10">
      <c r="A370" s="101">
        <f>IF(HRF!A75&lt;&gt;0,HRF!A75," ")</f>
        <v>252</v>
      </c>
      <c r="B370" s="120" t="str">
        <f>IF(HRF!B75&lt;&gt;0,HRF!B75," ")</f>
        <v>S. Nazwa OLT.DP</v>
      </c>
      <c r="C370" s="101" t="str">
        <f>IF(HRF!C75&lt;&gt;0,HRF!C75," ")</f>
        <v>Odbiór MR</v>
      </c>
      <c r="D370" s="131" t="e">
        <f>IF(HRF!#REF!&lt;&gt;0,HRF!#REF!," ")</f>
        <v>#REF!</v>
      </c>
      <c r="E370" s="120" t="str">
        <f>IF(HRF!F75&lt;&gt;0,HRF!F75," ")</f>
        <v xml:space="preserve"> </v>
      </c>
      <c r="F370" s="120" t="str">
        <f>IF(HRF!H75&lt;&gt;0,HRF!H75," ")</f>
        <v xml:space="preserve"> </v>
      </c>
      <c r="G370" s="118" t="str">
        <f>IF(HRF!I75&lt;&gt;0,HRF!I75," ")</f>
        <v xml:space="preserve"> </v>
      </c>
      <c r="H370" s="118"/>
      <c r="I370" s="118" t="str">
        <f>IF(HRF!J75&lt;&gt;0,HRF!J75," ")</f>
        <v xml:space="preserve"> </v>
      </c>
      <c r="J370" s="141" t="str">
        <f>IF(HRF!M75&lt;&gt;0,HRF!M75," ")</f>
        <v xml:space="preserve"> </v>
      </c>
    </row>
    <row r="371" spans="1:10">
      <c r="A371" s="13"/>
      <c r="B371" s="13"/>
      <c r="C371" s="13"/>
      <c r="D371" s="13"/>
      <c r="E371" s="13"/>
      <c r="F371" s="13"/>
      <c r="G371" s="13"/>
      <c r="H371" s="13"/>
      <c r="I371" s="13"/>
      <c r="J371" s="13"/>
    </row>
    <row r="372" spans="1:10">
      <c r="A372" s="13"/>
      <c r="B372" s="13"/>
      <c r="C372" s="13"/>
      <c r="D372" s="13"/>
      <c r="E372" s="13"/>
      <c r="F372" s="13"/>
      <c r="G372" s="13"/>
      <c r="H372" s="13"/>
      <c r="I372" s="13"/>
      <c r="J372" s="13"/>
    </row>
    <row r="373" spans="1:10">
      <c r="A373" s="13"/>
      <c r="B373" s="13"/>
      <c r="C373" s="13"/>
      <c r="D373" s="13"/>
      <c r="E373" s="13"/>
      <c r="F373" s="13"/>
      <c r="G373" s="13"/>
      <c r="H373" s="13"/>
      <c r="I373" s="13"/>
      <c r="J373" s="13"/>
    </row>
    <row r="374" spans="1:10">
      <c r="A374" s="13"/>
      <c r="B374" s="13"/>
      <c r="C374" s="13"/>
      <c r="D374" s="13"/>
      <c r="E374" s="13"/>
      <c r="F374" s="13"/>
      <c r="G374" s="13"/>
      <c r="H374" s="13"/>
      <c r="I374" s="13"/>
      <c r="J374" s="13"/>
    </row>
    <row r="375" spans="1:10">
      <c r="A375" s="13"/>
      <c r="B375" s="13"/>
      <c r="C375" s="13"/>
      <c r="D375" s="13"/>
      <c r="E375" s="13"/>
      <c r="F375" s="13"/>
      <c r="G375" s="13"/>
      <c r="H375" s="13"/>
      <c r="I375" s="13"/>
      <c r="J375" s="13"/>
    </row>
    <row r="376" spans="1:10">
      <c r="A376" s="13"/>
      <c r="B376" s="13"/>
      <c r="C376" s="13"/>
      <c r="D376" s="13"/>
      <c r="E376" s="13"/>
      <c r="F376" s="13"/>
      <c r="G376" s="13"/>
      <c r="H376" s="13"/>
      <c r="I376" s="13"/>
      <c r="J376" s="13"/>
    </row>
    <row r="377" spans="1:10">
      <c r="A377" s="13"/>
      <c r="B377" s="13"/>
      <c r="C377" s="13"/>
      <c r="D377" s="13"/>
      <c r="E377" s="13"/>
      <c r="F377" s="13"/>
      <c r="G377" s="13"/>
      <c r="H377" s="13"/>
      <c r="I377" s="13"/>
      <c r="J377" s="13"/>
    </row>
    <row r="378" spans="1:10">
      <c r="A378" s="13"/>
      <c r="B378" s="13"/>
      <c r="C378" s="13"/>
      <c r="D378" s="13"/>
      <c r="E378" s="13"/>
      <c r="F378" s="13"/>
      <c r="G378" s="13"/>
      <c r="H378" s="13"/>
      <c r="I378" s="13"/>
      <c r="J378" s="13"/>
    </row>
    <row r="379" spans="1:10">
      <c r="A379" s="13"/>
      <c r="B379" s="13"/>
      <c r="C379" s="13"/>
      <c r="D379" s="13"/>
      <c r="E379" s="13"/>
      <c r="F379" s="13"/>
      <c r="G379" s="13"/>
      <c r="H379" s="13"/>
      <c r="I379" s="13"/>
      <c r="J379" s="13"/>
    </row>
    <row r="380" spans="1:10">
      <c r="A380" s="13"/>
      <c r="B380" s="13"/>
      <c r="C380" s="13"/>
      <c r="D380" s="13"/>
      <c r="E380" s="13"/>
      <c r="F380" s="13"/>
      <c r="G380" s="13"/>
      <c r="H380" s="13"/>
      <c r="I380" s="13"/>
      <c r="J380" s="13"/>
    </row>
    <row r="381" spans="1:10">
      <c r="A381" s="13"/>
      <c r="B381" s="13"/>
      <c r="C381" s="13"/>
      <c r="D381" s="13"/>
      <c r="E381" s="13"/>
      <c r="F381" s="13"/>
      <c r="G381" s="13"/>
      <c r="H381" s="13"/>
      <c r="I381" s="13"/>
      <c r="J381" s="13"/>
    </row>
    <row r="382" spans="1:10">
      <c r="A382" s="13"/>
      <c r="B382" s="13"/>
      <c r="C382" s="13"/>
      <c r="D382" s="13"/>
      <c r="E382" s="13"/>
      <c r="F382" s="13"/>
      <c r="G382" s="13"/>
      <c r="H382" s="13"/>
      <c r="I382" s="13"/>
      <c r="J382" s="13"/>
    </row>
    <row r="383" spans="1:10">
      <c r="A383" s="13"/>
      <c r="B383" s="13"/>
      <c r="C383" s="13"/>
      <c r="D383" s="13"/>
      <c r="E383" s="13"/>
      <c r="F383" s="13"/>
      <c r="G383" s="13"/>
      <c r="H383" s="13"/>
      <c r="I383" s="13"/>
      <c r="J383" s="13"/>
    </row>
    <row r="384" spans="1:10">
      <c r="A384" s="13"/>
      <c r="B384" s="13"/>
      <c r="C384" s="13"/>
      <c r="D384" s="13"/>
      <c r="E384" s="13"/>
      <c r="F384" s="13"/>
      <c r="G384" s="13"/>
      <c r="H384" s="13"/>
      <c r="I384" s="13"/>
      <c r="J384" s="13"/>
    </row>
    <row r="385" spans="1:10">
      <c r="A385" s="13"/>
      <c r="B385" s="13"/>
      <c r="C385" s="13"/>
      <c r="D385" s="13"/>
      <c r="E385" s="13"/>
      <c r="F385" s="13"/>
      <c r="G385" s="13"/>
      <c r="H385" s="13"/>
      <c r="I385" s="13"/>
      <c r="J385" s="13"/>
    </row>
    <row r="386" spans="1:10">
      <c r="A386" s="13"/>
      <c r="B386" s="13"/>
      <c r="C386" s="13"/>
      <c r="D386" s="13"/>
      <c r="E386" s="13"/>
      <c r="F386" s="13"/>
      <c r="G386" s="13"/>
      <c r="H386" s="13"/>
      <c r="I386" s="13"/>
      <c r="J386" s="13"/>
    </row>
    <row r="387" spans="1:10">
      <c r="A387" s="13"/>
      <c r="B387" s="13"/>
      <c r="C387" s="13"/>
      <c r="D387" s="13"/>
      <c r="E387" s="13"/>
      <c r="F387" s="13"/>
      <c r="G387" s="13"/>
      <c r="H387" s="13"/>
      <c r="I387" s="13"/>
      <c r="J387" s="13"/>
    </row>
    <row r="388" spans="1:10">
      <c r="A388" s="13"/>
      <c r="B388" s="13"/>
      <c r="C388" s="13"/>
      <c r="D388" s="13"/>
      <c r="E388" s="13"/>
      <c r="F388" s="13"/>
      <c r="G388" s="13"/>
      <c r="H388" s="13"/>
      <c r="I388" s="13"/>
      <c r="J388" s="13"/>
    </row>
    <row r="389" spans="1:10">
      <c r="A389" s="13"/>
      <c r="B389" s="13"/>
      <c r="C389" s="13"/>
      <c r="D389" s="13"/>
      <c r="E389" s="13"/>
      <c r="F389" s="13"/>
      <c r="G389" s="13"/>
      <c r="H389" s="13"/>
      <c r="I389" s="13"/>
      <c r="J389" s="13"/>
    </row>
    <row r="390" spans="1:10">
      <c r="A390" s="13"/>
      <c r="B390" s="13"/>
      <c r="C390" s="13"/>
      <c r="D390" s="13"/>
      <c r="E390" s="13"/>
      <c r="F390" s="13"/>
      <c r="G390" s="13"/>
      <c r="H390" s="13"/>
      <c r="I390" s="13"/>
      <c r="J390" s="13"/>
    </row>
    <row r="391" spans="1:10">
      <c r="A391" s="13"/>
      <c r="B391" s="13"/>
      <c r="C391" s="13"/>
      <c r="D391" s="13"/>
      <c r="E391" s="13"/>
      <c r="F391" s="13"/>
      <c r="G391" s="13"/>
      <c r="H391" s="13"/>
      <c r="I391" s="13"/>
      <c r="J391" s="13"/>
    </row>
    <row r="392" spans="1:10">
      <c r="A392" s="13"/>
      <c r="B392" s="13"/>
      <c r="C392" s="13"/>
      <c r="D392" s="13"/>
      <c r="E392" s="13"/>
      <c r="F392" s="13"/>
      <c r="G392" s="13"/>
      <c r="H392" s="13"/>
      <c r="I392" s="13"/>
      <c r="J392" s="13"/>
    </row>
    <row r="393" spans="1:10">
      <c r="A393" s="13"/>
      <c r="B393" s="13"/>
      <c r="C393" s="13"/>
      <c r="D393" s="13"/>
      <c r="E393" s="13"/>
      <c r="F393" s="13"/>
      <c r="G393" s="13"/>
      <c r="H393" s="13"/>
      <c r="I393" s="13"/>
      <c r="J393" s="13"/>
    </row>
    <row r="394" spans="1:10">
      <c r="A394" s="13"/>
      <c r="B394" s="13"/>
      <c r="C394" s="13"/>
      <c r="D394" s="13"/>
      <c r="E394" s="13"/>
      <c r="F394" s="13"/>
      <c r="G394" s="13"/>
      <c r="H394" s="13"/>
      <c r="I394" s="13"/>
      <c r="J394" s="13"/>
    </row>
    <row r="395" spans="1:10">
      <c r="A395" s="13"/>
      <c r="B395" s="13"/>
      <c r="C395" s="13"/>
      <c r="D395" s="13"/>
      <c r="E395" s="13"/>
      <c r="F395" s="13"/>
      <c r="G395" s="13"/>
      <c r="H395" s="13"/>
      <c r="I395" s="13"/>
      <c r="J395" s="13"/>
    </row>
    <row r="396" spans="1:10">
      <c r="A396" s="13"/>
      <c r="B396" s="13"/>
      <c r="C396" s="13"/>
      <c r="D396" s="13"/>
      <c r="E396" s="13"/>
      <c r="F396" s="13"/>
      <c r="G396" s="13"/>
      <c r="H396" s="13"/>
      <c r="I396" s="13"/>
      <c r="J396" s="13"/>
    </row>
    <row r="397" spans="1:10">
      <c r="A397" s="13"/>
      <c r="B397" s="13"/>
      <c r="C397" s="13"/>
      <c r="D397" s="13"/>
      <c r="E397" s="13"/>
      <c r="F397" s="13"/>
      <c r="G397" s="13"/>
      <c r="H397" s="13"/>
      <c r="I397" s="13"/>
      <c r="J397" s="13"/>
    </row>
    <row r="398" spans="1:10">
      <c r="A398" s="13"/>
      <c r="B398" s="13"/>
      <c r="C398" s="13"/>
      <c r="D398" s="13"/>
      <c r="E398" s="13"/>
      <c r="F398" s="13"/>
      <c r="G398" s="13"/>
      <c r="H398" s="13"/>
      <c r="I398" s="13"/>
      <c r="J398" s="13"/>
    </row>
    <row r="399" spans="1:10">
      <c r="A399" s="13"/>
      <c r="B399" s="13"/>
      <c r="C399" s="13"/>
      <c r="D399" s="13"/>
      <c r="E399" s="13"/>
      <c r="F399" s="13"/>
      <c r="G399" s="13"/>
      <c r="H399" s="13"/>
      <c r="I399" s="13"/>
      <c r="J399" s="13"/>
    </row>
    <row r="400" spans="1:10">
      <c r="A400" s="13"/>
      <c r="B400" s="13"/>
      <c r="C400" s="13"/>
      <c r="D400" s="13"/>
      <c r="E400" s="13"/>
      <c r="F400" s="13"/>
      <c r="G400" s="13"/>
      <c r="H400" s="13"/>
      <c r="I400" s="13"/>
      <c r="J400" s="13"/>
    </row>
    <row r="401" spans="1:10">
      <c r="A401" s="13"/>
      <c r="B401" s="13"/>
      <c r="C401" s="13"/>
      <c r="D401" s="13"/>
      <c r="E401" s="13"/>
      <c r="F401" s="13"/>
      <c r="G401" s="13"/>
      <c r="H401" s="13"/>
      <c r="I401" s="13"/>
      <c r="J401" s="13"/>
    </row>
    <row r="402" spans="1:10">
      <c r="A402" s="13"/>
      <c r="B402" s="13"/>
      <c r="C402" s="13"/>
      <c r="D402" s="13"/>
      <c r="E402" s="13"/>
      <c r="F402" s="13"/>
      <c r="G402" s="13"/>
      <c r="H402" s="13"/>
      <c r="I402" s="13"/>
      <c r="J402" s="13"/>
    </row>
    <row r="403" spans="1:10">
      <c r="A403" s="13"/>
      <c r="B403" s="13"/>
      <c r="C403" s="13"/>
      <c r="D403" s="13"/>
      <c r="E403" s="13"/>
      <c r="F403" s="13"/>
      <c r="G403" s="13"/>
      <c r="H403" s="13"/>
      <c r="I403" s="13"/>
      <c r="J403" s="13"/>
    </row>
    <row r="404" spans="1:10">
      <c r="A404" s="13"/>
      <c r="B404" s="13"/>
      <c r="C404" s="13"/>
      <c r="D404" s="13"/>
      <c r="E404" s="13"/>
      <c r="F404" s="13"/>
      <c r="G404" s="13"/>
      <c r="H404" s="13"/>
      <c r="I404" s="13"/>
      <c r="J404" s="13"/>
    </row>
    <row r="405" spans="1:10">
      <c r="A405" s="13"/>
      <c r="B405" s="13"/>
      <c r="C405" s="13"/>
      <c r="D405" s="13"/>
      <c r="E405" s="13"/>
      <c r="F405" s="13"/>
      <c r="G405" s="13"/>
      <c r="H405" s="13"/>
      <c r="I405" s="13"/>
      <c r="J405" s="13"/>
    </row>
    <row r="406" spans="1:10">
      <c r="A406" s="13"/>
      <c r="B406" s="13"/>
      <c r="C406" s="13"/>
      <c r="D406" s="13"/>
      <c r="E406" s="13"/>
      <c r="F406" s="13"/>
      <c r="G406" s="13"/>
      <c r="H406" s="13"/>
      <c r="I406" s="13"/>
      <c r="J406" s="13"/>
    </row>
    <row r="407" spans="1:10">
      <c r="A407" s="13"/>
      <c r="B407" s="13"/>
      <c r="C407" s="13"/>
      <c r="D407" s="13"/>
      <c r="E407" s="13"/>
      <c r="F407" s="13"/>
      <c r="G407" s="13"/>
      <c r="H407" s="13"/>
      <c r="I407" s="13"/>
      <c r="J407" s="13"/>
    </row>
    <row r="408" spans="1:10">
      <c r="A408" s="13"/>
      <c r="B408" s="13"/>
      <c r="C408" s="13"/>
      <c r="D408" s="13"/>
      <c r="E408" s="13"/>
      <c r="F408" s="13"/>
      <c r="G408" s="13"/>
      <c r="H408" s="13"/>
      <c r="I408" s="13"/>
      <c r="J408" s="13"/>
    </row>
    <row r="409" spans="1:10">
      <c r="A409" s="13"/>
      <c r="B409" s="13"/>
      <c r="C409" s="13"/>
      <c r="D409" s="13"/>
      <c r="E409" s="13"/>
      <c r="F409" s="13"/>
      <c r="G409" s="13"/>
      <c r="H409" s="13"/>
      <c r="I409" s="13"/>
      <c r="J409" s="13"/>
    </row>
    <row r="410" spans="1:10">
      <c r="A410" s="13"/>
      <c r="B410" s="13"/>
      <c r="C410" s="13"/>
      <c r="D410" s="13"/>
      <c r="E410" s="13"/>
      <c r="F410" s="13"/>
      <c r="G410" s="13"/>
      <c r="H410" s="13"/>
      <c r="I410" s="13"/>
      <c r="J410" s="13"/>
    </row>
    <row r="411" spans="1:10">
      <c r="A411" s="13"/>
      <c r="B411" s="13"/>
      <c r="C411" s="13"/>
      <c r="D411" s="13"/>
      <c r="E411" s="13"/>
      <c r="F411" s="13"/>
      <c r="G411" s="13"/>
      <c r="H411" s="13"/>
      <c r="I411" s="13"/>
      <c r="J411" s="13"/>
    </row>
    <row r="412" spans="1:10">
      <c r="A412" s="13"/>
      <c r="B412" s="13"/>
      <c r="C412" s="13"/>
      <c r="D412" s="13"/>
      <c r="E412" s="13"/>
      <c r="F412" s="13"/>
      <c r="G412" s="13"/>
      <c r="H412" s="13"/>
      <c r="I412" s="13"/>
      <c r="J412" s="13"/>
    </row>
    <row r="413" spans="1:10">
      <c r="A413" s="13"/>
      <c r="B413" s="13"/>
      <c r="C413" s="13"/>
      <c r="D413" s="13"/>
      <c r="E413" s="13"/>
      <c r="F413" s="13"/>
      <c r="G413" s="13"/>
      <c r="H413" s="13"/>
      <c r="I413" s="13"/>
      <c r="J413" s="13"/>
    </row>
    <row r="414" spans="1:10">
      <c r="A414" s="13"/>
      <c r="B414" s="13"/>
      <c r="C414" s="13"/>
      <c r="D414" s="13"/>
      <c r="E414" s="13"/>
      <c r="F414" s="13"/>
      <c r="G414" s="13"/>
      <c r="H414" s="13"/>
      <c r="I414" s="13"/>
      <c r="J414" s="13"/>
    </row>
    <row r="415" spans="1:10">
      <c r="A415" s="13"/>
      <c r="B415" s="13"/>
      <c r="C415" s="13"/>
      <c r="D415" s="13"/>
      <c r="E415" s="13"/>
      <c r="F415" s="13"/>
      <c r="G415" s="13"/>
      <c r="H415" s="13"/>
      <c r="I415" s="13"/>
      <c r="J415" s="13"/>
    </row>
    <row r="416" spans="1:10">
      <c r="A416" s="13"/>
      <c r="B416" s="13"/>
      <c r="C416" s="13"/>
      <c r="D416" s="13"/>
      <c r="E416" s="13"/>
      <c r="F416" s="13"/>
      <c r="G416" s="13"/>
      <c r="H416" s="13"/>
      <c r="I416" s="13"/>
      <c r="J416" s="13"/>
    </row>
  </sheetData>
  <autoFilter ref="A5:J370" xr:uid="{00000000-0009-0000-0000-000001000000}">
    <sortState xmlns:xlrd2="http://schemas.microsoft.com/office/spreadsheetml/2017/richdata2" ref="A6:J212">
      <sortCondition ref="A5:A159"/>
    </sortState>
  </autoFilter>
  <pageMargins left="0.7" right="0.7" top="0.75" bottom="0.75" header="0.3" footer="0.3"/>
  <pageSetup paperSize="9" scale="57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Arkusz31">
    <pageSetUpPr fitToPage="1"/>
  </sheetPr>
  <dimension ref="A1:O366"/>
  <sheetViews>
    <sheetView zoomScale="85" zoomScaleNormal="85" zoomScalePageLayoutView="70" workbookViewId="0">
      <selection activeCell="B4" sqref="B4"/>
    </sheetView>
  </sheetViews>
  <sheetFormatPr defaultColWidth="8.5546875" defaultRowHeight="14.4"/>
  <cols>
    <col min="1" max="1" width="7.44140625" style="16" bestFit="1" customWidth="1"/>
    <col min="2" max="2" width="47.109375" style="28" customWidth="1"/>
    <col min="3" max="3" width="72.33203125" style="28" customWidth="1"/>
    <col min="4" max="4" width="17.44140625" style="16" customWidth="1"/>
    <col min="5" max="5" width="24.109375" style="16" customWidth="1"/>
    <col min="6" max="9" width="14.5546875" style="16" customWidth="1"/>
    <col min="10" max="10" width="19" style="17" customWidth="1"/>
    <col min="11" max="11" width="14" style="17" customWidth="1"/>
    <col min="12" max="12" width="14.88671875" style="17" customWidth="1"/>
    <col min="13" max="13" width="22.33203125" style="19" customWidth="1"/>
    <col min="14" max="14" width="19.5546875" style="16" customWidth="1"/>
    <col min="15" max="15" width="22.33203125" style="19" customWidth="1"/>
    <col min="16" max="16384" width="8.5546875" style="16"/>
  </cols>
  <sheetData>
    <row r="1" spans="1:15" s="6" customFormat="1">
      <c r="B1" s="26"/>
      <c r="C1" s="26"/>
      <c r="I1" s="16"/>
    </row>
    <row r="2" spans="1:15" s="27" customFormat="1" ht="28.8">
      <c r="A2" s="20" t="s">
        <v>18</v>
      </c>
      <c r="B2" s="20" t="s">
        <v>77</v>
      </c>
      <c r="C2" s="230" t="s">
        <v>78</v>
      </c>
      <c r="D2" s="230" t="s">
        <v>30</v>
      </c>
      <c r="E2" s="20" t="s">
        <v>79</v>
      </c>
      <c r="F2" s="193" t="s">
        <v>80</v>
      </c>
      <c r="G2" s="20" t="s">
        <v>81</v>
      </c>
      <c r="H2" s="193" t="s">
        <v>82</v>
      </c>
      <c r="I2" s="20" t="s">
        <v>83</v>
      </c>
      <c r="J2" s="21" t="s">
        <v>84</v>
      </c>
      <c r="K2" s="246" t="s">
        <v>85</v>
      </c>
      <c r="L2" s="246" t="s">
        <v>86</v>
      </c>
      <c r="M2" s="247" t="s">
        <v>87</v>
      </c>
      <c r="N2" s="248" t="s">
        <v>88</v>
      </c>
      <c r="O2" s="22" t="s">
        <v>89</v>
      </c>
    </row>
    <row r="3" spans="1:15">
      <c r="A3" s="190">
        <v>1</v>
      </c>
      <c r="B3" s="102" t="s">
        <v>90</v>
      </c>
      <c r="C3" s="191"/>
      <c r="F3" s="16">
        <f>SUMIF('Załącznik do HRF-lista PA'!E:E,B3,'Załącznik do HRF-lista PA'!O:O)</f>
        <v>0</v>
      </c>
      <c r="N3" s="32"/>
    </row>
    <row r="4" spans="1:15">
      <c r="A4" s="190">
        <v>2</v>
      </c>
      <c r="B4" s="102" t="s">
        <v>91</v>
      </c>
      <c r="C4" s="191"/>
      <c r="F4" s="16">
        <f>SUMIF('Załącznik do HRF-lista PA'!E:E,B4,'Załącznik do HRF-lista PA'!O:O)</f>
        <v>0</v>
      </c>
      <c r="N4" s="32"/>
    </row>
    <row r="5" spans="1:15">
      <c r="A5" s="190">
        <v>3</v>
      </c>
      <c r="B5" s="102" t="s">
        <v>92</v>
      </c>
      <c r="C5" s="191"/>
      <c r="F5" s="16">
        <f>SUMIF('Załącznik do HRF-lista PA'!E:E,B5,'Załącznik do HRF-lista PA'!O:O)</f>
        <v>0</v>
      </c>
      <c r="N5" s="32"/>
    </row>
    <row r="6" spans="1:15">
      <c r="A6" s="190">
        <v>4</v>
      </c>
      <c r="B6" s="102" t="s">
        <v>93</v>
      </c>
      <c r="C6" s="191"/>
      <c r="F6" s="16">
        <f>SUMIF('Załącznik do HRF-lista PA'!E:E,B6,'Załącznik do HRF-lista PA'!O:O)</f>
        <v>0</v>
      </c>
      <c r="N6" s="32"/>
    </row>
    <row r="7" spans="1:15">
      <c r="A7" s="190">
        <v>5</v>
      </c>
      <c r="B7" s="188" t="s">
        <v>94</v>
      </c>
      <c r="C7" s="191"/>
      <c r="F7" s="16">
        <f>SUMIF('Załącznik do HRF-lista PA'!E:E,B7,'Załącznik do HRF-lista PA'!O:O)</f>
        <v>0</v>
      </c>
      <c r="N7" s="32"/>
    </row>
    <row r="8" spans="1:15">
      <c r="A8" s="190">
        <v>6</v>
      </c>
      <c r="B8" s="189" t="s">
        <v>95</v>
      </c>
      <c r="C8" s="191"/>
      <c r="F8" s="16">
        <f>SUMIF('Załącznik do HRF-lista PA'!E:E,B8,'Załącznik do HRF-lista PA'!O:O)</f>
        <v>0</v>
      </c>
      <c r="N8" s="32"/>
    </row>
    <row r="9" spans="1:15">
      <c r="A9" s="190">
        <v>7</v>
      </c>
      <c r="B9" s="189" t="s">
        <v>96</v>
      </c>
      <c r="F9" s="16">
        <f>SUMIF('Załącznik do HRF-lista PA'!E:E,B9,'Załącznik do HRF-lista PA'!O:O)</f>
        <v>0</v>
      </c>
      <c r="N9" s="32"/>
    </row>
    <row r="10" spans="1:15">
      <c r="A10" s="190">
        <v>8</v>
      </c>
      <c r="F10" s="16">
        <f>SUMIF('Załącznik do HRF-lista PA'!E:E,B10,'Załącznik do HRF-lista PA'!O:O)</f>
        <v>0</v>
      </c>
      <c r="N10" s="32"/>
    </row>
    <row r="11" spans="1:15">
      <c r="A11" s="190">
        <v>9</v>
      </c>
      <c r="F11" s="16">
        <f>SUMIF('Załącznik do HRF-lista PA'!E:E,B11,'Załącznik do HRF-lista PA'!O:O)</f>
        <v>0</v>
      </c>
      <c r="N11" s="32"/>
    </row>
    <row r="12" spans="1:15">
      <c r="A12" s="190">
        <v>10</v>
      </c>
      <c r="F12" s="16">
        <f>SUMIF('Załącznik do HRF-lista PA'!E:E,B12,'Załącznik do HRF-lista PA'!O:O)</f>
        <v>0</v>
      </c>
      <c r="N12" s="32"/>
    </row>
    <row r="13" spans="1:15">
      <c r="A13" s="190">
        <v>11</v>
      </c>
      <c r="F13" s="16">
        <f>SUMIF('Załącznik do HRF-lista PA'!E:E,B13,'Załącznik do HRF-lista PA'!O:O)</f>
        <v>0</v>
      </c>
      <c r="N13" s="32"/>
    </row>
    <row r="14" spans="1:15">
      <c r="F14" s="16">
        <f>SUMIF('Załącznik do HRF-lista PA'!E:E,B14,'Załącznik do HRF-lista PA'!O:O)</f>
        <v>0</v>
      </c>
      <c r="N14" s="32"/>
    </row>
    <row r="15" spans="1:15">
      <c r="F15" s="16">
        <f>SUMIF('Załącznik do HRF-lista PA'!E:E,B15,'Załącznik do HRF-lista PA'!O:O)</f>
        <v>0</v>
      </c>
      <c r="N15" s="32"/>
    </row>
    <row r="16" spans="1:15" ht="15.15" customHeight="1">
      <c r="F16" s="16">
        <f>SUMIF('Załącznik do HRF-lista PA'!E:E,B16,'Załącznik do HRF-lista PA'!O:O)</f>
        <v>0</v>
      </c>
      <c r="N16" s="32"/>
    </row>
    <row r="17" spans="6:14">
      <c r="F17" s="16">
        <f>SUMIF('Załącznik do HRF-lista PA'!E:E,B17,'Załącznik do HRF-lista PA'!O:O)</f>
        <v>0</v>
      </c>
      <c r="N17" s="32"/>
    </row>
    <row r="18" spans="6:14">
      <c r="F18" s="16">
        <f>SUMIF('Załącznik do HRF-lista PA'!E:E,B18,'Załącznik do HRF-lista PA'!O:O)</f>
        <v>0</v>
      </c>
      <c r="N18" s="32"/>
    </row>
    <row r="19" spans="6:14">
      <c r="F19" s="16">
        <f>SUMIF('Załącznik do HRF-lista PA'!E:E,B19,'Załącznik do HRF-lista PA'!O:O)</f>
        <v>0</v>
      </c>
      <c r="N19" s="32"/>
    </row>
    <row r="20" spans="6:14">
      <c r="F20" s="16">
        <f>SUMIF('Załącznik do HRF-lista PA'!E:E,B20,'Załącznik do HRF-lista PA'!O:O)</f>
        <v>0</v>
      </c>
      <c r="N20" s="32"/>
    </row>
    <row r="21" spans="6:14">
      <c r="F21" s="16">
        <f>SUMIF('Załącznik do HRF-lista PA'!E:E,B21,'Załącznik do HRF-lista PA'!O:O)</f>
        <v>0</v>
      </c>
      <c r="N21" s="32"/>
    </row>
    <row r="22" spans="6:14">
      <c r="F22" s="16">
        <f>SUMIF('Załącznik do HRF-lista PA'!E:E,B22,'Załącznik do HRF-lista PA'!O:O)</f>
        <v>0</v>
      </c>
      <c r="N22" s="32"/>
    </row>
    <row r="23" spans="6:14">
      <c r="F23" s="16">
        <f>SUMIF('Załącznik do HRF-lista PA'!E:E,B23,'Załącznik do HRF-lista PA'!O:O)</f>
        <v>0</v>
      </c>
      <c r="N23" s="32"/>
    </row>
    <row r="24" spans="6:14">
      <c r="F24" s="16">
        <f>SUMIF('Załącznik do HRF-lista PA'!E:E,B24,'Załącznik do HRF-lista PA'!O:O)</f>
        <v>0</v>
      </c>
      <c r="N24" s="32"/>
    </row>
    <row r="25" spans="6:14">
      <c r="F25" s="16">
        <f>SUMIF('Załącznik do HRF-lista PA'!E:E,B25,'Załącznik do HRF-lista PA'!O:O)</f>
        <v>0</v>
      </c>
      <c r="N25" s="32"/>
    </row>
    <row r="26" spans="6:14">
      <c r="F26" s="16">
        <f>SUMIF('Załącznik do HRF-lista PA'!E:E,B26,'Załącznik do HRF-lista PA'!O:O)</f>
        <v>0</v>
      </c>
      <c r="N26" s="32"/>
    </row>
    <row r="27" spans="6:14">
      <c r="F27" s="16">
        <f>SUMIF('Załącznik do HRF-lista PA'!E:E,B27,'Załącznik do HRF-lista PA'!O:O)</f>
        <v>0</v>
      </c>
      <c r="N27" s="32"/>
    </row>
    <row r="28" spans="6:14">
      <c r="F28" s="16">
        <f>SUMIF('Załącznik do HRF-lista PA'!E:E,B28,'Załącznik do HRF-lista PA'!O:O)</f>
        <v>0</v>
      </c>
      <c r="N28" s="32"/>
    </row>
    <row r="29" spans="6:14">
      <c r="F29" s="16">
        <f>SUMIF('Załącznik do HRF-lista PA'!E:E,B29,'Załącznik do HRF-lista PA'!O:O)</f>
        <v>0</v>
      </c>
      <c r="N29" s="32"/>
    </row>
    <row r="30" spans="6:14">
      <c r="F30" s="16">
        <f>SUMIF('Załącznik do HRF-lista PA'!E:E,B30,'Załącznik do HRF-lista PA'!O:O)</f>
        <v>0</v>
      </c>
      <c r="N30" s="32"/>
    </row>
    <row r="31" spans="6:14">
      <c r="F31" s="16">
        <f>SUMIF('Załącznik do HRF-lista PA'!E:E,B31,'Załącznik do HRF-lista PA'!O:O)</f>
        <v>0</v>
      </c>
      <c r="N31" s="32"/>
    </row>
    <row r="32" spans="6:14">
      <c r="F32" s="16">
        <f>SUMIF('Załącznik do HRF-lista PA'!E:E,B32,'Załącznik do HRF-lista PA'!O:O)</f>
        <v>0</v>
      </c>
      <c r="N32" s="32"/>
    </row>
    <row r="33" spans="6:14">
      <c r="F33" s="16">
        <f>SUMIF('Załącznik do HRF-lista PA'!E:E,B33,'Załącznik do HRF-lista PA'!O:O)</f>
        <v>0</v>
      </c>
      <c r="N33" s="32"/>
    </row>
    <row r="34" spans="6:14">
      <c r="F34" s="16">
        <f>SUMIF('Załącznik do HRF-lista PA'!E:E,B34,'Załącznik do HRF-lista PA'!O:O)</f>
        <v>0</v>
      </c>
      <c r="N34" s="32"/>
    </row>
    <row r="35" spans="6:14">
      <c r="F35" s="16">
        <f>SUMIF('Załącznik do HRF-lista PA'!E:E,B35,'Załącznik do HRF-lista PA'!O:O)</f>
        <v>0</v>
      </c>
      <c r="N35" s="32"/>
    </row>
    <row r="36" spans="6:14">
      <c r="F36" s="16">
        <f>SUMIF('Załącznik do HRF-lista PA'!E:E,B36,'Załącznik do HRF-lista PA'!O:O)</f>
        <v>0</v>
      </c>
      <c r="N36" s="32"/>
    </row>
    <row r="37" spans="6:14">
      <c r="F37" s="16">
        <f>SUMIF('Załącznik do HRF-lista PA'!E:E,B37,'Załącznik do HRF-lista PA'!O:O)</f>
        <v>0</v>
      </c>
      <c r="N37" s="32"/>
    </row>
    <row r="38" spans="6:14">
      <c r="F38" s="16">
        <f>SUMIF('Załącznik do HRF-lista PA'!E:E,B38,'Załącznik do HRF-lista PA'!O:O)</f>
        <v>0</v>
      </c>
      <c r="N38" s="32"/>
    </row>
    <row r="39" spans="6:14">
      <c r="F39" s="16">
        <f>SUMIF('Załącznik do HRF-lista PA'!E:E,B39,'Załącznik do HRF-lista PA'!O:O)</f>
        <v>0</v>
      </c>
      <c r="N39" s="32"/>
    </row>
    <row r="40" spans="6:14">
      <c r="F40" s="16">
        <f>SUMIF('Załącznik do HRF-lista PA'!E:E,B40,'Załącznik do HRF-lista PA'!O:O)</f>
        <v>0</v>
      </c>
      <c r="N40" s="32"/>
    </row>
    <row r="41" spans="6:14">
      <c r="F41" s="16">
        <f>SUMIF('Załącznik do HRF-lista PA'!E:E,B41,'Załącznik do HRF-lista PA'!O:O)</f>
        <v>0</v>
      </c>
      <c r="N41" s="32"/>
    </row>
    <row r="42" spans="6:14">
      <c r="F42" s="16">
        <f>SUMIF('Załącznik do HRF-lista PA'!E:E,B42,'Załącznik do HRF-lista PA'!O:O)</f>
        <v>0</v>
      </c>
      <c r="N42" s="32"/>
    </row>
    <row r="43" spans="6:14">
      <c r="F43" s="16">
        <f>SUMIF('Załącznik do HRF-lista PA'!E:E,B43,'Załącznik do HRF-lista PA'!O:O)</f>
        <v>0</v>
      </c>
      <c r="N43" s="32"/>
    </row>
    <row r="44" spans="6:14">
      <c r="F44" s="16">
        <f>SUMIF('Załącznik do HRF-lista PA'!E:E,B44,'Załącznik do HRF-lista PA'!O:O)</f>
        <v>0</v>
      </c>
      <c r="N44" s="32"/>
    </row>
    <row r="45" spans="6:14">
      <c r="F45" s="16">
        <f>SUMIF('Załącznik do HRF-lista PA'!E:E,B45,'Załącznik do HRF-lista PA'!O:O)</f>
        <v>0</v>
      </c>
      <c r="N45" s="32"/>
    </row>
    <row r="46" spans="6:14">
      <c r="F46" s="16">
        <f>SUMIF('Załącznik do HRF-lista PA'!E:E,B46,'Załącznik do HRF-lista PA'!O:O)</f>
        <v>0</v>
      </c>
      <c r="N46" s="32"/>
    </row>
    <row r="47" spans="6:14">
      <c r="F47" s="16">
        <f>SUMIF('Załącznik do HRF-lista PA'!E:E,B47,'Załącznik do HRF-lista PA'!O:O)</f>
        <v>0</v>
      </c>
      <c r="N47" s="32"/>
    </row>
    <row r="48" spans="6:14">
      <c r="F48" s="16">
        <f>SUMIF('Załącznik do HRF-lista PA'!E:E,B48,'Załącznik do HRF-lista PA'!O:O)</f>
        <v>0</v>
      </c>
      <c r="N48" s="32"/>
    </row>
    <row r="49" spans="6:14">
      <c r="F49" s="16">
        <f>SUMIF('Załącznik do HRF-lista PA'!E:E,B49,'Załącznik do HRF-lista PA'!O:O)</f>
        <v>0</v>
      </c>
      <c r="N49" s="32"/>
    </row>
    <row r="50" spans="6:14">
      <c r="F50" s="16">
        <f>SUMIF('Załącznik do HRF-lista PA'!E:E,B50,'Załącznik do HRF-lista PA'!O:O)</f>
        <v>0</v>
      </c>
      <c r="N50" s="32"/>
    </row>
    <row r="51" spans="6:14">
      <c r="F51" s="16">
        <f>SUMIF('Załącznik do HRF-lista PA'!E:E,B51,'Załącznik do HRF-lista PA'!O:O)</f>
        <v>0</v>
      </c>
      <c r="N51" s="32"/>
    </row>
    <row r="52" spans="6:14">
      <c r="F52" s="16">
        <f>SUMIF('Załącznik do HRF-lista PA'!E:E,B52,'Załącznik do HRF-lista PA'!O:O)</f>
        <v>0</v>
      </c>
      <c r="N52" s="32"/>
    </row>
    <row r="53" spans="6:14">
      <c r="F53" s="16">
        <f>SUMIF('Załącznik do HRF-lista PA'!E:E,B53,'Załącznik do HRF-lista PA'!O:O)</f>
        <v>0</v>
      </c>
      <c r="N53" s="32"/>
    </row>
    <row r="54" spans="6:14">
      <c r="F54" s="16">
        <f>SUMIF('Załącznik do HRF-lista PA'!E:E,B54,'Załącznik do HRF-lista PA'!O:O)</f>
        <v>0</v>
      </c>
      <c r="N54" s="32"/>
    </row>
    <row r="55" spans="6:14">
      <c r="F55" s="16">
        <f>SUMIF('Załącznik do HRF-lista PA'!E:E,B55,'Załącznik do HRF-lista PA'!O:O)</f>
        <v>0</v>
      </c>
      <c r="N55" s="32"/>
    </row>
    <row r="56" spans="6:14">
      <c r="F56" s="16">
        <f>SUMIF('Załącznik do HRF-lista PA'!E:E,B56,'Załącznik do HRF-lista PA'!O:O)</f>
        <v>0</v>
      </c>
      <c r="N56" s="32"/>
    </row>
    <row r="57" spans="6:14">
      <c r="F57" s="16">
        <f>SUMIF('Załącznik do HRF-lista PA'!E:E,B57,'Załącznik do HRF-lista PA'!O:O)</f>
        <v>0</v>
      </c>
      <c r="N57" s="32"/>
    </row>
    <row r="58" spans="6:14">
      <c r="F58" s="16">
        <f>SUMIF('Załącznik do HRF-lista PA'!E:E,B58,'Załącznik do HRF-lista PA'!O:O)</f>
        <v>0</v>
      </c>
      <c r="N58" s="32"/>
    </row>
    <row r="59" spans="6:14">
      <c r="F59" s="16">
        <f>SUMIF('Załącznik do HRF-lista PA'!E:E,B59,'Załącznik do HRF-lista PA'!O:O)</f>
        <v>0</v>
      </c>
      <c r="N59" s="32"/>
    </row>
    <row r="60" spans="6:14">
      <c r="F60" s="16">
        <f>SUMIF('Załącznik do HRF-lista PA'!E:E,B60,'Załącznik do HRF-lista PA'!O:O)</f>
        <v>0</v>
      </c>
      <c r="N60" s="32"/>
    </row>
    <row r="61" spans="6:14">
      <c r="F61" s="16">
        <f>SUMIF('Załącznik do HRF-lista PA'!E:E,B61,'Załącznik do HRF-lista PA'!O:O)</f>
        <v>0</v>
      </c>
      <c r="N61" s="32"/>
    </row>
    <row r="62" spans="6:14">
      <c r="F62" s="16">
        <f>SUMIF('Załącznik do HRF-lista PA'!E:E,B62,'Załącznik do HRF-lista PA'!O:O)</f>
        <v>0</v>
      </c>
      <c r="N62" s="32"/>
    </row>
    <row r="63" spans="6:14">
      <c r="F63" s="16">
        <f>SUMIF('Załącznik do HRF-lista PA'!E:E,B63,'Załącznik do HRF-lista PA'!O:O)</f>
        <v>0</v>
      </c>
      <c r="N63" s="32"/>
    </row>
    <row r="64" spans="6:14">
      <c r="F64" s="16">
        <f>SUMIF('Załącznik do HRF-lista PA'!E:E,B64,'Załącznik do HRF-lista PA'!O:O)</f>
        <v>0</v>
      </c>
      <c r="N64" s="32"/>
    </row>
    <row r="65" spans="6:14">
      <c r="F65" s="16">
        <f>SUMIF('Załącznik do HRF-lista PA'!E:E,B65,'Załącznik do HRF-lista PA'!O:O)</f>
        <v>0</v>
      </c>
      <c r="N65" s="32"/>
    </row>
    <row r="66" spans="6:14">
      <c r="F66" s="16">
        <f>SUMIF('Załącznik do HRF-lista PA'!E:E,B66,'Załącznik do HRF-lista PA'!O:O)</f>
        <v>0</v>
      </c>
      <c r="N66" s="32"/>
    </row>
    <row r="67" spans="6:14">
      <c r="F67" s="16">
        <f>SUMIF('Załącznik do HRF-lista PA'!E:E,B67,'Załącznik do HRF-lista PA'!O:O)</f>
        <v>0</v>
      </c>
      <c r="N67" s="32"/>
    </row>
    <row r="68" spans="6:14">
      <c r="F68" s="16">
        <f>SUMIF('Załącznik do HRF-lista PA'!E:E,B68,'Załącznik do HRF-lista PA'!O:O)</f>
        <v>0</v>
      </c>
      <c r="N68" s="32"/>
    </row>
    <row r="69" spans="6:14">
      <c r="F69" s="16">
        <f>SUMIF('Załącznik do HRF-lista PA'!E:E,B69,'Załącznik do HRF-lista PA'!O:O)</f>
        <v>0</v>
      </c>
      <c r="N69" s="32"/>
    </row>
    <row r="70" spans="6:14">
      <c r="F70" s="16">
        <f>SUMIF('Załącznik do HRF-lista PA'!E:E,B70,'Załącznik do HRF-lista PA'!O:O)</f>
        <v>0</v>
      </c>
      <c r="N70" s="32"/>
    </row>
    <row r="71" spans="6:14">
      <c r="F71" s="16">
        <f>SUMIF('Załącznik do HRF-lista PA'!E:E,B71,'Załącznik do HRF-lista PA'!O:O)</f>
        <v>0</v>
      </c>
      <c r="N71" s="32"/>
    </row>
    <row r="72" spans="6:14">
      <c r="F72" s="16">
        <f>SUMIF('Załącznik do HRF-lista PA'!E:E,B72,'Załącznik do HRF-lista PA'!O:O)</f>
        <v>0</v>
      </c>
      <c r="N72" s="32"/>
    </row>
    <row r="73" spans="6:14">
      <c r="F73" s="16">
        <f>SUMIF('Załącznik do HRF-lista PA'!E:E,B73,'Załącznik do HRF-lista PA'!O:O)</f>
        <v>0</v>
      </c>
      <c r="N73" s="32"/>
    </row>
    <row r="74" spans="6:14">
      <c r="F74" s="16">
        <f>SUMIF('Załącznik do HRF-lista PA'!E:E,B74,'Załącznik do HRF-lista PA'!O:O)</f>
        <v>0</v>
      </c>
      <c r="N74" s="32"/>
    </row>
    <row r="75" spans="6:14">
      <c r="F75" s="16">
        <f>SUMIF('Załącznik do HRF-lista PA'!E:E,B75,'Załącznik do HRF-lista PA'!O:O)</f>
        <v>0</v>
      </c>
      <c r="N75" s="32"/>
    </row>
    <row r="76" spans="6:14">
      <c r="F76" s="16">
        <f>SUMIF('Załącznik do HRF-lista PA'!E:E,B76,'Załącznik do HRF-lista PA'!O:O)</f>
        <v>0</v>
      </c>
      <c r="N76" s="32"/>
    </row>
    <row r="77" spans="6:14">
      <c r="F77" s="16">
        <f>SUMIF('Załącznik do HRF-lista PA'!E:E,B77,'Załącznik do HRF-lista PA'!O:O)</f>
        <v>0</v>
      </c>
      <c r="N77" s="32"/>
    </row>
    <row r="78" spans="6:14">
      <c r="F78" s="16">
        <f>SUMIF('Załącznik do HRF-lista PA'!E:E,B78,'Załącznik do HRF-lista PA'!O:O)</f>
        <v>0</v>
      </c>
      <c r="N78" s="32"/>
    </row>
    <row r="79" spans="6:14">
      <c r="F79" s="16">
        <f>SUMIF('Załącznik do HRF-lista PA'!E:E,B79,'Załącznik do HRF-lista PA'!O:O)</f>
        <v>0</v>
      </c>
      <c r="N79" s="32"/>
    </row>
    <row r="80" spans="6:14">
      <c r="F80" s="16">
        <f>SUMIF('Załącznik do HRF-lista PA'!E:E,B80,'Załącznik do HRF-lista PA'!O:O)</f>
        <v>0</v>
      </c>
      <c r="N80" s="32"/>
    </row>
    <row r="81" spans="6:14">
      <c r="F81" s="16">
        <f>SUMIF('Załącznik do HRF-lista PA'!E:E,B81,'Załącznik do HRF-lista PA'!O:O)</f>
        <v>0</v>
      </c>
      <c r="N81" s="32"/>
    </row>
    <row r="82" spans="6:14">
      <c r="F82" s="16">
        <f>SUMIF('Załącznik do HRF-lista PA'!E:E,B82,'Załącznik do HRF-lista PA'!O:O)</f>
        <v>0</v>
      </c>
      <c r="N82" s="32"/>
    </row>
    <row r="83" spans="6:14">
      <c r="F83" s="16">
        <f>SUMIF('Załącznik do HRF-lista PA'!E:E,B83,'Załącznik do HRF-lista PA'!O:O)</f>
        <v>0</v>
      </c>
      <c r="N83" s="32"/>
    </row>
    <row r="84" spans="6:14">
      <c r="F84" s="16">
        <f>SUMIF('Załącznik do HRF-lista PA'!E:E,B84,'Załącznik do HRF-lista PA'!O:O)</f>
        <v>0</v>
      </c>
      <c r="N84" s="32"/>
    </row>
    <row r="85" spans="6:14">
      <c r="F85" s="16">
        <f>SUMIF('Załącznik do HRF-lista PA'!E:E,B85,'Załącznik do HRF-lista PA'!O:O)</f>
        <v>0</v>
      </c>
      <c r="N85" s="32"/>
    </row>
    <row r="86" spans="6:14">
      <c r="F86" s="16">
        <f>SUMIF('Załącznik do HRF-lista PA'!E:E,B86,'Załącznik do HRF-lista PA'!O:O)</f>
        <v>0</v>
      </c>
      <c r="N86" s="32"/>
    </row>
    <row r="87" spans="6:14">
      <c r="F87" s="16">
        <f>SUMIF('Załącznik do HRF-lista PA'!E:E,B87,'Załącznik do HRF-lista PA'!O:O)</f>
        <v>0</v>
      </c>
      <c r="N87" s="32"/>
    </row>
    <row r="88" spans="6:14">
      <c r="F88" s="16">
        <f>SUMIF('Załącznik do HRF-lista PA'!E:E,B88,'Załącznik do HRF-lista PA'!O:O)</f>
        <v>0</v>
      </c>
      <c r="N88" s="32"/>
    </row>
    <row r="89" spans="6:14">
      <c r="F89" s="16">
        <f>SUMIF('Załącznik do HRF-lista PA'!E:E,B89,'Załącznik do HRF-lista PA'!O:O)</f>
        <v>0</v>
      </c>
      <c r="N89" s="32"/>
    </row>
    <row r="90" spans="6:14">
      <c r="F90" s="16">
        <f>SUMIF('Załącznik do HRF-lista PA'!E:E,B90,'Załącznik do HRF-lista PA'!O:O)</f>
        <v>0</v>
      </c>
      <c r="N90" s="32"/>
    </row>
    <row r="91" spans="6:14">
      <c r="F91" s="16">
        <f>SUMIF('Załącznik do HRF-lista PA'!E:E,B91,'Załącznik do HRF-lista PA'!O:O)</f>
        <v>0</v>
      </c>
      <c r="N91" s="32"/>
    </row>
    <row r="92" spans="6:14">
      <c r="F92" s="16">
        <f>SUMIF('Załącznik do HRF-lista PA'!E:E,B92,'Załącznik do HRF-lista PA'!O:O)</f>
        <v>0</v>
      </c>
      <c r="N92" s="32"/>
    </row>
    <row r="93" spans="6:14">
      <c r="F93" s="16">
        <f>SUMIF('Załącznik do HRF-lista PA'!E:E,B93,'Załącznik do HRF-lista PA'!O:O)</f>
        <v>0</v>
      </c>
      <c r="N93" s="32"/>
    </row>
    <row r="94" spans="6:14">
      <c r="F94" s="16">
        <f>SUMIF('Załącznik do HRF-lista PA'!E:E,B94,'Załącznik do HRF-lista PA'!O:O)</f>
        <v>0</v>
      </c>
      <c r="N94" s="32"/>
    </row>
    <row r="95" spans="6:14">
      <c r="F95" s="16">
        <f>SUMIF('Załącznik do HRF-lista PA'!E:E,B95,'Załącznik do HRF-lista PA'!O:O)</f>
        <v>0</v>
      </c>
      <c r="N95" s="32"/>
    </row>
    <row r="96" spans="6:14">
      <c r="F96" s="16">
        <f>SUMIF('Załącznik do HRF-lista PA'!E:E,B96,'Załącznik do HRF-lista PA'!O:O)</f>
        <v>0</v>
      </c>
      <c r="N96" s="32"/>
    </row>
    <row r="97" spans="6:14">
      <c r="F97" s="16">
        <f>SUMIF('Załącznik do HRF-lista PA'!E:E,B97,'Załącznik do HRF-lista PA'!O:O)</f>
        <v>0</v>
      </c>
      <c r="N97" s="32"/>
    </row>
    <row r="98" spans="6:14">
      <c r="F98" s="16">
        <f>SUMIF('Załącznik do HRF-lista PA'!E:E,B98,'Załącznik do HRF-lista PA'!O:O)</f>
        <v>0</v>
      </c>
      <c r="N98" s="32"/>
    </row>
    <row r="99" spans="6:14">
      <c r="F99" s="16">
        <f>SUMIF('Załącznik do HRF-lista PA'!E:E,B99,'Załącznik do HRF-lista PA'!O:O)</f>
        <v>0</v>
      </c>
      <c r="N99" s="32"/>
    </row>
    <row r="100" spans="6:14">
      <c r="F100" s="16">
        <f>SUMIF('Załącznik do HRF-lista PA'!E:E,B100,'Załącznik do HRF-lista PA'!O:O)</f>
        <v>0</v>
      </c>
      <c r="N100" s="32"/>
    </row>
    <row r="101" spans="6:14">
      <c r="F101" s="16">
        <f>SUMIF('Załącznik do HRF-lista PA'!E:E,B101,'Załącznik do HRF-lista PA'!O:O)</f>
        <v>0</v>
      </c>
      <c r="N101" s="32"/>
    </row>
    <row r="102" spans="6:14">
      <c r="F102" s="16">
        <f>SUMIF('Załącznik do HRF-lista PA'!E:E,B102,'Załącznik do HRF-lista PA'!O:O)</f>
        <v>0</v>
      </c>
      <c r="N102" s="32"/>
    </row>
    <row r="103" spans="6:14">
      <c r="F103" s="16">
        <f>SUMIF('Załącznik do HRF-lista PA'!E:E,B103,'Załącznik do HRF-lista PA'!O:O)</f>
        <v>0</v>
      </c>
      <c r="N103" s="32"/>
    </row>
    <row r="104" spans="6:14">
      <c r="F104" s="16">
        <f>SUMIF('Załącznik do HRF-lista PA'!E:E,B104,'Załącznik do HRF-lista PA'!O:O)</f>
        <v>0</v>
      </c>
      <c r="N104" s="32"/>
    </row>
    <row r="105" spans="6:14">
      <c r="F105" s="16">
        <f>SUMIF('Załącznik do HRF-lista PA'!E:E,B105,'Załącznik do HRF-lista PA'!O:O)</f>
        <v>0</v>
      </c>
      <c r="N105" s="32"/>
    </row>
    <row r="106" spans="6:14">
      <c r="F106" s="16">
        <f>SUMIF('Załącznik do HRF-lista PA'!E:E,B106,'Załącznik do HRF-lista PA'!O:O)</f>
        <v>0</v>
      </c>
      <c r="N106" s="32"/>
    </row>
    <row r="107" spans="6:14">
      <c r="F107" s="16">
        <f>SUMIF('Załącznik do HRF-lista PA'!E:E,B107,'Załącznik do HRF-lista PA'!O:O)</f>
        <v>0</v>
      </c>
      <c r="N107" s="32"/>
    </row>
    <row r="108" spans="6:14">
      <c r="F108" s="16">
        <f>SUMIF('Załącznik do HRF-lista PA'!E:E,B108,'Załącznik do HRF-lista PA'!O:O)</f>
        <v>0</v>
      </c>
      <c r="N108" s="32"/>
    </row>
    <row r="109" spans="6:14">
      <c r="F109" s="16">
        <f>SUMIF('Załącznik do HRF-lista PA'!E:E,B109,'Załącznik do HRF-lista PA'!O:O)</f>
        <v>0</v>
      </c>
      <c r="N109" s="32"/>
    </row>
    <row r="110" spans="6:14">
      <c r="F110" s="16">
        <f>SUMIF('Załącznik do HRF-lista PA'!E:E,B110,'Załącznik do HRF-lista PA'!O:O)</f>
        <v>0</v>
      </c>
      <c r="N110" s="32"/>
    </row>
    <row r="111" spans="6:14">
      <c r="F111" s="16">
        <f>SUMIF('Załącznik do HRF-lista PA'!E:E,B111,'Załącznik do HRF-lista PA'!O:O)</f>
        <v>0</v>
      </c>
      <c r="N111" s="32"/>
    </row>
    <row r="112" spans="6:14">
      <c r="F112" s="16">
        <f>SUMIF('Załącznik do HRF-lista PA'!E:E,B112,'Załącznik do HRF-lista PA'!O:O)</f>
        <v>0</v>
      </c>
      <c r="N112" s="32"/>
    </row>
    <row r="113" spans="6:14">
      <c r="F113" s="16">
        <f>SUMIF('Załącznik do HRF-lista PA'!E:E,B113,'Załącznik do HRF-lista PA'!O:O)</f>
        <v>0</v>
      </c>
      <c r="N113" s="32"/>
    </row>
    <row r="114" spans="6:14">
      <c r="F114" s="16">
        <f>SUMIF('Załącznik do HRF-lista PA'!E:E,B114,'Załącznik do HRF-lista PA'!O:O)</f>
        <v>0</v>
      </c>
      <c r="N114" s="32"/>
    </row>
    <row r="115" spans="6:14">
      <c r="F115" s="16">
        <f>SUMIF('Załącznik do HRF-lista PA'!E:E,B115,'Załącznik do HRF-lista PA'!O:O)</f>
        <v>0</v>
      </c>
      <c r="N115" s="32"/>
    </row>
    <row r="116" spans="6:14">
      <c r="F116" s="16">
        <f>SUMIF('Załącznik do HRF-lista PA'!E:E,B116,'Załącznik do HRF-lista PA'!O:O)</f>
        <v>0</v>
      </c>
      <c r="N116" s="32"/>
    </row>
    <row r="117" spans="6:14">
      <c r="F117" s="16">
        <f>SUMIF('Załącznik do HRF-lista PA'!E:E,B117,'Załącznik do HRF-lista PA'!O:O)</f>
        <v>0</v>
      </c>
      <c r="N117" s="32"/>
    </row>
    <row r="118" spans="6:14">
      <c r="F118" s="16">
        <f>SUMIF('Załącznik do HRF-lista PA'!E:E,B118,'Załącznik do HRF-lista PA'!O:O)</f>
        <v>0</v>
      </c>
      <c r="N118" s="32"/>
    </row>
    <row r="119" spans="6:14">
      <c r="F119" s="16">
        <f>SUMIF('Załącznik do HRF-lista PA'!E:E,B119,'Załącznik do HRF-lista PA'!O:O)</f>
        <v>0</v>
      </c>
      <c r="N119" s="32"/>
    </row>
    <row r="120" spans="6:14">
      <c r="F120" s="16">
        <f>SUMIF('Załącznik do HRF-lista PA'!E:E,B120,'Załącznik do HRF-lista PA'!O:O)</f>
        <v>0</v>
      </c>
      <c r="N120" s="32"/>
    </row>
    <row r="121" spans="6:14">
      <c r="F121" s="16">
        <f>SUMIF('Załącznik do HRF-lista PA'!E:E,B121,'Załącznik do HRF-lista PA'!O:O)</f>
        <v>0</v>
      </c>
      <c r="N121" s="32"/>
    </row>
    <row r="122" spans="6:14">
      <c r="F122" s="16">
        <f>SUMIF('Załącznik do HRF-lista PA'!E:E,B122,'Załącznik do HRF-lista PA'!O:O)</f>
        <v>0</v>
      </c>
      <c r="N122" s="32"/>
    </row>
    <row r="123" spans="6:14">
      <c r="F123" s="16">
        <f>SUMIF('Załącznik do HRF-lista PA'!E:E,B123,'Załącznik do HRF-lista PA'!O:O)</f>
        <v>0</v>
      </c>
      <c r="N123" s="32"/>
    </row>
    <row r="124" spans="6:14">
      <c r="F124" s="16">
        <f>SUMIF('Załącznik do HRF-lista PA'!E:E,B124,'Załącznik do HRF-lista PA'!O:O)</f>
        <v>0</v>
      </c>
      <c r="N124" s="32"/>
    </row>
    <row r="125" spans="6:14">
      <c r="F125" s="16">
        <f>SUMIF('Załącznik do HRF-lista PA'!E:E,B125,'Załącznik do HRF-lista PA'!O:O)</f>
        <v>0</v>
      </c>
      <c r="N125" s="32"/>
    </row>
    <row r="126" spans="6:14">
      <c r="F126" s="16">
        <f>SUMIF('Załącznik do HRF-lista PA'!E:E,B126,'Załącznik do HRF-lista PA'!O:O)</f>
        <v>0</v>
      </c>
      <c r="N126" s="32"/>
    </row>
    <row r="127" spans="6:14">
      <c r="F127" s="16">
        <f>SUMIF('Załącznik do HRF-lista PA'!E:E,B127,'Załącznik do HRF-lista PA'!O:O)</f>
        <v>0</v>
      </c>
      <c r="N127" s="32"/>
    </row>
    <row r="128" spans="6:14">
      <c r="F128" s="16">
        <f>SUMIF('Załącznik do HRF-lista PA'!E:E,B128,'Załącznik do HRF-lista PA'!O:O)</f>
        <v>0</v>
      </c>
      <c r="N128" s="32"/>
    </row>
    <row r="129" spans="6:14">
      <c r="F129" s="16">
        <f>SUMIF('Załącznik do HRF-lista PA'!E:E,B129,'Załącznik do HRF-lista PA'!O:O)</f>
        <v>0</v>
      </c>
      <c r="N129" s="32"/>
    </row>
    <row r="130" spans="6:14">
      <c r="F130" s="16">
        <f>SUMIF('Załącznik do HRF-lista PA'!E:E,B130,'Załącznik do HRF-lista PA'!O:O)</f>
        <v>0</v>
      </c>
      <c r="N130" s="32"/>
    </row>
    <row r="131" spans="6:14">
      <c r="F131" s="16">
        <f>SUMIF('Załącznik do HRF-lista PA'!E:E,B131,'Załącznik do HRF-lista PA'!O:O)</f>
        <v>0</v>
      </c>
      <c r="N131" s="32"/>
    </row>
    <row r="132" spans="6:14">
      <c r="F132" s="16">
        <f>SUMIF('Załącznik do HRF-lista PA'!E:E,B132,'Załącznik do HRF-lista PA'!O:O)</f>
        <v>0</v>
      </c>
      <c r="N132" s="32"/>
    </row>
    <row r="133" spans="6:14">
      <c r="F133" s="16">
        <f>SUMIF('Załącznik do HRF-lista PA'!E:E,B133,'Załącznik do HRF-lista PA'!O:O)</f>
        <v>0</v>
      </c>
      <c r="N133" s="32"/>
    </row>
    <row r="134" spans="6:14">
      <c r="F134" s="16">
        <f>SUMIF('Załącznik do HRF-lista PA'!E:E,B134,'Załącznik do HRF-lista PA'!O:O)</f>
        <v>0</v>
      </c>
      <c r="N134" s="32"/>
    </row>
    <row r="135" spans="6:14">
      <c r="F135" s="16">
        <f>SUMIF('Załącznik do HRF-lista PA'!E:E,B135,'Załącznik do HRF-lista PA'!O:O)</f>
        <v>0</v>
      </c>
      <c r="N135" s="32"/>
    </row>
    <row r="136" spans="6:14">
      <c r="F136" s="16">
        <f>SUMIF('Załącznik do HRF-lista PA'!E:E,B136,'Załącznik do HRF-lista PA'!O:O)</f>
        <v>0</v>
      </c>
      <c r="N136" s="32"/>
    </row>
    <row r="137" spans="6:14">
      <c r="F137" s="16">
        <f>SUMIF('Załącznik do HRF-lista PA'!E:E,B137,'Załącznik do HRF-lista PA'!O:O)</f>
        <v>0</v>
      </c>
      <c r="N137" s="32"/>
    </row>
    <row r="138" spans="6:14">
      <c r="F138" s="16">
        <f>SUMIF('Załącznik do HRF-lista PA'!E:E,B138,'Załącznik do HRF-lista PA'!O:O)</f>
        <v>0</v>
      </c>
      <c r="N138" s="32"/>
    </row>
    <row r="139" spans="6:14">
      <c r="F139" s="16">
        <f>SUMIF('Załącznik do HRF-lista PA'!E:E,B139,'Załącznik do HRF-lista PA'!O:O)</f>
        <v>0</v>
      </c>
      <c r="N139" s="32"/>
    </row>
    <row r="140" spans="6:14">
      <c r="F140" s="16">
        <f>SUMIF('Załącznik do HRF-lista PA'!E:E,B140,'Załącznik do HRF-lista PA'!O:O)</f>
        <v>0</v>
      </c>
      <c r="N140" s="32"/>
    </row>
    <row r="141" spans="6:14">
      <c r="F141" s="16">
        <f>SUMIF('Załącznik do HRF-lista PA'!E:E,B141,'Załącznik do HRF-lista PA'!O:O)</f>
        <v>0</v>
      </c>
      <c r="N141" s="32"/>
    </row>
    <row r="142" spans="6:14">
      <c r="F142" s="16">
        <f>SUMIF('Załącznik do HRF-lista PA'!E:E,B142,'Załącznik do HRF-lista PA'!O:O)</f>
        <v>0</v>
      </c>
      <c r="N142" s="32"/>
    </row>
    <row r="143" spans="6:14">
      <c r="F143" s="16">
        <f>SUMIF('Załącznik do HRF-lista PA'!E:E,B143,'Załącznik do HRF-lista PA'!O:O)</f>
        <v>0</v>
      </c>
      <c r="N143" s="32"/>
    </row>
    <row r="144" spans="6:14">
      <c r="F144" s="16">
        <f>SUMIF('Załącznik do HRF-lista PA'!E:E,B144,'Załącznik do HRF-lista PA'!O:O)</f>
        <v>0</v>
      </c>
      <c r="N144" s="32"/>
    </row>
    <row r="145" spans="6:14">
      <c r="F145" s="16">
        <f>SUMIF('Załącznik do HRF-lista PA'!E:E,B145,'Załącznik do HRF-lista PA'!O:O)</f>
        <v>0</v>
      </c>
      <c r="N145" s="32"/>
    </row>
    <row r="146" spans="6:14">
      <c r="F146" s="16">
        <f>SUMIF('Załącznik do HRF-lista PA'!E:E,B146,'Załącznik do HRF-lista PA'!O:O)</f>
        <v>0</v>
      </c>
      <c r="N146" s="32"/>
    </row>
    <row r="147" spans="6:14">
      <c r="F147" s="16">
        <f>SUMIF('Załącznik do HRF-lista PA'!E:E,B147,'Załącznik do HRF-lista PA'!O:O)</f>
        <v>0</v>
      </c>
      <c r="N147" s="32"/>
    </row>
    <row r="148" spans="6:14">
      <c r="F148" s="16">
        <f>SUMIF('Załącznik do HRF-lista PA'!E:E,B148,'Załącznik do HRF-lista PA'!O:O)</f>
        <v>0</v>
      </c>
      <c r="N148" s="32"/>
    </row>
    <row r="149" spans="6:14">
      <c r="F149" s="16">
        <f>SUMIF('Załącznik do HRF-lista PA'!E:E,B149,'Załącznik do HRF-lista PA'!O:O)</f>
        <v>0</v>
      </c>
      <c r="N149" s="32"/>
    </row>
    <row r="150" spans="6:14">
      <c r="F150" s="16">
        <f>SUMIF('Załącznik do HRF-lista PA'!E:E,B150,'Załącznik do HRF-lista PA'!O:O)</f>
        <v>0</v>
      </c>
      <c r="N150" s="32"/>
    </row>
    <row r="151" spans="6:14">
      <c r="F151" s="16">
        <f>SUMIF('Załącznik do HRF-lista PA'!E:E,B151,'Załącznik do HRF-lista PA'!O:O)</f>
        <v>0</v>
      </c>
      <c r="N151" s="32"/>
    </row>
    <row r="152" spans="6:14">
      <c r="F152" s="16">
        <f>SUMIF('Załącznik do HRF-lista PA'!E:E,B152,'Załącznik do HRF-lista PA'!O:O)</f>
        <v>0</v>
      </c>
      <c r="N152" s="32"/>
    </row>
    <row r="153" spans="6:14">
      <c r="F153" s="16">
        <f>SUMIF('Załącznik do HRF-lista PA'!E:E,B153,'Załącznik do HRF-lista PA'!O:O)</f>
        <v>0</v>
      </c>
      <c r="N153" s="32"/>
    </row>
    <row r="154" spans="6:14">
      <c r="F154" s="16">
        <f>SUMIF('Załącznik do HRF-lista PA'!E:E,B154,'Załącznik do HRF-lista PA'!O:O)</f>
        <v>0</v>
      </c>
      <c r="N154" s="32"/>
    </row>
    <row r="155" spans="6:14">
      <c r="F155" s="16">
        <f>SUMIF('Załącznik do HRF-lista PA'!E:E,B155,'Załącznik do HRF-lista PA'!O:O)</f>
        <v>0</v>
      </c>
      <c r="N155" s="32"/>
    </row>
    <row r="156" spans="6:14">
      <c r="F156" s="16">
        <f>SUMIF('Załącznik do HRF-lista PA'!E:E,B156,'Załącznik do HRF-lista PA'!O:O)</f>
        <v>0</v>
      </c>
      <c r="N156" s="32"/>
    </row>
    <row r="157" spans="6:14">
      <c r="F157" s="16">
        <f>SUMIF('Załącznik do HRF-lista PA'!E:E,B157,'Załącznik do HRF-lista PA'!O:O)</f>
        <v>0</v>
      </c>
      <c r="N157" s="32"/>
    </row>
    <row r="158" spans="6:14">
      <c r="F158" s="16">
        <f>SUMIF('Załącznik do HRF-lista PA'!E:E,B158,'Załącznik do HRF-lista PA'!O:O)</f>
        <v>0</v>
      </c>
      <c r="N158" s="32"/>
    </row>
    <row r="159" spans="6:14">
      <c r="F159" s="16">
        <f>SUMIF('Załącznik do HRF-lista PA'!E:E,B159,'Załącznik do HRF-lista PA'!O:O)</f>
        <v>0</v>
      </c>
      <c r="N159" s="32"/>
    </row>
    <row r="160" spans="6:14">
      <c r="F160" s="16">
        <f>SUMIF('Załącznik do HRF-lista PA'!E:E,B160,'Załącznik do HRF-lista PA'!O:O)</f>
        <v>0</v>
      </c>
      <c r="N160" s="32"/>
    </row>
    <row r="161" spans="6:14">
      <c r="F161" s="16">
        <f>SUMIF('Załącznik do HRF-lista PA'!E:E,B161,'Załącznik do HRF-lista PA'!O:O)</f>
        <v>0</v>
      </c>
      <c r="N161" s="32"/>
    </row>
    <row r="162" spans="6:14">
      <c r="F162" s="16">
        <f>SUMIF('Załącznik do HRF-lista PA'!E:E,B162,'Załącznik do HRF-lista PA'!O:O)</f>
        <v>0</v>
      </c>
      <c r="N162" s="32"/>
    </row>
    <row r="163" spans="6:14">
      <c r="F163" s="16">
        <f>SUMIF('Załącznik do HRF-lista PA'!E:E,B163,'Załącznik do HRF-lista PA'!O:O)</f>
        <v>0</v>
      </c>
      <c r="N163" s="32"/>
    </row>
    <row r="164" spans="6:14">
      <c r="F164" s="16">
        <f>SUMIF('Załącznik do HRF-lista PA'!E:E,B164,'Załącznik do HRF-lista PA'!O:O)</f>
        <v>0</v>
      </c>
      <c r="N164" s="32"/>
    </row>
    <row r="165" spans="6:14">
      <c r="F165" s="16">
        <f>SUMIF('Załącznik do HRF-lista PA'!E:E,B165,'Załącznik do HRF-lista PA'!O:O)</f>
        <v>0</v>
      </c>
      <c r="N165" s="32"/>
    </row>
    <row r="166" spans="6:14">
      <c r="F166" s="16">
        <f>SUMIF('Załącznik do HRF-lista PA'!E:E,B166,'Załącznik do HRF-lista PA'!O:O)</f>
        <v>0</v>
      </c>
      <c r="N166" s="32"/>
    </row>
    <row r="167" spans="6:14">
      <c r="F167" s="16">
        <f>SUMIF('Załącznik do HRF-lista PA'!E:E,B167,'Załącznik do HRF-lista PA'!O:O)</f>
        <v>0</v>
      </c>
      <c r="N167" s="32"/>
    </row>
    <row r="168" spans="6:14">
      <c r="F168" s="16">
        <f>SUMIF('Załącznik do HRF-lista PA'!E:E,B168,'Załącznik do HRF-lista PA'!O:O)</f>
        <v>0</v>
      </c>
      <c r="N168" s="32"/>
    </row>
    <row r="169" spans="6:14">
      <c r="F169" s="16">
        <f>SUMIF('Załącznik do HRF-lista PA'!E:E,B169,'Załącznik do HRF-lista PA'!O:O)</f>
        <v>0</v>
      </c>
      <c r="N169" s="32"/>
    </row>
    <row r="170" spans="6:14">
      <c r="F170" s="16">
        <f>SUMIF('Załącznik do HRF-lista PA'!E:E,B170,'Załącznik do HRF-lista PA'!O:O)</f>
        <v>0</v>
      </c>
      <c r="N170" s="32"/>
    </row>
    <row r="171" spans="6:14">
      <c r="F171" s="16">
        <f>SUMIF('Załącznik do HRF-lista PA'!E:E,B171,'Załącznik do HRF-lista PA'!O:O)</f>
        <v>0</v>
      </c>
      <c r="N171" s="32"/>
    </row>
    <row r="172" spans="6:14">
      <c r="F172" s="16">
        <f>SUMIF('Załącznik do HRF-lista PA'!E:E,B172,'Załącznik do HRF-lista PA'!O:O)</f>
        <v>0</v>
      </c>
      <c r="N172" s="32"/>
    </row>
    <row r="173" spans="6:14">
      <c r="F173" s="16">
        <f>SUMIF('Załącznik do HRF-lista PA'!E:E,B173,'Załącznik do HRF-lista PA'!O:O)</f>
        <v>0</v>
      </c>
      <c r="N173" s="32"/>
    </row>
    <row r="174" spans="6:14">
      <c r="F174" s="16">
        <f>SUMIF('Załącznik do HRF-lista PA'!E:E,B174,'Załącznik do HRF-lista PA'!O:O)</f>
        <v>0</v>
      </c>
      <c r="N174" s="32"/>
    </row>
    <row r="175" spans="6:14">
      <c r="F175" s="16">
        <f>SUMIF('Załącznik do HRF-lista PA'!E:E,B175,'Załącznik do HRF-lista PA'!O:O)</f>
        <v>0</v>
      </c>
      <c r="N175" s="32"/>
    </row>
    <row r="176" spans="6:14">
      <c r="F176" s="16">
        <f>SUMIF('Załącznik do HRF-lista PA'!E:E,B176,'Załącznik do HRF-lista PA'!O:O)</f>
        <v>0</v>
      </c>
      <c r="N176" s="32"/>
    </row>
    <row r="177" spans="6:14">
      <c r="F177" s="16">
        <f>SUMIF('Załącznik do HRF-lista PA'!E:E,B177,'Załącznik do HRF-lista PA'!O:O)</f>
        <v>0</v>
      </c>
      <c r="N177" s="32"/>
    </row>
    <row r="178" spans="6:14">
      <c r="F178" s="16">
        <f>SUMIF('Załącznik do HRF-lista PA'!E:E,B178,'Załącznik do HRF-lista PA'!O:O)</f>
        <v>0</v>
      </c>
      <c r="N178" s="32"/>
    </row>
    <row r="179" spans="6:14">
      <c r="F179" s="16">
        <f>SUMIF('Załącznik do HRF-lista PA'!E:E,B179,'Załącznik do HRF-lista PA'!O:O)</f>
        <v>0</v>
      </c>
      <c r="N179" s="32"/>
    </row>
    <row r="180" spans="6:14">
      <c r="F180" s="16">
        <f>SUMIF('Załącznik do HRF-lista PA'!E:E,B180,'Załącznik do HRF-lista PA'!O:O)</f>
        <v>0</v>
      </c>
      <c r="N180" s="32"/>
    </row>
    <row r="181" spans="6:14">
      <c r="F181" s="16">
        <f>SUMIF('Załącznik do HRF-lista PA'!E:E,B181,'Załącznik do HRF-lista PA'!O:O)</f>
        <v>0</v>
      </c>
      <c r="N181" s="32"/>
    </row>
    <row r="182" spans="6:14">
      <c r="F182" s="16">
        <f>SUMIF('Załącznik do HRF-lista PA'!E:E,B182,'Załącznik do HRF-lista PA'!O:O)</f>
        <v>0</v>
      </c>
      <c r="N182" s="32"/>
    </row>
    <row r="183" spans="6:14">
      <c r="F183" s="16">
        <f>SUMIF('Załącznik do HRF-lista PA'!E:E,B183,'Załącznik do HRF-lista PA'!O:O)</f>
        <v>0</v>
      </c>
      <c r="N183" s="32"/>
    </row>
    <row r="184" spans="6:14">
      <c r="F184" s="16">
        <f>SUMIF('Załącznik do HRF-lista PA'!E:E,B184,'Załącznik do HRF-lista PA'!O:O)</f>
        <v>0</v>
      </c>
      <c r="N184" s="32"/>
    </row>
    <row r="185" spans="6:14">
      <c r="F185" s="16">
        <f>SUMIF('Załącznik do HRF-lista PA'!E:E,B185,'Załącznik do HRF-lista PA'!O:O)</f>
        <v>0</v>
      </c>
      <c r="N185" s="32"/>
    </row>
    <row r="186" spans="6:14">
      <c r="F186" s="16">
        <f>SUMIF('Załącznik do HRF-lista PA'!E:E,B186,'Załącznik do HRF-lista PA'!O:O)</f>
        <v>0</v>
      </c>
      <c r="N186" s="32"/>
    </row>
    <row r="187" spans="6:14">
      <c r="F187" s="16">
        <f>SUMIF('Załącznik do HRF-lista PA'!E:E,B187,'Załącznik do HRF-lista PA'!O:O)</f>
        <v>0</v>
      </c>
      <c r="N187" s="32"/>
    </row>
    <row r="188" spans="6:14">
      <c r="F188" s="16">
        <f>SUMIF('Załącznik do HRF-lista PA'!E:E,B188,'Załącznik do HRF-lista PA'!O:O)</f>
        <v>0</v>
      </c>
      <c r="N188" s="32"/>
    </row>
    <row r="189" spans="6:14">
      <c r="F189" s="16">
        <f>SUMIF('Załącznik do HRF-lista PA'!E:E,B189,'Załącznik do HRF-lista PA'!O:O)</f>
        <v>0</v>
      </c>
      <c r="N189" s="32"/>
    </row>
    <row r="190" spans="6:14">
      <c r="F190" s="16">
        <f>SUMIF('Załącznik do HRF-lista PA'!E:E,B190,'Załącznik do HRF-lista PA'!O:O)</f>
        <v>0</v>
      </c>
      <c r="N190" s="32"/>
    </row>
    <row r="191" spans="6:14">
      <c r="F191" s="16">
        <f>SUMIF('Załącznik do HRF-lista PA'!E:E,B191,'Załącznik do HRF-lista PA'!O:O)</f>
        <v>0</v>
      </c>
      <c r="N191" s="32"/>
    </row>
    <row r="192" spans="6:14">
      <c r="F192" s="16">
        <f>SUMIF('Załącznik do HRF-lista PA'!E:E,B192,'Załącznik do HRF-lista PA'!O:O)</f>
        <v>0</v>
      </c>
      <c r="N192" s="32"/>
    </row>
    <row r="193" spans="6:14">
      <c r="F193" s="16">
        <f>SUMIF('Załącznik do HRF-lista PA'!E:E,B193,'Załącznik do HRF-lista PA'!O:O)</f>
        <v>0</v>
      </c>
      <c r="N193" s="32"/>
    </row>
    <row r="194" spans="6:14">
      <c r="F194" s="16">
        <f>SUMIF('Załącznik do HRF-lista PA'!E:E,B194,'Załącznik do HRF-lista PA'!O:O)</f>
        <v>0</v>
      </c>
      <c r="N194" s="32"/>
    </row>
    <row r="195" spans="6:14">
      <c r="F195" s="16">
        <f>SUMIF('Załącznik do HRF-lista PA'!E:E,B195,'Załącznik do HRF-lista PA'!O:O)</f>
        <v>0</v>
      </c>
      <c r="N195" s="32"/>
    </row>
    <row r="196" spans="6:14">
      <c r="F196" s="16">
        <f>SUMIF('Załącznik do HRF-lista PA'!E:E,B196,'Załącznik do HRF-lista PA'!O:O)</f>
        <v>0</v>
      </c>
      <c r="N196" s="32"/>
    </row>
    <row r="197" spans="6:14">
      <c r="F197" s="16">
        <f>SUMIF('Załącznik do HRF-lista PA'!E:E,B197,'Załącznik do HRF-lista PA'!O:O)</f>
        <v>0</v>
      </c>
      <c r="N197" s="32"/>
    </row>
    <row r="198" spans="6:14">
      <c r="F198" s="16">
        <f>SUMIF('Załącznik do HRF-lista PA'!E:E,B198,'Załącznik do HRF-lista PA'!O:O)</f>
        <v>0</v>
      </c>
      <c r="N198" s="32"/>
    </row>
    <row r="199" spans="6:14">
      <c r="F199" s="16">
        <f>SUMIF('Załącznik do HRF-lista PA'!E:E,B199,'Załącznik do HRF-lista PA'!O:O)</f>
        <v>0</v>
      </c>
      <c r="N199" s="32"/>
    </row>
    <row r="200" spans="6:14">
      <c r="F200" s="16">
        <f>SUMIF('Załącznik do HRF-lista PA'!E:E,B200,'Załącznik do HRF-lista PA'!O:O)</f>
        <v>0</v>
      </c>
      <c r="N200" s="32"/>
    </row>
    <row r="201" spans="6:14">
      <c r="F201" s="16">
        <f>SUMIF('Załącznik do HRF-lista PA'!E:E,B201,'Załącznik do HRF-lista PA'!O:O)</f>
        <v>0</v>
      </c>
      <c r="N201" s="32"/>
    </row>
    <row r="202" spans="6:14">
      <c r="F202" s="16">
        <f>SUMIF('Załącznik do HRF-lista PA'!E:E,B202,'Załącznik do HRF-lista PA'!O:O)</f>
        <v>0</v>
      </c>
      <c r="N202" s="32"/>
    </row>
    <row r="203" spans="6:14">
      <c r="F203" s="16">
        <f>SUMIF('Załącznik do HRF-lista PA'!E:E,B203,'Załącznik do HRF-lista PA'!O:O)</f>
        <v>0</v>
      </c>
      <c r="N203" s="32"/>
    </row>
    <row r="204" spans="6:14">
      <c r="F204" s="16">
        <f>SUMIF('Załącznik do HRF-lista PA'!E:E,B204,'Załącznik do HRF-lista PA'!O:O)</f>
        <v>0</v>
      </c>
      <c r="N204" s="32"/>
    </row>
    <row r="205" spans="6:14">
      <c r="F205" s="16">
        <f>SUMIF('Załącznik do HRF-lista PA'!E:E,B205,'Załącznik do HRF-lista PA'!O:O)</f>
        <v>0</v>
      </c>
      <c r="N205" s="32"/>
    </row>
    <row r="206" spans="6:14">
      <c r="F206" s="16">
        <f>SUMIF('Załącznik do HRF-lista PA'!E:E,B206,'Załącznik do HRF-lista PA'!O:O)</f>
        <v>0</v>
      </c>
      <c r="N206" s="32"/>
    </row>
    <row r="207" spans="6:14">
      <c r="F207" s="16">
        <f>SUMIF('Załącznik do HRF-lista PA'!E:E,B207,'Załącznik do HRF-lista PA'!O:O)</f>
        <v>0</v>
      </c>
      <c r="N207" s="32"/>
    </row>
    <row r="208" spans="6:14">
      <c r="F208" s="16">
        <f>SUMIF('Załącznik do HRF-lista PA'!E:E,B208,'Załącznik do HRF-lista PA'!O:O)</f>
        <v>0</v>
      </c>
      <c r="N208" s="32"/>
    </row>
    <row r="209" spans="6:14">
      <c r="F209" s="16">
        <f>SUMIF('Załącznik do HRF-lista PA'!E:E,B209,'Załącznik do HRF-lista PA'!O:O)</f>
        <v>0</v>
      </c>
      <c r="N209" s="32"/>
    </row>
    <row r="210" spans="6:14">
      <c r="F210" s="16">
        <f>SUMIF('Załącznik do HRF-lista PA'!E:E,B210,'Załącznik do HRF-lista PA'!O:O)</f>
        <v>0</v>
      </c>
      <c r="N210" s="32"/>
    </row>
    <row r="211" spans="6:14">
      <c r="F211" s="16">
        <f>SUMIF('Załącznik do HRF-lista PA'!E:E,B211,'Załącznik do HRF-lista PA'!O:O)</f>
        <v>0</v>
      </c>
      <c r="N211" s="32"/>
    </row>
    <row r="212" spans="6:14">
      <c r="F212" s="16">
        <f>SUMIF('Załącznik do HRF-lista PA'!E:E,B212,'Załącznik do HRF-lista PA'!O:O)</f>
        <v>0</v>
      </c>
      <c r="N212" s="32"/>
    </row>
    <row r="213" spans="6:14">
      <c r="F213" s="16">
        <f>SUMIF('Załącznik do HRF-lista PA'!E:E,B213,'Załącznik do HRF-lista PA'!O:O)</f>
        <v>0</v>
      </c>
      <c r="N213" s="32"/>
    </row>
    <row r="214" spans="6:14">
      <c r="F214" s="16">
        <f>SUMIF('Załącznik do HRF-lista PA'!E:E,B214,'Załącznik do HRF-lista PA'!O:O)</f>
        <v>0</v>
      </c>
      <c r="N214" s="32"/>
    </row>
    <row r="215" spans="6:14">
      <c r="F215" s="16">
        <f>SUMIF('Załącznik do HRF-lista PA'!E:E,B215,'Załącznik do HRF-lista PA'!O:O)</f>
        <v>0</v>
      </c>
      <c r="N215" s="32"/>
    </row>
    <row r="216" spans="6:14">
      <c r="F216" s="16">
        <f>SUMIF('Załącznik do HRF-lista PA'!E:E,B216,'Załącznik do HRF-lista PA'!O:O)</f>
        <v>0</v>
      </c>
      <c r="N216" s="32"/>
    </row>
    <row r="217" spans="6:14">
      <c r="F217" s="16">
        <f>SUMIF('Załącznik do HRF-lista PA'!E:E,B217,'Załącznik do HRF-lista PA'!O:O)</f>
        <v>0</v>
      </c>
      <c r="N217" s="32"/>
    </row>
    <row r="218" spans="6:14">
      <c r="F218" s="16">
        <f>SUMIF('Załącznik do HRF-lista PA'!E:E,B218,'Załącznik do HRF-lista PA'!O:O)</f>
        <v>0</v>
      </c>
      <c r="N218" s="32"/>
    </row>
    <row r="219" spans="6:14">
      <c r="F219" s="16">
        <f>SUMIF('Załącznik do HRF-lista PA'!E:E,B219,'Załącznik do HRF-lista PA'!O:O)</f>
        <v>0</v>
      </c>
      <c r="N219" s="32"/>
    </row>
    <row r="220" spans="6:14">
      <c r="F220" s="16">
        <f>SUMIF('Załącznik do HRF-lista PA'!E:E,B220,'Załącznik do HRF-lista PA'!O:O)</f>
        <v>0</v>
      </c>
      <c r="N220" s="32"/>
    </row>
    <row r="221" spans="6:14">
      <c r="F221" s="16">
        <f>SUMIF('Załącznik do HRF-lista PA'!E:E,B221,'Załącznik do HRF-lista PA'!O:O)</f>
        <v>0</v>
      </c>
      <c r="N221" s="32"/>
    </row>
    <row r="222" spans="6:14">
      <c r="F222" s="16">
        <f>SUMIF('Załącznik do HRF-lista PA'!E:E,B222,'Załącznik do HRF-lista PA'!O:O)</f>
        <v>0</v>
      </c>
      <c r="N222" s="32"/>
    </row>
    <row r="223" spans="6:14">
      <c r="F223" s="16">
        <f>SUMIF('Załącznik do HRF-lista PA'!E:E,B223,'Załącznik do HRF-lista PA'!O:O)</f>
        <v>0</v>
      </c>
      <c r="N223" s="32"/>
    </row>
    <row r="224" spans="6:14">
      <c r="F224" s="16">
        <f>SUMIF('Załącznik do HRF-lista PA'!E:E,B224,'Załącznik do HRF-lista PA'!O:O)</f>
        <v>0</v>
      </c>
      <c r="N224" s="32"/>
    </row>
    <row r="225" spans="6:14">
      <c r="F225" s="16">
        <f>SUMIF('Załącznik do HRF-lista PA'!E:E,B225,'Załącznik do HRF-lista PA'!O:O)</f>
        <v>0</v>
      </c>
      <c r="N225" s="32"/>
    </row>
    <row r="226" spans="6:14">
      <c r="F226" s="16">
        <f>SUMIF('Załącznik do HRF-lista PA'!E:E,B226,'Załącznik do HRF-lista PA'!O:O)</f>
        <v>0</v>
      </c>
      <c r="N226" s="32"/>
    </row>
    <row r="227" spans="6:14">
      <c r="F227" s="16">
        <f>SUMIF('Załącznik do HRF-lista PA'!E:E,B227,'Załącznik do HRF-lista PA'!O:O)</f>
        <v>0</v>
      </c>
      <c r="N227" s="32"/>
    </row>
    <row r="228" spans="6:14">
      <c r="F228" s="16">
        <f>SUMIF('Załącznik do HRF-lista PA'!E:E,B228,'Załącznik do HRF-lista PA'!O:O)</f>
        <v>0</v>
      </c>
      <c r="N228" s="32"/>
    </row>
    <row r="229" spans="6:14">
      <c r="F229" s="16">
        <f>SUMIF('Załącznik do HRF-lista PA'!E:E,B229,'Załącznik do HRF-lista PA'!O:O)</f>
        <v>0</v>
      </c>
      <c r="N229" s="32"/>
    </row>
    <row r="230" spans="6:14">
      <c r="F230" s="16">
        <f>SUMIF('Załącznik do HRF-lista PA'!E:E,B230,'Załącznik do HRF-lista PA'!O:O)</f>
        <v>0</v>
      </c>
      <c r="N230" s="32"/>
    </row>
    <row r="231" spans="6:14">
      <c r="F231" s="16">
        <f>SUMIF('Załącznik do HRF-lista PA'!E:E,B231,'Załącznik do HRF-lista PA'!O:O)</f>
        <v>0</v>
      </c>
      <c r="N231" s="32"/>
    </row>
    <row r="232" spans="6:14">
      <c r="F232" s="16">
        <f>SUMIF('Załącznik do HRF-lista PA'!E:E,B232,'Załącznik do HRF-lista PA'!O:O)</f>
        <v>0</v>
      </c>
      <c r="N232" s="32"/>
    </row>
    <row r="233" spans="6:14">
      <c r="F233" s="16">
        <f>SUMIF('Załącznik do HRF-lista PA'!E:E,B233,'Załącznik do HRF-lista PA'!O:O)</f>
        <v>0</v>
      </c>
      <c r="N233" s="32"/>
    </row>
    <row r="234" spans="6:14">
      <c r="F234" s="16">
        <f>SUMIF('Załącznik do HRF-lista PA'!E:E,B234,'Załącznik do HRF-lista PA'!O:O)</f>
        <v>0</v>
      </c>
      <c r="N234" s="32"/>
    </row>
    <row r="235" spans="6:14">
      <c r="F235" s="16">
        <f>SUMIF('Załącznik do HRF-lista PA'!E:E,B235,'Załącznik do HRF-lista PA'!O:O)</f>
        <v>0</v>
      </c>
      <c r="N235" s="32"/>
    </row>
    <row r="236" spans="6:14">
      <c r="F236" s="16">
        <f>SUMIF('Załącznik do HRF-lista PA'!E:E,B236,'Załącznik do HRF-lista PA'!O:O)</f>
        <v>0</v>
      </c>
      <c r="N236" s="32"/>
    </row>
    <row r="237" spans="6:14">
      <c r="F237" s="16">
        <f>SUMIF('Załącznik do HRF-lista PA'!E:E,B237,'Załącznik do HRF-lista PA'!O:O)</f>
        <v>0</v>
      </c>
      <c r="N237" s="32"/>
    </row>
    <row r="238" spans="6:14">
      <c r="F238" s="16">
        <f>SUMIF('Załącznik do HRF-lista PA'!E:E,B238,'Załącznik do HRF-lista PA'!O:O)</f>
        <v>0</v>
      </c>
      <c r="N238" s="32"/>
    </row>
    <row r="239" spans="6:14">
      <c r="F239" s="16">
        <f>SUMIF('Załącznik do HRF-lista PA'!E:E,B239,'Załącznik do HRF-lista PA'!O:O)</f>
        <v>0</v>
      </c>
      <c r="N239" s="32"/>
    </row>
    <row r="240" spans="6:14">
      <c r="F240" s="16">
        <f>SUMIF('Załącznik do HRF-lista PA'!E:E,B240,'Załącznik do HRF-lista PA'!O:O)</f>
        <v>0</v>
      </c>
      <c r="N240" s="32"/>
    </row>
    <row r="241" spans="6:14">
      <c r="F241" s="16">
        <f>SUMIF('Załącznik do HRF-lista PA'!E:E,B241,'Załącznik do HRF-lista PA'!O:O)</f>
        <v>0</v>
      </c>
      <c r="N241" s="32"/>
    </row>
    <row r="242" spans="6:14">
      <c r="F242" s="16">
        <f>SUMIF('Załącznik do HRF-lista PA'!E:E,B242,'Załącznik do HRF-lista PA'!O:O)</f>
        <v>0</v>
      </c>
      <c r="N242" s="32"/>
    </row>
    <row r="243" spans="6:14">
      <c r="F243" s="16">
        <f>SUMIF('Załącznik do HRF-lista PA'!E:E,B243,'Załącznik do HRF-lista PA'!O:O)</f>
        <v>0</v>
      </c>
      <c r="N243" s="32"/>
    </row>
    <row r="244" spans="6:14">
      <c r="F244" s="16">
        <f>SUMIF('Załącznik do HRF-lista PA'!E:E,B244,'Załącznik do HRF-lista PA'!O:O)</f>
        <v>0</v>
      </c>
      <c r="N244" s="32"/>
    </row>
    <row r="245" spans="6:14">
      <c r="F245" s="16">
        <f>SUMIF('Załącznik do HRF-lista PA'!E:E,B245,'Załącznik do HRF-lista PA'!O:O)</f>
        <v>0</v>
      </c>
      <c r="N245" s="32"/>
    </row>
    <row r="246" spans="6:14">
      <c r="F246" s="16">
        <f>SUMIF('Załącznik do HRF-lista PA'!E:E,B246,'Załącznik do HRF-lista PA'!O:O)</f>
        <v>0</v>
      </c>
      <c r="N246" s="32"/>
    </row>
    <row r="247" spans="6:14">
      <c r="F247" s="16">
        <f>SUMIF('Załącznik do HRF-lista PA'!E:E,B247,'Załącznik do HRF-lista PA'!O:O)</f>
        <v>0</v>
      </c>
      <c r="N247" s="32"/>
    </row>
    <row r="248" spans="6:14">
      <c r="F248" s="16">
        <f>SUMIF('Załącznik do HRF-lista PA'!E:E,B248,'Załącznik do HRF-lista PA'!O:O)</f>
        <v>0</v>
      </c>
      <c r="N248" s="32"/>
    </row>
    <row r="249" spans="6:14">
      <c r="F249" s="16">
        <f>SUMIF('Załącznik do HRF-lista PA'!E:E,B249,'Załącznik do HRF-lista PA'!O:O)</f>
        <v>0</v>
      </c>
      <c r="N249" s="32"/>
    </row>
    <row r="250" spans="6:14">
      <c r="F250" s="16">
        <f>SUMIF('Załącznik do HRF-lista PA'!E:E,B250,'Załącznik do HRF-lista PA'!O:O)</f>
        <v>0</v>
      </c>
      <c r="N250" s="32"/>
    </row>
    <row r="251" spans="6:14">
      <c r="F251" s="16">
        <f>SUMIF('Załącznik do HRF-lista PA'!E:E,B251,'Załącznik do HRF-lista PA'!O:O)</f>
        <v>0</v>
      </c>
      <c r="N251" s="32"/>
    </row>
    <row r="252" spans="6:14">
      <c r="F252" s="16">
        <f>SUMIF('Załącznik do HRF-lista PA'!E:E,B252,'Załącznik do HRF-lista PA'!O:O)</f>
        <v>0</v>
      </c>
      <c r="N252" s="32"/>
    </row>
    <row r="253" spans="6:14">
      <c r="F253" s="16">
        <f>SUMIF('Załącznik do HRF-lista PA'!E:E,B253,'Załącznik do HRF-lista PA'!O:O)</f>
        <v>0</v>
      </c>
      <c r="N253" s="32"/>
    </row>
    <row r="254" spans="6:14">
      <c r="F254" s="16">
        <f>SUMIF('Załącznik do HRF-lista PA'!E:E,B254,'Załącznik do HRF-lista PA'!O:O)</f>
        <v>0</v>
      </c>
      <c r="N254" s="32"/>
    </row>
    <row r="255" spans="6:14">
      <c r="F255" s="16">
        <f>SUMIF('Załącznik do HRF-lista PA'!E:E,B255,'Załącznik do HRF-lista PA'!O:O)</f>
        <v>0</v>
      </c>
      <c r="N255" s="32"/>
    </row>
    <row r="256" spans="6:14">
      <c r="F256" s="16">
        <f>SUMIF('Załącznik do HRF-lista PA'!E:E,B256,'Załącznik do HRF-lista PA'!O:O)</f>
        <v>0</v>
      </c>
      <c r="N256" s="32"/>
    </row>
    <row r="257" spans="6:14">
      <c r="F257" s="16">
        <f>SUMIF('Załącznik do HRF-lista PA'!E:E,B257,'Załącznik do HRF-lista PA'!O:O)</f>
        <v>0</v>
      </c>
      <c r="N257" s="32"/>
    </row>
    <row r="258" spans="6:14">
      <c r="F258" s="16">
        <f>SUMIF('Załącznik do HRF-lista PA'!E:E,B258,'Załącznik do HRF-lista PA'!O:O)</f>
        <v>0</v>
      </c>
      <c r="N258" s="32"/>
    </row>
    <row r="259" spans="6:14">
      <c r="F259" s="16">
        <f>SUMIF('Załącznik do HRF-lista PA'!E:E,B259,'Załącznik do HRF-lista PA'!O:O)</f>
        <v>0</v>
      </c>
      <c r="N259" s="32"/>
    </row>
    <row r="260" spans="6:14">
      <c r="F260" s="16">
        <f>SUMIF('Załącznik do HRF-lista PA'!E:E,B260,'Załącznik do HRF-lista PA'!O:O)</f>
        <v>0</v>
      </c>
      <c r="N260" s="32"/>
    </row>
    <row r="261" spans="6:14">
      <c r="F261" s="16">
        <f>SUMIF('Załącznik do HRF-lista PA'!E:E,B261,'Załącznik do HRF-lista PA'!O:O)</f>
        <v>0</v>
      </c>
      <c r="N261" s="32"/>
    </row>
    <row r="262" spans="6:14">
      <c r="F262" s="16">
        <f>SUMIF('Załącznik do HRF-lista PA'!E:E,B262,'Załącznik do HRF-lista PA'!O:O)</f>
        <v>0</v>
      </c>
      <c r="N262" s="32"/>
    </row>
    <row r="263" spans="6:14">
      <c r="F263" s="16">
        <f>SUMIF('Załącznik do HRF-lista PA'!E:E,B263,'Załącznik do HRF-lista PA'!O:O)</f>
        <v>0</v>
      </c>
      <c r="N263" s="32"/>
    </row>
    <row r="264" spans="6:14">
      <c r="F264" s="16">
        <f>SUMIF('Załącznik do HRF-lista PA'!E:E,B264,'Załącznik do HRF-lista PA'!O:O)</f>
        <v>0</v>
      </c>
      <c r="N264" s="32"/>
    </row>
    <row r="265" spans="6:14">
      <c r="F265" s="16">
        <f>SUMIF('Załącznik do HRF-lista PA'!E:E,B265,'Załącznik do HRF-lista PA'!O:O)</f>
        <v>0</v>
      </c>
      <c r="N265" s="32"/>
    </row>
    <row r="266" spans="6:14">
      <c r="F266" s="16">
        <f>SUMIF('Załącznik do HRF-lista PA'!E:E,B266,'Załącznik do HRF-lista PA'!O:O)</f>
        <v>0</v>
      </c>
      <c r="N266" s="32"/>
    </row>
    <row r="267" spans="6:14">
      <c r="F267" s="16">
        <f>SUMIF('Załącznik do HRF-lista PA'!E:E,B267,'Załącznik do HRF-lista PA'!O:O)</f>
        <v>0</v>
      </c>
      <c r="N267" s="32"/>
    </row>
    <row r="268" spans="6:14">
      <c r="F268" s="16">
        <f>SUMIF('Załącznik do HRF-lista PA'!E:E,B268,'Załącznik do HRF-lista PA'!O:O)</f>
        <v>0</v>
      </c>
      <c r="N268" s="32"/>
    </row>
    <row r="269" spans="6:14">
      <c r="F269" s="16">
        <f>SUMIF('Załącznik do HRF-lista PA'!E:E,B269,'Załącznik do HRF-lista PA'!O:O)</f>
        <v>0</v>
      </c>
      <c r="N269" s="32"/>
    </row>
    <row r="270" spans="6:14">
      <c r="F270" s="16">
        <f>SUMIF('Załącznik do HRF-lista PA'!E:E,B270,'Załącznik do HRF-lista PA'!O:O)</f>
        <v>0</v>
      </c>
      <c r="N270" s="32"/>
    </row>
    <row r="271" spans="6:14">
      <c r="F271" s="16">
        <f>SUMIF('Załącznik do HRF-lista PA'!E:E,B271,'Załącznik do HRF-lista PA'!O:O)</f>
        <v>0</v>
      </c>
      <c r="N271" s="32"/>
    </row>
    <row r="272" spans="6:14">
      <c r="F272" s="16">
        <f>SUMIF('Załącznik do HRF-lista PA'!E:E,B272,'Załącznik do HRF-lista PA'!O:O)</f>
        <v>0</v>
      </c>
      <c r="N272" s="32"/>
    </row>
    <row r="273" spans="6:14">
      <c r="F273" s="16">
        <f>SUMIF('Załącznik do HRF-lista PA'!E:E,B273,'Załącznik do HRF-lista PA'!O:O)</f>
        <v>0</v>
      </c>
      <c r="N273" s="32"/>
    </row>
    <row r="274" spans="6:14">
      <c r="F274" s="16">
        <f>SUMIF('Załącznik do HRF-lista PA'!E:E,B274,'Załącznik do HRF-lista PA'!O:O)</f>
        <v>0</v>
      </c>
      <c r="N274" s="32"/>
    </row>
    <row r="275" spans="6:14">
      <c r="F275" s="16">
        <f>SUMIF('Załącznik do HRF-lista PA'!E:E,B275,'Załącznik do HRF-lista PA'!O:O)</f>
        <v>0</v>
      </c>
      <c r="N275" s="32"/>
    </row>
    <row r="276" spans="6:14">
      <c r="F276" s="16">
        <f>SUMIF('Załącznik do HRF-lista PA'!E:E,B276,'Załącznik do HRF-lista PA'!O:O)</f>
        <v>0</v>
      </c>
      <c r="N276" s="32"/>
    </row>
    <row r="277" spans="6:14">
      <c r="F277" s="16">
        <f>SUMIF('Załącznik do HRF-lista PA'!E:E,B277,'Załącznik do HRF-lista PA'!O:O)</f>
        <v>0</v>
      </c>
      <c r="N277" s="32"/>
    </row>
    <row r="278" spans="6:14">
      <c r="F278" s="16">
        <f>SUMIF('Załącznik do HRF-lista PA'!E:E,B278,'Załącznik do HRF-lista PA'!O:O)</f>
        <v>0</v>
      </c>
      <c r="N278" s="32"/>
    </row>
    <row r="279" spans="6:14">
      <c r="F279" s="16">
        <f>SUMIF('Załącznik do HRF-lista PA'!E:E,B279,'Załącznik do HRF-lista PA'!O:O)</f>
        <v>0</v>
      </c>
      <c r="N279" s="32"/>
    </row>
    <row r="280" spans="6:14">
      <c r="F280" s="16">
        <f>SUMIF('Załącznik do HRF-lista PA'!E:E,B280,'Załącznik do HRF-lista PA'!O:O)</f>
        <v>0</v>
      </c>
      <c r="N280" s="32"/>
    </row>
    <row r="281" spans="6:14">
      <c r="F281" s="16">
        <f>SUMIF('Załącznik do HRF-lista PA'!E:E,B281,'Załącznik do HRF-lista PA'!O:O)</f>
        <v>0</v>
      </c>
      <c r="N281" s="32"/>
    </row>
    <row r="282" spans="6:14">
      <c r="F282" s="16">
        <f>SUMIF('Załącznik do HRF-lista PA'!E:E,B282,'Załącznik do HRF-lista PA'!O:O)</f>
        <v>0</v>
      </c>
      <c r="N282" s="32"/>
    </row>
    <row r="283" spans="6:14">
      <c r="F283" s="16">
        <f>SUMIF('Załącznik do HRF-lista PA'!E:E,B283,'Załącznik do HRF-lista PA'!O:O)</f>
        <v>0</v>
      </c>
      <c r="N283" s="32"/>
    </row>
    <row r="284" spans="6:14">
      <c r="F284" s="16">
        <f>SUMIF('Załącznik do HRF-lista PA'!E:E,B284,'Załącznik do HRF-lista PA'!O:O)</f>
        <v>0</v>
      </c>
      <c r="N284" s="32"/>
    </row>
    <row r="285" spans="6:14">
      <c r="F285" s="16">
        <f>SUMIF('Załącznik do HRF-lista PA'!E:E,B285,'Załącznik do HRF-lista PA'!O:O)</f>
        <v>0</v>
      </c>
      <c r="N285" s="32"/>
    </row>
    <row r="286" spans="6:14">
      <c r="F286" s="16">
        <f>SUMIF('Załącznik do HRF-lista PA'!E:E,B286,'Załącznik do HRF-lista PA'!O:O)</f>
        <v>0</v>
      </c>
      <c r="N286" s="32"/>
    </row>
    <row r="287" spans="6:14">
      <c r="F287" s="16">
        <f>SUMIF('Załącznik do HRF-lista PA'!E:E,B287,'Załącznik do HRF-lista PA'!O:O)</f>
        <v>0</v>
      </c>
      <c r="N287" s="32"/>
    </row>
    <row r="288" spans="6:14">
      <c r="F288" s="16">
        <f>SUMIF('Załącznik do HRF-lista PA'!E:E,B288,'Załącznik do HRF-lista PA'!O:O)</f>
        <v>0</v>
      </c>
      <c r="N288" s="32"/>
    </row>
    <row r="289" spans="6:15">
      <c r="F289" s="16">
        <f>SUMIF('Załącznik do HRF-lista PA'!E:E,B289,'Załącznik do HRF-lista PA'!O:O)</f>
        <v>0</v>
      </c>
      <c r="N289" s="32"/>
    </row>
    <row r="290" spans="6:15">
      <c r="F290" s="16">
        <f>SUMIF('Załącznik do HRF-lista PA'!E:E,B290,'Załącznik do HRF-lista PA'!O:O)</f>
        <v>0</v>
      </c>
      <c r="N290" s="32"/>
    </row>
    <row r="291" spans="6:15">
      <c r="F291" s="16">
        <f>SUMIF('Załącznik do HRF-lista PA'!E:E,B291,'Załącznik do HRF-lista PA'!O:O)</f>
        <v>0</v>
      </c>
      <c r="N291" s="32"/>
    </row>
    <row r="292" spans="6:15">
      <c r="F292" s="16">
        <f>SUMIF('Załącznik do HRF-lista PA'!E:E,B292,'Załącznik do HRF-lista PA'!O:O)</f>
        <v>0</v>
      </c>
      <c r="N292" s="32"/>
    </row>
    <row r="293" spans="6:15">
      <c r="F293" s="16">
        <f>SUMIF('Załącznik do HRF-lista PA'!E:E,B293,'Załącznik do HRF-lista PA'!O:O)</f>
        <v>0</v>
      </c>
      <c r="N293" s="32"/>
    </row>
    <row r="294" spans="6:15">
      <c r="F294" s="16">
        <f>SUMIF('Załącznik do HRF-lista PA'!E:E,B294,'Załącznik do HRF-lista PA'!O:O)</f>
        <v>0</v>
      </c>
      <c r="N294" s="32"/>
    </row>
    <row r="295" spans="6:15">
      <c r="F295" s="16">
        <f>SUMIF('Załącznik do HRF-lista PA'!E:E,B295,'Załącznik do HRF-lista PA'!O:O)</f>
        <v>0</v>
      </c>
      <c r="N295" s="32"/>
    </row>
    <row r="296" spans="6:15">
      <c r="F296" s="16">
        <f>SUMIF('Załącznik do HRF-lista PA'!E:E,B296,'Załącznik do HRF-lista PA'!O:O)</f>
        <v>0</v>
      </c>
      <c r="N296" s="32"/>
    </row>
    <row r="297" spans="6:15">
      <c r="F297" s="16">
        <f>SUMIF('Załącznik do HRF-lista PA'!E:E,B297,'Załącznik do HRF-lista PA'!O:O)</f>
        <v>0</v>
      </c>
      <c r="N297" s="32"/>
    </row>
    <row r="298" spans="6:15">
      <c r="F298" s="16">
        <f>SUMIF('Załącznik do HRF-lista PA'!E:E,B298,'Załącznik do HRF-lista PA'!O:O)</f>
        <v>0</v>
      </c>
      <c r="N298" s="32"/>
    </row>
    <row r="299" spans="6:15">
      <c r="F299" s="16">
        <f>SUMIF('Załącznik do HRF-lista PA'!E:E,B299,'Załącznik do HRF-lista PA'!O:O)</f>
        <v>0</v>
      </c>
      <c r="I299" s="23"/>
      <c r="N299" s="32"/>
    </row>
    <row r="300" spans="6:15">
      <c r="F300" s="16">
        <f>SUMIF('Załącznik do HRF-lista PA'!E:E,B300,'Załącznik do HRF-lista PA'!O:O)</f>
        <v>0</v>
      </c>
      <c r="I300" s="23"/>
      <c r="N300" s="32"/>
    </row>
    <row r="301" spans="6:15">
      <c r="F301" s="16">
        <f>SUMIF('Załącznik do HRF-lista PA'!E:E,B301,'Załącznik do HRF-lista PA'!O:O)</f>
        <v>0</v>
      </c>
      <c r="J301" s="16"/>
      <c r="K301" s="16"/>
      <c r="L301" s="16"/>
      <c r="M301" s="16"/>
      <c r="O301" s="16"/>
    </row>
    <row r="302" spans="6:15">
      <c r="F302" s="16">
        <f>SUMIF('Załącznik do HRF-lista PA'!E:E,B302,'Załącznik do HRF-lista PA'!O:O)</f>
        <v>0</v>
      </c>
      <c r="J302" s="16"/>
      <c r="K302" s="16"/>
      <c r="L302" s="16"/>
      <c r="M302" s="16"/>
      <c r="O302" s="16"/>
    </row>
    <row r="303" spans="6:15">
      <c r="F303" s="16">
        <f>SUMIF('Załącznik do HRF-lista PA'!E:E,B303,'Załącznik do HRF-lista PA'!O:O)</f>
        <v>0</v>
      </c>
      <c r="J303" s="16"/>
      <c r="K303" s="16"/>
      <c r="L303" s="16"/>
      <c r="M303" s="16"/>
      <c r="O303" s="16"/>
    </row>
    <row r="304" spans="6:15">
      <c r="F304" s="16">
        <f>SUMIF('Załącznik do HRF-lista PA'!E:E,B304,'Załącznik do HRF-lista PA'!O:O)</f>
        <v>0</v>
      </c>
      <c r="J304" s="16"/>
      <c r="K304" s="16"/>
      <c r="L304" s="16"/>
      <c r="M304" s="16"/>
      <c r="O304" s="16"/>
    </row>
    <row r="305" spans="6:15">
      <c r="F305" s="16">
        <f>SUMIF('Załącznik do HRF-lista PA'!E:E,B305,'Załącznik do HRF-lista PA'!O:O)</f>
        <v>0</v>
      </c>
      <c r="J305" s="16"/>
      <c r="K305" s="16"/>
      <c r="L305" s="16"/>
      <c r="M305" s="16"/>
      <c r="O305" s="16"/>
    </row>
    <row r="306" spans="6:15">
      <c r="F306" s="16">
        <f>SUMIF('Załącznik do HRF-lista PA'!E:E,B306,'Załącznik do HRF-lista PA'!O:O)</f>
        <v>0</v>
      </c>
      <c r="J306" s="16"/>
      <c r="K306" s="16"/>
      <c r="L306" s="16"/>
      <c r="M306" s="16"/>
      <c r="O306" s="16"/>
    </row>
    <row r="307" spans="6:15">
      <c r="F307" s="16">
        <f>SUMIF('Załącznik do HRF-lista PA'!E:E,B307,'Załącznik do HRF-lista PA'!O:O)</f>
        <v>0</v>
      </c>
      <c r="J307" s="16"/>
      <c r="K307" s="16"/>
      <c r="L307" s="16"/>
      <c r="M307" s="16"/>
      <c r="O307" s="16"/>
    </row>
    <row r="308" spans="6:15">
      <c r="F308" s="16">
        <f>SUMIF('Załącznik do HRF-lista PA'!E:E,B308,'Załącznik do HRF-lista PA'!O:O)</f>
        <v>0</v>
      </c>
      <c r="J308" s="16"/>
      <c r="K308" s="16"/>
      <c r="L308" s="16"/>
      <c r="M308" s="16"/>
      <c r="O308" s="16"/>
    </row>
    <row r="309" spans="6:15">
      <c r="F309" s="16">
        <f>SUMIF('Załącznik do HRF-lista PA'!E:E,B309,'Załącznik do HRF-lista PA'!O:O)</f>
        <v>0</v>
      </c>
      <c r="J309" s="16"/>
      <c r="K309" s="16"/>
      <c r="L309" s="16"/>
      <c r="M309" s="16"/>
      <c r="O309" s="16"/>
    </row>
    <row r="310" spans="6:15">
      <c r="F310" s="16">
        <f>SUMIF('Załącznik do HRF-lista PA'!E:E,B310,'Załącznik do HRF-lista PA'!O:O)</f>
        <v>0</v>
      </c>
      <c r="J310" s="16"/>
      <c r="K310" s="16"/>
      <c r="L310" s="16"/>
      <c r="M310" s="16"/>
      <c r="O310" s="16"/>
    </row>
    <row r="311" spans="6:15">
      <c r="F311" s="16">
        <f>SUMIF('Załącznik do HRF-lista PA'!E:E,B311,'Załącznik do HRF-lista PA'!O:O)</f>
        <v>0</v>
      </c>
      <c r="J311" s="16"/>
      <c r="K311" s="16"/>
      <c r="L311" s="16"/>
      <c r="M311" s="16"/>
      <c r="O311" s="16"/>
    </row>
    <row r="312" spans="6:15">
      <c r="F312" s="16">
        <f>SUMIF('Załącznik do HRF-lista PA'!E:E,B312,'Załącznik do HRF-lista PA'!O:O)</f>
        <v>0</v>
      </c>
      <c r="J312" s="16"/>
      <c r="K312" s="16"/>
      <c r="L312" s="16"/>
      <c r="M312" s="16"/>
      <c r="O312" s="16"/>
    </row>
    <row r="313" spans="6:15">
      <c r="F313" s="16">
        <f>SUMIF('Załącznik do HRF-lista PA'!E:E,B313,'Załącznik do HRF-lista PA'!O:O)</f>
        <v>0</v>
      </c>
      <c r="J313" s="16"/>
      <c r="K313" s="16"/>
      <c r="L313" s="16"/>
      <c r="M313" s="16"/>
      <c r="O313" s="16"/>
    </row>
    <row r="314" spans="6:15">
      <c r="F314" s="16">
        <f>SUMIF('Załącznik do HRF-lista PA'!E:E,B314,'Załącznik do HRF-lista PA'!O:O)</f>
        <v>0</v>
      </c>
      <c r="J314" s="16"/>
      <c r="K314" s="16"/>
      <c r="L314" s="16"/>
      <c r="M314" s="16"/>
      <c r="O314" s="16"/>
    </row>
    <row r="315" spans="6:15">
      <c r="F315" s="16">
        <f>SUMIF('Załącznik do HRF-lista PA'!E:E,B315,'Załącznik do HRF-lista PA'!O:O)</f>
        <v>0</v>
      </c>
      <c r="J315" s="16"/>
      <c r="K315" s="16"/>
      <c r="L315" s="16"/>
      <c r="M315" s="16"/>
      <c r="O315" s="16"/>
    </row>
    <row r="316" spans="6:15">
      <c r="F316" s="16">
        <f>SUMIF('Załącznik do HRF-lista PA'!E:E,B316,'Załącznik do HRF-lista PA'!O:O)</f>
        <v>0</v>
      </c>
      <c r="J316" s="16"/>
      <c r="K316" s="16"/>
      <c r="L316" s="16"/>
      <c r="M316" s="16"/>
      <c r="O316" s="16"/>
    </row>
    <row r="317" spans="6:15">
      <c r="F317" s="16">
        <f>SUMIF('Załącznik do HRF-lista PA'!E:E,B317,'Załącznik do HRF-lista PA'!O:O)</f>
        <v>0</v>
      </c>
      <c r="J317" s="16"/>
      <c r="K317" s="16"/>
      <c r="L317" s="16"/>
      <c r="M317" s="16"/>
      <c r="O317" s="16"/>
    </row>
    <row r="318" spans="6:15">
      <c r="F318" s="16">
        <f>SUMIF('Załącznik do HRF-lista PA'!E:E,B318,'Załącznik do HRF-lista PA'!O:O)</f>
        <v>0</v>
      </c>
      <c r="J318" s="16"/>
      <c r="K318" s="16"/>
      <c r="L318" s="16"/>
      <c r="M318" s="16"/>
      <c r="O318" s="16"/>
    </row>
    <row r="319" spans="6:15">
      <c r="F319" s="16">
        <f>SUMIF('Załącznik do HRF-lista PA'!E:E,B319,'Załącznik do HRF-lista PA'!O:O)</f>
        <v>0</v>
      </c>
      <c r="J319" s="16"/>
      <c r="K319" s="16"/>
      <c r="L319" s="16"/>
      <c r="M319" s="16"/>
      <c r="O319" s="16"/>
    </row>
    <row r="320" spans="6:15">
      <c r="F320" s="16">
        <f>SUMIF('Załącznik do HRF-lista PA'!E:E,B320,'Załącznik do HRF-lista PA'!O:O)</f>
        <v>0</v>
      </c>
      <c r="J320" s="16"/>
      <c r="K320" s="16"/>
      <c r="L320" s="16"/>
      <c r="M320" s="16"/>
      <c r="O320" s="16"/>
    </row>
    <row r="321" spans="6:15">
      <c r="F321" s="16">
        <f>SUMIF('Załącznik do HRF-lista PA'!E:E,B321,'Załącznik do HRF-lista PA'!O:O)</f>
        <v>0</v>
      </c>
      <c r="J321" s="16"/>
      <c r="K321" s="16"/>
      <c r="L321" s="16"/>
      <c r="M321" s="16"/>
      <c r="O321" s="16"/>
    </row>
    <row r="322" spans="6:15">
      <c r="F322" s="16">
        <f>SUMIF('Załącznik do HRF-lista PA'!E:E,B322,'Załącznik do HRF-lista PA'!O:O)</f>
        <v>0</v>
      </c>
      <c r="J322" s="16"/>
      <c r="K322" s="16"/>
      <c r="L322" s="16"/>
      <c r="M322" s="16"/>
      <c r="O322" s="16"/>
    </row>
    <row r="323" spans="6:15">
      <c r="F323" s="16">
        <f>SUMIF('Załącznik do HRF-lista PA'!E:E,B323,'Załącznik do HRF-lista PA'!O:O)</f>
        <v>0</v>
      </c>
      <c r="J323" s="16"/>
      <c r="K323" s="16"/>
      <c r="L323" s="16"/>
      <c r="M323" s="16"/>
      <c r="O323" s="16"/>
    </row>
    <row r="324" spans="6:15">
      <c r="F324" s="16">
        <f>SUMIF('Załącznik do HRF-lista PA'!E:E,B324,'Załącznik do HRF-lista PA'!O:O)</f>
        <v>0</v>
      </c>
      <c r="J324" s="16"/>
      <c r="K324" s="16"/>
      <c r="L324" s="16"/>
      <c r="M324" s="16"/>
      <c r="O324" s="16"/>
    </row>
    <row r="325" spans="6:15">
      <c r="F325" s="16">
        <f>SUMIF('Załącznik do HRF-lista PA'!E:E,B325,'Załącznik do HRF-lista PA'!O:O)</f>
        <v>0</v>
      </c>
      <c r="J325" s="16"/>
      <c r="K325" s="16"/>
      <c r="L325" s="16"/>
      <c r="M325" s="16"/>
      <c r="O325" s="16"/>
    </row>
    <row r="326" spans="6:15">
      <c r="F326" s="16">
        <f>SUMIF('Załącznik do HRF-lista PA'!E:E,B326,'Załącznik do HRF-lista PA'!O:O)</f>
        <v>0</v>
      </c>
      <c r="J326" s="16"/>
      <c r="K326" s="16"/>
      <c r="L326" s="16"/>
      <c r="M326" s="16"/>
      <c r="O326" s="16"/>
    </row>
    <row r="327" spans="6:15">
      <c r="F327" s="16">
        <f>SUMIF('Załącznik do HRF-lista PA'!E:E,B327,'Załącznik do HRF-lista PA'!O:O)</f>
        <v>0</v>
      </c>
      <c r="J327" s="16"/>
      <c r="K327" s="16"/>
      <c r="L327" s="16"/>
      <c r="M327" s="16"/>
      <c r="O327" s="16"/>
    </row>
    <row r="328" spans="6:15">
      <c r="F328" s="16">
        <f>SUMIF('Załącznik do HRF-lista PA'!E:E,B328,'Załącznik do HRF-lista PA'!O:O)</f>
        <v>0</v>
      </c>
      <c r="J328" s="16"/>
      <c r="K328" s="16"/>
      <c r="L328" s="16"/>
      <c r="M328" s="16"/>
      <c r="O328" s="16"/>
    </row>
    <row r="329" spans="6:15">
      <c r="F329" s="16">
        <f>SUMIF('Załącznik do HRF-lista PA'!E:E,B329,'Załącznik do HRF-lista PA'!O:O)</f>
        <v>0</v>
      </c>
      <c r="J329" s="16"/>
      <c r="K329" s="16"/>
      <c r="L329" s="16"/>
      <c r="M329" s="16"/>
      <c r="O329" s="16"/>
    </row>
    <row r="330" spans="6:15">
      <c r="F330" s="16">
        <f>SUMIF('Załącznik do HRF-lista PA'!E:E,B330,'Załącznik do HRF-lista PA'!O:O)</f>
        <v>0</v>
      </c>
      <c r="J330" s="16"/>
      <c r="K330" s="16"/>
      <c r="L330" s="16"/>
      <c r="M330" s="16"/>
      <c r="O330" s="16"/>
    </row>
    <row r="331" spans="6:15">
      <c r="F331" s="16">
        <f>SUMIF('Załącznik do HRF-lista PA'!E:E,B331,'Załącznik do HRF-lista PA'!O:O)</f>
        <v>0</v>
      </c>
      <c r="J331" s="16"/>
      <c r="K331" s="16"/>
      <c r="L331" s="16"/>
      <c r="M331" s="16"/>
      <c r="O331" s="16"/>
    </row>
    <row r="332" spans="6:15">
      <c r="F332" s="16">
        <f>SUMIF('Załącznik do HRF-lista PA'!E:E,B332,'Załącznik do HRF-lista PA'!O:O)</f>
        <v>0</v>
      </c>
      <c r="J332" s="16"/>
      <c r="K332" s="16"/>
      <c r="L332" s="16"/>
      <c r="M332" s="16"/>
      <c r="O332" s="16"/>
    </row>
    <row r="333" spans="6:15">
      <c r="F333" s="16">
        <f>SUMIF('Załącznik do HRF-lista PA'!E:E,B333,'Załącznik do HRF-lista PA'!O:O)</f>
        <v>0</v>
      </c>
      <c r="J333" s="16"/>
      <c r="K333" s="16"/>
      <c r="L333" s="16"/>
      <c r="M333" s="16"/>
      <c r="O333" s="16"/>
    </row>
    <row r="334" spans="6:15">
      <c r="F334" s="16">
        <f>SUMIF('Załącznik do HRF-lista PA'!E:E,B334,'Załącznik do HRF-lista PA'!O:O)</f>
        <v>0</v>
      </c>
      <c r="J334" s="16"/>
      <c r="K334" s="16"/>
      <c r="L334" s="16"/>
      <c r="M334" s="16"/>
      <c r="O334" s="16"/>
    </row>
    <row r="335" spans="6:15">
      <c r="F335" s="16">
        <f>SUMIF('Załącznik do HRF-lista PA'!E:E,B335,'Załącznik do HRF-lista PA'!O:O)</f>
        <v>0</v>
      </c>
      <c r="J335" s="16"/>
      <c r="K335" s="16"/>
      <c r="L335" s="16"/>
      <c r="M335" s="16"/>
      <c r="O335" s="16"/>
    </row>
    <row r="336" spans="6:15">
      <c r="F336" s="16">
        <f>SUMIF('Załącznik do HRF-lista PA'!E:E,B336,'Załącznik do HRF-lista PA'!O:O)</f>
        <v>0</v>
      </c>
      <c r="J336" s="16"/>
      <c r="K336" s="16"/>
      <c r="L336" s="16"/>
      <c r="M336" s="16"/>
      <c r="O336" s="16"/>
    </row>
    <row r="337" spans="6:15">
      <c r="F337" s="16">
        <f>SUMIF('Załącznik do HRF-lista PA'!E:E,B337,'Załącznik do HRF-lista PA'!O:O)</f>
        <v>0</v>
      </c>
      <c r="J337" s="16"/>
      <c r="K337" s="16"/>
      <c r="L337" s="16"/>
      <c r="M337" s="16"/>
      <c r="O337" s="16"/>
    </row>
    <row r="338" spans="6:15">
      <c r="F338" s="16">
        <f>SUMIF('Załącznik do HRF-lista PA'!E:E,B338,'Załącznik do HRF-lista PA'!O:O)</f>
        <v>0</v>
      </c>
      <c r="J338" s="16"/>
      <c r="K338" s="16"/>
      <c r="L338" s="16"/>
      <c r="M338" s="16"/>
      <c r="O338" s="16"/>
    </row>
    <row r="339" spans="6:15">
      <c r="F339" s="16">
        <f>SUMIF('Załącznik do HRF-lista PA'!E:E,B339,'Załącznik do HRF-lista PA'!O:O)</f>
        <v>0</v>
      </c>
      <c r="J339" s="16"/>
      <c r="K339" s="16"/>
      <c r="L339" s="16"/>
      <c r="M339" s="16"/>
      <c r="O339" s="16"/>
    </row>
    <row r="340" spans="6:15">
      <c r="F340" s="16">
        <f>SUMIF('Załącznik do HRF-lista PA'!E:E,B340,'Załącznik do HRF-lista PA'!O:O)</f>
        <v>0</v>
      </c>
      <c r="J340" s="16"/>
      <c r="K340" s="16"/>
      <c r="L340" s="16"/>
      <c r="M340" s="16"/>
      <c r="O340" s="16"/>
    </row>
    <row r="341" spans="6:15">
      <c r="F341" s="16">
        <f>SUMIF('Załącznik do HRF-lista PA'!E:E,B341,'Załącznik do HRF-lista PA'!O:O)</f>
        <v>0</v>
      </c>
      <c r="J341" s="16"/>
      <c r="K341" s="16"/>
      <c r="L341" s="16"/>
      <c r="M341" s="16"/>
      <c r="O341" s="16"/>
    </row>
    <row r="342" spans="6:15">
      <c r="F342" s="16">
        <f>SUMIF('Załącznik do HRF-lista PA'!E:E,B342,'Załącznik do HRF-lista PA'!O:O)</f>
        <v>0</v>
      </c>
      <c r="J342" s="16"/>
      <c r="K342" s="16"/>
      <c r="L342" s="16"/>
      <c r="M342" s="16"/>
      <c r="O342" s="16"/>
    </row>
    <row r="343" spans="6:15">
      <c r="F343" s="16">
        <f>SUMIF('Załącznik do HRF-lista PA'!E:E,B343,'Załącznik do HRF-lista PA'!O:O)</f>
        <v>0</v>
      </c>
      <c r="J343" s="16"/>
      <c r="K343" s="16"/>
      <c r="L343" s="16"/>
      <c r="M343" s="16"/>
      <c r="O343" s="16"/>
    </row>
    <row r="344" spans="6:15">
      <c r="F344" s="16">
        <f>SUMIF('Załącznik do HRF-lista PA'!E:E,B344,'Załącznik do HRF-lista PA'!O:O)</f>
        <v>0</v>
      </c>
      <c r="J344" s="16"/>
      <c r="K344" s="16"/>
      <c r="L344" s="16"/>
      <c r="M344" s="16"/>
      <c r="O344" s="16"/>
    </row>
    <row r="345" spans="6:15">
      <c r="F345" s="16">
        <f>SUMIF('Załącznik do HRF-lista PA'!E:E,B345,'Załącznik do HRF-lista PA'!O:O)</f>
        <v>0</v>
      </c>
      <c r="J345" s="16"/>
      <c r="K345" s="16"/>
      <c r="L345" s="16"/>
      <c r="M345" s="16"/>
      <c r="O345" s="16"/>
    </row>
    <row r="346" spans="6:15">
      <c r="F346" s="16">
        <f>SUMIF('Załącznik do HRF-lista PA'!E:E,B346,'Załącznik do HRF-lista PA'!O:O)</f>
        <v>0</v>
      </c>
      <c r="J346" s="16"/>
      <c r="K346" s="16"/>
      <c r="L346" s="16"/>
      <c r="M346" s="16"/>
      <c r="O346" s="16"/>
    </row>
    <row r="347" spans="6:15">
      <c r="F347" s="16">
        <f>SUMIF('Załącznik do HRF-lista PA'!E:E,B347,'Załącznik do HRF-lista PA'!O:O)</f>
        <v>0</v>
      </c>
      <c r="J347" s="16"/>
      <c r="K347" s="16"/>
      <c r="L347" s="16"/>
      <c r="M347" s="16"/>
      <c r="O347" s="16"/>
    </row>
    <row r="348" spans="6:15">
      <c r="F348" s="16">
        <f>SUMIF('Załącznik do HRF-lista PA'!E:E,B348,'Załącznik do HRF-lista PA'!O:O)</f>
        <v>0</v>
      </c>
      <c r="J348" s="16"/>
      <c r="K348" s="16"/>
      <c r="L348" s="16"/>
      <c r="M348" s="16"/>
      <c r="O348" s="16"/>
    </row>
    <row r="349" spans="6:15">
      <c r="F349" s="16">
        <f>SUMIF('Załącznik do HRF-lista PA'!E:E,B349,'Załącznik do HRF-lista PA'!O:O)</f>
        <v>0</v>
      </c>
      <c r="J349" s="16"/>
      <c r="K349" s="16"/>
      <c r="L349" s="16"/>
      <c r="M349" s="16"/>
      <c r="O349" s="16"/>
    </row>
    <row r="350" spans="6:15">
      <c r="F350" s="16">
        <f>SUMIF('Załącznik do HRF-lista PA'!E:E,B350,'Załącznik do HRF-lista PA'!O:O)</f>
        <v>0</v>
      </c>
      <c r="J350" s="16"/>
      <c r="K350" s="16"/>
      <c r="L350" s="16"/>
      <c r="M350" s="16"/>
      <c r="O350" s="16"/>
    </row>
    <row r="351" spans="6:15">
      <c r="F351" s="16">
        <f>SUMIF('Załącznik do HRF-lista PA'!E:E,B351,'Załącznik do HRF-lista PA'!O:O)</f>
        <v>0</v>
      </c>
      <c r="J351" s="16"/>
      <c r="K351" s="16"/>
      <c r="L351" s="16"/>
      <c r="M351" s="16"/>
      <c r="O351" s="16"/>
    </row>
    <row r="352" spans="6:15">
      <c r="F352" s="16">
        <f>SUMIF('Załącznik do HRF-lista PA'!E:E,B352,'Załącznik do HRF-lista PA'!O:O)</f>
        <v>0</v>
      </c>
      <c r="J352" s="16"/>
      <c r="K352" s="16"/>
      <c r="L352" s="16"/>
      <c r="M352" s="16"/>
      <c r="O352" s="16"/>
    </row>
    <row r="353" spans="6:15">
      <c r="F353" s="16">
        <f>SUMIF('Załącznik do HRF-lista PA'!E:E,B353,'Załącznik do HRF-lista PA'!O:O)</f>
        <v>0</v>
      </c>
      <c r="J353" s="16"/>
      <c r="K353" s="16"/>
      <c r="L353" s="16"/>
      <c r="M353" s="16"/>
      <c r="O353" s="16"/>
    </row>
    <row r="354" spans="6:15">
      <c r="F354" s="16">
        <f>SUMIF('Załącznik do HRF-lista PA'!E:E,B354,'Załącznik do HRF-lista PA'!O:O)</f>
        <v>0</v>
      </c>
      <c r="J354" s="16"/>
      <c r="K354" s="16"/>
      <c r="L354" s="16"/>
      <c r="M354" s="16"/>
      <c r="O354" s="16"/>
    </row>
    <row r="355" spans="6:15">
      <c r="F355" s="16">
        <f>SUMIF('Załącznik do HRF-lista PA'!E:E,B355,'Załącznik do HRF-lista PA'!O:O)</f>
        <v>0</v>
      </c>
      <c r="J355" s="16"/>
      <c r="K355" s="16"/>
      <c r="L355" s="16"/>
      <c r="M355" s="16"/>
      <c r="O355" s="16"/>
    </row>
    <row r="356" spans="6:15">
      <c r="F356" s="16">
        <f>SUMIF('Załącznik do HRF-lista PA'!E:E,B356,'Załącznik do HRF-lista PA'!O:O)</f>
        <v>0</v>
      </c>
      <c r="J356" s="16"/>
      <c r="K356" s="16"/>
      <c r="L356" s="16"/>
      <c r="M356" s="16"/>
      <c r="O356" s="16"/>
    </row>
    <row r="357" spans="6:15">
      <c r="F357" s="16">
        <f>SUMIF('Załącznik do HRF-lista PA'!E:E,B357,'Załącznik do HRF-lista PA'!O:O)</f>
        <v>0</v>
      </c>
      <c r="J357" s="16"/>
      <c r="K357" s="16"/>
      <c r="L357" s="16"/>
      <c r="M357" s="16"/>
      <c r="O357" s="16"/>
    </row>
    <row r="358" spans="6:15">
      <c r="F358" s="16">
        <f>SUMIF('Załącznik do HRF-lista PA'!E:E,B358,'Załącznik do HRF-lista PA'!O:O)</f>
        <v>0</v>
      </c>
      <c r="J358" s="16"/>
      <c r="K358" s="16"/>
      <c r="L358" s="16"/>
      <c r="M358" s="16"/>
      <c r="O358" s="16"/>
    </row>
    <row r="359" spans="6:15">
      <c r="F359" s="16">
        <f>SUMIF('Załącznik do HRF-lista PA'!E:E,B359,'Załącznik do HRF-lista PA'!O:O)</f>
        <v>0</v>
      </c>
      <c r="J359" s="16"/>
      <c r="K359" s="16"/>
      <c r="L359" s="16"/>
      <c r="M359" s="16"/>
      <c r="O359" s="16"/>
    </row>
    <row r="360" spans="6:15">
      <c r="F360" s="16">
        <f>SUMIF('Załącznik do HRF-lista PA'!E:E,B360,'Załącznik do HRF-lista PA'!O:O)</f>
        <v>0</v>
      </c>
      <c r="J360" s="16"/>
      <c r="K360" s="16"/>
      <c r="L360" s="16"/>
      <c r="M360" s="16"/>
      <c r="O360" s="16"/>
    </row>
    <row r="361" spans="6:15">
      <c r="F361" s="16">
        <f>SUMIF('Załącznik do HRF-lista PA'!E:E,B361,'Załącznik do HRF-lista PA'!O:O)</f>
        <v>0</v>
      </c>
      <c r="J361" s="16"/>
      <c r="K361" s="16"/>
      <c r="L361" s="16"/>
      <c r="M361" s="16"/>
      <c r="O361" s="16"/>
    </row>
    <row r="362" spans="6:15">
      <c r="F362" s="16">
        <f>SUMIF('Załącznik do HRF-lista PA'!E:E,B362,'Załącznik do HRF-lista PA'!O:O)</f>
        <v>0</v>
      </c>
      <c r="J362" s="16"/>
      <c r="K362" s="16"/>
      <c r="L362" s="16"/>
      <c r="M362" s="16"/>
      <c r="O362" s="16"/>
    </row>
    <row r="363" spans="6:15">
      <c r="F363" s="16">
        <f>SUMIF('Załącznik do HRF-lista PA'!E:E,B363,'Załącznik do HRF-lista PA'!O:O)</f>
        <v>0</v>
      </c>
      <c r="J363" s="16"/>
      <c r="K363" s="16"/>
      <c r="L363" s="16"/>
      <c r="M363" s="16"/>
      <c r="O363" s="16"/>
    </row>
    <row r="364" spans="6:15">
      <c r="F364" s="16">
        <f>SUMIF('Załącznik do HRF-lista PA'!E:E,B364,'Załącznik do HRF-lista PA'!O:O)</f>
        <v>0</v>
      </c>
      <c r="J364" s="16"/>
      <c r="K364" s="16"/>
      <c r="L364" s="16"/>
      <c r="M364" s="16"/>
      <c r="O364" s="16"/>
    </row>
    <row r="365" spans="6:15">
      <c r="F365" s="16">
        <f>SUMIF('Załącznik do HRF-lista PA'!E:E,B365,'Załącznik do HRF-lista PA'!O:O)</f>
        <v>0</v>
      </c>
      <c r="J365" s="16"/>
      <c r="K365" s="16"/>
      <c r="L365" s="16"/>
      <c r="M365" s="16"/>
      <c r="O365" s="16"/>
    </row>
    <row r="366" spans="6:15">
      <c r="F366" s="16">
        <f>SUMIF('Załącznik do HRF-lista PA'!E:E,B366,'Załącznik do HRF-lista PA'!O:O)</f>
        <v>0</v>
      </c>
      <c r="J366" s="16"/>
      <c r="K366" s="16"/>
      <c r="L366" s="16"/>
      <c r="M366" s="16"/>
      <c r="O366" s="16"/>
    </row>
  </sheetData>
  <autoFilter ref="A2:M367" xr:uid="{00000000-0009-0000-0000-000002000000}">
    <sortState xmlns:xlrd2="http://schemas.microsoft.com/office/spreadsheetml/2017/richdata2" ref="A3:M300">
      <sortCondition ref="A2:A300"/>
    </sortState>
  </autoFilter>
  <phoneticPr fontId="24" type="noConversion"/>
  <pageMargins left="0.7" right="0.7" top="0.75" bottom="0.75" header="0.3" footer="0.3"/>
  <pageSetup paperSize="9" scale="44" fitToHeight="0"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Arkusz29">
    <tabColor rgb="FFFF0000"/>
    <pageSetUpPr fitToPage="1"/>
  </sheetPr>
  <dimension ref="A1:AS1048576"/>
  <sheetViews>
    <sheetView topLeftCell="A1471" zoomScale="70" zoomScaleNormal="70" zoomScalePageLayoutView="70" workbookViewId="0">
      <selection activeCell="C1490" sqref="C1490"/>
    </sheetView>
  </sheetViews>
  <sheetFormatPr defaultColWidth="8.5546875" defaultRowHeight="14.4"/>
  <cols>
    <col min="1" max="1" width="6.88671875" style="16" customWidth="1"/>
    <col min="2" max="3" width="18" style="16" customWidth="1"/>
    <col min="4" max="5" width="11.44140625" style="16" customWidth="1"/>
    <col min="6" max="6" width="21" style="16" customWidth="1"/>
    <col min="7" max="7" width="11.44140625" style="16" customWidth="1"/>
    <col min="8" max="8" width="24" style="16" customWidth="1"/>
    <col min="9" max="9" width="39.44140625" style="16" customWidth="1"/>
    <col min="10" max="10" width="39.5546875" style="16" customWidth="1"/>
    <col min="11" max="11" width="39.5546875" style="98" customWidth="1"/>
    <col min="12" max="12" width="9.5546875" style="16" customWidth="1"/>
    <col min="13" max="14" width="7.44140625" style="16" customWidth="1"/>
    <col min="15" max="15" width="12.109375" style="16" customWidth="1"/>
    <col min="16" max="16" width="13.6640625" style="16" customWidth="1"/>
    <col min="17" max="17" width="17.44140625" style="16" customWidth="1"/>
    <col min="18" max="18" width="20" style="16" customWidth="1"/>
    <col min="19" max="19" width="17.88671875" style="16" customWidth="1"/>
    <col min="20" max="20" width="16.88671875" style="17" customWidth="1"/>
    <col min="21" max="21" width="21.33203125" style="18" customWidth="1"/>
    <col min="22" max="22" width="24.88671875" style="19" customWidth="1"/>
    <col min="23" max="23" width="19.5546875" style="16" customWidth="1"/>
    <col min="24" max="24" width="22.33203125" style="19" customWidth="1"/>
    <col min="25" max="25" width="28.44140625" style="16" customWidth="1"/>
    <col min="26" max="16384" width="8.5546875" style="16"/>
  </cols>
  <sheetData>
    <row r="1" spans="1:28">
      <c r="A1" s="97" t="s">
        <v>97</v>
      </c>
      <c r="B1" s="98" t="s">
        <v>73</v>
      </c>
      <c r="D1" s="98"/>
      <c r="E1" s="98"/>
      <c r="F1" s="98"/>
      <c r="G1" s="98"/>
      <c r="H1" s="98"/>
      <c r="I1" s="269" t="s">
        <v>1521</v>
      </c>
      <c r="J1" s="249"/>
      <c r="K1" s="273"/>
      <c r="Q1" s="6"/>
      <c r="R1" s="6"/>
      <c r="S1" s="6"/>
      <c r="W1" s="6"/>
      <c r="X1" s="6"/>
    </row>
    <row r="2" spans="1:28">
      <c r="B2" s="98" t="s">
        <v>15</v>
      </c>
      <c r="D2" s="98"/>
      <c r="E2" s="98"/>
      <c r="F2" s="98"/>
      <c r="G2" s="98"/>
      <c r="H2" s="98"/>
      <c r="I2" s="99">
        <v>45564</v>
      </c>
      <c r="J2" s="99"/>
      <c r="K2" s="274"/>
      <c r="Q2" s="6"/>
      <c r="R2" s="6"/>
      <c r="S2" s="6"/>
    </row>
    <row r="3" spans="1:28">
      <c r="Q3" s="6"/>
      <c r="R3" s="6"/>
      <c r="S3" s="6"/>
      <c r="W3" s="32"/>
    </row>
    <row r="4" spans="1:28" s="20" customFormat="1" ht="68.25" customHeight="1">
      <c r="A4" s="20" t="s">
        <v>18</v>
      </c>
      <c r="B4" s="230" t="s">
        <v>98</v>
      </c>
      <c r="C4" s="276" t="s">
        <v>6678</v>
      </c>
      <c r="D4" s="230" t="s">
        <v>99</v>
      </c>
      <c r="E4" s="230" t="s">
        <v>100</v>
      </c>
      <c r="F4" s="230" t="s">
        <v>101</v>
      </c>
      <c r="G4" s="230" t="s">
        <v>102</v>
      </c>
      <c r="H4" s="230" t="s">
        <v>103</v>
      </c>
      <c r="I4" s="230" t="s">
        <v>104</v>
      </c>
      <c r="J4" s="230" t="s">
        <v>105</v>
      </c>
      <c r="K4" s="275" t="s">
        <v>106</v>
      </c>
      <c r="L4" s="20" t="s">
        <v>30</v>
      </c>
      <c r="M4" s="20" t="s">
        <v>107</v>
      </c>
      <c r="N4" s="20" t="s">
        <v>79</v>
      </c>
      <c r="O4" s="20" t="s">
        <v>108</v>
      </c>
      <c r="P4" s="20" t="s">
        <v>109</v>
      </c>
      <c r="Q4" s="230" t="s">
        <v>110</v>
      </c>
      <c r="R4" s="230" t="s">
        <v>111</v>
      </c>
      <c r="S4" s="230" t="s">
        <v>112</v>
      </c>
      <c r="T4" s="21" t="s">
        <v>84</v>
      </c>
      <c r="U4" s="247" t="s">
        <v>86</v>
      </c>
      <c r="V4" s="22" t="s">
        <v>113</v>
      </c>
      <c r="W4" s="248" t="s">
        <v>88</v>
      </c>
      <c r="X4" s="22" t="s">
        <v>89</v>
      </c>
      <c r="Y4" s="230" t="s">
        <v>114</v>
      </c>
    </row>
    <row r="5" spans="1:28">
      <c r="A5" s="16">
        <v>1</v>
      </c>
      <c r="B5" s="101" t="s">
        <v>55</v>
      </c>
      <c r="C5" s="249"/>
      <c r="D5" s="241" t="s">
        <v>1558</v>
      </c>
      <c r="E5" s="102" t="s">
        <v>1505</v>
      </c>
      <c r="F5" s="16" t="str">
        <f>VLOOKUP(D5,'Lista Punktów Adresowych'!$C$1:R5677,2)</f>
        <v>MAŁOPOLSKIE</v>
      </c>
      <c r="G5" s="16" t="str">
        <f>VLOOKUP(D5,'Lista Punktów Adresowych'!$C$1:R5677,3,0)</f>
        <v>BOCHEŃSKI</v>
      </c>
      <c r="H5" s="16" t="str">
        <f>VLOOKUP(D5,'Lista Punktów Adresowych'!$C$1:R5677,4,0)</f>
        <v>ŁAPANÓW</v>
      </c>
      <c r="I5" s="16" t="str">
        <f>VLOOKUP(D5,'Lista Punktów Adresowych'!$C$1:R5677,6,)</f>
        <v>WOLICA</v>
      </c>
      <c r="J5" s="16" t="str">
        <f>VLOOKUP(D5,'Lista Punktów Adresowych'!$C$1:R5677,8,0)</f>
        <v/>
      </c>
      <c r="K5" s="98" t="str">
        <f>VLOOKUP(D5,'Lista Punktów Adresowych'!$C$1:R5677,10,0)</f>
        <v>91</v>
      </c>
      <c r="O5" s="16" t="str">
        <f>VLOOKUP(D5,'Lista Punktów Adresowych'!$C$1:R5677,14,0)</f>
        <v>1</v>
      </c>
      <c r="P5" s="16" t="str">
        <f>VLOOKUP(D5,'Lista Punktów Adresowych'!$C$1:R5677,15,0)</f>
        <v>0</v>
      </c>
      <c r="Q5" s="16" t="str">
        <f>VLOOKUP(D5,'Lista Punktów Adresowych'!$C$1:T5677,16,0)</f>
        <v>kat.16</v>
      </c>
      <c r="R5" s="16" t="str">
        <f>VLOOKUP(D5,'Lista Punktów Adresowych'!$C$1:T5677,17,0)</f>
        <v>15500</v>
      </c>
      <c r="U5" s="19"/>
      <c r="W5" s="32"/>
      <c r="Y5" s="16" t="str">
        <f>VLOOKUP(D5,'Lista Punktów Adresowych'!$C$1:R5677,13,0)</f>
        <v>punkt adresowy podstawowy</v>
      </c>
      <c r="Z5" s="277"/>
      <c r="AB5" s="278"/>
    </row>
    <row r="6" spans="1:28">
      <c r="A6" s="16">
        <v>2</v>
      </c>
      <c r="B6" s="101"/>
      <c r="C6" s="249"/>
      <c r="D6" s="241" t="s">
        <v>1560</v>
      </c>
      <c r="E6" s="102"/>
      <c r="F6" s="16" t="str">
        <f>VLOOKUP(D6,'Lista Punktów Adresowych'!$C$1:R5678,2)</f>
        <v>MAŁOPOLSKIE</v>
      </c>
      <c r="G6" s="16" t="str">
        <f>VLOOKUP(D6,'Lista Punktów Adresowych'!$C$1:R5678,3,0)</f>
        <v>BOCHEŃSKI</v>
      </c>
      <c r="H6" s="16" t="str">
        <f>VLOOKUP(D6,'Lista Punktów Adresowych'!$C$1:R5678,4,0)</f>
        <v>ŁAPANÓW</v>
      </c>
      <c r="I6" s="16" t="str">
        <f>VLOOKUP(D6,'Lista Punktów Adresowych'!$C$1:R5678,6,)</f>
        <v>TARNAWA</v>
      </c>
      <c r="J6" s="16" t="str">
        <f>VLOOKUP(D6,'Lista Punktów Adresowych'!$C$1:R5678,8,0)</f>
        <v/>
      </c>
      <c r="K6" s="98" t="str">
        <f>VLOOKUP(D6,'Lista Punktów Adresowych'!$C$1:R5678,10,0)</f>
        <v>211</v>
      </c>
      <c r="O6" s="16" t="str">
        <f>VLOOKUP(D6,'Lista Punktów Adresowych'!$C$1:R5678,14,0)</f>
        <v>1</v>
      </c>
      <c r="P6" s="16" t="str">
        <f>VLOOKUP(D6,'Lista Punktów Adresowych'!$C$1:R5678,15,0)</f>
        <v>0</v>
      </c>
      <c r="Q6" s="16" t="str">
        <f>VLOOKUP(D6,'Lista Punktów Adresowych'!$C$1:T5678,16,0)</f>
        <v>kat.8</v>
      </c>
      <c r="R6" s="16" t="str">
        <f>VLOOKUP(D6,'Lista Punktów Adresowych'!$C$1:T5678,17,0)</f>
        <v>7500</v>
      </c>
      <c r="U6" s="19"/>
      <c r="W6" s="32"/>
      <c r="Y6" s="16" t="str">
        <f>VLOOKUP(D6,'Lista Punktów Adresowych'!$C$1:R5678,13,0)</f>
        <v>punkt adresowy podstawowy</v>
      </c>
      <c r="Z6" s="277"/>
    </row>
    <row r="7" spans="1:28">
      <c r="A7" s="16">
        <v>3</v>
      </c>
      <c r="B7" s="101"/>
      <c r="C7" s="249"/>
      <c r="D7" s="242" t="s">
        <v>1562</v>
      </c>
      <c r="E7" s="102"/>
      <c r="F7" s="16" t="str">
        <f>VLOOKUP(D7,'Lista Punktów Adresowych'!$C$1:R5679,2)</f>
        <v>MAŁOPOLSKIE</v>
      </c>
      <c r="G7" s="16" t="str">
        <f>VLOOKUP(D7,'Lista Punktów Adresowych'!$C$1:R5679,3,0)</f>
        <v>BOCHEŃSKI</v>
      </c>
      <c r="H7" s="16" t="str">
        <f>VLOOKUP(D7,'Lista Punktów Adresowych'!$C$1:R5679,4,0)</f>
        <v>TRZCIANA</v>
      </c>
      <c r="I7" s="16" t="str">
        <f>VLOOKUP(D7,'Lista Punktów Adresowych'!$C$1:R5679,6,)</f>
        <v>UJAZD</v>
      </c>
      <c r="J7" s="16" t="str">
        <f>VLOOKUP(D7,'Lista Punktów Adresowych'!$C$1:R5679,8,0)</f>
        <v/>
      </c>
      <c r="K7" s="98" t="str">
        <f>VLOOKUP(D7,'Lista Punktów Adresowych'!$C$1:R5679,10,0)</f>
        <v>13</v>
      </c>
      <c r="O7" s="16" t="str">
        <f>VLOOKUP(D7,'Lista Punktów Adresowych'!$C$1:R5679,14,0)</f>
        <v>1</v>
      </c>
      <c r="P7" s="16" t="str">
        <f>VLOOKUP(D7,'Lista Punktów Adresowych'!$C$1:R5679,15,0)</f>
        <v>0</v>
      </c>
      <c r="Q7" s="16" t="str">
        <f>VLOOKUP(D7,'Lista Punktów Adresowych'!$C$1:T5679,16,0)</f>
        <v>kat.7</v>
      </c>
      <c r="R7" s="16" t="str">
        <f>VLOOKUP(D7,'Lista Punktów Adresowych'!$C$1:T5679,17,0)</f>
        <v>6500</v>
      </c>
      <c r="U7" s="19"/>
      <c r="W7" s="32"/>
      <c r="Y7" s="16" t="str">
        <f>VLOOKUP(D7,'Lista Punktów Adresowych'!$C$1:R5679,13,0)</f>
        <v>punkt adresowy podstawowy</v>
      </c>
      <c r="Z7" s="277"/>
    </row>
    <row r="8" spans="1:28">
      <c r="A8" s="16">
        <v>4</v>
      </c>
      <c r="B8" s="101"/>
      <c r="C8" s="249"/>
      <c r="D8" s="242" t="s">
        <v>1566</v>
      </c>
      <c r="E8" s="102"/>
      <c r="F8" s="16" t="str">
        <f>VLOOKUP(D8,'Lista Punktów Adresowych'!$C$1:R5680,2)</f>
        <v>MAŁOPOLSKIE</v>
      </c>
      <c r="G8" s="16" t="str">
        <f>VLOOKUP(D8,'Lista Punktów Adresowych'!$C$1:R5680,3,0)</f>
        <v>BOCHEŃSKI</v>
      </c>
      <c r="H8" s="16" t="str">
        <f>VLOOKUP(D8,'Lista Punktów Adresowych'!$C$1:R5680,4,0)</f>
        <v>ŻEGOCINA</v>
      </c>
      <c r="I8" s="16" t="str">
        <f>VLOOKUP(D8,'Lista Punktów Adresowych'!$C$1:R5680,6,)</f>
        <v>ROZDZIELE</v>
      </c>
      <c r="J8" s="16" t="str">
        <f>VLOOKUP(D8,'Lista Punktów Adresowych'!$C$1:R5680,8,0)</f>
        <v/>
      </c>
      <c r="K8" s="98" t="str">
        <f>VLOOKUP(D8,'Lista Punktów Adresowych'!$C$1:R5680,10,0)</f>
        <v>182</v>
      </c>
      <c r="O8" s="16" t="str">
        <f>VLOOKUP(D8,'Lista Punktów Adresowych'!$C$1:R5680,14,0)</f>
        <v>1</v>
      </c>
      <c r="P8" s="16" t="str">
        <f>VLOOKUP(D8,'Lista Punktów Adresowych'!$C$1:R5680,15,0)</f>
        <v>0</v>
      </c>
      <c r="Q8" s="16" t="str">
        <f>VLOOKUP(D8,'Lista Punktów Adresowych'!$C$1:T5680,16,0)</f>
        <v>kat.10</v>
      </c>
      <c r="R8" s="16" t="str">
        <f>VLOOKUP(D8,'Lista Punktów Adresowych'!$C$1:T5680,17,0)</f>
        <v>9500</v>
      </c>
      <c r="U8" s="19"/>
      <c r="W8" s="32"/>
      <c r="Y8" s="16" t="str">
        <f>VLOOKUP(D8,'Lista Punktów Adresowych'!$C$1:R5680,13,0)</f>
        <v>punkt adresowy podstawowy</v>
      </c>
      <c r="Z8" s="277"/>
    </row>
    <row r="9" spans="1:28">
      <c r="A9" s="16">
        <v>5</v>
      </c>
      <c r="B9" s="101"/>
      <c r="C9" s="249"/>
      <c r="D9" s="242" t="s">
        <v>1567</v>
      </c>
      <c r="E9" s="157"/>
      <c r="F9" s="16" t="str">
        <f>VLOOKUP(D9,'Lista Punktów Adresowych'!$C$1:R5681,2)</f>
        <v>MAŁOPOLSKIE</v>
      </c>
      <c r="G9" s="16" t="str">
        <f>VLOOKUP(D9,'Lista Punktów Adresowych'!$C$1:R5681,3,0)</f>
        <v>BOCHEŃSKI</v>
      </c>
      <c r="H9" s="16" t="str">
        <f>VLOOKUP(D9,'Lista Punktów Adresowych'!$C$1:R5681,4,0)</f>
        <v>ŻEGOCINA</v>
      </c>
      <c r="I9" s="16" t="str">
        <f>VLOOKUP(D9,'Lista Punktów Adresowych'!$C$1:R5681,6,)</f>
        <v>ROZDZIELE</v>
      </c>
      <c r="J9" s="16" t="str">
        <f>VLOOKUP(D9,'Lista Punktów Adresowych'!$C$1:R5681,8,0)</f>
        <v/>
      </c>
      <c r="K9" s="98" t="str">
        <f>VLOOKUP(D9,'Lista Punktów Adresowych'!$C$1:R5681,10,0)</f>
        <v>213</v>
      </c>
      <c r="O9" s="16" t="str">
        <f>VLOOKUP(D9,'Lista Punktów Adresowych'!$C$1:R5681,14,0)</f>
        <v>1</v>
      </c>
      <c r="P9" s="16" t="str">
        <f>VLOOKUP(D9,'Lista Punktów Adresowych'!$C$1:R5681,15,0)</f>
        <v>0</v>
      </c>
      <c r="Q9" s="16" t="str">
        <f>VLOOKUP(D9,'Lista Punktów Adresowych'!$C$1:T5681,16,0)</f>
        <v>kat.8</v>
      </c>
      <c r="R9" s="16" t="str">
        <f>VLOOKUP(D9,'Lista Punktów Adresowych'!$C$1:T5681,17,0)</f>
        <v>7500</v>
      </c>
      <c r="W9" s="32"/>
      <c r="Y9" s="16" t="str">
        <f>VLOOKUP(D9,'Lista Punktów Adresowych'!$C$1:R5681,13,0)</f>
        <v>punkt adresowy podstawowy</v>
      </c>
      <c r="Z9" s="277"/>
    </row>
    <row r="10" spans="1:28">
      <c r="A10" s="16">
        <v>6</v>
      </c>
      <c r="B10" s="101"/>
      <c r="C10" s="249"/>
      <c r="D10" s="242" t="s">
        <v>1568</v>
      </c>
      <c r="E10" s="157"/>
      <c r="F10" s="16" t="str">
        <f>VLOOKUP(D10,'Lista Punktów Adresowych'!$C$1:R5682,2)</f>
        <v>MAŁOPOLSKIE</v>
      </c>
      <c r="G10" s="16" t="str">
        <f>VLOOKUP(D10,'Lista Punktów Adresowych'!$C$1:R5682,3,0)</f>
        <v>BOCHEŃSKI</v>
      </c>
      <c r="H10" s="16" t="str">
        <f>VLOOKUP(D10,'Lista Punktów Adresowych'!$C$1:R5682,4,0)</f>
        <v>ŻEGOCINA</v>
      </c>
      <c r="I10" s="16" t="str">
        <f>VLOOKUP(D10,'Lista Punktów Adresowych'!$C$1:R5682,6,)</f>
        <v>ROZDZIELE</v>
      </c>
      <c r="J10" s="16" t="str">
        <f>VLOOKUP(D10,'Lista Punktów Adresowych'!$C$1:R5682,8,0)</f>
        <v/>
      </c>
      <c r="K10" s="98" t="str">
        <f>VLOOKUP(D10,'Lista Punktów Adresowych'!$C$1:R5682,10,0)</f>
        <v>228</v>
      </c>
      <c r="O10" s="16" t="str">
        <f>VLOOKUP(D10,'Lista Punktów Adresowych'!$C$1:R5682,14,0)</f>
        <v>1</v>
      </c>
      <c r="P10" s="16" t="str">
        <f>VLOOKUP(D10,'Lista Punktów Adresowych'!$C$1:R5682,15,0)</f>
        <v>0</v>
      </c>
      <c r="Q10" s="16" t="str">
        <f>VLOOKUP(D10,'Lista Punktów Adresowych'!$C$1:T5682,16,0)</f>
        <v>kat.4</v>
      </c>
      <c r="R10" s="16" t="str">
        <f>VLOOKUP(D10,'Lista Punktów Adresowych'!$C$1:T5682,17,0)</f>
        <v>3500</v>
      </c>
      <c r="W10" s="32"/>
      <c r="Y10" s="16" t="str">
        <f>VLOOKUP(D10,'Lista Punktów Adresowych'!$C$1:R5682,13,0)</f>
        <v>punkt adresowy podstawowy</v>
      </c>
      <c r="Z10" s="277"/>
    </row>
    <row r="11" spans="1:28">
      <c r="A11" s="16">
        <v>7</v>
      </c>
      <c r="B11" s="101"/>
      <c r="C11" s="249"/>
      <c r="D11" s="242" t="s">
        <v>1569</v>
      </c>
      <c r="E11" s="157"/>
      <c r="F11" s="16" t="str">
        <f>VLOOKUP(D11,'Lista Punktów Adresowych'!$C$1:R5683,2)</f>
        <v>MAŁOPOLSKIE</v>
      </c>
      <c r="G11" s="16" t="str">
        <f>VLOOKUP(D11,'Lista Punktów Adresowych'!$C$1:R5683,3,0)</f>
        <v>BOCHEŃSKI</v>
      </c>
      <c r="H11" s="16" t="str">
        <f>VLOOKUP(D11,'Lista Punktów Adresowych'!$C$1:R5683,4,0)</f>
        <v>ŻEGOCINA</v>
      </c>
      <c r="I11" s="16" t="str">
        <f>VLOOKUP(D11,'Lista Punktów Adresowych'!$C$1:R5683,6,)</f>
        <v>ROZDZIELE</v>
      </c>
      <c r="J11" s="16" t="str">
        <f>VLOOKUP(D11,'Lista Punktów Adresowych'!$C$1:R5683,8,0)</f>
        <v/>
      </c>
      <c r="K11" s="98" t="str">
        <f>VLOOKUP(D11,'Lista Punktów Adresowych'!$C$1:R5683,10,0)</f>
        <v>22</v>
      </c>
      <c r="O11" s="16" t="str">
        <f>VLOOKUP(D11,'Lista Punktów Adresowych'!$C$1:R5683,14,0)</f>
        <v>1</v>
      </c>
      <c r="P11" s="16" t="str">
        <f>VLOOKUP(D11,'Lista Punktów Adresowych'!$C$1:R5683,15,0)</f>
        <v>0</v>
      </c>
      <c r="Q11" s="16" t="str">
        <f>VLOOKUP(D11,'Lista Punktów Adresowych'!$C$1:T5683,16,0)</f>
        <v>kat.5</v>
      </c>
      <c r="R11" s="16" t="str">
        <f>VLOOKUP(D11,'Lista Punktów Adresowych'!$C$1:T5683,17,0)</f>
        <v>4500</v>
      </c>
      <c r="W11" s="32"/>
      <c r="Y11" s="16" t="str">
        <f>VLOOKUP(D11,'Lista Punktów Adresowych'!$C$1:R5683,13,0)</f>
        <v>punkt adresowy podstawowy</v>
      </c>
      <c r="Z11" s="277"/>
    </row>
    <row r="12" spans="1:28">
      <c r="A12" s="16">
        <v>8</v>
      </c>
      <c r="B12" s="101"/>
      <c r="C12" s="249"/>
      <c r="D12" s="242" t="s">
        <v>1570</v>
      </c>
      <c r="E12" s="157"/>
      <c r="F12" s="16" t="str">
        <f>VLOOKUP(D12,'Lista Punktów Adresowych'!$C$1:R5684,2)</f>
        <v>MAŁOPOLSKIE</v>
      </c>
      <c r="G12" s="16" t="str">
        <f>VLOOKUP(D12,'Lista Punktów Adresowych'!$C$1:R5684,3,0)</f>
        <v>BOCHEŃSKI</v>
      </c>
      <c r="H12" s="16" t="str">
        <f>VLOOKUP(D12,'Lista Punktów Adresowych'!$C$1:R5684,4,0)</f>
        <v>ŻEGOCINA</v>
      </c>
      <c r="I12" s="16" t="str">
        <f>VLOOKUP(D12,'Lista Punktów Adresowych'!$C$1:R5684,6,)</f>
        <v>ROZDZIELE</v>
      </c>
      <c r="J12" s="16" t="str">
        <f>VLOOKUP(D12,'Lista Punktów Adresowych'!$C$1:R5684,8,0)</f>
        <v/>
      </c>
      <c r="K12" s="98" t="str">
        <f>VLOOKUP(D12,'Lista Punktów Adresowych'!$C$1:R5684,10,0)</f>
        <v>14</v>
      </c>
      <c r="O12" s="16" t="str">
        <f>VLOOKUP(D12,'Lista Punktów Adresowych'!$C$1:R5684,14,0)</f>
        <v>1</v>
      </c>
      <c r="P12" s="16" t="str">
        <f>VLOOKUP(D12,'Lista Punktów Adresowych'!$C$1:R5684,15,0)</f>
        <v>0</v>
      </c>
      <c r="Q12" s="16" t="str">
        <f>VLOOKUP(D12,'Lista Punktów Adresowych'!$C$1:T5684,16,0)</f>
        <v>kat.3</v>
      </c>
      <c r="R12" s="16" t="str">
        <f>VLOOKUP(D12,'Lista Punktów Adresowych'!$C$1:T5684,17,0)</f>
        <v>2500</v>
      </c>
      <c r="W12" s="32"/>
      <c r="Y12" s="16" t="str">
        <f>VLOOKUP(D12,'Lista Punktów Adresowych'!$C$1:R5684,13,0)</f>
        <v>punkt adresowy podstawowy</v>
      </c>
      <c r="Z12" s="277"/>
    </row>
    <row r="13" spans="1:28">
      <c r="A13" s="16">
        <v>9</v>
      </c>
      <c r="B13" s="101"/>
      <c r="C13" s="249"/>
      <c r="D13" s="242" t="s">
        <v>1571</v>
      </c>
      <c r="E13" s="157"/>
      <c r="F13" s="16" t="str">
        <f>VLOOKUP(D13,'Lista Punktów Adresowych'!$C$1:R5685,2)</f>
        <v>MAŁOPOLSKIE</v>
      </c>
      <c r="G13" s="16" t="str">
        <f>VLOOKUP(D13,'Lista Punktów Adresowych'!$C$1:R5685,3,0)</f>
        <v>BOCHEŃSKI</v>
      </c>
      <c r="H13" s="16" t="str">
        <f>VLOOKUP(D13,'Lista Punktów Adresowych'!$C$1:R5685,4,0)</f>
        <v>ŻEGOCINA</v>
      </c>
      <c r="I13" s="16" t="str">
        <f>VLOOKUP(D13,'Lista Punktów Adresowych'!$C$1:R5685,6,)</f>
        <v>ROZDZIELE</v>
      </c>
      <c r="J13" s="16" t="str">
        <f>VLOOKUP(D13,'Lista Punktów Adresowych'!$C$1:R5685,8,0)</f>
        <v/>
      </c>
      <c r="K13" s="98" t="str">
        <f>VLOOKUP(D13,'Lista Punktów Adresowych'!$C$1:R5685,10,0)</f>
        <v>131</v>
      </c>
      <c r="O13" s="16" t="str">
        <f>VLOOKUP(D13,'Lista Punktów Adresowych'!$C$1:R5685,14,0)</f>
        <v>1</v>
      </c>
      <c r="P13" s="16" t="str">
        <f>VLOOKUP(D13,'Lista Punktów Adresowych'!$C$1:R5685,15,0)</f>
        <v>0</v>
      </c>
      <c r="Q13" s="16" t="str">
        <f>VLOOKUP(D13,'Lista Punktów Adresowych'!$C$1:T5685,16,0)</f>
        <v>kat.2</v>
      </c>
      <c r="R13" s="16" t="str">
        <f>VLOOKUP(D13,'Lista Punktów Adresowych'!$C$1:T5685,17,0)</f>
        <v>1500</v>
      </c>
      <c r="W13" s="32"/>
      <c r="Y13" s="16" t="str">
        <f>VLOOKUP(D13,'Lista Punktów Adresowych'!$C$1:R5685,13,0)</f>
        <v>punkt adresowy podstawowy</v>
      </c>
      <c r="Z13" s="277"/>
    </row>
    <row r="14" spans="1:28">
      <c r="A14" s="16">
        <v>10</v>
      </c>
      <c r="B14" s="101"/>
      <c r="C14" s="249"/>
      <c r="D14" s="242" t="s">
        <v>1572</v>
      </c>
      <c r="E14" s="157"/>
      <c r="F14" s="16" t="str">
        <f>VLOOKUP(D14,'Lista Punktów Adresowych'!$C$1:R5686,2)</f>
        <v>MAŁOPOLSKIE</v>
      </c>
      <c r="G14" s="16" t="str">
        <f>VLOOKUP(D14,'Lista Punktów Adresowych'!$C$1:R5686,3,0)</f>
        <v>BOCHEŃSKI</v>
      </c>
      <c r="H14" s="16" t="str">
        <f>VLOOKUP(D14,'Lista Punktów Adresowych'!$C$1:R5686,4,0)</f>
        <v>ŻEGOCINA</v>
      </c>
      <c r="I14" s="16" t="str">
        <f>VLOOKUP(D14,'Lista Punktów Adresowych'!$C$1:R5686,6,)</f>
        <v>ROZDZIELE</v>
      </c>
      <c r="J14" s="16" t="str">
        <f>VLOOKUP(D14,'Lista Punktów Adresowych'!$C$1:R5686,8,0)</f>
        <v/>
      </c>
      <c r="K14" s="98" t="str">
        <f>VLOOKUP(D14,'Lista Punktów Adresowych'!$C$1:R5686,10,0)</f>
        <v>218</v>
      </c>
      <c r="O14" s="16" t="str">
        <f>VLOOKUP(D14,'Lista Punktów Adresowych'!$C$1:R5686,14,0)</f>
        <v>1</v>
      </c>
      <c r="P14" s="16" t="str">
        <f>VLOOKUP(D14,'Lista Punktów Adresowych'!$C$1:R5686,15,0)</f>
        <v>0</v>
      </c>
      <c r="Q14" s="16" t="str">
        <f>VLOOKUP(D14,'Lista Punktów Adresowych'!$C$1:T5686,16,0)</f>
        <v>kat.2</v>
      </c>
      <c r="R14" s="16" t="str">
        <f>VLOOKUP(D14,'Lista Punktów Adresowych'!$C$1:T5686,17,0)</f>
        <v>1500</v>
      </c>
      <c r="W14" s="32"/>
      <c r="Y14" s="16" t="str">
        <f>VLOOKUP(D14,'Lista Punktów Adresowych'!$C$1:R5686,13,0)</f>
        <v>punkt adresowy podstawowy</v>
      </c>
      <c r="Z14" s="277"/>
    </row>
    <row r="15" spans="1:28">
      <c r="A15" s="16">
        <v>11</v>
      </c>
      <c r="B15" s="101"/>
      <c r="C15" s="249"/>
      <c r="D15" s="242" t="s">
        <v>1573</v>
      </c>
      <c r="E15" s="157"/>
      <c r="F15" s="16" t="str">
        <f>VLOOKUP(D15,'Lista Punktów Adresowych'!$C$1:R5687,2)</f>
        <v>MAŁOPOLSKIE</v>
      </c>
      <c r="G15" s="16" t="str">
        <f>VLOOKUP(D15,'Lista Punktów Adresowych'!$C$1:R5687,3,0)</f>
        <v>BOCHEŃSKI</v>
      </c>
      <c r="H15" s="16" t="str">
        <f>VLOOKUP(D15,'Lista Punktów Adresowych'!$C$1:R5687,4,0)</f>
        <v>LIPNICA MUROWANA</v>
      </c>
      <c r="I15" s="16" t="str">
        <f>VLOOKUP(D15,'Lista Punktów Adresowych'!$C$1:R5687,6,)</f>
        <v>LIPNICA GÓRNA</v>
      </c>
      <c r="J15" s="16" t="str">
        <f>VLOOKUP(D15,'Lista Punktów Adresowych'!$C$1:R5687,8,0)</f>
        <v/>
      </c>
      <c r="K15" s="98" t="str">
        <f>VLOOKUP(D15,'Lista Punktów Adresowych'!$C$1:R5687,10,0)</f>
        <v>2</v>
      </c>
      <c r="O15" s="16" t="str">
        <f>VLOOKUP(D15,'Lista Punktów Adresowych'!$C$1:R5687,14,0)</f>
        <v>1</v>
      </c>
      <c r="P15" s="16" t="str">
        <f>VLOOKUP(D15,'Lista Punktów Adresowych'!$C$1:R5687,15,0)</f>
        <v>0</v>
      </c>
      <c r="Q15" s="16" t="str">
        <f>VLOOKUP(D15,'Lista Punktów Adresowych'!$C$1:T5687,16,0)</f>
        <v>kat.6</v>
      </c>
      <c r="R15" s="16" t="str">
        <f>VLOOKUP(D15,'Lista Punktów Adresowych'!$C$1:T5687,17,0)</f>
        <v>5500</v>
      </c>
      <c r="W15" s="32"/>
      <c r="Y15" s="16" t="str">
        <f>VLOOKUP(D15,'Lista Punktów Adresowych'!$C$1:R5687,13,0)</f>
        <v>punkt adresowy podstawowy</v>
      </c>
      <c r="Z15" s="277"/>
    </row>
    <row r="16" spans="1:28">
      <c r="A16" s="16">
        <v>12</v>
      </c>
      <c r="B16" s="101"/>
      <c r="C16" s="249"/>
      <c r="D16" s="242" t="s">
        <v>1576</v>
      </c>
      <c r="E16" s="157"/>
      <c r="F16" s="16" t="str">
        <f>VLOOKUP(D16,'Lista Punktów Adresowych'!$C$1:R5688,2)</f>
        <v>MAŁOPOLSKIE</v>
      </c>
      <c r="G16" s="16" t="str">
        <f>VLOOKUP(D16,'Lista Punktów Adresowych'!$C$1:R5688,3,0)</f>
        <v>BOCHEŃSKI</v>
      </c>
      <c r="H16" s="16" t="str">
        <f>VLOOKUP(D16,'Lista Punktów Adresowych'!$C$1:R5688,4,0)</f>
        <v>ŁAPANÓW</v>
      </c>
      <c r="I16" s="16" t="str">
        <f>VLOOKUP(D16,'Lista Punktów Adresowych'!$C$1:R5688,6,)</f>
        <v>TARNAWA</v>
      </c>
      <c r="J16" s="16" t="str">
        <f>VLOOKUP(D16,'Lista Punktów Adresowych'!$C$1:R5688,8,0)</f>
        <v/>
      </c>
      <c r="K16" s="98" t="str">
        <f>VLOOKUP(D16,'Lista Punktów Adresowych'!$C$1:R5688,10,0)</f>
        <v>220</v>
      </c>
      <c r="O16" s="16" t="str">
        <f>VLOOKUP(D16,'Lista Punktów Adresowych'!$C$1:R5688,14,0)</f>
        <v>1</v>
      </c>
      <c r="P16" s="16" t="str">
        <f>VLOOKUP(D16,'Lista Punktów Adresowych'!$C$1:R5688,15,0)</f>
        <v>0</v>
      </c>
      <c r="Q16" s="16" t="str">
        <f>VLOOKUP(D16,'Lista Punktów Adresowych'!$C$1:T5688,16,0)</f>
        <v>kat.3</v>
      </c>
      <c r="R16" s="16" t="str">
        <f>VLOOKUP(D16,'Lista Punktów Adresowych'!$C$1:T5688,17,0)</f>
        <v>2500</v>
      </c>
      <c r="W16" s="32"/>
      <c r="Y16" s="16" t="str">
        <f>VLOOKUP(D16,'Lista Punktów Adresowych'!$C$1:R5688,13,0)</f>
        <v>punkt adresowy podstawowy</v>
      </c>
      <c r="Z16" s="277"/>
    </row>
    <row r="17" spans="1:26">
      <c r="A17" s="16">
        <v>13</v>
      </c>
      <c r="B17" s="101"/>
      <c r="C17" s="249"/>
      <c r="D17" s="242" t="s">
        <v>1577</v>
      </c>
      <c r="E17" s="157"/>
      <c r="F17" s="16" t="s">
        <v>1524</v>
      </c>
      <c r="G17" s="16" t="str">
        <f>VLOOKUP(D17,'Lista Punktów Adresowych'!$C$1:R5689,3,0)</f>
        <v>BOCHEŃSKI</v>
      </c>
      <c r="H17" s="16" t="str">
        <f>VLOOKUP(D17,'Lista Punktów Adresowych'!$C$1:R5689,4,0)</f>
        <v>ŁAPANÓW</v>
      </c>
      <c r="I17" s="16" t="str">
        <f>VLOOKUP(D17,'Lista Punktów Adresowych'!$C$1:R5689,6,)</f>
        <v>BRZEZOWA</v>
      </c>
      <c r="J17" s="16" t="str">
        <f>VLOOKUP(D17,'Lista Punktów Adresowych'!$C$1:R5689,8,0)</f>
        <v/>
      </c>
      <c r="K17" s="98" t="str">
        <f>VLOOKUP(D17,'Lista Punktów Adresowych'!$C$1:R5689,10,0)</f>
        <v>139</v>
      </c>
      <c r="O17" s="16" t="str">
        <f>VLOOKUP(D17,'Lista Punktów Adresowych'!$C$1:R5689,14,0)</f>
        <v>1</v>
      </c>
      <c r="P17" s="16" t="str">
        <f>VLOOKUP(D17,'Lista Punktów Adresowych'!$C$1:R5689,15,0)</f>
        <v>0</v>
      </c>
      <c r="Q17" s="16" t="str">
        <f>VLOOKUP(D17,'Lista Punktów Adresowych'!$C$1:T5689,16,0)</f>
        <v>kat.4</v>
      </c>
      <c r="R17" s="16" t="str">
        <f>VLOOKUP(D17,'Lista Punktów Adresowych'!$C$1:T5689,17,0)</f>
        <v>3500</v>
      </c>
      <c r="W17" s="32"/>
      <c r="Y17" s="16" t="str">
        <f>VLOOKUP(D17,'Lista Punktów Adresowych'!$C$1:R5689,13,0)</f>
        <v>punkt adresowy podstawowy</v>
      </c>
      <c r="Z17" s="277"/>
    </row>
    <row r="18" spans="1:26">
      <c r="A18" s="16">
        <v>14</v>
      </c>
      <c r="B18" s="101"/>
      <c r="C18" s="249"/>
      <c r="D18" s="242" t="s">
        <v>1579</v>
      </c>
      <c r="E18" s="157"/>
      <c r="F18" s="16" t="s">
        <v>1524</v>
      </c>
      <c r="G18" s="16" t="str">
        <f>VLOOKUP(D18,'Lista Punktów Adresowych'!$C$1:R5690,3,0)</f>
        <v>BOCHEŃSKI</v>
      </c>
      <c r="H18" s="16" t="str">
        <f>VLOOKUP(D18,'Lista Punktów Adresowych'!$C$1:R5690,4,0)</f>
        <v>ŁAPANÓW</v>
      </c>
      <c r="I18" s="16" t="str">
        <f>VLOOKUP(D18,'Lista Punktów Adresowych'!$C$1:R5690,6,)</f>
        <v>TARNAWA</v>
      </c>
      <c r="J18" s="16" t="str">
        <f>VLOOKUP(D18,'Lista Punktów Adresowych'!$C$1:R5690,8,0)</f>
        <v/>
      </c>
      <c r="K18" s="98" t="str">
        <f>VLOOKUP(D18,'Lista Punktów Adresowych'!$C$1:R5690,10,0)</f>
        <v>223</v>
      </c>
      <c r="O18" s="16" t="str">
        <f>VLOOKUP(D18,'Lista Punktów Adresowych'!$C$1:R5690,14,0)</f>
        <v>1</v>
      </c>
      <c r="P18" s="16" t="str">
        <f>VLOOKUP(D18,'Lista Punktów Adresowych'!$C$1:R5690,15,0)</f>
        <v>0</v>
      </c>
      <c r="Q18" s="16" t="str">
        <f>VLOOKUP(D18,'Lista Punktów Adresowych'!$C$1:T5690,16,0)</f>
        <v>kat.3</v>
      </c>
      <c r="R18" s="16" t="str">
        <f>VLOOKUP(D18,'Lista Punktów Adresowych'!$C$1:T5690,17,0)</f>
        <v>2500</v>
      </c>
      <c r="W18" s="32"/>
      <c r="Y18" s="16" t="str">
        <f>VLOOKUP(D18,'Lista Punktów Adresowych'!$C$1:R5690,13,0)</f>
        <v>punkt adresowy podstawowy</v>
      </c>
      <c r="Z18" s="277"/>
    </row>
    <row r="19" spans="1:26">
      <c r="A19" s="16">
        <v>15</v>
      </c>
      <c r="B19" s="101"/>
      <c r="C19" s="249"/>
      <c r="D19" s="242" t="s">
        <v>1580</v>
      </c>
      <c r="E19" s="157"/>
      <c r="F19" s="16" t="s">
        <v>1524</v>
      </c>
      <c r="G19" s="16" t="str">
        <f>VLOOKUP(D19,'Lista Punktów Adresowych'!$C$1:R5691,3,0)</f>
        <v>BOCHEŃSKI</v>
      </c>
      <c r="H19" s="16" t="str">
        <f>VLOOKUP(D19,'Lista Punktów Adresowych'!$C$1:R5691,4,0)</f>
        <v>ŁAPANÓW</v>
      </c>
      <c r="I19" s="16" t="str">
        <f>VLOOKUP(D19,'Lista Punktów Adresowych'!$C$1:R5691,6,)</f>
        <v>TARNAWA</v>
      </c>
      <c r="J19" s="16" t="str">
        <f>VLOOKUP(D19,'Lista Punktów Adresowych'!$C$1:R5691,8,0)</f>
        <v/>
      </c>
      <c r="K19" s="98" t="str">
        <f>VLOOKUP(D19,'Lista Punktów Adresowych'!$C$1:R5691,10,0)</f>
        <v>224</v>
      </c>
      <c r="O19" s="16" t="str">
        <f>VLOOKUP(D19,'Lista Punktów Adresowych'!$C$1:R5691,14,0)</f>
        <v>1</v>
      </c>
      <c r="P19" s="16" t="str">
        <f>VLOOKUP(D19,'Lista Punktów Adresowych'!$C$1:R5691,15,0)</f>
        <v>0</v>
      </c>
      <c r="Q19" s="16" t="str">
        <f>VLOOKUP(D19,'Lista Punktów Adresowych'!$C$1:T5691,16,0)</f>
        <v>kat.1</v>
      </c>
      <c r="R19" s="16" t="str">
        <f>VLOOKUP(D19,'Lista Punktów Adresowych'!$C$1:T5691,17,0)</f>
        <v>500</v>
      </c>
      <c r="W19" s="32"/>
      <c r="Y19" s="16" t="str">
        <f>VLOOKUP(D19,'Lista Punktów Adresowych'!$C$1:R5691,13,0)</f>
        <v>punkt adresowy podstawowy</v>
      </c>
      <c r="Z19" s="277"/>
    </row>
    <row r="20" spans="1:26">
      <c r="A20" s="16">
        <v>16</v>
      </c>
      <c r="B20" s="101"/>
      <c r="C20" s="249"/>
      <c r="D20" s="242" t="s">
        <v>1581</v>
      </c>
      <c r="E20" s="157"/>
      <c r="F20" s="16" t="s">
        <v>1524</v>
      </c>
      <c r="G20" s="16" t="s">
        <v>1525</v>
      </c>
      <c r="H20" s="16" t="str">
        <f>VLOOKUP(D20,'Lista Punktów Adresowych'!$C$1:R5692,4,0)</f>
        <v>ŁAPANÓW</v>
      </c>
      <c r="I20" s="16" t="str">
        <f>VLOOKUP(D20,'Lista Punktów Adresowych'!$C$1:R5692,6,)</f>
        <v>ŁAPANÓW</v>
      </c>
      <c r="J20" s="16" t="str">
        <f>VLOOKUP(D20,'Lista Punktów Adresowych'!$C$1:R5692,8,0)</f>
        <v/>
      </c>
      <c r="K20" s="98" t="str">
        <f>VLOOKUP(D20,'Lista Punktów Adresowych'!$C$1:R5692,10,0)</f>
        <v>144ZW</v>
      </c>
      <c r="O20" s="16" t="str">
        <f>VLOOKUP(D20,'Lista Punktów Adresowych'!$C$1:R5692,14,0)</f>
        <v>1</v>
      </c>
      <c r="P20" s="16" t="str">
        <f>VLOOKUP(D20,'Lista Punktów Adresowych'!$C$1:R5692,15,0)</f>
        <v>0</v>
      </c>
      <c r="Q20" s="16" t="str">
        <f>VLOOKUP(D20,'Lista Punktów Adresowych'!$C$1:T5692,16,0)</f>
        <v>kat.2</v>
      </c>
      <c r="R20" s="16" t="str">
        <f>VLOOKUP(D20,'Lista Punktów Adresowych'!$C$1:T5692,17,0)</f>
        <v>1500</v>
      </c>
      <c r="W20" s="32"/>
      <c r="Y20" s="16" t="str">
        <f>VLOOKUP(D20,'Lista Punktów Adresowych'!$C$1:R5692,13,0)</f>
        <v>punkt adresowy podstawowy</v>
      </c>
      <c r="Z20" s="277"/>
    </row>
    <row r="21" spans="1:26">
      <c r="A21" s="16">
        <v>17</v>
      </c>
      <c r="B21" s="101"/>
      <c r="C21" s="249"/>
      <c r="D21" s="242" t="s">
        <v>1583</v>
      </c>
      <c r="E21" s="157"/>
      <c r="F21" s="16" t="s">
        <v>1524</v>
      </c>
      <c r="G21" s="16" t="s">
        <v>1525</v>
      </c>
      <c r="H21" s="16" t="str">
        <f>VLOOKUP(D21,'Lista Punktów Adresowych'!$C$1:R5693,4,0)</f>
        <v>ŁAPANÓW</v>
      </c>
      <c r="I21" s="16" t="str">
        <f>VLOOKUP(D21,'Lista Punktów Adresowych'!$C$1:R5693,6,)</f>
        <v>ŁAPANÓW</v>
      </c>
      <c r="J21" s="16" t="str">
        <f>VLOOKUP(D21,'Lista Punktów Adresowych'!$C$1:R5693,8,0)</f>
        <v/>
      </c>
      <c r="K21" s="98" t="str">
        <f>VLOOKUP(D21,'Lista Punktów Adresowych'!$C$1:R5693,10,0)</f>
        <v>144G</v>
      </c>
      <c r="O21" s="16" t="str">
        <f>VLOOKUP(D21,'Lista Punktów Adresowych'!$C$1:R5693,14,0)</f>
        <v>1</v>
      </c>
      <c r="P21" s="16" t="str">
        <f>VLOOKUP(D21,'Lista Punktów Adresowych'!$C$1:R5693,15,0)</f>
        <v>0</v>
      </c>
      <c r="Q21" s="16" t="str">
        <f>VLOOKUP(D21,'Lista Punktów Adresowych'!$C$1:T5693,16,0)</f>
        <v>kat.2</v>
      </c>
      <c r="R21" s="16" t="str">
        <f>VLOOKUP(D21,'Lista Punktów Adresowych'!$C$1:T5693,17,0)</f>
        <v>1500</v>
      </c>
      <c r="W21" s="32"/>
      <c r="Y21" s="16" t="str">
        <f>VLOOKUP(D21,'Lista Punktów Adresowych'!$C$1:R5693,13,0)</f>
        <v>punkt adresowy podstawowy</v>
      </c>
      <c r="Z21" s="277"/>
    </row>
    <row r="22" spans="1:26">
      <c r="A22" s="16">
        <v>18</v>
      </c>
      <c r="B22" s="101"/>
      <c r="C22" s="249"/>
      <c r="D22" s="242" t="s">
        <v>1585</v>
      </c>
      <c r="E22" s="157"/>
      <c r="F22" s="16" t="s">
        <v>1524</v>
      </c>
      <c r="G22" s="16" t="str">
        <f>VLOOKUP(D22,'Lista Punktów Adresowych'!$C$1:R5694,3,0)</f>
        <v>BOCHEŃSKI</v>
      </c>
      <c r="H22" s="16" t="str">
        <f>VLOOKUP(D22,'Lista Punktów Adresowych'!$C$1:R5694,4,0)</f>
        <v>ŁAPANÓW</v>
      </c>
      <c r="I22" s="16" t="str">
        <f>VLOOKUP(D22,'Lista Punktów Adresowych'!$C$1:R5694,6,)</f>
        <v>ŁAPANÓW</v>
      </c>
      <c r="J22" s="16" t="str">
        <f>VLOOKUP(D22,'Lista Punktów Adresowych'!$C$1:R5694,8,0)</f>
        <v/>
      </c>
      <c r="K22" s="98" t="str">
        <f>VLOOKUP(D22,'Lista Punktów Adresowych'!$C$1:R5694,10,0)</f>
        <v>144J</v>
      </c>
      <c r="O22" s="16" t="str">
        <f>VLOOKUP(D22,'Lista Punktów Adresowych'!$C$1:R5694,14,0)</f>
        <v>1</v>
      </c>
      <c r="P22" s="16" t="str">
        <f>VLOOKUP(D22,'Lista Punktów Adresowych'!$C$1:R5694,15,0)</f>
        <v>0</v>
      </c>
      <c r="Q22" s="16" t="str">
        <f>VLOOKUP(D22,'Lista Punktów Adresowych'!$C$1:T5694,16,0)</f>
        <v>kat.2</v>
      </c>
      <c r="R22" s="16" t="str">
        <f>VLOOKUP(D22,'Lista Punktów Adresowych'!$C$1:T5694,17,0)</f>
        <v>1500</v>
      </c>
      <c r="W22" s="32"/>
      <c r="Y22" s="16" t="str">
        <f>VLOOKUP(D22,'Lista Punktów Adresowych'!$C$1:R5694,13,0)</f>
        <v>punkt adresowy podstawowy</v>
      </c>
      <c r="Z22" s="277"/>
    </row>
    <row r="23" spans="1:26">
      <c r="A23" s="16">
        <v>19</v>
      </c>
      <c r="B23" s="101"/>
      <c r="C23" s="249"/>
      <c r="D23" s="242" t="s">
        <v>1587</v>
      </c>
      <c r="E23" s="157"/>
      <c r="F23" s="16" t="s">
        <v>1524</v>
      </c>
      <c r="G23" s="16" t="str">
        <f>VLOOKUP(D23,'Lista Punktów Adresowych'!$C$1:R5695,3,0)</f>
        <v>BOCHEŃSKI</v>
      </c>
      <c r="H23" s="16" t="str">
        <f>VLOOKUP(D23,'Lista Punktów Adresowych'!$C$1:R5695,4,0)</f>
        <v>ŁAPANÓW</v>
      </c>
      <c r="I23" s="16" t="str">
        <f>VLOOKUP(D23,'Lista Punktów Adresowych'!$C$1:R5695,6,)</f>
        <v>ZBYDNIÓW</v>
      </c>
      <c r="J23" s="16" t="str">
        <f>VLOOKUP(D23,'Lista Punktów Adresowych'!$C$1:R5695,8,0)</f>
        <v/>
      </c>
      <c r="K23" s="98" t="str">
        <f>VLOOKUP(D23,'Lista Punktów Adresowych'!$C$1:R5695,10,0)</f>
        <v>34</v>
      </c>
      <c r="O23" s="16" t="str">
        <f>VLOOKUP(D23,'Lista Punktów Adresowych'!$C$1:R5695,14,0)</f>
        <v>1</v>
      </c>
      <c r="P23" s="16" t="str">
        <f>VLOOKUP(D23,'Lista Punktów Adresowych'!$C$1:R5695,15,0)</f>
        <v>0</v>
      </c>
      <c r="Q23" s="16" t="str">
        <f>VLOOKUP(D23,'Lista Punktów Adresowych'!$C$1:T5695,16,0)</f>
        <v>kat.5</v>
      </c>
      <c r="R23" s="16" t="str">
        <f>VLOOKUP(D23,'Lista Punktów Adresowych'!$C$1:T5695,17,0)</f>
        <v>4500</v>
      </c>
      <c r="W23" s="32"/>
      <c r="Y23" s="16" t="str">
        <f>VLOOKUP(D23,'Lista Punktów Adresowych'!$C$1:R5695,13,0)</f>
        <v>punkt adresowy podstawowy</v>
      </c>
      <c r="Z23" s="277"/>
    </row>
    <row r="24" spans="1:26">
      <c r="A24" s="16">
        <v>20</v>
      </c>
      <c r="B24" s="101"/>
      <c r="C24" s="249"/>
      <c r="D24" s="242" t="s">
        <v>1588</v>
      </c>
      <c r="E24" s="157"/>
      <c r="F24" s="16" t="s">
        <v>1524</v>
      </c>
      <c r="G24" s="16" t="str">
        <f>VLOOKUP(D24,'Lista Punktów Adresowych'!$C$1:R5696,3,0)</f>
        <v>BOCHEŃSKI</v>
      </c>
      <c r="H24" s="16" t="str">
        <f>VLOOKUP(D24,'Lista Punktów Adresowych'!$C$1:R5696,4,0)</f>
        <v>ŁAPANÓW</v>
      </c>
      <c r="I24" s="16" t="str">
        <f>VLOOKUP(D24,'Lista Punktów Adresowych'!$C$1:R5696,6,)</f>
        <v>ŁAPANÓW</v>
      </c>
      <c r="J24" s="16" t="str">
        <f>VLOOKUP(D24,'Lista Punktów Adresowych'!$C$1:R5696,8,0)</f>
        <v/>
      </c>
      <c r="K24" s="98" t="str">
        <f>VLOOKUP(D24,'Lista Punktów Adresowych'!$C$1:R5696,10,0)</f>
        <v>144ZM</v>
      </c>
      <c r="O24" s="16" t="str">
        <f>VLOOKUP(D24,'Lista Punktów Adresowych'!$C$1:R5696,14,0)</f>
        <v>1</v>
      </c>
      <c r="P24" s="16" t="str">
        <f>VLOOKUP(D24,'Lista Punktów Adresowych'!$C$1:R5696,15,0)</f>
        <v>0</v>
      </c>
      <c r="Q24" s="16" t="str">
        <f>VLOOKUP(D24,'Lista Punktów Adresowych'!$C$1:T5696,16,0)</f>
        <v>kat.2</v>
      </c>
      <c r="R24" s="16" t="str">
        <f>VLOOKUP(D24,'Lista Punktów Adresowych'!$C$1:T5696,17,0)</f>
        <v>1500</v>
      </c>
      <c r="W24" s="32"/>
      <c r="Y24" s="16" t="str">
        <f>VLOOKUP(D24,'Lista Punktów Adresowych'!$C$1:R5696,13,0)</f>
        <v>punkt adresowy podstawowy</v>
      </c>
      <c r="Z24" s="277"/>
    </row>
    <row r="25" spans="1:26">
      <c r="A25" s="16">
        <v>21</v>
      </c>
      <c r="B25" s="101"/>
      <c r="C25" s="249"/>
      <c r="D25" s="242" t="s">
        <v>1590</v>
      </c>
      <c r="E25" s="157"/>
      <c r="F25" s="16" t="str">
        <f>VLOOKUP(D25,'Lista Punktów Adresowych'!$C$1:R5697,2)</f>
        <v>MAŁOPOLSKIE</v>
      </c>
      <c r="G25" s="16" t="str">
        <f>VLOOKUP(D25,'Lista Punktów Adresowych'!$C$1:R5697,3,0)</f>
        <v>BOCHEŃSKI</v>
      </c>
      <c r="H25" s="16" t="str">
        <f>VLOOKUP(D25,'Lista Punktów Adresowych'!$C$1:R5697,4,0)</f>
        <v>DRWINIA</v>
      </c>
      <c r="I25" s="16" t="str">
        <f>VLOOKUP(D25,'Lista Punktów Adresowych'!$C$1:R5697,6,)</f>
        <v>DRWINIA</v>
      </c>
      <c r="J25" s="16" t="str">
        <f>VLOOKUP(D25,'Lista Punktów Adresowych'!$C$1:R5697,8,0)</f>
        <v/>
      </c>
      <c r="K25" s="98" t="str">
        <f>VLOOKUP(D25,'Lista Punktów Adresowych'!$C$1:R5697,10,0)</f>
        <v>80</v>
      </c>
      <c r="O25" s="16" t="str">
        <f>VLOOKUP(D25,'Lista Punktów Adresowych'!$C$1:R5697,14,0)</f>
        <v>1</v>
      </c>
      <c r="P25" s="16" t="str">
        <f>VLOOKUP(D25,'Lista Punktów Adresowych'!$C$1:R5697,15,0)</f>
        <v>0</v>
      </c>
      <c r="Q25" s="16" t="str">
        <f>VLOOKUP(D25,'Lista Punktów Adresowych'!$C$1:T5697,16,0)</f>
        <v>kat.2</v>
      </c>
      <c r="R25" s="16" t="str">
        <f>VLOOKUP(D25,'Lista Punktów Adresowych'!$C$1:T5697,17,0)</f>
        <v>1500</v>
      </c>
      <c r="W25" s="32"/>
      <c r="Y25" s="16" t="str">
        <f>VLOOKUP(D25,'Lista Punktów Adresowych'!$C$1:R5697,13,0)</f>
        <v>punkt adresowy podstawowy</v>
      </c>
      <c r="Z25" s="277"/>
    </row>
    <row r="26" spans="1:26">
      <c r="A26" s="16">
        <v>22</v>
      </c>
      <c r="B26" s="101"/>
      <c r="C26" s="249"/>
      <c r="D26" s="242" t="s">
        <v>1592</v>
      </c>
      <c r="E26" s="157"/>
      <c r="F26" s="16" t="str">
        <f>VLOOKUP(D26,'Lista Punktów Adresowych'!$C$1:R5698,2)</f>
        <v>MAŁOPOLSKIE</v>
      </c>
      <c r="G26" s="16" t="str">
        <f>VLOOKUP(D26,'Lista Punktów Adresowych'!$C$1:R5698,3,0)</f>
        <v>BOCHEŃSKI</v>
      </c>
      <c r="H26" s="16" t="str">
        <f>VLOOKUP(D26,'Lista Punktów Adresowych'!$C$1:R5698,4,0)</f>
        <v>DRWINIA</v>
      </c>
      <c r="I26" s="16" t="str">
        <f>VLOOKUP(D26,'Lista Punktów Adresowych'!$C$1:R5698,6,)</f>
        <v>NIEDARY</v>
      </c>
      <c r="J26" s="16" t="str">
        <f>VLOOKUP(D26,'Lista Punktów Adresowych'!$C$1:R5698,8,0)</f>
        <v/>
      </c>
      <c r="K26" s="98" t="str">
        <f>VLOOKUP(D26,'Lista Punktów Adresowych'!$C$1:R5698,10,0)</f>
        <v>41</v>
      </c>
      <c r="O26" s="16" t="str">
        <f>VLOOKUP(D26,'Lista Punktów Adresowych'!$C$1:R5698,14,0)</f>
        <v>1</v>
      </c>
      <c r="P26" s="16" t="str">
        <f>VLOOKUP(D26,'Lista Punktów Adresowych'!$C$1:R5698,15,0)</f>
        <v>0</v>
      </c>
      <c r="Q26" s="16" t="str">
        <f>VLOOKUP(D26,'Lista Punktów Adresowych'!$C$1:T5698,16,0)</f>
        <v>kat.16</v>
      </c>
      <c r="R26" s="16" t="str">
        <f>VLOOKUP(D26,'Lista Punktów Adresowych'!$C$1:T5698,17,0)</f>
        <v>15500</v>
      </c>
      <c r="W26" s="32"/>
      <c r="Y26" s="16" t="str">
        <f>VLOOKUP(D26,'Lista Punktów Adresowych'!$C$1:R5698,13,0)</f>
        <v>punkt adresowy podstawowy</v>
      </c>
      <c r="Z26" s="277"/>
    </row>
    <row r="27" spans="1:26">
      <c r="A27" s="16">
        <v>23</v>
      </c>
      <c r="B27" s="101"/>
      <c r="C27" s="249"/>
      <c r="D27" s="242" t="s">
        <v>1594</v>
      </c>
      <c r="E27" s="157"/>
      <c r="F27" s="16" t="str">
        <f>VLOOKUP(D27,'Lista Punktów Adresowych'!$C$1:R5699,2)</f>
        <v>MAŁOPOLSKIE</v>
      </c>
      <c r="G27" s="16" t="str">
        <f>VLOOKUP(D27,'Lista Punktów Adresowych'!$C$1:R5699,3,0)</f>
        <v>BOCHEŃSKI</v>
      </c>
      <c r="H27" s="16" t="str">
        <f>VLOOKUP(D27,'Lista Punktów Adresowych'!$C$1:R5699,4,0)</f>
        <v>DRWINIA</v>
      </c>
      <c r="I27" s="16" t="str">
        <f>VLOOKUP(D27,'Lista Punktów Adresowych'!$C$1:R5699,6,)</f>
        <v>GROBLA</v>
      </c>
      <c r="J27" s="16" t="str">
        <f>VLOOKUP(D27,'Lista Punktów Adresowych'!$C$1:R5699,8,0)</f>
        <v/>
      </c>
      <c r="K27" s="98" t="str">
        <f>VLOOKUP(D27,'Lista Punktów Adresowych'!$C$1:R5699,10,0)</f>
        <v>52</v>
      </c>
      <c r="O27" s="16" t="str">
        <f>VLOOKUP(D27,'Lista Punktów Adresowych'!$C$1:R5699,14,0)</f>
        <v>1</v>
      </c>
      <c r="P27" s="16" t="str">
        <f>VLOOKUP(D27,'Lista Punktów Adresowych'!$C$1:R5699,15,0)</f>
        <v>0</v>
      </c>
      <c r="Q27" s="16" t="str">
        <f>VLOOKUP(D27,'Lista Punktów Adresowych'!$C$1:T5699,16,0)</f>
        <v>kat.7</v>
      </c>
      <c r="R27" s="16" t="str">
        <f>VLOOKUP(D27,'Lista Punktów Adresowych'!$C$1:T5699,17,0)</f>
        <v>6500</v>
      </c>
      <c r="W27" s="32"/>
      <c r="Y27" s="16" t="str">
        <f>VLOOKUP(D27,'Lista Punktów Adresowych'!$C$1:R5699,13,0)</f>
        <v>punkt adresowy podstawowy</v>
      </c>
      <c r="Z27" s="277"/>
    </row>
    <row r="28" spans="1:26">
      <c r="A28" s="16">
        <v>24</v>
      </c>
      <c r="B28" s="101"/>
      <c r="C28" s="249"/>
      <c r="D28" s="242" t="s">
        <v>1596</v>
      </c>
      <c r="E28" s="157"/>
      <c r="F28" s="16" t="str">
        <f>VLOOKUP(D28,'Lista Punktów Adresowych'!$C$1:R5700,2)</f>
        <v>MAŁOPOLSKIE</v>
      </c>
      <c r="G28" s="16" t="str">
        <f>VLOOKUP(D28,'Lista Punktów Adresowych'!$C$1:R5700,3,0)</f>
        <v>BOCHEŃSKI</v>
      </c>
      <c r="H28" s="16" t="str">
        <f>VLOOKUP(D28,'Lista Punktów Adresowych'!$C$1:R5700,4,0)</f>
        <v>ŁAPANÓW</v>
      </c>
      <c r="I28" s="16" t="str">
        <f>VLOOKUP(D28,'Lista Punktów Adresowych'!$C$1:R5700,6,)</f>
        <v>WOLA WIERUSZYCKA</v>
      </c>
      <c r="J28" s="16" t="str">
        <f>VLOOKUP(D28,'Lista Punktów Adresowych'!$C$1:R5700,8,0)</f>
        <v/>
      </c>
      <c r="K28" s="98" t="str">
        <f>VLOOKUP(D28,'Lista Punktów Adresowych'!$C$1:R5700,10,0)</f>
        <v>31</v>
      </c>
      <c r="O28" s="16" t="str">
        <f>VLOOKUP(D28,'Lista Punktów Adresowych'!$C$1:R5700,14,0)</f>
        <v>1</v>
      </c>
      <c r="P28" s="16" t="str">
        <f>VLOOKUP(D28,'Lista Punktów Adresowych'!$C$1:R5700,15,0)</f>
        <v>0</v>
      </c>
      <c r="Q28" s="16" t="str">
        <f>VLOOKUP(D28,'Lista Punktów Adresowych'!$C$1:T5700,16,0)</f>
        <v>kat.9</v>
      </c>
      <c r="R28" s="16" t="str">
        <f>VLOOKUP(D28,'Lista Punktów Adresowych'!$C$1:T5700,17,0)</f>
        <v>8500</v>
      </c>
      <c r="W28" s="32"/>
      <c r="Y28" s="16" t="str">
        <f>VLOOKUP(D28,'Lista Punktów Adresowych'!$C$1:R5700,13,0)</f>
        <v>punkt adresowy podstawowy</v>
      </c>
      <c r="Z28" s="277"/>
    </row>
    <row r="29" spans="1:26">
      <c r="A29" s="16">
        <v>25</v>
      </c>
      <c r="B29" s="101"/>
      <c r="C29" s="249"/>
      <c r="D29" s="242" t="s">
        <v>1597</v>
      </c>
      <c r="E29" s="157"/>
      <c r="F29" s="16" t="str">
        <f>VLOOKUP(D29,'Lista Punktów Adresowych'!$C$1:R5701,2)</f>
        <v>MAŁOPOLSKIE</v>
      </c>
      <c r="G29" s="16" t="str">
        <f>VLOOKUP(D29,'Lista Punktów Adresowych'!$C$1:R5701,3,0)</f>
        <v>BOCHEŃSKI</v>
      </c>
      <c r="H29" s="16" t="str">
        <f>VLOOKUP(D29,'Lista Punktów Adresowych'!$C$1:R5701,4,0)</f>
        <v>NOWY WIŚNICZ</v>
      </c>
      <c r="I29" s="16" t="str">
        <f>VLOOKUP(D29,'Lista Punktów Adresowych'!$C$1:R5701,6,)</f>
        <v>ŁOMNA</v>
      </c>
      <c r="J29" s="16" t="str">
        <f>VLOOKUP(D29,'Lista Punktów Adresowych'!$C$1:R5701,8,0)</f>
        <v/>
      </c>
      <c r="K29" s="98" t="str">
        <f>VLOOKUP(D29,'Lista Punktów Adresowych'!$C$1:R5701,10,0)</f>
        <v>200</v>
      </c>
      <c r="O29" s="16" t="str">
        <f>VLOOKUP(D29,'Lista Punktów Adresowych'!$C$1:R5701,14,0)</f>
        <v>1</v>
      </c>
      <c r="P29" s="16" t="str">
        <f>VLOOKUP(D29,'Lista Punktów Adresowych'!$C$1:R5701,15,0)</f>
        <v>0</v>
      </c>
      <c r="Q29" s="16" t="str">
        <f>VLOOKUP(D29,'Lista Punktów Adresowych'!$C$1:T5701,16,0)</f>
        <v>kat.1</v>
      </c>
      <c r="R29" s="16" t="str">
        <f>VLOOKUP(D29,'Lista Punktów Adresowych'!$C$1:T5701,17,0)</f>
        <v>500</v>
      </c>
      <c r="W29" s="32"/>
      <c r="Y29" s="16" t="str">
        <f>VLOOKUP(D29,'Lista Punktów Adresowych'!$C$1:R5701,13,0)</f>
        <v>punkt adresowy podstawowy</v>
      </c>
      <c r="Z29" s="277"/>
    </row>
    <row r="30" spans="1:26">
      <c r="A30" s="16">
        <v>26</v>
      </c>
      <c r="B30" s="101"/>
      <c r="C30" s="249"/>
      <c r="D30" s="242" t="s">
        <v>1599</v>
      </c>
      <c r="E30" s="157"/>
      <c r="F30" s="16" t="str">
        <f>VLOOKUP(D30,'Lista Punktów Adresowych'!$C$1:R5702,2)</f>
        <v>MAŁOPOLSKIE</v>
      </c>
      <c r="G30" s="16" t="str">
        <f>VLOOKUP(D30,'Lista Punktów Adresowych'!$C$1:R5702,3,0)</f>
        <v>BOCHEŃSKI</v>
      </c>
      <c r="H30" s="16" t="str">
        <f>VLOOKUP(D30,'Lista Punktów Adresowych'!$C$1:R5702,4,0)</f>
        <v>ŁAPANÓW</v>
      </c>
      <c r="I30" s="16" t="str">
        <f>VLOOKUP(D30,'Lista Punktów Adresowych'!$C$1:R5702,6,)</f>
        <v>BRZEZOWA</v>
      </c>
      <c r="J30" s="16" t="str">
        <f>VLOOKUP(D30,'Lista Punktów Adresowych'!$C$1:R5702,8,0)</f>
        <v/>
      </c>
      <c r="K30" s="98" t="str">
        <f>VLOOKUP(D30,'Lista Punktów Adresowych'!$C$1:R5702,10,0)</f>
        <v>150</v>
      </c>
      <c r="O30" s="16" t="str">
        <f>VLOOKUP(D30,'Lista Punktów Adresowych'!$C$1:R5702,14,0)</f>
        <v>1</v>
      </c>
      <c r="P30" s="16" t="str">
        <f>VLOOKUP(D30,'Lista Punktów Adresowych'!$C$1:R5702,15,0)</f>
        <v>0</v>
      </c>
      <c r="Q30" s="16" t="str">
        <f>VLOOKUP(D30,'Lista Punktów Adresowych'!$C$1:T5702,16,0)</f>
        <v>kat.2</v>
      </c>
      <c r="R30" s="16" t="str">
        <f>VLOOKUP(D30,'Lista Punktów Adresowych'!$C$1:T5702,17,0)</f>
        <v>1500</v>
      </c>
      <c r="W30" s="32"/>
      <c r="Y30" s="16" t="str">
        <f>VLOOKUP(D30,'Lista Punktów Adresowych'!$C$1:R5702,13,0)</f>
        <v>punkt adresowy podstawowy</v>
      </c>
      <c r="Z30" s="277"/>
    </row>
    <row r="31" spans="1:26">
      <c r="A31" s="16">
        <v>27</v>
      </c>
      <c r="B31" s="101"/>
      <c r="C31" s="249"/>
      <c r="D31" s="242" t="s">
        <v>1600</v>
      </c>
      <c r="E31" s="157"/>
      <c r="F31" s="16" t="str">
        <f>VLOOKUP(D31,'Lista Punktów Adresowych'!$C$1:R5703,2)</f>
        <v>MAŁOPOLSKIE</v>
      </c>
      <c r="G31" s="16" t="str">
        <f>VLOOKUP(D31,'Lista Punktów Adresowych'!$C$1:R5703,3,0)</f>
        <v>BOCHEŃSKI</v>
      </c>
      <c r="H31" s="16" t="str">
        <f>VLOOKUP(D31,'Lista Punktów Adresowych'!$C$1:R5703,4,0)</f>
        <v>ŁAPANÓW</v>
      </c>
      <c r="I31" s="16" t="str">
        <f>VLOOKUP(D31,'Lista Punktów Adresowych'!$C$1:R5703,6,)</f>
        <v>TARNAWA</v>
      </c>
      <c r="J31" s="16" t="str">
        <f>VLOOKUP(D31,'Lista Punktów Adresowych'!$C$1:R5703,8,0)</f>
        <v/>
      </c>
      <c r="K31" s="98" t="str">
        <f>VLOOKUP(D31,'Lista Punktów Adresowych'!$C$1:R5703,10,0)</f>
        <v>156A</v>
      </c>
      <c r="O31" s="16" t="str">
        <f>VLOOKUP(D31,'Lista Punktów Adresowych'!$C$1:R5703,14,0)</f>
        <v>1</v>
      </c>
      <c r="P31" s="16" t="str">
        <f>VLOOKUP(D31,'Lista Punktów Adresowych'!$C$1:R5703,15,0)</f>
        <v>0</v>
      </c>
      <c r="Q31" s="16" t="str">
        <f>VLOOKUP(D31,'Lista Punktów Adresowych'!$C$1:T5703,16,0)</f>
        <v>kat.15</v>
      </c>
      <c r="R31" s="16" t="str">
        <f>VLOOKUP(D31,'Lista Punktów Adresowych'!$C$1:T5703,17,0)</f>
        <v>14500</v>
      </c>
      <c r="W31" s="32"/>
      <c r="Y31" s="16" t="str">
        <f>VLOOKUP(D31,'Lista Punktów Adresowych'!$C$1:R5703,13,0)</f>
        <v>punkt adresowy podstawowy</v>
      </c>
      <c r="Z31" s="277"/>
    </row>
    <row r="32" spans="1:26">
      <c r="A32" s="16">
        <v>28</v>
      </c>
      <c r="B32" s="101"/>
      <c r="C32" s="249"/>
      <c r="D32" s="242" t="s">
        <v>1601</v>
      </c>
      <c r="E32" s="157"/>
      <c r="F32" s="16" t="str">
        <f>VLOOKUP(D32,'Lista Punktów Adresowych'!$C$1:R5704,2)</f>
        <v>MAŁOPOLSKIE</v>
      </c>
      <c r="G32" s="16" t="str">
        <f>VLOOKUP(D32,'Lista Punktów Adresowych'!$C$1:R5704,3,0)</f>
        <v>BOCHEŃSKI</v>
      </c>
      <c r="H32" s="16" t="str">
        <f>VLOOKUP(D32,'Lista Punktów Adresowych'!$C$1:R5704,4,0)</f>
        <v>ŻEGOCINA</v>
      </c>
      <c r="I32" s="16" t="str">
        <f>VLOOKUP(D32,'Lista Punktów Adresowych'!$C$1:R5704,6,)</f>
        <v>ROZDZIELE</v>
      </c>
      <c r="J32" s="16" t="str">
        <f>VLOOKUP(D32,'Lista Punktów Adresowych'!$C$1:R5704,8,0)</f>
        <v/>
      </c>
      <c r="K32" s="98" t="str">
        <f>VLOOKUP(D32,'Lista Punktów Adresowych'!$C$1:R5704,10,0)</f>
        <v>258</v>
      </c>
      <c r="O32" s="16" t="str">
        <f>VLOOKUP(D32,'Lista Punktów Adresowych'!$C$1:R5704,14,0)</f>
        <v>1</v>
      </c>
      <c r="P32" s="16" t="str">
        <f>VLOOKUP(D32,'Lista Punktów Adresowych'!$C$1:R5704,15,0)</f>
        <v>0</v>
      </c>
      <c r="Q32" s="16" t="str">
        <f>VLOOKUP(D32,'Lista Punktów Adresowych'!$C$1:T5704,16,0)</f>
        <v>kat.1</v>
      </c>
      <c r="R32" s="16" t="str">
        <f>VLOOKUP(D32,'Lista Punktów Adresowych'!$C$1:T5704,17,0)</f>
        <v>500</v>
      </c>
      <c r="W32" s="32"/>
      <c r="Y32" s="16" t="str">
        <f>VLOOKUP(D32,'Lista Punktów Adresowych'!$C$1:R5704,13,0)</f>
        <v>punkt adresowy podstawowy</v>
      </c>
      <c r="Z32" s="277"/>
    </row>
    <row r="33" spans="1:26">
      <c r="A33" s="16">
        <v>29</v>
      </c>
      <c r="B33" s="101"/>
      <c r="C33" s="249"/>
      <c r="D33" s="242" t="s">
        <v>1602</v>
      </c>
      <c r="E33" s="157"/>
      <c r="F33" s="16" t="str">
        <f>VLOOKUP(D33,'Lista Punktów Adresowych'!$C$1:R5705,2)</f>
        <v>MAŁOPOLSKIE</v>
      </c>
      <c r="G33" s="16" t="str">
        <f>VLOOKUP(D33,'Lista Punktów Adresowych'!$C$1:R5705,3,0)</f>
        <v>BOCHEŃSKI</v>
      </c>
      <c r="H33" s="16" t="str">
        <f>VLOOKUP(D33,'Lista Punktów Adresowych'!$C$1:R5705,4,0)</f>
        <v>ŻEGOCINA</v>
      </c>
      <c r="I33" s="16" t="str">
        <f>VLOOKUP(D33,'Lista Punktów Adresowych'!$C$1:R5705,6,)</f>
        <v>ROZDZIELE</v>
      </c>
      <c r="J33" s="16" t="str">
        <f>VLOOKUP(D33,'Lista Punktów Adresowych'!$C$1:R5705,8,0)</f>
        <v/>
      </c>
      <c r="K33" s="98" t="str">
        <f>VLOOKUP(D33,'Lista Punktów Adresowych'!$C$1:R5705,10,0)</f>
        <v>169</v>
      </c>
      <c r="O33" s="16" t="str">
        <f>VLOOKUP(D33,'Lista Punktów Adresowych'!$C$1:R5705,14,0)</f>
        <v>1</v>
      </c>
      <c r="P33" s="16" t="str">
        <f>VLOOKUP(D33,'Lista Punktów Adresowych'!$C$1:R5705,15,0)</f>
        <v>0</v>
      </c>
      <c r="Q33" s="16" t="str">
        <f>VLOOKUP(D33,'Lista Punktów Adresowych'!$C$1:T5705,16,0)</f>
        <v>kat.2</v>
      </c>
      <c r="R33" s="16" t="str">
        <f>VLOOKUP(D33,'Lista Punktów Adresowych'!$C$1:T5705,17,0)</f>
        <v>1500</v>
      </c>
      <c r="W33" s="32"/>
      <c r="Y33" s="16" t="str">
        <f>VLOOKUP(D33,'Lista Punktów Adresowych'!$C$1:R5705,13,0)</f>
        <v>punkt adresowy podstawowy</v>
      </c>
      <c r="Z33" s="277"/>
    </row>
    <row r="34" spans="1:26">
      <c r="A34" s="16">
        <v>30</v>
      </c>
      <c r="B34" s="101"/>
      <c r="D34" s="242" t="s">
        <v>1603</v>
      </c>
      <c r="E34" s="157"/>
      <c r="F34" s="16" t="str">
        <f>VLOOKUP(D34,'Lista Punktów Adresowych'!$C$1:R5706,2)</f>
        <v>MAŁOPOLSKIE</v>
      </c>
      <c r="G34" s="16" t="str">
        <f>VLOOKUP(D34,'Lista Punktów Adresowych'!$C$1:R5706,3,0)</f>
        <v>BOCHEŃSKI</v>
      </c>
      <c r="H34" s="16" t="str">
        <f>VLOOKUP(D34,'Lista Punktów Adresowych'!$C$1:R5706,4,0)</f>
        <v>BOCHNIA</v>
      </c>
      <c r="I34" s="16" t="str">
        <f>VLOOKUP(D34,'Lista Punktów Adresowych'!$C$1:R5706,6,)</f>
        <v>BESSÓW</v>
      </c>
      <c r="J34" s="16" t="str">
        <f>VLOOKUP(D34,'Lista Punktów Adresowych'!$C$1:R5706,8,0)</f>
        <v/>
      </c>
      <c r="K34" s="98" t="str">
        <f>VLOOKUP(D34,'Lista Punktów Adresowych'!$C$1:R5706,10,0)</f>
        <v>21</v>
      </c>
      <c r="O34" s="16" t="str">
        <f>VLOOKUP(D34,'Lista Punktów Adresowych'!$C$1:R5706,14,0)</f>
        <v>1</v>
      </c>
      <c r="P34" s="16" t="str">
        <f>VLOOKUP(D34,'Lista Punktów Adresowych'!$C$1:R5706,15,0)</f>
        <v>0</v>
      </c>
      <c r="Q34" s="16" t="str">
        <f>VLOOKUP(D34,'Lista Punktów Adresowych'!$C$1:T5706,16,0)</f>
        <v>kat.2</v>
      </c>
      <c r="R34" s="16" t="str">
        <f>VLOOKUP(D34,'Lista Punktów Adresowych'!$C$1:T5706,17,0)</f>
        <v>1500</v>
      </c>
      <c r="W34" s="32"/>
      <c r="Y34" s="16" t="str">
        <f>VLOOKUP(D34,'Lista Punktów Adresowych'!$C$1:R5706,13,0)</f>
        <v>punkt adresowy podstawowy</v>
      </c>
    </row>
    <row r="35" spans="1:26">
      <c r="A35" s="16">
        <v>31</v>
      </c>
      <c r="B35" s="101"/>
      <c r="C35" s="249"/>
      <c r="D35" s="242" t="s">
        <v>1606</v>
      </c>
      <c r="E35" s="157"/>
      <c r="F35" s="16" t="str">
        <f>VLOOKUP(D35,'Lista Punktów Adresowych'!$C$1:R5707,2)</f>
        <v>MAŁOPOLSKIE</v>
      </c>
      <c r="G35" s="16" t="str">
        <f>VLOOKUP(D35,'Lista Punktów Adresowych'!$C$1:R5707,3,0)</f>
        <v>BOCHEŃSKI</v>
      </c>
      <c r="H35" s="16" t="str">
        <f>VLOOKUP(D35,'Lista Punktów Adresowych'!$C$1:R5707,4,0)</f>
        <v>BOCHNIA</v>
      </c>
      <c r="I35" s="16" t="str">
        <f>VLOOKUP(D35,'Lista Punktów Adresowych'!$C$1:R5707,6,)</f>
        <v>CEREKIEW</v>
      </c>
      <c r="J35" s="16" t="str">
        <f>VLOOKUP(D35,'Lista Punktów Adresowych'!$C$1:R5707,8,0)</f>
        <v/>
      </c>
      <c r="K35" s="98" t="str">
        <f>VLOOKUP(D35,'Lista Punktów Adresowych'!$C$1:R5707,10,0)</f>
        <v>63</v>
      </c>
      <c r="O35" s="16" t="str">
        <f>VLOOKUP(D35,'Lista Punktów Adresowych'!$C$1:R5707,14,0)</f>
        <v>1</v>
      </c>
      <c r="P35" s="16" t="str">
        <f>VLOOKUP(D35,'Lista Punktów Adresowych'!$C$1:R5707,15,0)</f>
        <v>0</v>
      </c>
      <c r="Q35" s="16" t="str">
        <f>VLOOKUP(D35,'Lista Punktów Adresowych'!$C$1:T5707,16,0)</f>
        <v>kat.5</v>
      </c>
      <c r="R35" s="16" t="str">
        <f>VLOOKUP(D35,'Lista Punktów Adresowych'!$C$1:T5707,17,0)</f>
        <v>4500</v>
      </c>
      <c r="W35" s="32"/>
      <c r="Y35" s="16" t="str">
        <f>VLOOKUP(D35,'Lista Punktów Adresowych'!$C$1:R5707,13,0)</f>
        <v>punkt adresowy podstawowy</v>
      </c>
      <c r="Z35" s="277"/>
    </row>
    <row r="36" spans="1:26">
      <c r="A36" s="16">
        <v>32</v>
      </c>
      <c r="B36" s="101"/>
      <c r="C36" s="249"/>
      <c r="D36" s="242" t="s">
        <v>1608</v>
      </c>
      <c r="E36" s="157"/>
      <c r="F36" s="16" t="str">
        <f>VLOOKUP(D36,'Lista Punktów Adresowych'!$C$1:R5708,2)</f>
        <v>MAŁOPOLSKIE</v>
      </c>
      <c r="G36" s="16" t="str">
        <f>VLOOKUP(D36,'Lista Punktów Adresowych'!$C$1:R5708,3,0)</f>
        <v>BOCHEŃSKI</v>
      </c>
      <c r="H36" s="16" t="str">
        <f>VLOOKUP(D36,'Lista Punktów Adresowych'!$C$1:R5708,4,0)</f>
        <v>BOCHNIA</v>
      </c>
      <c r="I36" s="16" t="str">
        <f>VLOOKUP(D36,'Lista Punktów Adresowych'!$C$1:R5708,6,)</f>
        <v>MAJKOWICE</v>
      </c>
      <c r="J36" s="16" t="str">
        <f>VLOOKUP(D36,'Lista Punktów Adresowych'!$C$1:R5708,8,0)</f>
        <v/>
      </c>
      <c r="K36" s="98" t="str">
        <f>VLOOKUP(D36,'Lista Punktów Adresowych'!$C$1:R5708,10,0)</f>
        <v>141</v>
      </c>
      <c r="O36" s="16" t="str">
        <f>VLOOKUP(D36,'Lista Punktów Adresowych'!$C$1:R5708,14,0)</f>
        <v>1</v>
      </c>
      <c r="P36" s="16" t="str">
        <f>VLOOKUP(D36,'Lista Punktów Adresowych'!$C$1:R5708,15,0)</f>
        <v>0</v>
      </c>
      <c r="Q36" s="16" t="str">
        <f>VLOOKUP(D36,'Lista Punktów Adresowych'!$C$1:T5708,16,0)</f>
        <v>kat.2</v>
      </c>
      <c r="R36" s="16" t="str">
        <f>VLOOKUP(D36,'Lista Punktów Adresowych'!$C$1:T5708,17,0)</f>
        <v>1500</v>
      </c>
      <c r="W36" s="32"/>
      <c r="Y36" s="16" t="str">
        <f>VLOOKUP(D36,'Lista Punktów Adresowych'!$C$1:R5708,13,0)</f>
        <v>punkt adresowy podstawowy</v>
      </c>
      <c r="Z36" s="277"/>
    </row>
    <row r="37" spans="1:26">
      <c r="A37" s="16">
        <v>33</v>
      </c>
      <c r="B37" s="101"/>
      <c r="D37" s="242" t="s">
        <v>1610</v>
      </c>
      <c r="E37" s="157"/>
      <c r="F37" s="16" t="str">
        <f>VLOOKUP(D37,'Lista Punktów Adresowych'!$C$1:R5709,2)</f>
        <v>MAŁOPOLSKIE</v>
      </c>
      <c r="G37" s="16" t="str">
        <f>VLOOKUP(D37,'Lista Punktów Adresowych'!$C$1:R5709,3,0)</f>
        <v>BOCHEŃSKI</v>
      </c>
      <c r="H37" s="16" t="str">
        <f>VLOOKUP(D37,'Lista Punktów Adresowych'!$C$1:R5709,4,0)</f>
        <v>BOCHNIA</v>
      </c>
      <c r="I37" s="16" t="str">
        <f>VLOOKUP(D37,'Lista Punktów Adresowych'!$C$1:R5709,6,)</f>
        <v>GORZKÓW</v>
      </c>
      <c r="J37" s="16" t="str">
        <f>VLOOKUP(D37,'Lista Punktów Adresowych'!$C$1:R5709,8,0)</f>
        <v/>
      </c>
      <c r="K37" s="98" t="str">
        <f>VLOOKUP(D37,'Lista Punktów Adresowych'!$C$1:R5709,10,0)</f>
        <v>93</v>
      </c>
      <c r="O37" s="16" t="str">
        <f>VLOOKUP(D37,'Lista Punktów Adresowych'!$C$1:R5709,14,0)</f>
        <v>1</v>
      </c>
      <c r="P37" s="16" t="str">
        <f>VLOOKUP(D37,'Lista Punktów Adresowych'!$C$1:R5709,15,0)</f>
        <v>0</v>
      </c>
      <c r="Q37" s="16" t="str">
        <f>VLOOKUP(D37,'Lista Punktów Adresowych'!$C$1:T5709,16,0)</f>
        <v>kat.2</v>
      </c>
      <c r="R37" s="16" t="str">
        <f>VLOOKUP(D37,'Lista Punktów Adresowych'!$C$1:T5709,17,0)</f>
        <v>1500</v>
      </c>
      <c r="W37" s="32"/>
      <c r="Y37" s="16" t="str">
        <f>VLOOKUP(D37,'Lista Punktów Adresowych'!$C$1:R5709,13,0)</f>
        <v>punkt adresowy podstawowy</v>
      </c>
    </row>
    <row r="38" spans="1:26">
      <c r="A38" s="16">
        <v>34</v>
      </c>
      <c r="B38" s="101"/>
      <c r="C38" s="249"/>
      <c r="D38" s="242" t="s">
        <v>1612</v>
      </c>
      <c r="E38" s="157"/>
      <c r="F38" s="16" t="str">
        <f>VLOOKUP(D38,'Lista Punktów Adresowych'!$C$1:R5710,2)</f>
        <v>MAŁOPOLSKIE</v>
      </c>
      <c r="G38" s="16" t="str">
        <f>VLOOKUP(D38,'Lista Punktów Adresowych'!$C$1:R5710,3,0)</f>
        <v>BOCHEŃSKI</v>
      </c>
      <c r="H38" s="16" t="str">
        <f>VLOOKUP(D38,'Lista Punktów Adresowych'!$C$1:R5710,4,0)</f>
        <v>BOCHNIA</v>
      </c>
      <c r="I38" s="16" t="str">
        <f>VLOOKUP(D38,'Lista Punktów Adresowych'!$C$1:R5710,6,)</f>
        <v>CHEŁM</v>
      </c>
      <c r="J38" s="16" t="str">
        <f>VLOOKUP(D38,'Lista Punktów Adresowych'!$C$1:R5710,8,0)</f>
        <v/>
      </c>
      <c r="K38" s="98" t="str">
        <f>VLOOKUP(D38,'Lista Punktów Adresowych'!$C$1:R5710,10,0)</f>
        <v>69</v>
      </c>
      <c r="O38" s="16" t="str">
        <f>VLOOKUP(D38,'Lista Punktów Adresowych'!$C$1:R5710,14,0)</f>
        <v>1</v>
      </c>
      <c r="P38" s="16" t="str">
        <f>VLOOKUP(D38,'Lista Punktów Adresowych'!$C$1:R5710,15,0)</f>
        <v>0</v>
      </c>
      <c r="Q38" s="16" t="str">
        <f>VLOOKUP(D38,'Lista Punktów Adresowych'!$C$1:T5710,16,0)</f>
        <v>kat.4</v>
      </c>
      <c r="R38" s="16" t="str">
        <f>VLOOKUP(D38,'Lista Punktów Adresowych'!$C$1:T5710,17,0)</f>
        <v>3500</v>
      </c>
      <c r="W38" s="32"/>
      <c r="Y38" s="16" t="str">
        <f>VLOOKUP(D38,'Lista Punktów Adresowych'!$C$1:R5710,13,0)</f>
        <v>punkt adresowy podstawowy</v>
      </c>
      <c r="Z38" s="277"/>
    </row>
    <row r="39" spans="1:26">
      <c r="A39" s="16">
        <v>35</v>
      </c>
      <c r="B39" s="101"/>
      <c r="C39" s="249"/>
      <c r="D39" s="242" t="s">
        <v>1614</v>
      </c>
      <c r="E39" s="157"/>
      <c r="F39" s="16" t="str">
        <f>VLOOKUP(D39,'Lista Punktów Adresowych'!$C$1:R5711,2)</f>
        <v>MAŁOPOLSKIE</v>
      </c>
      <c r="G39" s="16" t="str">
        <f>VLOOKUP(D39,'Lista Punktów Adresowych'!$C$1:R5711,3,0)</f>
        <v>BOCHEŃSKI</v>
      </c>
      <c r="H39" s="16" t="str">
        <f>VLOOKUP(D39,'Lista Punktów Adresowych'!$C$1:R5711,4,0)</f>
        <v>BOCHNIA</v>
      </c>
      <c r="I39" s="16" t="str">
        <f>VLOOKUP(D39,'Lista Punktów Adresowych'!$C$1:R5711,6,)</f>
        <v>CEREKIEW</v>
      </c>
      <c r="J39" s="16" t="str">
        <f>VLOOKUP(D39,'Lista Punktów Adresowych'!$C$1:R5711,8,0)</f>
        <v/>
      </c>
      <c r="K39" s="98" t="str">
        <f>VLOOKUP(D39,'Lista Punktów Adresowych'!$C$1:R5711,10,0)</f>
        <v>44A</v>
      </c>
      <c r="O39" s="16" t="str">
        <f>VLOOKUP(D39,'Lista Punktów Adresowych'!$C$1:R5711,14,0)</f>
        <v>1</v>
      </c>
      <c r="P39" s="16" t="str">
        <f>VLOOKUP(D39,'Lista Punktów Adresowych'!$C$1:R5711,15,0)</f>
        <v>0</v>
      </c>
      <c r="Q39" s="16" t="str">
        <f>VLOOKUP(D39,'Lista Punktów Adresowych'!$C$1:T5711,16,0)</f>
        <v>kat.3</v>
      </c>
      <c r="R39" s="16" t="str">
        <f>VLOOKUP(D39,'Lista Punktów Adresowych'!$C$1:T5711,17,0)</f>
        <v>2500</v>
      </c>
      <c r="W39" s="32"/>
      <c r="Y39" s="16" t="str">
        <f>VLOOKUP(D39,'Lista Punktów Adresowych'!$C$1:R5711,13,0)</f>
        <v>punkt adresowy podstawowy</v>
      </c>
      <c r="Z39" s="277"/>
    </row>
    <row r="40" spans="1:26">
      <c r="A40" s="16">
        <v>36</v>
      </c>
      <c r="B40" s="101"/>
      <c r="C40" s="249"/>
      <c r="D40" s="242" t="s">
        <v>1615</v>
      </c>
      <c r="E40" s="157"/>
      <c r="F40" s="16" t="str">
        <f>VLOOKUP(D40,'Lista Punktów Adresowych'!$C$1:R5712,2)</f>
        <v>MAŁOPOLSKIE</v>
      </c>
      <c r="G40" s="16" t="str">
        <f>VLOOKUP(D40,'Lista Punktów Adresowych'!$C$1:R5712,3,0)</f>
        <v>BOCHEŃSKI</v>
      </c>
      <c r="H40" s="16" t="str">
        <f>VLOOKUP(D40,'Lista Punktów Adresowych'!$C$1:R5712,4,0)</f>
        <v>BOCHNIA</v>
      </c>
      <c r="I40" s="16" t="str">
        <f>VLOOKUP(D40,'Lista Punktów Adresowych'!$C$1:R5712,6,)</f>
        <v>CEREKIEW</v>
      </c>
      <c r="J40" s="16" t="str">
        <f>VLOOKUP(D40,'Lista Punktów Adresowych'!$C$1:R5712,8,0)</f>
        <v/>
      </c>
      <c r="K40" s="98" t="str">
        <f>VLOOKUP(D40,'Lista Punktów Adresowych'!$C$1:R5712,10,0)</f>
        <v>84</v>
      </c>
      <c r="O40" s="16" t="str">
        <f>VLOOKUP(D40,'Lista Punktów Adresowych'!$C$1:R5712,14,0)</f>
        <v>1</v>
      </c>
      <c r="P40" s="16" t="str">
        <f>VLOOKUP(D40,'Lista Punktów Adresowych'!$C$1:R5712,15,0)</f>
        <v>0</v>
      </c>
      <c r="Q40" s="16" t="str">
        <f>VLOOKUP(D40,'Lista Punktów Adresowych'!$C$1:T5712,16,0)</f>
        <v>kat.5</v>
      </c>
      <c r="R40" s="16" t="str">
        <f>VLOOKUP(D40,'Lista Punktów Adresowych'!$C$1:T5712,17,0)</f>
        <v>4500</v>
      </c>
      <c r="W40" s="32"/>
      <c r="Y40" s="16" t="str">
        <f>VLOOKUP(D40,'Lista Punktów Adresowych'!$C$1:R5712,13,0)</f>
        <v>punkt adresowy podstawowy</v>
      </c>
      <c r="Z40" s="277"/>
    </row>
    <row r="41" spans="1:26">
      <c r="A41" s="16">
        <v>37</v>
      </c>
      <c r="B41" s="101"/>
      <c r="C41" s="249"/>
      <c r="D41" s="242" t="s">
        <v>1616</v>
      </c>
      <c r="E41" s="157"/>
      <c r="F41" s="16" t="str">
        <f>VLOOKUP(D41,'Lista Punktów Adresowych'!$C$1:R5713,2)</f>
        <v>MAŁOPOLSKIE</v>
      </c>
      <c r="G41" s="16" t="str">
        <f>VLOOKUP(D41,'Lista Punktów Adresowych'!$C$1:R5713,3,0)</f>
        <v>BOCHEŃSKI</v>
      </c>
      <c r="H41" s="16" t="str">
        <f>VLOOKUP(D41,'Lista Punktów Adresowych'!$C$1:R5713,4,0)</f>
        <v>BOCHNIA</v>
      </c>
      <c r="I41" s="16" t="str">
        <f>VLOOKUP(D41,'Lista Punktów Adresowych'!$C$1:R5713,6,)</f>
        <v>CEREKIEW</v>
      </c>
      <c r="J41" s="16" t="str">
        <f>VLOOKUP(D41,'Lista Punktów Adresowych'!$C$1:R5713,8,0)</f>
        <v/>
      </c>
      <c r="K41" s="98" t="str">
        <f>VLOOKUP(D41,'Lista Punktów Adresowych'!$C$1:R5713,10,0)</f>
        <v>45</v>
      </c>
      <c r="O41" s="16" t="str">
        <f>VLOOKUP(D41,'Lista Punktów Adresowych'!$C$1:R5713,14,0)</f>
        <v>1</v>
      </c>
      <c r="P41" s="16" t="str">
        <f>VLOOKUP(D41,'Lista Punktów Adresowych'!$C$1:R5713,15,0)</f>
        <v>0</v>
      </c>
      <c r="Q41" s="16" t="str">
        <f>VLOOKUP(D41,'Lista Punktów Adresowych'!$C$1:T5713,16,0)</f>
        <v>kat.6</v>
      </c>
      <c r="R41" s="16" t="str">
        <f>VLOOKUP(D41,'Lista Punktów Adresowych'!$C$1:T5713,17,0)</f>
        <v>5500</v>
      </c>
      <c r="W41" s="32"/>
      <c r="Y41" s="16" t="str">
        <f>VLOOKUP(D41,'Lista Punktów Adresowych'!$C$1:R5713,13,0)</f>
        <v>punkt adresowy podstawowy</v>
      </c>
      <c r="Z41" s="277"/>
    </row>
    <row r="42" spans="1:26">
      <c r="A42" s="16">
        <v>38</v>
      </c>
      <c r="B42" s="101"/>
      <c r="C42" s="249"/>
      <c r="D42" s="242" t="s">
        <v>1617</v>
      </c>
      <c r="E42" s="157"/>
      <c r="F42" s="16" t="str">
        <f>VLOOKUP(D42,'Lista Punktów Adresowych'!$C$1:R5714,2)</f>
        <v>MAŁOPOLSKIE</v>
      </c>
      <c r="G42" s="16" t="str">
        <f>VLOOKUP(D42,'Lista Punktów Adresowych'!$C$1:R5714,3,0)</f>
        <v>BOCHEŃSKI</v>
      </c>
      <c r="H42" s="16" t="str">
        <f>VLOOKUP(D42,'Lista Punktów Adresowych'!$C$1:R5714,4,0)</f>
        <v>BOCHNIA</v>
      </c>
      <c r="I42" s="16" t="str">
        <f>VLOOKUP(D42,'Lista Punktów Adresowych'!$C$1:R5714,6,)</f>
        <v>NIESZKOWICE MAŁE</v>
      </c>
      <c r="J42" s="16" t="str">
        <f>VLOOKUP(D42,'Lista Punktów Adresowych'!$C$1:R5714,8,0)</f>
        <v/>
      </c>
      <c r="K42" s="98" t="str">
        <f>VLOOKUP(D42,'Lista Punktów Adresowych'!$C$1:R5714,10,0)</f>
        <v>45</v>
      </c>
      <c r="O42" s="16" t="str">
        <f>VLOOKUP(D42,'Lista Punktów Adresowych'!$C$1:R5714,14,0)</f>
        <v>1</v>
      </c>
      <c r="P42" s="16" t="str">
        <f>VLOOKUP(D42,'Lista Punktów Adresowych'!$C$1:R5714,15,0)</f>
        <v>0</v>
      </c>
      <c r="Q42" s="16" t="str">
        <f>VLOOKUP(D42,'Lista Punktów Adresowych'!$C$1:T5714,16,0)</f>
        <v>kat.6</v>
      </c>
      <c r="R42" s="16" t="str">
        <f>VLOOKUP(D42,'Lista Punktów Adresowych'!$C$1:T5714,17,0)</f>
        <v>5500</v>
      </c>
      <c r="W42" s="32"/>
      <c r="Y42" s="16" t="str">
        <f>VLOOKUP(D42,'Lista Punktów Adresowych'!$C$1:R5714,13,0)</f>
        <v>punkt adresowy podstawowy</v>
      </c>
      <c r="Z42" s="277"/>
    </row>
    <row r="43" spans="1:26">
      <c r="A43" s="16">
        <v>39</v>
      </c>
      <c r="B43" s="101"/>
      <c r="C43" s="249"/>
      <c r="D43" s="242" t="s">
        <v>1619</v>
      </c>
      <c r="E43" s="157"/>
      <c r="F43" s="16" t="str">
        <f>VLOOKUP(D43,'Lista Punktów Adresowych'!$C$1:R5715,2)</f>
        <v>MAŁOPOLSKIE</v>
      </c>
      <c r="G43" s="16" t="str">
        <f>VLOOKUP(D43,'Lista Punktów Adresowych'!$C$1:R5715,3,0)</f>
        <v>BOCHEŃSKI</v>
      </c>
      <c r="H43" s="16" t="str">
        <f>VLOOKUP(D43,'Lista Punktów Adresowych'!$C$1:R5715,4,0)</f>
        <v>BOCHNIA</v>
      </c>
      <c r="I43" s="16" t="str">
        <f>VLOOKUP(D43,'Lista Punktów Adresowych'!$C$1:R5715,6,)</f>
        <v>BESSÓW</v>
      </c>
      <c r="J43" s="16" t="str">
        <f>VLOOKUP(D43,'Lista Punktów Adresowych'!$C$1:R5715,8,0)</f>
        <v/>
      </c>
      <c r="K43" s="98" t="str">
        <f>VLOOKUP(D43,'Lista Punktów Adresowych'!$C$1:R5715,10,0)</f>
        <v>50</v>
      </c>
      <c r="O43" s="16" t="str">
        <f>VLOOKUP(D43,'Lista Punktów Adresowych'!$C$1:R5715,14,0)</f>
        <v>1</v>
      </c>
      <c r="P43" s="16" t="str">
        <f>VLOOKUP(D43,'Lista Punktów Adresowych'!$C$1:R5715,15,0)</f>
        <v>0</v>
      </c>
      <c r="Q43" s="16" t="str">
        <f>VLOOKUP(D43,'Lista Punktów Adresowych'!$C$1:T5715,16,0)</f>
        <v>kat.1</v>
      </c>
      <c r="R43" s="16" t="str">
        <f>VLOOKUP(D43,'Lista Punktów Adresowych'!$C$1:T5715,17,0)</f>
        <v>500</v>
      </c>
      <c r="W43" s="32"/>
      <c r="Y43" s="16" t="str">
        <f>VLOOKUP(D43,'Lista Punktów Adresowych'!$C$1:R5715,13,0)</f>
        <v>punkt adresowy podstawowy</v>
      </c>
      <c r="Z43" s="277"/>
    </row>
    <row r="44" spans="1:26">
      <c r="A44" s="16">
        <v>40</v>
      </c>
      <c r="B44" s="101"/>
      <c r="C44" s="249"/>
      <c r="D44" s="242" t="s">
        <v>1620</v>
      </c>
      <c r="E44" s="157"/>
      <c r="F44" s="16" t="str">
        <f>VLOOKUP(D44,'Lista Punktów Adresowych'!$C$1:R5716,2)</f>
        <v>MAŁOPOLSKIE</v>
      </c>
      <c r="G44" s="16" t="str">
        <f>VLOOKUP(D44,'Lista Punktów Adresowych'!$C$1:R5716,3,0)</f>
        <v>BOCHEŃSKI</v>
      </c>
      <c r="H44" s="16" t="str">
        <f>VLOOKUP(D44,'Lista Punktów Adresowych'!$C$1:R5716,4,0)</f>
        <v>BOCHNIA</v>
      </c>
      <c r="I44" s="16" t="str">
        <f>VLOOKUP(D44,'Lista Punktów Adresowych'!$C$1:R5716,6,)</f>
        <v>CEREKIEW</v>
      </c>
      <c r="J44" s="16" t="str">
        <f>VLOOKUP(D44,'Lista Punktów Adresowych'!$C$1:R5716,8,0)</f>
        <v/>
      </c>
      <c r="K44" s="98" t="str">
        <f>VLOOKUP(D44,'Lista Punktów Adresowych'!$C$1:R5716,10,0)</f>
        <v>2</v>
      </c>
      <c r="O44" s="16" t="str">
        <f>VLOOKUP(D44,'Lista Punktów Adresowych'!$C$1:R5716,14,0)</f>
        <v>1</v>
      </c>
      <c r="P44" s="16" t="str">
        <f>VLOOKUP(D44,'Lista Punktów Adresowych'!$C$1:R5716,15,0)</f>
        <v>0</v>
      </c>
      <c r="Q44" s="16" t="str">
        <f>VLOOKUP(D44,'Lista Punktów Adresowych'!$C$1:T5716,16,0)</f>
        <v>kat.2</v>
      </c>
      <c r="R44" s="16" t="str">
        <f>VLOOKUP(D44,'Lista Punktów Adresowych'!$C$1:T5716,17,0)</f>
        <v>1500</v>
      </c>
      <c r="W44" s="32"/>
      <c r="Y44" s="16" t="str">
        <f>VLOOKUP(D44,'Lista Punktów Adresowych'!$C$1:R5716,13,0)</f>
        <v>punkt adresowy podstawowy</v>
      </c>
      <c r="Z44" s="277"/>
    </row>
    <row r="45" spans="1:26">
      <c r="A45" s="16">
        <v>41</v>
      </c>
      <c r="B45" s="101"/>
      <c r="C45" s="249"/>
      <c r="D45" s="242" t="s">
        <v>1621</v>
      </c>
      <c r="E45" s="157"/>
      <c r="F45" s="16" t="str">
        <f>VLOOKUP(D45,'Lista Punktów Adresowych'!$C$1:R5717,2)</f>
        <v>MAŁOPOLSKIE</v>
      </c>
      <c r="G45" s="16" t="str">
        <f>VLOOKUP(D45,'Lista Punktów Adresowych'!$C$1:R5717,3,0)</f>
        <v>BOCHEŃSKI</v>
      </c>
      <c r="H45" s="16" t="str">
        <f>VLOOKUP(D45,'Lista Punktów Adresowych'!$C$1:R5717,4,0)</f>
        <v>BOCHNIA</v>
      </c>
      <c r="I45" s="16" t="str">
        <f>VLOOKUP(D45,'Lista Punktów Adresowych'!$C$1:R5717,6,)</f>
        <v>BESSÓW</v>
      </c>
      <c r="J45" s="16" t="str">
        <f>VLOOKUP(D45,'Lista Punktów Adresowych'!$C$1:R5717,8,0)</f>
        <v/>
      </c>
      <c r="K45" s="98" t="str">
        <f>VLOOKUP(D45,'Lista Punktów Adresowych'!$C$1:R5717,10,0)</f>
        <v>8</v>
      </c>
      <c r="O45" s="16" t="str">
        <f>VLOOKUP(D45,'Lista Punktów Adresowych'!$C$1:R5717,14,0)</f>
        <v>1</v>
      </c>
      <c r="P45" s="16" t="str">
        <f>VLOOKUP(D45,'Lista Punktów Adresowych'!$C$1:R5717,15,0)</f>
        <v>0</v>
      </c>
      <c r="Q45" s="16" t="str">
        <f>VLOOKUP(D45,'Lista Punktów Adresowych'!$C$1:T5717,16,0)</f>
        <v>kat.1</v>
      </c>
      <c r="R45" s="16" t="str">
        <f>VLOOKUP(D45,'Lista Punktów Adresowych'!$C$1:T5717,17,0)</f>
        <v>500</v>
      </c>
      <c r="W45" s="32"/>
      <c r="Y45" s="16" t="str">
        <f>VLOOKUP(D45,'Lista Punktów Adresowych'!$C$1:R5717,13,0)</f>
        <v>punkt adresowy podstawowy</v>
      </c>
      <c r="Z45" s="277"/>
    </row>
    <row r="46" spans="1:26">
      <c r="A46" s="16">
        <v>42</v>
      </c>
      <c r="B46" s="101"/>
      <c r="C46" s="249"/>
      <c r="D46" s="242" t="s">
        <v>1622</v>
      </c>
      <c r="E46" s="157"/>
      <c r="F46" s="16" t="str">
        <f>VLOOKUP(D46,'Lista Punktów Adresowych'!$C$1:R5718,2)</f>
        <v>MAŁOPOLSKIE</v>
      </c>
      <c r="G46" s="16" t="str">
        <f>VLOOKUP(D46,'Lista Punktów Adresowych'!$C$1:R5718,3,0)</f>
        <v>BOCHEŃSKI</v>
      </c>
      <c r="H46" s="16" t="str">
        <f>VLOOKUP(D46,'Lista Punktów Adresowych'!$C$1:R5718,4,0)</f>
        <v>BOCHNIA</v>
      </c>
      <c r="I46" s="16" t="str">
        <f>VLOOKUP(D46,'Lista Punktów Adresowych'!$C$1:R5718,6,)</f>
        <v>BESSÓW</v>
      </c>
      <c r="J46" s="16" t="str">
        <f>VLOOKUP(D46,'Lista Punktów Adresowych'!$C$1:R5718,8,0)</f>
        <v/>
      </c>
      <c r="K46" s="98" t="str">
        <f>VLOOKUP(D46,'Lista Punktów Adresowych'!$C$1:R5718,10,0)</f>
        <v>23</v>
      </c>
      <c r="O46" s="16" t="str">
        <f>VLOOKUP(D46,'Lista Punktów Adresowych'!$C$1:R5718,14,0)</f>
        <v>1</v>
      </c>
      <c r="P46" s="16" t="str">
        <f>VLOOKUP(D46,'Lista Punktów Adresowych'!$C$1:R5718,15,0)</f>
        <v>0</v>
      </c>
      <c r="Q46" s="16" t="str">
        <f>VLOOKUP(D46,'Lista Punktów Adresowych'!$C$1:T5718,16,0)</f>
        <v>kat.1</v>
      </c>
      <c r="R46" s="16" t="str">
        <f>VLOOKUP(D46,'Lista Punktów Adresowych'!$C$1:T5718,17,0)</f>
        <v>500</v>
      </c>
      <c r="W46" s="32"/>
      <c r="Y46" s="16" t="str">
        <f>VLOOKUP(D46,'Lista Punktów Adresowych'!$C$1:R5718,13,0)</f>
        <v>punkt adresowy podstawowy</v>
      </c>
      <c r="Z46" s="277"/>
    </row>
    <row r="47" spans="1:26">
      <c r="A47" s="16">
        <v>43</v>
      </c>
      <c r="B47" s="101"/>
      <c r="C47" s="249"/>
      <c r="D47" s="242" t="s">
        <v>1623</v>
      </c>
      <c r="E47" s="157"/>
      <c r="F47" s="16" t="str">
        <f>VLOOKUP(D47,'Lista Punktów Adresowych'!$C$1:R5719,2)</f>
        <v>MAŁOPOLSKIE</v>
      </c>
      <c r="G47" s="16" t="str">
        <f>VLOOKUP(D47,'Lista Punktów Adresowych'!$C$1:R5719,3,0)</f>
        <v>BOCHEŃSKI</v>
      </c>
      <c r="H47" s="16" t="str">
        <f>VLOOKUP(D47,'Lista Punktów Adresowych'!$C$1:R5719,4,0)</f>
        <v>BOCHNIA</v>
      </c>
      <c r="I47" s="16" t="str">
        <f>VLOOKUP(D47,'Lista Punktów Adresowych'!$C$1:R5719,6,)</f>
        <v>CEREKIEW</v>
      </c>
      <c r="J47" s="16" t="str">
        <f>VLOOKUP(D47,'Lista Punktów Adresowych'!$C$1:R5719,8,0)</f>
        <v/>
      </c>
      <c r="K47" s="98" t="str">
        <f>VLOOKUP(D47,'Lista Punktów Adresowych'!$C$1:R5719,10,0)</f>
        <v>95</v>
      </c>
      <c r="O47" s="16" t="str">
        <f>VLOOKUP(D47,'Lista Punktów Adresowych'!$C$1:R5719,14,0)</f>
        <v>1</v>
      </c>
      <c r="P47" s="16" t="str">
        <f>VLOOKUP(D47,'Lista Punktów Adresowych'!$C$1:R5719,15,0)</f>
        <v>0</v>
      </c>
      <c r="Q47" s="16" t="str">
        <f>VLOOKUP(D47,'Lista Punktów Adresowych'!$C$1:T5719,16,0)</f>
        <v>kat.3</v>
      </c>
      <c r="R47" s="16" t="str">
        <f>VLOOKUP(D47,'Lista Punktów Adresowych'!$C$1:T5719,17,0)</f>
        <v>2500</v>
      </c>
      <c r="W47" s="32"/>
      <c r="Y47" s="16" t="str">
        <f>VLOOKUP(D47,'Lista Punktów Adresowych'!$C$1:R5719,13,0)</f>
        <v>punkt adresowy podstawowy</v>
      </c>
      <c r="Z47" s="277"/>
    </row>
    <row r="48" spans="1:26">
      <c r="A48" s="16">
        <v>44</v>
      </c>
      <c r="B48" s="101"/>
      <c r="C48" s="249"/>
      <c r="D48" s="242" t="s">
        <v>1624</v>
      </c>
      <c r="E48" s="157"/>
      <c r="F48" s="16" t="str">
        <f>VLOOKUP(D48,'Lista Punktów Adresowych'!$C$1:R5720,2)</f>
        <v>MAŁOPOLSKIE</v>
      </c>
      <c r="G48" s="16" t="str">
        <f>VLOOKUP(D48,'Lista Punktów Adresowych'!$C$1:R5720,3,0)</f>
        <v>BOCHEŃSKI</v>
      </c>
      <c r="H48" s="16" t="str">
        <f>VLOOKUP(D48,'Lista Punktów Adresowych'!$C$1:R5720,4,0)</f>
        <v>BOCHNIA</v>
      </c>
      <c r="I48" s="16" t="str">
        <f>VLOOKUP(D48,'Lista Punktów Adresowych'!$C$1:R5720,6,)</f>
        <v>CEREKIEW</v>
      </c>
      <c r="J48" s="16" t="str">
        <f>VLOOKUP(D48,'Lista Punktów Adresowych'!$C$1:R5720,8,0)</f>
        <v/>
      </c>
      <c r="K48" s="98" t="str">
        <f>VLOOKUP(D48,'Lista Punktów Adresowych'!$C$1:R5720,10,0)</f>
        <v>20</v>
      </c>
      <c r="O48" s="16" t="str">
        <f>VLOOKUP(D48,'Lista Punktów Adresowych'!$C$1:R5720,14,0)</f>
        <v>1</v>
      </c>
      <c r="P48" s="16" t="str">
        <f>VLOOKUP(D48,'Lista Punktów Adresowych'!$C$1:R5720,15,0)</f>
        <v>0</v>
      </c>
      <c r="Q48" s="16" t="str">
        <f>VLOOKUP(D48,'Lista Punktów Adresowych'!$C$1:T5720,16,0)</f>
        <v>kat.3</v>
      </c>
      <c r="R48" s="16" t="str">
        <f>VLOOKUP(D48,'Lista Punktów Adresowych'!$C$1:T5720,17,0)</f>
        <v>2500</v>
      </c>
      <c r="W48" s="32"/>
      <c r="Y48" s="16" t="str">
        <f>VLOOKUP(D48,'Lista Punktów Adresowych'!$C$1:R5720,13,0)</f>
        <v>punkt adresowy podstawowy</v>
      </c>
      <c r="Z48" s="277"/>
    </row>
    <row r="49" spans="1:26">
      <c r="A49" s="16">
        <v>45</v>
      </c>
      <c r="B49" s="101"/>
      <c r="C49" s="249"/>
      <c r="D49" s="242" t="s">
        <v>1625</v>
      </c>
      <c r="E49" s="157"/>
      <c r="F49" s="16" t="str">
        <f>VLOOKUP(D49,'Lista Punktów Adresowych'!$C$1:R5721,2)</f>
        <v>MAŁOPOLSKIE</v>
      </c>
      <c r="G49" s="16" t="str">
        <f>VLOOKUP(D49,'Lista Punktów Adresowych'!$C$1:R5721,3,0)</f>
        <v>BOCHEŃSKI</v>
      </c>
      <c r="H49" s="16" t="str">
        <f>VLOOKUP(D49,'Lista Punktów Adresowych'!$C$1:R5721,4,0)</f>
        <v>BOCHNIA</v>
      </c>
      <c r="I49" s="16" t="str">
        <f>VLOOKUP(D49,'Lista Punktów Adresowych'!$C$1:R5721,6,)</f>
        <v>BESSÓW</v>
      </c>
      <c r="J49" s="16" t="str">
        <f>VLOOKUP(D49,'Lista Punktów Adresowych'!$C$1:R5721,8,0)</f>
        <v/>
      </c>
      <c r="K49" s="98" t="str">
        <f>VLOOKUP(D49,'Lista Punktów Adresowych'!$C$1:R5721,10,0)</f>
        <v>58</v>
      </c>
      <c r="O49" s="16" t="str">
        <f>VLOOKUP(D49,'Lista Punktów Adresowych'!$C$1:R5721,14,0)</f>
        <v>1</v>
      </c>
      <c r="P49" s="16" t="str">
        <f>VLOOKUP(D49,'Lista Punktów Adresowych'!$C$1:R5721,15,0)</f>
        <v>0</v>
      </c>
      <c r="Q49" s="16" t="str">
        <f>VLOOKUP(D49,'Lista Punktów Adresowych'!$C$1:T5721,16,0)</f>
        <v>kat.5</v>
      </c>
      <c r="R49" s="16" t="str">
        <f>VLOOKUP(D49,'Lista Punktów Adresowych'!$C$1:T5721,17,0)</f>
        <v>4500</v>
      </c>
      <c r="W49" s="32"/>
      <c r="Y49" s="16" t="str">
        <f>VLOOKUP(D49,'Lista Punktów Adresowych'!$C$1:R5721,13,0)</f>
        <v>punkt adresowy podstawowy</v>
      </c>
      <c r="Z49" s="277"/>
    </row>
    <row r="50" spans="1:26">
      <c r="A50" s="16">
        <v>46</v>
      </c>
      <c r="B50" s="101"/>
      <c r="C50" s="249"/>
      <c r="D50" s="242" t="s">
        <v>1626</v>
      </c>
      <c r="E50" s="157"/>
      <c r="F50" s="16" t="str">
        <f>VLOOKUP(D50,'Lista Punktów Adresowych'!$C$1:R5722,2)</f>
        <v>MAŁOPOLSKIE</v>
      </c>
      <c r="G50" s="16" t="str">
        <f>VLOOKUP(D50,'Lista Punktów Adresowych'!$C$1:R5722,3,0)</f>
        <v>BOCHEŃSKI</v>
      </c>
      <c r="H50" s="16" t="str">
        <f>VLOOKUP(D50,'Lista Punktów Adresowych'!$C$1:R5722,4,0)</f>
        <v>BOCHNIA</v>
      </c>
      <c r="I50" s="16" t="str">
        <f>VLOOKUP(D50,'Lista Punktów Adresowych'!$C$1:R5722,6,)</f>
        <v>CEREKIEW</v>
      </c>
      <c r="J50" s="16" t="str">
        <f>VLOOKUP(D50,'Lista Punktów Adresowych'!$C$1:R5722,8,0)</f>
        <v/>
      </c>
      <c r="K50" s="98" t="str">
        <f>VLOOKUP(D50,'Lista Punktów Adresowych'!$C$1:R5722,10,0)</f>
        <v>94</v>
      </c>
      <c r="O50" s="16" t="str">
        <f>VLOOKUP(D50,'Lista Punktów Adresowych'!$C$1:R5722,14,0)</f>
        <v>1</v>
      </c>
      <c r="P50" s="16" t="str">
        <f>VLOOKUP(D50,'Lista Punktów Adresowych'!$C$1:R5722,15,0)</f>
        <v>0</v>
      </c>
      <c r="Q50" s="16" t="str">
        <f>VLOOKUP(D50,'Lista Punktów Adresowych'!$C$1:T5722,16,0)</f>
        <v>kat.3</v>
      </c>
      <c r="R50" s="16" t="str">
        <f>VLOOKUP(D50,'Lista Punktów Adresowych'!$C$1:T5722,17,0)</f>
        <v>2500</v>
      </c>
      <c r="W50" s="32"/>
      <c r="Y50" s="16" t="str">
        <f>VLOOKUP(D50,'Lista Punktów Adresowych'!$C$1:R5722,13,0)</f>
        <v>punkt adresowy podstawowy</v>
      </c>
      <c r="Z50" s="277"/>
    </row>
    <row r="51" spans="1:26">
      <c r="A51" s="16">
        <v>47</v>
      </c>
      <c r="B51" s="101"/>
      <c r="C51" s="249"/>
      <c r="D51" s="242" t="s">
        <v>1627</v>
      </c>
      <c r="E51" s="157"/>
      <c r="F51" s="16" t="str">
        <f>VLOOKUP(D51,'Lista Punktów Adresowych'!$C$1:R5723,2)</f>
        <v>MAŁOPOLSKIE</v>
      </c>
      <c r="G51" s="16" t="str">
        <f>VLOOKUP(D51,'Lista Punktów Adresowych'!$C$1:R5723,3,0)</f>
        <v>BOCHEŃSKI</v>
      </c>
      <c r="H51" s="16" t="str">
        <f>VLOOKUP(D51,'Lista Punktów Adresowych'!$C$1:R5723,4,0)</f>
        <v>TRZCIANA</v>
      </c>
      <c r="I51" s="16" t="str">
        <f>VLOOKUP(D51,'Lista Punktów Adresowych'!$C$1:R5723,6,)</f>
        <v>RDZAWA</v>
      </c>
      <c r="J51" s="16" t="str">
        <f>VLOOKUP(D51,'Lista Punktów Adresowych'!$C$1:R5723,8,0)</f>
        <v/>
      </c>
      <c r="K51" s="98" t="str">
        <f>VLOOKUP(D51,'Lista Punktów Adresowych'!$C$1:R5723,10,0)</f>
        <v>92</v>
      </c>
      <c r="O51" s="16" t="str">
        <f>VLOOKUP(D51,'Lista Punktów Adresowych'!$C$1:R5723,14,0)</f>
        <v>1</v>
      </c>
      <c r="P51" s="16" t="str">
        <f>VLOOKUP(D51,'Lista Punktów Adresowych'!$C$1:R5723,15,0)</f>
        <v>0</v>
      </c>
      <c r="Q51" s="16" t="str">
        <f>VLOOKUP(D51,'Lista Punktów Adresowych'!$C$1:T5723,16,0)</f>
        <v>kat.12</v>
      </c>
      <c r="R51" s="16" t="str">
        <f>VLOOKUP(D51,'Lista Punktów Adresowych'!$C$1:T5723,17,0)</f>
        <v>11500</v>
      </c>
      <c r="W51" s="32"/>
      <c r="Y51" s="16" t="str">
        <f>VLOOKUP(D51,'Lista Punktów Adresowych'!$C$1:R5723,13,0)</f>
        <v>punkt adresowy podstawowy</v>
      </c>
      <c r="Z51" s="277"/>
    </row>
    <row r="52" spans="1:26">
      <c r="A52" s="16">
        <v>48</v>
      </c>
      <c r="B52" s="101"/>
      <c r="C52" s="249"/>
      <c r="D52" s="242" t="s">
        <v>1629</v>
      </c>
      <c r="E52" s="157"/>
      <c r="F52" s="16" t="str">
        <f>VLOOKUP(D52,'Lista Punktów Adresowych'!$C$1:R5724,2)</f>
        <v>MAŁOPOLSKIE</v>
      </c>
      <c r="G52" s="16" t="str">
        <f>VLOOKUP(D52,'Lista Punktów Adresowych'!$C$1:R5724,3,0)</f>
        <v>BOCHEŃSKI</v>
      </c>
      <c r="H52" s="16" t="str">
        <f>VLOOKUP(D52,'Lista Punktów Adresowych'!$C$1:R5724,4,0)</f>
        <v>LIPNICA MUROWANA</v>
      </c>
      <c r="I52" s="16" t="str">
        <f>VLOOKUP(D52,'Lista Punktów Adresowych'!$C$1:R5724,6,)</f>
        <v>LIPNICA GÓRNA</v>
      </c>
      <c r="J52" s="16" t="str">
        <f>VLOOKUP(D52,'Lista Punktów Adresowych'!$C$1:R5724,8,0)</f>
        <v/>
      </c>
      <c r="K52" s="98" t="str">
        <f>VLOOKUP(D52,'Lista Punktów Adresowych'!$C$1:R5724,10,0)</f>
        <v>387</v>
      </c>
      <c r="O52" s="16" t="str">
        <f>VLOOKUP(D52,'Lista Punktów Adresowych'!$C$1:R5724,14,0)</f>
        <v>1</v>
      </c>
      <c r="P52" s="16" t="str">
        <f>VLOOKUP(D52,'Lista Punktów Adresowych'!$C$1:R5724,15,0)</f>
        <v>0</v>
      </c>
      <c r="Q52" s="16" t="str">
        <f>VLOOKUP(D52,'Lista Punktów Adresowych'!$C$1:T5724,16,0)</f>
        <v>kat.15</v>
      </c>
      <c r="R52" s="16" t="str">
        <f>VLOOKUP(D52,'Lista Punktów Adresowych'!$C$1:T5724,17,0)</f>
        <v>14500</v>
      </c>
      <c r="W52" s="32"/>
      <c r="Y52" s="16" t="str">
        <f>VLOOKUP(D52,'Lista Punktów Adresowych'!$C$1:R5724,13,0)</f>
        <v>punkt adresowy podstawowy</v>
      </c>
      <c r="Z52" s="277"/>
    </row>
    <row r="53" spans="1:26">
      <c r="A53" s="16">
        <v>49</v>
      </c>
      <c r="B53" s="101"/>
      <c r="C53" s="249"/>
      <c r="D53" s="242" t="s">
        <v>1630</v>
      </c>
      <c r="E53" s="157"/>
      <c r="F53" s="16" t="str">
        <f>VLOOKUP(D53,'Lista Punktów Adresowych'!$C$1:R5725,2)</f>
        <v>MAŁOPOLSKIE</v>
      </c>
      <c r="G53" s="16" t="str">
        <f>VLOOKUP(D53,'Lista Punktów Adresowych'!$C$1:R5725,3,0)</f>
        <v>BOCHEŃSKI</v>
      </c>
      <c r="H53" s="16" t="str">
        <f>VLOOKUP(D53,'Lista Punktów Adresowych'!$C$1:R5725,4,0)</f>
        <v>ŻEGOCINA</v>
      </c>
      <c r="I53" s="16" t="str">
        <f>VLOOKUP(D53,'Lista Punktów Adresowych'!$C$1:R5725,6,)</f>
        <v>ROZDZIELE</v>
      </c>
      <c r="J53" s="16" t="str">
        <f>VLOOKUP(D53,'Lista Punktów Adresowych'!$C$1:R5725,8,0)</f>
        <v/>
      </c>
      <c r="K53" s="98" t="str">
        <f>VLOOKUP(D53,'Lista Punktów Adresowych'!$C$1:R5725,10,0)</f>
        <v>64A</v>
      </c>
      <c r="O53" s="16" t="str">
        <f>VLOOKUP(D53,'Lista Punktów Adresowych'!$C$1:R5725,14,0)</f>
        <v>1</v>
      </c>
      <c r="P53" s="16" t="str">
        <f>VLOOKUP(D53,'Lista Punktów Adresowych'!$C$1:R5725,15,0)</f>
        <v>0</v>
      </c>
      <c r="Q53" s="16" t="str">
        <f>VLOOKUP(D53,'Lista Punktów Adresowych'!$C$1:T5725,16,0)</f>
        <v>kat.3</v>
      </c>
      <c r="R53" s="16" t="str">
        <f>VLOOKUP(D53,'Lista Punktów Adresowych'!$C$1:T5725,17,0)</f>
        <v>2500</v>
      </c>
      <c r="W53" s="32"/>
      <c r="Y53" s="16" t="str">
        <f>VLOOKUP(D53,'Lista Punktów Adresowych'!$C$1:R5725,13,0)</f>
        <v>punkt adresowy podstawowy</v>
      </c>
      <c r="Z53" s="277"/>
    </row>
    <row r="54" spans="1:26">
      <c r="A54" s="16">
        <v>50</v>
      </c>
      <c r="B54" s="101"/>
      <c r="C54" s="249"/>
      <c r="D54" s="242" t="s">
        <v>1631</v>
      </c>
      <c r="E54" s="157"/>
      <c r="F54" s="16" t="str">
        <f>VLOOKUP(D54,'Lista Punktów Adresowych'!$C$1:R5726,2)</f>
        <v>MAŁOPOLSKIE</v>
      </c>
      <c r="G54" s="16" t="str">
        <f>VLOOKUP(D54,'Lista Punktów Adresowych'!$C$1:R5726,3,0)</f>
        <v>BOCHEŃSKI</v>
      </c>
      <c r="H54" s="16" t="str">
        <f>VLOOKUP(D54,'Lista Punktów Adresowych'!$C$1:R5726,4,0)</f>
        <v>ŁAPANÓW</v>
      </c>
      <c r="I54" s="16" t="str">
        <f>VLOOKUP(D54,'Lista Punktów Adresowych'!$C$1:R5726,6,)</f>
        <v>ŁAPANÓW</v>
      </c>
      <c r="J54" s="16" t="str">
        <f>VLOOKUP(D54,'Lista Punktów Adresowych'!$C$1:R5726,8,0)</f>
        <v/>
      </c>
      <c r="K54" s="98" t="str">
        <f>VLOOKUP(D54,'Lista Punktów Adresowych'!$C$1:R5726,10,0)</f>
        <v>410</v>
      </c>
      <c r="O54" s="16" t="str">
        <f>VLOOKUP(D54,'Lista Punktów Adresowych'!$C$1:R5726,14,0)</f>
        <v>1</v>
      </c>
      <c r="P54" s="16" t="str">
        <f>VLOOKUP(D54,'Lista Punktów Adresowych'!$C$1:R5726,15,0)</f>
        <v>0</v>
      </c>
      <c r="Q54" s="16" t="str">
        <f>VLOOKUP(D54,'Lista Punktów Adresowych'!$C$1:T5726,16,0)</f>
        <v>kat.5</v>
      </c>
      <c r="R54" s="16" t="str">
        <f>VLOOKUP(D54,'Lista Punktów Adresowych'!$C$1:T5726,17,0)</f>
        <v>4500</v>
      </c>
      <c r="W54" s="32"/>
      <c r="Y54" s="16" t="str">
        <f>VLOOKUP(D54,'Lista Punktów Adresowych'!$C$1:R5726,13,0)</f>
        <v>punkt adresowy podstawowy</v>
      </c>
      <c r="Z54" s="277"/>
    </row>
    <row r="55" spans="1:26">
      <c r="A55" s="16">
        <v>51</v>
      </c>
      <c r="B55" s="101"/>
      <c r="C55" s="249"/>
      <c r="D55" s="242" t="s">
        <v>1632</v>
      </c>
      <c r="E55" s="157"/>
      <c r="F55" s="16" t="str">
        <f>VLOOKUP(D55,'Lista Punktów Adresowych'!$C$1:R5727,2)</f>
        <v>MAŁOPOLSKIE</v>
      </c>
      <c r="G55" s="16" t="str">
        <f>VLOOKUP(D55,'Lista Punktów Adresowych'!$C$1:R5727,3,0)</f>
        <v>BOCHEŃSKI</v>
      </c>
      <c r="H55" s="16" t="str">
        <f>VLOOKUP(D55,'Lista Punktów Adresowych'!$C$1:R5727,4,0)</f>
        <v>ŁAPANÓW</v>
      </c>
      <c r="I55" s="16" t="str">
        <f>VLOOKUP(D55,'Lista Punktów Adresowych'!$C$1:R5727,6,)</f>
        <v>KOBYLEC</v>
      </c>
      <c r="J55" s="16" t="str">
        <f>VLOOKUP(D55,'Lista Punktów Adresowych'!$C$1:R5727,8,0)</f>
        <v/>
      </c>
      <c r="K55" s="98" t="str">
        <f>VLOOKUP(D55,'Lista Punktów Adresowych'!$C$1:R5727,10,0)</f>
        <v>54</v>
      </c>
      <c r="O55" s="16" t="str">
        <f>VLOOKUP(D55,'Lista Punktów Adresowych'!$C$1:R5727,14,0)</f>
        <v>1</v>
      </c>
      <c r="P55" s="16" t="str">
        <f>VLOOKUP(D55,'Lista Punktów Adresowych'!$C$1:R5727,15,0)</f>
        <v>0</v>
      </c>
      <c r="Q55" s="16" t="str">
        <f>VLOOKUP(D55,'Lista Punktów Adresowych'!$C$1:T5727,16,0)</f>
        <v>kat.15</v>
      </c>
      <c r="R55" s="16" t="str">
        <f>VLOOKUP(D55,'Lista Punktów Adresowych'!$C$1:T5727,17,0)</f>
        <v>14500</v>
      </c>
      <c r="W55" s="32"/>
      <c r="Y55" s="16" t="str">
        <f>VLOOKUP(D55,'Lista Punktów Adresowych'!$C$1:R5727,13,0)</f>
        <v>punkt adresowy podstawowy</v>
      </c>
      <c r="Z55" s="277"/>
    </row>
    <row r="56" spans="1:26">
      <c r="A56" s="16">
        <v>52</v>
      </c>
      <c r="B56" s="101"/>
      <c r="C56" s="249"/>
      <c r="D56" s="242" t="s">
        <v>1633</v>
      </c>
      <c r="E56" s="157"/>
      <c r="F56" s="16" t="str">
        <f>VLOOKUP(D56,'Lista Punktów Adresowych'!$C$1:R5728,2)</f>
        <v>MAŁOPOLSKIE</v>
      </c>
      <c r="G56" s="16" t="str">
        <f>VLOOKUP(D56,'Lista Punktów Adresowych'!$C$1:R5728,3,0)</f>
        <v>BOCHEŃSKI</v>
      </c>
      <c r="H56" s="16" t="str">
        <f>VLOOKUP(D56,'Lista Punktów Adresowych'!$C$1:R5728,4,0)</f>
        <v>ŁAPANÓW</v>
      </c>
      <c r="I56" s="16" t="str">
        <f>VLOOKUP(D56,'Lista Punktów Adresowych'!$C$1:R5728,6,)</f>
        <v>BRZEZOWA</v>
      </c>
      <c r="J56" s="16" t="str">
        <f>VLOOKUP(D56,'Lista Punktów Adresowych'!$C$1:R5728,8,0)</f>
        <v/>
      </c>
      <c r="K56" s="98" t="str">
        <f>VLOOKUP(D56,'Lista Punktów Adresowych'!$C$1:R5728,10,0)</f>
        <v>162</v>
      </c>
      <c r="O56" s="16" t="str">
        <f>VLOOKUP(D56,'Lista Punktów Adresowych'!$C$1:R5728,14,0)</f>
        <v>1</v>
      </c>
      <c r="P56" s="16" t="str">
        <f>VLOOKUP(D56,'Lista Punktów Adresowych'!$C$1:R5728,15,0)</f>
        <v>0</v>
      </c>
      <c r="Q56" s="16" t="str">
        <f>VLOOKUP(D56,'Lista Punktów Adresowych'!$C$1:T5728,16,0)</f>
        <v>kat.6</v>
      </c>
      <c r="R56" s="16" t="str">
        <f>VLOOKUP(D56,'Lista Punktów Adresowych'!$C$1:T5728,17,0)</f>
        <v>5500</v>
      </c>
      <c r="W56" s="32"/>
      <c r="Y56" s="16" t="str">
        <f>VLOOKUP(D56,'Lista Punktów Adresowych'!$C$1:R5728,13,0)</f>
        <v>punkt adresowy podstawowy</v>
      </c>
      <c r="Z56" s="277"/>
    </row>
    <row r="57" spans="1:26">
      <c r="A57" s="16">
        <v>53</v>
      </c>
      <c r="B57" s="101"/>
      <c r="D57" s="242" t="s">
        <v>1634</v>
      </c>
      <c r="E57" s="157"/>
      <c r="F57" s="16" t="str">
        <f>VLOOKUP(D57,'Lista Punktów Adresowych'!$C$1:R5729,2)</f>
        <v>MAŁOPOLSKIE</v>
      </c>
      <c r="G57" s="16" t="str">
        <f>VLOOKUP(D57,'Lista Punktów Adresowych'!$C$1:R5729,3,0)</f>
        <v>BOCHEŃSKI</v>
      </c>
      <c r="H57" s="16" t="str">
        <f>VLOOKUP(D57,'Lista Punktów Adresowych'!$C$1:R5729,4,0)</f>
        <v>ŁAPANÓW</v>
      </c>
      <c r="I57" s="16" t="str">
        <f>VLOOKUP(D57,'Lista Punktów Adresowych'!$C$1:R5729,6,)</f>
        <v>GRABIE</v>
      </c>
      <c r="J57" s="16" t="str">
        <f>VLOOKUP(D57,'Lista Punktów Adresowych'!$C$1:R5729,8,0)</f>
        <v/>
      </c>
      <c r="K57" s="98" t="str">
        <f>VLOOKUP(D57,'Lista Punktów Adresowych'!$C$1:R5729,10,0)</f>
        <v>196</v>
      </c>
      <c r="O57" s="16" t="str">
        <f>VLOOKUP(D57,'Lista Punktów Adresowych'!$C$1:R5729,14,0)</f>
        <v>1</v>
      </c>
      <c r="P57" s="16" t="str">
        <f>VLOOKUP(D57,'Lista Punktów Adresowych'!$C$1:R5729,15,0)</f>
        <v>0</v>
      </c>
      <c r="Q57" s="16" t="str">
        <f>VLOOKUP(D57,'Lista Punktów Adresowych'!$C$1:T5729,16,0)</f>
        <v>kat.4</v>
      </c>
      <c r="R57" s="16" t="str">
        <f>VLOOKUP(D57,'Lista Punktów Adresowych'!$C$1:T5729,17,0)</f>
        <v>3500</v>
      </c>
      <c r="W57" s="32"/>
      <c r="Y57" s="16" t="str">
        <f>VLOOKUP(D57,'Lista Punktów Adresowych'!$C$1:R5729,13,0)</f>
        <v>punkt adresowy podstawowy</v>
      </c>
    </row>
    <row r="58" spans="1:26">
      <c r="A58" s="16">
        <v>54</v>
      </c>
      <c r="B58" s="101"/>
      <c r="C58" s="249"/>
      <c r="D58" s="242" t="s">
        <v>1635</v>
      </c>
      <c r="E58" s="157"/>
      <c r="F58" s="16" t="str">
        <f>VLOOKUP(D58,'Lista Punktów Adresowych'!$C$1:R5730,2)</f>
        <v>MAŁOPOLSKIE</v>
      </c>
      <c r="G58" s="16" t="str">
        <f>VLOOKUP(D58,'Lista Punktów Adresowych'!$C$1:R5730,3,0)</f>
        <v>BOCHEŃSKI</v>
      </c>
      <c r="H58" s="16" t="str">
        <f>VLOOKUP(D58,'Lista Punktów Adresowych'!$C$1:R5730,4,0)</f>
        <v>ŁAPANÓW</v>
      </c>
      <c r="I58" s="16" t="str">
        <f>VLOOKUP(D58,'Lista Punktów Adresowych'!$C$1:R5730,6,)</f>
        <v>ŁAPANÓW</v>
      </c>
      <c r="J58" s="16" t="str">
        <f>VLOOKUP(D58,'Lista Punktów Adresowych'!$C$1:R5730,8,0)</f>
        <v/>
      </c>
      <c r="K58" s="98" t="str">
        <f>VLOOKUP(D58,'Lista Punktów Adresowych'!$C$1:R5730,10,0)</f>
        <v>424</v>
      </c>
      <c r="O58" s="16" t="str">
        <f>VLOOKUP(D58,'Lista Punktów Adresowych'!$C$1:R5730,14,0)</f>
        <v>1</v>
      </c>
      <c r="P58" s="16" t="str">
        <f>VLOOKUP(D58,'Lista Punktów Adresowych'!$C$1:R5730,15,0)</f>
        <v>0</v>
      </c>
      <c r="Q58" s="16" t="str">
        <f>VLOOKUP(D58,'Lista Punktów Adresowych'!$C$1:T5730,16,0)</f>
        <v>kat.5</v>
      </c>
      <c r="R58" s="16" t="str">
        <f>VLOOKUP(D58,'Lista Punktów Adresowych'!$C$1:T5730,17,0)</f>
        <v>4500</v>
      </c>
      <c r="W58" s="32"/>
      <c r="Y58" s="16" t="str">
        <f>VLOOKUP(D58,'Lista Punktów Adresowych'!$C$1:R5730,13,0)</f>
        <v>punkt adresowy podstawowy</v>
      </c>
      <c r="Z58" s="277"/>
    </row>
    <row r="59" spans="1:26">
      <c r="A59" s="16">
        <v>55</v>
      </c>
      <c r="B59" s="101"/>
      <c r="C59" s="249"/>
      <c r="D59" s="242" t="s">
        <v>1636</v>
      </c>
      <c r="E59" s="157"/>
      <c r="F59" s="16" t="str">
        <f>VLOOKUP(D59,'Lista Punktów Adresowych'!$C$1:R5731,2)</f>
        <v>MAŁOPOLSKIE</v>
      </c>
      <c r="G59" s="16" t="str">
        <f>VLOOKUP(D59,'Lista Punktów Adresowych'!$C$1:R5731,3,0)</f>
        <v>BOCHEŃSKI</v>
      </c>
      <c r="H59" s="16" t="str">
        <f>VLOOKUP(D59,'Lista Punktów Adresowych'!$C$1:R5731,4,0)</f>
        <v>ŁAPANÓW</v>
      </c>
      <c r="I59" s="16" t="str">
        <f>VLOOKUP(D59,'Lista Punktów Adresowych'!$C$1:R5731,6,)</f>
        <v>BRZEZOWA</v>
      </c>
      <c r="J59" s="16" t="str">
        <f>VLOOKUP(D59,'Lista Punktów Adresowych'!$C$1:R5731,8,0)</f>
        <v/>
      </c>
      <c r="K59" s="98" t="str">
        <f>VLOOKUP(D59,'Lista Punktów Adresowych'!$C$1:R5731,10,0)</f>
        <v>166</v>
      </c>
      <c r="O59" s="16" t="str">
        <f>VLOOKUP(D59,'Lista Punktów Adresowych'!$C$1:R5731,14,0)</f>
        <v>1</v>
      </c>
      <c r="P59" s="16" t="str">
        <f>VLOOKUP(D59,'Lista Punktów Adresowych'!$C$1:R5731,15,0)</f>
        <v>0</v>
      </c>
      <c r="Q59" s="16" t="str">
        <f>VLOOKUP(D59,'Lista Punktów Adresowych'!$C$1:T5731,16,0)</f>
        <v>kat.3</v>
      </c>
      <c r="R59" s="16" t="str">
        <f>VLOOKUP(D59,'Lista Punktów Adresowych'!$C$1:T5731,17,0)</f>
        <v>2500</v>
      </c>
      <c r="W59" s="32"/>
      <c r="Y59" s="16" t="str">
        <f>VLOOKUP(D59,'Lista Punktów Adresowych'!$C$1:R5731,13,0)</f>
        <v>punkt adresowy podstawowy</v>
      </c>
      <c r="Z59" s="277"/>
    </row>
    <row r="60" spans="1:26">
      <c r="A60" s="16">
        <v>56</v>
      </c>
      <c r="B60" s="101"/>
      <c r="C60" s="249"/>
      <c r="D60" s="242" t="s">
        <v>1637</v>
      </c>
      <c r="E60" s="157"/>
      <c r="F60" s="16" t="str">
        <f>VLOOKUP(D60,'Lista Punktów Adresowych'!$C$1:R5732,2)</f>
        <v>MAŁOPOLSKIE</v>
      </c>
      <c r="G60" s="16" t="str">
        <f>VLOOKUP(D60,'Lista Punktów Adresowych'!$C$1:R5732,3,0)</f>
        <v>BOCHEŃSKI</v>
      </c>
      <c r="H60" s="16" t="str">
        <f>VLOOKUP(D60,'Lista Punktów Adresowych'!$C$1:R5732,4,0)</f>
        <v>ŁAPANÓW</v>
      </c>
      <c r="I60" s="16" t="str">
        <f>VLOOKUP(D60,'Lista Punktów Adresowych'!$C$1:R5732,6,)</f>
        <v>KOBYLEC</v>
      </c>
      <c r="J60" s="16" t="str">
        <f>VLOOKUP(D60,'Lista Punktów Adresowych'!$C$1:R5732,8,0)</f>
        <v/>
      </c>
      <c r="K60" s="98" t="str">
        <f>VLOOKUP(D60,'Lista Punktów Adresowych'!$C$1:R5732,10,0)</f>
        <v>265</v>
      </c>
      <c r="O60" s="16" t="str">
        <f>VLOOKUP(D60,'Lista Punktów Adresowych'!$C$1:R5732,14,0)</f>
        <v>1</v>
      </c>
      <c r="P60" s="16" t="str">
        <f>VLOOKUP(D60,'Lista Punktów Adresowych'!$C$1:R5732,15,0)</f>
        <v>0</v>
      </c>
      <c r="Q60" s="16" t="str">
        <f>VLOOKUP(D60,'Lista Punktów Adresowych'!$C$1:T5732,16,0)</f>
        <v>kat.9</v>
      </c>
      <c r="R60" s="16" t="str">
        <f>VLOOKUP(D60,'Lista Punktów Adresowych'!$C$1:T5732,17,0)</f>
        <v>8500</v>
      </c>
      <c r="W60" s="32"/>
      <c r="Y60" s="16" t="str">
        <f>VLOOKUP(D60,'Lista Punktów Adresowych'!$C$1:R5732,13,0)</f>
        <v>punkt adresowy podstawowy</v>
      </c>
      <c r="Z60" s="277"/>
    </row>
    <row r="61" spans="1:26">
      <c r="A61" s="16">
        <v>57</v>
      </c>
      <c r="B61" s="101"/>
      <c r="C61" s="249"/>
      <c r="D61" s="242" t="s">
        <v>1638</v>
      </c>
      <c r="E61" s="157"/>
      <c r="F61" s="16" t="str">
        <f>VLOOKUP(D61,'Lista Punktów Adresowych'!$C$1:R5733,2)</f>
        <v>MAŁOPOLSKIE</v>
      </c>
      <c r="G61" s="16" t="str">
        <f>VLOOKUP(D61,'Lista Punktów Adresowych'!$C$1:R5733,3,0)</f>
        <v>BOCHEŃSKI</v>
      </c>
      <c r="H61" s="16" t="str">
        <f>VLOOKUP(D61,'Lista Punktów Adresowych'!$C$1:R5733,4,0)</f>
        <v>BOCHNIA</v>
      </c>
      <c r="I61" s="16" t="str">
        <f>VLOOKUP(D61,'Lista Punktów Adresowych'!$C$1:R5733,6,)</f>
        <v>BOCHNIA</v>
      </c>
      <c r="J61" s="16" t="str">
        <f>VLOOKUP(D61,'Lista Punktów Adresowych'!$C$1:R5733,8,0)</f>
        <v>UL. FILIPA SZEWCZYKA</v>
      </c>
      <c r="K61" s="98" t="str">
        <f>VLOOKUP(D61,'Lista Punktów Adresowych'!$C$1:R5733,10,0)</f>
        <v>14</v>
      </c>
      <c r="O61" s="16" t="str">
        <f>VLOOKUP(D61,'Lista Punktów Adresowych'!$C$1:R5733,14,0)</f>
        <v>1</v>
      </c>
      <c r="P61" s="16" t="str">
        <f>VLOOKUP(D61,'Lista Punktów Adresowych'!$C$1:R5733,15,0)</f>
        <v>0</v>
      </c>
      <c r="Q61" s="16" t="str">
        <f>VLOOKUP(D61,'Lista Punktów Adresowych'!$C$1:T5733,16,0)</f>
        <v>kat.8</v>
      </c>
      <c r="R61" s="16" t="str">
        <f>VLOOKUP(D61,'Lista Punktów Adresowych'!$C$1:T5733,17,0)</f>
        <v>7500</v>
      </c>
      <c r="W61" s="32"/>
      <c r="Y61" s="16" t="str">
        <f>VLOOKUP(D61,'Lista Punktów Adresowych'!$C$1:R5733,13,0)</f>
        <v>punkt adresowy podstawowy</v>
      </c>
      <c r="Z61" s="277"/>
    </row>
    <row r="62" spans="1:26">
      <c r="A62" s="16">
        <v>58</v>
      </c>
      <c r="B62" s="101"/>
      <c r="C62" s="249"/>
      <c r="D62" s="242" t="s">
        <v>1640</v>
      </c>
      <c r="E62" s="157"/>
      <c r="F62" s="16" t="str">
        <f>VLOOKUP(D62,'Lista Punktów Adresowych'!$C$1:R5734,2)</f>
        <v>MAŁOPOLSKIE</v>
      </c>
      <c r="G62" s="16" t="str">
        <f>VLOOKUP(D62,'Lista Punktów Adresowych'!$C$1:R5734,3,0)</f>
        <v>BOCHEŃSKI</v>
      </c>
      <c r="H62" s="16" t="str">
        <f>VLOOKUP(D62,'Lista Punktów Adresowych'!$C$1:R5734,4,0)</f>
        <v>ŁAPANÓW</v>
      </c>
      <c r="I62" s="16" t="str">
        <f>VLOOKUP(D62,'Lista Punktów Adresowych'!$C$1:R5734,6,)</f>
        <v>CHROSTOWA</v>
      </c>
      <c r="J62" s="16" t="str">
        <f>VLOOKUP(D62,'Lista Punktów Adresowych'!$C$1:R5734,8,0)</f>
        <v/>
      </c>
      <c r="K62" s="98" t="str">
        <f>VLOOKUP(D62,'Lista Punktów Adresowych'!$C$1:R5734,10,0)</f>
        <v>58A</v>
      </c>
      <c r="O62" s="16" t="str">
        <f>VLOOKUP(D62,'Lista Punktów Adresowych'!$C$1:R5734,14,0)</f>
        <v>1</v>
      </c>
      <c r="P62" s="16" t="str">
        <f>VLOOKUP(D62,'Lista Punktów Adresowych'!$C$1:R5734,15,0)</f>
        <v>0</v>
      </c>
      <c r="Q62" s="16" t="str">
        <f>VLOOKUP(D62,'Lista Punktów Adresowych'!$C$1:T5734,16,0)</f>
        <v>kat.4</v>
      </c>
      <c r="R62" s="16" t="str">
        <f>VLOOKUP(D62,'Lista Punktów Adresowych'!$C$1:T5734,17,0)</f>
        <v>3500</v>
      </c>
      <c r="W62" s="32"/>
      <c r="Y62" s="16" t="str">
        <f>VLOOKUP(D62,'Lista Punktów Adresowych'!$C$1:R5734,13,0)</f>
        <v>punkt adresowy podstawowy</v>
      </c>
      <c r="Z62" s="277"/>
    </row>
    <row r="63" spans="1:26">
      <c r="A63" s="16">
        <v>59</v>
      </c>
      <c r="B63" s="101"/>
      <c r="C63" s="249"/>
      <c r="D63" s="242" t="s">
        <v>1642</v>
      </c>
      <c r="E63" s="157"/>
      <c r="F63" s="16" t="str">
        <f>VLOOKUP(D63,'Lista Punktów Adresowych'!$C$1:R5735,2)</f>
        <v>MAŁOPOLSKIE</v>
      </c>
      <c r="G63" s="16" t="str">
        <f>VLOOKUP(D63,'Lista Punktów Adresowych'!$C$1:R5735,3,0)</f>
        <v>BOCHEŃSKI</v>
      </c>
      <c r="H63" s="16" t="str">
        <f>VLOOKUP(D63,'Lista Punktów Adresowych'!$C$1:R5735,4,0)</f>
        <v>RZEZAWA</v>
      </c>
      <c r="I63" s="16" t="str">
        <f>VLOOKUP(D63,'Lista Punktów Adresowych'!$C$1:R5735,6,)</f>
        <v>BOREK</v>
      </c>
      <c r="J63" s="16" t="str">
        <f>VLOOKUP(D63,'Lista Punktów Adresowych'!$C$1:R5735,8,0)</f>
        <v/>
      </c>
      <c r="K63" s="98" t="str">
        <f>VLOOKUP(D63,'Lista Punktów Adresowych'!$C$1:R5735,10,0)</f>
        <v>362</v>
      </c>
      <c r="O63" s="16" t="str">
        <f>VLOOKUP(D63,'Lista Punktów Adresowych'!$C$1:R5735,14,0)</f>
        <v>1</v>
      </c>
      <c r="P63" s="16" t="str">
        <f>VLOOKUP(D63,'Lista Punktów Adresowych'!$C$1:R5735,15,0)</f>
        <v>0</v>
      </c>
      <c r="Q63" s="16" t="str">
        <f>VLOOKUP(D63,'Lista Punktów Adresowych'!$C$1:T5735,16,0)</f>
        <v>kat.3</v>
      </c>
      <c r="R63" s="16" t="str">
        <f>VLOOKUP(D63,'Lista Punktów Adresowych'!$C$1:T5735,17,0)</f>
        <v>2500</v>
      </c>
      <c r="W63" s="32"/>
      <c r="Y63" s="16" t="str">
        <f>VLOOKUP(D63,'Lista Punktów Adresowych'!$C$1:R5735,13,0)</f>
        <v>punkt adresowy podstawowy</v>
      </c>
      <c r="Z63" s="277"/>
    </row>
    <row r="64" spans="1:26">
      <c r="A64" s="16">
        <v>60</v>
      </c>
      <c r="B64" s="101"/>
      <c r="C64" s="249"/>
      <c r="D64" s="242" t="s">
        <v>1645</v>
      </c>
      <c r="E64" s="157"/>
      <c r="F64" s="16" t="str">
        <f>VLOOKUP(D64,'Lista Punktów Adresowych'!$C$1:R5736,2)</f>
        <v>MAŁOPOLSKIE</v>
      </c>
      <c r="G64" s="16" t="str">
        <f>VLOOKUP(D64,'Lista Punktów Adresowych'!$C$1:R5736,3,0)</f>
        <v>BOCHEŃSKI</v>
      </c>
      <c r="H64" s="16" t="str">
        <f>VLOOKUP(D64,'Lista Punktów Adresowych'!$C$1:R5736,4,0)</f>
        <v>LIPNICA MUROWANA</v>
      </c>
      <c r="I64" s="16" t="str">
        <f>VLOOKUP(D64,'Lista Punktów Adresowych'!$C$1:R5736,6,)</f>
        <v>LIPNICA GÓRNA</v>
      </c>
      <c r="J64" s="16" t="str">
        <f>VLOOKUP(D64,'Lista Punktów Adresowych'!$C$1:R5736,8,0)</f>
        <v/>
      </c>
      <c r="K64" s="98" t="str">
        <f>VLOOKUP(D64,'Lista Punktów Adresowych'!$C$1:R5736,10,0)</f>
        <v>249</v>
      </c>
      <c r="O64" s="16" t="str">
        <f>VLOOKUP(D64,'Lista Punktów Adresowych'!$C$1:R5736,14,0)</f>
        <v>1</v>
      </c>
      <c r="P64" s="16" t="str">
        <f>VLOOKUP(D64,'Lista Punktów Adresowych'!$C$1:R5736,15,0)</f>
        <v>0</v>
      </c>
      <c r="Q64" s="16" t="str">
        <f>VLOOKUP(D64,'Lista Punktów Adresowych'!$C$1:T5736,16,0)</f>
        <v>kat.6</v>
      </c>
      <c r="R64" s="16" t="str">
        <f>VLOOKUP(D64,'Lista Punktów Adresowych'!$C$1:T5736,17,0)</f>
        <v>5500</v>
      </c>
      <c r="W64" s="32"/>
      <c r="Y64" s="16" t="str">
        <f>VLOOKUP(D64,'Lista Punktów Adresowych'!$C$1:R5736,13,0)</f>
        <v>punkt adresowy podstawowy</v>
      </c>
      <c r="Z64" s="277"/>
    </row>
    <row r="65" spans="1:26">
      <c r="A65" s="16">
        <v>61</v>
      </c>
      <c r="B65" s="101"/>
      <c r="C65" s="249"/>
      <c r="D65" s="242" t="s">
        <v>1646</v>
      </c>
      <c r="E65" s="157"/>
      <c r="F65" s="16" t="str">
        <f>VLOOKUP(D65,'Lista Punktów Adresowych'!$C$1:R5737,2)</f>
        <v>MAŁOPOLSKIE</v>
      </c>
      <c r="G65" s="16" t="str">
        <f>VLOOKUP(D65,'Lista Punktów Adresowych'!$C$1:R5737,3,0)</f>
        <v>BOCHEŃSKI</v>
      </c>
      <c r="H65" s="16" t="str">
        <f>VLOOKUP(D65,'Lista Punktów Adresowych'!$C$1:R5737,4,0)</f>
        <v>DRWINIA</v>
      </c>
      <c r="I65" s="16" t="str">
        <f>VLOOKUP(D65,'Lista Punktów Adresowych'!$C$1:R5737,6,)</f>
        <v>ŚWINIARY</v>
      </c>
      <c r="J65" s="16" t="str">
        <f>VLOOKUP(D65,'Lista Punktów Adresowych'!$C$1:R5737,8,0)</f>
        <v/>
      </c>
      <c r="K65" s="98" t="str">
        <f>VLOOKUP(D65,'Lista Punktów Adresowych'!$C$1:R5737,10,0)</f>
        <v>36</v>
      </c>
      <c r="O65" s="16" t="str">
        <f>VLOOKUP(D65,'Lista Punktów Adresowych'!$C$1:R5737,14,0)</f>
        <v>1</v>
      </c>
      <c r="P65" s="16" t="str">
        <f>VLOOKUP(D65,'Lista Punktów Adresowych'!$C$1:R5737,15,0)</f>
        <v>0</v>
      </c>
      <c r="Q65" s="16" t="str">
        <f>VLOOKUP(D65,'Lista Punktów Adresowych'!$C$1:T5737,16,0)</f>
        <v>kat.15</v>
      </c>
      <c r="R65" s="16" t="str">
        <f>VLOOKUP(D65,'Lista Punktów Adresowych'!$C$1:T5737,17,0)</f>
        <v>14500</v>
      </c>
      <c r="W65" s="32"/>
      <c r="Y65" s="16" t="str">
        <f>VLOOKUP(D65,'Lista Punktów Adresowych'!$C$1:R5737,13,0)</f>
        <v>punkt adresowy podstawowy</v>
      </c>
      <c r="Z65" s="277"/>
    </row>
    <row r="66" spans="1:26">
      <c r="A66" s="16">
        <v>62</v>
      </c>
      <c r="B66" s="101"/>
      <c r="C66" s="249"/>
      <c r="D66" s="242" t="s">
        <v>1648</v>
      </c>
      <c r="E66" s="157"/>
      <c r="F66" s="16" t="str">
        <f>VLOOKUP(D66,'Lista Punktów Adresowych'!$C$1:R5738,2)</f>
        <v>MAŁOPOLSKIE</v>
      </c>
      <c r="G66" s="16" t="str">
        <f>VLOOKUP(D66,'Lista Punktów Adresowych'!$C$1:R5738,3,0)</f>
        <v>BOCHEŃSKI</v>
      </c>
      <c r="H66" s="16" t="str">
        <f>VLOOKUP(D66,'Lista Punktów Adresowych'!$C$1:R5738,4,0)</f>
        <v>BOCHNIA</v>
      </c>
      <c r="I66" s="16" t="str">
        <f>VLOOKUP(D66,'Lista Punktów Adresowych'!$C$1:R5738,6,)</f>
        <v>BESSÓW</v>
      </c>
      <c r="J66" s="16" t="str">
        <f>VLOOKUP(D66,'Lista Punktów Adresowych'!$C$1:R5738,8,0)</f>
        <v/>
      </c>
      <c r="K66" s="98" t="str">
        <f>VLOOKUP(D66,'Lista Punktów Adresowych'!$C$1:R5738,10,0)</f>
        <v>71</v>
      </c>
      <c r="O66" s="16" t="str">
        <f>VLOOKUP(D66,'Lista Punktów Adresowych'!$C$1:R5738,14,0)</f>
        <v>1</v>
      </c>
      <c r="P66" s="16" t="str">
        <f>VLOOKUP(D66,'Lista Punktów Adresowych'!$C$1:R5738,15,0)</f>
        <v>0</v>
      </c>
      <c r="Q66" s="16" t="str">
        <f>VLOOKUP(D66,'Lista Punktów Adresowych'!$C$1:T5738,16,0)</f>
        <v>kat.2</v>
      </c>
      <c r="R66" s="16" t="str">
        <f>VLOOKUP(D66,'Lista Punktów Adresowych'!$C$1:T5738,17,0)</f>
        <v>1500</v>
      </c>
      <c r="W66" s="32"/>
      <c r="Y66" s="16" t="str">
        <f>VLOOKUP(D66,'Lista Punktów Adresowych'!$C$1:R5738,13,0)</f>
        <v>punkt adresowy podstawowy</v>
      </c>
      <c r="Z66" s="277"/>
    </row>
    <row r="67" spans="1:26">
      <c r="A67" s="16">
        <v>63</v>
      </c>
      <c r="B67" s="101"/>
      <c r="C67" s="249"/>
      <c r="D67" s="242" t="s">
        <v>1649</v>
      </c>
      <c r="E67" s="157"/>
      <c r="F67" s="16" t="str">
        <f>VLOOKUP(D67,'Lista Punktów Adresowych'!$C$1:R5739,2)</f>
        <v>MAŁOPOLSKIE</v>
      </c>
      <c r="G67" s="16" t="str">
        <f>VLOOKUP(D67,'Lista Punktów Adresowych'!$C$1:R5739,3,0)</f>
        <v>BOCHEŃSKI</v>
      </c>
      <c r="H67" s="16" t="str">
        <f>VLOOKUP(D67,'Lista Punktów Adresowych'!$C$1:R5739,4,0)</f>
        <v>ŁAPANÓW</v>
      </c>
      <c r="I67" s="16" t="str">
        <f>VLOOKUP(D67,'Lista Punktów Adresowych'!$C$1:R5739,6,)</f>
        <v>LUBOMIERZ</v>
      </c>
      <c r="J67" s="16" t="str">
        <f>VLOOKUP(D67,'Lista Punktów Adresowych'!$C$1:R5739,8,0)</f>
        <v/>
      </c>
      <c r="K67" s="98" t="str">
        <f>VLOOKUP(D67,'Lista Punktów Adresowych'!$C$1:R5739,10,0)</f>
        <v>57</v>
      </c>
      <c r="O67" s="16" t="str">
        <f>VLOOKUP(D67,'Lista Punktów Adresowych'!$C$1:R5739,14,0)</f>
        <v>1</v>
      </c>
      <c r="P67" s="16" t="str">
        <f>VLOOKUP(D67,'Lista Punktów Adresowych'!$C$1:R5739,15,0)</f>
        <v>0</v>
      </c>
      <c r="Q67" s="16" t="str">
        <f>VLOOKUP(D67,'Lista Punktów Adresowych'!$C$1:T5739,16,0)</f>
        <v>kat.10</v>
      </c>
      <c r="R67" s="16" t="str">
        <f>VLOOKUP(D67,'Lista Punktów Adresowych'!$C$1:T5739,17,0)</f>
        <v>9500</v>
      </c>
      <c r="W67" s="32"/>
      <c r="Y67" s="16" t="str">
        <f>VLOOKUP(D67,'Lista Punktów Adresowych'!$C$1:R5739,13,0)</f>
        <v>punkt adresowy podstawowy</v>
      </c>
      <c r="Z67" s="277"/>
    </row>
    <row r="68" spans="1:26">
      <c r="A68" s="16">
        <v>64</v>
      </c>
      <c r="B68" s="101"/>
      <c r="C68" s="249"/>
      <c r="D68" s="242" t="s">
        <v>1651</v>
      </c>
      <c r="E68" s="157"/>
      <c r="F68" s="16" t="str">
        <f>VLOOKUP(D68,'Lista Punktów Adresowych'!$C$1:R5740,2)</f>
        <v>MAŁOPOLSKIE</v>
      </c>
      <c r="G68" s="16" t="str">
        <f>VLOOKUP(D68,'Lista Punktów Adresowych'!$C$1:R5740,3,0)</f>
        <v>BOCHEŃSKI</v>
      </c>
      <c r="H68" s="16" t="str">
        <f>VLOOKUP(D68,'Lista Punktów Adresowych'!$C$1:R5740,4,0)</f>
        <v>ŁAPANÓW</v>
      </c>
      <c r="I68" s="16" t="str">
        <f>VLOOKUP(D68,'Lista Punktów Adresowych'!$C$1:R5740,6,)</f>
        <v>LUBOMIERZ</v>
      </c>
      <c r="J68" s="16" t="str">
        <f>VLOOKUP(D68,'Lista Punktów Adresowych'!$C$1:R5740,8,0)</f>
        <v/>
      </c>
      <c r="K68" s="98" t="str">
        <f>VLOOKUP(D68,'Lista Punktów Adresowych'!$C$1:R5740,10,0)</f>
        <v>94</v>
      </c>
      <c r="O68" s="16" t="str">
        <f>VLOOKUP(D68,'Lista Punktów Adresowych'!$C$1:R5740,14,0)</f>
        <v>1</v>
      </c>
      <c r="P68" s="16" t="str">
        <f>VLOOKUP(D68,'Lista Punktów Adresowych'!$C$1:R5740,15,0)</f>
        <v>0</v>
      </c>
      <c r="Q68" s="16" t="str">
        <f>VLOOKUP(D68,'Lista Punktów Adresowych'!$C$1:T5740,16,0)</f>
        <v>kat.6</v>
      </c>
      <c r="R68" s="16" t="str">
        <f>VLOOKUP(D68,'Lista Punktów Adresowych'!$C$1:T5740,17,0)</f>
        <v>5500</v>
      </c>
      <c r="W68" s="32"/>
      <c r="Y68" s="16" t="str">
        <f>VLOOKUP(D68,'Lista Punktów Adresowych'!$C$1:R5740,13,0)</f>
        <v>punkt adresowy podstawowy</v>
      </c>
      <c r="Z68" s="277"/>
    </row>
    <row r="69" spans="1:26">
      <c r="A69" s="16">
        <v>65</v>
      </c>
      <c r="B69" s="101"/>
      <c r="C69" s="249"/>
      <c r="D69" s="242" t="s">
        <v>1652</v>
      </c>
      <c r="E69" s="157"/>
      <c r="F69" s="16" t="str">
        <f>VLOOKUP(D69,'Lista Punktów Adresowych'!$C$1:R5741,2)</f>
        <v>MAŁOPOLSKIE</v>
      </c>
      <c r="G69" s="16" t="str">
        <f>VLOOKUP(D69,'Lista Punktów Adresowych'!$C$1:R5741,3,0)</f>
        <v>BOCHEŃSKI</v>
      </c>
      <c r="H69" s="16" t="str">
        <f>VLOOKUP(D69,'Lista Punktów Adresowych'!$C$1:R5741,4,0)</f>
        <v>ŁAPANÓW</v>
      </c>
      <c r="I69" s="16" t="str">
        <f>VLOOKUP(D69,'Lista Punktów Adresowych'!$C$1:R5741,6,)</f>
        <v>KĘPANÓW</v>
      </c>
      <c r="J69" s="16" t="str">
        <f>VLOOKUP(D69,'Lista Punktów Adresowych'!$C$1:R5741,8,0)</f>
        <v/>
      </c>
      <c r="K69" s="98" t="str">
        <f>VLOOKUP(D69,'Lista Punktów Adresowych'!$C$1:R5741,10,0)</f>
        <v>37</v>
      </c>
      <c r="O69" s="16" t="str">
        <f>VLOOKUP(D69,'Lista Punktów Adresowych'!$C$1:R5741,14,0)</f>
        <v>1</v>
      </c>
      <c r="P69" s="16" t="str">
        <f>VLOOKUP(D69,'Lista Punktów Adresowych'!$C$1:R5741,15,0)</f>
        <v>0</v>
      </c>
      <c r="Q69" s="16" t="str">
        <f>VLOOKUP(D69,'Lista Punktów Adresowych'!$C$1:T5741,16,0)</f>
        <v>kat.9</v>
      </c>
      <c r="R69" s="16" t="str">
        <f>VLOOKUP(D69,'Lista Punktów Adresowych'!$C$1:T5741,17,0)</f>
        <v>8500</v>
      </c>
      <c r="W69" s="32"/>
      <c r="Y69" s="16" t="str">
        <f>VLOOKUP(D69,'Lista Punktów Adresowych'!$C$1:R5741,13,0)</f>
        <v>punkt adresowy podstawowy</v>
      </c>
      <c r="Z69" s="277"/>
    </row>
    <row r="70" spans="1:26">
      <c r="A70" s="16">
        <v>66</v>
      </c>
      <c r="B70" s="101"/>
      <c r="D70" s="242" t="s">
        <v>1654</v>
      </c>
      <c r="E70" s="157"/>
      <c r="F70" s="16" t="str">
        <f>VLOOKUP(D70,'Lista Punktów Adresowych'!$C$1:R5742,2)</f>
        <v>MAŁOPOLSKIE</v>
      </c>
      <c r="G70" s="16" t="str">
        <f>VLOOKUP(D70,'Lista Punktów Adresowych'!$C$1:R5742,3,0)</f>
        <v>BOCHEŃSKI</v>
      </c>
      <c r="H70" s="16" t="str">
        <f>VLOOKUP(D70,'Lista Punktów Adresowych'!$C$1:R5742,4,0)</f>
        <v>ŁAPANÓW</v>
      </c>
      <c r="I70" s="16" t="str">
        <f>VLOOKUP(D70,'Lista Punktów Adresowych'!$C$1:R5742,6,)</f>
        <v>KĘPANÓW</v>
      </c>
      <c r="J70" s="16" t="str">
        <f>VLOOKUP(D70,'Lista Punktów Adresowych'!$C$1:R5742,8,0)</f>
        <v/>
      </c>
      <c r="K70" s="98" t="str">
        <f>VLOOKUP(D70,'Lista Punktów Adresowych'!$C$1:R5742,10,0)</f>
        <v>11</v>
      </c>
      <c r="O70" s="16" t="str">
        <f>VLOOKUP(D70,'Lista Punktów Adresowych'!$C$1:R5742,14,0)</f>
        <v>1</v>
      </c>
      <c r="P70" s="16" t="str">
        <f>VLOOKUP(D70,'Lista Punktów Adresowych'!$C$1:R5742,15,0)</f>
        <v>0</v>
      </c>
      <c r="Q70" s="16" t="str">
        <f>VLOOKUP(D70,'Lista Punktów Adresowych'!$C$1:T5742,16,0)</f>
        <v>kat.9</v>
      </c>
      <c r="R70" s="16" t="str">
        <f>VLOOKUP(D70,'Lista Punktów Adresowych'!$C$1:T5742,17,0)</f>
        <v>8500</v>
      </c>
      <c r="W70" s="32"/>
      <c r="Y70" s="16" t="str">
        <f>VLOOKUP(D70,'Lista Punktów Adresowych'!$C$1:R5742,13,0)</f>
        <v>punkt adresowy podstawowy</v>
      </c>
    </row>
    <row r="71" spans="1:26">
      <c r="A71" s="16">
        <v>67</v>
      </c>
      <c r="B71" s="101"/>
      <c r="C71" s="249"/>
      <c r="D71" s="242" t="s">
        <v>1655</v>
      </c>
      <c r="E71" s="157"/>
      <c r="F71" s="16" t="str">
        <f>VLOOKUP(D71,'Lista Punktów Adresowych'!$C$1:R5743,2)</f>
        <v>MAŁOPOLSKIE</v>
      </c>
      <c r="G71" s="16" t="str">
        <f>VLOOKUP(D71,'Lista Punktów Adresowych'!$C$1:R5743,3,0)</f>
        <v>BOCHEŃSKI</v>
      </c>
      <c r="H71" s="16" t="str">
        <f>VLOOKUP(D71,'Lista Punktów Adresowych'!$C$1:R5743,4,0)</f>
        <v>ŁAPANÓW</v>
      </c>
      <c r="I71" s="16" t="str">
        <f>VLOOKUP(D71,'Lista Punktów Adresowych'!$C$1:R5743,6,)</f>
        <v>KĘPANÓW</v>
      </c>
      <c r="J71" s="16" t="str">
        <f>VLOOKUP(D71,'Lista Punktów Adresowych'!$C$1:R5743,8,0)</f>
        <v/>
      </c>
      <c r="K71" s="98" t="str">
        <f>VLOOKUP(D71,'Lista Punktów Adresowych'!$C$1:R5743,10,0)</f>
        <v>21</v>
      </c>
      <c r="O71" s="16" t="str">
        <f>VLOOKUP(D71,'Lista Punktów Adresowych'!$C$1:R5743,14,0)</f>
        <v>1</v>
      </c>
      <c r="P71" s="16" t="str">
        <f>VLOOKUP(D71,'Lista Punktów Adresowych'!$C$1:R5743,15,0)</f>
        <v>0</v>
      </c>
      <c r="Q71" s="16" t="str">
        <f>VLOOKUP(D71,'Lista Punktów Adresowych'!$C$1:T5743,16,0)</f>
        <v>kat.12</v>
      </c>
      <c r="R71" s="16" t="str">
        <f>VLOOKUP(D71,'Lista Punktów Adresowych'!$C$1:T5743,17,0)</f>
        <v>11500</v>
      </c>
      <c r="W71" s="32"/>
      <c r="Y71" s="16" t="str">
        <f>VLOOKUP(D71,'Lista Punktów Adresowych'!$C$1:R5743,13,0)</f>
        <v>punkt adresowy podstawowy</v>
      </c>
      <c r="Z71" s="277"/>
    </row>
    <row r="72" spans="1:26">
      <c r="A72" s="16">
        <v>68</v>
      </c>
      <c r="B72" s="101"/>
      <c r="C72" s="249"/>
      <c r="D72" s="242" t="s">
        <v>1656</v>
      </c>
      <c r="E72" s="157"/>
      <c r="F72" s="16" t="str">
        <f>VLOOKUP(D72,'Lista Punktów Adresowych'!$C$1:R5744,2)</f>
        <v>MAŁOPOLSKIE</v>
      </c>
      <c r="G72" s="16" t="str">
        <f>VLOOKUP(D72,'Lista Punktów Adresowych'!$C$1:R5744,3,0)</f>
        <v>BOCHEŃSKI</v>
      </c>
      <c r="H72" s="16" t="str">
        <f>VLOOKUP(D72,'Lista Punktów Adresowych'!$C$1:R5744,4,0)</f>
        <v>ŁAPANÓW</v>
      </c>
      <c r="I72" s="16" t="str">
        <f>VLOOKUP(D72,'Lista Punktów Adresowych'!$C$1:R5744,6,)</f>
        <v>KĘPANÓW</v>
      </c>
      <c r="J72" s="16" t="str">
        <f>VLOOKUP(D72,'Lista Punktów Adresowych'!$C$1:R5744,8,0)</f>
        <v/>
      </c>
      <c r="K72" s="98" t="str">
        <f>VLOOKUP(D72,'Lista Punktów Adresowych'!$C$1:R5744,10,0)</f>
        <v>17</v>
      </c>
      <c r="O72" s="16" t="str">
        <f>VLOOKUP(D72,'Lista Punktów Adresowych'!$C$1:R5744,14,0)</f>
        <v>1</v>
      </c>
      <c r="P72" s="16" t="str">
        <f>VLOOKUP(D72,'Lista Punktów Adresowych'!$C$1:R5744,15,0)</f>
        <v>0</v>
      </c>
      <c r="Q72" s="16" t="str">
        <f>VLOOKUP(D72,'Lista Punktów Adresowych'!$C$1:T5744,16,0)</f>
        <v>kat.7</v>
      </c>
      <c r="R72" s="16" t="str">
        <f>VLOOKUP(D72,'Lista Punktów Adresowych'!$C$1:T5744,17,0)</f>
        <v>6500</v>
      </c>
      <c r="W72" s="32"/>
      <c r="Y72" s="16" t="str">
        <f>VLOOKUP(D72,'Lista Punktów Adresowych'!$C$1:R5744,13,0)</f>
        <v>punkt adresowy podstawowy</v>
      </c>
      <c r="Z72" s="277"/>
    </row>
    <row r="73" spans="1:26">
      <c r="A73" s="16">
        <v>69</v>
      </c>
      <c r="B73" s="101"/>
      <c r="C73" s="249"/>
      <c r="D73" s="242" t="s">
        <v>1657</v>
      </c>
      <c r="E73" s="157"/>
      <c r="F73" s="16" t="str">
        <f>VLOOKUP(D73,'Lista Punktów Adresowych'!$C$1:R5745,2)</f>
        <v>MAŁOPOLSKIE</v>
      </c>
      <c r="G73" s="16" t="str">
        <f>VLOOKUP(D73,'Lista Punktów Adresowych'!$C$1:R5745,3,0)</f>
        <v>BOCHEŃSKI</v>
      </c>
      <c r="H73" s="16" t="str">
        <f>VLOOKUP(D73,'Lista Punktów Adresowych'!$C$1:R5745,4,0)</f>
        <v>ŁAPANÓW</v>
      </c>
      <c r="I73" s="16" t="str">
        <f>VLOOKUP(D73,'Lista Punktów Adresowych'!$C$1:R5745,6,)</f>
        <v>KĘPANÓW</v>
      </c>
      <c r="J73" s="16" t="str">
        <f>VLOOKUP(D73,'Lista Punktów Adresowych'!$C$1:R5745,8,0)</f>
        <v/>
      </c>
      <c r="K73" s="98" t="str">
        <f>VLOOKUP(D73,'Lista Punktów Adresowych'!$C$1:R5745,10,0)</f>
        <v>34</v>
      </c>
      <c r="O73" s="16" t="str">
        <f>VLOOKUP(D73,'Lista Punktów Adresowych'!$C$1:R5745,14,0)</f>
        <v>1</v>
      </c>
      <c r="P73" s="16" t="str">
        <f>VLOOKUP(D73,'Lista Punktów Adresowych'!$C$1:R5745,15,0)</f>
        <v>0</v>
      </c>
      <c r="Q73" s="16" t="str">
        <f>VLOOKUP(D73,'Lista Punktów Adresowych'!$C$1:T5745,16,0)</f>
        <v>kat.16</v>
      </c>
      <c r="R73" s="16" t="str">
        <f>VLOOKUP(D73,'Lista Punktów Adresowych'!$C$1:T5745,17,0)</f>
        <v>15500</v>
      </c>
      <c r="W73" s="32"/>
      <c r="Y73" s="16" t="str">
        <f>VLOOKUP(D73,'Lista Punktów Adresowych'!$C$1:R5745,13,0)</f>
        <v>punkt adresowy podstawowy</v>
      </c>
      <c r="Z73" s="277"/>
    </row>
    <row r="74" spans="1:26">
      <c r="A74" s="16">
        <v>70</v>
      </c>
      <c r="B74" s="101"/>
      <c r="C74" s="249"/>
      <c r="D74" s="242" t="s">
        <v>1658</v>
      </c>
      <c r="E74" s="157"/>
      <c r="F74" s="16" t="str">
        <f>VLOOKUP(D74,'Lista Punktów Adresowych'!$C$1:R5746,2)</f>
        <v>MAŁOPOLSKIE</v>
      </c>
      <c r="G74" s="16" t="str">
        <f>VLOOKUP(D74,'Lista Punktów Adresowych'!$C$1:R5746,3,0)</f>
        <v>BOCHEŃSKI</v>
      </c>
      <c r="H74" s="16" t="str">
        <f>VLOOKUP(D74,'Lista Punktów Adresowych'!$C$1:R5746,4,0)</f>
        <v>ŁAPANÓW</v>
      </c>
      <c r="I74" s="16" t="str">
        <f>VLOOKUP(D74,'Lista Punktów Adresowych'!$C$1:R5746,6,)</f>
        <v>KĘPANÓW</v>
      </c>
      <c r="J74" s="16" t="str">
        <f>VLOOKUP(D74,'Lista Punktów Adresowych'!$C$1:R5746,8,0)</f>
        <v/>
      </c>
      <c r="K74" s="98" t="str">
        <f>VLOOKUP(D74,'Lista Punktów Adresowych'!$C$1:R5746,10,0)</f>
        <v>72</v>
      </c>
      <c r="O74" s="16" t="str">
        <f>VLOOKUP(D74,'Lista Punktów Adresowych'!$C$1:R5746,14,0)</f>
        <v>1</v>
      </c>
      <c r="P74" s="16" t="str">
        <f>VLOOKUP(D74,'Lista Punktów Adresowych'!$C$1:R5746,15,0)</f>
        <v>0</v>
      </c>
      <c r="Q74" s="16" t="str">
        <f>VLOOKUP(D74,'Lista Punktów Adresowych'!$C$1:T5746,16,0)</f>
        <v>kat.16</v>
      </c>
      <c r="R74" s="16" t="str">
        <f>VLOOKUP(D74,'Lista Punktów Adresowych'!$C$1:T5746,17,0)</f>
        <v>15500</v>
      </c>
      <c r="W74" s="32"/>
      <c r="Y74" s="16" t="str">
        <f>VLOOKUP(D74,'Lista Punktów Adresowych'!$C$1:R5746,13,0)</f>
        <v>punkt adresowy podstawowy</v>
      </c>
      <c r="Z74" s="277"/>
    </row>
    <row r="75" spans="1:26">
      <c r="A75" s="16">
        <v>71</v>
      </c>
      <c r="B75" s="101"/>
      <c r="C75" s="249"/>
      <c r="D75" s="242" t="s">
        <v>1659</v>
      </c>
      <c r="E75" s="157"/>
      <c r="F75" s="16" t="str">
        <f>VLOOKUP(D75,'Lista Punktów Adresowych'!$C$1:R5747,2)</f>
        <v>MAŁOPOLSKIE</v>
      </c>
      <c r="G75" s="16" t="str">
        <f>VLOOKUP(D75,'Lista Punktów Adresowych'!$C$1:R5747,3,0)</f>
        <v>BOCHEŃSKI</v>
      </c>
      <c r="H75" s="16" t="str">
        <f>VLOOKUP(D75,'Lista Punktów Adresowych'!$C$1:R5747,4,0)</f>
        <v>ŁAPANÓW</v>
      </c>
      <c r="I75" s="16" t="str">
        <f>VLOOKUP(D75,'Lista Punktów Adresowych'!$C$1:R5747,6,)</f>
        <v>KĘPANÓW</v>
      </c>
      <c r="J75" s="16" t="str">
        <f>VLOOKUP(D75,'Lista Punktów Adresowych'!$C$1:R5747,8,0)</f>
        <v/>
      </c>
      <c r="K75" s="98" t="str">
        <f>VLOOKUP(D75,'Lista Punktów Adresowych'!$C$1:R5747,10,0)</f>
        <v>75</v>
      </c>
      <c r="O75" s="16" t="str">
        <f>VLOOKUP(D75,'Lista Punktów Adresowych'!$C$1:R5747,14,0)</f>
        <v>1</v>
      </c>
      <c r="P75" s="16" t="str">
        <f>VLOOKUP(D75,'Lista Punktów Adresowych'!$C$1:R5747,15,0)</f>
        <v>0</v>
      </c>
      <c r="Q75" s="16" t="str">
        <f>VLOOKUP(D75,'Lista Punktów Adresowych'!$C$1:T5747,16,0)</f>
        <v>kat.13</v>
      </c>
      <c r="R75" s="16" t="str">
        <f>VLOOKUP(D75,'Lista Punktów Adresowych'!$C$1:T5747,17,0)</f>
        <v>12500</v>
      </c>
      <c r="W75" s="32"/>
      <c r="Y75" s="16" t="str">
        <f>VLOOKUP(D75,'Lista Punktów Adresowych'!$C$1:R5747,13,0)</f>
        <v>punkt adresowy podstawowy</v>
      </c>
      <c r="Z75" s="277"/>
    </row>
    <row r="76" spans="1:26">
      <c r="A76" s="16">
        <v>72</v>
      </c>
      <c r="B76" s="101"/>
      <c r="C76" s="249"/>
      <c r="D76" s="242" t="s">
        <v>1660</v>
      </c>
      <c r="E76" s="157"/>
      <c r="F76" s="16" t="str">
        <f>VLOOKUP(D76,'Lista Punktów Adresowych'!$C$1:R5748,2)</f>
        <v>MAŁOPOLSKIE</v>
      </c>
      <c r="G76" s="16" t="str">
        <f>VLOOKUP(D76,'Lista Punktów Adresowych'!$C$1:R5748,3,0)</f>
        <v>BOCHEŃSKI</v>
      </c>
      <c r="H76" s="16" t="str">
        <f>VLOOKUP(D76,'Lista Punktów Adresowych'!$C$1:R5748,4,0)</f>
        <v>ŁAPANÓW</v>
      </c>
      <c r="I76" s="16" t="str">
        <f>VLOOKUP(D76,'Lista Punktów Adresowych'!$C$1:R5748,6,)</f>
        <v>KĘPANÓW</v>
      </c>
      <c r="J76" s="16" t="str">
        <f>VLOOKUP(D76,'Lista Punktów Adresowych'!$C$1:R5748,8,0)</f>
        <v/>
      </c>
      <c r="K76" s="98" t="str">
        <f>VLOOKUP(D76,'Lista Punktów Adresowych'!$C$1:R5748,10,0)</f>
        <v>76</v>
      </c>
      <c r="O76" s="16" t="str">
        <f>VLOOKUP(D76,'Lista Punktów Adresowych'!$C$1:R5748,14,0)</f>
        <v>1</v>
      </c>
      <c r="P76" s="16" t="str">
        <f>VLOOKUP(D76,'Lista Punktów Adresowych'!$C$1:R5748,15,0)</f>
        <v>0</v>
      </c>
      <c r="Q76" s="16" t="str">
        <f>VLOOKUP(D76,'Lista Punktów Adresowych'!$C$1:T5748,16,0)</f>
        <v>kat.11</v>
      </c>
      <c r="R76" s="16" t="str">
        <f>VLOOKUP(D76,'Lista Punktów Adresowych'!$C$1:T5748,17,0)</f>
        <v>10500</v>
      </c>
      <c r="W76" s="32"/>
      <c r="Y76" s="16" t="str">
        <f>VLOOKUP(D76,'Lista Punktów Adresowych'!$C$1:R5748,13,0)</f>
        <v>punkt adresowy podstawowy</v>
      </c>
      <c r="Z76" s="277"/>
    </row>
    <row r="77" spans="1:26">
      <c r="A77" s="16">
        <v>73</v>
      </c>
      <c r="B77" s="101"/>
      <c r="C77" s="249"/>
      <c r="D77" s="242" t="s">
        <v>1661</v>
      </c>
      <c r="E77" s="157"/>
      <c r="F77" s="16" t="str">
        <f>VLOOKUP(D77,'Lista Punktów Adresowych'!$C$1:R5749,2)</f>
        <v>MAŁOPOLSKIE</v>
      </c>
      <c r="G77" s="16" t="str">
        <f>VLOOKUP(D77,'Lista Punktów Adresowych'!$C$1:R5749,3,0)</f>
        <v>BOCHEŃSKI</v>
      </c>
      <c r="H77" s="16" t="str">
        <f>VLOOKUP(D77,'Lista Punktów Adresowych'!$C$1:R5749,4,0)</f>
        <v>ŁAPANÓW</v>
      </c>
      <c r="I77" s="16" t="str">
        <f>VLOOKUP(D77,'Lista Punktów Adresowych'!$C$1:R5749,6,)</f>
        <v>KĘPANÓW</v>
      </c>
      <c r="J77" s="16" t="str">
        <f>VLOOKUP(D77,'Lista Punktów Adresowych'!$C$1:R5749,8,0)</f>
        <v/>
      </c>
      <c r="K77" s="98" t="str">
        <f>VLOOKUP(D77,'Lista Punktów Adresowych'!$C$1:R5749,10,0)</f>
        <v>83</v>
      </c>
      <c r="O77" s="16" t="str">
        <f>VLOOKUP(D77,'Lista Punktów Adresowych'!$C$1:R5749,14,0)</f>
        <v>1</v>
      </c>
      <c r="P77" s="16" t="str">
        <f>VLOOKUP(D77,'Lista Punktów Adresowych'!$C$1:R5749,15,0)</f>
        <v>0</v>
      </c>
      <c r="Q77" s="16" t="str">
        <f>VLOOKUP(D77,'Lista Punktów Adresowych'!$C$1:T5749,16,0)</f>
        <v>kat.17</v>
      </c>
      <c r="R77" s="16" t="str">
        <f>VLOOKUP(D77,'Lista Punktów Adresowych'!$C$1:T5749,17,0)</f>
        <v>16500</v>
      </c>
      <c r="W77" s="32"/>
      <c r="Y77" s="16" t="str">
        <f>VLOOKUP(D77,'Lista Punktów Adresowych'!$C$1:R5749,13,0)</f>
        <v>punkt adresowy podstawowy</v>
      </c>
      <c r="Z77" s="277"/>
    </row>
    <row r="78" spans="1:26">
      <c r="A78" s="16">
        <v>74</v>
      </c>
      <c r="B78" s="101"/>
      <c r="C78" s="249"/>
      <c r="D78" s="242" t="s">
        <v>1662</v>
      </c>
      <c r="E78" s="157"/>
      <c r="F78" s="16" t="str">
        <f>VLOOKUP(D78,'Lista Punktów Adresowych'!$C$1:R5750,2)</f>
        <v>MAŁOPOLSKIE</v>
      </c>
      <c r="G78" s="16" t="str">
        <f>VLOOKUP(D78,'Lista Punktów Adresowych'!$C$1:R5750,3,0)</f>
        <v>BOCHEŃSKI</v>
      </c>
      <c r="H78" s="16" t="str">
        <f>VLOOKUP(D78,'Lista Punktów Adresowych'!$C$1:R5750,4,0)</f>
        <v>ŁAPANÓW</v>
      </c>
      <c r="I78" s="16" t="str">
        <f>VLOOKUP(D78,'Lista Punktów Adresowych'!$C$1:R5750,6,)</f>
        <v>KĘPANÓW</v>
      </c>
      <c r="J78" s="16" t="str">
        <f>VLOOKUP(D78,'Lista Punktów Adresowych'!$C$1:R5750,8,0)</f>
        <v/>
      </c>
      <c r="K78" s="98" t="str">
        <f>VLOOKUP(D78,'Lista Punktów Adresowych'!$C$1:R5750,10,0)</f>
        <v>35</v>
      </c>
      <c r="O78" s="16" t="str">
        <f>VLOOKUP(D78,'Lista Punktów Adresowych'!$C$1:R5750,14,0)</f>
        <v>1</v>
      </c>
      <c r="P78" s="16" t="str">
        <f>VLOOKUP(D78,'Lista Punktów Adresowych'!$C$1:R5750,15,0)</f>
        <v>0</v>
      </c>
      <c r="Q78" s="16" t="str">
        <f>VLOOKUP(D78,'Lista Punktów Adresowych'!$C$1:T5750,16,0)</f>
        <v>kat.10</v>
      </c>
      <c r="R78" s="16" t="str">
        <f>VLOOKUP(D78,'Lista Punktów Adresowych'!$C$1:T5750,17,0)</f>
        <v>9500</v>
      </c>
      <c r="W78" s="32"/>
      <c r="Y78" s="16" t="str">
        <f>VLOOKUP(D78,'Lista Punktów Adresowych'!$C$1:R5750,13,0)</f>
        <v>punkt adresowy podstawowy</v>
      </c>
      <c r="Z78" s="277"/>
    </row>
    <row r="79" spans="1:26">
      <c r="A79" s="16">
        <v>75</v>
      </c>
      <c r="B79" s="101"/>
      <c r="C79" s="249"/>
      <c r="D79" s="242" t="s">
        <v>1663</v>
      </c>
      <c r="E79" s="157"/>
      <c r="F79" s="16" t="str">
        <f>VLOOKUP(D79,'Lista Punktów Adresowych'!$C$1:R5751,2)</f>
        <v>MAŁOPOLSKIE</v>
      </c>
      <c r="G79" s="16" t="str">
        <f>VLOOKUP(D79,'Lista Punktów Adresowych'!$C$1:R5751,3,0)</f>
        <v>BOCHEŃSKI</v>
      </c>
      <c r="H79" s="16" t="str">
        <f>VLOOKUP(D79,'Lista Punktów Adresowych'!$C$1:R5751,4,0)</f>
        <v>ŁAPANÓW</v>
      </c>
      <c r="I79" s="16" t="str">
        <f>VLOOKUP(D79,'Lista Punktów Adresowych'!$C$1:R5751,6,)</f>
        <v>KĘPANÓW</v>
      </c>
      <c r="J79" s="16" t="str">
        <f>VLOOKUP(D79,'Lista Punktów Adresowych'!$C$1:R5751,8,0)</f>
        <v/>
      </c>
      <c r="K79" s="98" t="str">
        <f>VLOOKUP(D79,'Lista Punktów Adresowych'!$C$1:R5751,10,0)</f>
        <v>9</v>
      </c>
      <c r="O79" s="16" t="str">
        <f>VLOOKUP(D79,'Lista Punktów Adresowych'!$C$1:R5751,14,0)</f>
        <v>1</v>
      </c>
      <c r="P79" s="16" t="str">
        <f>VLOOKUP(D79,'Lista Punktów Adresowych'!$C$1:R5751,15,0)</f>
        <v>0</v>
      </c>
      <c r="Q79" s="16" t="str">
        <f>VLOOKUP(D79,'Lista Punktów Adresowych'!$C$1:T5751,16,0)</f>
        <v>kat.8</v>
      </c>
      <c r="R79" s="16" t="str">
        <f>VLOOKUP(D79,'Lista Punktów Adresowych'!$C$1:T5751,17,0)</f>
        <v>7500</v>
      </c>
      <c r="W79" s="32"/>
      <c r="Y79" s="16" t="str">
        <f>VLOOKUP(D79,'Lista Punktów Adresowych'!$C$1:R5751,13,0)</f>
        <v>punkt adresowy podstawowy</v>
      </c>
      <c r="Z79" s="277"/>
    </row>
    <row r="80" spans="1:26">
      <c r="A80" s="16">
        <v>76</v>
      </c>
      <c r="B80" s="101"/>
      <c r="C80" s="249"/>
      <c r="D80" s="242" t="s">
        <v>1664</v>
      </c>
      <c r="E80" s="157"/>
      <c r="F80" s="16" t="str">
        <f>VLOOKUP(D80,'Lista Punktów Adresowych'!$C$1:R5752,2)</f>
        <v>MAŁOPOLSKIE</v>
      </c>
      <c r="G80" s="16" t="str">
        <f>VLOOKUP(D80,'Lista Punktów Adresowych'!$C$1:R5752,3,0)</f>
        <v>BOCHEŃSKI</v>
      </c>
      <c r="H80" s="16" t="str">
        <f>VLOOKUP(D80,'Lista Punktów Adresowych'!$C$1:R5752,4,0)</f>
        <v>ŁAPANÓW</v>
      </c>
      <c r="I80" s="16" t="str">
        <f>VLOOKUP(D80,'Lista Punktów Adresowych'!$C$1:R5752,6,)</f>
        <v>KĘPANÓW</v>
      </c>
      <c r="J80" s="16" t="str">
        <f>VLOOKUP(D80,'Lista Punktów Adresowych'!$C$1:R5752,8,0)</f>
        <v/>
      </c>
      <c r="K80" s="98" t="str">
        <f>VLOOKUP(D80,'Lista Punktów Adresowych'!$C$1:R5752,10,0)</f>
        <v>19</v>
      </c>
      <c r="O80" s="16" t="str">
        <f>VLOOKUP(D80,'Lista Punktów Adresowych'!$C$1:R5752,14,0)</f>
        <v>1</v>
      </c>
      <c r="P80" s="16" t="str">
        <f>VLOOKUP(D80,'Lista Punktów Adresowych'!$C$1:R5752,15,0)</f>
        <v>0</v>
      </c>
      <c r="Q80" s="16" t="str">
        <f>VLOOKUP(D80,'Lista Punktów Adresowych'!$C$1:T5752,16,0)</f>
        <v>kat.13</v>
      </c>
      <c r="R80" s="16" t="str">
        <f>VLOOKUP(D80,'Lista Punktów Adresowych'!$C$1:T5752,17,0)</f>
        <v>12500</v>
      </c>
      <c r="W80" s="32"/>
      <c r="Y80" s="16" t="str">
        <f>VLOOKUP(D80,'Lista Punktów Adresowych'!$C$1:R5752,13,0)</f>
        <v>punkt adresowy podstawowy</v>
      </c>
      <c r="Z80" s="277"/>
    </row>
    <row r="81" spans="1:26">
      <c r="A81" s="16">
        <v>77</v>
      </c>
      <c r="B81" s="101"/>
      <c r="C81" s="249"/>
      <c r="D81" s="242" t="s">
        <v>1665</v>
      </c>
      <c r="E81" s="157"/>
      <c r="F81" s="16" t="str">
        <f>VLOOKUP(D81,'Lista Punktów Adresowych'!$C$1:R5753,2)</f>
        <v>MAŁOPOLSKIE</v>
      </c>
      <c r="G81" s="16" t="str">
        <f>VLOOKUP(D81,'Lista Punktów Adresowych'!$C$1:R5753,3,0)</f>
        <v>BOCHEŃSKI</v>
      </c>
      <c r="H81" s="16" t="str">
        <f>VLOOKUP(D81,'Lista Punktów Adresowych'!$C$1:R5753,4,0)</f>
        <v>ŁAPANÓW</v>
      </c>
      <c r="I81" s="16" t="str">
        <f>VLOOKUP(D81,'Lista Punktów Adresowych'!$C$1:R5753,6,)</f>
        <v>KĘPANÓW</v>
      </c>
      <c r="J81" s="16" t="str">
        <f>VLOOKUP(D81,'Lista Punktów Adresowych'!$C$1:R5753,8,0)</f>
        <v/>
      </c>
      <c r="K81" s="98" t="str">
        <f>VLOOKUP(D81,'Lista Punktów Adresowych'!$C$1:R5753,10,0)</f>
        <v>10</v>
      </c>
      <c r="O81" s="16" t="str">
        <f>VLOOKUP(D81,'Lista Punktów Adresowych'!$C$1:R5753,14,0)</f>
        <v>1</v>
      </c>
      <c r="P81" s="16" t="str">
        <f>VLOOKUP(D81,'Lista Punktów Adresowych'!$C$1:R5753,15,0)</f>
        <v>0</v>
      </c>
      <c r="Q81" s="16" t="str">
        <f>VLOOKUP(D81,'Lista Punktów Adresowych'!$C$1:T5753,16,0)</f>
        <v>kat.12</v>
      </c>
      <c r="R81" s="16" t="str">
        <f>VLOOKUP(D81,'Lista Punktów Adresowych'!$C$1:T5753,17,0)</f>
        <v>11500</v>
      </c>
      <c r="W81" s="32"/>
      <c r="Y81" s="16" t="str">
        <f>VLOOKUP(D81,'Lista Punktów Adresowych'!$C$1:R5753,13,0)</f>
        <v>punkt adresowy podstawowy</v>
      </c>
      <c r="Z81" s="277"/>
    </row>
    <row r="82" spans="1:26">
      <c r="A82" s="16">
        <v>78</v>
      </c>
      <c r="B82" s="101"/>
      <c r="C82" s="249"/>
      <c r="D82" s="242" t="s">
        <v>1666</v>
      </c>
      <c r="E82" s="157"/>
      <c r="F82" s="16" t="str">
        <f>VLOOKUP(D82,'Lista Punktów Adresowych'!$C$1:R5754,2)</f>
        <v>MAŁOPOLSKIE</v>
      </c>
      <c r="G82" s="16" t="str">
        <f>VLOOKUP(D82,'Lista Punktów Adresowych'!$C$1:R5754,3,0)</f>
        <v>BOCHEŃSKI</v>
      </c>
      <c r="H82" s="16" t="str">
        <f>VLOOKUP(D82,'Lista Punktów Adresowych'!$C$1:R5754,4,0)</f>
        <v>ŁAPANÓW</v>
      </c>
      <c r="I82" s="16" t="str">
        <f>VLOOKUP(D82,'Lista Punktów Adresowych'!$C$1:R5754,6,)</f>
        <v>LUBOMIERZ</v>
      </c>
      <c r="J82" s="16" t="str">
        <f>VLOOKUP(D82,'Lista Punktów Adresowych'!$C$1:R5754,8,0)</f>
        <v/>
      </c>
      <c r="K82" s="98" t="str">
        <f>VLOOKUP(D82,'Lista Punktów Adresowych'!$C$1:R5754,10,0)</f>
        <v>42</v>
      </c>
      <c r="O82" s="16" t="str">
        <f>VLOOKUP(D82,'Lista Punktów Adresowych'!$C$1:R5754,14,0)</f>
        <v>1</v>
      </c>
      <c r="P82" s="16" t="str">
        <f>VLOOKUP(D82,'Lista Punktów Adresowych'!$C$1:R5754,15,0)</f>
        <v>0</v>
      </c>
      <c r="Q82" s="16" t="str">
        <f>VLOOKUP(D82,'Lista Punktów Adresowych'!$C$1:T5754,16,0)</f>
        <v>kat.3</v>
      </c>
      <c r="R82" s="16" t="str">
        <f>VLOOKUP(D82,'Lista Punktów Adresowych'!$C$1:T5754,17,0)</f>
        <v>2500</v>
      </c>
      <c r="W82" s="32"/>
      <c r="Y82" s="16" t="str">
        <f>VLOOKUP(D82,'Lista Punktów Adresowych'!$C$1:R5754,13,0)</f>
        <v>punkt adresowy podstawowy</v>
      </c>
      <c r="Z82" s="277"/>
    </row>
    <row r="83" spans="1:26">
      <c r="A83" s="16">
        <v>79</v>
      </c>
      <c r="B83" s="101"/>
      <c r="C83" s="249"/>
      <c r="D83" s="242" t="s">
        <v>1667</v>
      </c>
      <c r="E83" s="157"/>
      <c r="F83" s="16" t="str">
        <f>VLOOKUP(D83,'Lista Punktów Adresowych'!$C$1:R5755,2)</f>
        <v>MAŁOPOLSKIE</v>
      </c>
      <c r="G83" s="16" t="str">
        <f>VLOOKUP(D83,'Lista Punktów Adresowych'!$C$1:R5755,3,0)</f>
        <v>BOCHEŃSKI</v>
      </c>
      <c r="H83" s="16" t="str">
        <f>VLOOKUP(D83,'Lista Punktów Adresowych'!$C$1:R5755,4,0)</f>
        <v>ŁAPANÓW</v>
      </c>
      <c r="I83" s="16" t="str">
        <f>VLOOKUP(D83,'Lista Punktów Adresowych'!$C$1:R5755,6,)</f>
        <v>ŁAPANÓW</v>
      </c>
      <c r="J83" s="16" t="str">
        <f>VLOOKUP(D83,'Lista Punktów Adresowych'!$C$1:R5755,8,0)</f>
        <v/>
      </c>
      <c r="K83" s="98" t="str">
        <f>VLOOKUP(D83,'Lista Punktów Adresowych'!$C$1:R5755,10,0)</f>
        <v>121</v>
      </c>
      <c r="O83" s="16" t="str">
        <f>VLOOKUP(D83,'Lista Punktów Adresowych'!$C$1:R5755,14,0)</f>
        <v>1</v>
      </c>
      <c r="P83" s="16" t="str">
        <f>VLOOKUP(D83,'Lista Punktów Adresowych'!$C$1:R5755,15,0)</f>
        <v>0</v>
      </c>
      <c r="Q83" s="16" t="str">
        <f>VLOOKUP(D83,'Lista Punktów Adresowych'!$C$1:T5755,16,0)</f>
        <v>kat.5</v>
      </c>
      <c r="R83" s="16" t="str">
        <f>VLOOKUP(D83,'Lista Punktów Adresowych'!$C$1:T5755,17,0)</f>
        <v>4500</v>
      </c>
      <c r="W83" s="32"/>
      <c r="Y83" s="16" t="str">
        <f>VLOOKUP(D83,'Lista Punktów Adresowych'!$C$1:R5755,13,0)</f>
        <v>punkt adresowy podstawowy</v>
      </c>
      <c r="Z83" s="277"/>
    </row>
    <row r="84" spans="1:26">
      <c r="A84" s="16">
        <v>80</v>
      </c>
      <c r="B84" s="101"/>
      <c r="C84" s="249"/>
      <c r="D84" s="242" t="s">
        <v>1668</v>
      </c>
      <c r="E84" s="157"/>
      <c r="F84" s="16" t="str">
        <f>VLOOKUP(D84,'Lista Punktów Adresowych'!$C$1:R5756,2)</f>
        <v>MAŁOPOLSKIE</v>
      </c>
      <c r="G84" s="16" t="str">
        <f>VLOOKUP(D84,'Lista Punktów Adresowych'!$C$1:R5756,3,0)</f>
        <v>BOCHEŃSKI</v>
      </c>
      <c r="H84" s="16" t="str">
        <f>VLOOKUP(D84,'Lista Punktów Adresowych'!$C$1:R5756,4,0)</f>
        <v>ŁAPANÓW</v>
      </c>
      <c r="I84" s="16" t="str">
        <f>VLOOKUP(D84,'Lista Punktów Adresowych'!$C$1:R5756,6,)</f>
        <v>ŁAPANÓW</v>
      </c>
      <c r="J84" s="16" t="str">
        <f>VLOOKUP(D84,'Lista Punktów Adresowych'!$C$1:R5756,8,0)</f>
        <v/>
      </c>
      <c r="K84" s="98" t="str">
        <f>VLOOKUP(D84,'Lista Punktów Adresowych'!$C$1:R5756,10,0)</f>
        <v>403</v>
      </c>
      <c r="O84" s="16" t="str">
        <f>VLOOKUP(D84,'Lista Punktów Adresowych'!$C$1:R5756,14,0)</f>
        <v>1</v>
      </c>
      <c r="P84" s="16" t="str">
        <f>VLOOKUP(D84,'Lista Punktów Adresowych'!$C$1:R5756,15,0)</f>
        <v>0</v>
      </c>
      <c r="Q84" s="16" t="str">
        <f>VLOOKUP(D84,'Lista Punktów Adresowych'!$C$1:T5756,16,0)</f>
        <v>kat.6</v>
      </c>
      <c r="R84" s="16" t="str">
        <f>VLOOKUP(D84,'Lista Punktów Adresowych'!$C$1:T5756,17,0)</f>
        <v>5500</v>
      </c>
      <c r="W84" s="32"/>
      <c r="Y84" s="16" t="str">
        <f>VLOOKUP(D84,'Lista Punktów Adresowych'!$C$1:R5756,13,0)</f>
        <v>punkt adresowy podstawowy</v>
      </c>
      <c r="Z84" s="277"/>
    </row>
    <row r="85" spans="1:26">
      <c r="A85" s="16">
        <v>81</v>
      </c>
      <c r="B85" s="101"/>
      <c r="C85" s="249"/>
      <c r="D85" s="242" t="s">
        <v>1669</v>
      </c>
      <c r="E85" s="157"/>
      <c r="F85" s="16" t="str">
        <f>VLOOKUP(D85,'Lista Punktów Adresowych'!$C$1:R5757,2)</f>
        <v>MAŁOPOLSKIE</v>
      </c>
      <c r="G85" s="16" t="str">
        <f>VLOOKUP(D85,'Lista Punktów Adresowych'!$C$1:R5757,3,0)</f>
        <v>BOCHEŃSKI</v>
      </c>
      <c r="H85" s="16" t="str">
        <f>VLOOKUP(D85,'Lista Punktów Adresowych'!$C$1:R5757,4,0)</f>
        <v>ŁAPANÓW</v>
      </c>
      <c r="I85" s="16" t="str">
        <f>VLOOKUP(D85,'Lista Punktów Adresowych'!$C$1:R5757,6,)</f>
        <v>ŁAPANÓW</v>
      </c>
      <c r="J85" s="16" t="str">
        <f>VLOOKUP(D85,'Lista Punktów Adresowych'!$C$1:R5757,8,0)</f>
        <v/>
      </c>
      <c r="K85" s="98" t="str">
        <f>VLOOKUP(D85,'Lista Punktów Adresowych'!$C$1:R5757,10,0)</f>
        <v>382</v>
      </c>
      <c r="O85" s="16" t="str">
        <f>VLOOKUP(D85,'Lista Punktów Adresowych'!$C$1:R5757,14,0)</f>
        <v>1</v>
      </c>
      <c r="P85" s="16" t="str">
        <f>VLOOKUP(D85,'Lista Punktów Adresowych'!$C$1:R5757,15,0)</f>
        <v>0</v>
      </c>
      <c r="Q85" s="16" t="str">
        <f>VLOOKUP(D85,'Lista Punktów Adresowych'!$C$1:T5757,16,0)</f>
        <v>kat.4</v>
      </c>
      <c r="R85" s="16" t="str">
        <f>VLOOKUP(D85,'Lista Punktów Adresowych'!$C$1:T5757,17,0)</f>
        <v>3500</v>
      </c>
      <c r="W85" s="32"/>
      <c r="Y85" s="16" t="str">
        <f>VLOOKUP(D85,'Lista Punktów Adresowych'!$C$1:R5757,13,0)</f>
        <v>punkt adresowy podstawowy</v>
      </c>
      <c r="Z85" s="277"/>
    </row>
    <row r="86" spans="1:26">
      <c r="A86" s="16">
        <v>82</v>
      </c>
      <c r="B86" s="101"/>
      <c r="C86" s="249"/>
      <c r="D86" s="242" t="s">
        <v>1670</v>
      </c>
      <c r="E86" s="157"/>
      <c r="F86" s="16" t="str">
        <f>VLOOKUP(D86,'Lista Punktów Adresowych'!$C$1:R5758,2)</f>
        <v>MAŁOPOLSKIE</v>
      </c>
      <c r="G86" s="16" t="str">
        <f>VLOOKUP(D86,'Lista Punktów Adresowych'!$C$1:R5758,3,0)</f>
        <v>BOCHEŃSKI</v>
      </c>
      <c r="H86" s="16" t="str">
        <f>VLOOKUP(D86,'Lista Punktów Adresowych'!$C$1:R5758,4,0)</f>
        <v>ŁAPANÓW</v>
      </c>
      <c r="I86" s="16" t="str">
        <f>VLOOKUP(D86,'Lista Punktów Adresowych'!$C$1:R5758,6,)</f>
        <v>ŁAPANÓW</v>
      </c>
      <c r="J86" s="16" t="str">
        <f>VLOOKUP(D86,'Lista Punktów Adresowych'!$C$1:R5758,8,0)</f>
        <v/>
      </c>
      <c r="K86" s="98" t="str">
        <f>VLOOKUP(D86,'Lista Punktów Adresowych'!$C$1:R5758,10,0)</f>
        <v>121A</v>
      </c>
      <c r="O86" s="16" t="str">
        <f>VLOOKUP(D86,'Lista Punktów Adresowych'!$C$1:R5758,14,0)</f>
        <v>1</v>
      </c>
      <c r="P86" s="16" t="str">
        <f>VLOOKUP(D86,'Lista Punktów Adresowych'!$C$1:R5758,15,0)</f>
        <v>0</v>
      </c>
      <c r="Q86" s="16" t="str">
        <f>VLOOKUP(D86,'Lista Punktów Adresowych'!$C$1:T5758,16,0)</f>
        <v>kat.5</v>
      </c>
      <c r="R86" s="16" t="str">
        <f>VLOOKUP(D86,'Lista Punktów Adresowych'!$C$1:T5758,17,0)</f>
        <v>4500</v>
      </c>
      <c r="W86" s="32"/>
      <c r="Y86" s="16" t="str">
        <f>VLOOKUP(D86,'Lista Punktów Adresowych'!$C$1:R5758,13,0)</f>
        <v>punkt adresowy podstawowy</v>
      </c>
      <c r="Z86" s="277"/>
    </row>
    <row r="87" spans="1:26">
      <c r="A87" s="16">
        <v>83</v>
      </c>
      <c r="B87" s="101"/>
      <c r="C87" s="249"/>
      <c r="D87" s="242" t="s">
        <v>1671</v>
      </c>
      <c r="E87" s="157"/>
      <c r="F87" s="16" t="str">
        <f>VLOOKUP(D87,'Lista Punktów Adresowych'!$C$1:R5759,2)</f>
        <v>MAŁOPOLSKIE</v>
      </c>
      <c r="G87" s="16" t="str">
        <f>VLOOKUP(D87,'Lista Punktów Adresowych'!$C$1:R5759,3,0)</f>
        <v>BOCHEŃSKI</v>
      </c>
      <c r="H87" s="16" t="str">
        <f>VLOOKUP(D87,'Lista Punktów Adresowych'!$C$1:R5759,4,0)</f>
        <v>ŁAPANÓW</v>
      </c>
      <c r="I87" s="16" t="str">
        <f>VLOOKUP(D87,'Lista Punktów Adresowych'!$C$1:R5759,6,)</f>
        <v>WOLICA</v>
      </c>
      <c r="J87" s="16" t="str">
        <f>VLOOKUP(D87,'Lista Punktów Adresowych'!$C$1:R5759,8,0)</f>
        <v/>
      </c>
      <c r="K87" s="98" t="str">
        <f>VLOOKUP(D87,'Lista Punktów Adresowych'!$C$1:R5759,10,0)</f>
        <v>92</v>
      </c>
      <c r="O87" s="16" t="str">
        <f>VLOOKUP(D87,'Lista Punktów Adresowych'!$C$1:R5759,14,0)</f>
        <v>1</v>
      </c>
      <c r="P87" s="16" t="str">
        <f>VLOOKUP(D87,'Lista Punktów Adresowych'!$C$1:R5759,15,0)</f>
        <v>0</v>
      </c>
      <c r="Q87" s="16" t="str">
        <f>VLOOKUP(D87,'Lista Punktów Adresowych'!$C$1:T5759,16,0)</f>
        <v>kat.8</v>
      </c>
      <c r="R87" s="16" t="str">
        <f>VLOOKUP(D87,'Lista Punktów Adresowych'!$C$1:T5759,17,0)</f>
        <v>7500</v>
      </c>
      <c r="W87" s="32"/>
      <c r="Y87" s="16" t="str">
        <f>VLOOKUP(D87,'Lista Punktów Adresowych'!$C$1:R5759,13,0)</f>
        <v>punkt adresowy podstawowy</v>
      </c>
      <c r="Z87" s="277"/>
    </row>
    <row r="88" spans="1:26">
      <c r="A88" s="16">
        <v>84</v>
      </c>
      <c r="B88" s="101"/>
      <c r="C88" s="249"/>
      <c r="D88" s="242" t="s">
        <v>1672</v>
      </c>
      <c r="E88" s="157"/>
      <c r="F88" s="16" t="str">
        <f>VLOOKUP(D88,'Lista Punktów Adresowych'!$C$1:R5760,2)</f>
        <v>MAŁOPOLSKIE</v>
      </c>
      <c r="G88" s="16" t="str">
        <f>VLOOKUP(D88,'Lista Punktów Adresowych'!$C$1:R5760,3,0)</f>
        <v>BOCHEŃSKI</v>
      </c>
      <c r="H88" s="16" t="str">
        <f>VLOOKUP(D88,'Lista Punktów Adresowych'!$C$1:R5760,4,0)</f>
        <v>ŁAPANÓW</v>
      </c>
      <c r="I88" s="16" t="str">
        <f>VLOOKUP(D88,'Lista Punktów Adresowych'!$C$1:R5760,6,)</f>
        <v>KOBYLEC</v>
      </c>
      <c r="J88" s="16" t="str">
        <f>VLOOKUP(D88,'Lista Punktów Adresowych'!$C$1:R5760,8,0)</f>
        <v/>
      </c>
      <c r="K88" s="98" t="str">
        <f>VLOOKUP(D88,'Lista Punktów Adresowych'!$C$1:R5760,10,0)</f>
        <v>118</v>
      </c>
      <c r="O88" s="16" t="str">
        <f>VLOOKUP(D88,'Lista Punktów Adresowych'!$C$1:R5760,14,0)</f>
        <v>1</v>
      </c>
      <c r="P88" s="16" t="str">
        <f>VLOOKUP(D88,'Lista Punktów Adresowych'!$C$1:R5760,15,0)</f>
        <v>0</v>
      </c>
      <c r="Q88" s="16" t="str">
        <f>VLOOKUP(D88,'Lista Punktów Adresowych'!$C$1:T5760,16,0)</f>
        <v>kat.6</v>
      </c>
      <c r="R88" s="16" t="str">
        <f>VLOOKUP(D88,'Lista Punktów Adresowych'!$C$1:T5760,17,0)</f>
        <v>5500</v>
      </c>
      <c r="W88" s="32"/>
      <c r="Y88" s="16" t="str">
        <f>VLOOKUP(D88,'Lista Punktów Adresowych'!$C$1:R5760,13,0)</f>
        <v>punkt adresowy podstawowy</v>
      </c>
      <c r="Z88" s="277"/>
    </row>
    <row r="89" spans="1:26">
      <c r="A89" s="16">
        <v>85</v>
      </c>
      <c r="B89" s="101"/>
      <c r="C89" s="249"/>
      <c r="D89" s="242" t="s">
        <v>1673</v>
      </c>
      <c r="E89" s="157"/>
      <c r="F89" s="16" t="str">
        <f>VLOOKUP(D89,'Lista Punktów Adresowych'!$C$1:R5761,2)</f>
        <v>MAŁOPOLSKIE</v>
      </c>
      <c r="G89" s="16" t="str">
        <f>VLOOKUP(D89,'Lista Punktów Adresowych'!$C$1:R5761,3,0)</f>
        <v>BOCHEŃSKI</v>
      </c>
      <c r="H89" s="16" t="str">
        <f>VLOOKUP(D89,'Lista Punktów Adresowych'!$C$1:R5761,4,0)</f>
        <v>ŁAPANÓW</v>
      </c>
      <c r="I89" s="16" t="str">
        <f>VLOOKUP(D89,'Lista Punktów Adresowych'!$C$1:R5761,6,)</f>
        <v>ŁAPANÓW</v>
      </c>
      <c r="J89" s="16" t="str">
        <f>VLOOKUP(D89,'Lista Punktów Adresowych'!$C$1:R5761,8,0)</f>
        <v/>
      </c>
      <c r="K89" s="98" t="str">
        <f>VLOOKUP(D89,'Lista Punktów Adresowych'!$C$1:R5761,10,0)</f>
        <v>111</v>
      </c>
      <c r="O89" s="16" t="str">
        <f>VLOOKUP(D89,'Lista Punktów Adresowych'!$C$1:R5761,14,0)</f>
        <v>1</v>
      </c>
      <c r="P89" s="16" t="str">
        <f>VLOOKUP(D89,'Lista Punktów Adresowych'!$C$1:R5761,15,0)</f>
        <v>0</v>
      </c>
      <c r="Q89" s="16" t="str">
        <f>VLOOKUP(D89,'Lista Punktów Adresowych'!$C$1:T5761,16,0)</f>
        <v>kat.6</v>
      </c>
      <c r="R89" s="16" t="str">
        <f>VLOOKUP(D89,'Lista Punktów Adresowych'!$C$1:T5761,17,0)</f>
        <v>5500</v>
      </c>
      <c r="W89" s="32"/>
      <c r="Y89" s="16" t="str">
        <f>VLOOKUP(D89,'Lista Punktów Adresowych'!$C$1:R5761,13,0)</f>
        <v>punkt adresowy podstawowy</v>
      </c>
      <c r="Z89" s="277"/>
    </row>
    <row r="90" spans="1:26">
      <c r="A90" s="16">
        <v>86</v>
      </c>
      <c r="B90" s="101"/>
      <c r="C90" s="249"/>
      <c r="D90" s="242" t="s">
        <v>1674</v>
      </c>
      <c r="E90" s="157"/>
      <c r="F90" s="16" t="str">
        <f>VLOOKUP(D90,'Lista Punktów Adresowych'!$C$1:R5762,2)</f>
        <v>MAŁOPOLSKIE</v>
      </c>
      <c r="G90" s="16" t="str">
        <f>VLOOKUP(D90,'Lista Punktów Adresowych'!$C$1:R5762,3,0)</f>
        <v>BOCHEŃSKI</v>
      </c>
      <c r="H90" s="16" t="str">
        <f>VLOOKUP(D90,'Lista Punktów Adresowych'!$C$1:R5762,4,0)</f>
        <v>ŁAPANÓW</v>
      </c>
      <c r="I90" s="16" t="str">
        <f>VLOOKUP(D90,'Lista Punktów Adresowych'!$C$1:R5762,6,)</f>
        <v>WOLICA</v>
      </c>
      <c r="J90" s="16" t="str">
        <f>VLOOKUP(D90,'Lista Punktów Adresowych'!$C$1:R5762,8,0)</f>
        <v/>
      </c>
      <c r="K90" s="98" t="str">
        <f>VLOOKUP(D90,'Lista Punktów Adresowych'!$C$1:R5762,10,0)</f>
        <v>94</v>
      </c>
      <c r="O90" s="16" t="str">
        <f>VLOOKUP(D90,'Lista Punktów Adresowych'!$C$1:R5762,14,0)</f>
        <v>1</v>
      </c>
      <c r="P90" s="16" t="str">
        <f>VLOOKUP(D90,'Lista Punktów Adresowych'!$C$1:R5762,15,0)</f>
        <v>0</v>
      </c>
      <c r="Q90" s="16" t="str">
        <f>VLOOKUP(D90,'Lista Punktów Adresowych'!$C$1:T5762,16,0)</f>
        <v>kat.6</v>
      </c>
      <c r="R90" s="16" t="str">
        <f>VLOOKUP(D90,'Lista Punktów Adresowych'!$C$1:T5762,17,0)</f>
        <v>5500</v>
      </c>
      <c r="W90" s="32"/>
      <c r="Y90" s="16" t="str">
        <f>VLOOKUP(D90,'Lista Punktów Adresowych'!$C$1:R5762,13,0)</f>
        <v>punkt adresowy podstawowy</v>
      </c>
      <c r="Z90" s="277"/>
    </row>
    <row r="91" spans="1:26">
      <c r="A91" s="16">
        <v>87</v>
      </c>
      <c r="B91" s="101"/>
      <c r="C91" s="249"/>
      <c r="D91" s="242" t="s">
        <v>1675</v>
      </c>
      <c r="E91" s="157"/>
      <c r="F91" s="16" t="str">
        <f>VLOOKUP(D91,'Lista Punktów Adresowych'!$C$1:R5763,2)</f>
        <v>MAŁOPOLSKIE</v>
      </c>
      <c r="G91" s="16" t="str">
        <f>VLOOKUP(D91,'Lista Punktów Adresowych'!$C$1:R5763,3,0)</f>
        <v>BOCHEŃSKI</v>
      </c>
      <c r="H91" s="16" t="str">
        <f>VLOOKUP(D91,'Lista Punktów Adresowych'!$C$1:R5763,4,0)</f>
        <v>ŁAPANÓW</v>
      </c>
      <c r="I91" s="16" t="str">
        <f>VLOOKUP(D91,'Lista Punktów Adresowych'!$C$1:R5763,6,)</f>
        <v>WOLICA</v>
      </c>
      <c r="J91" s="16" t="str">
        <f>VLOOKUP(D91,'Lista Punktów Adresowych'!$C$1:R5763,8,0)</f>
        <v/>
      </c>
      <c r="K91" s="98" t="str">
        <f>VLOOKUP(D91,'Lista Punktów Adresowych'!$C$1:R5763,10,0)</f>
        <v>99</v>
      </c>
      <c r="O91" s="16" t="str">
        <f>VLOOKUP(D91,'Lista Punktów Adresowych'!$C$1:R5763,14,0)</f>
        <v>1</v>
      </c>
      <c r="P91" s="16" t="str">
        <f>VLOOKUP(D91,'Lista Punktów Adresowych'!$C$1:R5763,15,0)</f>
        <v>0</v>
      </c>
      <c r="Q91" s="16" t="str">
        <f>VLOOKUP(D91,'Lista Punktów Adresowych'!$C$1:T5763,16,0)</f>
        <v>kat.6</v>
      </c>
      <c r="R91" s="16" t="str">
        <f>VLOOKUP(D91,'Lista Punktów Adresowych'!$C$1:T5763,17,0)</f>
        <v>5500</v>
      </c>
      <c r="W91" s="32"/>
      <c r="Y91" s="16" t="str">
        <f>VLOOKUP(D91,'Lista Punktów Adresowych'!$C$1:R5763,13,0)</f>
        <v>punkt adresowy podstawowy</v>
      </c>
      <c r="Z91" s="277"/>
    </row>
    <row r="92" spans="1:26">
      <c r="A92" s="16">
        <v>88</v>
      </c>
      <c r="B92" s="101"/>
      <c r="C92" s="249"/>
      <c r="D92" s="242" t="s">
        <v>1676</v>
      </c>
      <c r="E92" s="157"/>
      <c r="F92" s="16" t="str">
        <f>VLOOKUP(D92,'Lista Punktów Adresowych'!$C$1:R5764,2)</f>
        <v>MAŁOPOLSKIE</v>
      </c>
      <c r="G92" s="16" t="str">
        <f>VLOOKUP(D92,'Lista Punktów Adresowych'!$C$1:R5764,3,0)</f>
        <v>BOCHEŃSKI</v>
      </c>
      <c r="H92" s="16" t="str">
        <f>VLOOKUP(D92,'Lista Punktów Adresowych'!$C$1:R5764,4,0)</f>
        <v>ŁAPANÓW</v>
      </c>
      <c r="I92" s="16" t="str">
        <f>VLOOKUP(D92,'Lista Punktów Adresowych'!$C$1:R5764,6,)</f>
        <v>GRABIE</v>
      </c>
      <c r="J92" s="16" t="str">
        <f>VLOOKUP(D92,'Lista Punktów Adresowych'!$C$1:R5764,8,0)</f>
        <v/>
      </c>
      <c r="K92" s="98" t="str">
        <f>VLOOKUP(D92,'Lista Punktów Adresowych'!$C$1:R5764,10,0)</f>
        <v>88</v>
      </c>
      <c r="O92" s="16" t="str">
        <f>VLOOKUP(D92,'Lista Punktów Adresowych'!$C$1:R5764,14,0)</f>
        <v>1</v>
      </c>
      <c r="P92" s="16" t="str">
        <f>VLOOKUP(D92,'Lista Punktów Adresowych'!$C$1:R5764,15,0)</f>
        <v>0</v>
      </c>
      <c r="Q92" s="16" t="str">
        <f>VLOOKUP(D92,'Lista Punktów Adresowych'!$C$1:T5764,16,0)</f>
        <v>kat.5</v>
      </c>
      <c r="R92" s="16" t="str">
        <f>VLOOKUP(D92,'Lista Punktów Adresowych'!$C$1:T5764,17,0)</f>
        <v>4500</v>
      </c>
      <c r="W92" s="32"/>
      <c r="Y92" s="16" t="str">
        <f>VLOOKUP(D92,'Lista Punktów Adresowych'!$C$1:R5764,13,0)</f>
        <v>punkt adresowy podstawowy</v>
      </c>
      <c r="Z92" s="277"/>
    </row>
    <row r="93" spans="1:26">
      <c r="A93" s="16">
        <v>89</v>
      </c>
      <c r="B93" s="101"/>
      <c r="C93" s="249"/>
      <c r="D93" s="242" t="s">
        <v>1677</v>
      </c>
      <c r="E93" s="157"/>
      <c r="F93" s="16" t="str">
        <f>VLOOKUP(D93,'Lista Punktów Adresowych'!$C$1:R5765,2)</f>
        <v>MAŁOPOLSKIE</v>
      </c>
      <c r="G93" s="16" t="str">
        <f>VLOOKUP(D93,'Lista Punktów Adresowych'!$C$1:R5765,3,0)</f>
        <v>BOCHEŃSKI</v>
      </c>
      <c r="H93" s="16" t="str">
        <f>VLOOKUP(D93,'Lista Punktów Adresowych'!$C$1:R5765,4,0)</f>
        <v>ŁAPANÓW</v>
      </c>
      <c r="I93" s="16" t="str">
        <f>VLOOKUP(D93,'Lista Punktów Adresowych'!$C$1:R5765,6,)</f>
        <v>KOBYLEC</v>
      </c>
      <c r="J93" s="16" t="str">
        <f>VLOOKUP(D93,'Lista Punktów Adresowych'!$C$1:R5765,8,0)</f>
        <v/>
      </c>
      <c r="K93" s="98" t="str">
        <f>VLOOKUP(D93,'Lista Punktów Adresowych'!$C$1:R5765,10,0)</f>
        <v>5</v>
      </c>
      <c r="O93" s="16" t="str">
        <f>VLOOKUP(D93,'Lista Punktów Adresowych'!$C$1:R5765,14,0)</f>
        <v>1</v>
      </c>
      <c r="P93" s="16" t="str">
        <f>VLOOKUP(D93,'Lista Punktów Adresowych'!$C$1:R5765,15,0)</f>
        <v>0</v>
      </c>
      <c r="Q93" s="16" t="str">
        <f>VLOOKUP(D93,'Lista Punktów Adresowych'!$C$1:T5765,16,0)</f>
        <v>kat.10</v>
      </c>
      <c r="R93" s="16" t="str">
        <f>VLOOKUP(D93,'Lista Punktów Adresowych'!$C$1:T5765,17,0)</f>
        <v>9500</v>
      </c>
      <c r="W93" s="32"/>
      <c r="Y93" s="16" t="str">
        <f>VLOOKUP(D93,'Lista Punktów Adresowych'!$C$1:R5765,13,0)</f>
        <v>punkt adresowy podstawowy</v>
      </c>
      <c r="Z93" s="277"/>
    </row>
    <row r="94" spans="1:26">
      <c r="A94" s="16">
        <v>90</v>
      </c>
      <c r="B94" s="101"/>
      <c r="C94" s="249"/>
      <c r="D94" s="242" t="s">
        <v>1678</v>
      </c>
      <c r="E94" s="157"/>
      <c r="F94" s="16" t="str">
        <f>VLOOKUP(D94,'Lista Punktów Adresowych'!$C$1:R5766,2)</f>
        <v>MAŁOPOLSKIE</v>
      </c>
      <c r="G94" s="16" t="str">
        <f>VLOOKUP(D94,'Lista Punktów Adresowych'!$C$1:R5766,3,0)</f>
        <v>BOCHEŃSKI</v>
      </c>
      <c r="H94" s="16" t="str">
        <f>VLOOKUP(D94,'Lista Punktów Adresowych'!$C$1:R5766,4,0)</f>
        <v>ŁAPANÓW</v>
      </c>
      <c r="I94" s="16" t="str">
        <f>VLOOKUP(D94,'Lista Punktów Adresowych'!$C$1:R5766,6,)</f>
        <v>GRABIE</v>
      </c>
      <c r="J94" s="16" t="str">
        <f>VLOOKUP(D94,'Lista Punktów Adresowych'!$C$1:R5766,8,0)</f>
        <v/>
      </c>
      <c r="K94" s="98" t="str">
        <f>VLOOKUP(D94,'Lista Punktów Adresowych'!$C$1:R5766,10,0)</f>
        <v>119</v>
      </c>
      <c r="O94" s="16" t="str">
        <f>VLOOKUP(D94,'Lista Punktów Adresowych'!$C$1:R5766,14,0)</f>
        <v>1</v>
      </c>
      <c r="P94" s="16" t="str">
        <f>VLOOKUP(D94,'Lista Punktów Adresowych'!$C$1:R5766,15,0)</f>
        <v>0</v>
      </c>
      <c r="Q94" s="16" t="str">
        <f>VLOOKUP(D94,'Lista Punktów Adresowych'!$C$1:T5766,16,0)</f>
        <v>kat.5</v>
      </c>
      <c r="R94" s="16" t="str">
        <f>VLOOKUP(D94,'Lista Punktów Adresowych'!$C$1:T5766,17,0)</f>
        <v>4500</v>
      </c>
      <c r="W94" s="32"/>
      <c r="Y94" s="16" t="str">
        <f>VLOOKUP(D94,'Lista Punktów Adresowych'!$C$1:R5766,13,0)</f>
        <v>punkt adresowy podstawowy</v>
      </c>
      <c r="Z94" s="277"/>
    </row>
    <row r="95" spans="1:26">
      <c r="A95" s="16">
        <v>91</v>
      </c>
      <c r="B95" s="101"/>
      <c r="C95" s="249"/>
      <c r="D95" s="242" t="s">
        <v>1679</v>
      </c>
      <c r="E95" s="157"/>
      <c r="F95" s="16" t="str">
        <f>VLOOKUP(D95,'Lista Punktów Adresowych'!$C$1:R5767,2)</f>
        <v>MAŁOPOLSKIE</v>
      </c>
      <c r="G95" s="16" t="str">
        <f>VLOOKUP(D95,'Lista Punktów Adresowych'!$C$1:R5767,3,0)</f>
        <v>BOCHEŃSKI</v>
      </c>
      <c r="H95" s="16" t="str">
        <f>VLOOKUP(D95,'Lista Punktów Adresowych'!$C$1:R5767,4,0)</f>
        <v>ŁAPANÓW</v>
      </c>
      <c r="I95" s="16" t="str">
        <f>VLOOKUP(D95,'Lista Punktów Adresowych'!$C$1:R5767,6,)</f>
        <v>GRABIE</v>
      </c>
      <c r="J95" s="16" t="str">
        <f>VLOOKUP(D95,'Lista Punktów Adresowych'!$C$1:R5767,8,0)</f>
        <v/>
      </c>
      <c r="K95" s="98" t="str">
        <f>VLOOKUP(D95,'Lista Punktów Adresowych'!$C$1:R5767,10,0)</f>
        <v>101</v>
      </c>
      <c r="O95" s="16" t="str">
        <f>VLOOKUP(D95,'Lista Punktów Adresowych'!$C$1:R5767,14,0)</f>
        <v>1</v>
      </c>
      <c r="P95" s="16" t="str">
        <f>VLOOKUP(D95,'Lista Punktów Adresowych'!$C$1:R5767,15,0)</f>
        <v>0</v>
      </c>
      <c r="Q95" s="16" t="str">
        <f>VLOOKUP(D95,'Lista Punktów Adresowych'!$C$1:T5767,16,0)</f>
        <v>kat.1</v>
      </c>
      <c r="R95" s="16" t="str">
        <f>VLOOKUP(D95,'Lista Punktów Adresowych'!$C$1:T5767,17,0)</f>
        <v>500</v>
      </c>
      <c r="W95" s="32"/>
      <c r="Y95" s="16" t="str">
        <f>VLOOKUP(D95,'Lista Punktów Adresowych'!$C$1:R5767,13,0)</f>
        <v>punkt adresowy podstawowy</v>
      </c>
      <c r="Z95" s="277"/>
    </row>
    <row r="96" spans="1:26">
      <c r="A96" s="16">
        <v>92</v>
      </c>
      <c r="B96" s="101"/>
      <c r="C96" s="249"/>
      <c r="D96" s="242" t="s">
        <v>1680</v>
      </c>
      <c r="E96" s="157"/>
      <c r="F96" s="16" t="str">
        <f>VLOOKUP(D96,'Lista Punktów Adresowych'!$C$1:R5768,2)</f>
        <v>MAŁOPOLSKIE</v>
      </c>
      <c r="G96" s="16" t="str">
        <f>VLOOKUP(D96,'Lista Punktów Adresowych'!$C$1:R5768,3,0)</f>
        <v>BOCHEŃSKI</v>
      </c>
      <c r="H96" s="16" t="str">
        <f>VLOOKUP(D96,'Lista Punktów Adresowych'!$C$1:R5768,4,0)</f>
        <v>ŁAPANÓW</v>
      </c>
      <c r="I96" s="16" t="str">
        <f>VLOOKUP(D96,'Lista Punktów Adresowych'!$C$1:R5768,6,)</f>
        <v>GRABIE</v>
      </c>
      <c r="J96" s="16" t="str">
        <f>VLOOKUP(D96,'Lista Punktów Adresowych'!$C$1:R5768,8,0)</f>
        <v/>
      </c>
      <c r="K96" s="98" t="str">
        <f>VLOOKUP(D96,'Lista Punktów Adresowych'!$C$1:R5768,10,0)</f>
        <v>86</v>
      </c>
      <c r="O96" s="16" t="str">
        <f>VLOOKUP(D96,'Lista Punktów Adresowych'!$C$1:R5768,14,0)</f>
        <v>1</v>
      </c>
      <c r="P96" s="16" t="str">
        <f>VLOOKUP(D96,'Lista Punktów Adresowych'!$C$1:R5768,15,0)</f>
        <v>0</v>
      </c>
      <c r="Q96" s="16" t="str">
        <f>VLOOKUP(D96,'Lista Punktów Adresowych'!$C$1:T5768,16,0)</f>
        <v>kat.2</v>
      </c>
      <c r="R96" s="16" t="str">
        <f>VLOOKUP(D96,'Lista Punktów Adresowych'!$C$1:T5768,17,0)</f>
        <v>1500</v>
      </c>
      <c r="W96" s="32"/>
      <c r="Y96" s="16" t="str">
        <f>VLOOKUP(D96,'Lista Punktów Adresowych'!$C$1:R5768,13,0)</f>
        <v>punkt adresowy podstawowy</v>
      </c>
      <c r="Z96" s="277"/>
    </row>
    <row r="97" spans="1:26">
      <c r="A97" s="16">
        <v>93</v>
      </c>
      <c r="B97" s="101"/>
      <c r="C97" s="249"/>
      <c r="D97" s="242" t="s">
        <v>1681</v>
      </c>
      <c r="E97" s="157"/>
      <c r="F97" s="16" t="str">
        <f>VLOOKUP(D97,'Lista Punktów Adresowych'!$C$1:R5769,2)</f>
        <v>MAŁOPOLSKIE</v>
      </c>
      <c r="G97" s="16" t="str">
        <f>VLOOKUP(D97,'Lista Punktów Adresowych'!$C$1:R5769,3,0)</f>
        <v>BOCHEŃSKI</v>
      </c>
      <c r="H97" s="16" t="str">
        <f>VLOOKUP(D97,'Lista Punktów Adresowych'!$C$1:R5769,4,0)</f>
        <v>ŁAPANÓW</v>
      </c>
      <c r="I97" s="16" t="str">
        <f>VLOOKUP(D97,'Lista Punktów Adresowych'!$C$1:R5769,6,)</f>
        <v>GRABIE</v>
      </c>
      <c r="J97" s="16" t="str">
        <f>VLOOKUP(D97,'Lista Punktów Adresowych'!$C$1:R5769,8,0)</f>
        <v/>
      </c>
      <c r="K97" s="98" t="str">
        <f>VLOOKUP(D97,'Lista Punktów Adresowych'!$C$1:R5769,10,0)</f>
        <v>108</v>
      </c>
      <c r="O97" s="16" t="str">
        <f>VLOOKUP(D97,'Lista Punktów Adresowych'!$C$1:R5769,14,0)</f>
        <v>1</v>
      </c>
      <c r="P97" s="16" t="str">
        <f>VLOOKUP(D97,'Lista Punktów Adresowych'!$C$1:R5769,15,0)</f>
        <v>0</v>
      </c>
      <c r="Q97" s="16" t="str">
        <f>VLOOKUP(D97,'Lista Punktów Adresowych'!$C$1:T5769,16,0)</f>
        <v>kat.1</v>
      </c>
      <c r="R97" s="16" t="str">
        <f>VLOOKUP(D97,'Lista Punktów Adresowych'!$C$1:T5769,17,0)</f>
        <v>500</v>
      </c>
      <c r="W97" s="32"/>
      <c r="Y97" s="16" t="str">
        <f>VLOOKUP(D97,'Lista Punktów Adresowych'!$C$1:R5769,13,0)</f>
        <v>punkt adresowy podstawowy</v>
      </c>
      <c r="Z97" s="277"/>
    </row>
    <row r="98" spans="1:26">
      <c r="A98" s="16">
        <v>94</v>
      </c>
      <c r="B98" s="101"/>
      <c r="C98" s="249"/>
      <c r="D98" s="242" t="s">
        <v>1682</v>
      </c>
      <c r="E98" s="157"/>
      <c r="F98" s="16" t="str">
        <f>VLOOKUP(D98,'Lista Punktów Adresowych'!$C$1:R5770,2)</f>
        <v>MAŁOPOLSKIE</v>
      </c>
      <c r="G98" s="16" t="str">
        <f>VLOOKUP(D98,'Lista Punktów Adresowych'!$C$1:R5770,3,0)</f>
        <v>BOCHEŃSKI</v>
      </c>
      <c r="H98" s="16" t="str">
        <f>VLOOKUP(D98,'Lista Punktów Adresowych'!$C$1:R5770,4,0)</f>
        <v>ŁAPANÓW</v>
      </c>
      <c r="I98" s="16" t="str">
        <f>VLOOKUP(D98,'Lista Punktów Adresowych'!$C$1:R5770,6,)</f>
        <v>GRABIE</v>
      </c>
      <c r="J98" s="16" t="str">
        <f>VLOOKUP(D98,'Lista Punktów Adresowych'!$C$1:R5770,8,0)</f>
        <v/>
      </c>
      <c r="K98" s="98" t="str">
        <f>VLOOKUP(D98,'Lista Punktów Adresowych'!$C$1:R5770,10,0)</f>
        <v>1</v>
      </c>
      <c r="O98" s="16" t="str">
        <f>VLOOKUP(D98,'Lista Punktów Adresowych'!$C$1:R5770,14,0)</f>
        <v>3</v>
      </c>
      <c r="P98" s="16" t="str">
        <f>VLOOKUP(D98,'Lista Punktów Adresowych'!$C$1:R5770,15,0)</f>
        <v>0</v>
      </c>
      <c r="Q98" s="16" t="str">
        <f>VLOOKUP(D98,'Lista Punktów Adresowych'!$C$1:T5770,16,0)</f>
        <v>kat.1</v>
      </c>
      <c r="R98" s="16" t="str">
        <f>VLOOKUP(D98,'Lista Punktów Adresowych'!$C$1:T5770,17,0)</f>
        <v>500</v>
      </c>
      <c r="W98" s="32"/>
      <c r="Y98" s="16" t="str">
        <f>VLOOKUP(D98,'Lista Punktów Adresowych'!$C$1:R5770,13,0)</f>
        <v>punkt adresowy podstawowy</v>
      </c>
      <c r="Z98" s="277"/>
    </row>
    <row r="99" spans="1:26">
      <c r="A99" s="16">
        <v>95</v>
      </c>
      <c r="B99" s="101"/>
      <c r="C99" s="249"/>
      <c r="D99" s="242" t="s">
        <v>1683</v>
      </c>
      <c r="E99" s="157"/>
      <c r="F99" s="16" t="str">
        <f>VLOOKUP(D99,'Lista Punktów Adresowych'!$C$1:R5771,2)</f>
        <v>MAŁOPOLSKIE</v>
      </c>
      <c r="G99" s="16" t="str">
        <f>VLOOKUP(D99,'Lista Punktów Adresowych'!$C$1:R5771,3,0)</f>
        <v>BOCHEŃSKI</v>
      </c>
      <c r="H99" s="16" t="str">
        <f>VLOOKUP(D99,'Lista Punktów Adresowych'!$C$1:R5771,4,0)</f>
        <v>ŁAPANÓW</v>
      </c>
      <c r="I99" s="16" t="str">
        <f>VLOOKUP(D99,'Lista Punktów Adresowych'!$C$1:R5771,6,)</f>
        <v>GRABIE</v>
      </c>
      <c r="J99" s="16" t="str">
        <f>VLOOKUP(D99,'Lista Punktów Adresowych'!$C$1:R5771,8,0)</f>
        <v/>
      </c>
      <c r="K99" s="98" t="str">
        <f>VLOOKUP(D99,'Lista Punktów Adresowych'!$C$1:R5771,10,0)</f>
        <v>194</v>
      </c>
      <c r="O99" s="16" t="str">
        <f>VLOOKUP(D99,'Lista Punktów Adresowych'!$C$1:R5771,14,0)</f>
        <v>1</v>
      </c>
      <c r="P99" s="16" t="str">
        <f>VLOOKUP(D99,'Lista Punktów Adresowych'!$C$1:R5771,15,0)</f>
        <v>0</v>
      </c>
      <c r="Q99" s="16" t="str">
        <f>VLOOKUP(D99,'Lista Punktów Adresowych'!$C$1:T5771,16,0)</f>
        <v>kat.2</v>
      </c>
      <c r="R99" s="16" t="str">
        <f>VLOOKUP(D99,'Lista Punktów Adresowych'!$C$1:T5771,17,0)</f>
        <v>1500</v>
      </c>
      <c r="W99" s="32"/>
      <c r="Y99" s="16" t="str">
        <f>VLOOKUP(D99,'Lista Punktów Adresowych'!$C$1:R5771,13,0)</f>
        <v>punkt adresowy podstawowy</v>
      </c>
      <c r="Z99" s="277"/>
    </row>
    <row r="100" spans="1:26">
      <c r="A100" s="16">
        <v>96</v>
      </c>
      <c r="B100" s="101"/>
      <c r="C100" s="249"/>
      <c r="D100" s="242" t="s">
        <v>1684</v>
      </c>
      <c r="E100" s="157"/>
      <c r="F100" s="16" t="str">
        <f>VLOOKUP(D100,'Lista Punktów Adresowych'!$C$1:R5772,2)</f>
        <v>MAŁOPOLSKIE</v>
      </c>
      <c r="G100" s="16" t="str">
        <f>VLOOKUP(D100,'Lista Punktów Adresowych'!$C$1:R5772,3,0)</f>
        <v>BOCHEŃSKI</v>
      </c>
      <c r="H100" s="16" t="str">
        <f>VLOOKUP(D100,'Lista Punktów Adresowych'!$C$1:R5772,4,0)</f>
        <v>ŁAPANÓW</v>
      </c>
      <c r="I100" s="16" t="str">
        <f>VLOOKUP(D100,'Lista Punktów Adresowych'!$C$1:R5772,6,)</f>
        <v>GRABIE</v>
      </c>
      <c r="J100" s="16" t="str">
        <f>VLOOKUP(D100,'Lista Punktów Adresowych'!$C$1:R5772,8,0)</f>
        <v/>
      </c>
      <c r="K100" s="98" t="str">
        <f>VLOOKUP(D100,'Lista Punktów Adresowych'!$C$1:R5772,10,0)</f>
        <v>184</v>
      </c>
      <c r="O100" s="16" t="str">
        <f>VLOOKUP(D100,'Lista Punktów Adresowych'!$C$1:R5772,14,0)</f>
        <v>1</v>
      </c>
      <c r="P100" s="16" t="str">
        <f>VLOOKUP(D100,'Lista Punktów Adresowych'!$C$1:R5772,15,0)</f>
        <v>0</v>
      </c>
      <c r="Q100" s="16" t="str">
        <f>VLOOKUP(D100,'Lista Punktów Adresowych'!$C$1:T5772,16,0)</f>
        <v>kat.2</v>
      </c>
      <c r="R100" s="16" t="str">
        <f>VLOOKUP(D100,'Lista Punktów Adresowych'!$C$1:T5772,17,0)</f>
        <v>1500</v>
      </c>
      <c r="W100" s="32"/>
      <c r="Y100" s="16" t="str">
        <f>VLOOKUP(D100,'Lista Punktów Adresowych'!$C$1:R5772,13,0)</f>
        <v>punkt adresowy podstawowy</v>
      </c>
      <c r="Z100" s="277"/>
    </row>
    <row r="101" spans="1:26">
      <c r="A101" s="16">
        <v>97</v>
      </c>
      <c r="B101" s="101"/>
      <c r="C101" s="249"/>
      <c r="D101" s="242" t="s">
        <v>1685</v>
      </c>
      <c r="E101" s="157"/>
      <c r="F101" s="16" t="str">
        <f>VLOOKUP(D101,'Lista Punktów Adresowych'!$C$1:R5773,2)</f>
        <v>MAŁOPOLSKIE</v>
      </c>
      <c r="G101" s="16" t="str">
        <f>VLOOKUP(D101,'Lista Punktów Adresowych'!$C$1:R5773,3,0)</f>
        <v>BOCHEŃSKI</v>
      </c>
      <c r="H101" s="16" t="str">
        <f>VLOOKUP(D101,'Lista Punktów Adresowych'!$C$1:R5773,4,0)</f>
        <v>ŁAPANÓW</v>
      </c>
      <c r="I101" s="16" t="str">
        <f>VLOOKUP(D101,'Lista Punktów Adresowych'!$C$1:R5773,6,)</f>
        <v>WOLICA</v>
      </c>
      <c r="J101" s="16" t="str">
        <f>VLOOKUP(D101,'Lista Punktów Adresowych'!$C$1:R5773,8,0)</f>
        <v/>
      </c>
      <c r="K101" s="98" t="str">
        <f>VLOOKUP(D101,'Lista Punktów Adresowych'!$C$1:R5773,10,0)</f>
        <v>88</v>
      </c>
      <c r="O101" s="16" t="str">
        <f>VLOOKUP(D101,'Lista Punktów Adresowych'!$C$1:R5773,14,0)</f>
        <v>1</v>
      </c>
      <c r="P101" s="16" t="str">
        <f>VLOOKUP(D101,'Lista Punktów Adresowych'!$C$1:R5773,15,0)</f>
        <v>0</v>
      </c>
      <c r="Q101" s="16" t="str">
        <f>VLOOKUP(D101,'Lista Punktów Adresowych'!$C$1:T5773,16,0)</f>
        <v>kat.10</v>
      </c>
      <c r="R101" s="16" t="str">
        <f>VLOOKUP(D101,'Lista Punktów Adresowych'!$C$1:T5773,17,0)</f>
        <v>9500</v>
      </c>
      <c r="W101" s="32"/>
      <c r="Y101" s="16" t="str">
        <f>VLOOKUP(D101,'Lista Punktów Adresowych'!$C$1:R5773,13,0)</f>
        <v>punkt adresowy podstawowy</v>
      </c>
      <c r="Z101" s="277"/>
    </row>
    <row r="102" spans="1:26">
      <c r="A102" s="16">
        <v>98</v>
      </c>
      <c r="B102" s="101"/>
      <c r="C102" s="249"/>
      <c r="D102" s="242" t="s">
        <v>1686</v>
      </c>
      <c r="E102" s="157"/>
      <c r="F102" s="16" t="str">
        <f>VLOOKUP(D102,'Lista Punktów Adresowych'!$C$1:R5774,2)</f>
        <v>MAŁOPOLSKIE</v>
      </c>
      <c r="G102" s="16" t="str">
        <f>VLOOKUP(D102,'Lista Punktów Adresowych'!$C$1:R5774,3,0)</f>
        <v>BOCHEŃSKI</v>
      </c>
      <c r="H102" s="16" t="str">
        <f>VLOOKUP(D102,'Lista Punktów Adresowych'!$C$1:R5774,4,0)</f>
        <v>ŁAPANÓW</v>
      </c>
      <c r="I102" s="16" t="str">
        <f>VLOOKUP(D102,'Lista Punktów Adresowych'!$C$1:R5774,6,)</f>
        <v>GRABIE</v>
      </c>
      <c r="J102" s="16" t="str">
        <f>VLOOKUP(D102,'Lista Punktów Adresowych'!$C$1:R5774,8,0)</f>
        <v/>
      </c>
      <c r="K102" s="98" t="str">
        <f>VLOOKUP(D102,'Lista Punktów Adresowych'!$C$1:R5774,10,0)</f>
        <v>63</v>
      </c>
      <c r="O102" s="16" t="str">
        <f>VLOOKUP(D102,'Lista Punktów Adresowych'!$C$1:R5774,14,0)</f>
        <v>1</v>
      </c>
      <c r="P102" s="16" t="str">
        <f>VLOOKUP(D102,'Lista Punktów Adresowych'!$C$1:R5774,15,0)</f>
        <v>0</v>
      </c>
      <c r="Q102" s="16" t="str">
        <f>VLOOKUP(D102,'Lista Punktów Adresowych'!$C$1:T5774,16,0)</f>
        <v>kat.1</v>
      </c>
      <c r="R102" s="16" t="str">
        <f>VLOOKUP(D102,'Lista Punktów Adresowych'!$C$1:T5774,17,0)</f>
        <v>500</v>
      </c>
      <c r="W102" s="32"/>
      <c r="Y102" s="16" t="str">
        <f>VLOOKUP(D102,'Lista Punktów Adresowych'!$C$1:R5774,13,0)</f>
        <v>punkt adresowy podstawowy</v>
      </c>
      <c r="Z102" s="277"/>
    </row>
    <row r="103" spans="1:26">
      <c r="A103" s="16">
        <v>99</v>
      </c>
      <c r="B103" s="101"/>
      <c r="C103" s="249"/>
      <c r="D103" s="242" t="s">
        <v>1687</v>
      </c>
      <c r="E103" s="157"/>
      <c r="F103" s="16" t="str">
        <f>VLOOKUP(D103,'Lista Punktów Adresowych'!$C$1:R5775,2)</f>
        <v>MAŁOPOLSKIE</v>
      </c>
      <c r="G103" s="16" t="str">
        <f>VLOOKUP(D103,'Lista Punktów Adresowych'!$C$1:R5775,3,0)</f>
        <v>BOCHEŃSKI</v>
      </c>
      <c r="H103" s="16" t="str">
        <f>VLOOKUP(D103,'Lista Punktów Adresowych'!$C$1:R5775,4,0)</f>
        <v>ŁAPANÓW</v>
      </c>
      <c r="I103" s="16" t="str">
        <f>VLOOKUP(D103,'Lista Punktów Adresowych'!$C$1:R5775,6,)</f>
        <v>KOBYLEC</v>
      </c>
      <c r="J103" s="16" t="str">
        <f>VLOOKUP(D103,'Lista Punktów Adresowych'!$C$1:R5775,8,0)</f>
        <v/>
      </c>
      <c r="K103" s="98" t="str">
        <f>VLOOKUP(D103,'Lista Punktów Adresowych'!$C$1:R5775,10,0)</f>
        <v>297</v>
      </c>
      <c r="O103" s="16" t="str">
        <f>VLOOKUP(D103,'Lista Punktów Adresowych'!$C$1:R5775,14,0)</f>
        <v>1</v>
      </c>
      <c r="P103" s="16" t="str">
        <f>VLOOKUP(D103,'Lista Punktów Adresowych'!$C$1:R5775,15,0)</f>
        <v>0</v>
      </c>
      <c r="Q103" s="16" t="str">
        <f>VLOOKUP(D103,'Lista Punktów Adresowych'!$C$1:T5775,16,0)</f>
        <v>kat.9</v>
      </c>
      <c r="R103" s="16" t="str">
        <f>VLOOKUP(D103,'Lista Punktów Adresowych'!$C$1:T5775,17,0)</f>
        <v>8500</v>
      </c>
      <c r="W103" s="32"/>
      <c r="Y103" s="16" t="str">
        <f>VLOOKUP(D103,'Lista Punktów Adresowych'!$C$1:R5775,13,0)</f>
        <v>punkt adresowy podstawowy</v>
      </c>
      <c r="Z103" s="277"/>
    </row>
    <row r="104" spans="1:26">
      <c r="A104" s="16">
        <v>100</v>
      </c>
      <c r="B104" s="101"/>
      <c r="C104" s="249"/>
      <c r="D104" s="242" t="s">
        <v>1688</v>
      </c>
      <c r="E104" s="157"/>
      <c r="F104" s="16" t="str">
        <f>VLOOKUP(D104,'Lista Punktów Adresowych'!$C$1:R5776,2)</f>
        <v>MAŁOPOLSKIE</v>
      </c>
      <c r="G104" s="16" t="str">
        <f>VLOOKUP(D104,'Lista Punktów Adresowych'!$C$1:R5776,3,0)</f>
        <v>BOCHEŃSKI</v>
      </c>
      <c r="H104" s="16" t="str">
        <f>VLOOKUP(D104,'Lista Punktów Adresowych'!$C$1:R5776,4,0)</f>
        <v>ŁAPANÓW</v>
      </c>
      <c r="I104" s="16" t="str">
        <f>VLOOKUP(D104,'Lista Punktów Adresowych'!$C$1:R5776,6,)</f>
        <v>KOBYLEC</v>
      </c>
      <c r="J104" s="16" t="str">
        <f>VLOOKUP(D104,'Lista Punktów Adresowych'!$C$1:R5776,8,0)</f>
        <v/>
      </c>
      <c r="K104" s="98" t="str">
        <f>VLOOKUP(D104,'Lista Punktów Adresowych'!$C$1:R5776,10,0)</f>
        <v>250</v>
      </c>
      <c r="O104" s="16" t="str">
        <f>VLOOKUP(D104,'Lista Punktów Adresowych'!$C$1:R5776,14,0)</f>
        <v>1</v>
      </c>
      <c r="P104" s="16" t="str">
        <f>VLOOKUP(D104,'Lista Punktów Adresowych'!$C$1:R5776,15,0)</f>
        <v>0</v>
      </c>
      <c r="Q104" s="16" t="str">
        <f>VLOOKUP(D104,'Lista Punktów Adresowych'!$C$1:T5776,16,0)</f>
        <v>kat.17</v>
      </c>
      <c r="R104" s="16" t="str">
        <f>VLOOKUP(D104,'Lista Punktów Adresowych'!$C$1:T5776,17,0)</f>
        <v>16500</v>
      </c>
      <c r="W104" s="32"/>
      <c r="Y104" s="16" t="str">
        <f>VLOOKUP(D104,'Lista Punktów Adresowych'!$C$1:R5776,13,0)</f>
        <v>punkt adresowy podstawowy</v>
      </c>
      <c r="Z104" s="277"/>
    </row>
    <row r="105" spans="1:26">
      <c r="A105" s="16">
        <v>101</v>
      </c>
      <c r="B105" s="101"/>
      <c r="C105" s="249"/>
      <c r="D105" s="242" t="s">
        <v>1689</v>
      </c>
      <c r="E105" s="157"/>
      <c r="F105" s="16" t="str">
        <f>VLOOKUP(D105,'Lista Punktów Adresowych'!$C$1:R5777,2)</f>
        <v>MAŁOPOLSKIE</v>
      </c>
      <c r="G105" s="16" t="str">
        <f>VLOOKUP(D105,'Lista Punktów Adresowych'!$C$1:R5777,3,0)</f>
        <v>BOCHEŃSKI</v>
      </c>
      <c r="H105" s="16" t="str">
        <f>VLOOKUP(D105,'Lista Punktów Adresowych'!$C$1:R5777,4,0)</f>
        <v>ŁAPANÓW</v>
      </c>
      <c r="I105" s="16" t="str">
        <f>VLOOKUP(D105,'Lista Punktów Adresowych'!$C$1:R5777,6,)</f>
        <v>WOLICA</v>
      </c>
      <c r="J105" s="16" t="str">
        <f>VLOOKUP(D105,'Lista Punktów Adresowych'!$C$1:R5777,8,0)</f>
        <v/>
      </c>
      <c r="K105" s="98" t="str">
        <f>VLOOKUP(D105,'Lista Punktów Adresowych'!$C$1:R5777,10,0)</f>
        <v>22</v>
      </c>
      <c r="O105" s="16" t="str">
        <f>VLOOKUP(D105,'Lista Punktów Adresowych'!$C$1:R5777,14,0)</f>
        <v>1</v>
      </c>
      <c r="P105" s="16" t="str">
        <f>VLOOKUP(D105,'Lista Punktów Adresowych'!$C$1:R5777,15,0)</f>
        <v>0</v>
      </c>
      <c r="Q105" s="16" t="str">
        <f>VLOOKUP(D105,'Lista Punktów Adresowych'!$C$1:T5777,16,0)</f>
        <v>kat.11</v>
      </c>
      <c r="R105" s="16" t="str">
        <f>VLOOKUP(D105,'Lista Punktów Adresowych'!$C$1:T5777,17,0)</f>
        <v>10500</v>
      </c>
      <c r="W105" s="32"/>
      <c r="Y105" s="16" t="str">
        <f>VLOOKUP(D105,'Lista Punktów Adresowych'!$C$1:R5777,13,0)</f>
        <v>punkt adresowy podstawowy</v>
      </c>
      <c r="Z105" s="277"/>
    </row>
    <row r="106" spans="1:26">
      <c r="A106" s="16">
        <v>102</v>
      </c>
      <c r="B106" s="101"/>
      <c r="C106" s="249"/>
      <c r="D106" s="242" t="s">
        <v>1690</v>
      </c>
      <c r="E106" s="157"/>
      <c r="F106" s="16" t="str">
        <f>VLOOKUP(D106,'Lista Punktów Adresowych'!$C$1:R5778,2)</f>
        <v>MAŁOPOLSKIE</v>
      </c>
      <c r="G106" s="16" t="str">
        <f>VLOOKUP(D106,'Lista Punktów Adresowych'!$C$1:R5778,3,0)</f>
        <v>BOCHEŃSKI</v>
      </c>
      <c r="H106" s="16" t="str">
        <f>VLOOKUP(D106,'Lista Punktów Adresowych'!$C$1:R5778,4,0)</f>
        <v>ŁAPANÓW</v>
      </c>
      <c r="I106" s="16" t="str">
        <f>VLOOKUP(D106,'Lista Punktów Adresowych'!$C$1:R5778,6,)</f>
        <v>KOBYLEC</v>
      </c>
      <c r="J106" s="16" t="str">
        <f>VLOOKUP(D106,'Lista Punktów Adresowych'!$C$1:R5778,8,0)</f>
        <v/>
      </c>
      <c r="K106" s="98" t="str">
        <f>VLOOKUP(D106,'Lista Punktów Adresowych'!$C$1:R5778,10,0)</f>
        <v>344</v>
      </c>
      <c r="O106" s="16" t="str">
        <f>VLOOKUP(D106,'Lista Punktów Adresowych'!$C$1:R5778,14,0)</f>
        <v>1</v>
      </c>
      <c r="P106" s="16" t="str">
        <f>VLOOKUP(D106,'Lista Punktów Adresowych'!$C$1:R5778,15,0)</f>
        <v>0</v>
      </c>
      <c r="Q106" s="16" t="str">
        <f>VLOOKUP(D106,'Lista Punktów Adresowych'!$C$1:T5778,16,0)</f>
        <v>kat.7</v>
      </c>
      <c r="R106" s="16" t="str">
        <f>VLOOKUP(D106,'Lista Punktów Adresowych'!$C$1:T5778,17,0)</f>
        <v>6500</v>
      </c>
      <c r="W106" s="32"/>
      <c r="Y106" s="16" t="str">
        <f>VLOOKUP(D106,'Lista Punktów Adresowych'!$C$1:R5778,13,0)</f>
        <v>punkt adresowy podstawowy</v>
      </c>
      <c r="Z106" s="277"/>
    </row>
    <row r="107" spans="1:26">
      <c r="A107" s="16">
        <v>103</v>
      </c>
      <c r="B107" s="101"/>
      <c r="C107" s="249"/>
      <c r="D107" s="242" t="s">
        <v>1691</v>
      </c>
      <c r="E107" s="157"/>
      <c r="F107" s="16" t="str">
        <f>VLOOKUP(D107,'Lista Punktów Adresowych'!$C$1:R5779,2)</f>
        <v>MAŁOPOLSKIE</v>
      </c>
      <c r="G107" s="16" t="str">
        <f>VLOOKUP(D107,'Lista Punktów Adresowych'!$C$1:R5779,3,0)</f>
        <v>BOCHEŃSKI</v>
      </c>
      <c r="H107" s="16" t="str">
        <f>VLOOKUP(D107,'Lista Punktów Adresowych'!$C$1:R5779,4,0)</f>
        <v>ŁAPANÓW</v>
      </c>
      <c r="I107" s="16" t="str">
        <f>VLOOKUP(D107,'Lista Punktów Adresowych'!$C$1:R5779,6,)</f>
        <v>GRABIE</v>
      </c>
      <c r="J107" s="16" t="str">
        <f>VLOOKUP(D107,'Lista Punktów Adresowych'!$C$1:R5779,8,0)</f>
        <v/>
      </c>
      <c r="K107" s="98" t="str">
        <f>VLOOKUP(D107,'Lista Punktów Adresowych'!$C$1:R5779,10,0)</f>
        <v>2</v>
      </c>
      <c r="O107" s="16" t="str">
        <f>VLOOKUP(D107,'Lista Punktów Adresowych'!$C$1:R5779,14,0)</f>
        <v>1</v>
      </c>
      <c r="P107" s="16" t="str">
        <f>VLOOKUP(D107,'Lista Punktów Adresowych'!$C$1:R5779,15,0)</f>
        <v>0</v>
      </c>
      <c r="Q107" s="16" t="str">
        <f>VLOOKUP(D107,'Lista Punktów Adresowych'!$C$1:T5779,16,0)</f>
        <v>kat.1</v>
      </c>
      <c r="R107" s="16" t="str">
        <f>VLOOKUP(D107,'Lista Punktów Adresowych'!$C$1:T5779,17,0)</f>
        <v>500</v>
      </c>
      <c r="W107" s="32"/>
      <c r="Y107" s="16" t="str">
        <f>VLOOKUP(D107,'Lista Punktów Adresowych'!$C$1:R5779,13,0)</f>
        <v>punkt adresowy podstawowy</v>
      </c>
      <c r="Z107" s="277"/>
    </row>
    <row r="108" spans="1:26">
      <c r="A108" s="16">
        <v>104</v>
      </c>
      <c r="B108" s="101"/>
      <c r="D108" s="242" t="s">
        <v>1692</v>
      </c>
      <c r="E108" s="157"/>
      <c r="F108" s="16" t="str">
        <f>VLOOKUP(D108,'Lista Punktów Adresowych'!$C$1:R5780,2)</f>
        <v>MAŁOPOLSKIE</v>
      </c>
      <c r="G108" s="16" t="str">
        <f>VLOOKUP(D108,'Lista Punktów Adresowych'!$C$1:R5780,3,0)</f>
        <v>BOCHEŃSKI</v>
      </c>
      <c r="H108" s="16" t="str">
        <f>VLOOKUP(D108,'Lista Punktów Adresowych'!$C$1:R5780,4,0)</f>
        <v>ŁAPANÓW</v>
      </c>
      <c r="I108" s="16" t="str">
        <f>VLOOKUP(D108,'Lista Punktów Adresowych'!$C$1:R5780,6,)</f>
        <v>ŁAPANÓW</v>
      </c>
      <c r="J108" s="16" t="str">
        <f>VLOOKUP(D108,'Lista Punktów Adresowych'!$C$1:R5780,8,0)</f>
        <v/>
      </c>
      <c r="K108" s="98" t="str">
        <f>VLOOKUP(D108,'Lista Punktów Adresowych'!$C$1:R5780,10,0)</f>
        <v>363</v>
      </c>
      <c r="O108" s="16" t="str">
        <f>VLOOKUP(D108,'Lista Punktów Adresowych'!$C$1:R5780,14,0)</f>
        <v>1</v>
      </c>
      <c r="P108" s="16" t="str">
        <f>VLOOKUP(D108,'Lista Punktów Adresowych'!$C$1:R5780,15,0)</f>
        <v>0</v>
      </c>
      <c r="Q108" s="16" t="str">
        <f>VLOOKUP(D108,'Lista Punktów Adresowych'!$C$1:T5780,16,0)</f>
        <v>kat.15</v>
      </c>
      <c r="R108" s="16" t="str">
        <f>VLOOKUP(D108,'Lista Punktów Adresowych'!$C$1:T5780,17,0)</f>
        <v>14500</v>
      </c>
      <c r="W108" s="32"/>
      <c r="Y108" s="16" t="str">
        <f>VLOOKUP(D108,'Lista Punktów Adresowych'!$C$1:R5780,13,0)</f>
        <v>punkt adresowy podstawowy</v>
      </c>
    </row>
    <row r="109" spans="1:26">
      <c r="A109" s="16">
        <v>105</v>
      </c>
      <c r="B109" s="101"/>
      <c r="C109" s="249"/>
      <c r="D109" s="242" t="s">
        <v>1693</v>
      </c>
      <c r="E109" s="157"/>
      <c r="F109" s="16" t="str">
        <f>VLOOKUP(D109,'Lista Punktów Adresowych'!$C$1:R5781,2)</f>
        <v>MAŁOPOLSKIE</v>
      </c>
      <c r="G109" s="16" t="str">
        <f>VLOOKUP(D109,'Lista Punktów Adresowych'!$C$1:R5781,3,0)</f>
        <v>BOCHEŃSKI</v>
      </c>
      <c r="H109" s="16" t="str">
        <f>VLOOKUP(D109,'Lista Punktów Adresowych'!$C$1:R5781,4,0)</f>
        <v>ŁAPANÓW</v>
      </c>
      <c r="I109" s="16" t="str">
        <f>VLOOKUP(D109,'Lista Punktów Adresowych'!$C$1:R5781,6,)</f>
        <v>GRABIE</v>
      </c>
      <c r="J109" s="16" t="str">
        <f>VLOOKUP(D109,'Lista Punktów Adresowych'!$C$1:R5781,8,0)</f>
        <v/>
      </c>
      <c r="K109" s="98" t="str">
        <f>VLOOKUP(D109,'Lista Punktów Adresowych'!$C$1:R5781,10,0)</f>
        <v>19</v>
      </c>
      <c r="O109" s="16" t="str">
        <f>VLOOKUP(D109,'Lista Punktów Adresowych'!$C$1:R5781,14,0)</f>
        <v>1</v>
      </c>
      <c r="P109" s="16" t="str">
        <f>VLOOKUP(D109,'Lista Punktów Adresowych'!$C$1:R5781,15,0)</f>
        <v>0</v>
      </c>
      <c r="Q109" s="16" t="str">
        <f>VLOOKUP(D109,'Lista Punktów Adresowych'!$C$1:T5781,16,0)</f>
        <v>kat.10</v>
      </c>
      <c r="R109" s="16" t="str">
        <f>VLOOKUP(D109,'Lista Punktów Adresowych'!$C$1:T5781,17,0)</f>
        <v>9500</v>
      </c>
      <c r="W109" s="32"/>
      <c r="Y109" s="16" t="str">
        <f>VLOOKUP(D109,'Lista Punktów Adresowych'!$C$1:R5781,13,0)</f>
        <v>punkt adresowy podstawowy</v>
      </c>
      <c r="Z109" s="277"/>
    </row>
    <row r="110" spans="1:26">
      <c r="A110" s="16">
        <v>106</v>
      </c>
      <c r="B110" s="101"/>
      <c r="C110" s="249"/>
      <c r="D110" s="242" t="s">
        <v>1694</v>
      </c>
      <c r="E110" s="157"/>
      <c r="F110" s="16" t="str">
        <f>VLOOKUP(D110,'Lista Punktów Adresowych'!$C$1:R5782,2)</f>
        <v>MAŁOPOLSKIE</v>
      </c>
      <c r="G110" s="16" t="str">
        <f>VLOOKUP(D110,'Lista Punktów Adresowych'!$C$1:R5782,3,0)</f>
        <v>BOCHEŃSKI</v>
      </c>
      <c r="H110" s="16" t="str">
        <f>VLOOKUP(D110,'Lista Punktów Adresowych'!$C$1:R5782,4,0)</f>
        <v>ŁAPANÓW</v>
      </c>
      <c r="I110" s="16" t="str">
        <f>VLOOKUP(D110,'Lista Punktów Adresowych'!$C$1:R5782,6,)</f>
        <v>ŁAPANÓW</v>
      </c>
      <c r="J110" s="16" t="str">
        <f>VLOOKUP(D110,'Lista Punktów Adresowych'!$C$1:R5782,8,0)</f>
        <v/>
      </c>
      <c r="K110" s="98" t="str">
        <f>VLOOKUP(D110,'Lista Punktów Adresowych'!$C$1:R5782,10,0)</f>
        <v>408</v>
      </c>
      <c r="O110" s="16" t="str">
        <f>VLOOKUP(D110,'Lista Punktów Adresowych'!$C$1:R5782,14,0)</f>
        <v>1</v>
      </c>
      <c r="P110" s="16" t="str">
        <f>VLOOKUP(D110,'Lista Punktów Adresowych'!$C$1:R5782,15,0)</f>
        <v>0</v>
      </c>
      <c r="Q110" s="16" t="str">
        <f>VLOOKUP(D110,'Lista Punktów Adresowych'!$C$1:T5782,16,0)</f>
        <v>kat.8</v>
      </c>
      <c r="R110" s="16" t="str">
        <f>VLOOKUP(D110,'Lista Punktów Adresowych'!$C$1:T5782,17,0)</f>
        <v>7500</v>
      </c>
      <c r="W110" s="32"/>
      <c r="Y110" s="16" t="str">
        <f>VLOOKUP(D110,'Lista Punktów Adresowych'!$C$1:R5782,13,0)</f>
        <v>punkt adresowy podstawowy</v>
      </c>
      <c r="Z110" s="277"/>
    </row>
    <row r="111" spans="1:26">
      <c r="A111" s="16">
        <v>107</v>
      </c>
      <c r="B111" s="101"/>
      <c r="C111" s="249"/>
      <c r="D111" s="242" t="s">
        <v>1695</v>
      </c>
      <c r="E111" s="157"/>
      <c r="F111" s="16" t="str">
        <f>VLOOKUP(D111,'Lista Punktów Adresowych'!$C$1:R5783,2)</f>
        <v>MAŁOPOLSKIE</v>
      </c>
      <c r="G111" s="16" t="str">
        <f>VLOOKUP(D111,'Lista Punktów Adresowych'!$C$1:R5783,3,0)</f>
        <v>BOCHEŃSKI</v>
      </c>
      <c r="H111" s="16" t="str">
        <f>VLOOKUP(D111,'Lista Punktów Adresowych'!$C$1:R5783,4,0)</f>
        <v>ŁAPANÓW</v>
      </c>
      <c r="I111" s="16" t="str">
        <f>VLOOKUP(D111,'Lista Punktów Adresowych'!$C$1:R5783,6,)</f>
        <v>ŁAPANÓW</v>
      </c>
      <c r="J111" s="16" t="str">
        <f>VLOOKUP(D111,'Lista Punktów Adresowych'!$C$1:R5783,8,0)</f>
        <v/>
      </c>
      <c r="K111" s="98" t="str">
        <f>VLOOKUP(D111,'Lista Punktów Adresowych'!$C$1:R5783,10,0)</f>
        <v>398</v>
      </c>
      <c r="O111" s="16" t="str">
        <f>VLOOKUP(D111,'Lista Punktów Adresowych'!$C$1:R5783,14,0)</f>
        <v>1</v>
      </c>
      <c r="P111" s="16" t="str">
        <f>VLOOKUP(D111,'Lista Punktów Adresowych'!$C$1:R5783,15,0)</f>
        <v>0</v>
      </c>
      <c r="Q111" s="16" t="str">
        <f>VLOOKUP(D111,'Lista Punktów Adresowych'!$C$1:T5783,16,0)</f>
        <v>kat.7</v>
      </c>
      <c r="R111" s="16" t="str">
        <f>VLOOKUP(D111,'Lista Punktów Adresowych'!$C$1:T5783,17,0)</f>
        <v>6500</v>
      </c>
      <c r="W111" s="32"/>
      <c r="Y111" s="16" t="str">
        <f>VLOOKUP(D111,'Lista Punktów Adresowych'!$C$1:R5783,13,0)</f>
        <v>punkt adresowy podstawowy</v>
      </c>
      <c r="Z111" s="277"/>
    </row>
    <row r="112" spans="1:26">
      <c r="A112" s="16">
        <v>108</v>
      </c>
      <c r="B112" s="101"/>
      <c r="C112" s="249"/>
      <c r="D112" s="242" t="s">
        <v>1696</v>
      </c>
      <c r="E112" s="157"/>
      <c r="F112" s="16" t="str">
        <f>VLOOKUP(D112,'Lista Punktów Adresowych'!$C$1:R5784,2)</f>
        <v>MAŁOPOLSKIE</v>
      </c>
      <c r="G112" s="16" t="str">
        <f>VLOOKUP(D112,'Lista Punktów Adresowych'!$C$1:R5784,3,0)</f>
        <v>BOCHEŃSKI</v>
      </c>
      <c r="H112" s="16" t="str">
        <f>VLOOKUP(D112,'Lista Punktów Adresowych'!$C$1:R5784,4,0)</f>
        <v>ŁAPANÓW</v>
      </c>
      <c r="I112" s="16" t="str">
        <f>VLOOKUP(D112,'Lista Punktów Adresowych'!$C$1:R5784,6,)</f>
        <v>GRABIE</v>
      </c>
      <c r="J112" s="16" t="str">
        <f>VLOOKUP(D112,'Lista Punktów Adresowych'!$C$1:R5784,8,0)</f>
        <v/>
      </c>
      <c r="K112" s="98" t="str">
        <f>VLOOKUP(D112,'Lista Punktów Adresowych'!$C$1:R5784,10,0)</f>
        <v>85</v>
      </c>
      <c r="O112" s="16" t="str">
        <f>VLOOKUP(D112,'Lista Punktów Adresowych'!$C$1:R5784,14,0)</f>
        <v>1</v>
      </c>
      <c r="P112" s="16" t="str">
        <f>VLOOKUP(D112,'Lista Punktów Adresowych'!$C$1:R5784,15,0)</f>
        <v>0</v>
      </c>
      <c r="Q112" s="16" t="str">
        <f>VLOOKUP(D112,'Lista Punktów Adresowych'!$C$1:T5784,16,0)</f>
        <v>kat.1</v>
      </c>
      <c r="R112" s="16" t="str">
        <f>VLOOKUP(D112,'Lista Punktów Adresowych'!$C$1:T5784,17,0)</f>
        <v>500</v>
      </c>
      <c r="W112" s="32"/>
      <c r="Y112" s="16" t="str">
        <f>VLOOKUP(D112,'Lista Punktów Adresowych'!$C$1:R5784,13,0)</f>
        <v>punkt adresowy podstawowy</v>
      </c>
      <c r="Z112" s="277"/>
    </row>
    <row r="113" spans="1:26">
      <c r="A113" s="16">
        <v>109</v>
      </c>
      <c r="B113" s="101"/>
      <c r="C113" s="249"/>
      <c r="D113" s="242" t="s">
        <v>1697</v>
      </c>
      <c r="E113" s="157"/>
      <c r="F113" s="16" t="str">
        <f>VLOOKUP(D113,'Lista Punktów Adresowych'!$C$1:R5785,2)</f>
        <v>MAŁOPOLSKIE</v>
      </c>
      <c r="G113" s="16" t="str">
        <f>VLOOKUP(D113,'Lista Punktów Adresowych'!$C$1:R5785,3,0)</f>
        <v>BOCHEŃSKI</v>
      </c>
      <c r="H113" s="16" t="str">
        <f>VLOOKUP(D113,'Lista Punktów Adresowych'!$C$1:R5785,4,0)</f>
        <v>ŁAPANÓW</v>
      </c>
      <c r="I113" s="16" t="str">
        <f>VLOOKUP(D113,'Lista Punktów Adresowych'!$C$1:R5785,6,)</f>
        <v>KOBYLEC</v>
      </c>
      <c r="J113" s="16" t="str">
        <f>VLOOKUP(D113,'Lista Punktów Adresowych'!$C$1:R5785,8,0)</f>
        <v/>
      </c>
      <c r="K113" s="98" t="str">
        <f>VLOOKUP(D113,'Lista Punktów Adresowych'!$C$1:R5785,10,0)</f>
        <v>350</v>
      </c>
      <c r="O113" s="16" t="str">
        <f>VLOOKUP(D113,'Lista Punktów Adresowych'!$C$1:R5785,14,0)</f>
        <v>1</v>
      </c>
      <c r="P113" s="16" t="str">
        <f>VLOOKUP(D113,'Lista Punktów Adresowych'!$C$1:R5785,15,0)</f>
        <v>0</v>
      </c>
      <c r="Q113" s="16" t="str">
        <f>VLOOKUP(D113,'Lista Punktów Adresowych'!$C$1:T5785,16,0)</f>
        <v>kat.9</v>
      </c>
      <c r="R113" s="16" t="str">
        <f>VLOOKUP(D113,'Lista Punktów Adresowych'!$C$1:T5785,17,0)</f>
        <v>8500</v>
      </c>
      <c r="W113" s="32"/>
      <c r="Y113" s="16" t="str">
        <f>VLOOKUP(D113,'Lista Punktów Adresowych'!$C$1:R5785,13,0)</f>
        <v>punkt adresowy podstawowy</v>
      </c>
      <c r="Z113" s="277"/>
    </row>
    <row r="114" spans="1:26">
      <c r="A114" s="16">
        <v>110</v>
      </c>
      <c r="B114" s="101"/>
      <c r="C114" s="249"/>
      <c r="D114" s="242" t="s">
        <v>1698</v>
      </c>
      <c r="E114" s="157"/>
      <c r="F114" s="16" t="str">
        <f>VLOOKUP(D114,'Lista Punktów Adresowych'!$C$1:R5786,2)</f>
        <v>MAŁOPOLSKIE</v>
      </c>
      <c r="G114" s="16" t="str">
        <f>VLOOKUP(D114,'Lista Punktów Adresowych'!$C$1:R5786,3,0)</f>
        <v>BOCHEŃSKI</v>
      </c>
      <c r="H114" s="16" t="str">
        <f>VLOOKUP(D114,'Lista Punktów Adresowych'!$C$1:R5786,4,0)</f>
        <v>ŁAPANÓW</v>
      </c>
      <c r="I114" s="16" t="str">
        <f>VLOOKUP(D114,'Lista Punktów Adresowych'!$C$1:R5786,6,)</f>
        <v>GRABIE</v>
      </c>
      <c r="J114" s="16" t="str">
        <f>VLOOKUP(D114,'Lista Punktów Adresowych'!$C$1:R5786,8,0)</f>
        <v/>
      </c>
      <c r="K114" s="98" t="str">
        <f>VLOOKUP(D114,'Lista Punktów Adresowych'!$C$1:R5786,10,0)</f>
        <v>64</v>
      </c>
      <c r="O114" s="16" t="str">
        <f>VLOOKUP(D114,'Lista Punktów Adresowych'!$C$1:R5786,14,0)</f>
        <v>1</v>
      </c>
      <c r="P114" s="16" t="str">
        <f>VLOOKUP(D114,'Lista Punktów Adresowych'!$C$1:R5786,15,0)</f>
        <v>0</v>
      </c>
      <c r="Q114" s="16" t="str">
        <f>VLOOKUP(D114,'Lista Punktów Adresowych'!$C$1:T5786,16,0)</f>
        <v>kat.12</v>
      </c>
      <c r="R114" s="16" t="str">
        <f>VLOOKUP(D114,'Lista Punktów Adresowych'!$C$1:T5786,17,0)</f>
        <v>11500</v>
      </c>
      <c r="W114" s="32"/>
      <c r="Y114" s="16" t="str">
        <f>VLOOKUP(D114,'Lista Punktów Adresowych'!$C$1:R5786,13,0)</f>
        <v>punkt adresowy podstawowy</v>
      </c>
      <c r="Z114" s="277"/>
    </row>
    <row r="115" spans="1:26">
      <c r="A115" s="16">
        <v>111</v>
      </c>
      <c r="B115" s="101"/>
      <c r="C115" s="249"/>
      <c r="D115" s="242" t="s">
        <v>1699</v>
      </c>
      <c r="E115" s="157"/>
      <c r="F115" s="16" t="str">
        <f>VLOOKUP(D115,'Lista Punktów Adresowych'!$C$1:R5787,2)</f>
        <v>MAŁOPOLSKIE</v>
      </c>
      <c r="G115" s="16" t="str">
        <f>VLOOKUP(D115,'Lista Punktów Adresowych'!$C$1:R5787,3,0)</f>
        <v>BOCHEŃSKI</v>
      </c>
      <c r="H115" s="16" t="str">
        <f>VLOOKUP(D115,'Lista Punktów Adresowych'!$C$1:R5787,4,0)</f>
        <v>ŁAPANÓW</v>
      </c>
      <c r="I115" s="16" t="str">
        <f>VLOOKUP(D115,'Lista Punktów Adresowych'!$C$1:R5787,6,)</f>
        <v>KOBYLEC</v>
      </c>
      <c r="J115" s="16" t="str">
        <f>VLOOKUP(D115,'Lista Punktów Adresowych'!$C$1:R5787,8,0)</f>
        <v/>
      </c>
      <c r="K115" s="98" t="str">
        <f>VLOOKUP(D115,'Lista Punktów Adresowych'!$C$1:R5787,10,0)</f>
        <v>308</v>
      </c>
      <c r="O115" s="16" t="str">
        <f>VLOOKUP(D115,'Lista Punktów Adresowych'!$C$1:R5787,14,0)</f>
        <v>1</v>
      </c>
      <c r="P115" s="16" t="str">
        <f>VLOOKUP(D115,'Lista Punktów Adresowych'!$C$1:R5787,15,0)</f>
        <v>0</v>
      </c>
      <c r="Q115" s="16" t="str">
        <f>VLOOKUP(D115,'Lista Punktów Adresowych'!$C$1:T5787,16,0)</f>
        <v>kat.7</v>
      </c>
      <c r="R115" s="16" t="str">
        <f>VLOOKUP(D115,'Lista Punktów Adresowych'!$C$1:T5787,17,0)</f>
        <v>6500</v>
      </c>
      <c r="W115" s="32"/>
      <c r="Y115" s="16" t="str">
        <f>VLOOKUP(D115,'Lista Punktów Adresowych'!$C$1:R5787,13,0)</f>
        <v>punkt adresowy podstawowy</v>
      </c>
      <c r="Z115" s="277"/>
    </row>
    <row r="116" spans="1:26">
      <c r="A116" s="16">
        <v>112</v>
      </c>
      <c r="B116" s="101"/>
      <c r="C116" s="249"/>
      <c r="D116" s="242" t="s">
        <v>1700</v>
      </c>
      <c r="E116" s="157"/>
      <c r="F116" s="16" t="str">
        <f>VLOOKUP(D116,'Lista Punktów Adresowych'!$C$1:R5788,2)</f>
        <v>MAŁOPOLSKIE</v>
      </c>
      <c r="G116" s="16" t="str">
        <f>VLOOKUP(D116,'Lista Punktów Adresowych'!$C$1:R5788,3,0)</f>
        <v>BOCHEŃSKI</v>
      </c>
      <c r="H116" s="16" t="str">
        <f>VLOOKUP(D116,'Lista Punktów Adresowych'!$C$1:R5788,4,0)</f>
        <v>ŁAPANÓW</v>
      </c>
      <c r="I116" s="16" t="str">
        <f>VLOOKUP(D116,'Lista Punktów Adresowych'!$C$1:R5788,6,)</f>
        <v>GRABIE</v>
      </c>
      <c r="J116" s="16" t="str">
        <f>VLOOKUP(D116,'Lista Punktów Adresowych'!$C$1:R5788,8,0)</f>
        <v/>
      </c>
      <c r="K116" s="98" t="str">
        <f>VLOOKUP(D116,'Lista Punktów Adresowych'!$C$1:R5788,10,0)</f>
        <v>128</v>
      </c>
      <c r="O116" s="16" t="str">
        <f>VLOOKUP(D116,'Lista Punktów Adresowych'!$C$1:R5788,14,0)</f>
        <v>1</v>
      </c>
      <c r="P116" s="16" t="str">
        <f>VLOOKUP(D116,'Lista Punktów Adresowych'!$C$1:R5788,15,0)</f>
        <v>0</v>
      </c>
      <c r="Q116" s="16" t="str">
        <f>VLOOKUP(D116,'Lista Punktów Adresowych'!$C$1:T5788,16,0)</f>
        <v>kat.1</v>
      </c>
      <c r="R116" s="16" t="str">
        <f>VLOOKUP(D116,'Lista Punktów Adresowych'!$C$1:T5788,17,0)</f>
        <v>500</v>
      </c>
      <c r="W116" s="32"/>
      <c r="Y116" s="16" t="str">
        <f>VLOOKUP(D116,'Lista Punktów Adresowych'!$C$1:R5788,13,0)</f>
        <v>punkt adresowy podstawowy</v>
      </c>
      <c r="Z116" s="277"/>
    </row>
    <row r="117" spans="1:26">
      <c r="A117" s="16">
        <v>113</v>
      </c>
      <c r="B117" s="101"/>
      <c r="C117" s="249"/>
      <c r="D117" s="242" t="s">
        <v>1701</v>
      </c>
      <c r="E117" s="157"/>
      <c r="F117" s="16" t="str">
        <f>VLOOKUP(D117,'Lista Punktów Adresowych'!$C$1:R5789,2)</f>
        <v>MAŁOPOLSKIE</v>
      </c>
      <c r="G117" s="16" t="str">
        <f>VLOOKUP(D117,'Lista Punktów Adresowych'!$C$1:R5789,3,0)</f>
        <v>BOCHEŃSKI</v>
      </c>
      <c r="H117" s="16" t="str">
        <f>VLOOKUP(D117,'Lista Punktów Adresowych'!$C$1:R5789,4,0)</f>
        <v>ŁAPANÓW</v>
      </c>
      <c r="I117" s="16" t="str">
        <f>VLOOKUP(D117,'Lista Punktów Adresowych'!$C$1:R5789,6,)</f>
        <v>GRABIE</v>
      </c>
      <c r="J117" s="16" t="str">
        <f>VLOOKUP(D117,'Lista Punktów Adresowych'!$C$1:R5789,8,0)</f>
        <v/>
      </c>
      <c r="K117" s="98" t="str">
        <f>VLOOKUP(D117,'Lista Punktów Adresowych'!$C$1:R5789,10,0)</f>
        <v>122</v>
      </c>
      <c r="O117" s="16" t="str">
        <f>VLOOKUP(D117,'Lista Punktów Adresowych'!$C$1:R5789,14,0)</f>
        <v>1</v>
      </c>
      <c r="P117" s="16" t="str">
        <f>VLOOKUP(D117,'Lista Punktów Adresowych'!$C$1:R5789,15,0)</f>
        <v>0</v>
      </c>
      <c r="Q117" s="16" t="str">
        <f>VLOOKUP(D117,'Lista Punktów Adresowych'!$C$1:T5789,16,0)</f>
        <v>kat.1</v>
      </c>
      <c r="R117" s="16" t="str">
        <f>VLOOKUP(D117,'Lista Punktów Adresowych'!$C$1:T5789,17,0)</f>
        <v>500</v>
      </c>
      <c r="W117" s="32"/>
      <c r="Y117" s="16" t="str">
        <f>VLOOKUP(D117,'Lista Punktów Adresowych'!$C$1:R5789,13,0)</f>
        <v>punkt adresowy podstawowy</v>
      </c>
      <c r="Z117" s="277"/>
    </row>
    <row r="118" spans="1:26">
      <c r="A118" s="16">
        <v>114</v>
      </c>
      <c r="B118" s="101"/>
      <c r="C118" s="249"/>
      <c r="D118" s="242" t="s">
        <v>1702</v>
      </c>
      <c r="E118" s="157"/>
      <c r="F118" s="16" t="str">
        <f>VLOOKUP(D118,'Lista Punktów Adresowych'!$C$1:R5790,2)</f>
        <v>MAŁOPOLSKIE</v>
      </c>
      <c r="G118" s="16" t="str">
        <f>VLOOKUP(D118,'Lista Punktów Adresowych'!$C$1:R5790,3,0)</f>
        <v>BOCHEŃSKI</v>
      </c>
      <c r="H118" s="16" t="str">
        <f>VLOOKUP(D118,'Lista Punktów Adresowych'!$C$1:R5790,4,0)</f>
        <v>ŁAPANÓW</v>
      </c>
      <c r="I118" s="16" t="str">
        <f>VLOOKUP(D118,'Lista Punktów Adresowych'!$C$1:R5790,6,)</f>
        <v>GRABIE</v>
      </c>
      <c r="J118" s="16" t="str">
        <f>VLOOKUP(D118,'Lista Punktów Adresowych'!$C$1:R5790,8,0)</f>
        <v/>
      </c>
      <c r="K118" s="98" t="str">
        <f>VLOOKUP(D118,'Lista Punktów Adresowych'!$C$1:R5790,10,0)</f>
        <v>121</v>
      </c>
      <c r="O118" s="16" t="str">
        <f>VLOOKUP(D118,'Lista Punktów Adresowych'!$C$1:R5790,14,0)</f>
        <v>1</v>
      </c>
      <c r="P118" s="16" t="str">
        <f>VLOOKUP(D118,'Lista Punktów Adresowych'!$C$1:R5790,15,0)</f>
        <v>0</v>
      </c>
      <c r="Q118" s="16" t="str">
        <f>VLOOKUP(D118,'Lista Punktów Adresowych'!$C$1:T5790,16,0)</f>
        <v>kat.3</v>
      </c>
      <c r="R118" s="16" t="str">
        <f>VLOOKUP(D118,'Lista Punktów Adresowych'!$C$1:T5790,17,0)</f>
        <v>2500</v>
      </c>
      <c r="W118" s="32"/>
      <c r="Y118" s="16" t="str">
        <f>VLOOKUP(D118,'Lista Punktów Adresowych'!$C$1:R5790,13,0)</f>
        <v>punkt adresowy podstawowy</v>
      </c>
      <c r="Z118" s="277"/>
    </row>
    <row r="119" spans="1:26">
      <c r="A119" s="16">
        <v>115</v>
      </c>
      <c r="B119" s="101"/>
      <c r="D119" s="242" t="s">
        <v>1703</v>
      </c>
      <c r="E119" s="157"/>
      <c r="F119" s="16" t="str">
        <f>VLOOKUP(D119,'Lista Punktów Adresowych'!$C$1:R5791,2)</f>
        <v>MAŁOPOLSKIE</v>
      </c>
      <c r="G119" s="16" t="str">
        <f>VLOOKUP(D119,'Lista Punktów Adresowych'!$C$1:R5791,3,0)</f>
        <v>BOCHEŃSKI</v>
      </c>
      <c r="H119" s="16" t="str">
        <f>VLOOKUP(D119,'Lista Punktów Adresowych'!$C$1:R5791,4,0)</f>
        <v>ŁAPANÓW</v>
      </c>
      <c r="I119" s="16" t="str">
        <f>VLOOKUP(D119,'Lista Punktów Adresowych'!$C$1:R5791,6,)</f>
        <v>GRABIE</v>
      </c>
      <c r="J119" s="16" t="str">
        <f>VLOOKUP(D119,'Lista Punktów Adresowych'!$C$1:R5791,8,0)</f>
        <v/>
      </c>
      <c r="K119" s="98" t="str">
        <f>VLOOKUP(D119,'Lista Punktów Adresowych'!$C$1:R5791,10,0)</f>
        <v>120</v>
      </c>
      <c r="O119" s="16" t="str">
        <f>VLOOKUP(D119,'Lista Punktów Adresowych'!$C$1:R5791,14,0)</f>
        <v>1</v>
      </c>
      <c r="P119" s="16" t="str">
        <f>VLOOKUP(D119,'Lista Punktów Adresowych'!$C$1:R5791,15,0)</f>
        <v>0</v>
      </c>
      <c r="Q119" s="16" t="str">
        <f>VLOOKUP(D119,'Lista Punktów Adresowych'!$C$1:T5791,16,0)</f>
        <v>kat.1</v>
      </c>
      <c r="R119" s="16" t="str">
        <f>VLOOKUP(D119,'Lista Punktów Adresowych'!$C$1:T5791,17,0)</f>
        <v>500</v>
      </c>
      <c r="W119" s="32"/>
      <c r="Y119" s="16" t="str">
        <f>VLOOKUP(D119,'Lista Punktów Adresowych'!$C$1:R5791,13,0)</f>
        <v>punkt adresowy podstawowy</v>
      </c>
    </row>
    <row r="120" spans="1:26">
      <c r="A120" s="16">
        <v>116</v>
      </c>
      <c r="B120" s="101"/>
      <c r="C120" s="249"/>
      <c r="D120" s="242" t="s">
        <v>1704</v>
      </c>
      <c r="E120" s="157"/>
      <c r="F120" s="16" t="str">
        <f>VLOOKUP(D120,'Lista Punktów Adresowych'!$C$1:R5792,2)</f>
        <v>MAŁOPOLSKIE</v>
      </c>
      <c r="G120" s="16" t="str">
        <f>VLOOKUP(D120,'Lista Punktów Adresowych'!$C$1:R5792,3,0)</f>
        <v>BOCHEŃSKI</v>
      </c>
      <c r="H120" s="16" t="str">
        <f>VLOOKUP(D120,'Lista Punktów Adresowych'!$C$1:R5792,4,0)</f>
        <v>ŁAPANÓW</v>
      </c>
      <c r="I120" s="16" t="str">
        <f>VLOOKUP(D120,'Lista Punktów Adresowych'!$C$1:R5792,6,)</f>
        <v>GRABIE</v>
      </c>
      <c r="J120" s="16" t="str">
        <f>VLOOKUP(D120,'Lista Punktów Adresowych'!$C$1:R5792,8,0)</f>
        <v/>
      </c>
      <c r="K120" s="98" t="str">
        <f>VLOOKUP(D120,'Lista Punktów Adresowych'!$C$1:R5792,10,0)</f>
        <v>24A</v>
      </c>
      <c r="O120" s="16" t="str">
        <f>VLOOKUP(D120,'Lista Punktów Adresowych'!$C$1:R5792,14,0)</f>
        <v>1</v>
      </c>
      <c r="P120" s="16" t="str">
        <f>VLOOKUP(D120,'Lista Punktów Adresowych'!$C$1:R5792,15,0)</f>
        <v>0</v>
      </c>
      <c r="Q120" s="16" t="str">
        <f>VLOOKUP(D120,'Lista Punktów Adresowych'!$C$1:T5792,16,0)</f>
        <v>kat.2</v>
      </c>
      <c r="R120" s="16" t="str">
        <f>VLOOKUP(D120,'Lista Punktów Adresowych'!$C$1:T5792,17,0)</f>
        <v>1500</v>
      </c>
      <c r="W120" s="32"/>
      <c r="Y120" s="16" t="str">
        <f>VLOOKUP(D120,'Lista Punktów Adresowych'!$C$1:R5792,13,0)</f>
        <v>punkt adresowy podstawowy</v>
      </c>
      <c r="Z120" s="277"/>
    </row>
    <row r="121" spans="1:26">
      <c r="A121" s="16">
        <v>117</v>
      </c>
      <c r="B121" s="101"/>
      <c r="D121" s="242" t="s">
        <v>1705</v>
      </c>
      <c r="E121" s="157"/>
      <c r="F121" s="16" t="str">
        <f>VLOOKUP(D121,'Lista Punktów Adresowych'!$C$1:R5793,2)</f>
        <v>MAŁOPOLSKIE</v>
      </c>
      <c r="G121" s="16" t="str">
        <f>VLOOKUP(D121,'Lista Punktów Adresowych'!$C$1:R5793,3,0)</f>
        <v>BOCHEŃSKI</v>
      </c>
      <c r="H121" s="16" t="str">
        <f>VLOOKUP(D121,'Lista Punktów Adresowych'!$C$1:R5793,4,0)</f>
        <v>ŁAPANÓW</v>
      </c>
      <c r="I121" s="16" t="str">
        <f>VLOOKUP(D121,'Lista Punktów Adresowych'!$C$1:R5793,6,)</f>
        <v>GRABIE</v>
      </c>
      <c r="J121" s="16" t="str">
        <f>VLOOKUP(D121,'Lista Punktów Adresowych'!$C$1:R5793,8,0)</f>
        <v/>
      </c>
      <c r="K121" s="98" t="str">
        <f>VLOOKUP(D121,'Lista Punktów Adresowych'!$C$1:R5793,10,0)</f>
        <v>139</v>
      </c>
      <c r="O121" s="16" t="str">
        <f>VLOOKUP(D121,'Lista Punktów Adresowych'!$C$1:R5793,14,0)</f>
        <v>1</v>
      </c>
      <c r="P121" s="16" t="str">
        <f>VLOOKUP(D121,'Lista Punktów Adresowych'!$C$1:R5793,15,0)</f>
        <v>0</v>
      </c>
      <c r="Q121" s="16" t="str">
        <f>VLOOKUP(D121,'Lista Punktów Adresowych'!$C$1:T5793,16,0)</f>
        <v>kat.1</v>
      </c>
      <c r="R121" s="16" t="str">
        <f>VLOOKUP(D121,'Lista Punktów Adresowych'!$C$1:T5793,17,0)</f>
        <v>500</v>
      </c>
      <c r="W121" s="32"/>
      <c r="Y121" s="16" t="str">
        <f>VLOOKUP(D121,'Lista Punktów Adresowych'!$C$1:R5793,13,0)</f>
        <v>punkt adresowy podstawowy</v>
      </c>
    </row>
    <row r="122" spans="1:26">
      <c r="A122" s="16">
        <v>118</v>
      </c>
      <c r="B122" s="101"/>
      <c r="C122" s="249"/>
      <c r="D122" s="242" t="s">
        <v>1706</v>
      </c>
      <c r="E122" s="157"/>
      <c r="F122" s="16" t="str">
        <f>VLOOKUP(D122,'Lista Punktów Adresowych'!$C$1:R5794,2)</f>
        <v>MAŁOPOLSKIE</v>
      </c>
      <c r="G122" s="16" t="str">
        <f>VLOOKUP(D122,'Lista Punktów Adresowych'!$C$1:R5794,3,0)</f>
        <v>BOCHEŃSKI</v>
      </c>
      <c r="H122" s="16" t="str">
        <f>VLOOKUP(D122,'Lista Punktów Adresowych'!$C$1:R5794,4,0)</f>
        <v>ŁAPANÓW</v>
      </c>
      <c r="I122" s="16" t="str">
        <f>VLOOKUP(D122,'Lista Punktów Adresowych'!$C$1:R5794,6,)</f>
        <v>GRABIE</v>
      </c>
      <c r="J122" s="16" t="str">
        <f>VLOOKUP(D122,'Lista Punktów Adresowych'!$C$1:R5794,8,0)</f>
        <v/>
      </c>
      <c r="K122" s="98" t="str">
        <f>VLOOKUP(D122,'Lista Punktów Adresowych'!$C$1:R5794,10,0)</f>
        <v>182</v>
      </c>
      <c r="O122" s="16" t="str">
        <f>VLOOKUP(D122,'Lista Punktów Adresowych'!$C$1:R5794,14,0)</f>
        <v>1</v>
      </c>
      <c r="P122" s="16" t="str">
        <f>VLOOKUP(D122,'Lista Punktów Adresowych'!$C$1:R5794,15,0)</f>
        <v>0</v>
      </c>
      <c r="Q122" s="16" t="str">
        <f>VLOOKUP(D122,'Lista Punktów Adresowych'!$C$1:T5794,16,0)</f>
        <v>kat.1</v>
      </c>
      <c r="R122" s="16" t="str">
        <f>VLOOKUP(D122,'Lista Punktów Adresowych'!$C$1:T5794,17,0)</f>
        <v>500</v>
      </c>
      <c r="W122" s="32"/>
      <c r="Y122" s="16" t="str">
        <f>VLOOKUP(D122,'Lista Punktów Adresowych'!$C$1:R5794,13,0)</f>
        <v>punkt adresowy podstawowy</v>
      </c>
      <c r="Z122" s="277"/>
    </row>
    <row r="123" spans="1:26">
      <c r="A123" s="16">
        <v>119</v>
      </c>
      <c r="B123" s="101"/>
      <c r="C123" s="249"/>
      <c r="D123" s="242" t="s">
        <v>1707</v>
      </c>
      <c r="E123" s="157"/>
      <c r="F123" s="16" t="str">
        <f>VLOOKUP(D123,'Lista Punktów Adresowych'!$C$1:R5795,2)</f>
        <v>MAŁOPOLSKIE</v>
      </c>
      <c r="G123" s="16" t="str">
        <f>VLOOKUP(D123,'Lista Punktów Adresowych'!$C$1:R5795,3,0)</f>
        <v>BOCHEŃSKI</v>
      </c>
      <c r="H123" s="16" t="str">
        <f>VLOOKUP(D123,'Lista Punktów Adresowych'!$C$1:R5795,4,0)</f>
        <v>ŁAPANÓW</v>
      </c>
      <c r="I123" s="16" t="str">
        <f>VLOOKUP(D123,'Lista Punktów Adresowych'!$C$1:R5795,6,)</f>
        <v>GRABIE</v>
      </c>
      <c r="J123" s="16" t="str">
        <f>VLOOKUP(D123,'Lista Punktów Adresowych'!$C$1:R5795,8,0)</f>
        <v/>
      </c>
      <c r="K123" s="98" t="str">
        <f>VLOOKUP(D123,'Lista Punktów Adresowych'!$C$1:R5795,10,0)</f>
        <v>76</v>
      </c>
      <c r="O123" s="16" t="str">
        <f>VLOOKUP(D123,'Lista Punktów Adresowych'!$C$1:R5795,14,0)</f>
        <v>1</v>
      </c>
      <c r="P123" s="16" t="str">
        <f>VLOOKUP(D123,'Lista Punktów Adresowych'!$C$1:R5795,15,0)</f>
        <v>0</v>
      </c>
      <c r="Q123" s="16" t="str">
        <f>VLOOKUP(D123,'Lista Punktów Adresowych'!$C$1:T5795,16,0)</f>
        <v>kat.9</v>
      </c>
      <c r="R123" s="16" t="str">
        <f>VLOOKUP(D123,'Lista Punktów Adresowych'!$C$1:T5795,17,0)</f>
        <v>8500</v>
      </c>
      <c r="W123" s="32"/>
      <c r="Y123" s="16" t="str">
        <f>VLOOKUP(D123,'Lista Punktów Adresowych'!$C$1:R5795,13,0)</f>
        <v>punkt adresowy podstawowy</v>
      </c>
      <c r="Z123" s="277"/>
    </row>
    <row r="124" spans="1:26">
      <c r="A124" s="16">
        <v>120</v>
      </c>
      <c r="B124" s="101"/>
      <c r="C124" s="249"/>
      <c r="D124" s="242" t="s">
        <v>1708</v>
      </c>
      <c r="E124" s="157"/>
      <c r="F124" s="16" t="str">
        <f>VLOOKUP(D124,'Lista Punktów Adresowych'!$C$1:R5796,2)</f>
        <v>MAŁOPOLSKIE</v>
      </c>
      <c r="G124" s="16" t="str">
        <f>VLOOKUP(D124,'Lista Punktów Adresowych'!$C$1:R5796,3,0)</f>
        <v>BOCHEŃSKI</v>
      </c>
      <c r="H124" s="16" t="str">
        <f>VLOOKUP(D124,'Lista Punktów Adresowych'!$C$1:R5796,4,0)</f>
        <v>ŁAPANÓW</v>
      </c>
      <c r="I124" s="16" t="str">
        <f>VLOOKUP(D124,'Lista Punktów Adresowych'!$C$1:R5796,6,)</f>
        <v>GRABIE</v>
      </c>
      <c r="J124" s="16" t="str">
        <f>VLOOKUP(D124,'Lista Punktów Adresowych'!$C$1:R5796,8,0)</f>
        <v/>
      </c>
      <c r="K124" s="98" t="str">
        <f>VLOOKUP(D124,'Lista Punktów Adresowych'!$C$1:R5796,10,0)</f>
        <v>34</v>
      </c>
      <c r="O124" s="16" t="str">
        <f>VLOOKUP(D124,'Lista Punktów Adresowych'!$C$1:R5796,14,0)</f>
        <v>1</v>
      </c>
      <c r="P124" s="16" t="str">
        <f>VLOOKUP(D124,'Lista Punktów Adresowych'!$C$1:R5796,15,0)</f>
        <v>0</v>
      </c>
      <c r="Q124" s="16" t="str">
        <f>VLOOKUP(D124,'Lista Punktów Adresowych'!$C$1:T5796,16,0)</f>
        <v>kat.6</v>
      </c>
      <c r="R124" s="16" t="str">
        <f>VLOOKUP(D124,'Lista Punktów Adresowych'!$C$1:T5796,17,0)</f>
        <v>5500</v>
      </c>
      <c r="W124" s="32"/>
      <c r="Y124" s="16" t="str">
        <f>VLOOKUP(D124,'Lista Punktów Adresowych'!$C$1:R5796,13,0)</f>
        <v>punkt adresowy podstawowy</v>
      </c>
      <c r="Z124" s="277"/>
    </row>
    <row r="125" spans="1:26">
      <c r="A125" s="16">
        <v>121</v>
      </c>
      <c r="B125" s="101"/>
      <c r="C125" s="249"/>
      <c r="D125" s="242" t="s">
        <v>1709</v>
      </c>
      <c r="E125" s="157"/>
      <c r="F125" s="16" t="str">
        <f>VLOOKUP(D125,'Lista Punktów Adresowych'!$C$1:R5797,2)</f>
        <v>MAŁOPOLSKIE</v>
      </c>
      <c r="G125" s="16" t="str">
        <f>VLOOKUP(D125,'Lista Punktów Adresowych'!$C$1:R5797,3,0)</f>
        <v>BOCHEŃSKI</v>
      </c>
      <c r="H125" s="16" t="str">
        <f>VLOOKUP(D125,'Lista Punktów Adresowych'!$C$1:R5797,4,0)</f>
        <v>ŁAPANÓW</v>
      </c>
      <c r="I125" s="16" t="str">
        <f>VLOOKUP(D125,'Lista Punktów Adresowych'!$C$1:R5797,6,)</f>
        <v>GRABIE</v>
      </c>
      <c r="J125" s="16" t="str">
        <f>VLOOKUP(D125,'Lista Punktów Adresowych'!$C$1:R5797,8,0)</f>
        <v/>
      </c>
      <c r="K125" s="98" t="str">
        <f>VLOOKUP(D125,'Lista Punktów Adresowych'!$C$1:R5797,10,0)</f>
        <v>28</v>
      </c>
      <c r="O125" s="16" t="str">
        <f>VLOOKUP(D125,'Lista Punktów Adresowych'!$C$1:R5797,14,0)</f>
        <v>1</v>
      </c>
      <c r="P125" s="16" t="str">
        <f>VLOOKUP(D125,'Lista Punktów Adresowych'!$C$1:R5797,15,0)</f>
        <v>0</v>
      </c>
      <c r="Q125" s="16" t="str">
        <f>VLOOKUP(D125,'Lista Punktów Adresowych'!$C$1:T5797,16,0)</f>
        <v>kat.6</v>
      </c>
      <c r="R125" s="16" t="str">
        <f>VLOOKUP(D125,'Lista Punktów Adresowych'!$C$1:T5797,17,0)</f>
        <v>5500</v>
      </c>
      <c r="W125" s="32"/>
      <c r="Y125" s="16" t="str">
        <f>VLOOKUP(D125,'Lista Punktów Adresowych'!$C$1:R5797,13,0)</f>
        <v>punkt adresowy podstawowy</v>
      </c>
      <c r="Z125" s="277"/>
    </row>
    <row r="126" spans="1:26">
      <c r="A126" s="16">
        <v>122</v>
      </c>
      <c r="B126" s="101"/>
      <c r="C126" s="249"/>
      <c r="D126" s="242" t="s">
        <v>1710</v>
      </c>
      <c r="E126" s="157"/>
      <c r="F126" s="16" t="str">
        <f>VLOOKUP(D126,'Lista Punktów Adresowych'!$C$1:R5798,2)</f>
        <v>MAŁOPOLSKIE</v>
      </c>
      <c r="G126" s="16" t="str">
        <f>VLOOKUP(D126,'Lista Punktów Adresowych'!$C$1:R5798,3,0)</f>
        <v>BOCHEŃSKI</v>
      </c>
      <c r="H126" s="16" t="str">
        <f>VLOOKUP(D126,'Lista Punktów Adresowych'!$C$1:R5798,4,0)</f>
        <v>ŁAPANÓW</v>
      </c>
      <c r="I126" s="16" t="str">
        <f>VLOOKUP(D126,'Lista Punktów Adresowych'!$C$1:R5798,6,)</f>
        <v>GRABIE</v>
      </c>
      <c r="J126" s="16" t="str">
        <f>VLOOKUP(D126,'Lista Punktów Adresowych'!$C$1:R5798,8,0)</f>
        <v/>
      </c>
      <c r="K126" s="98" t="str">
        <f>VLOOKUP(D126,'Lista Punktów Adresowych'!$C$1:R5798,10,0)</f>
        <v>188</v>
      </c>
      <c r="O126" s="16" t="str">
        <f>VLOOKUP(D126,'Lista Punktów Adresowych'!$C$1:R5798,14,0)</f>
        <v>1</v>
      </c>
      <c r="P126" s="16" t="str">
        <f>VLOOKUP(D126,'Lista Punktów Adresowych'!$C$1:R5798,15,0)</f>
        <v>0</v>
      </c>
      <c r="Q126" s="16" t="str">
        <f>VLOOKUP(D126,'Lista Punktów Adresowych'!$C$1:T5798,16,0)</f>
        <v>kat.1</v>
      </c>
      <c r="R126" s="16" t="str">
        <f>VLOOKUP(D126,'Lista Punktów Adresowych'!$C$1:T5798,17,0)</f>
        <v>500</v>
      </c>
      <c r="W126" s="32"/>
      <c r="Y126" s="16" t="str">
        <f>VLOOKUP(D126,'Lista Punktów Adresowych'!$C$1:R5798,13,0)</f>
        <v>punkt adresowy podstawowy</v>
      </c>
      <c r="Z126" s="277"/>
    </row>
    <row r="127" spans="1:26">
      <c r="A127" s="16">
        <v>123</v>
      </c>
      <c r="B127" s="101"/>
      <c r="C127" s="249"/>
      <c r="D127" s="242" t="s">
        <v>1711</v>
      </c>
      <c r="E127" s="157"/>
      <c r="F127" s="16" t="str">
        <f>VLOOKUP(D127,'Lista Punktów Adresowych'!$C$1:R5799,2)</f>
        <v>MAŁOPOLSKIE</v>
      </c>
      <c r="G127" s="16" t="str">
        <f>VLOOKUP(D127,'Lista Punktów Adresowych'!$C$1:R5799,3,0)</f>
        <v>BOCHEŃSKI</v>
      </c>
      <c r="H127" s="16" t="str">
        <f>VLOOKUP(D127,'Lista Punktów Adresowych'!$C$1:R5799,4,0)</f>
        <v>ŁAPANÓW</v>
      </c>
      <c r="I127" s="16" t="str">
        <f>VLOOKUP(D127,'Lista Punktów Adresowych'!$C$1:R5799,6,)</f>
        <v>KOBYLEC</v>
      </c>
      <c r="J127" s="16" t="str">
        <f>VLOOKUP(D127,'Lista Punktów Adresowych'!$C$1:R5799,8,0)</f>
        <v/>
      </c>
      <c r="K127" s="98" t="str">
        <f>VLOOKUP(D127,'Lista Punktów Adresowych'!$C$1:R5799,10,0)</f>
        <v>304A</v>
      </c>
      <c r="O127" s="16" t="str">
        <f>VLOOKUP(D127,'Lista Punktów Adresowych'!$C$1:R5799,14,0)</f>
        <v>1</v>
      </c>
      <c r="P127" s="16" t="str">
        <f>VLOOKUP(D127,'Lista Punktów Adresowych'!$C$1:R5799,15,0)</f>
        <v>0</v>
      </c>
      <c r="Q127" s="16" t="str">
        <f>VLOOKUP(D127,'Lista Punktów Adresowych'!$C$1:T5799,16,0)</f>
        <v>kat.3</v>
      </c>
      <c r="R127" s="16" t="str">
        <f>VLOOKUP(D127,'Lista Punktów Adresowych'!$C$1:T5799,17,0)</f>
        <v>2500</v>
      </c>
      <c r="W127" s="32"/>
      <c r="Y127" s="16" t="str">
        <f>VLOOKUP(D127,'Lista Punktów Adresowych'!$C$1:R5799,13,0)</f>
        <v>punkt adresowy podstawowy</v>
      </c>
      <c r="Z127" s="277"/>
    </row>
    <row r="128" spans="1:26">
      <c r="A128" s="16">
        <v>124</v>
      </c>
      <c r="B128" s="101"/>
      <c r="C128" s="249"/>
      <c r="D128" s="242" t="s">
        <v>1713</v>
      </c>
      <c r="E128" s="157"/>
      <c r="F128" s="16" t="str">
        <f>VLOOKUP(D128,'Lista Punktów Adresowych'!$C$1:R5800,2)</f>
        <v>MAŁOPOLSKIE</v>
      </c>
      <c r="G128" s="16" t="str">
        <f>VLOOKUP(D128,'Lista Punktów Adresowych'!$C$1:R5800,3,0)</f>
        <v>BOCHEŃSKI</v>
      </c>
      <c r="H128" s="16" t="str">
        <f>VLOOKUP(D128,'Lista Punktów Adresowych'!$C$1:R5800,4,0)</f>
        <v>ŁAPANÓW</v>
      </c>
      <c r="I128" s="16" t="str">
        <f>VLOOKUP(D128,'Lista Punktów Adresowych'!$C$1:R5800,6,)</f>
        <v>KOBYLEC</v>
      </c>
      <c r="J128" s="16" t="str">
        <f>VLOOKUP(D128,'Lista Punktów Adresowych'!$C$1:R5800,8,0)</f>
        <v/>
      </c>
      <c r="K128" s="98" t="str">
        <f>VLOOKUP(D128,'Lista Punktów Adresowych'!$C$1:R5800,10,0)</f>
        <v>304B</v>
      </c>
      <c r="O128" s="16" t="str">
        <f>VLOOKUP(D128,'Lista Punktów Adresowych'!$C$1:R5800,14,0)</f>
        <v>1</v>
      </c>
      <c r="P128" s="16" t="str">
        <f>VLOOKUP(D128,'Lista Punktów Adresowych'!$C$1:R5800,15,0)</f>
        <v>0</v>
      </c>
      <c r="Q128" s="16" t="str">
        <f>VLOOKUP(D128,'Lista Punktów Adresowych'!$C$1:T5800,16,0)</f>
        <v>kat.5</v>
      </c>
      <c r="R128" s="16" t="str">
        <f>VLOOKUP(D128,'Lista Punktów Adresowych'!$C$1:T5800,17,0)</f>
        <v>4500</v>
      </c>
      <c r="W128" s="32"/>
      <c r="Y128" s="16" t="str">
        <f>VLOOKUP(D128,'Lista Punktów Adresowych'!$C$1:R5800,13,0)</f>
        <v>punkt adresowy podstawowy</v>
      </c>
      <c r="Z128" s="277"/>
    </row>
    <row r="129" spans="1:45">
      <c r="A129" s="16">
        <v>125</v>
      </c>
      <c r="B129" s="101"/>
      <c r="C129" s="249"/>
      <c r="D129" s="242" t="s">
        <v>1715</v>
      </c>
      <c r="E129" s="157"/>
      <c r="F129" s="16" t="str">
        <f>VLOOKUP(D129,'Lista Punktów Adresowych'!$C$1:R5801,2)</f>
        <v>MAŁOPOLSKIE</v>
      </c>
      <c r="G129" s="16" t="str">
        <f>VLOOKUP(D129,'Lista Punktów Adresowych'!$C$1:R5801,3,0)</f>
        <v>BOCHEŃSKI</v>
      </c>
      <c r="H129" s="16" t="str">
        <f>VLOOKUP(D129,'Lista Punktów Adresowych'!$C$1:R5801,4,0)</f>
        <v>ŁAPANÓW</v>
      </c>
      <c r="I129" s="16" t="str">
        <f>VLOOKUP(D129,'Lista Punktów Adresowych'!$C$1:R5801,6,)</f>
        <v>KOBYLEC</v>
      </c>
      <c r="J129" s="16" t="str">
        <f>VLOOKUP(D129,'Lista Punktów Adresowych'!$C$1:R5801,8,0)</f>
        <v/>
      </c>
      <c r="K129" s="98" t="str">
        <f>VLOOKUP(D129,'Lista Punktów Adresowych'!$C$1:R5801,10,0)</f>
        <v>304C</v>
      </c>
      <c r="O129" s="16" t="str">
        <f>VLOOKUP(D129,'Lista Punktów Adresowych'!$C$1:R5801,14,0)</f>
        <v>1</v>
      </c>
      <c r="P129" s="16" t="str">
        <f>VLOOKUP(D129,'Lista Punktów Adresowych'!$C$1:R5801,15,0)</f>
        <v>0</v>
      </c>
      <c r="Q129" s="16" t="str">
        <f>VLOOKUP(D129,'Lista Punktów Adresowych'!$C$1:T5801,16,0)</f>
        <v>kat.7</v>
      </c>
      <c r="R129" s="16" t="str">
        <f>VLOOKUP(D129,'Lista Punktów Adresowych'!$C$1:T5801,17,0)</f>
        <v>6500</v>
      </c>
      <c r="W129" s="32"/>
      <c r="Y129" s="16" t="str">
        <f>VLOOKUP(D129,'Lista Punktów Adresowych'!$C$1:R5801,13,0)</f>
        <v>punkt adresowy podstawowy</v>
      </c>
      <c r="Z129" s="277"/>
    </row>
    <row r="130" spans="1:45">
      <c r="A130" s="16">
        <v>126</v>
      </c>
      <c r="B130" s="101"/>
      <c r="C130" s="249"/>
      <c r="D130" s="242" t="s">
        <v>1717</v>
      </c>
      <c r="E130" s="157"/>
      <c r="F130" s="16" t="str">
        <f>VLOOKUP(D130,'Lista Punktów Adresowych'!$C$1:R5802,2)</f>
        <v>MAŁOPOLSKIE</v>
      </c>
      <c r="G130" s="16" t="str">
        <f>VLOOKUP(D130,'Lista Punktów Adresowych'!$C$1:R5802,3,0)</f>
        <v>BOCHEŃSKI</v>
      </c>
      <c r="H130" s="16" t="str">
        <f>VLOOKUP(D130,'Lista Punktów Adresowych'!$C$1:R5802,4,0)</f>
        <v>ŁAPANÓW</v>
      </c>
      <c r="I130" s="16" t="str">
        <f>VLOOKUP(D130,'Lista Punktów Adresowych'!$C$1:R5802,6,)</f>
        <v>GRABIE</v>
      </c>
      <c r="J130" s="16" t="str">
        <f>VLOOKUP(D130,'Lista Punktów Adresowych'!$C$1:R5802,8,0)</f>
        <v/>
      </c>
      <c r="K130" s="98" t="str">
        <f>VLOOKUP(D130,'Lista Punktów Adresowych'!$C$1:R5802,10,0)</f>
        <v>17</v>
      </c>
      <c r="O130" s="16" t="str">
        <f>VLOOKUP(D130,'Lista Punktów Adresowych'!$C$1:R5802,14,0)</f>
        <v>1</v>
      </c>
      <c r="P130" s="16" t="str">
        <f>VLOOKUP(D130,'Lista Punktów Adresowych'!$C$1:R5802,15,0)</f>
        <v>0</v>
      </c>
      <c r="Q130" s="16" t="str">
        <f>VLOOKUP(D130,'Lista Punktów Adresowych'!$C$1:T5802,16,0)</f>
        <v>kat.10</v>
      </c>
      <c r="R130" s="16" t="str">
        <f>VLOOKUP(D130,'Lista Punktów Adresowych'!$C$1:T5802,17,0)</f>
        <v>9500</v>
      </c>
      <c r="W130" s="32"/>
      <c r="Y130" s="16" t="str">
        <f>VLOOKUP(D130,'Lista Punktów Adresowych'!$C$1:R5802,13,0)</f>
        <v>punkt adresowy podstawowy</v>
      </c>
      <c r="Z130" s="277"/>
    </row>
    <row r="131" spans="1:45">
      <c r="A131" s="16">
        <v>127</v>
      </c>
      <c r="B131" s="101"/>
      <c r="C131" s="249"/>
      <c r="D131" s="242" t="s">
        <v>1718</v>
      </c>
      <c r="E131" s="157"/>
      <c r="F131" s="16" t="str">
        <f>VLOOKUP(D131,'Lista Punktów Adresowych'!$C$1:R5803,2)</f>
        <v>MAŁOPOLSKIE</v>
      </c>
      <c r="G131" s="16" t="str">
        <f>VLOOKUP(D131,'Lista Punktów Adresowych'!$C$1:R5803,3,0)</f>
        <v>BOCHEŃSKI</v>
      </c>
      <c r="H131" s="16" t="str">
        <f>VLOOKUP(D131,'Lista Punktów Adresowych'!$C$1:R5803,4,0)</f>
        <v>ŁAPANÓW</v>
      </c>
      <c r="I131" s="16" t="str">
        <f>VLOOKUP(D131,'Lista Punktów Adresowych'!$C$1:R5803,6,)</f>
        <v>KOBYLEC</v>
      </c>
      <c r="J131" s="16" t="str">
        <f>VLOOKUP(D131,'Lista Punktów Adresowych'!$C$1:R5803,8,0)</f>
        <v/>
      </c>
      <c r="K131" s="98" t="str">
        <f>VLOOKUP(D131,'Lista Punktów Adresowych'!$C$1:R5803,10,0)</f>
        <v>130</v>
      </c>
      <c r="O131" s="16" t="str">
        <f>VLOOKUP(D131,'Lista Punktów Adresowych'!$C$1:R5803,14,0)</f>
        <v>1</v>
      </c>
      <c r="P131" s="16" t="str">
        <f>VLOOKUP(D131,'Lista Punktów Adresowych'!$C$1:R5803,15,0)</f>
        <v>0</v>
      </c>
      <c r="Q131" s="16" t="str">
        <f>VLOOKUP(D131,'Lista Punktów Adresowych'!$C$1:T5803,16,0)</f>
        <v>kat.4</v>
      </c>
      <c r="R131" s="16" t="str">
        <f>VLOOKUP(D131,'Lista Punktów Adresowych'!$C$1:T5803,17,0)</f>
        <v>3500</v>
      </c>
      <c r="W131" s="32"/>
      <c r="Y131" s="16" t="str">
        <f>VLOOKUP(D131,'Lista Punktów Adresowych'!$C$1:R5803,13,0)</f>
        <v>punkt adresowy podstawowy</v>
      </c>
      <c r="Z131" s="277"/>
    </row>
    <row r="132" spans="1:45">
      <c r="A132" s="16">
        <v>128</v>
      </c>
      <c r="B132" s="101"/>
      <c r="C132" s="249"/>
      <c r="D132" s="242" t="s">
        <v>1719</v>
      </c>
      <c r="E132" s="157"/>
      <c r="F132" s="16" t="str">
        <f>VLOOKUP(D132,'Lista Punktów Adresowych'!$C$1:R5804,2)</f>
        <v>MAŁOPOLSKIE</v>
      </c>
      <c r="G132" s="16" t="str">
        <f>VLOOKUP(D132,'Lista Punktów Adresowych'!$C$1:R5804,3,0)</f>
        <v>BOCHEŃSKI</v>
      </c>
      <c r="H132" s="16" t="str">
        <f>VLOOKUP(D132,'Lista Punktów Adresowych'!$C$1:R5804,4,0)</f>
        <v>ŁAPANÓW</v>
      </c>
      <c r="I132" s="16" t="str">
        <f>VLOOKUP(D132,'Lista Punktów Adresowych'!$C$1:R5804,6,)</f>
        <v>GRABIE</v>
      </c>
      <c r="J132" s="16" t="str">
        <f>VLOOKUP(D132,'Lista Punktów Adresowych'!$C$1:R5804,8,0)</f>
        <v/>
      </c>
      <c r="K132" s="98" t="str">
        <f>VLOOKUP(D132,'Lista Punktów Adresowych'!$C$1:R5804,10,0)</f>
        <v>62</v>
      </c>
      <c r="O132" s="16" t="str">
        <f>VLOOKUP(D132,'Lista Punktów Adresowych'!$C$1:R5804,14,0)</f>
        <v>1</v>
      </c>
      <c r="P132" s="16" t="str">
        <f>VLOOKUP(D132,'Lista Punktów Adresowych'!$C$1:R5804,15,0)</f>
        <v>0</v>
      </c>
      <c r="Q132" s="16" t="str">
        <f>VLOOKUP(D132,'Lista Punktów Adresowych'!$C$1:T5804,16,0)</f>
        <v>kat.14</v>
      </c>
      <c r="R132" s="16" t="str">
        <f>VLOOKUP(D132,'Lista Punktów Adresowych'!$C$1:T5804,17,0)</f>
        <v>13500</v>
      </c>
      <c r="W132" s="32"/>
      <c r="Y132" s="16" t="str">
        <f>VLOOKUP(D132,'Lista Punktów Adresowych'!$C$1:R5804,13,0)</f>
        <v>punkt adresowy podstawowy</v>
      </c>
      <c r="Z132" s="277"/>
    </row>
    <row r="133" spans="1:45">
      <c r="A133" s="16">
        <v>129</v>
      </c>
      <c r="B133" s="101"/>
      <c r="C133" s="249"/>
      <c r="D133" s="242" t="s">
        <v>1720</v>
      </c>
      <c r="E133" s="157"/>
      <c r="F133" s="16" t="str">
        <f>VLOOKUP(D133,'Lista Punktów Adresowych'!$C$1:R5805,2)</f>
        <v>MAŁOPOLSKIE</v>
      </c>
      <c r="G133" s="16" t="str">
        <f>VLOOKUP(D133,'Lista Punktów Adresowych'!$C$1:R5805,3,0)</f>
        <v>BOCHEŃSKI</v>
      </c>
      <c r="H133" s="16" t="str">
        <f>VLOOKUP(D133,'Lista Punktów Adresowych'!$C$1:R5805,4,0)</f>
        <v>ŁAPANÓW</v>
      </c>
      <c r="I133" s="16" t="str">
        <f>VLOOKUP(D133,'Lista Punktów Adresowych'!$C$1:R5805,6,)</f>
        <v>KOBYLEC</v>
      </c>
      <c r="J133" s="16" t="str">
        <f>VLOOKUP(D133,'Lista Punktów Adresowych'!$C$1:R5805,8,0)</f>
        <v/>
      </c>
      <c r="K133" s="98" t="str">
        <f>VLOOKUP(D133,'Lista Punktów Adresowych'!$C$1:R5805,10,0)</f>
        <v>343</v>
      </c>
      <c r="O133" s="16" t="str">
        <f>VLOOKUP(D133,'Lista Punktów Adresowych'!$C$1:R5805,14,0)</f>
        <v>1</v>
      </c>
      <c r="P133" s="16" t="str">
        <f>VLOOKUP(D133,'Lista Punktów Adresowych'!$C$1:R5805,15,0)</f>
        <v>0</v>
      </c>
      <c r="Q133" s="16" t="str">
        <f>VLOOKUP(D133,'Lista Punktów Adresowych'!$C$1:T5805,16,0)</f>
        <v>kat.9</v>
      </c>
      <c r="R133" s="16" t="str">
        <f>VLOOKUP(D133,'Lista Punktów Adresowych'!$C$1:T5805,17,0)</f>
        <v>8500</v>
      </c>
      <c r="W133" s="32"/>
      <c r="Y133" s="16" t="str">
        <f>VLOOKUP(D133,'Lista Punktów Adresowych'!$C$1:R5805,13,0)</f>
        <v>punkt adresowy podstawowy</v>
      </c>
      <c r="Z133" s="277"/>
    </row>
    <row r="134" spans="1:45">
      <c r="A134" s="16">
        <v>130</v>
      </c>
      <c r="B134" s="101"/>
      <c r="C134" s="249"/>
      <c r="D134" s="242" t="s">
        <v>1721</v>
      </c>
      <c r="E134" s="157"/>
      <c r="F134" s="16" t="str">
        <f>VLOOKUP(D134,'Lista Punktów Adresowych'!$C$1:R5806,2)</f>
        <v>MAŁOPOLSKIE</v>
      </c>
      <c r="G134" s="16" t="str">
        <f>VLOOKUP(D134,'Lista Punktów Adresowych'!$C$1:R5806,3,0)</f>
        <v>BOCHEŃSKI</v>
      </c>
      <c r="H134" s="16" t="str">
        <f>VLOOKUP(D134,'Lista Punktów Adresowych'!$C$1:R5806,4,0)</f>
        <v>ŁAPANÓW</v>
      </c>
      <c r="I134" s="16" t="str">
        <f>VLOOKUP(D134,'Lista Punktów Adresowych'!$C$1:R5806,6,)</f>
        <v>GRABIE</v>
      </c>
      <c r="J134" s="16" t="str">
        <f>VLOOKUP(D134,'Lista Punktów Adresowych'!$C$1:R5806,8,0)</f>
        <v/>
      </c>
      <c r="K134" s="98" t="str">
        <f>VLOOKUP(D134,'Lista Punktów Adresowych'!$C$1:R5806,10,0)</f>
        <v>154</v>
      </c>
      <c r="O134" s="16" t="str">
        <f>VLOOKUP(D134,'Lista Punktów Adresowych'!$C$1:R5806,14,0)</f>
        <v>1</v>
      </c>
      <c r="P134" s="16" t="str">
        <f>VLOOKUP(D134,'Lista Punktów Adresowych'!$C$1:R5806,15,0)</f>
        <v>0</v>
      </c>
      <c r="Q134" s="16" t="str">
        <f>VLOOKUP(D134,'Lista Punktów Adresowych'!$C$1:T5806,16,0)</f>
        <v>kat.3</v>
      </c>
      <c r="R134" s="16" t="str">
        <f>VLOOKUP(D134,'Lista Punktów Adresowych'!$C$1:T5806,17,0)</f>
        <v>2500</v>
      </c>
      <c r="W134" s="32"/>
      <c r="Y134" s="16" t="str">
        <f>VLOOKUP(D134,'Lista Punktów Adresowych'!$C$1:R5806,13,0)</f>
        <v>punkt adresowy podstawowy</v>
      </c>
      <c r="Z134" s="277"/>
    </row>
    <row r="135" spans="1:45">
      <c r="A135" s="16">
        <v>131</v>
      </c>
      <c r="B135" s="101"/>
      <c r="C135" s="249"/>
      <c r="D135" s="242" t="s">
        <v>1722</v>
      </c>
      <c r="E135" s="157"/>
      <c r="F135" s="16" t="str">
        <f>VLOOKUP(D135,'Lista Punktów Adresowych'!$C$1:R5807,2)</f>
        <v>MAŁOPOLSKIE</v>
      </c>
      <c r="G135" s="16" t="str">
        <f>VLOOKUP(D135,'Lista Punktów Adresowych'!$C$1:R5807,3,0)</f>
        <v>BOCHEŃSKI</v>
      </c>
      <c r="H135" s="16" t="str">
        <f>VLOOKUP(D135,'Lista Punktów Adresowych'!$C$1:R5807,4,0)</f>
        <v>ŁAPANÓW</v>
      </c>
      <c r="I135" s="16" t="str">
        <f>VLOOKUP(D135,'Lista Punktów Adresowych'!$C$1:R5807,6,)</f>
        <v>TARNAWA</v>
      </c>
      <c r="J135" s="16" t="str">
        <f>VLOOKUP(D135,'Lista Punktów Adresowych'!$C$1:R5807,8,0)</f>
        <v/>
      </c>
      <c r="K135" s="98" t="str">
        <f>VLOOKUP(D135,'Lista Punktów Adresowych'!$C$1:R5807,10,0)</f>
        <v>125</v>
      </c>
      <c r="O135" s="16" t="str">
        <f>VLOOKUP(D135,'Lista Punktów Adresowych'!$C$1:R5807,14,0)</f>
        <v>1</v>
      </c>
      <c r="P135" s="16" t="str">
        <f>VLOOKUP(D135,'Lista Punktów Adresowych'!$C$1:R5807,15,0)</f>
        <v>0</v>
      </c>
      <c r="Q135" s="16" t="str">
        <f>VLOOKUP(D135,'Lista Punktów Adresowych'!$C$1:T5807,16,0)</f>
        <v>kat.13</v>
      </c>
      <c r="R135" s="16" t="str">
        <f>VLOOKUP(D135,'Lista Punktów Adresowych'!$C$1:T5807,17,0)</f>
        <v>12500</v>
      </c>
      <c r="W135" s="32"/>
      <c r="Y135" s="16" t="str">
        <f>VLOOKUP(D135,'Lista Punktów Adresowych'!$C$1:R5807,13,0)</f>
        <v>punkt adresowy podstawowy</v>
      </c>
      <c r="Z135" s="277"/>
    </row>
    <row r="136" spans="1:45" s="23" customFormat="1">
      <c r="A136" s="16">
        <v>132</v>
      </c>
      <c r="B136" s="101"/>
      <c r="C136" s="249"/>
      <c r="D136" s="242" t="s">
        <v>1723</v>
      </c>
      <c r="E136" s="157"/>
      <c r="F136" s="16" t="str">
        <f>VLOOKUP(D136,'Lista Punktów Adresowych'!$C$1:R5808,2)</f>
        <v>MAŁOPOLSKIE</v>
      </c>
      <c r="G136" s="16" t="str">
        <f>VLOOKUP(D136,'Lista Punktów Adresowych'!$C$1:R5808,3,0)</f>
        <v>BOCHEŃSKI</v>
      </c>
      <c r="H136" s="16" t="str">
        <f>VLOOKUP(D136,'Lista Punktów Adresowych'!$C$1:R5808,4,0)</f>
        <v>ŁAPANÓW</v>
      </c>
      <c r="I136" s="16" t="str">
        <f>VLOOKUP(D136,'Lista Punktów Adresowych'!$C$1:R5808,6,)</f>
        <v>ŁAPANÓW</v>
      </c>
      <c r="J136" s="16" t="str">
        <f>VLOOKUP(D136,'Lista Punktów Adresowych'!$C$1:R5808,8,0)</f>
        <v/>
      </c>
      <c r="K136" s="98" t="str">
        <f>VLOOKUP(D136,'Lista Punktów Adresowych'!$C$1:R5808,10,0)</f>
        <v>380</v>
      </c>
      <c r="L136" s="16"/>
      <c r="M136" s="16"/>
      <c r="N136" s="16"/>
      <c r="O136" s="16" t="str">
        <f>VLOOKUP(D136,'Lista Punktów Adresowych'!$C$1:R5808,14,0)</f>
        <v>1</v>
      </c>
      <c r="P136" s="16" t="str">
        <f>VLOOKUP(D136,'Lista Punktów Adresowych'!$C$1:R5808,15,0)</f>
        <v>0</v>
      </c>
      <c r="Q136" s="16" t="str">
        <f>VLOOKUP(D136,'Lista Punktów Adresowych'!$C$1:T5808,16,0)</f>
        <v>kat.11</v>
      </c>
      <c r="R136" s="16" t="str">
        <f>VLOOKUP(D136,'Lista Punktów Adresowych'!$C$1:T5808,17,0)</f>
        <v>10500</v>
      </c>
      <c r="S136" s="16"/>
      <c r="T136" s="17"/>
      <c r="U136" s="18"/>
      <c r="V136" s="19"/>
      <c r="W136" s="32"/>
      <c r="X136" s="19"/>
      <c r="Y136" s="16" t="str">
        <f>VLOOKUP(D136,'Lista Punktów Adresowych'!$C$1:R5808,13,0)</f>
        <v>punkt adresowy podstawowy</v>
      </c>
      <c r="Z136" s="277"/>
      <c r="AA136" s="16"/>
      <c r="AB136" s="16"/>
      <c r="AC136" s="16"/>
      <c r="AD136" s="16"/>
      <c r="AE136" s="16"/>
      <c r="AF136" s="16"/>
      <c r="AG136" s="16"/>
      <c r="AH136" s="16"/>
      <c r="AI136" s="16"/>
      <c r="AJ136" s="16"/>
      <c r="AK136" s="16"/>
      <c r="AL136" s="16"/>
      <c r="AM136" s="16"/>
      <c r="AN136" s="16"/>
      <c r="AO136" s="16"/>
      <c r="AP136" s="16"/>
      <c r="AQ136" s="16"/>
      <c r="AR136" s="16"/>
      <c r="AS136" s="16"/>
    </row>
    <row r="137" spans="1:45">
      <c r="A137" s="16">
        <v>133</v>
      </c>
      <c r="B137" s="101"/>
      <c r="C137" s="249"/>
      <c r="D137" s="242" t="s">
        <v>1724</v>
      </c>
      <c r="E137" s="157"/>
      <c r="F137" s="16" t="str">
        <f>VLOOKUP(D137,'Lista Punktów Adresowych'!$C$1:R5809,2)</f>
        <v>MAŁOPOLSKIE</v>
      </c>
      <c r="G137" s="16" t="str">
        <f>VLOOKUP(D137,'Lista Punktów Adresowych'!$C$1:R5809,3,0)</f>
        <v>BOCHEŃSKI</v>
      </c>
      <c r="H137" s="16" t="str">
        <f>VLOOKUP(D137,'Lista Punktów Adresowych'!$C$1:R5809,4,0)</f>
        <v>ŁAPANÓW</v>
      </c>
      <c r="I137" s="16" t="str">
        <f>VLOOKUP(D137,'Lista Punktów Adresowych'!$C$1:R5809,6,)</f>
        <v>ŁAPANÓW</v>
      </c>
      <c r="J137" s="16" t="str">
        <f>VLOOKUP(D137,'Lista Punktów Adresowych'!$C$1:R5809,8,0)</f>
        <v/>
      </c>
      <c r="K137" s="98" t="str">
        <f>VLOOKUP(D137,'Lista Punktów Adresowych'!$C$1:R5809,10,0)</f>
        <v>278</v>
      </c>
      <c r="O137" s="16" t="str">
        <f>VLOOKUP(D137,'Lista Punktów Adresowych'!$C$1:R5809,14,0)</f>
        <v>1</v>
      </c>
      <c r="P137" s="16" t="str">
        <f>VLOOKUP(D137,'Lista Punktów Adresowych'!$C$1:R5809,15,0)</f>
        <v>0</v>
      </c>
      <c r="Q137" s="16" t="str">
        <f>VLOOKUP(D137,'Lista Punktów Adresowych'!$C$1:T5809,16,0)</f>
        <v>kat.7</v>
      </c>
      <c r="R137" s="16" t="str">
        <f>VLOOKUP(D137,'Lista Punktów Adresowych'!$C$1:T5809,17,0)</f>
        <v>6500</v>
      </c>
      <c r="W137" s="32"/>
      <c r="Y137" s="16" t="str">
        <f>VLOOKUP(D137,'Lista Punktów Adresowych'!$C$1:R5809,13,0)</f>
        <v>punkt adresowy podstawowy</v>
      </c>
      <c r="Z137" s="277"/>
    </row>
    <row r="138" spans="1:45">
      <c r="A138" s="16">
        <v>134</v>
      </c>
      <c r="B138" s="101"/>
      <c r="C138" s="249"/>
      <c r="D138" s="242" t="s">
        <v>1725</v>
      </c>
      <c r="E138" s="157"/>
      <c r="F138" s="16" t="str">
        <f>VLOOKUP(D138,'Lista Punktów Adresowych'!$C$1:R5810,2)</f>
        <v>MAŁOPOLSKIE</v>
      </c>
      <c r="G138" s="16" t="str">
        <f>VLOOKUP(D138,'Lista Punktów Adresowych'!$C$1:R5810,3,0)</f>
        <v>BOCHEŃSKI</v>
      </c>
      <c r="H138" s="16" t="str">
        <f>VLOOKUP(D138,'Lista Punktów Adresowych'!$C$1:R5810,4,0)</f>
        <v>ŁAPANÓW</v>
      </c>
      <c r="I138" s="16" t="str">
        <f>VLOOKUP(D138,'Lista Punktów Adresowych'!$C$1:R5810,6,)</f>
        <v>GRABIE</v>
      </c>
      <c r="J138" s="16" t="str">
        <f>VLOOKUP(D138,'Lista Punktów Adresowych'!$C$1:R5810,8,0)</f>
        <v/>
      </c>
      <c r="K138" s="98" t="str">
        <f>VLOOKUP(D138,'Lista Punktów Adresowych'!$C$1:R5810,10,0)</f>
        <v>168</v>
      </c>
      <c r="O138" s="16" t="str">
        <f>VLOOKUP(D138,'Lista Punktów Adresowych'!$C$1:R5810,14,0)</f>
        <v>1</v>
      </c>
      <c r="P138" s="16" t="str">
        <f>VLOOKUP(D138,'Lista Punktów Adresowych'!$C$1:R5810,15,0)</f>
        <v>0</v>
      </c>
      <c r="Q138" s="16" t="str">
        <f>VLOOKUP(D138,'Lista Punktów Adresowych'!$C$1:T5810,16,0)</f>
        <v>kat.6</v>
      </c>
      <c r="R138" s="16" t="str">
        <f>VLOOKUP(D138,'Lista Punktów Adresowych'!$C$1:T5810,17,0)</f>
        <v>5500</v>
      </c>
      <c r="W138" s="32"/>
      <c r="Y138" s="16" t="str">
        <f>VLOOKUP(D138,'Lista Punktów Adresowych'!$C$1:R5810,13,0)</f>
        <v>punkt adresowy podstawowy</v>
      </c>
      <c r="Z138" s="277"/>
    </row>
    <row r="139" spans="1:45">
      <c r="A139" s="16">
        <v>135</v>
      </c>
      <c r="B139" s="101"/>
      <c r="C139" s="249"/>
      <c r="D139" s="242" t="s">
        <v>1726</v>
      </c>
      <c r="E139" s="157"/>
      <c r="F139" s="16" t="str">
        <f>VLOOKUP(D139,'Lista Punktów Adresowych'!$C$1:R5811,2)</f>
        <v>MAŁOPOLSKIE</v>
      </c>
      <c r="G139" s="16" t="str">
        <f>VLOOKUP(D139,'Lista Punktów Adresowych'!$C$1:R5811,3,0)</f>
        <v>BOCHEŃSKI</v>
      </c>
      <c r="H139" s="16" t="str">
        <f>VLOOKUP(D139,'Lista Punktów Adresowych'!$C$1:R5811,4,0)</f>
        <v>ŁAPANÓW</v>
      </c>
      <c r="I139" s="16" t="str">
        <f>VLOOKUP(D139,'Lista Punktów Adresowych'!$C$1:R5811,6,)</f>
        <v>ŁAPANÓW</v>
      </c>
      <c r="J139" s="16" t="str">
        <f>VLOOKUP(D139,'Lista Punktów Adresowych'!$C$1:R5811,8,0)</f>
        <v/>
      </c>
      <c r="K139" s="98" t="str">
        <f>VLOOKUP(D139,'Lista Punktów Adresowych'!$C$1:R5811,10,0)</f>
        <v>378</v>
      </c>
      <c r="O139" s="16" t="str">
        <f>VLOOKUP(D139,'Lista Punktów Adresowych'!$C$1:R5811,14,0)</f>
        <v>1</v>
      </c>
      <c r="P139" s="16" t="str">
        <f>VLOOKUP(D139,'Lista Punktów Adresowych'!$C$1:R5811,15,0)</f>
        <v>0</v>
      </c>
      <c r="Q139" s="16" t="str">
        <f>VLOOKUP(D139,'Lista Punktów Adresowych'!$C$1:T5811,16,0)</f>
        <v>kat.8</v>
      </c>
      <c r="R139" s="16" t="str">
        <f>VLOOKUP(D139,'Lista Punktów Adresowych'!$C$1:T5811,17,0)</f>
        <v>7500</v>
      </c>
      <c r="W139" s="32"/>
      <c r="Y139" s="16" t="str">
        <f>VLOOKUP(D139,'Lista Punktów Adresowych'!$C$1:R5811,13,0)</f>
        <v>punkt adresowy podstawowy</v>
      </c>
      <c r="Z139" s="277"/>
    </row>
    <row r="140" spans="1:45">
      <c r="A140" s="16">
        <v>136</v>
      </c>
      <c r="B140" s="101"/>
      <c r="C140" s="249"/>
      <c r="D140" s="242" t="s">
        <v>1727</v>
      </c>
      <c r="E140" s="157"/>
      <c r="F140" s="16" t="str">
        <f>VLOOKUP(D140,'Lista Punktów Adresowych'!$C$1:R5812,2)</f>
        <v>MAŁOPOLSKIE</v>
      </c>
      <c r="G140" s="16" t="str">
        <f>VLOOKUP(D140,'Lista Punktów Adresowych'!$C$1:R5812,3,0)</f>
        <v>BOCHEŃSKI</v>
      </c>
      <c r="H140" s="16" t="str">
        <f>VLOOKUP(D140,'Lista Punktów Adresowych'!$C$1:R5812,4,0)</f>
        <v>ŁAPANÓW</v>
      </c>
      <c r="I140" s="16" t="str">
        <f>VLOOKUP(D140,'Lista Punktów Adresowych'!$C$1:R5812,6,)</f>
        <v>KOBYLEC</v>
      </c>
      <c r="J140" s="16" t="str">
        <f>VLOOKUP(D140,'Lista Punktów Adresowych'!$C$1:R5812,8,0)</f>
        <v/>
      </c>
      <c r="K140" s="98" t="str">
        <f>VLOOKUP(D140,'Lista Punktów Adresowych'!$C$1:R5812,10,0)</f>
        <v>135</v>
      </c>
      <c r="O140" s="16" t="str">
        <f>VLOOKUP(D140,'Lista Punktów Adresowych'!$C$1:R5812,14,0)</f>
        <v>1</v>
      </c>
      <c r="P140" s="16" t="str">
        <f>VLOOKUP(D140,'Lista Punktów Adresowych'!$C$1:R5812,15,0)</f>
        <v>0</v>
      </c>
      <c r="Q140" s="16" t="str">
        <f>VLOOKUP(D140,'Lista Punktów Adresowych'!$C$1:T5812,16,0)</f>
        <v>kat.11</v>
      </c>
      <c r="R140" s="16" t="str">
        <f>VLOOKUP(D140,'Lista Punktów Adresowych'!$C$1:T5812,17,0)</f>
        <v>10500</v>
      </c>
      <c r="W140" s="32"/>
      <c r="Y140" s="16" t="str">
        <f>VLOOKUP(D140,'Lista Punktów Adresowych'!$C$1:R5812,13,0)</f>
        <v>punkt adresowy podstawowy</v>
      </c>
      <c r="Z140" s="277"/>
    </row>
    <row r="141" spans="1:45">
      <c r="A141" s="16">
        <v>137</v>
      </c>
      <c r="B141" s="101"/>
      <c r="C141" s="249"/>
      <c r="D141" s="242" t="s">
        <v>1728</v>
      </c>
      <c r="E141" s="157"/>
      <c r="F141" s="16" t="str">
        <f>VLOOKUP(D141,'Lista Punktów Adresowych'!$C$1:R5813,2)</f>
        <v>MAŁOPOLSKIE</v>
      </c>
      <c r="G141" s="16" t="str">
        <f>VLOOKUP(D141,'Lista Punktów Adresowych'!$C$1:R5813,3,0)</f>
        <v>BOCHEŃSKI</v>
      </c>
      <c r="H141" s="16" t="str">
        <f>VLOOKUP(D141,'Lista Punktów Adresowych'!$C$1:R5813,4,0)</f>
        <v>ŁAPANÓW</v>
      </c>
      <c r="I141" s="16" t="str">
        <f>VLOOKUP(D141,'Lista Punktów Adresowych'!$C$1:R5813,6,)</f>
        <v>WOLICA</v>
      </c>
      <c r="J141" s="16" t="str">
        <f>VLOOKUP(D141,'Lista Punktów Adresowych'!$C$1:R5813,8,0)</f>
        <v/>
      </c>
      <c r="K141" s="98" t="str">
        <f>VLOOKUP(D141,'Lista Punktów Adresowych'!$C$1:R5813,10,0)</f>
        <v>37A</v>
      </c>
      <c r="O141" s="16" t="str">
        <f>VLOOKUP(D141,'Lista Punktów Adresowych'!$C$1:R5813,14,0)</f>
        <v>1</v>
      </c>
      <c r="P141" s="16" t="str">
        <f>VLOOKUP(D141,'Lista Punktów Adresowych'!$C$1:R5813,15,0)</f>
        <v>0</v>
      </c>
      <c r="Q141" s="16" t="str">
        <f>VLOOKUP(D141,'Lista Punktów Adresowych'!$C$1:T5813,16,0)</f>
        <v>kat.9</v>
      </c>
      <c r="R141" s="16" t="str">
        <f>VLOOKUP(D141,'Lista Punktów Adresowych'!$C$1:T5813,17,0)</f>
        <v>8500</v>
      </c>
      <c r="W141" s="32"/>
      <c r="Y141" s="16" t="str">
        <f>VLOOKUP(D141,'Lista Punktów Adresowych'!$C$1:R5813,13,0)</f>
        <v>punkt adresowy podstawowy</v>
      </c>
      <c r="Z141" s="277"/>
    </row>
    <row r="142" spans="1:45">
      <c r="A142" s="16">
        <v>138</v>
      </c>
      <c r="B142" s="101"/>
      <c r="C142" s="249"/>
      <c r="D142" s="242" t="s">
        <v>1729</v>
      </c>
      <c r="E142" s="157"/>
      <c r="F142" s="16" t="str">
        <f>VLOOKUP(D142,'Lista Punktów Adresowych'!$C$1:R5814,2)</f>
        <v>MAŁOPOLSKIE</v>
      </c>
      <c r="G142" s="16" t="str">
        <f>VLOOKUP(D142,'Lista Punktów Adresowych'!$C$1:R5814,3,0)</f>
        <v>BOCHEŃSKI</v>
      </c>
      <c r="H142" s="16" t="str">
        <f>VLOOKUP(D142,'Lista Punktów Adresowych'!$C$1:R5814,4,0)</f>
        <v>ŁAPANÓW</v>
      </c>
      <c r="I142" s="16" t="str">
        <f>VLOOKUP(D142,'Lista Punktów Adresowych'!$C$1:R5814,6,)</f>
        <v>ŁAPANÓW</v>
      </c>
      <c r="J142" s="16" t="str">
        <f>VLOOKUP(D142,'Lista Punktów Adresowych'!$C$1:R5814,8,0)</f>
        <v/>
      </c>
      <c r="K142" s="98" t="str">
        <f>VLOOKUP(D142,'Lista Punktów Adresowych'!$C$1:R5814,10,0)</f>
        <v>352</v>
      </c>
      <c r="O142" s="16" t="str">
        <f>VLOOKUP(D142,'Lista Punktów Adresowych'!$C$1:R5814,14,0)</f>
        <v>1</v>
      </c>
      <c r="P142" s="16" t="str">
        <f>VLOOKUP(D142,'Lista Punktów Adresowych'!$C$1:R5814,15,0)</f>
        <v>0</v>
      </c>
      <c r="Q142" s="16" t="str">
        <f>VLOOKUP(D142,'Lista Punktów Adresowych'!$C$1:T5814,16,0)</f>
        <v>kat.2</v>
      </c>
      <c r="R142" s="16" t="str">
        <f>VLOOKUP(D142,'Lista Punktów Adresowych'!$C$1:T5814,17,0)</f>
        <v>1500</v>
      </c>
      <c r="W142" s="32"/>
      <c r="Y142" s="16" t="str">
        <f>VLOOKUP(D142,'Lista Punktów Adresowych'!$C$1:R5814,13,0)</f>
        <v>punkt adresowy podstawowy</v>
      </c>
      <c r="Z142" s="277"/>
    </row>
    <row r="143" spans="1:45">
      <c r="A143" s="16">
        <v>139</v>
      </c>
      <c r="B143" s="101"/>
      <c r="C143" s="249"/>
      <c r="D143" s="242" t="s">
        <v>1730</v>
      </c>
      <c r="E143" s="157"/>
      <c r="F143" s="16" t="str">
        <f>VLOOKUP(D143,'Lista Punktów Adresowych'!$C$1:R5815,2)</f>
        <v>MAŁOPOLSKIE</v>
      </c>
      <c r="G143" s="16" t="str">
        <f>VLOOKUP(D143,'Lista Punktów Adresowych'!$C$1:R5815,3,0)</f>
        <v>BOCHEŃSKI</v>
      </c>
      <c r="H143" s="16" t="str">
        <f>VLOOKUP(D143,'Lista Punktów Adresowych'!$C$1:R5815,4,0)</f>
        <v>ŁAPANÓW</v>
      </c>
      <c r="I143" s="16" t="str">
        <f>VLOOKUP(D143,'Lista Punktów Adresowych'!$C$1:R5815,6,)</f>
        <v>KOBYLEC</v>
      </c>
      <c r="J143" s="16" t="str">
        <f>VLOOKUP(D143,'Lista Punktów Adresowych'!$C$1:R5815,8,0)</f>
        <v/>
      </c>
      <c r="K143" s="98" t="str">
        <f>VLOOKUP(D143,'Lista Punktów Adresowych'!$C$1:R5815,10,0)</f>
        <v>294</v>
      </c>
      <c r="O143" s="16" t="str">
        <f>VLOOKUP(D143,'Lista Punktów Adresowych'!$C$1:R5815,14,0)</f>
        <v>1</v>
      </c>
      <c r="P143" s="16" t="str">
        <f>VLOOKUP(D143,'Lista Punktów Adresowych'!$C$1:R5815,15,0)</f>
        <v>0</v>
      </c>
      <c r="Q143" s="16" t="str">
        <f>VLOOKUP(D143,'Lista Punktów Adresowych'!$C$1:T5815,16,0)</f>
        <v>kat.9</v>
      </c>
      <c r="R143" s="16" t="str">
        <f>VLOOKUP(D143,'Lista Punktów Adresowych'!$C$1:T5815,17,0)</f>
        <v>8500</v>
      </c>
      <c r="W143" s="32"/>
      <c r="Y143" s="16" t="str">
        <f>VLOOKUP(D143,'Lista Punktów Adresowych'!$C$1:R5815,13,0)</f>
        <v>punkt adresowy podstawowy</v>
      </c>
      <c r="Z143" s="277"/>
    </row>
    <row r="144" spans="1:45">
      <c r="A144" s="16">
        <v>140</v>
      </c>
      <c r="B144" s="101"/>
      <c r="C144" s="249"/>
      <c r="D144" s="242" t="s">
        <v>1731</v>
      </c>
      <c r="E144" s="157"/>
      <c r="F144" s="16" t="str">
        <f>VLOOKUP(D144,'Lista Punktów Adresowych'!$C$1:R5816,2)</f>
        <v>MAŁOPOLSKIE</v>
      </c>
      <c r="G144" s="16" t="str">
        <f>VLOOKUP(D144,'Lista Punktów Adresowych'!$C$1:R5816,3,0)</f>
        <v>BOCHEŃSKI</v>
      </c>
      <c r="H144" s="16" t="str">
        <f>VLOOKUP(D144,'Lista Punktów Adresowych'!$C$1:R5816,4,0)</f>
        <v>ŁAPANÓW</v>
      </c>
      <c r="I144" s="16" t="str">
        <f>VLOOKUP(D144,'Lista Punktów Adresowych'!$C$1:R5816,6,)</f>
        <v>KOBYLEC</v>
      </c>
      <c r="J144" s="16" t="str">
        <f>VLOOKUP(D144,'Lista Punktów Adresowych'!$C$1:R5816,8,0)</f>
        <v/>
      </c>
      <c r="K144" s="98" t="str">
        <f>VLOOKUP(D144,'Lista Punktów Adresowych'!$C$1:R5816,10,0)</f>
        <v>305</v>
      </c>
      <c r="O144" s="16" t="str">
        <f>VLOOKUP(D144,'Lista Punktów Adresowych'!$C$1:R5816,14,0)</f>
        <v>1</v>
      </c>
      <c r="P144" s="16" t="str">
        <f>VLOOKUP(D144,'Lista Punktów Adresowych'!$C$1:R5816,15,0)</f>
        <v>0</v>
      </c>
      <c r="Q144" s="16" t="str">
        <f>VLOOKUP(D144,'Lista Punktów Adresowych'!$C$1:T5816,16,0)</f>
        <v>kat.12</v>
      </c>
      <c r="R144" s="16" t="str">
        <f>VLOOKUP(D144,'Lista Punktów Adresowych'!$C$1:T5816,17,0)</f>
        <v>11500</v>
      </c>
      <c r="W144" s="32"/>
      <c r="Y144" s="16" t="str">
        <f>VLOOKUP(D144,'Lista Punktów Adresowych'!$C$1:R5816,13,0)</f>
        <v>punkt adresowy podstawowy</v>
      </c>
      <c r="Z144" s="277"/>
    </row>
    <row r="145" spans="1:26">
      <c r="A145" s="16">
        <v>141</v>
      </c>
      <c r="B145" s="101"/>
      <c r="C145" s="249"/>
      <c r="D145" s="242" t="s">
        <v>1732</v>
      </c>
      <c r="E145" s="157"/>
      <c r="F145" s="16" t="str">
        <f>VLOOKUP(D145,'Lista Punktów Adresowych'!$C$1:R5817,2)</f>
        <v>MAŁOPOLSKIE</v>
      </c>
      <c r="G145" s="16" t="str">
        <f>VLOOKUP(D145,'Lista Punktów Adresowych'!$C$1:R5817,3,0)</f>
        <v>BOCHEŃSKI</v>
      </c>
      <c r="H145" s="16" t="str">
        <f>VLOOKUP(D145,'Lista Punktów Adresowych'!$C$1:R5817,4,0)</f>
        <v>ŁAPANÓW</v>
      </c>
      <c r="I145" s="16" t="str">
        <f>VLOOKUP(D145,'Lista Punktów Adresowych'!$C$1:R5817,6,)</f>
        <v>KOBYLEC</v>
      </c>
      <c r="J145" s="16" t="str">
        <f>VLOOKUP(D145,'Lista Punktów Adresowych'!$C$1:R5817,8,0)</f>
        <v/>
      </c>
      <c r="K145" s="98" t="str">
        <f>VLOOKUP(D145,'Lista Punktów Adresowych'!$C$1:R5817,10,0)</f>
        <v>36</v>
      </c>
      <c r="O145" s="16" t="str">
        <f>VLOOKUP(D145,'Lista Punktów Adresowych'!$C$1:R5817,14,0)</f>
        <v>1</v>
      </c>
      <c r="P145" s="16" t="str">
        <f>VLOOKUP(D145,'Lista Punktów Adresowych'!$C$1:R5817,15,0)</f>
        <v>0</v>
      </c>
      <c r="Q145" s="16" t="str">
        <f>VLOOKUP(D145,'Lista Punktów Adresowych'!$C$1:T5817,16,0)</f>
        <v>kat.17</v>
      </c>
      <c r="R145" s="16" t="str">
        <f>VLOOKUP(D145,'Lista Punktów Adresowych'!$C$1:T5817,17,0)</f>
        <v>16500</v>
      </c>
      <c r="W145" s="32"/>
      <c r="Y145" s="16" t="str">
        <f>VLOOKUP(D145,'Lista Punktów Adresowych'!$C$1:R5817,13,0)</f>
        <v>punkt adresowy podstawowy</v>
      </c>
      <c r="Z145" s="277"/>
    </row>
    <row r="146" spans="1:26">
      <c r="A146" s="16">
        <v>142</v>
      </c>
      <c r="B146" s="101"/>
      <c r="C146" s="249"/>
      <c r="D146" s="242" t="s">
        <v>1733</v>
      </c>
      <c r="E146" s="157"/>
      <c r="F146" s="16" t="str">
        <f>VLOOKUP(D146,'Lista Punktów Adresowych'!$C$1:R5818,2)</f>
        <v>MAŁOPOLSKIE</v>
      </c>
      <c r="G146" s="16" t="str">
        <f>VLOOKUP(D146,'Lista Punktów Adresowych'!$C$1:R5818,3,0)</f>
        <v>BOCHEŃSKI</v>
      </c>
      <c r="H146" s="16" t="str">
        <f>VLOOKUP(D146,'Lista Punktów Adresowych'!$C$1:R5818,4,0)</f>
        <v>ŁAPANÓW</v>
      </c>
      <c r="I146" s="16" t="str">
        <f>VLOOKUP(D146,'Lista Punktów Adresowych'!$C$1:R5818,6,)</f>
        <v>KOBYLEC</v>
      </c>
      <c r="J146" s="16" t="str">
        <f>VLOOKUP(D146,'Lista Punktów Adresowych'!$C$1:R5818,8,0)</f>
        <v/>
      </c>
      <c r="K146" s="98" t="str">
        <f>VLOOKUP(D146,'Lista Punktów Adresowych'!$C$1:R5818,10,0)</f>
        <v>353</v>
      </c>
      <c r="O146" s="16" t="str">
        <f>VLOOKUP(D146,'Lista Punktów Adresowych'!$C$1:R5818,14,0)</f>
        <v>1</v>
      </c>
      <c r="P146" s="16" t="str">
        <f>VLOOKUP(D146,'Lista Punktów Adresowych'!$C$1:R5818,15,0)</f>
        <v>0</v>
      </c>
      <c r="Q146" s="16" t="str">
        <f>VLOOKUP(D146,'Lista Punktów Adresowych'!$C$1:T5818,16,0)</f>
        <v>kat.7</v>
      </c>
      <c r="R146" s="16" t="str">
        <f>VLOOKUP(D146,'Lista Punktów Adresowych'!$C$1:T5818,17,0)</f>
        <v>6500</v>
      </c>
      <c r="W146" s="32"/>
      <c r="Y146" s="16" t="str">
        <f>VLOOKUP(D146,'Lista Punktów Adresowych'!$C$1:R5818,13,0)</f>
        <v>punkt adresowy podstawowy</v>
      </c>
      <c r="Z146" s="277"/>
    </row>
    <row r="147" spans="1:26">
      <c r="A147" s="16">
        <v>143</v>
      </c>
      <c r="B147" s="101"/>
      <c r="C147" s="249"/>
      <c r="D147" s="242" t="s">
        <v>1734</v>
      </c>
      <c r="E147" s="157"/>
      <c r="F147" s="16" t="str">
        <f>VLOOKUP(D147,'Lista Punktów Adresowych'!$C$1:R5819,2)</f>
        <v>MAŁOPOLSKIE</v>
      </c>
      <c r="G147" s="16" t="str">
        <f>VLOOKUP(D147,'Lista Punktów Adresowych'!$C$1:R5819,3,0)</f>
        <v>BOCHEŃSKI</v>
      </c>
      <c r="H147" s="16" t="str">
        <f>VLOOKUP(D147,'Lista Punktów Adresowych'!$C$1:R5819,4,0)</f>
        <v>ŁAPANÓW</v>
      </c>
      <c r="I147" s="16" t="str">
        <f>VLOOKUP(D147,'Lista Punktów Adresowych'!$C$1:R5819,6,)</f>
        <v>TARNAWA</v>
      </c>
      <c r="J147" s="16" t="str">
        <f>VLOOKUP(D147,'Lista Punktów Adresowych'!$C$1:R5819,8,0)</f>
        <v/>
      </c>
      <c r="K147" s="98" t="str">
        <f>VLOOKUP(D147,'Lista Punktów Adresowych'!$C$1:R5819,10,0)</f>
        <v>227</v>
      </c>
      <c r="O147" s="16" t="str">
        <f>VLOOKUP(D147,'Lista Punktów Adresowych'!$C$1:R5819,14,0)</f>
        <v>1</v>
      </c>
      <c r="P147" s="16" t="str">
        <f>VLOOKUP(D147,'Lista Punktów Adresowych'!$C$1:R5819,15,0)</f>
        <v>0</v>
      </c>
      <c r="Q147" s="16" t="str">
        <f>VLOOKUP(D147,'Lista Punktów Adresowych'!$C$1:T5819,16,0)</f>
        <v>kat.13</v>
      </c>
      <c r="R147" s="16" t="str">
        <f>VLOOKUP(D147,'Lista Punktów Adresowych'!$C$1:T5819,17,0)</f>
        <v>12500</v>
      </c>
      <c r="W147" s="32"/>
      <c r="Y147" s="16" t="str">
        <f>VLOOKUP(D147,'Lista Punktów Adresowych'!$C$1:R5819,13,0)</f>
        <v>punkt adresowy podstawowy</v>
      </c>
      <c r="Z147" s="277"/>
    </row>
    <row r="148" spans="1:26">
      <c r="A148" s="16">
        <v>144</v>
      </c>
      <c r="B148" s="101"/>
      <c r="C148" s="249"/>
      <c r="D148" s="242" t="s">
        <v>1735</v>
      </c>
      <c r="E148" s="157"/>
      <c r="F148" s="16" t="str">
        <f>VLOOKUP(D148,'Lista Punktów Adresowych'!$C$1:R5820,2)</f>
        <v>MAŁOPOLSKIE</v>
      </c>
      <c r="G148" s="16" t="str">
        <f>VLOOKUP(D148,'Lista Punktów Adresowych'!$C$1:R5820,3,0)</f>
        <v>BOCHEŃSKI</v>
      </c>
      <c r="H148" s="16" t="str">
        <f>VLOOKUP(D148,'Lista Punktów Adresowych'!$C$1:R5820,4,0)</f>
        <v>ŁAPANÓW</v>
      </c>
      <c r="I148" s="16" t="str">
        <f>VLOOKUP(D148,'Lista Punktów Adresowych'!$C$1:R5820,6,)</f>
        <v>KOBYLEC</v>
      </c>
      <c r="J148" s="16" t="str">
        <f>VLOOKUP(D148,'Lista Punktów Adresowych'!$C$1:R5820,8,0)</f>
        <v/>
      </c>
      <c r="K148" s="98" t="str">
        <f>VLOOKUP(D148,'Lista Punktów Adresowych'!$C$1:R5820,10,0)</f>
        <v>128</v>
      </c>
      <c r="O148" s="16" t="str">
        <f>VLOOKUP(D148,'Lista Punktów Adresowych'!$C$1:R5820,14,0)</f>
        <v>1</v>
      </c>
      <c r="P148" s="16" t="str">
        <f>VLOOKUP(D148,'Lista Punktów Adresowych'!$C$1:R5820,15,0)</f>
        <v>0</v>
      </c>
      <c r="Q148" s="16" t="str">
        <f>VLOOKUP(D148,'Lista Punktów Adresowych'!$C$1:T5820,16,0)</f>
        <v>kat.4</v>
      </c>
      <c r="R148" s="16" t="str">
        <f>VLOOKUP(D148,'Lista Punktów Adresowych'!$C$1:T5820,17,0)</f>
        <v>3500</v>
      </c>
      <c r="W148" s="32"/>
      <c r="Y148" s="16" t="str">
        <f>VLOOKUP(D148,'Lista Punktów Adresowych'!$C$1:R5820,13,0)</f>
        <v>punkt adresowy podstawowy</v>
      </c>
      <c r="Z148" s="277"/>
    </row>
    <row r="149" spans="1:26">
      <c r="A149" s="16">
        <v>145</v>
      </c>
      <c r="B149" s="101"/>
      <c r="C149" s="249"/>
      <c r="D149" s="242" t="s">
        <v>1736</v>
      </c>
      <c r="E149" s="157"/>
      <c r="F149" s="16" t="str">
        <f>VLOOKUP(D149,'Lista Punktów Adresowych'!$C$1:R5821,2)</f>
        <v>MAŁOPOLSKIE</v>
      </c>
      <c r="G149" s="16" t="str">
        <f>VLOOKUP(D149,'Lista Punktów Adresowych'!$C$1:R5821,3,0)</f>
        <v>BOCHEŃSKI</v>
      </c>
      <c r="H149" s="16" t="str">
        <f>VLOOKUP(D149,'Lista Punktów Adresowych'!$C$1:R5821,4,0)</f>
        <v>ŁAPANÓW</v>
      </c>
      <c r="I149" s="16" t="str">
        <f>VLOOKUP(D149,'Lista Punktów Adresowych'!$C$1:R5821,6,)</f>
        <v>KOBYLEC</v>
      </c>
      <c r="J149" s="16" t="str">
        <f>VLOOKUP(D149,'Lista Punktów Adresowych'!$C$1:R5821,8,0)</f>
        <v/>
      </c>
      <c r="K149" s="98" t="str">
        <f>VLOOKUP(D149,'Lista Punktów Adresowych'!$C$1:R5821,10,0)</f>
        <v>248</v>
      </c>
      <c r="O149" s="16" t="str">
        <f>VLOOKUP(D149,'Lista Punktów Adresowych'!$C$1:R5821,14,0)</f>
        <v>1</v>
      </c>
      <c r="P149" s="16" t="str">
        <f>VLOOKUP(D149,'Lista Punktów Adresowych'!$C$1:R5821,15,0)</f>
        <v>0</v>
      </c>
      <c r="Q149" s="16" t="str">
        <f>VLOOKUP(D149,'Lista Punktów Adresowych'!$C$1:T5821,16,0)</f>
        <v>kat.12</v>
      </c>
      <c r="R149" s="16" t="str">
        <f>VLOOKUP(D149,'Lista Punktów Adresowych'!$C$1:T5821,17,0)</f>
        <v>11500</v>
      </c>
      <c r="W149" s="32"/>
      <c r="Y149" s="16" t="str">
        <f>VLOOKUP(D149,'Lista Punktów Adresowych'!$C$1:R5821,13,0)</f>
        <v>punkt adresowy podstawowy</v>
      </c>
      <c r="Z149" s="277"/>
    </row>
    <row r="150" spans="1:26">
      <c r="A150" s="16">
        <v>146</v>
      </c>
      <c r="B150" s="101"/>
      <c r="C150" s="249"/>
      <c r="D150" s="242" t="s">
        <v>1737</v>
      </c>
      <c r="E150" s="157"/>
      <c r="F150" s="16" t="str">
        <f>VLOOKUP(D150,'Lista Punktów Adresowych'!$C$1:R5822,2)</f>
        <v>MAŁOPOLSKIE</v>
      </c>
      <c r="G150" s="16" t="str">
        <f>VLOOKUP(D150,'Lista Punktów Adresowych'!$C$1:R5822,3,0)</f>
        <v>BOCHEŃSKI</v>
      </c>
      <c r="H150" s="16" t="str">
        <f>VLOOKUP(D150,'Lista Punktów Adresowych'!$C$1:R5822,4,0)</f>
        <v>ŁAPANÓW</v>
      </c>
      <c r="I150" s="16" t="str">
        <f>VLOOKUP(D150,'Lista Punktów Adresowych'!$C$1:R5822,6,)</f>
        <v>KOBYLEC</v>
      </c>
      <c r="J150" s="16" t="str">
        <f>VLOOKUP(D150,'Lista Punktów Adresowych'!$C$1:R5822,8,0)</f>
        <v/>
      </c>
      <c r="K150" s="98" t="str">
        <f>VLOOKUP(D150,'Lista Punktów Adresowych'!$C$1:R5822,10,0)</f>
        <v>288</v>
      </c>
      <c r="O150" s="16" t="str">
        <f>VLOOKUP(D150,'Lista Punktów Adresowych'!$C$1:R5822,14,0)</f>
        <v>1</v>
      </c>
      <c r="P150" s="16" t="str">
        <f>VLOOKUP(D150,'Lista Punktów Adresowych'!$C$1:R5822,15,0)</f>
        <v>0</v>
      </c>
      <c r="Q150" s="16" t="str">
        <f>VLOOKUP(D150,'Lista Punktów Adresowych'!$C$1:T5822,16,0)</f>
        <v>kat.8</v>
      </c>
      <c r="R150" s="16" t="str">
        <f>VLOOKUP(D150,'Lista Punktów Adresowych'!$C$1:T5822,17,0)</f>
        <v>7500</v>
      </c>
      <c r="W150" s="32"/>
      <c r="Y150" s="16" t="str">
        <f>VLOOKUP(D150,'Lista Punktów Adresowych'!$C$1:R5822,13,0)</f>
        <v>punkt adresowy podstawowy</v>
      </c>
      <c r="Z150" s="277"/>
    </row>
    <row r="151" spans="1:26">
      <c r="A151" s="16">
        <v>147</v>
      </c>
      <c r="B151" s="101"/>
      <c r="C151" s="249"/>
      <c r="D151" s="242" t="s">
        <v>1738</v>
      </c>
      <c r="E151" s="157"/>
      <c r="F151" s="16" t="str">
        <f>VLOOKUP(D151,'Lista Punktów Adresowych'!$C$1:R5823,2)</f>
        <v>MAŁOPOLSKIE</v>
      </c>
      <c r="G151" s="16" t="str">
        <f>VLOOKUP(D151,'Lista Punktów Adresowych'!$C$1:R5823,3,0)</f>
        <v>BOCHEŃSKI</v>
      </c>
      <c r="H151" s="16" t="str">
        <f>VLOOKUP(D151,'Lista Punktów Adresowych'!$C$1:R5823,4,0)</f>
        <v>ŁAPANÓW</v>
      </c>
      <c r="I151" s="16" t="str">
        <f>VLOOKUP(D151,'Lista Punktów Adresowych'!$C$1:R5823,6,)</f>
        <v>KOBYLEC</v>
      </c>
      <c r="J151" s="16" t="str">
        <f>VLOOKUP(D151,'Lista Punktów Adresowych'!$C$1:R5823,8,0)</f>
        <v/>
      </c>
      <c r="K151" s="98" t="str">
        <f>VLOOKUP(D151,'Lista Punktów Adresowych'!$C$1:R5823,10,0)</f>
        <v>117</v>
      </c>
      <c r="O151" s="16" t="str">
        <f>VLOOKUP(D151,'Lista Punktów Adresowych'!$C$1:R5823,14,0)</f>
        <v>1</v>
      </c>
      <c r="P151" s="16" t="str">
        <f>VLOOKUP(D151,'Lista Punktów Adresowych'!$C$1:R5823,15,0)</f>
        <v>0</v>
      </c>
      <c r="Q151" s="16" t="str">
        <f>VLOOKUP(D151,'Lista Punktów Adresowych'!$C$1:T5823,16,0)</f>
        <v>kat.4</v>
      </c>
      <c r="R151" s="16" t="str">
        <f>VLOOKUP(D151,'Lista Punktów Adresowych'!$C$1:T5823,17,0)</f>
        <v>3500</v>
      </c>
      <c r="W151" s="32"/>
      <c r="Y151" s="16" t="str">
        <f>VLOOKUP(D151,'Lista Punktów Adresowych'!$C$1:R5823,13,0)</f>
        <v>punkt adresowy podstawowy</v>
      </c>
      <c r="Z151" s="277"/>
    </row>
    <row r="152" spans="1:26">
      <c r="A152" s="16">
        <v>148</v>
      </c>
      <c r="B152" s="101"/>
      <c r="C152" s="249"/>
      <c r="D152" s="242" t="s">
        <v>1739</v>
      </c>
      <c r="E152" s="157"/>
      <c r="F152" s="16" t="str">
        <f>VLOOKUP(D152,'Lista Punktów Adresowych'!$C$1:R5824,2)</f>
        <v>MAŁOPOLSKIE</v>
      </c>
      <c r="G152" s="16" t="str">
        <f>VLOOKUP(D152,'Lista Punktów Adresowych'!$C$1:R5824,3,0)</f>
        <v>BOCHEŃSKI</v>
      </c>
      <c r="H152" s="16" t="str">
        <f>VLOOKUP(D152,'Lista Punktów Adresowych'!$C$1:R5824,4,0)</f>
        <v>ŁAPANÓW</v>
      </c>
      <c r="I152" s="16" t="str">
        <f>VLOOKUP(D152,'Lista Punktów Adresowych'!$C$1:R5824,6,)</f>
        <v>KOBYLEC</v>
      </c>
      <c r="J152" s="16" t="str">
        <f>VLOOKUP(D152,'Lista Punktów Adresowych'!$C$1:R5824,8,0)</f>
        <v/>
      </c>
      <c r="K152" s="98" t="str">
        <f>VLOOKUP(D152,'Lista Punktów Adresowych'!$C$1:R5824,10,0)</f>
        <v>352</v>
      </c>
      <c r="O152" s="16" t="str">
        <f>VLOOKUP(D152,'Lista Punktów Adresowych'!$C$1:R5824,14,0)</f>
        <v>1</v>
      </c>
      <c r="P152" s="16" t="str">
        <f>VLOOKUP(D152,'Lista Punktów Adresowych'!$C$1:R5824,15,0)</f>
        <v>0</v>
      </c>
      <c r="Q152" s="16" t="str">
        <f>VLOOKUP(D152,'Lista Punktów Adresowych'!$C$1:T5824,16,0)</f>
        <v>kat.6</v>
      </c>
      <c r="R152" s="16" t="str">
        <f>VLOOKUP(D152,'Lista Punktów Adresowych'!$C$1:T5824,17,0)</f>
        <v>5500</v>
      </c>
      <c r="W152" s="32"/>
      <c r="Y152" s="16" t="str">
        <f>VLOOKUP(D152,'Lista Punktów Adresowych'!$C$1:R5824,13,0)</f>
        <v>punkt adresowy podstawowy</v>
      </c>
      <c r="Z152" s="277"/>
    </row>
    <row r="153" spans="1:26">
      <c r="A153" s="16">
        <v>149</v>
      </c>
      <c r="B153" s="101"/>
      <c r="C153" s="249"/>
      <c r="D153" s="242" t="s">
        <v>1740</v>
      </c>
      <c r="E153" s="157"/>
      <c r="F153" s="16" t="str">
        <f>VLOOKUP(D153,'Lista Punktów Adresowych'!$C$1:R5825,2)</f>
        <v>MAŁOPOLSKIE</v>
      </c>
      <c r="G153" s="16" t="str">
        <f>VLOOKUP(D153,'Lista Punktów Adresowych'!$C$1:R5825,3,0)</f>
        <v>BOCHEŃSKI</v>
      </c>
      <c r="H153" s="16" t="str">
        <f>VLOOKUP(D153,'Lista Punktów Adresowych'!$C$1:R5825,4,0)</f>
        <v>ŁAPANÓW</v>
      </c>
      <c r="I153" s="16" t="str">
        <f>VLOOKUP(D153,'Lista Punktów Adresowych'!$C$1:R5825,6,)</f>
        <v>WOLICA</v>
      </c>
      <c r="J153" s="16" t="str">
        <f>VLOOKUP(D153,'Lista Punktów Adresowych'!$C$1:R5825,8,0)</f>
        <v/>
      </c>
      <c r="K153" s="98" t="str">
        <f>VLOOKUP(D153,'Lista Punktów Adresowych'!$C$1:R5825,10,0)</f>
        <v>105</v>
      </c>
      <c r="O153" s="16" t="str">
        <f>VLOOKUP(D153,'Lista Punktów Adresowych'!$C$1:R5825,14,0)</f>
        <v>1</v>
      </c>
      <c r="P153" s="16" t="str">
        <f>VLOOKUP(D153,'Lista Punktów Adresowych'!$C$1:R5825,15,0)</f>
        <v>0</v>
      </c>
      <c r="Q153" s="16" t="str">
        <f>VLOOKUP(D153,'Lista Punktów Adresowych'!$C$1:T5825,16,0)</f>
        <v>kat.10</v>
      </c>
      <c r="R153" s="16" t="str">
        <f>VLOOKUP(D153,'Lista Punktów Adresowych'!$C$1:T5825,17,0)</f>
        <v>9500</v>
      </c>
      <c r="W153" s="32"/>
      <c r="Y153" s="16" t="str">
        <f>VLOOKUP(D153,'Lista Punktów Adresowych'!$C$1:R5825,13,0)</f>
        <v>punkt adresowy podstawowy</v>
      </c>
      <c r="Z153" s="277"/>
    </row>
    <row r="154" spans="1:26">
      <c r="A154" s="16">
        <v>150</v>
      </c>
      <c r="B154" s="101"/>
      <c r="C154" s="249"/>
      <c r="D154" s="242" t="s">
        <v>1741</v>
      </c>
      <c r="E154" s="157"/>
      <c r="F154" s="16" t="str">
        <f>VLOOKUP(D154,'Lista Punktów Adresowych'!$C$1:R5826,2)</f>
        <v>MAŁOPOLSKIE</v>
      </c>
      <c r="G154" s="16" t="str">
        <f>VLOOKUP(D154,'Lista Punktów Adresowych'!$C$1:R5826,3,0)</f>
        <v>BOCHEŃSKI</v>
      </c>
      <c r="H154" s="16" t="str">
        <f>VLOOKUP(D154,'Lista Punktów Adresowych'!$C$1:R5826,4,0)</f>
        <v>ŁAPANÓW</v>
      </c>
      <c r="I154" s="16" t="str">
        <f>VLOOKUP(D154,'Lista Punktów Adresowych'!$C$1:R5826,6,)</f>
        <v>KOBYLEC</v>
      </c>
      <c r="J154" s="16" t="str">
        <f>VLOOKUP(D154,'Lista Punktów Adresowych'!$C$1:R5826,8,0)</f>
        <v/>
      </c>
      <c r="K154" s="98" t="str">
        <f>VLOOKUP(D154,'Lista Punktów Adresowych'!$C$1:R5826,10,0)</f>
        <v>65</v>
      </c>
      <c r="O154" s="16" t="str">
        <f>VLOOKUP(D154,'Lista Punktów Adresowych'!$C$1:R5826,14,0)</f>
        <v>1</v>
      </c>
      <c r="P154" s="16" t="str">
        <f>VLOOKUP(D154,'Lista Punktów Adresowych'!$C$1:R5826,15,0)</f>
        <v>0</v>
      </c>
      <c r="Q154" s="16" t="str">
        <f>VLOOKUP(D154,'Lista Punktów Adresowych'!$C$1:T5826,16,0)</f>
        <v>kat.3</v>
      </c>
      <c r="R154" s="16" t="str">
        <f>VLOOKUP(D154,'Lista Punktów Adresowych'!$C$1:T5826,17,0)</f>
        <v>2500</v>
      </c>
      <c r="W154" s="32"/>
      <c r="Y154" s="16" t="str">
        <f>VLOOKUP(D154,'Lista Punktów Adresowych'!$C$1:R5826,13,0)</f>
        <v>punkt adresowy podstawowy</v>
      </c>
      <c r="Z154" s="277"/>
    </row>
    <row r="155" spans="1:26">
      <c r="A155" s="16">
        <v>151</v>
      </c>
      <c r="B155" s="101"/>
      <c r="C155" s="249"/>
      <c r="D155" s="242" t="s">
        <v>1742</v>
      </c>
      <c r="E155" s="157"/>
      <c r="F155" s="16" t="str">
        <f>VLOOKUP(D155,'Lista Punktów Adresowych'!$C$1:R5827,2)</f>
        <v>MAŁOPOLSKIE</v>
      </c>
      <c r="G155" s="16" t="str">
        <f>VLOOKUP(D155,'Lista Punktów Adresowych'!$C$1:R5827,3,0)</f>
        <v>BOCHEŃSKI</v>
      </c>
      <c r="H155" s="16" t="str">
        <f>VLOOKUP(D155,'Lista Punktów Adresowych'!$C$1:R5827,4,0)</f>
        <v>ŁAPANÓW</v>
      </c>
      <c r="I155" s="16" t="str">
        <f>VLOOKUP(D155,'Lista Punktów Adresowych'!$C$1:R5827,6,)</f>
        <v>ŁAPANÓW</v>
      </c>
      <c r="J155" s="16" t="str">
        <f>VLOOKUP(D155,'Lista Punktów Adresowych'!$C$1:R5827,8,0)</f>
        <v/>
      </c>
      <c r="K155" s="98" t="str">
        <f>VLOOKUP(D155,'Lista Punktów Adresowych'!$C$1:R5827,10,0)</f>
        <v>146</v>
      </c>
      <c r="O155" s="16" t="str">
        <f>VLOOKUP(D155,'Lista Punktów Adresowych'!$C$1:R5827,14,0)</f>
        <v>1</v>
      </c>
      <c r="P155" s="16" t="str">
        <f>VLOOKUP(D155,'Lista Punktów Adresowych'!$C$1:R5827,15,0)</f>
        <v>0</v>
      </c>
      <c r="Q155" s="16" t="str">
        <f>VLOOKUP(D155,'Lista Punktów Adresowych'!$C$1:T5827,16,0)</f>
        <v>kat.2</v>
      </c>
      <c r="R155" s="16" t="str">
        <f>VLOOKUP(D155,'Lista Punktów Adresowych'!$C$1:T5827,17,0)</f>
        <v>1500</v>
      </c>
      <c r="W155" s="32"/>
      <c r="Y155" s="16" t="str">
        <f>VLOOKUP(D155,'Lista Punktów Adresowych'!$C$1:R5827,13,0)</f>
        <v>punkt adresowy podstawowy</v>
      </c>
      <c r="Z155" s="277"/>
    </row>
    <row r="156" spans="1:26">
      <c r="A156" s="16">
        <v>152</v>
      </c>
      <c r="B156" s="101"/>
      <c r="C156" s="249"/>
      <c r="D156" s="242" t="s">
        <v>1743</v>
      </c>
      <c r="E156" s="157"/>
      <c r="F156" s="16" t="str">
        <f>VLOOKUP(D156,'Lista Punktów Adresowych'!$C$1:R5828,2)</f>
        <v>MAŁOPOLSKIE</v>
      </c>
      <c r="G156" s="16" t="str">
        <f>VLOOKUP(D156,'Lista Punktów Adresowych'!$C$1:R5828,3,0)</f>
        <v>BOCHEŃSKI</v>
      </c>
      <c r="H156" s="16" t="str">
        <f>VLOOKUP(D156,'Lista Punktów Adresowych'!$C$1:R5828,4,0)</f>
        <v>ŁAPANÓW</v>
      </c>
      <c r="I156" s="16" t="str">
        <f>VLOOKUP(D156,'Lista Punktów Adresowych'!$C$1:R5828,6,)</f>
        <v>KOBYLEC</v>
      </c>
      <c r="J156" s="16" t="str">
        <f>VLOOKUP(D156,'Lista Punktów Adresowych'!$C$1:R5828,8,0)</f>
        <v/>
      </c>
      <c r="K156" s="98" t="str">
        <f>VLOOKUP(D156,'Lista Punktów Adresowych'!$C$1:R5828,10,0)</f>
        <v>19</v>
      </c>
      <c r="O156" s="16" t="str">
        <f>VLOOKUP(D156,'Lista Punktów Adresowych'!$C$1:R5828,14,0)</f>
        <v>1</v>
      </c>
      <c r="P156" s="16" t="str">
        <f>VLOOKUP(D156,'Lista Punktów Adresowych'!$C$1:R5828,15,0)</f>
        <v>0</v>
      </c>
      <c r="Q156" s="16" t="str">
        <f>VLOOKUP(D156,'Lista Punktów Adresowych'!$C$1:T5828,16,0)</f>
        <v>kat.10</v>
      </c>
      <c r="R156" s="16" t="str">
        <f>VLOOKUP(D156,'Lista Punktów Adresowych'!$C$1:T5828,17,0)</f>
        <v>9500</v>
      </c>
      <c r="W156" s="32"/>
      <c r="Y156" s="16" t="str">
        <f>VLOOKUP(D156,'Lista Punktów Adresowych'!$C$1:R5828,13,0)</f>
        <v>punkt adresowy podstawowy</v>
      </c>
      <c r="Z156" s="277"/>
    </row>
    <row r="157" spans="1:26">
      <c r="A157" s="16">
        <v>153</v>
      </c>
      <c r="B157" s="101"/>
      <c r="C157" s="249"/>
      <c r="D157" s="242" t="s">
        <v>1744</v>
      </c>
      <c r="E157" s="157"/>
      <c r="F157" s="16" t="str">
        <f>VLOOKUP(D157,'Lista Punktów Adresowych'!$C$1:R5829,2)</f>
        <v>MAŁOPOLSKIE</v>
      </c>
      <c r="G157" s="16" t="str">
        <f>VLOOKUP(D157,'Lista Punktów Adresowych'!$C$1:R5829,3,0)</f>
        <v>BOCHEŃSKI</v>
      </c>
      <c r="H157" s="16" t="str">
        <f>VLOOKUP(D157,'Lista Punktów Adresowych'!$C$1:R5829,4,0)</f>
        <v>ŁAPANÓW</v>
      </c>
      <c r="I157" s="16" t="str">
        <f>VLOOKUP(D157,'Lista Punktów Adresowych'!$C$1:R5829,6,)</f>
        <v>ŁAPANÓW</v>
      </c>
      <c r="J157" s="16" t="str">
        <f>VLOOKUP(D157,'Lista Punktów Adresowych'!$C$1:R5829,8,0)</f>
        <v/>
      </c>
      <c r="K157" s="98" t="str">
        <f>VLOOKUP(D157,'Lista Punktów Adresowych'!$C$1:R5829,10,0)</f>
        <v>386</v>
      </c>
      <c r="O157" s="16" t="str">
        <f>VLOOKUP(D157,'Lista Punktów Adresowych'!$C$1:R5829,14,0)</f>
        <v>1</v>
      </c>
      <c r="P157" s="16" t="str">
        <f>VLOOKUP(D157,'Lista Punktów Adresowych'!$C$1:R5829,15,0)</f>
        <v>0</v>
      </c>
      <c r="Q157" s="16" t="str">
        <f>VLOOKUP(D157,'Lista Punktów Adresowych'!$C$1:T5829,16,0)</f>
        <v>kat.10</v>
      </c>
      <c r="R157" s="16" t="str">
        <f>VLOOKUP(D157,'Lista Punktów Adresowych'!$C$1:T5829,17,0)</f>
        <v>9500</v>
      </c>
      <c r="W157" s="32"/>
      <c r="Y157" s="16" t="str">
        <f>VLOOKUP(D157,'Lista Punktów Adresowych'!$C$1:R5829,13,0)</f>
        <v>punkt adresowy podstawowy</v>
      </c>
      <c r="Z157" s="277"/>
    </row>
    <row r="158" spans="1:26">
      <c r="A158" s="16">
        <v>154</v>
      </c>
      <c r="B158" s="101"/>
      <c r="C158" s="249"/>
      <c r="D158" s="242" t="s">
        <v>1745</v>
      </c>
      <c r="E158" s="157"/>
      <c r="F158" s="16" t="str">
        <f>VLOOKUP(D158,'Lista Punktów Adresowych'!$C$1:R5830,2)</f>
        <v>MAŁOPOLSKIE</v>
      </c>
      <c r="G158" s="16" t="str">
        <f>VLOOKUP(D158,'Lista Punktów Adresowych'!$C$1:R5830,3,0)</f>
        <v>BOCHEŃSKI</v>
      </c>
      <c r="H158" s="16" t="str">
        <f>VLOOKUP(D158,'Lista Punktów Adresowych'!$C$1:R5830,4,0)</f>
        <v>ŁAPANÓW</v>
      </c>
      <c r="I158" s="16" t="str">
        <f>VLOOKUP(D158,'Lista Punktów Adresowych'!$C$1:R5830,6,)</f>
        <v>ŁAPANÓW</v>
      </c>
      <c r="J158" s="16" t="str">
        <f>VLOOKUP(D158,'Lista Punktów Adresowych'!$C$1:R5830,8,0)</f>
        <v/>
      </c>
      <c r="K158" s="98" t="str">
        <f>VLOOKUP(D158,'Lista Punktów Adresowych'!$C$1:R5830,10,0)</f>
        <v>426</v>
      </c>
      <c r="O158" s="16" t="str">
        <f>VLOOKUP(D158,'Lista Punktów Adresowych'!$C$1:R5830,14,0)</f>
        <v>1</v>
      </c>
      <c r="P158" s="16" t="str">
        <f>VLOOKUP(D158,'Lista Punktów Adresowych'!$C$1:R5830,15,0)</f>
        <v>0</v>
      </c>
      <c r="Q158" s="16" t="str">
        <f>VLOOKUP(D158,'Lista Punktów Adresowych'!$C$1:T5830,16,0)</f>
        <v>kat.2</v>
      </c>
      <c r="R158" s="16" t="str">
        <f>VLOOKUP(D158,'Lista Punktów Adresowych'!$C$1:T5830,17,0)</f>
        <v>1500</v>
      </c>
      <c r="W158" s="32"/>
      <c r="Y158" s="16" t="str">
        <f>VLOOKUP(D158,'Lista Punktów Adresowych'!$C$1:R5830,13,0)</f>
        <v>punkt adresowy podstawowy</v>
      </c>
      <c r="Z158" s="277"/>
    </row>
    <row r="159" spans="1:26">
      <c r="A159" s="16">
        <v>155</v>
      </c>
      <c r="B159" s="101"/>
      <c r="C159" s="249"/>
      <c r="D159" s="242" t="s">
        <v>1746</v>
      </c>
      <c r="E159" s="157"/>
      <c r="F159" s="16" t="str">
        <f>VLOOKUP(D159,'Lista Punktów Adresowych'!$C$1:R5831,2)</f>
        <v>MAŁOPOLSKIE</v>
      </c>
      <c r="G159" s="16" t="str">
        <f>VLOOKUP(D159,'Lista Punktów Adresowych'!$C$1:R5831,3,0)</f>
        <v>BOCHEŃSKI</v>
      </c>
      <c r="H159" s="16" t="str">
        <f>VLOOKUP(D159,'Lista Punktów Adresowych'!$C$1:R5831,4,0)</f>
        <v>ŁAPANÓW</v>
      </c>
      <c r="I159" s="16" t="str">
        <f>VLOOKUP(D159,'Lista Punktów Adresowych'!$C$1:R5831,6,)</f>
        <v>ŁAPANÓW</v>
      </c>
      <c r="J159" s="16" t="str">
        <f>VLOOKUP(D159,'Lista Punktów Adresowych'!$C$1:R5831,8,0)</f>
        <v/>
      </c>
      <c r="K159" s="98" t="str">
        <f>VLOOKUP(D159,'Lista Punktów Adresowych'!$C$1:R5831,10,0)</f>
        <v>421</v>
      </c>
      <c r="O159" s="16" t="str">
        <f>VLOOKUP(D159,'Lista Punktów Adresowych'!$C$1:R5831,14,0)</f>
        <v>1</v>
      </c>
      <c r="P159" s="16" t="str">
        <f>VLOOKUP(D159,'Lista Punktów Adresowych'!$C$1:R5831,15,0)</f>
        <v>0</v>
      </c>
      <c r="Q159" s="16" t="str">
        <f>VLOOKUP(D159,'Lista Punktów Adresowych'!$C$1:T5831,16,0)</f>
        <v>kat.1</v>
      </c>
      <c r="R159" s="16" t="str">
        <f>VLOOKUP(D159,'Lista Punktów Adresowych'!$C$1:T5831,17,0)</f>
        <v>500</v>
      </c>
      <c r="W159" s="32"/>
      <c r="Y159" s="16" t="str">
        <f>VLOOKUP(D159,'Lista Punktów Adresowych'!$C$1:R5831,13,0)</f>
        <v>punkt adresowy podstawowy</v>
      </c>
      <c r="Z159" s="277"/>
    </row>
    <row r="160" spans="1:26">
      <c r="A160" s="16">
        <v>156</v>
      </c>
      <c r="B160" s="101"/>
      <c r="C160" s="249"/>
      <c r="D160" s="242" t="s">
        <v>1747</v>
      </c>
      <c r="E160" s="157"/>
      <c r="F160" s="16" t="str">
        <f>VLOOKUP(D160,'Lista Punktów Adresowych'!$C$1:R5832,2)</f>
        <v>MAŁOPOLSKIE</v>
      </c>
      <c r="G160" s="16" t="str">
        <f>VLOOKUP(D160,'Lista Punktów Adresowych'!$C$1:R5832,3,0)</f>
        <v>BOCHEŃSKI</v>
      </c>
      <c r="H160" s="16" t="str">
        <f>VLOOKUP(D160,'Lista Punktów Adresowych'!$C$1:R5832,4,0)</f>
        <v>ŁAPANÓW</v>
      </c>
      <c r="I160" s="16" t="str">
        <f>VLOOKUP(D160,'Lista Punktów Adresowych'!$C$1:R5832,6,)</f>
        <v>WOLICA</v>
      </c>
      <c r="J160" s="16" t="str">
        <f>VLOOKUP(D160,'Lista Punktów Adresowych'!$C$1:R5832,8,0)</f>
        <v/>
      </c>
      <c r="K160" s="98" t="str">
        <f>VLOOKUP(D160,'Lista Punktów Adresowych'!$C$1:R5832,10,0)</f>
        <v>80</v>
      </c>
      <c r="O160" s="16" t="str">
        <f>VLOOKUP(D160,'Lista Punktów Adresowych'!$C$1:R5832,14,0)</f>
        <v>1</v>
      </c>
      <c r="P160" s="16" t="str">
        <f>VLOOKUP(D160,'Lista Punktów Adresowych'!$C$1:R5832,15,0)</f>
        <v>0</v>
      </c>
      <c r="Q160" s="16" t="str">
        <f>VLOOKUP(D160,'Lista Punktów Adresowych'!$C$1:T5832,16,0)</f>
        <v>kat.2</v>
      </c>
      <c r="R160" s="16" t="str">
        <f>VLOOKUP(D160,'Lista Punktów Adresowych'!$C$1:T5832,17,0)</f>
        <v>1500</v>
      </c>
      <c r="W160" s="32"/>
      <c r="Y160" s="16" t="str">
        <f>VLOOKUP(D160,'Lista Punktów Adresowych'!$C$1:R5832,13,0)</f>
        <v>punkt adresowy podstawowy</v>
      </c>
      <c r="Z160" s="277"/>
    </row>
    <row r="161" spans="1:45">
      <c r="A161" s="16">
        <v>157</v>
      </c>
      <c r="B161" s="101"/>
      <c r="C161" s="249"/>
      <c r="D161" s="242" t="s">
        <v>1748</v>
      </c>
      <c r="E161" s="157"/>
      <c r="F161" s="16" t="str">
        <f>VLOOKUP(D161,'Lista Punktów Adresowych'!$C$1:R5833,2)</f>
        <v>MAŁOPOLSKIE</v>
      </c>
      <c r="G161" s="16" t="str">
        <f>VLOOKUP(D161,'Lista Punktów Adresowych'!$C$1:R5833,3,0)</f>
        <v>BOCHEŃSKI</v>
      </c>
      <c r="H161" s="16" t="str">
        <f>VLOOKUP(D161,'Lista Punktów Adresowych'!$C$1:R5833,4,0)</f>
        <v>ŁAPANÓW</v>
      </c>
      <c r="I161" s="16" t="str">
        <f>VLOOKUP(D161,'Lista Punktów Adresowych'!$C$1:R5833,6,)</f>
        <v>ŁAPANÓW</v>
      </c>
      <c r="J161" s="16" t="str">
        <f>VLOOKUP(D161,'Lista Punktów Adresowych'!$C$1:R5833,8,0)</f>
        <v/>
      </c>
      <c r="K161" s="98" t="str">
        <f>VLOOKUP(D161,'Lista Punktów Adresowych'!$C$1:R5833,10,0)</f>
        <v>415A</v>
      </c>
      <c r="O161" s="16" t="str">
        <f>VLOOKUP(D161,'Lista Punktów Adresowych'!$C$1:R5833,14,0)</f>
        <v>1</v>
      </c>
      <c r="P161" s="16" t="str">
        <f>VLOOKUP(D161,'Lista Punktów Adresowych'!$C$1:R5833,15,0)</f>
        <v>0</v>
      </c>
      <c r="Q161" s="16" t="str">
        <f>VLOOKUP(D161,'Lista Punktów Adresowych'!$C$1:T5833,16,0)</f>
        <v>kat.1</v>
      </c>
      <c r="R161" s="16" t="str">
        <f>VLOOKUP(D161,'Lista Punktów Adresowych'!$C$1:T5833,17,0)</f>
        <v>500</v>
      </c>
      <c r="W161" s="32"/>
      <c r="Y161" s="16" t="str">
        <f>VLOOKUP(D161,'Lista Punktów Adresowych'!$C$1:R5833,13,0)</f>
        <v>punkt adresowy podstawowy</v>
      </c>
      <c r="Z161" s="277"/>
    </row>
    <row r="162" spans="1:45" s="23" customFormat="1">
      <c r="A162" s="16">
        <v>158</v>
      </c>
      <c r="B162" s="101"/>
      <c r="C162" s="249"/>
      <c r="D162" s="242" t="s">
        <v>1750</v>
      </c>
      <c r="E162" s="157"/>
      <c r="F162" s="16" t="str">
        <f>VLOOKUP(D162,'Lista Punktów Adresowych'!$C$1:R5834,2)</f>
        <v>MAŁOPOLSKIE</v>
      </c>
      <c r="G162" s="16" t="str">
        <f>VLOOKUP(D162,'Lista Punktów Adresowych'!$C$1:R5834,3,0)</f>
        <v>BOCHEŃSKI</v>
      </c>
      <c r="H162" s="16" t="str">
        <f>VLOOKUP(D162,'Lista Punktów Adresowych'!$C$1:R5834,4,0)</f>
        <v>ŁAPANÓW</v>
      </c>
      <c r="I162" s="16" t="str">
        <f>VLOOKUP(D162,'Lista Punktów Adresowych'!$C$1:R5834,6,)</f>
        <v>ŁAPANÓW</v>
      </c>
      <c r="J162" s="16" t="str">
        <f>VLOOKUP(D162,'Lista Punktów Adresowych'!$C$1:R5834,8,0)</f>
        <v/>
      </c>
      <c r="K162" s="98" t="str">
        <f>VLOOKUP(D162,'Lista Punktów Adresowych'!$C$1:R5834,10,0)</f>
        <v>144ZH</v>
      </c>
      <c r="L162" s="16"/>
      <c r="M162" s="16"/>
      <c r="N162" s="16"/>
      <c r="O162" s="16" t="str">
        <f>VLOOKUP(D162,'Lista Punktów Adresowych'!$C$1:R5834,14,0)</f>
        <v>1</v>
      </c>
      <c r="P162" s="16" t="str">
        <f>VLOOKUP(D162,'Lista Punktów Adresowych'!$C$1:R5834,15,0)</f>
        <v>0</v>
      </c>
      <c r="Q162" s="16" t="str">
        <f>VLOOKUP(D162,'Lista Punktów Adresowych'!$C$1:T5834,16,0)</f>
        <v>kat.11</v>
      </c>
      <c r="R162" s="16" t="str">
        <f>VLOOKUP(D162,'Lista Punktów Adresowych'!$C$1:T5834,17,0)</f>
        <v>10500</v>
      </c>
      <c r="S162" s="16"/>
      <c r="T162" s="17"/>
      <c r="U162" s="18"/>
      <c r="V162" s="19"/>
      <c r="W162" s="32"/>
      <c r="X162" s="19"/>
      <c r="Y162" s="16" t="str">
        <f>VLOOKUP(D162,'Lista Punktów Adresowych'!$C$1:R5834,13,0)</f>
        <v>punkt adresowy podstawowy</v>
      </c>
      <c r="Z162" s="277"/>
      <c r="AA162" s="16"/>
      <c r="AB162" s="16"/>
      <c r="AC162" s="16"/>
      <c r="AD162" s="16"/>
      <c r="AE162" s="16"/>
      <c r="AF162" s="16"/>
      <c r="AG162" s="16"/>
      <c r="AH162" s="16"/>
      <c r="AI162" s="16"/>
      <c r="AJ162" s="16"/>
      <c r="AK162" s="16"/>
      <c r="AL162" s="16"/>
      <c r="AM162" s="16"/>
      <c r="AN162" s="16"/>
      <c r="AO162" s="16"/>
      <c r="AP162" s="16"/>
      <c r="AQ162" s="16"/>
      <c r="AR162" s="16"/>
      <c r="AS162" s="16"/>
    </row>
    <row r="163" spans="1:45" s="23" customFormat="1">
      <c r="A163" s="16">
        <v>159</v>
      </c>
      <c r="B163" s="101"/>
      <c r="C163" s="249"/>
      <c r="D163" s="242" t="s">
        <v>1752</v>
      </c>
      <c r="E163" s="157"/>
      <c r="F163" s="16" t="str">
        <f>VLOOKUP(D163,'Lista Punktów Adresowych'!$C$1:R5835,2)</f>
        <v>MAŁOPOLSKIE</v>
      </c>
      <c r="G163" s="16" t="str">
        <f>VLOOKUP(D163,'Lista Punktów Adresowych'!$C$1:R5835,3,0)</f>
        <v>BOCHEŃSKI</v>
      </c>
      <c r="H163" s="16" t="str">
        <f>VLOOKUP(D163,'Lista Punktów Adresowych'!$C$1:R5835,4,0)</f>
        <v>ŁAPANÓW</v>
      </c>
      <c r="I163" s="16" t="str">
        <f>VLOOKUP(D163,'Lista Punktów Adresowych'!$C$1:R5835,6,)</f>
        <v>ŁAPANÓW</v>
      </c>
      <c r="J163" s="16" t="str">
        <f>VLOOKUP(D163,'Lista Punktów Adresowych'!$C$1:R5835,8,0)</f>
        <v/>
      </c>
      <c r="K163" s="98" t="str">
        <f>VLOOKUP(D163,'Lista Punktów Adresowych'!$C$1:R5835,10,0)</f>
        <v>144ZG</v>
      </c>
      <c r="L163" s="16"/>
      <c r="M163" s="16"/>
      <c r="N163" s="16"/>
      <c r="O163" s="16" t="str">
        <f>VLOOKUP(D163,'Lista Punktów Adresowych'!$C$1:R5835,14,0)</f>
        <v>1</v>
      </c>
      <c r="P163" s="16" t="str">
        <f>VLOOKUP(D163,'Lista Punktów Adresowych'!$C$1:R5835,15,0)</f>
        <v>0</v>
      </c>
      <c r="Q163" s="16" t="str">
        <f>VLOOKUP(D163,'Lista Punktów Adresowych'!$C$1:T5835,16,0)</f>
        <v>kat.3</v>
      </c>
      <c r="R163" s="16" t="str">
        <f>VLOOKUP(D163,'Lista Punktów Adresowych'!$C$1:T5835,17,0)</f>
        <v>2500</v>
      </c>
      <c r="S163" s="16"/>
      <c r="T163" s="17"/>
      <c r="U163" s="18"/>
      <c r="V163" s="19"/>
      <c r="W163" s="32"/>
      <c r="X163" s="19"/>
      <c r="Y163" s="16" t="str">
        <f>VLOOKUP(D163,'Lista Punktów Adresowych'!$C$1:R5835,13,0)</f>
        <v>punkt adresowy podstawowy</v>
      </c>
      <c r="Z163" s="277"/>
      <c r="AA163" s="16"/>
      <c r="AB163" s="16"/>
      <c r="AC163" s="16"/>
      <c r="AD163" s="16"/>
      <c r="AE163" s="16"/>
      <c r="AF163" s="16"/>
      <c r="AG163" s="16"/>
      <c r="AH163" s="16"/>
      <c r="AI163" s="16"/>
      <c r="AJ163" s="16"/>
      <c r="AK163" s="16"/>
      <c r="AL163" s="16"/>
      <c r="AM163" s="16"/>
      <c r="AN163" s="16"/>
      <c r="AO163" s="16"/>
      <c r="AP163" s="16"/>
      <c r="AQ163" s="16"/>
      <c r="AR163" s="16"/>
      <c r="AS163" s="16"/>
    </row>
    <row r="164" spans="1:45">
      <c r="A164" s="16">
        <v>160</v>
      </c>
      <c r="B164" s="101"/>
      <c r="C164" s="249"/>
      <c r="D164" s="242" t="s">
        <v>1754</v>
      </c>
      <c r="E164" s="157"/>
      <c r="F164" s="16" t="str">
        <f>VLOOKUP(D164,'Lista Punktów Adresowych'!$C$1:R5836,2)</f>
        <v>MAŁOPOLSKIE</v>
      </c>
      <c r="G164" s="16" t="str">
        <f>VLOOKUP(D164,'Lista Punktów Adresowych'!$C$1:R5836,3,0)</f>
        <v>BOCHEŃSKI</v>
      </c>
      <c r="H164" s="16" t="str">
        <f>VLOOKUP(D164,'Lista Punktów Adresowych'!$C$1:R5836,4,0)</f>
        <v>ŁAPANÓW</v>
      </c>
      <c r="I164" s="16" t="str">
        <f>VLOOKUP(D164,'Lista Punktów Adresowych'!$C$1:R5836,6,)</f>
        <v>ŁAPANÓW</v>
      </c>
      <c r="J164" s="16" t="str">
        <f>VLOOKUP(D164,'Lista Punktów Adresowych'!$C$1:R5836,8,0)</f>
        <v/>
      </c>
      <c r="K164" s="98" t="str">
        <f>VLOOKUP(D164,'Lista Punktów Adresowych'!$C$1:R5836,10,0)</f>
        <v>144ZF</v>
      </c>
      <c r="O164" s="16" t="str">
        <f>VLOOKUP(D164,'Lista Punktów Adresowych'!$C$1:R5836,14,0)</f>
        <v>1</v>
      </c>
      <c r="P164" s="16" t="str">
        <f>VLOOKUP(D164,'Lista Punktów Adresowych'!$C$1:R5836,15,0)</f>
        <v>0</v>
      </c>
      <c r="Q164" s="16" t="str">
        <f>VLOOKUP(D164,'Lista Punktów Adresowych'!$C$1:T5836,16,0)</f>
        <v>kat.3</v>
      </c>
      <c r="R164" s="16" t="str">
        <f>VLOOKUP(D164,'Lista Punktów Adresowych'!$C$1:T5836,17,0)</f>
        <v>2500</v>
      </c>
      <c r="W164" s="32"/>
      <c r="Y164" s="16" t="str">
        <f>VLOOKUP(D164,'Lista Punktów Adresowych'!$C$1:R5836,13,0)</f>
        <v>punkt adresowy podstawowy</v>
      </c>
      <c r="Z164" s="277"/>
    </row>
    <row r="165" spans="1:45">
      <c r="A165" s="16">
        <v>161</v>
      </c>
      <c r="B165" s="101"/>
      <c r="C165" s="249"/>
      <c r="D165" s="242" t="s">
        <v>1756</v>
      </c>
      <c r="E165" s="157"/>
      <c r="F165" s="16" t="str">
        <f>VLOOKUP(D165,'Lista Punktów Adresowych'!$C$1:R5837,2)</f>
        <v>MAŁOPOLSKIE</v>
      </c>
      <c r="G165" s="16" t="str">
        <f>VLOOKUP(D165,'Lista Punktów Adresowych'!$C$1:R5837,3,0)</f>
        <v>BOCHEŃSKI</v>
      </c>
      <c r="H165" s="16" t="str">
        <f>VLOOKUP(D165,'Lista Punktów Adresowych'!$C$1:R5837,4,0)</f>
        <v>ŁAPANÓW</v>
      </c>
      <c r="I165" s="16" t="str">
        <f>VLOOKUP(D165,'Lista Punktów Adresowych'!$C$1:R5837,6,)</f>
        <v>KOBYLEC</v>
      </c>
      <c r="J165" s="16" t="str">
        <f>VLOOKUP(D165,'Lista Punktów Adresowych'!$C$1:R5837,8,0)</f>
        <v/>
      </c>
      <c r="K165" s="98" t="str">
        <f>VLOOKUP(D165,'Lista Punktów Adresowych'!$C$1:R5837,10,0)</f>
        <v>358</v>
      </c>
      <c r="O165" s="16" t="str">
        <f>VLOOKUP(D165,'Lista Punktów Adresowych'!$C$1:R5837,14,0)</f>
        <v>1</v>
      </c>
      <c r="P165" s="16" t="str">
        <f>VLOOKUP(D165,'Lista Punktów Adresowych'!$C$1:R5837,15,0)</f>
        <v>0</v>
      </c>
      <c r="Q165" s="16" t="str">
        <f>VLOOKUP(D165,'Lista Punktów Adresowych'!$C$1:T5837,16,0)</f>
        <v>kat.3</v>
      </c>
      <c r="R165" s="16" t="str">
        <f>VLOOKUP(D165,'Lista Punktów Adresowych'!$C$1:T5837,17,0)</f>
        <v>2500</v>
      </c>
      <c r="W165" s="32"/>
      <c r="Y165" s="16" t="str">
        <f>VLOOKUP(D165,'Lista Punktów Adresowych'!$C$1:R5837,13,0)</f>
        <v>punkt adresowy podstawowy</v>
      </c>
      <c r="Z165" s="277"/>
    </row>
    <row r="166" spans="1:45">
      <c r="A166" s="16">
        <v>162</v>
      </c>
      <c r="B166" s="101"/>
      <c r="C166" s="249"/>
      <c r="D166" s="242" t="s">
        <v>1757</v>
      </c>
      <c r="E166" s="157"/>
      <c r="F166" s="16" t="str">
        <f>VLOOKUP(D166,'Lista Punktów Adresowych'!$C$1:R5838,2)</f>
        <v>MAŁOPOLSKIE</v>
      </c>
      <c r="G166" s="16" t="str">
        <f>VLOOKUP(D166,'Lista Punktów Adresowych'!$C$1:R5838,3,0)</f>
        <v>BOCHEŃSKI</v>
      </c>
      <c r="H166" s="16" t="str">
        <f>VLOOKUP(D166,'Lista Punktów Adresowych'!$C$1:R5838,4,0)</f>
        <v>ŁAPANÓW</v>
      </c>
      <c r="I166" s="16" t="str">
        <f>VLOOKUP(D166,'Lista Punktów Adresowych'!$C$1:R5838,6,)</f>
        <v>KOBYLEC</v>
      </c>
      <c r="J166" s="16" t="str">
        <f>VLOOKUP(D166,'Lista Punktów Adresowych'!$C$1:R5838,8,0)</f>
        <v/>
      </c>
      <c r="K166" s="98" t="str">
        <f>VLOOKUP(D166,'Lista Punktów Adresowych'!$C$1:R5838,10,0)</f>
        <v>61</v>
      </c>
      <c r="O166" s="16" t="str">
        <f>VLOOKUP(D166,'Lista Punktów Adresowych'!$C$1:R5838,14,0)</f>
        <v>1</v>
      </c>
      <c r="P166" s="16" t="str">
        <f>VLOOKUP(D166,'Lista Punktów Adresowych'!$C$1:R5838,15,0)</f>
        <v>0</v>
      </c>
      <c r="Q166" s="16" t="str">
        <f>VLOOKUP(D166,'Lista Punktów Adresowych'!$C$1:T5838,16,0)</f>
        <v>kat.15</v>
      </c>
      <c r="R166" s="16" t="str">
        <f>VLOOKUP(D166,'Lista Punktów Adresowych'!$C$1:T5838,17,0)</f>
        <v>14500</v>
      </c>
      <c r="W166" s="32"/>
      <c r="Y166" s="16" t="str">
        <f>VLOOKUP(D166,'Lista Punktów Adresowych'!$C$1:R5838,13,0)</f>
        <v>punkt adresowy podstawowy</v>
      </c>
      <c r="Z166" s="277"/>
    </row>
    <row r="167" spans="1:45">
      <c r="A167" s="16">
        <v>163</v>
      </c>
      <c r="B167" s="101"/>
      <c r="C167" s="249"/>
      <c r="D167" s="242" t="s">
        <v>1758</v>
      </c>
      <c r="E167" s="157"/>
      <c r="F167" s="16" t="str">
        <f>VLOOKUP(D167,'Lista Punktów Adresowych'!$C$1:R5839,2)</f>
        <v>MAŁOPOLSKIE</v>
      </c>
      <c r="G167" s="16" t="str">
        <f>VLOOKUP(D167,'Lista Punktów Adresowych'!$C$1:R5839,3,0)</f>
        <v>BOCHEŃSKI</v>
      </c>
      <c r="H167" s="16" t="str">
        <f>VLOOKUP(D167,'Lista Punktów Adresowych'!$C$1:R5839,4,0)</f>
        <v>ŁAPANÓW</v>
      </c>
      <c r="I167" s="16" t="str">
        <f>VLOOKUP(D167,'Lista Punktów Adresowych'!$C$1:R5839,6,)</f>
        <v>WOLICA</v>
      </c>
      <c r="J167" s="16" t="str">
        <f>VLOOKUP(D167,'Lista Punktów Adresowych'!$C$1:R5839,8,0)</f>
        <v/>
      </c>
      <c r="K167" s="98" t="str">
        <f>VLOOKUP(D167,'Lista Punktów Adresowych'!$C$1:R5839,10,0)</f>
        <v>76</v>
      </c>
      <c r="O167" s="16" t="str">
        <f>VLOOKUP(D167,'Lista Punktów Adresowych'!$C$1:R5839,14,0)</f>
        <v>1</v>
      </c>
      <c r="P167" s="16" t="str">
        <f>VLOOKUP(D167,'Lista Punktów Adresowych'!$C$1:R5839,15,0)</f>
        <v>0</v>
      </c>
      <c r="Q167" s="16" t="str">
        <f>VLOOKUP(D167,'Lista Punktów Adresowych'!$C$1:T5839,16,0)</f>
        <v>kat.2</v>
      </c>
      <c r="R167" s="16" t="str">
        <f>VLOOKUP(D167,'Lista Punktów Adresowych'!$C$1:T5839,17,0)</f>
        <v>1500</v>
      </c>
      <c r="W167" s="32"/>
      <c r="Y167" s="16" t="str">
        <f>VLOOKUP(D167,'Lista Punktów Adresowych'!$C$1:R5839,13,0)</f>
        <v>punkt adresowy podstawowy</v>
      </c>
      <c r="Z167" s="277"/>
    </row>
    <row r="168" spans="1:45">
      <c r="A168" s="16">
        <v>164</v>
      </c>
      <c r="B168" s="101"/>
      <c r="C168" s="249"/>
      <c r="D168" s="242" t="s">
        <v>1759</v>
      </c>
      <c r="E168" s="157"/>
      <c r="F168" s="16" t="str">
        <f>VLOOKUP(D168,'Lista Punktów Adresowych'!$C$1:R5840,2)</f>
        <v>MAŁOPOLSKIE</v>
      </c>
      <c r="G168" s="16" t="str">
        <f>VLOOKUP(D168,'Lista Punktów Adresowych'!$C$1:R5840,3,0)</f>
        <v>BOCHEŃSKI</v>
      </c>
      <c r="H168" s="16" t="str">
        <f>VLOOKUP(D168,'Lista Punktów Adresowych'!$C$1:R5840,4,0)</f>
        <v>ŁAPANÓW</v>
      </c>
      <c r="I168" s="16" t="str">
        <f>VLOOKUP(D168,'Lista Punktów Adresowych'!$C$1:R5840,6,)</f>
        <v>ŁAPANÓW</v>
      </c>
      <c r="J168" s="16" t="str">
        <f>VLOOKUP(D168,'Lista Punktów Adresowych'!$C$1:R5840,8,0)</f>
        <v/>
      </c>
      <c r="K168" s="98" t="str">
        <f>VLOOKUP(D168,'Lista Punktów Adresowych'!$C$1:R5840,10,0)</f>
        <v>144ZI</v>
      </c>
      <c r="O168" s="16" t="str">
        <f>VLOOKUP(D168,'Lista Punktów Adresowych'!$C$1:R5840,14,0)</f>
        <v>1</v>
      </c>
      <c r="P168" s="16" t="str">
        <f>VLOOKUP(D168,'Lista Punktów Adresowych'!$C$1:R5840,15,0)</f>
        <v>0</v>
      </c>
      <c r="Q168" s="16" t="str">
        <f>VLOOKUP(D168,'Lista Punktów Adresowych'!$C$1:T5840,16,0)</f>
        <v>kat.3</v>
      </c>
      <c r="R168" s="16" t="str">
        <f>VLOOKUP(D168,'Lista Punktów Adresowych'!$C$1:T5840,17,0)</f>
        <v>2500</v>
      </c>
      <c r="W168" s="32"/>
      <c r="Y168" s="16" t="str">
        <f>VLOOKUP(D168,'Lista Punktów Adresowych'!$C$1:R5840,13,0)</f>
        <v>punkt adresowy podstawowy</v>
      </c>
      <c r="Z168" s="277"/>
    </row>
    <row r="169" spans="1:45">
      <c r="A169" s="16">
        <v>165</v>
      </c>
      <c r="B169" s="101"/>
      <c r="C169" s="249"/>
      <c r="D169" s="242" t="s">
        <v>1761</v>
      </c>
      <c r="E169" s="157"/>
      <c r="F169" s="16" t="str">
        <f>VLOOKUP(D169,'Lista Punktów Adresowych'!$C$1:R5841,2)</f>
        <v>MAŁOPOLSKIE</v>
      </c>
      <c r="G169" s="16" t="str">
        <f>VLOOKUP(D169,'Lista Punktów Adresowych'!$C$1:R5841,3,0)</f>
        <v>BOCHEŃSKI</v>
      </c>
      <c r="H169" s="16" t="str">
        <f>VLOOKUP(D169,'Lista Punktów Adresowych'!$C$1:R5841,4,0)</f>
        <v>ŁAPANÓW</v>
      </c>
      <c r="I169" s="16" t="str">
        <f>VLOOKUP(D169,'Lista Punktów Adresowych'!$C$1:R5841,6,)</f>
        <v>ŁAPANÓW</v>
      </c>
      <c r="J169" s="16" t="str">
        <f>VLOOKUP(D169,'Lista Punktów Adresowych'!$C$1:R5841,8,0)</f>
        <v/>
      </c>
      <c r="K169" s="98" t="str">
        <f>VLOOKUP(D169,'Lista Punktów Adresowych'!$C$1:R5841,10,0)</f>
        <v>144ZD</v>
      </c>
      <c r="O169" s="16" t="str">
        <f>VLOOKUP(D169,'Lista Punktów Adresowych'!$C$1:R5841,14,0)</f>
        <v>1</v>
      </c>
      <c r="P169" s="16" t="str">
        <f>VLOOKUP(D169,'Lista Punktów Adresowych'!$C$1:R5841,15,0)</f>
        <v>0</v>
      </c>
      <c r="Q169" s="16" t="str">
        <f>VLOOKUP(D169,'Lista Punktów Adresowych'!$C$1:T5841,16,0)</f>
        <v>kat.3</v>
      </c>
      <c r="R169" s="16" t="str">
        <f>VLOOKUP(D169,'Lista Punktów Adresowych'!$C$1:T5841,17,0)</f>
        <v>2500</v>
      </c>
      <c r="W169" s="32"/>
      <c r="Y169" s="16" t="str">
        <f>VLOOKUP(D169,'Lista Punktów Adresowych'!$C$1:R5841,13,0)</f>
        <v>punkt adresowy podstawowy</v>
      </c>
      <c r="Z169" s="277"/>
    </row>
    <row r="170" spans="1:45">
      <c r="A170" s="16">
        <v>166</v>
      </c>
      <c r="B170" s="101"/>
      <c r="C170" s="249"/>
      <c r="D170" s="242" t="s">
        <v>1763</v>
      </c>
      <c r="E170" s="157"/>
      <c r="F170" s="16" t="str">
        <f>VLOOKUP(D170,'Lista Punktów Adresowych'!$C$1:R5842,2)</f>
        <v>MAŁOPOLSKIE</v>
      </c>
      <c r="G170" s="16" t="str">
        <f>VLOOKUP(D170,'Lista Punktów Adresowych'!$C$1:R5842,3,0)</f>
        <v>BOCHEŃSKI</v>
      </c>
      <c r="H170" s="16" t="str">
        <f>VLOOKUP(D170,'Lista Punktów Adresowych'!$C$1:R5842,4,0)</f>
        <v>ŁAPANÓW</v>
      </c>
      <c r="I170" s="16" t="str">
        <f>VLOOKUP(D170,'Lista Punktów Adresowych'!$C$1:R5842,6,)</f>
        <v>ŁAPANÓW</v>
      </c>
      <c r="J170" s="16" t="str">
        <f>VLOOKUP(D170,'Lista Punktów Adresowych'!$C$1:R5842,8,0)</f>
        <v/>
      </c>
      <c r="K170" s="98" t="str">
        <f>VLOOKUP(D170,'Lista Punktów Adresowych'!$C$1:R5842,10,0)</f>
        <v>144ZJ</v>
      </c>
      <c r="O170" s="16" t="str">
        <f>VLOOKUP(D170,'Lista Punktów Adresowych'!$C$1:R5842,14,0)</f>
        <v>1</v>
      </c>
      <c r="P170" s="16" t="str">
        <f>VLOOKUP(D170,'Lista Punktów Adresowych'!$C$1:R5842,15,0)</f>
        <v>0</v>
      </c>
      <c r="Q170" s="16" t="str">
        <f>VLOOKUP(D170,'Lista Punktów Adresowych'!$C$1:T5842,16,0)</f>
        <v>kat.3</v>
      </c>
      <c r="R170" s="16" t="str">
        <f>VLOOKUP(D170,'Lista Punktów Adresowych'!$C$1:T5842,17,0)</f>
        <v>2500</v>
      </c>
      <c r="W170" s="32"/>
      <c r="Y170" s="16" t="str">
        <f>VLOOKUP(D170,'Lista Punktów Adresowych'!$C$1:R5842,13,0)</f>
        <v>punkt adresowy podstawowy</v>
      </c>
      <c r="Z170" s="277"/>
    </row>
    <row r="171" spans="1:45">
      <c r="A171" s="16">
        <v>167</v>
      </c>
      <c r="B171" s="101"/>
      <c r="C171" s="249"/>
      <c r="D171" s="242" t="s">
        <v>1765</v>
      </c>
      <c r="E171" s="157"/>
      <c r="F171" s="16" t="str">
        <f>VLOOKUP(D171,'Lista Punktów Adresowych'!$C$1:R5843,2)</f>
        <v>MAŁOPOLSKIE</v>
      </c>
      <c r="G171" s="16" t="str">
        <f>VLOOKUP(D171,'Lista Punktów Adresowych'!$C$1:R5843,3,0)</f>
        <v>BOCHEŃSKI</v>
      </c>
      <c r="H171" s="16" t="str">
        <f>VLOOKUP(D171,'Lista Punktów Adresowych'!$C$1:R5843,4,0)</f>
        <v>ŁAPANÓW</v>
      </c>
      <c r="I171" s="16" t="str">
        <f>VLOOKUP(D171,'Lista Punktów Adresowych'!$C$1:R5843,6,)</f>
        <v>ŁAPANÓW</v>
      </c>
      <c r="J171" s="16" t="str">
        <f>VLOOKUP(D171,'Lista Punktów Adresowych'!$C$1:R5843,8,0)</f>
        <v/>
      </c>
      <c r="K171" s="98" t="str">
        <f>VLOOKUP(D171,'Lista Punktów Adresowych'!$C$1:R5843,10,0)</f>
        <v>144ZC</v>
      </c>
      <c r="O171" s="16" t="str">
        <f>VLOOKUP(D171,'Lista Punktów Adresowych'!$C$1:R5843,14,0)</f>
        <v>1</v>
      </c>
      <c r="P171" s="16" t="str">
        <f>VLOOKUP(D171,'Lista Punktów Adresowych'!$C$1:R5843,15,0)</f>
        <v>0</v>
      </c>
      <c r="Q171" s="16" t="str">
        <f>VLOOKUP(D171,'Lista Punktów Adresowych'!$C$1:T5843,16,0)</f>
        <v>kat.3</v>
      </c>
      <c r="R171" s="16" t="str">
        <f>VLOOKUP(D171,'Lista Punktów Adresowych'!$C$1:T5843,17,0)</f>
        <v>2500</v>
      </c>
      <c r="W171" s="32"/>
      <c r="Y171" s="16" t="str">
        <f>VLOOKUP(D171,'Lista Punktów Adresowych'!$C$1:R5843,13,0)</f>
        <v>punkt adresowy podstawowy</v>
      </c>
      <c r="Z171" s="277"/>
    </row>
    <row r="172" spans="1:45">
      <c r="A172" s="16">
        <v>168</v>
      </c>
      <c r="B172" s="101"/>
      <c r="C172" s="249"/>
      <c r="D172" s="242" t="s">
        <v>1767</v>
      </c>
      <c r="E172" s="157"/>
      <c r="F172" s="16" t="str">
        <f>VLOOKUP(D172,'Lista Punktów Adresowych'!$C$1:R5844,2)</f>
        <v>MAŁOPOLSKIE</v>
      </c>
      <c r="G172" s="16" t="str">
        <f>VLOOKUP(D172,'Lista Punktów Adresowych'!$C$1:R5844,3,0)</f>
        <v>BOCHEŃSKI</v>
      </c>
      <c r="H172" s="16" t="str">
        <f>VLOOKUP(D172,'Lista Punktów Adresowych'!$C$1:R5844,4,0)</f>
        <v>ŁAPANÓW</v>
      </c>
      <c r="I172" s="16" t="str">
        <f>VLOOKUP(D172,'Lista Punktów Adresowych'!$C$1:R5844,6,)</f>
        <v>ŁAPANÓW</v>
      </c>
      <c r="J172" s="16" t="str">
        <f>VLOOKUP(D172,'Lista Punktów Adresowych'!$C$1:R5844,8,0)</f>
        <v/>
      </c>
      <c r="K172" s="98" t="str">
        <f>VLOOKUP(D172,'Lista Punktów Adresowych'!$C$1:R5844,10,0)</f>
        <v>144ZB</v>
      </c>
      <c r="O172" s="16" t="str">
        <f>VLOOKUP(D172,'Lista Punktów Adresowych'!$C$1:R5844,14,0)</f>
        <v>1</v>
      </c>
      <c r="P172" s="16" t="str">
        <f>VLOOKUP(D172,'Lista Punktów Adresowych'!$C$1:R5844,15,0)</f>
        <v>0</v>
      </c>
      <c r="Q172" s="16" t="str">
        <f>VLOOKUP(D172,'Lista Punktów Adresowych'!$C$1:T5844,16,0)</f>
        <v>kat.4</v>
      </c>
      <c r="R172" s="16" t="str">
        <f>VLOOKUP(D172,'Lista Punktów Adresowych'!$C$1:T5844,17,0)</f>
        <v>3500</v>
      </c>
      <c r="W172" s="32"/>
      <c r="Y172" s="16" t="str">
        <f>VLOOKUP(D172,'Lista Punktów Adresowych'!$C$1:R5844,13,0)</f>
        <v>punkt adresowy podstawowy</v>
      </c>
      <c r="Z172" s="277"/>
    </row>
    <row r="173" spans="1:45">
      <c r="A173" s="16">
        <v>169</v>
      </c>
      <c r="B173" s="101"/>
      <c r="C173" s="249"/>
      <c r="D173" s="242" t="s">
        <v>1769</v>
      </c>
      <c r="E173" s="157"/>
      <c r="F173" s="16" t="str">
        <f>VLOOKUP(D173,'Lista Punktów Adresowych'!$C$1:R5845,2)</f>
        <v>MAŁOPOLSKIE</v>
      </c>
      <c r="G173" s="16" t="str">
        <f>VLOOKUP(D173,'Lista Punktów Adresowych'!$C$1:R5845,3,0)</f>
        <v>BOCHEŃSKI</v>
      </c>
      <c r="H173" s="16" t="str">
        <f>VLOOKUP(D173,'Lista Punktów Adresowych'!$C$1:R5845,4,0)</f>
        <v>ŁAPANÓW</v>
      </c>
      <c r="I173" s="16" t="str">
        <f>VLOOKUP(D173,'Lista Punktów Adresowych'!$C$1:R5845,6,)</f>
        <v>ŁAPANÓW</v>
      </c>
      <c r="J173" s="16" t="str">
        <f>VLOOKUP(D173,'Lista Punktów Adresowych'!$C$1:R5845,8,0)</f>
        <v/>
      </c>
      <c r="K173" s="98" t="str">
        <f>VLOOKUP(D173,'Lista Punktów Adresowych'!$C$1:R5845,10,0)</f>
        <v>144ZA</v>
      </c>
      <c r="O173" s="16" t="str">
        <f>VLOOKUP(D173,'Lista Punktów Adresowych'!$C$1:R5845,14,0)</f>
        <v>1</v>
      </c>
      <c r="P173" s="16" t="str">
        <f>VLOOKUP(D173,'Lista Punktów Adresowych'!$C$1:R5845,15,0)</f>
        <v>0</v>
      </c>
      <c r="Q173" s="16" t="str">
        <f>VLOOKUP(D173,'Lista Punktów Adresowych'!$C$1:T5845,16,0)</f>
        <v>kat.6</v>
      </c>
      <c r="R173" s="16" t="str">
        <f>VLOOKUP(D173,'Lista Punktów Adresowych'!$C$1:T5845,17,0)</f>
        <v>5500</v>
      </c>
      <c r="W173" s="32"/>
      <c r="Y173" s="16" t="str">
        <f>VLOOKUP(D173,'Lista Punktów Adresowych'!$C$1:R5845,13,0)</f>
        <v>punkt adresowy podstawowy</v>
      </c>
      <c r="Z173" s="277"/>
    </row>
    <row r="174" spans="1:45">
      <c r="A174" s="16">
        <v>170</v>
      </c>
      <c r="B174" s="101"/>
      <c r="C174" s="249"/>
      <c r="D174" s="242" t="s">
        <v>1771</v>
      </c>
      <c r="E174" s="157"/>
      <c r="F174" s="16" t="str">
        <f>VLOOKUP(D174,'Lista Punktów Adresowych'!$C$1:R5846,2)</f>
        <v>MAŁOPOLSKIE</v>
      </c>
      <c r="G174" s="16" t="str">
        <f>VLOOKUP(D174,'Lista Punktów Adresowych'!$C$1:R5846,3,0)</f>
        <v>BOCHEŃSKI</v>
      </c>
      <c r="H174" s="16" t="str">
        <f>VLOOKUP(D174,'Lista Punktów Adresowych'!$C$1:R5846,4,0)</f>
        <v>ŁAPANÓW</v>
      </c>
      <c r="I174" s="16" t="str">
        <f>VLOOKUP(D174,'Lista Punktów Adresowych'!$C$1:R5846,6,)</f>
        <v>ŁAPANÓW</v>
      </c>
      <c r="J174" s="16" t="str">
        <f>VLOOKUP(D174,'Lista Punktów Adresowych'!$C$1:R5846,8,0)</f>
        <v/>
      </c>
      <c r="K174" s="98" t="str">
        <f>VLOOKUP(D174,'Lista Punktów Adresowych'!$C$1:R5846,10,0)</f>
        <v>144Z</v>
      </c>
      <c r="O174" s="16" t="str">
        <f>VLOOKUP(D174,'Lista Punktów Adresowych'!$C$1:R5846,14,0)</f>
        <v>1</v>
      </c>
      <c r="P174" s="16" t="str">
        <f>VLOOKUP(D174,'Lista Punktów Adresowych'!$C$1:R5846,15,0)</f>
        <v>0</v>
      </c>
      <c r="Q174" s="16" t="str">
        <f>VLOOKUP(D174,'Lista Punktów Adresowych'!$C$1:T5846,16,0)</f>
        <v>kat.6</v>
      </c>
      <c r="R174" s="16" t="str">
        <f>VLOOKUP(D174,'Lista Punktów Adresowych'!$C$1:T5846,17,0)</f>
        <v>5500</v>
      </c>
      <c r="W174" s="32"/>
      <c r="Y174" s="16" t="str">
        <f>VLOOKUP(D174,'Lista Punktów Adresowych'!$C$1:R5846,13,0)</f>
        <v>punkt adresowy podstawowy</v>
      </c>
      <c r="Z174" s="277"/>
    </row>
    <row r="175" spans="1:45" s="23" customFormat="1">
      <c r="A175" s="16">
        <v>171</v>
      </c>
      <c r="B175" s="101"/>
      <c r="C175" s="249"/>
      <c r="D175" s="242" t="s">
        <v>1773</v>
      </c>
      <c r="E175" s="157"/>
      <c r="F175" s="16" t="str">
        <f>VLOOKUP(D175,'Lista Punktów Adresowych'!$C$1:R5847,2)</f>
        <v>MAŁOPOLSKIE</v>
      </c>
      <c r="G175" s="16" t="str">
        <f>VLOOKUP(D175,'Lista Punktów Adresowych'!$C$1:R5847,3,0)</f>
        <v>BOCHEŃSKI</v>
      </c>
      <c r="H175" s="16" t="str">
        <f>VLOOKUP(D175,'Lista Punktów Adresowych'!$C$1:R5847,4,0)</f>
        <v>ŁAPANÓW</v>
      </c>
      <c r="I175" s="16" t="str">
        <f>VLOOKUP(D175,'Lista Punktów Adresowych'!$C$1:R5847,6,)</f>
        <v>ŁAPANÓW</v>
      </c>
      <c r="J175" s="16" t="str">
        <f>VLOOKUP(D175,'Lista Punktów Adresowych'!$C$1:R5847,8,0)</f>
        <v/>
      </c>
      <c r="K175" s="98" t="str">
        <f>VLOOKUP(D175,'Lista Punktów Adresowych'!$C$1:R5847,10,0)</f>
        <v>353</v>
      </c>
      <c r="L175" s="16"/>
      <c r="M175" s="16"/>
      <c r="N175" s="16"/>
      <c r="O175" s="16" t="str">
        <f>VLOOKUP(D175,'Lista Punktów Adresowych'!$C$1:R5847,14,0)</f>
        <v>1</v>
      </c>
      <c r="P175" s="16" t="str">
        <f>VLOOKUP(D175,'Lista Punktów Adresowych'!$C$1:R5847,15,0)</f>
        <v>0</v>
      </c>
      <c r="Q175" s="16" t="str">
        <f>VLOOKUP(D175,'Lista Punktów Adresowych'!$C$1:T5847,16,0)</f>
        <v>kat.16</v>
      </c>
      <c r="R175" s="16" t="str">
        <f>VLOOKUP(D175,'Lista Punktów Adresowych'!$C$1:T5847,17,0)</f>
        <v>15500</v>
      </c>
      <c r="S175" s="16"/>
      <c r="T175" s="17"/>
      <c r="U175" s="18"/>
      <c r="V175" s="19"/>
      <c r="W175" s="32"/>
      <c r="X175" s="19"/>
      <c r="Y175" s="16" t="str">
        <f>VLOOKUP(D175,'Lista Punktów Adresowych'!$C$1:R5847,13,0)</f>
        <v>punkt adresowy podstawowy</v>
      </c>
      <c r="Z175" s="277"/>
      <c r="AA175" s="16"/>
      <c r="AB175" s="16"/>
      <c r="AC175" s="16"/>
      <c r="AD175" s="16"/>
      <c r="AE175" s="16"/>
      <c r="AF175" s="16"/>
      <c r="AG175" s="16"/>
      <c r="AH175" s="16"/>
      <c r="AI175" s="16"/>
      <c r="AJ175" s="16"/>
      <c r="AK175" s="16"/>
      <c r="AL175" s="16"/>
      <c r="AM175" s="16"/>
      <c r="AN175" s="16"/>
      <c r="AO175" s="16"/>
      <c r="AP175" s="16"/>
      <c r="AQ175" s="16"/>
      <c r="AR175" s="16"/>
      <c r="AS175" s="16"/>
    </row>
    <row r="176" spans="1:45">
      <c r="A176" s="16">
        <v>172</v>
      </c>
      <c r="B176" s="101"/>
      <c r="C176" s="249"/>
      <c r="D176" s="242" t="s">
        <v>1774</v>
      </c>
      <c r="E176" s="157"/>
      <c r="F176" s="16" t="str">
        <f>VLOOKUP(D176,'Lista Punktów Adresowych'!$C$1:R5848,2)</f>
        <v>MAŁOPOLSKIE</v>
      </c>
      <c r="G176" s="16" t="str">
        <f>VLOOKUP(D176,'Lista Punktów Adresowych'!$C$1:R5848,3,0)</f>
        <v>BOCHEŃSKI</v>
      </c>
      <c r="H176" s="16" t="str">
        <f>VLOOKUP(D176,'Lista Punktów Adresowych'!$C$1:R5848,4,0)</f>
        <v>ŁAPANÓW</v>
      </c>
      <c r="I176" s="16" t="str">
        <f>VLOOKUP(D176,'Lista Punktów Adresowych'!$C$1:R5848,6,)</f>
        <v>ŁAPANÓW</v>
      </c>
      <c r="J176" s="16" t="str">
        <f>VLOOKUP(D176,'Lista Punktów Adresowych'!$C$1:R5848,8,0)</f>
        <v/>
      </c>
      <c r="K176" s="98" t="str">
        <f>VLOOKUP(D176,'Lista Punktów Adresowych'!$C$1:R5848,10,0)</f>
        <v>144ZE</v>
      </c>
      <c r="O176" s="16" t="str">
        <f>VLOOKUP(D176,'Lista Punktów Adresowych'!$C$1:R5848,14,0)</f>
        <v>1</v>
      </c>
      <c r="P176" s="16" t="str">
        <f>VLOOKUP(D176,'Lista Punktów Adresowych'!$C$1:R5848,15,0)</f>
        <v>0</v>
      </c>
      <c r="Q176" s="16" t="str">
        <f>VLOOKUP(D176,'Lista Punktów Adresowych'!$C$1:T5848,16,0)</f>
        <v>kat.3</v>
      </c>
      <c r="R176" s="16" t="str">
        <f>VLOOKUP(D176,'Lista Punktów Adresowych'!$C$1:T5848,17,0)</f>
        <v>2500</v>
      </c>
      <c r="W176" s="32"/>
      <c r="Y176" s="16" t="str">
        <f>VLOOKUP(D176,'Lista Punktów Adresowych'!$C$1:R5848,13,0)</f>
        <v>punkt adresowy podstawowy</v>
      </c>
      <c r="Z176" s="277"/>
    </row>
    <row r="177" spans="1:45" s="23" customFormat="1">
      <c r="A177" s="16">
        <v>173</v>
      </c>
      <c r="B177" s="101"/>
      <c r="C177" s="249"/>
      <c r="D177" s="242" t="s">
        <v>1776</v>
      </c>
      <c r="E177" s="157"/>
      <c r="F177" s="16" t="str">
        <f>VLOOKUP(D177,'Lista Punktów Adresowych'!$C$1:R5849,2)</f>
        <v>MAŁOPOLSKIE</v>
      </c>
      <c r="G177" s="16" t="str">
        <f>VLOOKUP(D177,'Lista Punktów Adresowych'!$C$1:R5849,3,0)</f>
        <v>BOCHEŃSKI</v>
      </c>
      <c r="H177" s="16" t="str">
        <f>VLOOKUP(D177,'Lista Punktów Adresowych'!$C$1:R5849,4,0)</f>
        <v>ŁAPANÓW</v>
      </c>
      <c r="I177" s="16" t="str">
        <f>VLOOKUP(D177,'Lista Punktów Adresowych'!$C$1:R5849,6,)</f>
        <v>ŁAPANÓW</v>
      </c>
      <c r="J177" s="16" t="str">
        <f>VLOOKUP(D177,'Lista Punktów Adresowych'!$C$1:R5849,8,0)</f>
        <v/>
      </c>
      <c r="K177" s="98" t="str">
        <f>VLOOKUP(D177,'Lista Punktów Adresowych'!$C$1:R5849,10,0)</f>
        <v>144ZK</v>
      </c>
      <c r="L177" s="16"/>
      <c r="M177" s="16"/>
      <c r="N177" s="16"/>
      <c r="O177" s="16" t="str">
        <f>VLOOKUP(D177,'Lista Punktów Adresowych'!$C$1:R5849,14,0)</f>
        <v>1</v>
      </c>
      <c r="P177" s="16" t="str">
        <f>VLOOKUP(D177,'Lista Punktów Adresowych'!$C$1:R5849,15,0)</f>
        <v>0</v>
      </c>
      <c r="Q177" s="16" t="str">
        <f>VLOOKUP(D177,'Lista Punktów Adresowych'!$C$1:T5849,16,0)</f>
        <v>kat.3</v>
      </c>
      <c r="R177" s="16" t="str">
        <f>VLOOKUP(D177,'Lista Punktów Adresowych'!$C$1:T5849,17,0)</f>
        <v>2500</v>
      </c>
      <c r="S177" s="16"/>
      <c r="T177" s="17"/>
      <c r="U177" s="18"/>
      <c r="V177" s="19"/>
      <c r="W177" s="32"/>
      <c r="X177" s="19"/>
      <c r="Y177" s="16" t="str">
        <f>VLOOKUP(D177,'Lista Punktów Adresowych'!$C$1:R5849,13,0)</f>
        <v>punkt adresowy podstawowy</v>
      </c>
      <c r="Z177" s="277"/>
      <c r="AA177" s="16"/>
      <c r="AB177" s="16"/>
      <c r="AC177" s="16"/>
      <c r="AD177" s="16"/>
      <c r="AE177" s="16"/>
      <c r="AF177" s="16"/>
      <c r="AG177" s="16"/>
      <c r="AH177" s="16"/>
      <c r="AI177" s="16"/>
      <c r="AJ177" s="16"/>
      <c r="AK177" s="16"/>
      <c r="AL177" s="16"/>
      <c r="AM177" s="16"/>
      <c r="AN177" s="16"/>
      <c r="AO177" s="16"/>
      <c r="AP177" s="16"/>
      <c r="AQ177" s="16"/>
      <c r="AR177" s="16"/>
      <c r="AS177" s="16"/>
    </row>
    <row r="178" spans="1:45" s="23" customFormat="1">
      <c r="A178" s="16">
        <v>174</v>
      </c>
      <c r="B178" s="101"/>
      <c r="C178" s="249"/>
      <c r="D178" s="242" t="s">
        <v>1778</v>
      </c>
      <c r="E178" s="157"/>
      <c r="F178" s="16" t="str">
        <f>VLOOKUP(D178,'Lista Punktów Adresowych'!$C$1:R5850,2)</f>
        <v>MAŁOPOLSKIE</v>
      </c>
      <c r="G178" s="16" t="str">
        <f>VLOOKUP(D178,'Lista Punktów Adresowych'!$C$1:R5850,3,0)</f>
        <v>BOCHEŃSKI</v>
      </c>
      <c r="H178" s="16" t="str">
        <f>VLOOKUP(D178,'Lista Punktów Adresowych'!$C$1:R5850,4,0)</f>
        <v>ŁAPANÓW</v>
      </c>
      <c r="I178" s="16" t="str">
        <f>VLOOKUP(D178,'Lista Punktów Adresowych'!$C$1:R5850,6,)</f>
        <v>ŁAPANÓW</v>
      </c>
      <c r="J178" s="16" t="str">
        <f>VLOOKUP(D178,'Lista Punktów Adresowych'!$C$1:R5850,8,0)</f>
        <v/>
      </c>
      <c r="K178" s="98" t="str">
        <f>VLOOKUP(D178,'Lista Punktów Adresowych'!$C$1:R5850,10,0)</f>
        <v>144Y</v>
      </c>
      <c r="L178" s="16"/>
      <c r="M178" s="16"/>
      <c r="N178" s="16"/>
      <c r="O178" s="16" t="str">
        <f>VLOOKUP(D178,'Lista Punktów Adresowych'!$C$1:R5850,14,0)</f>
        <v>1</v>
      </c>
      <c r="P178" s="16" t="str">
        <f>VLOOKUP(D178,'Lista Punktów Adresowych'!$C$1:R5850,15,0)</f>
        <v>0</v>
      </c>
      <c r="Q178" s="16" t="str">
        <f>VLOOKUP(D178,'Lista Punktów Adresowych'!$C$1:T5850,16,0)</f>
        <v>kat.6</v>
      </c>
      <c r="R178" s="16" t="str">
        <f>VLOOKUP(D178,'Lista Punktów Adresowych'!$C$1:T5850,17,0)</f>
        <v>5500</v>
      </c>
      <c r="S178" s="16"/>
      <c r="T178" s="17"/>
      <c r="U178" s="18"/>
      <c r="V178" s="19"/>
      <c r="W178" s="32"/>
      <c r="X178" s="19"/>
      <c r="Y178" s="16" t="str">
        <f>VLOOKUP(D178,'Lista Punktów Adresowych'!$C$1:R5850,13,0)</f>
        <v>punkt adresowy podstawowy</v>
      </c>
      <c r="Z178" s="277"/>
      <c r="AA178" s="16"/>
      <c r="AB178" s="16"/>
      <c r="AC178" s="16"/>
      <c r="AD178" s="16"/>
      <c r="AE178" s="16"/>
      <c r="AF178" s="16"/>
      <c r="AG178" s="16"/>
      <c r="AH178" s="16"/>
      <c r="AI178" s="16"/>
      <c r="AJ178" s="16"/>
      <c r="AK178" s="16"/>
      <c r="AL178" s="16"/>
      <c r="AM178" s="16"/>
      <c r="AN178" s="16"/>
      <c r="AO178" s="16"/>
      <c r="AP178" s="16"/>
      <c r="AQ178" s="16"/>
      <c r="AR178" s="16"/>
      <c r="AS178" s="16"/>
    </row>
    <row r="179" spans="1:45">
      <c r="A179" s="16">
        <v>175</v>
      </c>
      <c r="B179" s="101"/>
      <c r="C179" s="249"/>
      <c r="D179" s="242" t="s">
        <v>1780</v>
      </c>
      <c r="E179" s="157"/>
      <c r="F179" s="16" t="str">
        <f>VLOOKUP(D179,'Lista Punktów Adresowych'!$C$1:R5851,2)</f>
        <v>MAŁOPOLSKIE</v>
      </c>
      <c r="G179" s="16" t="str">
        <f>VLOOKUP(D179,'Lista Punktów Adresowych'!$C$1:R5851,3,0)</f>
        <v>BOCHEŃSKI</v>
      </c>
      <c r="H179" s="16" t="str">
        <f>VLOOKUP(D179,'Lista Punktów Adresowych'!$C$1:R5851,4,0)</f>
        <v>ŁAPANÓW</v>
      </c>
      <c r="I179" s="16" t="str">
        <f>VLOOKUP(D179,'Lista Punktów Adresowych'!$C$1:R5851,6,)</f>
        <v>ŁAPANÓW</v>
      </c>
      <c r="J179" s="16" t="str">
        <f>VLOOKUP(D179,'Lista Punktów Adresowych'!$C$1:R5851,8,0)</f>
        <v/>
      </c>
      <c r="K179" s="98" t="str">
        <f>VLOOKUP(D179,'Lista Punktów Adresowych'!$C$1:R5851,10,0)</f>
        <v>144ZL</v>
      </c>
      <c r="O179" s="16" t="str">
        <f>VLOOKUP(D179,'Lista Punktów Adresowych'!$C$1:R5851,14,0)</f>
        <v>1</v>
      </c>
      <c r="P179" s="16" t="str">
        <f>VLOOKUP(D179,'Lista Punktów Adresowych'!$C$1:R5851,15,0)</f>
        <v>0</v>
      </c>
      <c r="Q179" s="16" t="str">
        <f>VLOOKUP(D179,'Lista Punktów Adresowych'!$C$1:T5851,16,0)</f>
        <v>kat.3</v>
      </c>
      <c r="R179" s="16" t="str">
        <f>VLOOKUP(D179,'Lista Punktów Adresowych'!$C$1:T5851,17,0)</f>
        <v>2500</v>
      </c>
      <c r="W179" s="32"/>
      <c r="Y179" s="16" t="str">
        <f>VLOOKUP(D179,'Lista Punktów Adresowych'!$C$1:R5851,13,0)</f>
        <v>punkt adresowy podstawowy</v>
      </c>
      <c r="Z179" s="277"/>
    </row>
    <row r="180" spans="1:45">
      <c r="A180" s="16">
        <v>176</v>
      </c>
      <c r="B180" s="101"/>
      <c r="C180" s="249"/>
      <c r="D180" s="242" t="s">
        <v>1782</v>
      </c>
      <c r="E180" s="157"/>
      <c r="F180" s="16" t="str">
        <f>VLOOKUP(D180,'Lista Punktów Adresowych'!$C$1:R5852,2)</f>
        <v>MAŁOPOLSKIE</v>
      </c>
      <c r="G180" s="16" t="str">
        <f>VLOOKUP(D180,'Lista Punktów Adresowych'!$C$1:R5852,3,0)</f>
        <v>BOCHEŃSKI</v>
      </c>
      <c r="H180" s="16" t="str">
        <f>VLOOKUP(D180,'Lista Punktów Adresowych'!$C$1:R5852,4,0)</f>
        <v>ŁAPANÓW</v>
      </c>
      <c r="I180" s="16" t="str">
        <f>VLOOKUP(D180,'Lista Punktów Adresowych'!$C$1:R5852,6,)</f>
        <v>ŁAPANÓW</v>
      </c>
      <c r="J180" s="16" t="str">
        <f>VLOOKUP(D180,'Lista Punktów Adresowych'!$C$1:R5852,8,0)</f>
        <v/>
      </c>
      <c r="K180" s="98" t="str">
        <f>VLOOKUP(D180,'Lista Punktów Adresowych'!$C$1:R5852,10,0)</f>
        <v>144V</v>
      </c>
      <c r="O180" s="16" t="str">
        <f>VLOOKUP(D180,'Lista Punktów Adresowych'!$C$1:R5852,14,0)</f>
        <v>1</v>
      </c>
      <c r="P180" s="16" t="str">
        <f>VLOOKUP(D180,'Lista Punktów Adresowych'!$C$1:R5852,15,0)</f>
        <v>0</v>
      </c>
      <c r="Q180" s="16" t="str">
        <f>VLOOKUP(D180,'Lista Punktów Adresowych'!$C$1:T5852,16,0)</f>
        <v>kat.2</v>
      </c>
      <c r="R180" s="16" t="str">
        <f>VLOOKUP(D180,'Lista Punktów Adresowych'!$C$1:T5852,17,0)</f>
        <v>1500</v>
      </c>
      <c r="W180" s="32"/>
      <c r="Y180" s="16" t="str">
        <f>VLOOKUP(D180,'Lista Punktów Adresowych'!$C$1:R5852,13,0)</f>
        <v>punkt adresowy podstawowy</v>
      </c>
      <c r="Z180" s="277"/>
    </row>
    <row r="181" spans="1:45" s="23" customFormat="1">
      <c r="A181" s="16">
        <v>177</v>
      </c>
      <c r="B181" s="101"/>
      <c r="C181" s="249"/>
      <c r="D181" s="242" t="s">
        <v>1784</v>
      </c>
      <c r="E181" s="157"/>
      <c r="F181" s="16" t="str">
        <f>VLOOKUP(D181,'Lista Punktów Adresowych'!$C$1:R5853,2)</f>
        <v>MAŁOPOLSKIE</v>
      </c>
      <c r="G181" s="16" t="str">
        <f>VLOOKUP(D181,'Lista Punktów Adresowych'!$C$1:R5853,3,0)</f>
        <v>BOCHEŃSKI</v>
      </c>
      <c r="H181" s="16" t="str">
        <f>VLOOKUP(D181,'Lista Punktów Adresowych'!$C$1:R5853,4,0)</f>
        <v>ŁAPANÓW</v>
      </c>
      <c r="I181" s="16" t="str">
        <f>VLOOKUP(D181,'Lista Punktów Adresowych'!$C$1:R5853,6,)</f>
        <v>ŁAPANÓW</v>
      </c>
      <c r="J181" s="16" t="str">
        <f>VLOOKUP(D181,'Lista Punktów Adresowych'!$C$1:R5853,8,0)</f>
        <v/>
      </c>
      <c r="K181" s="98" t="str">
        <f>VLOOKUP(D181,'Lista Punktów Adresowych'!$C$1:R5853,10,0)</f>
        <v>144W</v>
      </c>
      <c r="L181" s="16"/>
      <c r="M181" s="16"/>
      <c r="N181" s="16"/>
      <c r="O181" s="16" t="str">
        <f>VLOOKUP(D181,'Lista Punktów Adresowych'!$C$1:R5853,14,0)</f>
        <v>1</v>
      </c>
      <c r="P181" s="16" t="str">
        <f>VLOOKUP(D181,'Lista Punktów Adresowych'!$C$1:R5853,15,0)</f>
        <v>0</v>
      </c>
      <c r="Q181" s="16" t="str">
        <f>VLOOKUP(D181,'Lista Punktów Adresowych'!$C$1:T5853,16,0)</f>
        <v>kat.2</v>
      </c>
      <c r="R181" s="16" t="str">
        <f>VLOOKUP(D181,'Lista Punktów Adresowych'!$C$1:T5853,17,0)</f>
        <v>1500</v>
      </c>
      <c r="S181" s="16"/>
      <c r="T181" s="17"/>
      <c r="U181" s="18"/>
      <c r="V181" s="19"/>
      <c r="W181" s="32"/>
      <c r="X181" s="19"/>
      <c r="Y181" s="16" t="str">
        <f>VLOOKUP(D181,'Lista Punktów Adresowych'!$C$1:R5853,13,0)</f>
        <v>punkt adresowy podstawowy</v>
      </c>
      <c r="Z181" s="277"/>
      <c r="AA181" s="16"/>
      <c r="AB181" s="16"/>
      <c r="AC181" s="16"/>
      <c r="AD181" s="16"/>
      <c r="AE181" s="16"/>
      <c r="AF181" s="16"/>
      <c r="AG181" s="16"/>
      <c r="AH181" s="16"/>
      <c r="AI181" s="16"/>
      <c r="AJ181" s="16"/>
      <c r="AK181" s="16"/>
      <c r="AL181" s="16"/>
      <c r="AM181" s="16"/>
      <c r="AN181" s="16"/>
      <c r="AO181" s="16"/>
      <c r="AP181" s="16"/>
      <c r="AQ181" s="16"/>
      <c r="AR181" s="16"/>
      <c r="AS181" s="16"/>
    </row>
    <row r="182" spans="1:45">
      <c r="A182" s="16">
        <v>178</v>
      </c>
      <c r="B182" s="101"/>
      <c r="C182" s="249"/>
      <c r="D182" s="242" t="s">
        <v>1786</v>
      </c>
      <c r="E182" s="157"/>
      <c r="F182" s="16" t="str">
        <f>VLOOKUP(D182,'Lista Punktów Adresowych'!$C$1:R5854,2)</f>
        <v>MAŁOPOLSKIE</v>
      </c>
      <c r="G182" s="16" t="str">
        <f>VLOOKUP(D182,'Lista Punktów Adresowych'!$C$1:R5854,3,0)</f>
        <v>BOCHEŃSKI</v>
      </c>
      <c r="H182" s="16" t="str">
        <f>VLOOKUP(D182,'Lista Punktów Adresowych'!$C$1:R5854,4,0)</f>
        <v>ŁAPANÓW</v>
      </c>
      <c r="I182" s="16" t="str">
        <f>VLOOKUP(D182,'Lista Punktów Adresowych'!$C$1:R5854,6,)</f>
        <v>TARNAWA</v>
      </c>
      <c r="J182" s="16" t="str">
        <f>VLOOKUP(D182,'Lista Punktów Adresowych'!$C$1:R5854,8,0)</f>
        <v/>
      </c>
      <c r="K182" s="98" t="str">
        <f>VLOOKUP(D182,'Lista Punktów Adresowych'!$C$1:R5854,10,0)</f>
        <v>161</v>
      </c>
      <c r="O182" s="16" t="str">
        <f>VLOOKUP(D182,'Lista Punktów Adresowych'!$C$1:R5854,14,0)</f>
        <v>1</v>
      </c>
      <c r="P182" s="16" t="str">
        <f>VLOOKUP(D182,'Lista Punktów Adresowych'!$C$1:R5854,15,0)</f>
        <v>0</v>
      </c>
      <c r="Q182" s="16" t="str">
        <f>VLOOKUP(D182,'Lista Punktów Adresowych'!$C$1:T5854,16,0)</f>
        <v>kat.3</v>
      </c>
      <c r="R182" s="16" t="str">
        <f>VLOOKUP(D182,'Lista Punktów Adresowych'!$C$1:T5854,17,0)</f>
        <v>2500</v>
      </c>
      <c r="W182" s="32"/>
      <c r="Y182" s="16" t="str">
        <f>VLOOKUP(D182,'Lista Punktów Adresowych'!$C$1:R5854,13,0)</f>
        <v>punkt adresowy podstawowy</v>
      </c>
      <c r="Z182" s="277"/>
    </row>
    <row r="183" spans="1:45">
      <c r="A183" s="16">
        <v>179</v>
      </c>
      <c r="B183" s="101"/>
      <c r="C183" s="249"/>
      <c r="D183" s="242" t="s">
        <v>1787</v>
      </c>
      <c r="E183" s="157"/>
      <c r="F183" s="16" t="str">
        <f>VLOOKUP(D183,'Lista Punktów Adresowych'!$C$1:R5855,2)</f>
        <v>MAŁOPOLSKIE</v>
      </c>
      <c r="G183" s="16" t="str">
        <f>VLOOKUP(D183,'Lista Punktów Adresowych'!$C$1:R5855,3,0)</f>
        <v>BOCHEŃSKI</v>
      </c>
      <c r="H183" s="16" t="str">
        <f>VLOOKUP(D183,'Lista Punktów Adresowych'!$C$1:R5855,4,0)</f>
        <v>ŁAPANÓW</v>
      </c>
      <c r="I183" s="16" t="str">
        <f>VLOOKUP(D183,'Lista Punktów Adresowych'!$C$1:R5855,6,)</f>
        <v>ŁAPANÓW</v>
      </c>
      <c r="J183" s="16" t="str">
        <f>VLOOKUP(D183,'Lista Punktów Adresowych'!$C$1:R5855,8,0)</f>
        <v/>
      </c>
      <c r="K183" s="98" t="str">
        <f>VLOOKUP(D183,'Lista Punktów Adresowych'!$C$1:R5855,10,0)</f>
        <v>144X</v>
      </c>
      <c r="O183" s="16" t="str">
        <f>VLOOKUP(D183,'Lista Punktów Adresowych'!$C$1:R5855,14,0)</f>
        <v>1</v>
      </c>
      <c r="P183" s="16" t="str">
        <f>VLOOKUP(D183,'Lista Punktów Adresowych'!$C$1:R5855,15,0)</f>
        <v>0</v>
      </c>
      <c r="Q183" s="16" t="str">
        <f>VLOOKUP(D183,'Lista Punktów Adresowych'!$C$1:T5855,16,0)</f>
        <v>kat.2</v>
      </c>
      <c r="R183" s="16" t="str">
        <f>VLOOKUP(D183,'Lista Punktów Adresowych'!$C$1:T5855,17,0)</f>
        <v>1500</v>
      </c>
      <c r="W183" s="32"/>
      <c r="Y183" s="16" t="str">
        <f>VLOOKUP(D183,'Lista Punktów Adresowych'!$C$1:R5855,13,0)</f>
        <v>punkt adresowy podstawowy</v>
      </c>
      <c r="Z183" s="277"/>
    </row>
    <row r="184" spans="1:45">
      <c r="A184" s="16">
        <v>180</v>
      </c>
      <c r="B184" s="101"/>
      <c r="C184" s="249"/>
      <c r="D184" s="242" t="s">
        <v>1789</v>
      </c>
      <c r="E184" s="157"/>
      <c r="F184" s="16" t="str">
        <f>VLOOKUP(D184,'Lista Punktów Adresowych'!$C$1:R5856,2)</f>
        <v>MAŁOPOLSKIE</v>
      </c>
      <c r="G184" s="16" t="str">
        <f>VLOOKUP(D184,'Lista Punktów Adresowych'!$C$1:R5856,3,0)</f>
        <v>BOCHEŃSKI</v>
      </c>
      <c r="H184" s="16" t="str">
        <f>VLOOKUP(D184,'Lista Punktów Adresowych'!$C$1:R5856,4,0)</f>
        <v>ŁAPANÓW</v>
      </c>
      <c r="I184" s="16" t="str">
        <f>VLOOKUP(D184,'Lista Punktów Adresowych'!$C$1:R5856,6,)</f>
        <v>ŁAPANÓW</v>
      </c>
      <c r="J184" s="16" t="str">
        <f>VLOOKUP(D184,'Lista Punktów Adresowych'!$C$1:R5856,8,0)</f>
        <v/>
      </c>
      <c r="K184" s="98" t="str">
        <f>VLOOKUP(D184,'Lista Punktów Adresowych'!$C$1:R5856,10,0)</f>
        <v>144T</v>
      </c>
      <c r="O184" s="16" t="str">
        <f>VLOOKUP(D184,'Lista Punktów Adresowych'!$C$1:R5856,14,0)</f>
        <v>1</v>
      </c>
      <c r="P184" s="16" t="str">
        <f>VLOOKUP(D184,'Lista Punktów Adresowych'!$C$1:R5856,15,0)</f>
        <v>0</v>
      </c>
      <c r="Q184" s="16" t="str">
        <f>VLOOKUP(D184,'Lista Punktów Adresowych'!$C$1:T5856,16,0)</f>
        <v>kat.2</v>
      </c>
      <c r="R184" s="16" t="str">
        <f>VLOOKUP(D184,'Lista Punktów Adresowych'!$C$1:T5856,17,0)</f>
        <v>1500</v>
      </c>
      <c r="W184" s="32"/>
      <c r="Y184" s="16" t="str">
        <f>VLOOKUP(D184,'Lista Punktów Adresowych'!$C$1:R5856,13,0)</f>
        <v>punkt adresowy podstawowy</v>
      </c>
      <c r="Z184" s="277"/>
    </row>
    <row r="185" spans="1:45">
      <c r="A185" s="16">
        <v>181</v>
      </c>
      <c r="B185" s="101"/>
      <c r="C185" s="249"/>
      <c r="D185" s="242" t="s">
        <v>1791</v>
      </c>
      <c r="E185" s="157"/>
      <c r="F185" s="16" t="str">
        <f>VLOOKUP(D185,'Lista Punktów Adresowych'!$C$1:R5857,2)</f>
        <v>MAŁOPOLSKIE</v>
      </c>
      <c r="G185" s="16" t="str">
        <f>VLOOKUP(D185,'Lista Punktów Adresowych'!$C$1:R5857,3,0)</f>
        <v>BOCHEŃSKI</v>
      </c>
      <c r="H185" s="16" t="str">
        <f>VLOOKUP(D185,'Lista Punktów Adresowych'!$C$1:R5857,4,0)</f>
        <v>ŁAPANÓW</v>
      </c>
      <c r="I185" s="16" t="str">
        <f>VLOOKUP(D185,'Lista Punktów Adresowych'!$C$1:R5857,6,)</f>
        <v>ŁAPANÓW</v>
      </c>
      <c r="J185" s="16" t="str">
        <f>VLOOKUP(D185,'Lista Punktów Adresowych'!$C$1:R5857,8,0)</f>
        <v/>
      </c>
      <c r="K185" s="98" t="str">
        <f>VLOOKUP(D185,'Lista Punktów Adresowych'!$C$1:R5857,10,0)</f>
        <v>144S</v>
      </c>
      <c r="O185" s="16" t="str">
        <f>VLOOKUP(D185,'Lista Punktów Adresowych'!$C$1:R5857,14,0)</f>
        <v>1</v>
      </c>
      <c r="P185" s="16" t="str">
        <f>VLOOKUP(D185,'Lista Punktów Adresowych'!$C$1:R5857,15,0)</f>
        <v>0</v>
      </c>
      <c r="Q185" s="16" t="str">
        <f>VLOOKUP(D185,'Lista Punktów Adresowych'!$C$1:T5857,16,0)</f>
        <v>kat.2</v>
      </c>
      <c r="R185" s="16" t="str">
        <f>VLOOKUP(D185,'Lista Punktów Adresowych'!$C$1:T5857,17,0)</f>
        <v>1500</v>
      </c>
      <c r="W185" s="32"/>
      <c r="Y185" s="16" t="str">
        <f>VLOOKUP(D185,'Lista Punktów Adresowych'!$C$1:R5857,13,0)</f>
        <v>punkt adresowy podstawowy</v>
      </c>
      <c r="Z185" s="277"/>
    </row>
    <row r="186" spans="1:45">
      <c r="A186" s="16">
        <v>182</v>
      </c>
      <c r="B186" s="101"/>
      <c r="C186" s="249"/>
      <c r="D186" s="242" t="s">
        <v>1793</v>
      </c>
      <c r="E186" s="157"/>
      <c r="F186" s="16" t="str">
        <f>VLOOKUP(D186,'Lista Punktów Adresowych'!$C$1:R5858,2)</f>
        <v>MAŁOPOLSKIE</v>
      </c>
      <c r="G186" s="16" t="str">
        <f>VLOOKUP(D186,'Lista Punktów Adresowych'!$C$1:R5858,3,0)</f>
        <v>BOCHEŃSKI</v>
      </c>
      <c r="H186" s="16" t="str">
        <f>VLOOKUP(D186,'Lista Punktów Adresowych'!$C$1:R5858,4,0)</f>
        <v>ŁAPANÓW</v>
      </c>
      <c r="I186" s="16" t="str">
        <f>VLOOKUP(D186,'Lista Punktów Adresowych'!$C$1:R5858,6,)</f>
        <v>ŁAPANÓW</v>
      </c>
      <c r="J186" s="16" t="str">
        <f>VLOOKUP(D186,'Lista Punktów Adresowych'!$C$1:R5858,8,0)</f>
        <v/>
      </c>
      <c r="K186" s="98" t="str">
        <f>VLOOKUP(D186,'Lista Punktów Adresowych'!$C$1:R5858,10,0)</f>
        <v>144U</v>
      </c>
      <c r="O186" s="16" t="str">
        <f>VLOOKUP(D186,'Lista Punktów Adresowych'!$C$1:R5858,14,0)</f>
        <v>1</v>
      </c>
      <c r="P186" s="16" t="str">
        <f>VLOOKUP(D186,'Lista Punktów Adresowych'!$C$1:R5858,15,0)</f>
        <v>0</v>
      </c>
      <c r="Q186" s="16" t="str">
        <f>VLOOKUP(D186,'Lista Punktów Adresowych'!$C$1:T5858,16,0)</f>
        <v>kat.2</v>
      </c>
      <c r="R186" s="16" t="str">
        <f>VLOOKUP(D186,'Lista Punktów Adresowych'!$C$1:T5858,17,0)</f>
        <v>1500</v>
      </c>
      <c r="W186" s="32"/>
      <c r="Y186" s="16" t="str">
        <f>VLOOKUP(D186,'Lista Punktów Adresowych'!$C$1:R5858,13,0)</f>
        <v>punkt adresowy podstawowy</v>
      </c>
      <c r="Z186" s="277"/>
    </row>
    <row r="187" spans="1:45">
      <c r="A187" s="16">
        <v>183</v>
      </c>
      <c r="B187" s="101"/>
      <c r="C187" s="249"/>
      <c r="D187" s="242" t="s">
        <v>1795</v>
      </c>
      <c r="E187" s="157"/>
      <c r="F187" s="16" t="str">
        <f>VLOOKUP(D187,'Lista Punktów Adresowych'!$C$1:R5859,2)</f>
        <v>MAŁOPOLSKIE</v>
      </c>
      <c r="G187" s="16" t="str">
        <f>VLOOKUP(D187,'Lista Punktów Adresowych'!$C$1:R5859,3,0)</f>
        <v>BOCHEŃSKI</v>
      </c>
      <c r="H187" s="16" t="str">
        <f>VLOOKUP(D187,'Lista Punktów Adresowych'!$C$1:R5859,4,0)</f>
        <v>ŁAPANÓW</v>
      </c>
      <c r="I187" s="16" t="str">
        <f>VLOOKUP(D187,'Lista Punktów Adresowych'!$C$1:R5859,6,)</f>
        <v>ŁAPANÓW</v>
      </c>
      <c r="J187" s="16" t="str">
        <f>VLOOKUP(D187,'Lista Punktów Adresowych'!$C$1:R5859,8,0)</f>
        <v/>
      </c>
      <c r="K187" s="98" t="str">
        <f>VLOOKUP(D187,'Lista Punktów Adresowych'!$C$1:R5859,10,0)</f>
        <v>144P</v>
      </c>
      <c r="O187" s="16" t="str">
        <f>VLOOKUP(D187,'Lista Punktów Adresowych'!$C$1:R5859,14,0)</f>
        <v>1</v>
      </c>
      <c r="P187" s="16" t="str">
        <f>VLOOKUP(D187,'Lista Punktów Adresowych'!$C$1:R5859,15,0)</f>
        <v>0</v>
      </c>
      <c r="Q187" s="16" t="str">
        <f>VLOOKUP(D187,'Lista Punktów Adresowych'!$C$1:T5859,16,0)</f>
        <v>kat.2</v>
      </c>
      <c r="R187" s="16" t="str">
        <f>VLOOKUP(D187,'Lista Punktów Adresowych'!$C$1:T5859,17,0)</f>
        <v>1500</v>
      </c>
      <c r="W187" s="32"/>
      <c r="Y187" s="16" t="str">
        <f>VLOOKUP(D187,'Lista Punktów Adresowych'!$C$1:R5859,13,0)</f>
        <v>punkt adresowy podstawowy</v>
      </c>
      <c r="Z187" s="277"/>
    </row>
    <row r="188" spans="1:45">
      <c r="A188" s="16">
        <v>184</v>
      </c>
      <c r="B188" s="101"/>
      <c r="C188" s="249"/>
      <c r="D188" s="242" t="s">
        <v>1797</v>
      </c>
      <c r="E188" s="157"/>
      <c r="F188" s="16" t="str">
        <f>VLOOKUP(D188,'Lista Punktów Adresowych'!$C$1:R5860,2)</f>
        <v>MAŁOPOLSKIE</v>
      </c>
      <c r="G188" s="16" t="str">
        <f>VLOOKUP(D188,'Lista Punktów Adresowych'!$C$1:R5860,3,0)</f>
        <v>BOCHEŃSKI</v>
      </c>
      <c r="H188" s="16" t="str">
        <f>VLOOKUP(D188,'Lista Punktów Adresowych'!$C$1:R5860,4,0)</f>
        <v>ŁAPANÓW</v>
      </c>
      <c r="I188" s="16" t="str">
        <f>VLOOKUP(D188,'Lista Punktów Adresowych'!$C$1:R5860,6,)</f>
        <v>ŁAPANÓW</v>
      </c>
      <c r="J188" s="16" t="str">
        <f>VLOOKUP(D188,'Lista Punktów Adresowych'!$C$1:R5860,8,0)</f>
        <v/>
      </c>
      <c r="K188" s="98" t="str">
        <f>VLOOKUP(D188,'Lista Punktów Adresowych'!$C$1:R5860,10,0)</f>
        <v>144Q</v>
      </c>
      <c r="O188" s="16" t="str">
        <f>VLOOKUP(D188,'Lista Punktów Adresowych'!$C$1:R5860,14,0)</f>
        <v>1</v>
      </c>
      <c r="P188" s="16" t="str">
        <f>VLOOKUP(D188,'Lista Punktów Adresowych'!$C$1:R5860,15,0)</f>
        <v>0</v>
      </c>
      <c r="Q188" s="16" t="str">
        <f>VLOOKUP(D188,'Lista Punktów Adresowych'!$C$1:T5860,16,0)</f>
        <v>kat.2</v>
      </c>
      <c r="R188" s="16" t="str">
        <f>VLOOKUP(D188,'Lista Punktów Adresowych'!$C$1:T5860,17,0)</f>
        <v>1500</v>
      </c>
      <c r="W188" s="32"/>
      <c r="Y188" s="16" t="str">
        <f>VLOOKUP(D188,'Lista Punktów Adresowych'!$C$1:R5860,13,0)</f>
        <v>punkt adresowy podstawowy</v>
      </c>
      <c r="Z188" s="277"/>
    </row>
    <row r="189" spans="1:45">
      <c r="A189" s="16">
        <v>185</v>
      </c>
      <c r="B189" s="101"/>
      <c r="C189" s="249"/>
      <c r="D189" s="242" t="s">
        <v>1799</v>
      </c>
      <c r="E189" s="157"/>
      <c r="F189" s="16" t="str">
        <f>VLOOKUP(D189,'Lista Punktów Adresowych'!$C$1:R5861,2)</f>
        <v>MAŁOPOLSKIE</v>
      </c>
      <c r="G189" s="16" t="str">
        <f>VLOOKUP(D189,'Lista Punktów Adresowych'!$C$1:R5861,3,0)</f>
        <v>BOCHEŃSKI</v>
      </c>
      <c r="H189" s="16" t="str">
        <f>VLOOKUP(D189,'Lista Punktów Adresowych'!$C$1:R5861,4,0)</f>
        <v>ŁAPANÓW</v>
      </c>
      <c r="I189" s="16" t="str">
        <f>VLOOKUP(D189,'Lista Punktów Adresowych'!$C$1:R5861,6,)</f>
        <v>ŁAPANÓW</v>
      </c>
      <c r="J189" s="16" t="str">
        <f>VLOOKUP(D189,'Lista Punktów Adresowych'!$C$1:R5861,8,0)</f>
        <v/>
      </c>
      <c r="K189" s="98" t="str">
        <f>VLOOKUP(D189,'Lista Punktów Adresowych'!$C$1:R5861,10,0)</f>
        <v>404</v>
      </c>
      <c r="O189" s="16" t="str">
        <f>VLOOKUP(D189,'Lista Punktów Adresowych'!$C$1:R5861,14,0)</f>
        <v>1</v>
      </c>
      <c r="P189" s="16" t="str">
        <f>VLOOKUP(D189,'Lista Punktów Adresowych'!$C$1:R5861,15,0)</f>
        <v>0</v>
      </c>
      <c r="Q189" s="16" t="str">
        <f>VLOOKUP(D189,'Lista Punktów Adresowych'!$C$1:T5861,16,0)</f>
        <v>kat.10</v>
      </c>
      <c r="R189" s="16" t="str">
        <f>VLOOKUP(D189,'Lista Punktów Adresowych'!$C$1:T5861,17,0)</f>
        <v>9500</v>
      </c>
      <c r="W189" s="32"/>
      <c r="Y189" s="16" t="str">
        <f>VLOOKUP(D189,'Lista Punktów Adresowych'!$C$1:R5861,13,0)</f>
        <v>punkt adresowy podstawowy</v>
      </c>
      <c r="Z189" s="277"/>
    </row>
    <row r="190" spans="1:45">
      <c r="A190" s="16">
        <v>186</v>
      </c>
      <c r="B190" s="101"/>
      <c r="C190" s="249"/>
      <c r="D190" s="242" t="s">
        <v>1800</v>
      </c>
      <c r="E190" s="157"/>
      <c r="F190" s="16" t="str">
        <f>VLOOKUP(D190,'Lista Punktów Adresowych'!$C$1:R5862,2)</f>
        <v>MAŁOPOLSKIE</v>
      </c>
      <c r="G190" s="16" t="str">
        <f>VLOOKUP(D190,'Lista Punktów Adresowych'!$C$1:R5862,3,0)</f>
        <v>BOCHEŃSKI</v>
      </c>
      <c r="H190" s="16" t="str">
        <f>VLOOKUP(D190,'Lista Punktów Adresowych'!$C$1:R5862,4,0)</f>
        <v>ŁAPANÓW</v>
      </c>
      <c r="I190" s="16" t="str">
        <f>VLOOKUP(D190,'Lista Punktów Adresowych'!$C$1:R5862,6,)</f>
        <v>ŁAPANÓW</v>
      </c>
      <c r="J190" s="16" t="str">
        <f>VLOOKUP(D190,'Lista Punktów Adresowych'!$C$1:R5862,8,0)</f>
        <v/>
      </c>
      <c r="K190" s="98" t="str">
        <f>VLOOKUP(D190,'Lista Punktów Adresowych'!$C$1:R5862,10,0)</f>
        <v>144R</v>
      </c>
      <c r="O190" s="16" t="str">
        <f>VLOOKUP(D190,'Lista Punktów Adresowych'!$C$1:R5862,14,0)</f>
        <v>1</v>
      </c>
      <c r="P190" s="16" t="str">
        <f>VLOOKUP(D190,'Lista Punktów Adresowych'!$C$1:R5862,15,0)</f>
        <v>0</v>
      </c>
      <c r="Q190" s="16" t="str">
        <f>VLOOKUP(D190,'Lista Punktów Adresowych'!$C$1:T5862,16,0)</f>
        <v>kat.2</v>
      </c>
      <c r="R190" s="16" t="str">
        <f>VLOOKUP(D190,'Lista Punktów Adresowych'!$C$1:T5862,17,0)</f>
        <v>1500</v>
      </c>
      <c r="W190" s="32"/>
      <c r="Y190" s="16" t="str">
        <f>VLOOKUP(D190,'Lista Punktów Adresowych'!$C$1:R5862,13,0)</f>
        <v>punkt adresowy podstawowy</v>
      </c>
      <c r="Z190" s="277"/>
    </row>
    <row r="191" spans="1:45">
      <c r="A191" s="16">
        <v>187</v>
      </c>
      <c r="B191" s="101"/>
      <c r="C191" s="249"/>
      <c r="D191" s="242" t="s">
        <v>1802</v>
      </c>
      <c r="E191" s="157"/>
      <c r="F191" s="16" t="str">
        <f>VLOOKUP(D191,'Lista Punktów Adresowych'!$C$1:R5863,2)</f>
        <v>MAŁOPOLSKIE</v>
      </c>
      <c r="G191" s="16" t="str">
        <f>VLOOKUP(D191,'Lista Punktów Adresowych'!$C$1:R5863,3,0)</f>
        <v>BOCHEŃSKI</v>
      </c>
      <c r="H191" s="16" t="str">
        <f>VLOOKUP(D191,'Lista Punktów Adresowych'!$C$1:R5863,4,0)</f>
        <v>ŁAPANÓW</v>
      </c>
      <c r="I191" s="16" t="str">
        <f>VLOOKUP(D191,'Lista Punktów Adresowych'!$C$1:R5863,6,)</f>
        <v>ŁAPANÓW</v>
      </c>
      <c r="J191" s="16" t="str">
        <f>VLOOKUP(D191,'Lista Punktów Adresowych'!$C$1:R5863,8,0)</f>
        <v/>
      </c>
      <c r="K191" s="98" t="str">
        <f>VLOOKUP(D191,'Lista Punktów Adresowych'!$C$1:R5863,10,0)</f>
        <v>144ZO</v>
      </c>
      <c r="O191" s="16" t="str">
        <f>VLOOKUP(D191,'Lista Punktów Adresowych'!$C$1:R5863,14,0)</f>
        <v>1</v>
      </c>
      <c r="P191" s="16" t="str">
        <f>VLOOKUP(D191,'Lista Punktów Adresowych'!$C$1:R5863,15,0)</f>
        <v>0</v>
      </c>
      <c r="Q191" s="16" t="str">
        <f>VLOOKUP(D191,'Lista Punktów Adresowych'!$C$1:T5863,16,0)</f>
        <v>kat.2</v>
      </c>
      <c r="R191" s="16" t="str">
        <f>VLOOKUP(D191,'Lista Punktów Adresowych'!$C$1:T5863,17,0)</f>
        <v>1500</v>
      </c>
      <c r="W191" s="32"/>
      <c r="Y191" s="16" t="str">
        <f>VLOOKUP(D191,'Lista Punktów Adresowych'!$C$1:R5863,13,0)</f>
        <v>punkt adresowy podstawowy</v>
      </c>
      <c r="Z191" s="277"/>
    </row>
    <row r="192" spans="1:45">
      <c r="A192" s="16">
        <v>188</v>
      </c>
      <c r="B192" s="101"/>
      <c r="C192" s="249"/>
      <c r="D192" s="242" t="s">
        <v>1804</v>
      </c>
      <c r="E192" s="157"/>
      <c r="F192" s="16" t="str">
        <f>VLOOKUP(D192,'Lista Punktów Adresowych'!$C$1:R5864,2)</f>
        <v>MAŁOPOLSKIE</v>
      </c>
      <c r="G192" s="16" t="str">
        <f>VLOOKUP(D192,'Lista Punktów Adresowych'!$C$1:R5864,3,0)</f>
        <v>BOCHEŃSKI</v>
      </c>
      <c r="H192" s="16" t="str">
        <f>VLOOKUP(D192,'Lista Punktów Adresowych'!$C$1:R5864,4,0)</f>
        <v>ŁAPANÓW</v>
      </c>
      <c r="I192" s="16" t="str">
        <f>VLOOKUP(D192,'Lista Punktów Adresowych'!$C$1:R5864,6,)</f>
        <v>ŁAPANÓW</v>
      </c>
      <c r="J192" s="16" t="str">
        <f>VLOOKUP(D192,'Lista Punktów Adresowych'!$C$1:R5864,8,0)</f>
        <v/>
      </c>
      <c r="K192" s="98" t="str">
        <f>VLOOKUP(D192,'Lista Punktów Adresowych'!$C$1:R5864,10,0)</f>
        <v>144ZR</v>
      </c>
      <c r="O192" s="16" t="str">
        <f>VLOOKUP(D192,'Lista Punktów Adresowych'!$C$1:R5864,14,0)</f>
        <v>1</v>
      </c>
      <c r="P192" s="16" t="str">
        <f>VLOOKUP(D192,'Lista Punktów Adresowych'!$C$1:R5864,15,0)</f>
        <v>0</v>
      </c>
      <c r="Q192" s="16" t="str">
        <f>VLOOKUP(D192,'Lista Punktów Adresowych'!$C$1:T5864,16,0)</f>
        <v>kat.2</v>
      </c>
      <c r="R192" s="16" t="str">
        <f>VLOOKUP(D192,'Lista Punktów Adresowych'!$C$1:T5864,17,0)</f>
        <v>1500</v>
      </c>
      <c r="W192" s="32"/>
      <c r="Y192" s="16" t="str">
        <f>VLOOKUP(D192,'Lista Punktów Adresowych'!$C$1:R5864,13,0)</f>
        <v>punkt adresowy podstawowy</v>
      </c>
      <c r="Z192" s="277"/>
    </row>
    <row r="193" spans="1:45">
      <c r="A193" s="16">
        <v>189</v>
      </c>
      <c r="B193" s="101"/>
      <c r="C193" s="249"/>
      <c r="D193" s="242" t="s">
        <v>1806</v>
      </c>
      <c r="E193" s="157"/>
      <c r="F193" s="16" t="str">
        <f>VLOOKUP(D193,'Lista Punktów Adresowych'!$C$1:R5865,2)</f>
        <v>MAŁOPOLSKIE</v>
      </c>
      <c r="G193" s="16" t="str">
        <f>VLOOKUP(D193,'Lista Punktów Adresowych'!$C$1:R5865,3,0)</f>
        <v>BOCHEŃSKI</v>
      </c>
      <c r="H193" s="16" t="str">
        <f>VLOOKUP(D193,'Lista Punktów Adresowych'!$C$1:R5865,4,0)</f>
        <v>ŁAPANÓW</v>
      </c>
      <c r="I193" s="16" t="str">
        <f>VLOOKUP(D193,'Lista Punktów Adresowych'!$C$1:R5865,6,)</f>
        <v>ŁAPANÓW</v>
      </c>
      <c r="J193" s="16" t="str">
        <f>VLOOKUP(D193,'Lista Punktów Adresowych'!$C$1:R5865,8,0)</f>
        <v/>
      </c>
      <c r="K193" s="98" t="str">
        <f>VLOOKUP(D193,'Lista Punktów Adresowych'!$C$1:R5865,10,0)</f>
        <v>144ZQ</v>
      </c>
      <c r="O193" s="16" t="str">
        <f>VLOOKUP(D193,'Lista Punktów Adresowych'!$C$1:R5865,14,0)</f>
        <v>1</v>
      </c>
      <c r="P193" s="16" t="str">
        <f>VLOOKUP(D193,'Lista Punktów Adresowych'!$C$1:R5865,15,0)</f>
        <v>0</v>
      </c>
      <c r="Q193" s="16" t="str">
        <f>VLOOKUP(D193,'Lista Punktów Adresowych'!$C$1:T5865,16,0)</f>
        <v>kat.2</v>
      </c>
      <c r="R193" s="16" t="str">
        <f>VLOOKUP(D193,'Lista Punktów Adresowych'!$C$1:T5865,17,0)</f>
        <v>1500</v>
      </c>
      <c r="W193" s="32"/>
      <c r="Y193" s="16" t="str">
        <f>VLOOKUP(D193,'Lista Punktów Adresowych'!$C$1:R5865,13,0)</f>
        <v>punkt adresowy podstawowy</v>
      </c>
      <c r="Z193" s="277"/>
    </row>
    <row r="194" spans="1:45" s="31" customFormat="1">
      <c r="A194" s="16">
        <v>190</v>
      </c>
      <c r="B194" s="101"/>
      <c r="C194" s="249"/>
      <c r="D194" s="242" t="s">
        <v>1808</v>
      </c>
      <c r="E194" s="157"/>
      <c r="F194" s="16" t="str">
        <f>VLOOKUP(D194,'Lista Punktów Adresowych'!$C$1:R5866,2)</f>
        <v>MAŁOPOLSKIE</v>
      </c>
      <c r="G194" s="16" t="str">
        <f>VLOOKUP(D194,'Lista Punktów Adresowych'!$C$1:R5866,3,0)</f>
        <v>BOCHEŃSKI</v>
      </c>
      <c r="H194" s="16" t="str">
        <f>VLOOKUP(D194,'Lista Punktów Adresowych'!$C$1:R5866,4,0)</f>
        <v>ŁAPANÓW</v>
      </c>
      <c r="I194" s="16" t="str">
        <f>VLOOKUP(D194,'Lista Punktów Adresowych'!$C$1:R5866,6,)</f>
        <v>ŁAPANÓW</v>
      </c>
      <c r="J194" s="16" t="str">
        <f>VLOOKUP(D194,'Lista Punktów Adresowych'!$C$1:R5866,8,0)</f>
        <v/>
      </c>
      <c r="K194" s="98" t="str">
        <f>VLOOKUP(D194,'Lista Punktów Adresowych'!$C$1:R5866,10,0)</f>
        <v>144O</v>
      </c>
      <c r="L194" s="16"/>
      <c r="M194" s="16"/>
      <c r="N194" s="16"/>
      <c r="O194" s="16" t="str">
        <f>VLOOKUP(D194,'Lista Punktów Adresowych'!$C$1:R5866,14,0)</f>
        <v>1</v>
      </c>
      <c r="P194" s="16" t="str">
        <f>VLOOKUP(D194,'Lista Punktów Adresowych'!$C$1:R5866,15,0)</f>
        <v>0</v>
      </c>
      <c r="Q194" s="16" t="str">
        <f>VLOOKUP(D194,'Lista Punktów Adresowych'!$C$1:T5866,16,0)</f>
        <v>kat.3</v>
      </c>
      <c r="R194" s="16" t="str">
        <f>VLOOKUP(D194,'Lista Punktów Adresowych'!$C$1:T5866,17,0)</f>
        <v>2500</v>
      </c>
      <c r="S194" s="16"/>
      <c r="T194" s="17"/>
      <c r="U194" s="18"/>
      <c r="V194" s="19"/>
      <c r="W194" s="32"/>
      <c r="X194" s="19"/>
      <c r="Y194" s="16" t="str">
        <f>VLOOKUP(D194,'Lista Punktów Adresowych'!$C$1:R5866,13,0)</f>
        <v>punkt adresowy podstawowy</v>
      </c>
      <c r="Z194" s="277"/>
      <c r="AA194" s="16"/>
      <c r="AB194" s="16"/>
      <c r="AC194" s="16"/>
      <c r="AD194" s="16"/>
      <c r="AE194" s="16"/>
      <c r="AF194" s="16"/>
      <c r="AG194" s="16"/>
      <c r="AH194" s="16"/>
      <c r="AI194" s="16"/>
      <c r="AJ194" s="16"/>
      <c r="AK194" s="16"/>
      <c r="AL194" s="16"/>
      <c r="AM194" s="16"/>
      <c r="AN194" s="16"/>
      <c r="AO194" s="16"/>
      <c r="AP194" s="16"/>
      <c r="AQ194" s="16"/>
      <c r="AR194" s="16"/>
      <c r="AS194" s="16"/>
    </row>
    <row r="195" spans="1:45">
      <c r="A195" s="16">
        <v>191</v>
      </c>
      <c r="B195" s="101"/>
      <c r="C195" s="249"/>
      <c r="D195" s="242" t="s">
        <v>1810</v>
      </c>
      <c r="E195" s="157"/>
      <c r="F195" s="16" t="str">
        <f>VLOOKUP(D195,'Lista Punktów Adresowych'!$C$1:R5867,2)</f>
        <v>MAŁOPOLSKIE</v>
      </c>
      <c r="G195" s="16" t="str">
        <f>VLOOKUP(D195,'Lista Punktów Adresowych'!$C$1:R5867,3,0)</f>
        <v>BOCHEŃSKI</v>
      </c>
      <c r="H195" s="16" t="str">
        <f>VLOOKUP(D195,'Lista Punktów Adresowych'!$C$1:R5867,4,0)</f>
        <v>ŁAPANÓW</v>
      </c>
      <c r="I195" s="16" t="str">
        <f>VLOOKUP(D195,'Lista Punktów Adresowych'!$C$1:R5867,6,)</f>
        <v>ŁAPANÓW</v>
      </c>
      <c r="J195" s="16" t="str">
        <f>VLOOKUP(D195,'Lista Punktów Adresowych'!$C$1:R5867,8,0)</f>
        <v/>
      </c>
      <c r="K195" s="98" t="str">
        <f>VLOOKUP(D195,'Lista Punktów Adresowych'!$C$1:R5867,10,0)</f>
        <v>144K</v>
      </c>
      <c r="O195" s="16" t="str">
        <f>VLOOKUP(D195,'Lista Punktów Adresowych'!$C$1:R5867,14,0)</f>
        <v>1</v>
      </c>
      <c r="P195" s="16" t="str">
        <f>VLOOKUP(D195,'Lista Punktów Adresowych'!$C$1:R5867,15,0)</f>
        <v>0</v>
      </c>
      <c r="Q195" s="16" t="str">
        <f>VLOOKUP(D195,'Lista Punktów Adresowych'!$C$1:T5867,16,0)</f>
        <v>kat.2</v>
      </c>
      <c r="R195" s="16" t="str">
        <f>VLOOKUP(D195,'Lista Punktów Adresowych'!$C$1:T5867,17,0)</f>
        <v>1500</v>
      </c>
      <c r="W195" s="32"/>
      <c r="Y195" s="16" t="str">
        <f>VLOOKUP(D195,'Lista Punktów Adresowych'!$C$1:R5867,13,0)</f>
        <v>punkt adresowy podstawowy</v>
      </c>
      <c r="Z195" s="277"/>
    </row>
    <row r="196" spans="1:45">
      <c r="A196" s="16">
        <v>192</v>
      </c>
      <c r="B196" s="101"/>
      <c r="C196" s="249"/>
      <c r="D196" s="242" t="s">
        <v>1812</v>
      </c>
      <c r="E196" s="157"/>
      <c r="F196" s="16" t="str">
        <f>VLOOKUP(D196,'Lista Punktów Adresowych'!$C$1:R5868,2)</f>
        <v>MAŁOPOLSKIE</v>
      </c>
      <c r="G196" s="16" t="str">
        <f>VLOOKUP(D196,'Lista Punktów Adresowych'!$C$1:R5868,3,0)</f>
        <v>BOCHEŃSKI</v>
      </c>
      <c r="H196" s="16" t="str">
        <f>VLOOKUP(D196,'Lista Punktów Adresowych'!$C$1:R5868,4,0)</f>
        <v>ŁAPANÓW</v>
      </c>
      <c r="I196" s="16" t="str">
        <f>VLOOKUP(D196,'Lista Punktów Adresowych'!$C$1:R5868,6,)</f>
        <v>ŁAPANÓW</v>
      </c>
      <c r="J196" s="16" t="str">
        <f>VLOOKUP(D196,'Lista Punktów Adresowych'!$C$1:R5868,8,0)</f>
        <v/>
      </c>
      <c r="K196" s="98" t="str">
        <f>VLOOKUP(D196,'Lista Punktów Adresowych'!$C$1:R5868,10,0)</f>
        <v>144ZP</v>
      </c>
      <c r="O196" s="16" t="str">
        <f>VLOOKUP(D196,'Lista Punktów Adresowych'!$C$1:R5868,14,0)</f>
        <v>1</v>
      </c>
      <c r="P196" s="16" t="str">
        <f>VLOOKUP(D196,'Lista Punktów Adresowych'!$C$1:R5868,15,0)</f>
        <v>0</v>
      </c>
      <c r="Q196" s="16" t="str">
        <f>VLOOKUP(D196,'Lista Punktów Adresowych'!$C$1:T5868,16,0)</f>
        <v>kat.2</v>
      </c>
      <c r="R196" s="16" t="str">
        <f>VLOOKUP(D196,'Lista Punktów Adresowych'!$C$1:T5868,17,0)</f>
        <v>1500</v>
      </c>
      <c r="W196" s="32"/>
      <c r="Y196" s="16" t="str">
        <f>VLOOKUP(D196,'Lista Punktów Adresowych'!$C$1:R5868,13,0)</f>
        <v>punkt adresowy podstawowy</v>
      </c>
      <c r="Z196" s="277"/>
    </row>
    <row r="197" spans="1:45">
      <c r="A197" s="16">
        <v>193</v>
      </c>
      <c r="B197" s="101"/>
      <c r="C197" s="249"/>
      <c r="D197" s="242" t="s">
        <v>1814</v>
      </c>
      <c r="E197" s="157"/>
      <c r="F197" s="16" t="str">
        <f>VLOOKUP(D197,'Lista Punktów Adresowych'!$C$1:R5869,2)</f>
        <v>MAŁOPOLSKIE</v>
      </c>
      <c r="G197" s="16" t="str">
        <f>VLOOKUP(D197,'Lista Punktów Adresowych'!$C$1:R5869,3,0)</f>
        <v>BOCHEŃSKI</v>
      </c>
      <c r="H197" s="16" t="str">
        <f>VLOOKUP(D197,'Lista Punktów Adresowych'!$C$1:R5869,4,0)</f>
        <v>ŁAPANÓW</v>
      </c>
      <c r="I197" s="16" t="str">
        <f>VLOOKUP(D197,'Lista Punktów Adresowych'!$C$1:R5869,6,)</f>
        <v>ŁAPANÓW</v>
      </c>
      <c r="J197" s="16" t="str">
        <f>VLOOKUP(D197,'Lista Punktów Adresowych'!$C$1:R5869,8,0)</f>
        <v/>
      </c>
      <c r="K197" s="98" t="str">
        <f>VLOOKUP(D197,'Lista Punktów Adresowych'!$C$1:R5869,10,0)</f>
        <v>144N</v>
      </c>
      <c r="O197" s="16" t="str">
        <f>VLOOKUP(D197,'Lista Punktów Adresowych'!$C$1:R5869,14,0)</f>
        <v>1</v>
      </c>
      <c r="P197" s="16" t="str">
        <f>VLOOKUP(D197,'Lista Punktów Adresowych'!$C$1:R5869,15,0)</f>
        <v>0</v>
      </c>
      <c r="Q197" s="16" t="str">
        <f>VLOOKUP(D197,'Lista Punktów Adresowych'!$C$1:T5869,16,0)</f>
        <v>kat.3</v>
      </c>
      <c r="R197" s="16" t="str">
        <f>VLOOKUP(D197,'Lista Punktów Adresowych'!$C$1:T5869,17,0)</f>
        <v>2500</v>
      </c>
      <c r="W197" s="32"/>
      <c r="Y197" s="16" t="str">
        <f>VLOOKUP(D197,'Lista Punktów Adresowych'!$C$1:R5869,13,0)</f>
        <v>punkt adresowy podstawowy</v>
      </c>
      <c r="Z197" s="277"/>
    </row>
    <row r="198" spans="1:45" s="31" customFormat="1">
      <c r="A198" s="16">
        <v>194</v>
      </c>
      <c r="B198" s="101"/>
      <c r="C198" s="249"/>
      <c r="D198" s="242" t="s">
        <v>1816</v>
      </c>
      <c r="E198" s="157"/>
      <c r="F198" s="16" t="str">
        <f>VLOOKUP(D198,'Lista Punktów Adresowych'!$C$1:R5870,2)</f>
        <v>MAŁOPOLSKIE</v>
      </c>
      <c r="G198" s="16" t="str">
        <f>VLOOKUP(D198,'Lista Punktów Adresowych'!$C$1:R5870,3,0)</f>
        <v>BOCHEŃSKI</v>
      </c>
      <c r="H198" s="16" t="str">
        <f>VLOOKUP(D198,'Lista Punktów Adresowych'!$C$1:R5870,4,0)</f>
        <v>ŁAPANÓW</v>
      </c>
      <c r="I198" s="16" t="str">
        <f>VLOOKUP(D198,'Lista Punktów Adresowych'!$C$1:R5870,6,)</f>
        <v>KOBYLEC</v>
      </c>
      <c r="J198" s="16" t="str">
        <f>VLOOKUP(D198,'Lista Punktów Adresowych'!$C$1:R5870,8,0)</f>
        <v/>
      </c>
      <c r="K198" s="98" t="str">
        <f>VLOOKUP(D198,'Lista Punktów Adresowych'!$C$1:R5870,10,0)</f>
        <v>232</v>
      </c>
      <c r="L198" s="16"/>
      <c r="M198" s="16"/>
      <c r="N198" s="16"/>
      <c r="O198" s="16" t="str">
        <f>VLOOKUP(D198,'Lista Punktów Adresowych'!$C$1:R5870,14,0)</f>
        <v>1</v>
      </c>
      <c r="P198" s="16" t="str">
        <f>VLOOKUP(D198,'Lista Punktów Adresowych'!$C$1:R5870,15,0)</f>
        <v>0</v>
      </c>
      <c r="Q198" s="16" t="str">
        <f>VLOOKUP(D198,'Lista Punktów Adresowych'!$C$1:T5870,16,0)</f>
        <v>kat.9</v>
      </c>
      <c r="R198" s="16" t="str">
        <f>VLOOKUP(D198,'Lista Punktów Adresowych'!$C$1:T5870,17,0)</f>
        <v>8500</v>
      </c>
      <c r="S198" s="16"/>
      <c r="T198" s="17"/>
      <c r="U198" s="18"/>
      <c r="V198" s="19"/>
      <c r="W198" s="32"/>
      <c r="X198" s="19"/>
      <c r="Y198" s="16" t="str">
        <f>VLOOKUP(D198,'Lista Punktów Adresowych'!$C$1:R5870,13,0)</f>
        <v>punkt adresowy podstawowy</v>
      </c>
      <c r="Z198" s="277"/>
      <c r="AA198" s="16"/>
      <c r="AB198" s="16"/>
      <c r="AC198" s="16"/>
      <c r="AD198" s="16"/>
      <c r="AE198" s="16"/>
      <c r="AF198" s="16"/>
      <c r="AG198" s="16"/>
      <c r="AH198" s="16"/>
      <c r="AI198" s="16"/>
      <c r="AJ198" s="16"/>
      <c r="AK198" s="16"/>
      <c r="AL198" s="16"/>
      <c r="AM198" s="16"/>
      <c r="AN198" s="16"/>
      <c r="AO198" s="16"/>
      <c r="AP198" s="16"/>
      <c r="AQ198" s="16"/>
      <c r="AR198" s="16"/>
      <c r="AS198" s="16"/>
    </row>
    <row r="199" spans="1:45">
      <c r="A199" s="16">
        <v>195</v>
      </c>
      <c r="B199" s="101"/>
      <c r="C199" s="249"/>
      <c r="D199" s="242" t="s">
        <v>1817</v>
      </c>
      <c r="E199" s="157"/>
      <c r="F199" s="16" t="str">
        <f>VLOOKUP(D199,'Lista Punktów Adresowych'!$C$1:R5871,2)</f>
        <v>MAŁOPOLSKIE</v>
      </c>
      <c r="G199" s="16" t="str">
        <f>VLOOKUP(D199,'Lista Punktów Adresowych'!$C$1:R5871,3,0)</f>
        <v>BOCHEŃSKI</v>
      </c>
      <c r="H199" s="16" t="str">
        <f>VLOOKUP(D199,'Lista Punktów Adresowych'!$C$1:R5871,4,0)</f>
        <v>ŁAPANÓW</v>
      </c>
      <c r="I199" s="16" t="str">
        <f>VLOOKUP(D199,'Lista Punktów Adresowych'!$C$1:R5871,6,)</f>
        <v>ŁAPANÓW</v>
      </c>
      <c r="J199" s="16" t="str">
        <f>VLOOKUP(D199,'Lista Punktów Adresowych'!$C$1:R5871,8,0)</f>
        <v/>
      </c>
      <c r="K199" s="98" t="str">
        <f>VLOOKUP(D199,'Lista Punktów Adresowych'!$C$1:R5871,10,0)</f>
        <v>144ZS</v>
      </c>
      <c r="O199" s="16" t="str">
        <f>VLOOKUP(D199,'Lista Punktów Adresowych'!$C$1:R5871,14,0)</f>
        <v>1</v>
      </c>
      <c r="P199" s="16" t="str">
        <f>VLOOKUP(D199,'Lista Punktów Adresowych'!$C$1:R5871,15,0)</f>
        <v>0</v>
      </c>
      <c r="Q199" s="16" t="str">
        <f>VLOOKUP(D199,'Lista Punktów Adresowych'!$C$1:T5871,16,0)</f>
        <v>kat.2</v>
      </c>
      <c r="R199" s="16" t="str">
        <f>VLOOKUP(D199,'Lista Punktów Adresowych'!$C$1:T5871,17,0)</f>
        <v>1500</v>
      </c>
      <c r="W199" s="32"/>
      <c r="Y199" s="16" t="str">
        <f>VLOOKUP(D199,'Lista Punktów Adresowych'!$C$1:R5871,13,0)</f>
        <v>punkt adresowy podstawowy</v>
      </c>
      <c r="Z199" s="277"/>
    </row>
    <row r="200" spans="1:45">
      <c r="A200" s="16">
        <v>196</v>
      </c>
      <c r="B200" s="101"/>
      <c r="C200" s="249"/>
      <c r="D200" s="242" t="s">
        <v>1819</v>
      </c>
      <c r="E200" s="157"/>
      <c r="F200" s="16" t="str">
        <f>VLOOKUP(D200,'Lista Punktów Adresowych'!$C$1:R5872,2)</f>
        <v>MAŁOPOLSKIE</v>
      </c>
      <c r="G200" s="16" t="str">
        <f>VLOOKUP(D200,'Lista Punktów Adresowych'!$C$1:R5872,3,0)</f>
        <v>BOCHEŃSKI</v>
      </c>
      <c r="H200" s="16" t="str">
        <f>VLOOKUP(D200,'Lista Punktów Adresowych'!$C$1:R5872,4,0)</f>
        <v>ŁAPANÓW</v>
      </c>
      <c r="I200" s="16" t="str">
        <f>VLOOKUP(D200,'Lista Punktów Adresowych'!$C$1:R5872,6,)</f>
        <v>ŁAPANÓW</v>
      </c>
      <c r="J200" s="16" t="str">
        <f>VLOOKUP(D200,'Lista Punktów Adresowych'!$C$1:R5872,8,0)</f>
        <v/>
      </c>
      <c r="K200" s="98" t="str">
        <f>VLOOKUP(D200,'Lista Punktów Adresowych'!$C$1:R5872,10,0)</f>
        <v>144ZT</v>
      </c>
      <c r="O200" s="16" t="str">
        <f>VLOOKUP(D200,'Lista Punktów Adresowych'!$C$1:R5872,14,0)</f>
        <v>1</v>
      </c>
      <c r="P200" s="16" t="str">
        <f>VLOOKUP(D200,'Lista Punktów Adresowych'!$C$1:R5872,15,0)</f>
        <v>0</v>
      </c>
      <c r="Q200" s="16" t="str">
        <f>VLOOKUP(D200,'Lista Punktów Adresowych'!$C$1:T5872,16,0)</f>
        <v>kat.2</v>
      </c>
      <c r="R200" s="16" t="str">
        <f>VLOOKUP(D200,'Lista Punktów Adresowych'!$C$1:T5872,17,0)</f>
        <v>1500</v>
      </c>
      <c r="W200" s="32"/>
      <c r="Y200" s="16" t="str">
        <f>VLOOKUP(D200,'Lista Punktów Adresowych'!$C$1:R5872,13,0)</f>
        <v>punkt adresowy podstawowy</v>
      </c>
      <c r="Z200" s="277"/>
    </row>
    <row r="201" spans="1:45" s="31" customFormat="1">
      <c r="A201" s="16">
        <v>197</v>
      </c>
      <c r="B201" s="101"/>
      <c r="C201" s="249"/>
      <c r="D201" s="242" t="s">
        <v>1821</v>
      </c>
      <c r="E201" s="157"/>
      <c r="F201" s="16" t="str">
        <f>VLOOKUP(D201,'Lista Punktów Adresowych'!$C$1:R5873,2)</f>
        <v>MAŁOPOLSKIE</v>
      </c>
      <c r="G201" s="16" t="str">
        <f>VLOOKUP(D201,'Lista Punktów Adresowych'!$C$1:R5873,3,0)</f>
        <v>BOCHEŃSKI</v>
      </c>
      <c r="H201" s="16" t="str">
        <f>VLOOKUP(D201,'Lista Punktów Adresowych'!$C$1:R5873,4,0)</f>
        <v>ŁAPANÓW</v>
      </c>
      <c r="I201" s="16" t="str">
        <f>VLOOKUP(D201,'Lista Punktów Adresowych'!$C$1:R5873,6,)</f>
        <v>ŁAPANÓW</v>
      </c>
      <c r="J201" s="16" t="str">
        <f>VLOOKUP(D201,'Lista Punktów Adresowych'!$C$1:R5873,8,0)</f>
        <v/>
      </c>
      <c r="K201" s="98" t="str">
        <f>VLOOKUP(D201,'Lista Punktów Adresowych'!$C$1:R5873,10,0)</f>
        <v>144M</v>
      </c>
      <c r="L201" s="16"/>
      <c r="M201" s="16"/>
      <c r="N201" s="16"/>
      <c r="O201" s="16" t="str">
        <f>VLOOKUP(D201,'Lista Punktów Adresowych'!$C$1:R5873,14,0)</f>
        <v>1</v>
      </c>
      <c r="P201" s="16" t="str">
        <f>VLOOKUP(D201,'Lista Punktów Adresowych'!$C$1:R5873,15,0)</f>
        <v>0</v>
      </c>
      <c r="Q201" s="16" t="str">
        <f>VLOOKUP(D201,'Lista Punktów Adresowych'!$C$1:T5873,16,0)</f>
        <v>kat.5</v>
      </c>
      <c r="R201" s="16" t="str">
        <f>VLOOKUP(D201,'Lista Punktów Adresowych'!$C$1:T5873,17,0)</f>
        <v>4500</v>
      </c>
      <c r="S201" s="16"/>
      <c r="T201" s="17"/>
      <c r="U201" s="18"/>
      <c r="V201" s="19"/>
      <c r="W201" s="32"/>
      <c r="X201" s="19"/>
      <c r="Y201" s="16" t="str">
        <f>VLOOKUP(D201,'Lista Punktów Adresowych'!$C$1:R5873,13,0)</f>
        <v>punkt adresowy podstawowy</v>
      </c>
      <c r="Z201" s="277"/>
      <c r="AA201" s="16"/>
      <c r="AB201" s="16"/>
      <c r="AC201" s="16"/>
      <c r="AD201" s="16"/>
      <c r="AE201" s="16"/>
      <c r="AF201" s="16"/>
      <c r="AG201" s="16"/>
      <c r="AH201" s="16"/>
      <c r="AI201" s="16"/>
      <c r="AJ201" s="16"/>
      <c r="AK201" s="16"/>
      <c r="AL201" s="16"/>
      <c r="AM201" s="16"/>
      <c r="AN201" s="16"/>
      <c r="AO201" s="16"/>
      <c r="AP201" s="16"/>
      <c r="AQ201" s="16"/>
      <c r="AR201" s="16"/>
      <c r="AS201" s="16"/>
    </row>
    <row r="202" spans="1:45">
      <c r="A202" s="16">
        <v>198</v>
      </c>
      <c r="B202" s="101"/>
      <c r="C202" s="249"/>
      <c r="D202" s="242" t="s">
        <v>1823</v>
      </c>
      <c r="E202" s="157"/>
      <c r="F202" s="16" t="str">
        <f>VLOOKUP(D202,'Lista Punktów Adresowych'!$C$1:R5874,2)</f>
        <v>MAŁOPOLSKIE</v>
      </c>
      <c r="G202" s="16" t="str">
        <f>VLOOKUP(D202,'Lista Punktów Adresowych'!$C$1:R5874,3,0)</f>
        <v>BOCHEŃSKI</v>
      </c>
      <c r="H202" s="16" t="str">
        <f>VLOOKUP(D202,'Lista Punktów Adresowych'!$C$1:R5874,4,0)</f>
        <v>ŁAPANÓW</v>
      </c>
      <c r="I202" s="16" t="str">
        <f>VLOOKUP(D202,'Lista Punktów Adresowych'!$C$1:R5874,6,)</f>
        <v>ŁAPANÓW</v>
      </c>
      <c r="J202" s="16" t="str">
        <f>VLOOKUP(D202,'Lista Punktów Adresowych'!$C$1:R5874,8,0)</f>
        <v/>
      </c>
      <c r="K202" s="98" t="str">
        <f>VLOOKUP(D202,'Lista Punktów Adresowych'!$C$1:R5874,10,0)</f>
        <v>144L</v>
      </c>
      <c r="O202" s="16" t="str">
        <f>VLOOKUP(D202,'Lista Punktów Adresowych'!$C$1:R5874,14,0)</f>
        <v>1</v>
      </c>
      <c r="P202" s="16" t="str">
        <f>VLOOKUP(D202,'Lista Punktów Adresowych'!$C$1:R5874,15,0)</f>
        <v>0</v>
      </c>
      <c r="Q202" s="16" t="str">
        <f>VLOOKUP(D202,'Lista Punktów Adresowych'!$C$1:T5874,16,0)</f>
        <v>kat.2</v>
      </c>
      <c r="R202" s="16" t="str">
        <f>VLOOKUP(D202,'Lista Punktów Adresowych'!$C$1:T5874,17,0)</f>
        <v>1500</v>
      </c>
      <c r="W202" s="32"/>
      <c r="Y202" s="16" t="str">
        <f>VLOOKUP(D202,'Lista Punktów Adresowych'!$C$1:R5874,13,0)</f>
        <v>punkt adresowy podstawowy</v>
      </c>
      <c r="Z202" s="277"/>
    </row>
    <row r="203" spans="1:45">
      <c r="A203" s="16">
        <v>199</v>
      </c>
      <c r="B203" s="101"/>
      <c r="C203" s="249"/>
      <c r="D203" s="242" t="s">
        <v>1824</v>
      </c>
      <c r="E203" s="157"/>
      <c r="F203" s="16" t="str">
        <f>VLOOKUP(D203,'Lista Punktów Adresowych'!$C$1:R5875,2)</f>
        <v>MAŁOPOLSKIE</v>
      </c>
      <c r="G203" s="16" t="str">
        <f>VLOOKUP(D203,'Lista Punktów Adresowych'!$C$1:R5875,3,0)</f>
        <v>BOCHEŃSKI</v>
      </c>
      <c r="H203" s="16" t="str">
        <f>VLOOKUP(D203,'Lista Punktów Adresowych'!$C$1:R5875,4,0)</f>
        <v>ŁAPANÓW</v>
      </c>
      <c r="I203" s="16" t="str">
        <f>VLOOKUP(D203,'Lista Punktów Adresowych'!$C$1:R5875,6,)</f>
        <v>ŁAPANÓW</v>
      </c>
      <c r="J203" s="16" t="str">
        <f>VLOOKUP(D203,'Lista Punktów Adresowych'!$C$1:R5875,8,0)</f>
        <v/>
      </c>
      <c r="K203" s="98" t="str">
        <f>VLOOKUP(D203,'Lista Punktów Adresowych'!$C$1:R5875,10,0)</f>
        <v>144I</v>
      </c>
      <c r="O203" s="16" t="str">
        <f>VLOOKUP(D203,'Lista Punktów Adresowych'!$C$1:R5875,14,0)</f>
        <v>1</v>
      </c>
      <c r="P203" s="16" t="str">
        <f>VLOOKUP(D203,'Lista Punktów Adresowych'!$C$1:R5875,15,0)</f>
        <v>0</v>
      </c>
      <c r="Q203" s="16" t="str">
        <f>VLOOKUP(D203,'Lista Punktów Adresowych'!$C$1:T5875,16,0)</f>
        <v>kat.2</v>
      </c>
      <c r="R203" s="16" t="str">
        <f>VLOOKUP(D203,'Lista Punktów Adresowych'!$C$1:T5875,17,0)</f>
        <v>1500</v>
      </c>
      <c r="W203" s="32"/>
      <c r="Y203" s="16" t="str">
        <f>VLOOKUP(D203,'Lista Punktów Adresowych'!$C$1:R5875,13,0)</f>
        <v>punkt adresowy podstawowy</v>
      </c>
      <c r="Z203" s="277"/>
    </row>
    <row r="204" spans="1:45">
      <c r="A204" s="16">
        <v>200</v>
      </c>
      <c r="B204" s="101"/>
      <c r="C204" s="249"/>
      <c r="D204" s="242" t="s">
        <v>1826</v>
      </c>
      <c r="E204" s="157"/>
      <c r="F204" s="16" t="str">
        <f>VLOOKUP(D204,'Lista Punktów Adresowych'!$C$1:R5876,2)</f>
        <v>MAŁOPOLSKIE</v>
      </c>
      <c r="G204" s="16" t="str">
        <f>VLOOKUP(D204,'Lista Punktów Adresowych'!$C$1:R5876,3,0)</f>
        <v>BOCHEŃSKI</v>
      </c>
      <c r="H204" s="16" t="str">
        <f>VLOOKUP(D204,'Lista Punktów Adresowych'!$C$1:R5876,4,0)</f>
        <v>ŁAPANÓW</v>
      </c>
      <c r="I204" s="16" t="str">
        <f>VLOOKUP(D204,'Lista Punktów Adresowych'!$C$1:R5876,6,)</f>
        <v>ŁAPANÓW</v>
      </c>
      <c r="J204" s="16" t="str">
        <f>VLOOKUP(D204,'Lista Punktów Adresowych'!$C$1:R5876,8,0)</f>
        <v/>
      </c>
      <c r="K204" s="98" t="str">
        <f>VLOOKUP(D204,'Lista Punktów Adresowych'!$C$1:R5876,10,0)</f>
        <v>144ZU</v>
      </c>
      <c r="O204" s="16" t="str">
        <f>VLOOKUP(D204,'Lista Punktów Adresowych'!$C$1:R5876,14,0)</f>
        <v>1</v>
      </c>
      <c r="P204" s="16" t="str">
        <f>VLOOKUP(D204,'Lista Punktów Adresowych'!$C$1:R5876,15,0)</f>
        <v>0</v>
      </c>
      <c r="Q204" s="16" t="str">
        <f>VLOOKUP(D204,'Lista Punktów Adresowych'!$C$1:T5876,16,0)</f>
        <v>kat.2</v>
      </c>
      <c r="R204" s="16" t="str">
        <f>VLOOKUP(D204,'Lista Punktów Adresowych'!$C$1:T5876,17,0)</f>
        <v>1500</v>
      </c>
      <c r="W204" s="32"/>
      <c r="Y204" s="16" t="str">
        <f>VLOOKUP(D204,'Lista Punktów Adresowych'!$C$1:R5876,13,0)</f>
        <v>punkt adresowy podstawowy</v>
      </c>
      <c r="Z204" s="277"/>
    </row>
    <row r="205" spans="1:45">
      <c r="A205" s="16">
        <v>201</v>
      </c>
      <c r="B205" s="101"/>
      <c r="C205" s="249"/>
      <c r="D205" s="242" t="s">
        <v>1828</v>
      </c>
      <c r="E205" s="157"/>
      <c r="F205" s="16" t="str">
        <f>VLOOKUP(D205,'Lista Punktów Adresowych'!$C$1:R5877,2)</f>
        <v>MAŁOPOLSKIE</v>
      </c>
      <c r="G205" s="16" t="str">
        <f>VLOOKUP(D205,'Lista Punktów Adresowych'!$C$1:R5877,3,0)</f>
        <v>BOCHEŃSKI</v>
      </c>
      <c r="H205" s="16" t="str">
        <f>VLOOKUP(D205,'Lista Punktów Adresowych'!$C$1:R5877,4,0)</f>
        <v>ŁAPANÓW</v>
      </c>
      <c r="I205" s="16" t="str">
        <f>VLOOKUP(D205,'Lista Punktów Adresowych'!$C$1:R5877,6,)</f>
        <v>ŁAPANÓW</v>
      </c>
      <c r="J205" s="16" t="str">
        <f>VLOOKUP(D205,'Lista Punktów Adresowych'!$C$1:R5877,8,0)</f>
        <v/>
      </c>
      <c r="K205" s="98" t="str">
        <f>VLOOKUP(D205,'Lista Punktów Adresowych'!$C$1:R5877,10,0)</f>
        <v>144ZV</v>
      </c>
      <c r="O205" s="16" t="str">
        <f>VLOOKUP(D205,'Lista Punktów Adresowych'!$C$1:R5877,14,0)</f>
        <v>1</v>
      </c>
      <c r="P205" s="16" t="str">
        <f>VLOOKUP(D205,'Lista Punktów Adresowych'!$C$1:R5877,15,0)</f>
        <v>0</v>
      </c>
      <c r="Q205" s="16" t="str">
        <f>VLOOKUP(D205,'Lista Punktów Adresowych'!$C$1:T5877,16,0)</f>
        <v>kat.2</v>
      </c>
      <c r="R205" s="16" t="str">
        <f>VLOOKUP(D205,'Lista Punktów Adresowych'!$C$1:T5877,17,0)</f>
        <v>1500</v>
      </c>
      <c r="W205" s="32"/>
      <c r="Y205" s="16" t="str">
        <f>VLOOKUP(D205,'Lista Punktów Adresowych'!$C$1:R5877,13,0)</f>
        <v>punkt adresowy podstawowy</v>
      </c>
      <c r="Z205" s="277"/>
    </row>
    <row r="206" spans="1:45">
      <c r="A206" s="16">
        <v>202</v>
      </c>
      <c r="B206" s="101"/>
      <c r="C206" s="249"/>
      <c r="D206" s="242" t="s">
        <v>1830</v>
      </c>
      <c r="E206" s="157"/>
      <c r="F206" s="16" t="str">
        <f>VLOOKUP(D206,'Lista Punktów Adresowych'!$C$1:R5878,2)</f>
        <v>MAŁOPOLSKIE</v>
      </c>
      <c r="G206" s="16" t="str">
        <f>VLOOKUP(D206,'Lista Punktów Adresowych'!$C$1:R5878,3,0)</f>
        <v>BOCHEŃSKI</v>
      </c>
      <c r="H206" s="16" t="str">
        <f>VLOOKUP(D206,'Lista Punktów Adresowych'!$C$1:R5878,4,0)</f>
        <v>ŁAPANÓW</v>
      </c>
      <c r="I206" s="16" t="str">
        <f>VLOOKUP(D206,'Lista Punktów Adresowych'!$C$1:R5878,6,)</f>
        <v>ŁAPANÓW</v>
      </c>
      <c r="J206" s="16" t="str">
        <f>VLOOKUP(D206,'Lista Punktów Adresowych'!$C$1:R5878,8,0)</f>
        <v/>
      </c>
      <c r="K206" s="98" t="str">
        <f>VLOOKUP(D206,'Lista Punktów Adresowych'!$C$1:R5878,10,0)</f>
        <v>144H</v>
      </c>
      <c r="O206" s="16" t="str">
        <f>VLOOKUP(D206,'Lista Punktów Adresowych'!$C$1:R5878,14,0)</f>
        <v>1</v>
      </c>
      <c r="P206" s="16" t="str">
        <f>VLOOKUP(D206,'Lista Punktów Adresowych'!$C$1:R5878,15,0)</f>
        <v>0</v>
      </c>
      <c r="Q206" s="16" t="str">
        <f>VLOOKUP(D206,'Lista Punktów Adresowych'!$C$1:T5878,16,0)</f>
        <v>kat.2</v>
      </c>
      <c r="R206" s="16" t="str">
        <f>VLOOKUP(D206,'Lista Punktów Adresowych'!$C$1:T5878,17,0)</f>
        <v>1500</v>
      </c>
      <c r="W206" s="32"/>
      <c r="Y206" s="16" t="str">
        <f>VLOOKUP(D206,'Lista Punktów Adresowych'!$C$1:R5878,13,0)</f>
        <v>punkt adresowy podstawowy</v>
      </c>
      <c r="Z206" s="277"/>
    </row>
    <row r="207" spans="1:45">
      <c r="A207" s="16">
        <v>203</v>
      </c>
      <c r="B207" s="101"/>
      <c r="C207" s="249"/>
      <c r="D207" s="242" t="s">
        <v>1832</v>
      </c>
      <c r="E207" s="157"/>
      <c r="F207" s="16" t="str">
        <f>VLOOKUP(D207,'Lista Punktów Adresowych'!$C$1:R5879,2)</f>
        <v>MAŁOPOLSKIE</v>
      </c>
      <c r="G207" s="16" t="str">
        <f>VLOOKUP(D207,'Lista Punktów Adresowych'!$C$1:R5879,3,0)</f>
        <v>BOCHEŃSKI</v>
      </c>
      <c r="H207" s="16" t="str">
        <f>VLOOKUP(D207,'Lista Punktów Adresowych'!$C$1:R5879,4,0)</f>
        <v>ŁAPANÓW</v>
      </c>
      <c r="I207" s="16" t="str">
        <f>VLOOKUP(D207,'Lista Punktów Adresowych'!$C$1:R5879,6,)</f>
        <v>ŁAPANÓW</v>
      </c>
      <c r="J207" s="16" t="str">
        <f>VLOOKUP(D207,'Lista Punktów Adresowych'!$C$1:R5879,8,0)</f>
        <v/>
      </c>
      <c r="K207" s="98" t="str">
        <f>VLOOKUP(D207,'Lista Punktów Adresowych'!$C$1:R5879,10,0)</f>
        <v>144E</v>
      </c>
      <c r="O207" s="16" t="str">
        <f>VLOOKUP(D207,'Lista Punktów Adresowych'!$C$1:R5879,14,0)</f>
        <v>1</v>
      </c>
      <c r="P207" s="16" t="str">
        <f>VLOOKUP(D207,'Lista Punktów Adresowych'!$C$1:R5879,15,0)</f>
        <v>0</v>
      </c>
      <c r="Q207" s="16" t="str">
        <f>VLOOKUP(D207,'Lista Punktów Adresowych'!$C$1:T5879,16,0)</f>
        <v>kat.2</v>
      </c>
      <c r="R207" s="16" t="str">
        <f>VLOOKUP(D207,'Lista Punktów Adresowych'!$C$1:T5879,17,0)</f>
        <v>1500</v>
      </c>
      <c r="W207" s="32"/>
      <c r="Y207" s="16" t="str">
        <f>VLOOKUP(D207,'Lista Punktów Adresowych'!$C$1:R5879,13,0)</f>
        <v>punkt adresowy podstawowy</v>
      </c>
      <c r="Z207" s="277"/>
    </row>
    <row r="208" spans="1:45" s="31" customFormat="1">
      <c r="A208" s="16">
        <v>204</v>
      </c>
      <c r="B208" s="101"/>
      <c r="C208" s="249"/>
      <c r="D208" s="242" t="s">
        <v>1834</v>
      </c>
      <c r="E208" s="157"/>
      <c r="F208" s="16" t="str">
        <f>VLOOKUP(D208,'Lista Punktów Adresowych'!$C$1:R5880,2)</f>
        <v>MAŁOPOLSKIE</v>
      </c>
      <c r="G208" s="16" t="str">
        <f>VLOOKUP(D208,'Lista Punktów Adresowych'!$C$1:R5880,3,0)</f>
        <v>BOCHEŃSKI</v>
      </c>
      <c r="H208" s="16" t="str">
        <f>VLOOKUP(D208,'Lista Punktów Adresowych'!$C$1:R5880,4,0)</f>
        <v>ŁAPANÓW</v>
      </c>
      <c r="I208" s="16" t="str">
        <f>VLOOKUP(D208,'Lista Punktów Adresowych'!$C$1:R5880,6,)</f>
        <v>ŁAPANÓW</v>
      </c>
      <c r="J208" s="16" t="str">
        <f>VLOOKUP(D208,'Lista Punktów Adresowych'!$C$1:R5880,8,0)</f>
        <v/>
      </c>
      <c r="K208" s="98" t="str">
        <f>VLOOKUP(D208,'Lista Punktów Adresowych'!$C$1:R5880,10,0)</f>
        <v>144F</v>
      </c>
      <c r="L208" s="16"/>
      <c r="M208" s="16"/>
      <c r="N208" s="16"/>
      <c r="O208" s="16" t="str">
        <f>VLOOKUP(D208,'Lista Punktów Adresowych'!$C$1:R5880,14,0)</f>
        <v>1</v>
      </c>
      <c r="P208" s="16" t="str">
        <f>VLOOKUP(D208,'Lista Punktów Adresowych'!$C$1:R5880,15,0)</f>
        <v>0</v>
      </c>
      <c r="Q208" s="16" t="str">
        <f>VLOOKUP(D208,'Lista Punktów Adresowych'!$C$1:T5880,16,0)</f>
        <v>kat.2</v>
      </c>
      <c r="R208" s="16" t="str">
        <f>VLOOKUP(D208,'Lista Punktów Adresowych'!$C$1:T5880,17,0)</f>
        <v>1500</v>
      </c>
      <c r="S208" s="16"/>
      <c r="T208" s="17"/>
      <c r="U208" s="18"/>
      <c r="V208" s="19"/>
      <c r="W208" s="32"/>
      <c r="X208" s="19"/>
      <c r="Y208" s="16" t="str">
        <f>VLOOKUP(D208,'Lista Punktów Adresowych'!$C$1:R5880,13,0)</f>
        <v>punkt adresowy podstawowy</v>
      </c>
      <c r="Z208" s="277"/>
      <c r="AA208" s="16"/>
      <c r="AB208" s="16"/>
      <c r="AC208" s="16"/>
      <c r="AD208" s="16"/>
      <c r="AE208" s="16"/>
      <c r="AF208" s="16"/>
      <c r="AG208" s="16"/>
      <c r="AH208" s="16"/>
      <c r="AI208" s="16"/>
      <c r="AJ208" s="16"/>
      <c r="AK208" s="16"/>
      <c r="AL208" s="16"/>
      <c r="AM208" s="16"/>
      <c r="AN208" s="16"/>
      <c r="AO208" s="16"/>
      <c r="AP208" s="16"/>
      <c r="AQ208" s="16"/>
      <c r="AR208" s="16"/>
      <c r="AS208" s="16"/>
    </row>
    <row r="209" spans="1:45">
      <c r="A209" s="16">
        <v>205</v>
      </c>
      <c r="B209" s="101"/>
      <c r="C209" s="249"/>
      <c r="D209" s="242" t="s">
        <v>1835</v>
      </c>
      <c r="E209" s="157"/>
      <c r="F209" s="16" t="str">
        <f>VLOOKUP(D209,'Lista Punktów Adresowych'!$C$1:R5881,2)</f>
        <v>MAŁOPOLSKIE</v>
      </c>
      <c r="G209" s="16" t="str">
        <f>VLOOKUP(D209,'Lista Punktów Adresowych'!$C$1:R5881,3,0)</f>
        <v>BOCHEŃSKI</v>
      </c>
      <c r="H209" s="16" t="str">
        <f>VLOOKUP(D209,'Lista Punktów Adresowych'!$C$1:R5881,4,0)</f>
        <v>ŁAPANÓW</v>
      </c>
      <c r="I209" s="16" t="str">
        <f>VLOOKUP(D209,'Lista Punktów Adresowych'!$C$1:R5881,6,)</f>
        <v>ŁAPANÓW</v>
      </c>
      <c r="J209" s="16" t="str">
        <f>VLOOKUP(D209,'Lista Punktów Adresowych'!$C$1:R5881,8,0)</f>
        <v/>
      </c>
      <c r="K209" s="98" t="str">
        <f>VLOOKUP(D209,'Lista Punktów Adresowych'!$C$1:R5881,10,0)</f>
        <v>144C</v>
      </c>
      <c r="O209" s="16" t="str">
        <f>VLOOKUP(D209,'Lista Punktów Adresowych'!$C$1:R5881,14,0)</f>
        <v>1</v>
      </c>
      <c r="P209" s="16" t="str">
        <f>VLOOKUP(D209,'Lista Punktów Adresowych'!$C$1:R5881,15,0)</f>
        <v>0</v>
      </c>
      <c r="Q209" s="16" t="str">
        <f>VLOOKUP(D209,'Lista Punktów Adresowych'!$C$1:T5881,16,0)</f>
        <v>kat.2</v>
      </c>
      <c r="R209" s="16" t="str">
        <f>VLOOKUP(D209,'Lista Punktów Adresowych'!$C$1:T5881,17,0)</f>
        <v>1500</v>
      </c>
      <c r="W209" s="32"/>
      <c r="Y209" s="16" t="str">
        <f>VLOOKUP(D209,'Lista Punktów Adresowych'!$C$1:R5881,13,0)</f>
        <v>punkt adresowy podstawowy</v>
      </c>
      <c r="Z209" s="277"/>
    </row>
    <row r="210" spans="1:45" s="31" customFormat="1">
      <c r="A210" s="16">
        <v>206</v>
      </c>
      <c r="B210" s="101"/>
      <c r="C210" s="249"/>
      <c r="D210" s="242" t="s">
        <v>1836</v>
      </c>
      <c r="E210" s="157"/>
      <c r="F210" s="16" t="str">
        <f>VLOOKUP(D210,'Lista Punktów Adresowych'!$C$1:R5882,2)</f>
        <v>MAŁOPOLSKIE</v>
      </c>
      <c r="G210" s="16" t="str">
        <f>VLOOKUP(D210,'Lista Punktów Adresowych'!$C$1:R5882,3,0)</f>
        <v>BOCHEŃSKI</v>
      </c>
      <c r="H210" s="16" t="str">
        <f>VLOOKUP(D210,'Lista Punktów Adresowych'!$C$1:R5882,4,0)</f>
        <v>ŁAPANÓW</v>
      </c>
      <c r="I210" s="16" t="str">
        <f>VLOOKUP(D210,'Lista Punktów Adresowych'!$C$1:R5882,6,)</f>
        <v>ŁAPANÓW</v>
      </c>
      <c r="J210" s="16" t="str">
        <f>VLOOKUP(D210,'Lista Punktów Adresowych'!$C$1:R5882,8,0)</f>
        <v/>
      </c>
      <c r="K210" s="98" t="str">
        <f>VLOOKUP(D210,'Lista Punktów Adresowych'!$C$1:R5882,10,0)</f>
        <v>144D</v>
      </c>
      <c r="L210" s="16"/>
      <c r="M210" s="16"/>
      <c r="N210" s="16"/>
      <c r="O210" s="16" t="str">
        <f>VLOOKUP(D210,'Lista Punktów Adresowych'!$C$1:R5882,14,0)</f>
        <v>1</v>
      </c>
      <c r="P210" s="16" t="str">
        <f>VLOOKUP(D210,'Lista Punktów Adresowych'!$C$1:R5882,15,0)</f>
        <v>0</v>
      </c>
      <c r="Q210" s="16" t="str">
        <f>VLOOKUP(D210,'Lista Punktów Adresowych'!$C$1:T5882,16,0)</f>
        <v>kat.11</v>
      </c>
      <c r="R210" s="16" t="str">
        <f>VLOOKUP(D210,'Lista Punktów Adresowych'!$C$1:T5882,17,0)</f>
        <v>10500</v>
      </c>
      <c r="S210" s="16"/>
      <c r="T210" s="17"/>
      <c r="U210" s="18"/>
      <c r="V210" s="19"/>
      <c r="W210" s="32"/>
      <c r="X210" s="19"/>
      <c r="Y210" s="16" t="str">
        <f>VLOOKUP(D210,'Lista Punktów Adresowych'!$C$1:R5882,13,0)</f>
        <v>punkt adresowy podstawowy</v>
      </c>
      <c r="Z210" s="277"/>
      <c r="AA210" s="16"/>
      <c r="AB210" s="16"/>
      <c r="AC210" s="16"/>
      <c r="AD210" s="16"/>
      <c r="AE210" s="16"/>
      <c r="AF210" s="16"/>
      <c r="AG210" s="16"/>
      <c r="AH210" s="16"/>
      <c r="AI210" s="16"/>
      <c r="AJ210" s="16"/>
      <c r="AK210" s="16"/>
      <c r="AL210" s="16"/>
      <c r="AM210" s="16"/>
      <c r="AN210" s="16"/>
      <c r="AO210" s="16"/>
      <c r="AP210" s="16"/>
      <c r="AQ210" s="16"/>
      <c r="AR210" s="16"/>
      <c r="AS210" s="16"/>
    </row>
    <row r="211" spans="1:45" s="23" customFormat="1">
      <c r="A211" s="16">
        <v>207</v>
      </c>
      <c r="B211" s="101"/>
      <c r="C211" s="16"/>
      <c r="D211" s="242" t="s">
        <v>1838</v>
      </c>
      <c r="E211" s="157"/>
      <c r="F211" s="16" t="str">
        <f>VLOOKUP(D211,'Lista Punktów Adresowych'!$C$1:R5883,2)</f>
        <v>MAŁOPOLSKIE</v>
      </c>
      <c r="G211" s="16" t="str">
        <f>VLOOKUP(D211,'Lista Punktów Adresowych'!$C$1:R5883,3,0)</f>
        <v>BOCHEŃSKI</v>
      </c>
      <c r="H211" s="16" t="str">
        <f>VLOOKUP(D211,'Lista Punktów Adresowych'!$C$1:R5883,4,0)</f>
        <v>ŁAPANÓW</v>
      </c>
      <c r="I211" s="16" t="str">
        <f>VLOOKUP(D211,'Lista Punktów Adresowych'!$C$1:R5883,6,)</f>
        <v>ŁAPANÓW</v>
      </c>
      <c r="J211" s="16" t="str">
        <f>VLOOKUP(D211,'Lista Punktów Adresowych'!$C$1:R5883,8,0)</f>
        <v/>
      </c>
      <c r="K211" s="98" t="str">
        <f>VLOOKUP(D211,'Lista Punktów Adresowych'!$C$1:R5883,10,0)</f>
        <v>419</v>
      </c>
      <c r="L211" s="16"/>
      <c r="M211" s="16"/>
      <c r="N211" s="16"/>
      <c r="O211" s="16" t="str">
        <f>VLOOKUP(D211,'Lista Punktów Adresowych'!$C$1:R5883,14,0)</f>
        <v>1</v>
      </c>
      <c r="P211" s="16" t="str">
        <f>VLOOKUP(D211,'Lista Punktów Adresowych'!$C$1:R5883,15,0)</f>
        <v>0</v>
      </c>
      <c r="Q211" s="16" t="str">
        <f>VLOOKUP(D211,'Lista Punktów Adresowych'!$C$1:T5883,16,0)</f>
        <v>kat.15</v>
      </c>
      <c r="R211" s="16" t="str">
        <f>VLOOKUP(D211,'Lista Punktów Adresowych'!$C$1:T5883,17,0)</f>
        <v>14500</v>
      </c>
      <c r="S211" s="16"/>
      <c r="T211" s="17"/>
      <c r="U211" s="18"/>
      <c r="V211" s="19"/>
      <c r="W211" s="32"/>
      <c r="X211" s="19"/>
      <c r="Y211" s="16" t="str">
        <f>VLOOKUP(D211,'Lista Punktów Adresowych'!$C$1:R5883,13,0)</f>
        <v>punkt adresowy podstawowy</v>
      </c>
      <c r="Z211" s="16"/>
      <c r="AA211" s="16"/>
      <c r="AB211" s="16"/>
      <c r="AC211" s="16"/>
      <c r="AD211" s="16"/>
      <c r="AE211" s="16"/>
      <c r="AF211" s="16"/>
      <c r="AG211" s="16"/>
      <c r="AH211" s="16"/>
      <c r="AI211" s="16"/>
      <c r="AJ211" s="16"/>
      <c r="AK211" s="16"/>
      <c r="AL211" s="16"/>
      <c r="AM211" s="16"/>
      <c r="AN211" s="16"/>
      <c r="AO211" s="16"/>
      <c r="AP211" s="16"/>
      <c r="AQ211" s="16"/>
      <c r="AR211" s="16"/>
      <c r="AS211" s="16"/>
    </row>
    <row r="212" spans="1:45" s="31" customFormat="1">
      <c r="A212" s="16">
        <v>208</v>
      </c>
      <c r="B212" s="101"/>
      <c r="C212" s="249"/>
      <c r="D212" s="242" t="s">
        <v>1839</v>
      </c>
      <c r="E212" s="157"/>
      <c r="F212" s="16" t="str">
        <f>VLOOKUP(D212,'Lista Punktów Adresowych'!$C$1:R5884,2)</f>
        <v>MAŁOPOLSKIE</v>
      </c>
      <c r="G212" s="16" t="str">
        <f>VLOOKUP(D212,'Lista Punktów Adresowych'!$C$1:R5884,3,0)</f>
        <v>BOCHEŃSKI</v>
      </c>
      <c r="H212" s="16" t="str">
        <f>VLOOKUP(D212,'Lista Punktów Adresowych'!$C$1:R5884,4,0)</f>
        <v>ŁAPANÓW</v>
      </c>
      <c r="I212" s="16" t="str">
        <f>VLOOKUP(D212,'Lista Punktów Adresowych'!$C$1:R5884,6,)</f>
        <v>KOBYLEC</v>
      </c>
      <c r="J212" s="16" t="str">
        <f>VLOOKUP(D212,'Lista Punktów Adresowych'!$C$1:R5884,8,0)</f>
        <v/>
      </c>
      <c r="K212" s="98" t="str">
        <f>VLOOKUP(D212,'Lista Punktów Adresowych'!$C$1:R5884,10,0)</f>
        <v>338</v>
      </c>
      <c r="L212" s="16"/>
      <c r="M212" s="16"/>
      <c r="N212" s="16"/>
      <c r="O212" s="16" t="str">
        <f>VLOOKUP(D212,'Lista Punktów Adresowych'!$C$1:R5884,14,0)</f>
        <v>1</v>
      </c>
      <c r="P212" s="16" t="str">
        <f>VLOOKUP(D212,'Lista Punktów Adresowych'!$C$1:R5884,15,0)</f>
        <v>0</v>
      </c>
      <c r="Q212" s="16" t="str">
        <f>VLOOKUP(D212,'Lista Punktów Adresowych'!$C$1:T5884,16,0)</f>
        <v>kat.17</v>
      </c>
      <c r="R212" s="16" t="str">
        <f>VLOOKUP(D212,'Lista Punktów Adresowych'!$C$1:T5884,17,0)</f>
        <v>16500</v>
      </c>
      <c r="S212" s="16"/>
      <c r="T212" s="17"/>
      <c r="U212" s="18"/>
      <c r="V212" s="19"/>
      <c r="W212" s="32"/>
      <c r="X212" s="19"/>
      <c r="Y212" s="16" t="str">
        <f>VLOOKUP(D212,'Lista Punktów Adresowych'!$C$1:R5884,13,0)</f>
        <v>punkt adresowy podstawowy</v>
      </c>
      <c r="Z212" s="277"/>
      <c r="AA212" s="16"/>
      <c r="AB212" s="16"/>
      <c r="AC212" s="16"/>
      <c r="AD212" s="16"/>
      <c r="AE212" s="16"/>
      <c r="AF212" s="16"/>
      <c r="AG212" s="16"/>
      <c r="AH212" s="16"/>
      <c r="AI212" s="16"/>
      <c r="AJ212" s="16"/>
      <c r="AK212" s="16"/>
      <c r="AL212" s="16"/>
      <c r="AM212" s="16"/>
      <c r="AN212" s="16"/>
      <c r="AO212" s="16"/>
      <c r="AP212" s="16"/>
      <c r="AQ212" s="16"/>
      <c r="AR212" s="16"/>
      <c r="AS212" s="16"/>
    </row>
    <row r="213" spans="1:45">
      <c r="A213" s="16">
        <v>209</v>
      </c>
      <c r="B213" s="101"/>
      <c r="C213" s="249"/>
      <c r="D213" s="242" t="s">
        <v>1840</v>
      </c>
      <c r="E213" s="157"/>
      <c r="F213" s="16" t="str">
        <f>VLOOKUP(D213,'Lista Punktów Adresowych'!$C$1:R5885,2)</f>
        <v>MAŁOPOLSKIE</v>
      </c>
      <c r="G213" s="16" t="str">
        <f>VLOOKUP(D213,'Lista Punktów Adresowych'!$C$1:R5885,3,0)</f>
        <v>BOCHEŃSKI</v>
      </c>
      <c r="H213" s="16" t="str">
        <f>VLOOKUP(D213,'Lista Punktów Adresowych'!$C$1:R5885,4,0)</f>
        <v>ŁAPANÓW</v>
      </c>
      <c r="I213" s="16" t="str">
        <f>VLOOKUP(D213,'Lista Punktów Adresowych'!$C$1:R5885,6,)</f>
        <v>KOBYLEC</v>
      </c>
      <c r="J213" s="16" t="str">
        <f>VLOOKUP(D213,'Lista Punktów Adresowych'!$C$1:R5885,8,0)</f>
        <v/>
      </c>
      <c r="K213" s="98" t="str">
        <f>VLOOKUP(D213,'Lista Punktów Adresowych'!$C$1:R5885,10,0)</f>
        <v>346</v>
      </c>
      <c r="O213" s="16" t="str">
        <f>VLOOKUP(D213,'Lista Punktów Adresowych'!$C$1:R5885,14,0)</f>
        <v>1</v>
      </c>
      <c r="P213" s="16" t="str">
        <f>VLOOKUP(D213,'Lista Punktów Adresowych'!$C$1:R5885,15,0)</f>
        <v>0</v>
      </c>
      <c r="Q213" s="16" t="str">
        <f>VLOOKUP(D213,'Lista Punktów Adresowych'!$C$1:T5885,16,0)</f>
        <v>kat.10</v>
      </c>
      <c r="R213" s="16" t="str">
        <f>VLOOKUP(D213,'Lista Punktów Adresowych'!$C$1:T5885,17,0)</f>
        <v>9500</v>
      </c>
      <c r="W213" s="32"/>
      <c r="Y213" s="16" t="str">
        <f>VLOOKUP(D213,'Lista Punktów Adresowych'!$C$1:R5885,13,0)</f>
        <v>punkt adresowy podstawowy</v>
      </c>
      <c r="Z213" s="277"/>
    </row>
    <row r="214" spans="1:45">
      <c r="A214" s="16">
        <v>210</v>
      </c>
      <c r="B214" s="101"/>
      <c r="C214" s="249"/>
      <c r="D214" s="242" t="s">
        <v>1841</v>
      </c>
      <c r="E214" s="157"/>
      <c r="F214" s="16" t="str">
        <f>VLOOKUP(D214,'Lista Punktów Adresowych'!$C$1:R5886,2)</f>
        <v>MAŁOPOLSKIE</v>
      </c>
      <c r="G214" s="16" t="str">
        <f>VLOOKUP(D214,'Lista Punktów Adresowych'!$C$1:R5886,3,0)</f>
        <v>BOCHEŃSKI</v>
      </c>
      <c r="H214" s="16" t="str">
        <f>VLOOKUP(D214,'Lista Punktów Adresowych'!$C$1:R5886,4,0)</f>
        <v>ŁAPANÓW</v>
      </c>
      <c r="I214" s="16" t="str">
        <f>VLOOKUP(D214,'Lista Punktów Adresowych'!$C$1:R5886,6,)</f>
        <v>BOCZÓW</v>
      </c>
      <c r="J214" s="16" t="str">
        <f>VLOOKUP(D214,'Lista Punktów Adresowych'!$C$1:R5886,8,0)</f>
        <v/>
      </c>
      <c r="K214" s="98" t="str">
        <f>VLOOKUP(D214,'Lista Punktów Adresowych'!$C$1:R5886,10,0)</f>
        <v>111</v>
      </c>
      <c r="O214" s="16" t="str">
        <f>VLOOKUP(D214,'Lista Punktów Adresowych'!$C$1:R5886,14,0)</f>
        <v>1</v>
      </c>
      <c r="P214" s="16" t="str">
        <f>VLOOKUP(D214,'Lista Punktów Adresowych'!$C$1:R5886,15,0)</f>
        <v>0</v>
      </c>
      <c r="Q214" s="16" t="str">
        <f>VLOOKUP(D214,'Lista Punktów Adresowych'!$C$1:T5886,16,0)</f>
        <v>kat.1</v>
      </c>
      <c r="R214" s="16" t="str">
        <f>VLOOKUP(D214,'Lista Punktów Adresowych'!$C$1:T5886,17,0)</f>
        <v>500</v>
      </c>
      <c r="W214" s="32"/>
      <c r="Y214" s="16" t="str">
        <f>VLOOKUP(D214,'Lista Punktów Adresowych'!$C$1:R5886,13,0)</f>
        <v>punkt adresowy podstawowy</v>
      </c>
      <c r="Z214" s="277"/>
    </row>
    <row r="215" spans="1:45" s="23" customFormat="1">
      <c r="A215" s="16">
        <v>211</v>
      </c>
      <c r="B215" s="101"/>
      <c r="C215" s="249"/>
      <c r="D215" s="242" t="s">
        <v>1843</v>
      </c>
      <c r="E215" s="157"/>
      <c r="F215" s="16" t="str">
        <f>VLOOKUP(D215,'Lista Punktów Adresowych'!$C$1:R5887,2)</f>
        <v>MAŁOPOLSKIE</v>
      </c>
      <c r="G215" s="16" t="str">
        <f>VLOOKUP(D215,'Lista Punktów Adresowych'!$C$1:R5887,3,0)</f>
        <v>BOCHEŃSKI</v>
      </c>
      <c r="H215" s="16" t="str">
        <f>VLOOKUP(D215,'Lista Punktów Adresowych'!$C$1:R5887,4,0)</f>
        <v>ŁAPANÓW</v>
      </c>
      <c r="I215" s="16" t="str">
        <f>VLOOKUP(D215,'Lista Punktów Adresowych'!$C$1:R5887,6,)</f>
        <v>TARNAWA</v>
      </c>
      <c r="J215" s="16" t="str">
        <f>VLOOKUP(D215,'Lista Punktów Adresowych'!$C$1:R5887,8,0)</f>
        <v/>
      </c>
      <c r="K215" s="98" t="str">
        <f>VLOOKUP(D215,'Lista Punktów Adresowych'!$C$1:R5887,10,0)</f>
        <v>25</v>
      </c>
      <c r="L215" s="16"/>
      <c r="M215" s="16"/>
      <c r="N215" s="16"/>
      <c r="O215" s="16" t="str">
        <f>VLOOKUP(D215,'Lista Punktów Adresowych'!$C$1:R5887,14,0)</f>
        <v>1</v>
      </c>
      <c r="P215" s="16" t="str">
        <f>VLOOKUP(D215,'Lista Punktów Adresowych'!$C$1:R5887,15,0)</f>
        <v>0</v>
      </c>
      <c r="Q215" s="16" t="str">
        <f>VLOOKUP(D215,'Lista Punktów Adresowych'!$C$1:T5887,16,0)</f>
        <v>kat.16</v>
      </c>
      <c r="R215" s="16" t="str">
        <f>VLOOKUP(D215,'Lista Punktów Adresowych'!$C$1:T5887,17,0)</f>
        <v>15500</v>
      </c>
      <c r="S215" s="16"/>
      <c r="T215" s="17"/>
      <c r="U215" s="18"/>
      <c r="V215" s="19"/>
      <c r="W215" s="32"/>
      <c r="X215" s="19"/>
      <c r="Y215" s="16" t="str">
        <f>VLOOKUP(D215,'Lista Punktów Adresowych'!$C$1:R5887,13,0)</f>
        <v>punkt adresowy podstawowy</v>
      </c>
      <c r="Z215" s="277"/>
      <c r="AA215" s="16"/>
      <c r="AB215" s="16"/>
      <c r="AC215" s="16"/>
      <c r="AD215" s="16"/>
      <c r="AE215" s="16"/>
      <c r="AF215" s="16"/>
      <c r="AG215" s="16"/>
      <c r="AH215" s="16"/>
      <c r="AI215" s="16"/>
      <c r="AJ215" s="16"/>
      <c r="AK215" s="16"/>
      <c r="AL215" s="16"/>
      <c r="AM215" s="16"/>
      <c r="AN215" s="16"/>
      <c r="AO215" s="16"/>
      <c r="AP215" s="16"/>
      <c r="AQ215" s="16"/>
      <c r="AR215" s="16"/>
      <c r="AS215" s="16"/>
    </row>
    <row r="216" spans="1:45" s="31" customFormat="1">
      <c r="A216" s="16">
        <v>212</v>
      </c>
      <c r="B216" s="101"/>
      <c r="C216" s="249"/>
      <c r="D216" s="242" t="s">
        <v>1844</v>
      </c>
      <c r="E216" s="157"/>
      <c r="F216" s="16" t="str">
        <f>VLOOKUP(D216,'Lista Punktów Adresowych'!$C$1:R5888,2)</f>
        <v>MAŁOPOLSKIE</v>
      </c>
      <c r="G216" s="16" t="str">
        <f>VLOOKUP(D216,'Lista Punktów Adresowych'!$C$1:R5888,3,0)</f>
        <v>BOCHEŃSKI</v>
      </c>
      <c r="H216" s="16" t="str">
        <f>VLOOKUP(D216,'Lista Punktów Adresowych'!$C$1:R5888,4,0)</f>
        <v>ŁAPANÓW</v>
      </c>
      <c r="I216" s="16" t="str">
        <f>VLOOKUP(D216,'Lista Punktów Adresowych'!$C$1:R5888,6,)</f>
        <v>KOBYLEC</v>
      </c>
      <c r="J216" s="16" t="str">
        <f>VLOOKUP(D216,'Lista Punktów Adresowych'!$C$1:R5888,8,0)</f>
        <v/>
      </c>
      <c r="K216" s="98" t="str">
        <f>VLOOKUP(D216,'Lista Punktów Adresowych'!$C$1:R5888,10,0)</f>
        <v>60</v>
      </c>
      <c r="L216" s="16"/>
      <c r="M216" s="16"/>
      <c r="N216" s="16"/>
      <c r="O216" s="16" t="str">
        <f>VLOOKUP(D216,'Lista Punktów Adresowych'!$C$1:R5888,14,0)</f>
        <v>1</v>
      </c>
      <c r="P216" s="16" t="str">
        <f>VLOOKUP(D216,'Lista Punktów Adresowych'!$C$1:R5888,15,0)</f>
        <v>0</v>
      </c>
      <c r="Q216" s="16" t="str">
        <f>VLOOKUP(D216,'Lista Punktów Adresowych'!$C$1:T5888,16,0)</f>
        <v>kat.9</v>
      </c>
      <c r="R216" s="16" t="str">
        <f>VLOOKUP(D216,'Lista Punktów Adresowych'!$C$1:T5888,17,0)</f>
        <v>8500</v>
      </c>
      <c r="S216" s="16"/>
      <c r="T216" s="17"/>
      <c r="U216" s="18"/>
      <c r="V216" s="19"/>
      <c r="W216" s="32"/>
      <c r="X216" s="19"/>
      <c r="Y216" s="16" t="str">
        <f>VLOOKUP(D216,'Lista Punktów Adresowych'!$C$1:R5888,13,0)</f>
        <v>punkt adresowy podstawowy</v>
      </c>
      <c r="Z216" s="277"/>
      <c r="AA216" s="16"/>
      <c r="AB216" s="16"/>
      <c r="AC216" s="16"/>
      <c r="AD216" s="16"/>
      <c r="AE216" s="16"/>
      <c r="AF216" s="16"/>
      <c r="AG216" s="16"/>
      <c r="AH216" s="16"/>
      <c r="AI216" s="16"/>
      <c r="AJ216" s="16"/>
      <c r="AK216" s="16"/>
      <c r="AL216" s="16"/>
      <c r="AM216" s="16"/>
      <c r="AN216" s="16"/>
      <c r="AO216" s="16"/>
      <c r="AP216" s="16"/>
      <c r="AQ216" s="16"/>
      <c r="AR216" s="16"/>
      <c r="AS216" s="16"/>
    </row>
    <row r="217" spans="1:45">
      <c r="A217" s="16">
        <v>213</v>
      </c>
      <c r="B217" s="101"/>
      <c r="C217" s="249"/>
      <c r="D217" s="242" t="s">
        <v>1845</v>
      </c>
      <c r="E217" s="157"/>
      <c r="F217" s="16" t="str">
        <f>VLOOKUP(D217,'Lista Punktów Adresowych'!$C$1:R5889,2)</f>
        <v>MAŁOPOLSKIE</v>
      </c>
      <c r="G217" s="16" t="str">
        <f>VLOOKUP(D217,'Lista Punktów Adresowych'!$C$1:R5889,3,0)</f>
        <v>BOCHEŃSKI</v>
      </c>
      <c r="H217" s="16" t="str">
        <f>VLOOKUP(D217,'Lista Punktów Adresowych'!$C$1:R5889,4,0)</f>
        <v>ŁAPANÓW</v>
      </c>
      <c r="I217" s="16" t="str">
        <f>VLOOKUP(D217,'Lista Punktów Adresowych'!$C$1:R5889,6,)</f>
        <v>ŁAPANÓW</v>
      </c>
      <c r="J217" s="16" t="str">
        <f>VLOOKUP(D217,'Lista Punktów Adresowych'!$C$1:R5889,8,0)</f>
        <v/>
      </c>
      <c r="K217" s="98" t="str">
        <f>VLOOKUP(D217,'Lista Punktów Adresowych'!$C$1:R5889,10,0)</f>
        <v>291</v>
      </c>
      <c r="O217" s="16" t="str">
        <f>VLOOKUP(D217,'Lista Punktów Adresowych'!$C$1:R5889,14,0)</f>
        <v>1</v>
      </c>
      <c r="P217" s="16" t="str">
        <f>VLOOKUP(D217,'Lista Punktów Adresowych'!$C$1:R5889,15,0)</f>
        <v>0</v>
      </c>
      <c r="Q217" s="16" t="str">
        <f>VLOOKUP(D217,'Lista Punktów Adresowych'!$C$1:T5889,16,0)</f>
        <v>kat.11</v>
      </c>
      <c r="R217" s="16" t="str">
        <f>VLOOKUP(D217,'Lista Punktów Adresowych'!$C$1:T5889,17,0)</f>
        <v>10500</v>
      </c>
      <c r="W217" s="32"/>
      <c r="Y217" s="16" t="str">
        <f>VLOOKUP(D217,'Lista Punktów Adresowych'!$C$1:R5889,13,0)</f>
        <v>punkt adresowy podstawowy</v>
      </c>
      <c r="Z217" s="277"/>
    </row>
    <row r="218" spans="1:45">
      <c r="A218" s="16">
        <v>214</v>
      </c>
      <c r="B218" s="101"/>
      <c r="C218" s="249"/>
      <c r="D218" s="242" t="s">
        <v>1846</v>
      </c>
      <c r="E218" s="157"/>
      <c r="F218" s="16" t="str">
        <f>VLOOKUP(D218,'Lista Punktów Adresowych'!$C$1:R5890,2)</f>
        <v>MAŁOPOLSKIE</v>
      </c>
      <c r="G218" s="16" t="str">
        <f>VLOOKUP(D218,'Lista Punktów Adresowych'!$C$1:R5890,3,0)</f>
        <v>BOCHEŃSKI</v>
      </c>
      <c r="H218" s="16" t="str">
        <f>VLOOKUP(D218,'Lista Punktów Adresowych'!$C$1:R5890,4,0)</f>
        <v>ŁAPANÓW</v>
      </c>
      <c r="I218" s="16" t="str">
        <f>VLOOKUP(D218,'Lista Punktów Adresowych'!$C$1:R5890,6,)</f>
        <v>ŁAPANÓW</v>
      </c>
      <c r="J218" s="16" t="str">
        <f>VLOOKUP(D218,'Lista Punktów Adresowych'!$C$1:R5890,8,0)</f>
        <v/>
      </c>
      <c r="K218" s="98" t="str">
        <f>VLOOKUP(D218,'Lista Punktów Adresowych'!$C$1:R5890,10,0)</f>
        <v>395</v>
      </c>
      <c r="O218" s="16" t="str">
        <f>VLOOKUP(D218,'Lista Punktów Adresowych'!$C$1:R5890,14,0)</f>
        <v>6</v>
      </c>
      <c r="P218" s="16" t="str">
        <f>VLOOKUP(D218,'Lista Punktów Adresowych'!$C$1:R5890,15,0)</f>
        <v>0</v>
      </c>
      <c r="Q218" s="16" t="str">
        <f>VLOOKUP(D218,'Lista Punktów Adresowych'!$C$1:T5890,16,0)</f>
        <v>kat.3</v>
      </c>
      <c r="R218" s="16" t="str">
        <f>VLOOKUP(D218,'Lista Punktów Adresowych'!$C$1:T5890,17,0)</f>
        <v>2500</v>
      </c>
      <c r="W218" s="32"/>
      <c r="Y218" s="16" t="str">
        <f>VLOOKUP(D218,'Lista Punktów Adresowych'!$C$1:R5890,13,0)</f>
        <v>punkt adresowy podstawowy</v>
      </c>
      <c r="Z218" s="277"/>
    </row>
    <row r="219" spans="1:45">
      <c r="A219" s="16">
        <v>215</v>
      </c>
      <c r="B219" s="101"/>
      <c r="C219" s="249"/>
      <c r="D219" s="242" t="s">
        <v>1847</v>
      </c>
      <c r="E219" s="157"/>
      <c r="F219" s="16" t="str">
        <f>VLOOKUP(D219,'Lista Punktów Adresowych'!$C$1:R5891,2)</f>
        <v>MAŁOPOLSKIE</v>
      </c>
      <c r="G219" s="16" t="str">
        <f>VLOOKUP(D219,'Lista Punktów Adresowych'!$C$1:R5891,3,0)</f>
        <v>BOCHEŃSKI</v>
      </c>
      <c r="H219" s="16" t="str">
        <f>VLOOKUP(D219,'Lista Punktów Adresowych'!$C$1:R5891,4,0)</f>
        <v>ŁAPANÓW</v>
      </c>
      <c r="I219" s="16" t="str">
        <f>VLOOKUP(D219,'Lista Punktów Adresowych'!$C$1:R5891,6,)</f>
        <v>TARNAWA</v>
      </c>
      <c r="J219" s="16" t="str">
        <f>VLOOKUP(D219,'Lista Punktów Adresowych'!$C$1:R5891,8,0)</f>
        <v/>
      </c>
      <c r="K219" s="98" t="str">
        <f>VLOOKUP(D219,'Lista Punktów Adresowych'!$C$1:R5891,10,0)</f>
        <v>73</v>
      </c>
      <c r="O219" s="16" t="str">
        <f>VLOOKUP(D219,'Lista Punktów Adresowych'!$C$1:R5891,14,0)</f>
        <v>1</v>
      </c>
      <c r="P219" s="16" t="str">
        <f>VLOOKUP(D219,'Lista Punktów Adresowych'!$C$1:R5891,15,0)</f>
        <v>0</v>
      </c>
      <c r="Q219" s="16" t="str">
        <f>VLOOKUP(D219,'Lista Punktów Adresowych'!$C$1:T5891,16,0)</f>
        <v>kat.12</v>
      </c>
      <c r="R219" s="16" t="str">
        <f>VLOOKUP(D219,'Lista Punktów Adresowych'!$C$1:T5891,17,0)</f>
        <v>11500</v>
      </c>
      <c r="W219" s="32"/>
      <c r="Y219" s="16" t="str">
        <f>VLOOKUP(D219,'Lista Punktów Adresowych'!$C$1:R5891,13,0)</f>
        <v>punkt adresowy podstawowy</v>
      </c>
      <c r="Z219" s="277"/>
    </row>
    <row r="220" spans="1:45">
      <c r="A220" s="16">
        <v>216</v>
      </c>
      <c r="B220" s="101"/>
      <c r="C220" s="249"/>
      <c r="D220" s="242" t="s">
        <v>1848</v>
      </c>
      <c r="E220" s="157"/>
      <c r="F220" s="16" t="str">
        <f>VLOOKUP(D220,'Lista Punktów Adresowych'!$C$1:R5892,2)</f>
        <v>MAŁOPOLSKIE</v>
      </c>
      <c r="G220" s="16" t="str">
        <f>VLOOKUP(D220,'Lista Punktów Adresowych'!$C$1:R5892,3,0)</f>
        <v>BOCHEŃSKI</v>
      </c>
      <c r="H220" s="16" t="str">
        <f>VLOOKUP(D220,'Lista Punktów Adresowych'!$C$1:R5892,4,0)</f>
        <v>ŁAPANÓW</v>
      </c>
      <c r="I220" s="16" t="str">
        <f>VLOOKUP(D220,'Lista Punktów Adresowych'!$C$1:R5892,6,)</f>
        <v>BRZEZOWA</v>
      </c>
      <c r="J220" s="16" t="str">
        <f>VLOOKUP(D220,'Lista Punktów Adresowych'!$C$1:R5892,8,0)</f>
        <v/>
      </c>
      <c r="K220" s="98" t="str">
        <f>VLOOKUP(D220,'Lista Punktów Adresowych'!$C$1:R5892,10,0)</f>
        <v>125</v>
      </c>
      <c r="O220" s="16" t="str">
        <f>VLOOKUP(D220,'Lista Punktów Adresowych'!$C$1:R5892,14,0)</f>
        <v>1</v>
      </c>
      <c r="P220" s="16" t="str">
        <f>VLOOKUP(D220,'Lista Punktów Adresowych'!$C$1:R5892,15,0)</f>
        <v>0</v>
      </c>
      <c r="Q220" s="16" t="str">
        <f>VLOOKUP(D220,'Lista Punktów Adresowych'!$C$1:T5892,16,0)</f>
        <v>kat.7</v>
      </c>
      <c r="R220" s="16" t="str">
        <f>VLOOKUP(D220,'Lista Punktów Adresowych'!$C$1:T5892,17,0)</f>
        <v>6500</v>
      </c>
      <c r="W220" s="32"/>
      <c r="Y220" s="16" t="str">
        <f>VLOOKUP(D220,'Lista Punktów Adresowych'!$C$1:R5892,13,0)</f>
        <v>punkt adresowy podstawowy</v>
      </c>
      <c r="Z220" s="277"/>
    </row>
    <row r="221" spans="1:45">
      <c r="A221" s="16">
        <v>217</v>
      </c>
      <c r="B221" s="101"/>
      <c r="D221" s="242" t="s">
        <v>1849</v>
      </c>
      <c r="E221" s="157"/>
      <c r="F221" s="16" t="str">
        <f>VLOOKUP(D221,'Lista Punktów Adresowych'!$C$1:R5893,2)</f>
        <v>MAŁOPOLSKIE</v>
      </c>
      <c r="G221" s="16" t="str">
        <f>VLOOKUP(D221,'Lista Punktów Adresowych'!$C$1:R5893,3,0)</f>
        <v>BOCHEŃSKI</v>
      </c>
      <c r="H221" s="16" t="str">
        <f>VLOOKUP(D221,'Lista Punktów Adresowych'!$C$1:R5893,4,0)</f>
        <v>ŁAPANÓW</v>
      </c>
      <c r="I221" s="16" t="str">
        <f>VLOOKUP(D221,'Lista Punktów Adresowych'!$C$1:R5893,6,)</f>
        <v>TARNAWA</v>
      </c>
      <c r="J221" s="16" t="str">
        <f>VLOOKUP(D221,'Lista Punktów Adresowych'!$C$1:R5893,8,0)</f>
        <v/>
      </c>
      <c r="K221" s="98" t="str">
        <f>VLOOKUP(D221,'Lista Punktów Adresowych'!$C$1:R5893,10,0)</f>
        <v>68</v>
      </c>
      <c r="O221" s="16" t="str">
        <f>VLOOKUP(D221,'Lista Punktów Adresowych'!$C$1:R5893,14,0)</f>
        <v>1</v>
      </c>
      <c r="P221" s="16" t="str">
        <f>VLOOKUP(D221,'Lista Punktów Adresowych'!$C$1:R5893,15,0)</f>
        <v>0</v>
      </c>
      <c r="Q221" s="16" t="str">
        <f>VLOOKUP(D221,'Lista Punktów Adresowych'!$C$1:T5893,16,0)</f>
        <v>kat.7</v>
      </c>
      <c r="R221" s="16" t="str">
        <f>VLOOKUP(D221,'Lista Punktów Adresowych'!$C$1:T5893,17,0)</f>
        <v>6500</v>
      </c>
      <c r="W221" s="32"/>
      <c r="Y221" s="16" t="str">
        <f>VLOOKUP(D221,'Lista Punktów Adresowych'!$C$1:R5893,13,0)</f>
        <v>punkt adresowy podstawowy</v>
      </c>
    </row>
    <row r="222" spans="1:45" s="23" customFormat="1">
      <c r="A222" s="16">
        <v>218</v>
      </c>
      <c r="B222" s="101"/>
      <c r="C222" s="249"/>
      <c r="D222" s="242" t="s">
        <v>1850</v>
      </c>
      <c r="E222" s="157"/>
      <c r="F222" s="16" t="str">
        <f>VLOOKUP(D222,'Lista Punktów Adresowych'!$C$1:R5894,2)</f>
        <v>MAŁOPOLSKIE</v>
      </c>
      <c r="G222" s="16" t="str">
        <f>VLOOKUP(D222,'Lista Punktów Adresowych'!$C$1:R5894,3,0)</f>
        <v>BOCHEŃSKI</v>
      </c>
      <c r="H222" s="16" t="str">
        <f>VLOOKUP(D222,'Lista Punktów Adresowych'!$C$1:R5894,4,0)</f>
        <v>ŁAPANÓW</v>
      </c>
      <c r="I222" s="16" t="str">
        <f>VLOOKUP(D222,'Lista Punktów Adresowych'!$C$1:R5894,6,)</f>
        <v>BRZEZOWA</v>
      </c>
      <c r="J222" s="16" t="str">
        <f>VLOOKUP(D222,'Lista Punktów Adresowych'!$C$1:R5894,8,0)</f>
        <v/>
      </c>
      <c r="K222" s="98" t="str">
        <f>VLOOKUP(D222,'Lista Punktów Adresowych'!$C$1:R5894,10,0)</f>
        <v>107</v>
      </c>
      <c r="L222" s="16"/>
      <c r="M222" s="16"/>
      <c r="N222" s="16"/>
      <c r="O222" s="16" t="str">
        <f>VLOOKUP(D222,'Lista Punktów Adresowych'!$C$1:R5894,14,0)</f>
        <v>1</v>
      </c>
      <c r="P222" s="16" t="str">
        <f>VLOOKUP(D222,'Lista Punktów Adresowych'!$C$1:R5894,15,0)</f>
        <v>0</v>
      </c>
      <c r="Q222" s="16" t="str">
        <f>VLOOKUP(D222,'Lista Punktów Adresowych'!$C$1:T5894,16,0)</f>
        <v>kat.3</v>
      </c>
      <c r="R222" s="16" t="str">
        <f>VLOOKUP(D222,'Lista Punktów Adresowych'!$C$1:T5894,17,0)</f>
        <v>2500</v>
      </c>
      <c r="S222" s="16"/>
      <c r="T222" s="17"/>
      <c r="U222" s="18"/>
      <c r="V222" s="19"/>
      <c r="W222" s="32"/>
      <c r="X222" s="19"/>
      <c r="Y222" s="16" t="str">
        <f>VLOOKUP(D222,'Lista Punktów Adresowych'!$C$1:R5894,13,0)</f>
        <v>punkt adresowy podstawowy</v>
      </c>
      <c r="Z222" s="277"/>
      <c r="AA222" s="16"/>
      <c r="AB222" s="16"/>
      <c r="AC222" s="16"/>
      <c r="AD222" s="16"/>
      <c r="AE222" s="16"/>
      <c r="AF222" s="16"/>
      <c r="AG222" s="16"/>
      <c r="AH222" s="16"/>
      <c r="AI222" s="16"/>
      <c r="AJ222" s="16"/>
      <c r="AK222" s="16"/>
      <c r="AL222" s="16"/>
      <c r="AM222" s="16"/>
      <c r="AN222" s="16"/>
      <c r="AO222" s="16"/>
      <c r="AP222" s="16"/>
      <c r="AQ222" s="16"/>
      <c r="AR222" s="16"/>
      <c r="AS222" s="16"/>
    </row>
    <row r="223" spans="1:45">
      <c r="A223" s="16">
        <v>219</v>
      </c>
      <c r="B223" s="101"/>
      <c r="C223" s="249"/>
      <c r="D223" s="242" t="s">
        <v>1851</v>
      </c>
      <c r="E223" s="157"/>
      <c r="F223" s="16" t="str">
        <f>VLOOKUP(D223,'Lista Punktów Adresowych'!$C$1:R5895,2)</f>
        <v>MAŁOPOLSKIE</v>
      </c>
      <c r="G223" s="16" t="str">
        <f>VLOOKUP(D223,'Lista Punktów Adresowych'!$C$1:R5895,3,0)</f>
        <v>BOCHEŃSKI</v>
      </c>
      <c r="H223" s="16" t="str">
        <f>VLOOKUP(D223,'Lista Punktów Adresowych'!$C$1:R5895,4,0)</f>
        <v>ŁAPANÓW</v>
      </c>
      <c r="I223" s="16" t="str">
        <f>VLOOKUP(D223,'Lista Punktów Adresowych'!$C$1:R5895,6,)</f>
        <v>BRZEZOWA</v>
      </c>
      <c r="J223" s="16" t="str">
        <f>VLOOKUP(D223,'Lista Punktów Adresowych'!$C$1:R5895,8,0)</f>
        <v/>
      </c>
      <c r="K223" s="98" t="str">
        <f>VLOOKUP(D223,'Lista Punktów Adresowych'!$C$1:R5895,10,0)</f>
        <v>147</v>
      </c>
      <c r="O223" s="16" t="str">
        <f>VLOOKUP(D223,'Lista Punktów Adresowych'!$C$1:R5895,14,0)</f>
        <v>1</v>
      </c>
      <c r="P223" s="16" t="str">
        <f>VLOOKUP(D223,'Lista Punktów Adresowych'!$C$1:R5895,15,0)</f>
        <v>0</v>
      </c>
      <c r="Q223" s="16" t="str">
        <f>VLOOKUP(D223,'Lista Punktów Adresowych'!$C$1:T5895,16,0)</f>
        <v>kat.4</v>
      </c>
      <c r="R223" s="16" t="str">
        <f>VLOOKUP(D223,'Lista Punktów Adresowych'!$C$1:T5895,17,0)</f>
        <v>3500</v>
      </c>
      <c r="W223" s="32"/>
      <c r="Y223" s="16" t="str">
        <f>VLOOKUP(D223,'Lista Punktów Adresowych'!$C$1:R5895,13,0)</f>
        <v>punkt adresowy podstawowy</v>
      </c>
      <c r="Z223" s="277"/>
    </row>
    <row r="224" spans="1:45">
      <c r="A224" s="16">
        <v>220</v>
      </c>
      <c r="B224" s="101"/>
      <c r="C224" s="249"/>
      <c r="D224" s="242" t="s">
        <v>1852</v>
      </c>
      <c r="E224" s="157"/>
      <c r="F224" s="16" t="str">
        <f>VLOOKUP(D224,'Lista Punktów Adresowych'!$C$1:R5896,2)</f>
        <v>MAŁOPOLSKIE</v>
      </c>
      <c r="G224" s="16" t="str">
        <f>VLOOKUP(D224,'Lista Punktów Adresowych'!$C$1:R5896,3,0)</f>
        <v>BOCHEŃSKI</v>
      </c>
      <c r="H224" s="16" t="str">
        <f>VLOOKUP(D224,'Lista Punktów Adresowych'!$C$1:R5896,4,0)</f>
        <v>ŁAPANÓW</v>
      </c>
      <c r="I224" s="16" t="str">
        <f>VLOOKUP(D224,'Lista Punktów Adresowych'!$C$1:R5896,6,)</f>
        <v>BRZEZOWA</v>
      </c>
      <c r="J224" s="16" t="str">
        <f>VLOOKUP(D224,'Lista Punktów Adresowych'!$C$1:R5896,8,0)</f>
        <v/>
      </c>
      <c r="K224" s="98" t="str">
        <f>VLOOKUP(D224,'Lista Punktów Adresowych'!$C$1:R5896,10,0)</f>
        <v>161</v>
      </c>
      <c r="O224" s="16" t="str">
        <f>VLOOKUP(D224,'Lista Punktów Adresowych'!$C$1:R5896,14,0)</f>
        <v>1</v>
      </c>
      <c r="P224" s="16" t="str">
        <f>VLOOKUP(D224,'Lista Punktów Adresowych'!$C$1:R5896,15,0)</f>
        <v>0</v>
      </c>
      <c r="Q224" s="16" t="str">
        <f>VLOOKUP(D224,'Lista Punktów Adresowych'!$C$1:T5896,16,0)</f>
        <v>kat.3</v>
      </c>
      <c r="R224" s="16" t="str">
        <f>VLOOKUP(D224,'Lista Punktów Adresowych'!$C$1:T5896,17,0)</f>
        <v>2500</v>
      </c>
      <c r="W224" s="32"/>
      <c r="Y224" s="16" t="str">
        <f>VLOOKUP(D224,'Lista Punktów Adresowych'!$C$1:R5896,13,0)</f>
        <v>punkt adresowy podstawowy</v>
      </c>
      <c r="Z224" s="277"/>
    </row>
    <row r="225" spans="1:45">
      <c r="A225" s="16">
        <v>221</v>
      </c>
      <c r="B225" s="101"/>
      <c r="C225" s="249"/>
      <c r="D225" s="242" t="s">
        <v>1853</v>
      </c>
      <c r="E225" s="157"/>
      <c r="F225" s="16" t="str">
        <f>VLOOKUP(D225,'Lista Punktów Adresowych'!$C$1:R5897,2)</f>
        <v>MAŁOPOLSKIE</v>
      </c>
      <c r="G225" s="16" t="str">
        <f>VLOOKUP(D225,'Lista Punktów Adresowych'!$C$1:R5897,3,0)</f>
        <v>BOCHEŃSKI</v>
      </c>
      <c r="H225" s="16" t="str">
        <f>VLOOKUP(D225,'Lista Punktów Adresowych'!$C$1:R5897,4,0)</f>
        <v>ŁAPANÓW</v>
      </c>
      <c r="I225" s="16" t="str">
        <f>VLOOKUP(D225,'Lista Punktów Adresowych'!$C$1:R5897,6,)</f>
        <v>BOCZÓW</v>
      </c>
      <c r="J225" s="16" t="str">
        <f>VLOOKUP(D225,'Lista Punktów Adresowych'!$C$1:R5897,8,0)</f>
        <v/>
      </c>
      <c r="K225" s="98" t="str">
        <f>VLOOKUP(D225,'Lista Punktów Adresowych'!$C$1:R5897,10,0)</f>
        <v>122</v>
      </c>
      <c r="O225" s="16" t="str">
        <f>VLOOKUP(D225,'Lista Punktów Adresowych'!$C$1:R5897,14,0)</f>
        <v>1</v>
      </c>
      <c r="P225" s="16" t="str">
        <f>VLOOKUP(D225,'Lista Punktów Adresowych'!$C$1:R5897,15,0)</f>
        <v>0</v>
      </c>
      <c r="Q225" s="16" t="str">
        <f>VLOOKUP(D225,'Lista Punktów Adresowych'!$C$1:T5897,16,0)</f>
        <v>kat.4</v>
      </c>
      <c r="R225" s="16" t="str">
        <f>VLOOKUP(D225,'Lista Punktów Adresowych'!$C$1:T5897,17,0)</f>
        <v>3500</v>
      </c>
      <c r="W225" s="32"/>
      <c r="Y225" s="16" t="str">
        <f>VLOOKUP(D225,'Lista Punktów Adresowych'!$C$1:R5897,13,0)</f>
        <v>punkt adresowy podstawowy</v>
      </c>
      <c r="Z225" s="277"/>
    </row>
    <row r="226" spans="1:45">
      <c r="A226" s="16">
        <v>222</v>
      </c>
      <c r="B226" s="101"/>
      <c r="C226" s="249"/>
      <c r="D226" s="242" t="s">
        <v>1854</v>
      </c>
      <c r="E226" s="157"/>
      <c r="F226" s="16" t="str">
        <f>VLOOKUP(D226,'Lista Punktów Adresowych'!$C$1:R5898,2)</f>
        <v>MAŁOPOLSKIE</v>
      </c>
      <c r="G226" s="16" t="str">
        <f>VLOOKUP(D226,'Lista Punktów Adresowych'!$C$1:R5898,3,0)</f>
        <v>BOCHEŃSKI</v>
      </c>
      <c r="H226" s="16" t="str">
        <f>VLOOKUP(D226,'Lista Punktów Adresowych'!$C$1:R5898,4,0)</f>
        <v>ŁAPANÓW</v>
      </c>
      <c r="I226" s="16" t="str">
        <f>VLOOKUP(D226,'Lista Punktów Adresowych'!$C$1:R5898,6,)</f>
        <v>BOCZÓW</v>
      </c>
      <c r="J226" s="16" t="str">
        <f>VLOOKUP(D226,'Lista Punktów Adresowych'!$C$1:R5898,8,0)</f>
        <v/>
      </c>
      <c r="K226" s="98" t="str">
        <f>VLOOKUP(D226,'Lista Punktów Adresowych'!$C$1:R5898,10,0)</f>
        <v>16</v>
      </c>
      <c r="O226" s="16" t="str">
        <f>VLOOKUP(D226,'Lista Punktów Adresowych'!$C$1:R5898,14,0)</f>
        <v>1</v>
      </c>
      <c r="P226" s="16" t="str">
        <f>VLOOKUP(D226,'Lista Punktów Adresowych'!$C$1:R5898,15,0)</f>
        <v>0</v>
      </c>
      <c r="Q226" s="16" t="str">
        <f>VLOOKUP(D226,'Lista Punktów Adresowych'!$C$1:T5898,16,0)</f>
        <v>kat.9</v>
      </c>
      <c r="R226" s="16" t="str">
        <f>VLOOKUP(D226,'Lista Punktów Adresowych'!$C$1:T5898,17,0)</f>
        <v>8500</v>
      </c>
      <c r="W226" s="32"/>
      <c r="Y226" s="16" t="str">
        <f>VLOOKUP(D226,'Lista Punktów Adresowych'!$C$1:R5898,13,0)</f>
        <v>punkt adresowy podstawowy</v>
      </c>
      <c r="Z226" s="277"/>
    </row>
    <row r="227" spans="1:45" s="31" customFormat="1">
      <c r="A227" s="16">
        <v>223</v>
      </c>
      <c r="B227" s="101"/>
      <c r="C227" s="249"/>
      <c r="D227" s="242" t="s">
        <v>1855</v>
      </c>
      <c r="E227" s="157"/>
      <c r="F227" s="16" t="str">
        <f>VLOOKUP(D227,'Lista Punktów Adresowych'!$C$1:R5899,2)</f>
        <v>MAŁOPOLSKIE</v>
      </c>
      <c r="G227" s="16" t="str">
        <f>VLOOKUP(D227,'Lista Punktów Adresowych'!$C$1:R5899,3,0)</f>
        <v>BOCHEŃSKI</v>
      </c>
      <c r="H227" s="16" t="str">
        <f>VLOOKUP(D227,'Lista Punktów Adresowych'!$C$1:R5899,4,0)</f>
        <v>ŁAPANÓW</v>
      </c>
      <c r="I227" s="16" t="str">
        <f>VLOOKUP(D227,'Lista Punktów Adresowych'!$C$1:R5899,6,)</f>
        <v>BRZEZOWA</v>
      </c>
      <c r="J227" s="16" t="str">
        <f>VLOOKUP(D227,'Lista Punktów Adresowych'!$C$1:R5899,8,0)</f>
        <v/>
      </c>
      <c r="K227" s="98" t="str">
        <f>VLOOKUP(D227,'Lista Punktów Adresowych'!$C$1:R5899,10,0)</f>
        <v>129</v>
      </c>
      <c r="L227" s="16"/>
      <c r="M227" s="16"/>
      <c r="N227" s="16"/>
      <c r="O227" s="16" t="str">
        <f>VLOOKUP(D227,'Lista Punktów Adresowych'!$C$1:R5899,14,0)</f>
        <v>1</v>
      </c>
      <c r="P227" s="16" t="str">
        <f>VLOOKUP(D227,'Lista Punktów Adresowych'!$C$1:R5899,15,0)</f>
        <v>0</v>
      </c>
      <c r="Q227" s="16" t="str">
        <f>VLOOKUP(D227,'Lista Punktów Adresowych'!$C$1:T5899,16,0)</f>
        <v>kat.3</v>
      </c>
      <c r="R227" s="16" t="str">
        <f>VLOOKUP(D227,'Lista Punktów Adresowych'!$C$1:T5899,17,0)</f>
        <v>2500</v>
      </c>
      <c r="S227" s="16"/>
      <c r="T227" s="17"/>
      <c r="U227" s="18"/>
      <c r="V227" s="19"/>
      <c r="W227" s="32"/>
      <c r="X227" s="19"/>
      <c r="Y227" s="16" t="str">
        <f>VLOOKUP(D227,'Lista Punktów Adresowych'!$C$1:R5899,13,0)</f>
        <v>punkt adresowy podstawowy</v>
      </c>
      <c r="Z227" s="277"/>
      <c r="AA227" s="16"/>
      <c r="AB227" s="16"/>
      <c r="AC227" s="16"/>
      <c r="AD227" s="16"/>
      <c r="AE227" s="16"/>
      <c r="AF227" s="16"/>
      <c r="AG227" s="16"/>
      <c r="AH227" s="16"/>
      <c r="AI227" s="16"/>
      <c r="AJ227" s="16"/>
      <c r="AK227" s="16"/>
      <c r="AL227" s="16"/>
      <c r="AM227" s="16"/>
      <c r="AN227" s="16"/>
      <c r="AO227" s="16"/>
      <c r="AP227" s="16"/>
      <c r="AQ227" s="16"/>
      <c r="AR227" s="16"/>
      <c r="AS227" s="16"/>
    </row>
    <row r="228" spans="1:45">
      <c r="A228" s="16">
        <v>224</v>
      </c>
      <c r="B228" s="101"/>
      <c r="C228" s="249"/>
      <c r="D228" s="242" t="s">
        <v>1856</v>
      </c>
      <c r="E228" s="157"/>
      <c r="F228" s="16" t="str">
        <f>VLOOKUP(D228,'Lista Punktów Adresowych'!$C$1:R5900,2)</f>
        <v>MAŁOPOLSKIE</v>
      </c>
      <c r="G228" s="16" t="str">
        <f>VLOOKUP(D228,'Lista Punktów Adresowych'!$C$1:R5900,3,0)</f>
        <v>BOCHEŃSKI</v>
      </c>
      <c r="H228" s="16" t="str">
        <f>VLOOKUP(D228,'Lista Punktów Adresowych'!$C$1:R5900,4,0)</f>
        <v>ŁAPANÓW</v>
      </c>
      <c r="I228" s="16" t="str">
        <f>VLOOKUP(D228,'Lista Punktów Adresowych'!$C$1:R5900,6,)</f>
        <v>TARNAWA</v>
      </c>
      <c r="J228" s="16" t="str">
        <f>VLOOKUP(D228,'Lista Punktów Adresowych'!$C$1:R5900,8,0)</f>
        <v/>
      </c>
      <c r="K228" s="98" t="str">
        <f>VLOOKUP(D228,'Lista Punktów Adresowych'!$C$1:R5900,10,0)</f>
        <v>76</v>
      </c>
      <c r="O228" s="16" t="str">
        <f>VLOOKUP(D228,'Lista Punktów Adresowych'!$C$1:R5900,14,0)</f>
        <v>1</v>
      </c>
      <c r="P228" s="16" t="str">
        <f>VLOOKUP(D228,'Lista Punktów Adresowych'!$C$1:R5900,15,0)</f>
        <v>0</v>
      </c>
      <c r="Q228" s="16" t="str">
        <f>VLOOKUP(D228,'Lista Punktów Adresowych'!$C$1:T5900,16,0)</f>
        <v>kat.9</v>
      </c>
      <c r="R228" s="16" t="str">
        <f>VLOOKUP(D228,'Lista Punktów Adresowych'!$C$1:T5900,17,0)</f>
        <v>8500</v>
      </c>
      <c r="W228" s="32"/>
      <c r="Y228" s="16" t="str">
        <f>VLOOKUP(D228,'Lista Punktów Adresowych'!$C$1:R5900,13,0)</f>
        <v>punkt adresowy podstawowy</v>
      </c>
      <c r="Z228" s="277"/>
    </row>
    <row r="229" spans="1:45">
      <c r="A229" s="16">
        <v>225</v>
      </c>
      <c r="B229" s="101"/>
      <c r="D229" s="242" t="s">
        <v>1857</v>
      </c>
      <c r="E229" s="157"/>
      <c r="F229" s="16" t="str">
        <f>VLOOKUP(D229,'Lista Punktów Adresowych'!$C$1:R5901,2)</f>
        <v>MAŁOPOLSKIE</v>
      </c>
      <c r="G229" s="16" t="str">
        <f>VLOOKUP(D229,'Lista Punktów Adresowych'!$C$1:R5901,3,0)</f>
        <v>BOCHEŃSKI</v>
      </c>
      <c r="H229" s="16" t="str">
        <f>VLOOKUP(D229,'Lista Punktów Adresowych'!$C$1:R5901,4,0)</f>
        <v>ŁAPANÓW</v>
      </c>
      <c r="I229" s="16" t="str">
        <f>VLOOKUP(D229,'Lista Punktów Adresowych'!$C$1:R5901,6,)</f>
        <v>ŁAPANÓW</v>
      </c>
      <c r="J229" s="16" t="str">
        <f>VLOOKUP(D229,'Lista Punktów Adresowych'!$C$1:R5901,8,0)</f>
        <v/>
      </c>
      <c r="K229" s="98" t="str">
        <f>VLOOKUP(D229,'Lista Punktów Adresowych'!$C$1:R5901,10,0)</f>
        <v>412</v>
      </c>
      <c r="O229" s="16" t="str">
        <f>VLOOKUP(D229,'Lista Punktów Adresowych'!$C$1:R5901,14,0)</f>
        <v>1</v>
      </c>
      <c r="P229" s="16" t="str">
        <f>VLOOKUP(D229,'Lista Punktów Adresowych'!$C$1:R5901,15,0)</f>
        <v>0</v>
      </c>
      <c r="Q229" s="16" t="str">
        <f>VLOOKUP(D229,'Lista Punktów Adresowych'!$C$1:T5901,16,0)</f>
        <v>kat.2</v>
      </c>
      <c r="R229" s="16" t="str">
        <f>VLOOKUP(D229,'Lista Punktów Adresowych'!$C$1:T5901,17,0)</f>
        <v>1500</v>
      </c>
      <c r="W229" s="32"/>
      <c r="Y229" s="16" t="str">
        <f>VLOOKUP(D229,'Lista Punktów Adresowych'!$C$1:R5901,13,0)</f>
        <v>punkt adresowy podstawowy</v>
      </c>
    </row>
    <row r="230" spans="1:45">
      <c r="A230" s="16">
        <v>226</v>
      </c>
      <c r="B230" s="101"/>
      <c r="C230" s="249"/>
      <c r="D230" s="242" t="s">
        <v>1858</v>
      </c>
      <c r="E230" s="157"/>
      <c r="F230" s="16" t="str">
        <f>VLOOKUP(D230,'Lista Punktów Adresowych'!$C$1:R5902,2)</f>
        <v>MAŁOPOLSKIE</v>
      </c>
      <c r="G230" s="16" t="str">
        <f>VLOOKUP(D230,'Lista Punktów Adresowych'!$C$1:R5902,3,0)</f>
        <v>BOCHEŃSKI</v>
      </c>
      <c r="H230" s="16" t="str">
        <f>VLOOKUP(D230,'Lista Punktów Adresowych'!$C$1:R5902,4,0)</f>
        <v>ŁAPANÓW</v>
      </c>
      <c r="I230" s="16" t="str">
        <f>VLOOKUP(D230,'Lista Punktów Adresowych'!$C$1:R5902,6,)</f>
        <v>BRZEZOWA</v>
      </c>
      <c r="J230" s="16" t="str">
        <f>VLOOKUP(D230,'Lista Punktów Adresowych'!$C$1:R5902,8,0)</f>
        <v/>
      </c>
      <c r="K230" s="98" t="str">
        <f>VLOOKUP(D230,'Lista Punktów Adresowych'!$C$1:R5902,10,0)</f>
        <v>135</v>
      </c>
      <c r="O230" s="16" t="str">
        <f>VLOOKUP(D230,'Lista Punktów Adresowych'!$C$1:R5902,14,0)</f>
        <v>1</v>
      </c>
      <c r="P230" s="16" t="str">
        <f>VLOOKUP(D230,'Lista Punktów Adresowych'!$C$1:R5902,15,0)</f>
        <v>0</v>
      </c>
      <c r="Q230" s="16" t="str">
        <f>VLOOKUP(D230,'Lista Punktów Adresowych'!$C$1:T5902,16,0)</f>
        <v>kat.6</v>
      </c>
      <c r="R230" s="16" t="str">
        <f>VLOOKUP(D230,'Lista Punktów Adresowych'!$C$1:T5902,17,0)</f>
        <v>5500</v>
      </c>
      <c r="W230" s="32"/>
      <c r="Y230" s="16" t="str">
        <f>VLOOKUP(D230,'Lista Punktów Adresowych'!$C$1:R5902,13,0)</f>
        <v>punkt adresowy podstawowy</v>
      </c>
      <c r="Z230" s="277"/>
    </row>
    <row r="231" spans="1:45">
      <c r="A231" s="16">
        <v>227</v>
      </c>
      <c r="B231" s="101"/>
      <c r="C231" s="249"/>
      <c r="D231" s="242" t="s">
        <v>1859</v>
      </c>
      <c r="E231" s="157"/>
      <c r="F231" s="16" t="str">
        <f>VLOOKUP(D231,'Lista Punktów Adresowych'!$C$1:R5903,2)</f>
        <v>MAŁOPOLSKIE</v>
      </c>
      <c r="G231" s="16" t="str">
        <f>VLOOKUP(D231,'Lista Punktów Adresowych'!$C$1:R5903,3,0)</f>
        <v>BOCHEŃSKI</v>
      </c>
      <c r="H231" s="16" t="str">
        <f>VLOOKUP(D231,'Lista Punktów Adresowych'!$C$1:R5903,4,0)</f>
        <v>ŁAPANÓW</v>
      </c>
      <c r="I231" s="16" t="str">
        <f>VLOOKUP(D231,'Lista Punktów Adresowych'!$C$1:R5903,6,)</f>
        <v>ŁAPANÓW</v>
      </c>
      <c r="J231" s="16" t="str">
        <f>VLOOKUP(D231,'Lista Punktów Adresowych'!$C$1:R5903,8,0)</f>
        <v/>
      </c>
      <c r="K231" s="98" t="str">
        <f>VLOOKUP(D231,'Lista Punktów Adresowych'!$C$1:R5903,10,0)</f>
        <v>413</v>
      </c>
      <c r="O231" s="16" t="str">
        <f>VLOOKUP(D231,'Lista Punktów Adresowych'!$C$1:R5903,14,0)</f>
        <v>1</v>
      </c>
      <c r="P231" s="16" t="str">
        <f>VLOOKUP(D231,'Lista Punktów Adresowych'!$C$1:R5903,15,0)</f>
        <v>0</v>
      </c>
      <c r="Q231" s="16" t="str">
        <f>VLOOKUP(D231,'Lista Punktów Adresowych'!$C$1:T5903,16,0)</f>
        <v>kat.2</v>
      </c>
      <c r="R231" s="16" t="str">
        <f>VLOOKUP(D231,'Lista Punktów Adresowych'!$C$1:T5903,17,0)</f>
        <v>1500</v>
      </c>
      <c r="W231" s="32"/>
      <c r="Y231" s="16" t="str">
        <f>VLOOKUP(D231,'Lista Punktów Adresowych'!$C$1:R5903,13,0)</f>
        <v>punkt adresowy podstawowy</v>
      </c>
      <c r="Z231" s="277"/>
    </row>
    <row r="232" spans="1:45">
      <c r="A232" s="16">
        <v>228</v>
      </c>
      <c r="B232" s="101"/>
      <c r="C232" s="249"/>
      <c r="D232" s="242" t="s">
        <v>1860</v>
      </c>
      <c r="E232" s="157"/>
      <c r="F232" s="16" t="str">
        <f>VLOOKUP(D232,'Lista Punktów Adresowych'!$C$1:R5904,2)</f>
        <v>MAŁOPOLSKIE</v>
      </c>
      <c r="G232" s="16" t="str">
        <f>VLOOKUP(D232,'Lista Punktów Adresowych'!$C$1:R5904,3,0)</f>
        <v>BOCHEŃSKI</v>
      </c>
      <c r="H232" s="16" t="str">
        <f>VLOOKUP(D232,'Lista Punktów Adresowych'!$C$1:R5904,4,0)</f>
        <v>ŁAPANÓW</v>
      </c>
      <c r="I232" s="16" t="str">
        <f>VLOOKUP(D232,'Lista Punktów Adresowych'!$C$1:R5904,6,)</f>
        <v>BRZEZOWA</v>
      </c>
      <c r="J232" s="16" t="str">
        <f>VLOOKUP(D232,'Lista Punktów Adresowych'!$C$1:R5904,8,0)</f>
        <v/>
      </c>
      <c r="K232" s="98" t="str">
        <f>VLOOKUP(D232,'Lista Punktów Adresowych'!$C$1:R5904,10,0)</f>
        <v>124</v>
      </c>
      <c r="O232" s="16" t="str">
        <f>VLOOKUP(D232,'Lista Punktów Adresowych'!$C$1:R5904,14,0)</f>
        <v>1</v>
      </c>
      <c r="P232" s="16" t="str">
        <f>VLOOKUP(D232,'Lista Punktów Adresowych'!$C$1:R5904,15,0)</f>
        <v>0</v>
      </c>
      <c r="Q232" s="16" t="str">
        <f>VLOOKUP(D232,'Lista Punktów Adresowych'!$C$1:T5904,16,0)</f>
        <v>kat.6</v>
      </c>
      <c r="R232" s="16" t="str">
        <f>VLOOKUP(D232,'Lista Punktów Adresowych'!$C$1:T5904,17,0)</f>
        <v>5500</v>
      </c>
      <c r="W232" s="32"/>
      <c r="Y232" s="16" t="str">
        <f>VLOOKUP(D232,'Lista Punktów Adresowych'!$C$1:R5904,13,0)</f>
        <v>punkt adresowy podstawowy</v>
      </c>
      <c r="Z232" s="277"/>
    </row>
    <row r="233" spans="1:45">
      <c r="A233" s="16">
        <v>229</v>
      </c>
      <c r="B233" s="101"/>
      <c r="C233" s="249"/>
      <c r="D233" s="242" t="s">
        <v>1861</v>
      </c>
      <c r="E233" s="157"/>
      <c r="F233" s="16" t="str">
        <f>VLOOKUP(D233,'Lista Punktów Adresowych'!$C$1:R5905,2)</f>
        <v>MAŁOPOLSKIE</v>
      </c>
      <c r="G233" s="16" t="str">
        <f>VLOOKUP(D233,'Lista Punktów Adresowych'!$C$1:R5905,3,0)</f>
        <v>BOCHEŃSKI</v>
      </c>
      <c r="H233" s="16" t="str">
        <f>VLOOKUP(D233,'Lista Punktów Adresowych'!$C$1:R5905,4,0)</f>
        <v>ŁAPANÓW</v>
      </c>
      <c r="I233" s="16" t="str">
        <f>VLOOKUP(D233,'Lista Punktów Adresowych'!$C$1:R5905,6,)</f>
        <v>KOBYLEC</v>
      </c>
      <c r="J233" s="16" t="str">
        <f>VLOOKUP(D233,'Lista Punktów Adresowych'!$C$1:R5905,8,0)</f>
        <v/>
      </c>
      <c r="K233" s="98" t="str">
        <f>VLOOKUP(D233,'Lista Punktów Adresowych'!$C$1:R5905,10,0)</f>
        <v>79</v>
      </c>
      <c r="O233" s="16" t="str">
        <f>VLOOKUP(D233,'Lista Punktów Adresowych'!$C$1:R5905,14,0)</f>
        <v>1</v>
      </c>
      <c r="P233" s="16" t="str">
        <f>VLOOKUP(D233,'Lista Punktów Adresowych'!$C$1:R5905,15,0)</f>
        <v>0</v>
      </c>
      <c r="Q233" s="16" t="str">
        <f>VLOOKUP(D233,'Lista Punktów Adresowych'!$C$1:T5905,16,0)</f>
        <v>kat.2</v>
      </c>
      <c r="R233" s="16" t="str">
        <f>VLOOKUP(D233,'Lista Punktów Adresowych'!$C$1:T5905,17,0)</f>
        <v>1500</v>
      </c>
      <c r="W233" s="32"/>
      <c r="Y233" s="16" t="str">
        <f>VLOOKUP(D233,'Lista Punktów Adresowych'!$C$1:R5905,13,0)</f>
        <v>punkt adresowy podstawowy</v>
      </c>
      <c r="Z233" s="277"/>
    </row>
    <row r="234" spans="1:45">
      <c r="A234" s="16">
        <v>230</v>
      </c>
      <c r="B234" s="101"/>
      <c r="C234" s="249"/>
      <c r="D234" s="242" t="s">
        <v>1862</v>
      </c>
      <c r="E234" s="157"/>
      <c r="F234" s="16" t="str">
        <f>VLOOKUP(D234,'Lista Punktów Adresowych'!$C$1:R5906,2)</f>
        <v>MAŁOPOLSKIE</v>
      </c>
      <c r="G234" s="16" t="str">
        <f>VLOOKUP(D234,'Lista Punktów Adresowych'!$C$1:R5906,3,0)</f>
        <v>BOCHEŃSKI</v>
      </c>
      <c r="H234" s="16" t="str">
        <f>VLOOKUP(D234,'Lista Punktów Adresowych'!$C$1:R5906,4,0)</f>
        <v>ŁAPANÓW</v>
      </c>
      <c r="I234" s="16" t="str">
        <f>VLOOKUP(D234,'Lista Punktów Adresowych'!$C$1:R5906,6,)</f>
        <v>TARNAWA</v>
      </c>
      <c r="J234" s="16" t="str">
        <f>VLOOKUP(D234,'Lista Punktów Adresowych'!$C$1:R5906,8,0)</f>
        <v/>
      </c>
      <c r="K234" s="98" t="str">
        <f>VLOOKUP(D234,'Lista Punktów Adresowych'!$C$1:R5906,10,0)</f>
        <v>171</v>
      </c>
      <c r="O234" s="16" t="str">
        <f>VLOOKUP(D234,'Lista Punktów Adresowych'!$C$1:R5906,14,0)</f>
        <v>1</v>
      </c>
      <c r="P234" s="16" t="str">
        <f>VLOOKUP(D234,'Lista Punktów Adresowych'!$C$1:R5906,15,0)</f>
        <v>0</v>
      </c>
      <c r="Q234" s="16" t="str">
        <f>VLOOKUP(D234,'Lista Punktów Adresowych'!$C$1:T5906,16,0)</f>
        <v>kat.17</v>
      </c>
      <c r="R234" s="16" t="str">
        <f>VLOOKUP(D234,'Lista Punktów Adresowych'!$C$1:T5906,17,0)</f>
        <v>16500</v>
      </c>
      <c r="W234" s="32"/>
      <c r="Y234" s="16" t="str">
        <f>VLOOKUP(D234,'Lista Punktów Adresowych'!$C$1:R5906,13,0)</f>
        <v>punkt adresowy podstawowy</v>
      </c>
      <c r="Z234" s="277"/>
    </row>
    <row r="235" spans="1:45">
      <c r="A235" s="16">
        <v>231</v>
      </c>
      <c r="B235" s="101"/>
      <c r="C235" s="249"/>
      <c r="D235" s="242" t="s">
        <v>1863</v>
      </c>
      <c r="E235" s="157"/>
      <c r="F235" s="16" t="str">
        <f>VLOOKUP(D235,'Lista Punktów Adresowych'!$C$1:R5907,2)</f>
        <v>MAŁOPOLSKIE</v>
      </c>
      <c r="G235" s="16" t="str">
        <f>VLOOKUP(D235,'Lista Punktów Adresowych'!$C$1:R5907,3,0)</f>
        <v>BOCHEŃSKI</v>
      </c>
      <c r="H235" s="16" t="str">
        <f>VLOOKUP(D235,'Lista Punktów Adresowych'!$C$1:R5907,4,0)</f>
        <v>ŁAPANÓW</v>
      </c>
      <c r="I235" s="16" t="str">
        <f>VLOOKUP(D235,'Lista Punktów Adresowych'!$C$1:R5907,6,)</f>
        <v>BRZEZOWA</v>
      </c>
      <c r="J235" s="16" t="str">
        <f>VLOOKUP(D235,'Lista Punktów Adresowych'!$C$1:R5907,8,0)</f>
        <v/>
      </c>
      <c r="K235" s="98" t="str">
        <f>VLOOKUP(D235,'Lista Punktów Adresowych'!$C$1:R5907,10,0)</f>
        <v>155</v>
      </c>
      <c r="O235" s="16" t="str">
        <f>VLOOKUP(D235,'Lista Punktów Adresowych'!$C$1:R5907,14,0)</f>
        <v>1</v>
      </c>
      <c r="P235" s="16" t="str">
        <f>VLOOKUP(D235,'Lista Punktów Adresowych'!$C$1:R5907,15,0)</f>
        <v>0</v>
      </c>
      <c r="Q235" s="16" t="str">
        <f>VLOOKUP(D235,'Lista Punktów Adresowych'!$C$1:T5907,16,0)</f>
        <v>kat.6</v>
      </c>
      <c r="R235" s="16" t="str">
        <f>VLOOKUP(D235,'Lista Punktów Adresowych'!$C$1:T5907,17,0)</f>
        <v>5500</v>
      </c>
      <c r="W235" s="32"/>
      <c r="Y235" s="16" t="str">
        <f>VLOOKUP(D235,'Lista Punktów Adresowych'!$C$1:R5907,13,0)</f>
        <v>punkt adresowy podstawowy</v>
      </c>
      <c r="Z235" s="277"/>
    </row>
    <row r="236" spans="1:45">
      <c r="A236" s="16">
        <v>232</v>
      </c>
      <c r="B236" s="101"/>
      <c r="C236" s="249"/>
      <c r="D236" s="242" t="s">
        <v>1864</v>
      </c>
      <c r="E236" s="157"/>
      <c r="F236" s="16" t="str">
        <f>VLOOKUP(D236,'Lista Punktów Adresowych'!$C$1:R5908,2)</f>
        <v>MAŁOPOLSKIE</v>
      </c>
      <c r="G236" s="16" t="str">
        <f>VLOOKUP(D236,'Lista Punktów Adresowych'!$C$1:R5908,3,0)</f>
        <v>BOCHEŃSKI</v>
      </c>
      <c r="H236" s="16" t="str">
        <f>VLOOKUP(D236,'Lista Punktów Adresowych'!$C$1:R5908,4,0)</f>
        <v>ŁAPANÓW</v>
      </c>
      <c r="I236" s="16" t="str">
        <f>VLOOKUP(D236,'Lista Punktów Adresowych'!$C$1:R5908,6,)</f>
        <v>TARNAWA</v>
      </c>
      <c r="J236" s="16" t="str">
        <f>VLOOKUP(D236,'Lista Punktów Adresowych'!$C$1:R5908,8,0)</f>
        <v/>
      </c>
      <c r="K236" s="98" t="str">
        <f>VLOOKUP(D236,'Lista Punktów Adresowych'!$C$1:R5908,10,0)</f>
        <v>215</v>
      </c>
      <c r="O236" s="16" t="str">
        <f>VLOOKUP(D236,'Lista Punktów Adresowych'!$C$1:R5908,14,0)</f>
        <v>1</v>
      </c>
      <c r="P236" s="16" t="str">
        <f>VLOOKUP(D236,'Lista Punktów Adresowych'!$C$1:R5908,15,0)</f>
        <v>0</v>
      </c>
      <c r="Q236" s="16" t="str">
        <f>VLOOKUP(D236,'Lista Punktów Adresowych'!$C$1:T5908,16,0)</f>
        <v>kat.9</v>
      </c>
      <c r="R236" s="16" t="str">
        <f>VLOOKUP(D236,'Lista Punktów Adresowych'!$C$1:T5908,17,0)</f>
        <v>8500</v>
      </c>
      <c r="W236" s="32"/>
      <c r="Y236" s="16" t="str">
        <f>VLOOKUP(D236,'Lista Punktów Adresowych'!$C$1:R5908,13,0)</f>
        <v>punkt adresowy podstawowy</v>
      </c>
      <c r="Z236" s="277"/>
    </row>
    <row r="237" spans="1:45">
      <c r="A237" s="16">
        <v>233</v>
      </c>
      <c r="B237" s="101"/>
      <c r="C237" s="249"/>
      <c r="D237" s="242" t="s">
        <v>1865</v>
      </c>
      <c r="E237" s="157"/>
      <c r="F237" s="16" t="str">
        <f>VLOOKUP(D237,'Lista Punktów Adresowych'!$C$1:R5909,2)</f>
        <v>MAŁOPOLSKIE</v>
      </c>
      <c r="G237" s="16" t="str">
        <f>VLOOKUP(D237,'Lista Punktów Adresowych'!$C$1:R5909,3,0)</f>
        <v>BOCHEŃSKI</v>
      </c>
      <c r="H237" s="16" t="str">
        <f>VLOOKUP(D237,'Lista Punktów Adresowych'!$C$1:R5909,4,0)</f>
        <v>ŁAPANÓW</v>
      </c>
      <c r="I237" s="16" t="str">
        <f>VLOOKUP(D237,'Lista Punktów Adresowych'!$C$1:R5909,6,)</f>
        <v>ŁAPANÓW</v>
      </c>
      <c r="J237" s="16" t="str">
        <f>VLOOKUP(D237,'Lista Punktów Adresowych'!$C$1:R5909,8,0)</f>
        <v/>
      </c>
      <c r="K237" s="98" t="str">
        <f>VLOOKUP(D237,'Lista Punktów Adresowych'!$C$1:R5909,10,0)</f>
        <v>434</v>
      </c>
      <c r="O237" s="16" t="str">
        <f>VLOOKUP(D237,'Lista Punktów Adresowych'!$C$1:R5909,14,0)</f>
        <v>1</v>
      </c>
      <c r="P237" s="16" t="str">
        <f>VLOOKUP(D237,'Lista Punktów Adresowych'!$C$1:R5909,15,0)</f>
        <v>0</v>
      </c>
      <c r="Q237" s="16" t="str">
        <f>VLOOKUP(D237,'Lista Punktów Adresowych'!$C$1:T5909,16,0)</f>
        <v>kat.3</v>
      </c>
      <c r="R237" s="16" t="str">
        <f>VLOOKUP(D237,'Lista Punktów Adresowych'!$C$1:T5909,17,0)</f>
        <v>2500</v>
      </c>
      <c r="W237" s="32"/>
      <c r="Y237" s="16" t="str">
        <f>VLOOKUP(D237,'Lista Punktów Adresowych'!$C$1:R5909,13,0)</f>
        <v>punkt adresowy podstawowy</v>
      </c>
      <c r="Z237" s="277"/>
    </row>
    <row r="238" spans="1:45">
      <c r="A238" s="16">
        <v>234</v>
      </c>
      <c r="B238" s="101"/>
      <c r="C238" s="249"/>
      <c r="D238" s="242" t="s">
        <v>1866</v>
      </c>
      <c r="E238" s="157"/>
      <c r="F238" s="16" t="str">
        <f>VLOOKUP(D238,'Lista Punktów Adresowych'!$C$1:R5910,2)</f>
        <v>MAŁOPOLSKIE</v>
      </c>
      <c r="G238" s="16" t="str">
        <f>VLOOKUP(D238,'Lista Punktów Adresowych'!$C$1:R5910,3,0)</f>
        <v>BOCHEŃSKI</v>
      </c>
      <c r="H238" s="16" t="str">
        <f>VLOOKUP(D238,'Lista Punktów Adresowych'!$C$1:R5910,4,0)</f>
        <v>ŁAPANÓW</v>
      </c>
      <c r="I238" s="16" t="str">
        <f>VLOOKUP(D238,'Lista Punktów Adresowych'!$C$1:R5910,6,)</f>
        <v>TARNAWA</v>
      </c>
      <c r="J238" s="16" t="str">
        <f>VLOOKUP(D238,'Lista Punktów Adresowych'!$C$1:R5910,8,0)</f>
        <v/>
      </c>
      <c r="K238" s="98" t="str">
        <f>VLOOKUP(D238,'Lista Punktów Adresowych'!$C$1:R5910,10,0)</f>
        <v>122</v>
      </c>
      <c r="O238" s="16" t="str">
        <f>VLOOKUP(D238,'Lista Punktów Adresowych'!$C$1:R5910,14,0)</f>
        <v>1</v>
      </c>
      <c r="P238" s="16" t="str">
        <f>VLOOKUP(D238,'Lista Punktów Adresowych'!$C$1:R5910,15,0)</f>
        <v>0</v>
      </c>
      <c r="Q238" s="16" t="str">
        <f>VLOOKUP(D238,'Lista Punktów Adresowych'!$C$1:T5910,16,0)</f>
        <v>kat.8</v>
      </c>
      <c r="R238" s="16" t="str">
        <f>VLOOKUP(D238,'Lista Punktów Adresowych'!$C$1:T5910,17,0)</f>
        <v>7500</v>
      </c>
      <c r="W238" s="32"/>
      <c r="Y238" s="16" t="str">
        <f>VLOOKUP(D238,'Lista Punktów Adresowych'!$C$1:R5910,13,0)</f>
        <v>punkt adresowy podstawowy</v>
      </c>
      <c r="Z238" s="277"/>
    </row>
    <row r="239" spans="1:45">
      <c r="A239" s="16">
        <v>235</v>
      </c>
      <c r="B239" s="101"/>
      <c r="C239" s="249"/>
      <c r="D239" s="242" t="s">
        <v>1867</v>
      </c>
      <c r="E239" s="157"/>
      <c r="F239" s="16" t="str">
        <f>VLOOKUP(D239,'Lista Punktów Adresowych'!$C$1:R5911,2)</f>
        <v>MAŁOPOLSKIE</v>
      </c>
      <c r="G239" s="16" t="str">
        <f>VLOOKUP(D239,'Lista Punktów Adresowych'!$C$1:R5911,3,0)</f>
        <v>BOCHEŃSKI</v>
      </c>
      <c r="H239" s="16" t="str">
        <f>VLOOKUP(D239,'Lista Punktów Adresowych'!$C$1:R5911,4,0)</f>
        <v>ŁAPANÓW</v>
      </c>
      <c r="I239" s="16" t="str">
        <f>VLOOKUP(D239,'Lista Punktów Adresowych'!$C$1:R5911,6,)</f>
        <v>TARNAWA</v>
      </c>
      <c r="J239" s="16" t="str">
        <f>VLOOKUP(D239,'Lista Punktów Adresowych'!$C$1:R5911,8,0)</f>
        <v/>
      </c>
      <c r="K239" s="98" t="str">
        <f>VLOOKUP(D239,'Lista Punktów Adresowych'!$C$1:R5911,10,0)</f>
        <v>97</v>
      </c>
      <c r="O239" s="16" t="str">
        <f>VLOOKUP(D239,'Lista Punktów Adresowych'!$C$1:R5911,14,0)</f>
        <v>1</v>
      </c>
      <c r="P239" s="16" t="str">
        <f>VLOOKUP(D239,'Lista Punktów Adresowych'!$C$1:R5911,15,0)</f>
        <v>0</v>
      </c>
      <c r="Q239" s="16" t="str">
        <f>VLOOKUP(D239,'Lista Punktów Adresowych'!$C$1:T5911,16,0)</f>
        <v>kat.8</v>
      </c>
      <c r="R239" s="16" t="str">
        <f>VLOOKUP(D239,'Lista Punktów Adresowych'!$C$1:T5911,17,0)</f>
        <v>7500</v>
      </c>
      <c r="W239" s="32"/>
      <c r="Y239" s="16" t="str">
        <f>VLOOKUP(D239,'Lista Punktów Adresowych'!$C$1:R5911,13,0)</f>
        <v>punkt adresowy podstawowy</v>
      </c>
      <c r="Z239" s="277"/>
    </row>
    <row r="240" spans="1:45">
      <c r="A240" s="16">
        <v>236</v>
      </c>
      <c r="B240" s="101"/>
      <c r="C240" s="249"/>
      <c r="D240" s="242" t="s">
        <v>1868</v>
      </c>
      <c r="E240" s="157"/>
      <c r="F240" s="16" t="str">
        <f>VLOOKUP(D240,'Lista Punktów Adresowych'!$C$1:R5912,2)</f>
        <v>MAŁOPOLSKIE</v>
      </c>
      <c r="G240" s="16" t="str">
        <f>VLOOKUP(D240,'Lista Punktów Adresowych'!$C$1:R5912,3,0)</f>
        <v>BOCHEŃSKI</v>
      </c>
      <c r="H240" s="16" t="str">
        <f>VLOOKUP(D240,'Lista Punktów Adresowych'!$C$1:R5912,4,0)</f>
        <v>ŁAPANÓW</v>
      </c>
      <c r="I240" s="16" t="str">
        <f>VLOOKUP(D240,'Lista Punktów Adresowych'!$C$1:R5912,6,)</f>
        <v>BOCZÓW</v>
      </c>
      <c r="J240" s="16" t="str">
        <f>VLOOKUP(D240,'Lista Punktów Adresowych'!$C$1:R5912,8,0)</f>
        <v/>
      </c>
      <c r="K240" s="98" t="str">
        <f>VLOOKUP(D240,'Lista Punktów Adresowych'!$C$1:R5912,10,0)</f>
        <v>125</v>
      </c>
      <c r="O240" s="16" t="str">
        <f>VLOOKUP(D240,'Lista Punktów Adresowych'!$C$1:R5912,14,0)</f>
        <v>1</v>
      </c>
      <c r="P240" s="16" t="str">
        <f>VLOOKUP(D240,'Lista Punktów Adresowych'!$C$1:R5912,15,0)</f>
        <v>0</v>
      </c>
      <c r="Q240" s="16" t="str">
        <f>VLOOKUP(D240,'Lista Punktów Adresowych'!$C$1:T5912,16,0)</f>
        <v>kat.3</v>
      </c>
      <c r="R240" s="16" t="str">
        <f>VLOOKUP(D240,'Lista Punktów Adresowych'!$C$1:T5912,17,0)</f>
        <v>2500</v>
      </c>
      <c r="W240" s="32"/>
      <c r="Y240" s="16" t="str">
        <f>VLOOKUP(D240,'Lista Punktów Adresowych'!$C$1:R5912,13,0)</f>
        <v>punkt adresowy podstawowy</v>
      </c>
      <c r="Z240" s="277"/>
    </row>
    <row r="241" spans="1:26">
      <c r="A241" s="16">
        <v>237</v>
      </c>
      <c r="B241" s="101"/>
      <c r="C241" s="249"/>
      <c r="D241" s="242" t="s">
        <v>1869</v>
      </c>
      <c r="E241" s="157"/>
      <c r="F241" s="16" t="str">
        <f>VLOOKUP(D241,'Lista Punktów Adresowych'!$C$1:R5913,2)</f>
        <v>MAŁOPOLSKIE</v>
      </c>
      <c r="G241" s="16" t="str">
        <f>VLOOKUP(D241,'Lista Punktów Adresowych'!$C$1:R5913,3,0)</f>
        <v>BOCHEŃSKI</v>
      </c>
      <c r="H241" s="16" t="str">
        <f>VLOOKUP(D241,'Lista Punktów Adresowych'!$C$1:R5913,4,0)</f>
        <v>ŁAPANÓW</v>
      </c>
      <c r="I241" s="16" t="str">
        <f>VLOOKUP(D241,'Lista Punktów Adresowych'!$C$1:R5913,6,)</f>
        <v>CHROSTOWA</v>
      </c>
      <c r="J241" s="16" t="str">
        <f>VLOOKUP(D241,'Lista Punktów Adresowych'!$C$1:R5913,8,0)</f>
        <v/>
      </c>
      <c r="K241" s="98" t="str">
        <f>VLOOKUP(D241,'Lista Punktów Adresowych'!$C$1:R5913,10,0)</f>
        <v>54</v>
      </c>
      <c r="O241" s="16" t="str">
        <f>VLOOKUP(D241,'Lista Punktów Adresowych'!$C$1:R5913,14,0)</f>
        <v>1</v>
      </c>
      <c r="P241" s="16" t="str">
        <f>VLOOKUP(D241,'Lista Punktów Adresowych'!$C$1:R5913,15,0)</f>
        <v>0</v>
      </c>
      <c r="Q241" s="16" t="str">
        <f>VLOOKUP(D241,'Lista Punktów Adresowych'!$C$1:T5913,16,0)</f>
        <v>kat.14</v>
      </c>
      <c r="R241" s="16" t="str">
        <f>VLOOKUP(D241,'Lista Punktów Adresowych'!$C$1:T5913,17,0)</f>
        <v>13500</v>
      </c>
      <c r="W241" s="32"/>
      <c r="Y241" s="16" t="str">
        <f>VLOOKUP(D241,'Lista Punktów Adresowych'!$C$1:R5913,13,0)</f>
        <v>punkt adresowy podstawowy</v>
      </c>
      <c r="Z241" s="277"/>
    </row>
    <row r="242" spans="1:26">
      <c r="A242" s="16">
        <v>238</v>
      </c>
      <c r="B242" s="101"/>
      <c r="C242" s="249"/>
      <c r="D242" s="242" t="s">
        <v>1870</v>
      </c>
      <c r="E242" s="157"/>
      <c r="F242" s="16" t="str">
        <f>VLOOKUP(D242,'Lista Punktów Adresowych'!$C$1:R5914,2)</f>
        <v>MAŁOPOLSKIE</v>
      </c>
      <c r="G242" s="16" t="str">
        <f>VLOOKUP(D242,'Lista Punktów Adresowych'!$C$1:R5914,3,0)</f>
        <v>BOCHEŃSKI</v>
      </c>
      <c r="H242" s="16" t="str">
        <f>VLOOKUP(D242,'Lista Punktów Adresowych'!$C$1:R5914,4,0)</f>
        <v>ŁAPANÓW</v>
      </c>
      <c r="I242" s="16" t="str">
        <f>VLOOKUP(D242,'Lista Punktów Adresowych'!$C$1:R5914,6,)</f>
        <v>ŁAPANÓW</v>
      </c>
      <c r="J242" s="16" t="str">
        <f>VLOOKUP(D242,'Lista Punktów Adresowych'!$C$1:R5914,8,0)</f>
        <v/>
      </c>
      <c r="K242" s="98" t="str">
        <f>VLOOKUP(D242,'Lista Punktów Adresowych'!$C$1:R5914,10,0)</f>
        <v>402</v>
      </c>
      <c r="O242" s="16" t="str">
        <f>VLOOKUP(D242,'Lista Punktów Adresowych'!$C$1:R5914,14,0)</f>
        <v>1</v>
      </c>
      <c r="P242" s="16" t="str">
        <f>VLOOKUP(D242,'Lista Punktów Adresowych'!$C$1:R5914,15,0)</f>
        <v>0</v>
      </c>
      <c r="Q242" s="16" t="str">
        <f>VLOOKUP(D242,'Lista Punktów Adresowych'!$C$1:T5914,16,0)</f>
        <v>kat.4</v>
      </c>
      <c r="R242" s="16" t="str">
        <f>VLOOKUP(D242,'Lista Punktów Adresowych'!$C$1:T5914,17,0)</f>
        <v>3500</v>
      </c>
      <c r="W242" s="32"/>
      <c r="Y242" s="16" t="str">
        <f>VLOOKUP(D242,'Lista Punktów Adresowych'!$C$1:R5914,13,0)</f>
        <v>punkt adresowy podstawowy</v>
      </c>
      <c r="Z242" s="277"/>
    </row>
    <row r="243" spans="1:26">
      <c r="A243" s="16">
        <v>239</v>
      </c>
      <c r="B243" s="101"/>
      <c r="C243" s="249"/>
      <c r="D243" s="242" t="s">
        <v>1871</v>
      </c>
      <c r="E243" s="157"/>
      <c r="F243" s="16" t="str">
        <f>VLOOKUP(D243,'Lista Punktów Adresowych'!$C$1:R5915,2)</f>
        <v>MAŁOPOLSKIE</v>
      </c>
      <c r="G243" s="16" t="str">
        <f>VLOOKUP(D243,'Lista Punktów Adresowych'!$C$1:R5915,3,0)</f>
        <v>BOCHEŃSKI</v>
      </c>
      <c r="H243" s="16" t="str">
        <f>VLOOKUP(D243,'Lista Punktów Adresowych'!$C$1:R5915,4,0)</f>
        <v>ŁAPANÓW</v>
      </c>
      <c r="I243" s="16" t="str">
        <f>VLOOKUP(D243,'Lista Punktów Adresowych'!$C$1:R5915,6,)</f>
        <v>ŁAPANÓW</v>
      </c>
      <c r="J243" s="16" t="str">
        <f>VLOOKUP(D243,'Lista Punktów Adresowych'!$C$1:R5915,8,0)</f>
        <v/>
      </c>
      <c r="K243" s="98" t="str">
        <f>VLOOKUP(D243,'Lista Punktów Adresowych'!$C$1:R5915,10,0)</f>
        <v>392</v>
      </c>
      <c r="O243" s="16" t="str">
        <f>VLOOKUP(D243,'Lista Punktów Adresowych'!$C$1:R5915,14,0)</f>
        <v>1</v>
      </c>
      <c r="P243" s="16" t="str">
        <f>VLOOKUP(D243,'Lista Punktów Adresowych'!$C$1:R5915,15,0)</f>
        <v>0</v>
      </c>
      <c r="Q243" s="16" t="str">
        <f>VLOOKUP(D243,'Lista Punktów Adresowych'!$C$1:T5915,16,0)</f>
        <v>kat.6</v>
      </c>
      <c r="R243" s="16" t="str">
        <f>VLOOKUP(D243,'Lista Punktów Adresowych'!$C$1:T5915,17,0)</f>
        <v>5500</v>
      </c>
      <c r="W243" s="32"/>
      <c r="Y243" s="16" t="str">
        <f>VLOOKUP(D243,'Lista Punktów Adresowych'!$C$1:R5915,13,0)</f>
        <v>punkt adresowy podstawowy</v>
      </c>
      <c r="Z243" s="277"/>
    </row>
    <row r="244" spans="1:26">
      <c r="A244" s="16">
        <v>240</v>
      </c>
      <c r="B244" s="101"/>
      <c r="C244" s="249"/>
      <c r="D244" s="242" t="s">
        <v>1872</v>
      </c>
      <c r="E244" s="157"/>
      <c r="F244" s="16" t="str">
        <f>VLOOKUP(D244,'Lista Punktów Adresowych'!$C$1:R5916,2)</f>
        <v>MAŁOPOLSKIE</v>
      </c>
      <c r="G244" s="16" t="str">
        <f>VLOOKUP(D244,'Lista Punktów Adresowych'!$C$1:R5916,3,0)</f>
        <v>BOCHEŃSKI</v>
      </c>
      <c r="H244" s="16" t="str">
        <f>VLOOKUP(D244,'Lista Punktów Adresowych'!$C$1:R5916,4,0)</f>
        <v>ŁAPANÓW</v>
      </c>
      <c r="I244" s="16" t="str">
        <f>VLOOKUP(D244,'Lista Punktów Adresowych'!$C$1:R5916,6,)</f>
        <v>TARNAWA</v>
      </c>
      <c r="J244" s="16" t="str">
        <f>VLOOKUP(D244,'Lista Punktów Adresowych'!$C$1:R5916,8,0)</f>
        <v/>
      </c>
      <c r="K244" s="98" t="str">
        <f>VLOOKUP(D244,'Lista Punktów Adresowych'!$C$1:R5916,10,0)</f>
        <v>234A</v>
      </c>
      <c r="O244" s="16" t="str">
        <f>VLOOKUP(D244,'Lista Punktów Adresowych'!$C$1:R5916,14,0)</f>
        <v>1</v>
      </c>
      <c r="P244" s="16" t="str">
        <f>VLOOKUP(D244,'Lista Punktów Adresowych'!$C$1:R5916,15,0)</f>
        <v>0</v>
      </c>
      <c r="Q244" s="16" t="str">
        <f>VLOOKUP(D244,'Lista Punktów Adresowych'!$C$1:T5916,16,0)</f>
        <v>kat.3</v>
      </c>
      <c r="R244" s="16" t="str">
        <f>VLOOKUP(D244,'Lista Punktów Adresowych'!$C$1:T5916,17,0)</f>
        <v>2500</v>
      </c>
      <c r="W244" s="32"/>
      <c r="Y244" s="16" t="str">
        <f>VLOOKUP(D244,'Lista Punktów Adresowych'!$C$1:R5916,13,0)</f>
        <v>punkt adresowy podstawowy</v>
      </c>
      <c r="Z244" s="277"/>
    </row>
    <row r="245" spans="1:26">
      <c r="A245" s="16">
        <v>241</v>
      </c>
      <c r="B245" s="101"/>
      <c r="C245" s="249"/>
      <c r="D245" s="242" t="s">
        <v>1874</v>
      </c>
      <c r="E245" s="157"/>
      <c r="F245" s="16" t="str">
        <f>VLOOKUP(D245,'Lista Punktów Adresowych'!$C$1:R5917,2)</f>
        <v>MAŁOPOLSKIE</v>
      </c>
      <c r="G245" s="16" t="str">
        <f>VLOOKUP(D245,'Lista Punktów Adresowych'!$C$1:R5917,3,0)</f>
        <v>BOCHEŃSKI</v>
      </c>
      <c r="H245" s="16" t="str">
        <f>VLOOKUP(D245,'Lista Punktów Adresowych'!$C$1:R5917,4,0)</f>
        <v>ŁAPANÓW</v>
      </c>
      <c r="I245" s="16" t="str">
        <f>VLOOKUP(D245,'Lista Punktów Adresowych'!$C$1:R5917,6,)</f>
        <v>BRZEZOWA</v>
      </c>
      <c r="J245" s="16" t="str">
        <f>VLOOKUP(D245,'Lista Punktów Adresowych'!$C$1:R5917,8,0)</f>
        <v/>
      </c>
      <c r="K245" s="98" t="str">
        <f>VLOOKUP(D245,'Lista Punktów Adresowych'!$C$1:R5917,10,0)</f>
        <v>153</v>
      </c>
      <c r="O245" s="16" t="str">
        <f>VLOOKUP(D245,'Lista Punktów Adresowych'!$C$1:R5917,14,0)</f>
        <v>1</v>
      </c>
      <c r="P245" s="16" t="str">
        <f>VLOOKUP(D245,'Lista Punktów Adresowych'!$C$1:R5917,15,0)</f>
        <v>0</v>
      </c>
      <c r="Q245" s="16" t="str">
        <f>VLOOKUP(D245,'Lista Punktów Adresowych'!$C$1:T5917,16,0)</f>
        <v>kat.5</v>
      </c>
      <c r="R245" s="16" t="str">
        <f>VLOOKUP(D245,'Lista Punktów Adresowych'!$C$1:T5917,17,0)</f>
        <v>4500</v>
      </c>
      <c r="W245" s="32"/>
      <c r="Y245" s="16" t="str">
        <f>VLOOKUP(D245,'Lista Punktów Adresowych'!$C$1:R5917,13,0)</f>
        <v>punkt adresowy podstawowy</v>
      </c>
      <c r="Z245" s="277"/>
    </row>
    <row r="246" spans="1:26">
      <c r="A246" s="16">
        <v>242</v>
      </c>
      <c r="B246" s="101"/>
      <c r="C246" s="249"/>
      <c r="D246" s="242" t="s">
        <v>1875</v>
      </c>
      <c r="E246" s="157"/>
      <c r="F246" s="16" t="str">
        <f>VLOOKUP(D246,'Lista Punktów Adresowych'!$C$1:R5918,2)</f>
        <v>MAŁOPOLSKIE</v>
      </c>
      <c r="G246" s="16" t="str">
        <f>VLOOKUP(D246,'Lista Punktów Adresowych'!$C$1:R5918,3,0)</f>
        <v>BOCHEŃSKI</v>
      </c>
      <c r="H246" s="16" t="str">
        <f>VLOOKUP(D246,'Lista Punktów Adresowych'!$C$1:R5918,4,0)</f>
        <v>ŁAPANÓW</v>
      </c>
      <c r="I246" s="16" t="str">
        <f>VLOOKUP(D246,'Lista Punktów Adresowych'!$C$1:R5918,6,)</f>
        <v>BRZEZOWA</v>
      </c>
      <c r="J246" s="16" t="str">
        <f>VLOOKUP(D246,'Lista Punktów Adresowych'!$C$1:R5918,8,0)</f>
        <v/>
      </c>
      <c r="K246" s="98" t="str">
        <f>VLOOKUP(D246,'Lista Punktów Adresowych'!$C$1:R5918,10,0)</f>
        <v>164</v>
      </c>
      <c r="O246" s="16" t="str">
        <f>VLOOKUP(D246,'Lista Punktów Adresowych'!$C$1:R5918,14,0)</f>
        <v>1</v>
      </c>
      <c r="P246" s="16" t="str">
        <f>VLOOKUP(D246,'Lista Punktów Adresowych'!$C$1:R5918,15,0)</f>
        <v>0</v>
      </c>
      <c r="Q246" s="16" t="str">
        <f>VLOOKUP(D246,'Lista Punktów Adresowych'!$C$1:T5918,16,0)</f>
        <v>kat.8</v>
      </c>
      <c r="R246" s="16" t="str">
        <f>VLOOKUP(D246,'Lista Punktów Adresowych'!$C$1:T5918,17,0)</f>
        <v>7500</v>
      </c>
      <c r="W246" s="32"/>
      <c r="Y246" s="16" t="str">
        <f>VLOOKUP(D246,'Lista Punktów Adresowych'!$C$1:R5918,13,0)</f>
        <v>punkt adresowy podstawowy</v>
      </c>
      <c r="Z246" s="277"/>
    </row>
    <row r="247" spans="1:26">
      <c r="A247" s="16">
        <v>243</v>
      </c>
      <c r="B247" s="101"/>
      <c r="C247" s="249"/>
      <c r="D247" s="242" t="s">
        <v>1876</v>
      </c>
      <c r="E247" s="157"/>
      <c r="F247" s="16" t="str">
        <f>VLOOKUP(D247,'Lista Punktów Adresowych'!$C$1:R5919,2)</f>
        <v>MAŁOPOLSKIE</v>
      </c>
      <c r="G247" s="16" t="str">
        <f>VLOOKUP(D247,'Lista Punktów Adresowych'!$C$1:R5919,3,0)</f>
        <v>BOCHEŃSKI</v>
      </c>
      <c r="H247" s="16" t="str">
        <f>VLOOKUP(D247,'Lista Punktów Adresowych'!$C$1:R5919,4,0)</f>
        <v>ŁAPANÓW</v>
      </c>
      <c r="I247" s="16" t="str">
        <f>VLOOKUP(D247,'Lista Punktów Adresowych'!$C$1:R5919,6,)</f>
        <v>ŁAPANÓW</v>
      </c>
      <c r="J247" s="16" t="str">
        <f>VLOOKUP(D247,'Lista Punktów Adresowych'!$C$1:R5919,8,0)</f>
        <v/>
      </c>
      <c r="K247" s="98" t="str">
        <f>VLOOKUP(D247,'Lista Punktów Adresowych'!$C$1:R5919,10,0)</f>
        <v>272</v>
      </c>
      <c r="O247" s="16" t="str">
        <f>VLOOKUP(D247,'Lista Punktów Adresowych'!$C$1:R5919,14,0)</f>
        <v>1</v>
      </c>
      <c r="P247" s="16" t="str">
        <f>VLOOKUP(D247,'Lista Punktów Adresowych'!$C$1:R5919,15,0)</f>
        <v>0</v>
      </c>
      <c r="Q247" s="16" t="str">
        <f>VLOOKUP(D247,'Lista Punktów Adresowych'!$C$1:T5919,16,0)</f>
        <v>kat.17</v>
      </c>
      <c r="R247" s="16" t="str">
        <f>VLOOKUP(D247,'Lista Punktów Adresowych'!$C$1:T5919,17,0)</f>
        <v>16500</v>
      </c>
      <c r="W247" s="32"/>
      <c r="Y247" s="16" t="str">
        <f>VLOOKUP(D247,'Lista Punktów Adresowych'!$C$1:R5919,13,0)</f>
        <v>punkt adresowy podstawowy</v>
      </c>
      <c r="Z247" s="277"/>
    </row>
    <row r="248" spans="1:26">
      <c r="A248" s="16">
        <v>244</v>
      </c>
      <c r="B248" s="101"/>
      <c r="C248" s="249"/>
      <c r="D248" s="242" t="s">
        <v>1877</v>
      </c>
      <c r="E248" s="157"/>
      <c r="F248" s="16" t="str">
        <f>VLOOKUP(D248,'Lista Punktów Adresowych'!$C$1:R5920,2)</f>
        <v>MAŁOPOLSKIE</v>
      </c>
      <c r="G248" s="16" t="str">
        <f>VLOOKUP(D248,'Lista Punktów Adresowych'!$C$1:R5920,3,0)</f>
        <v>BOCHEŃSKI</v>
      </c>
      <c r="H248" s="16" t="str">
        <f>VLOOKUP(D248,'Lista Punktów Adresowych'!$C$1:R5920,4,0)</f>
        <v>ŁAPANÓW</v>
      </c>
      <c r="I248" s="16" t="str">
        <f>VLOOKUP(D248,'Lista Punktów Adresowych'!$C$1:R5920,6,)</f>
        <v>BOCZÓW</v>
      </c>
      <c r="J248" s="16" t="str">
        <f>VLOOKUP(D248,'Lista Punktów Adresowych'!$C$1:R5920,8,0)</f>
        <v/>
      </c>
      <c r="K248" s="98" t="str">
        <f>VLOOKUP(D248,'Lista Punktów Adresowych'!$C$1:R5920,10,0)</f>
        <v>35</v>
      </c>
      <c r="O248" s="16" t="str">
        <f>VLOOKUP(D248,'Lista Punktów Adresowych'!$C$1:R5920,14,0)</f>
        <v>1</v>
      </c>
      <c r="P248" s="16" t="str">
        <f>VLOOKUP(D248,'Lista Punktów Adresowych'!$C$1:R5920,15,0)</f>
        <v>0</v>
      </c>
      <c r="Q248" s="16" t="str">
        <f>VLOOKUP(D248,'Lista Punktów Adresowych'!$C$1:T5920,16,0)</f>
        <v>kat.9</v>
      </c>
      <c r="R248" s="16" t="str">
        <f>VLOOKUP(D248,'Lista Punktów Adresowych'!$C$1:T5920,17,0)</f>
        <v>8500</v>
      </c>
      <c r="W248" s="32"/>
      <c r="Y248" s="16" t="str">
        <f>VLOOKUP(D248,'Lista Punktów Adresowych'!$C$1:R5920,13,0)</f>
        <v>punkt adresowy podstawowy</v>
      </c>
      <c r="Z248" s="277"/>
    </row>
    <row r="249" spans="1:26" ht="14.85" customHeight="1">
      <c r="A249" s="16">
        <v>245</v>
      </c>
      <c r="B249" s="101"/>
      <c r="C249" s="249"/>
      <c r="D249" s="242" t="s">
        <v>1878</v>
      </c>
      <c r="E249" s="157"/>
      <c r="F249" s="16" t="str">
        <f>VLOOKUP(D249,'Lista Punktów Adresowych'!$C$1:R5921,2)</f>
        <v>MAŁOPOLSKIE</v>
      </c>
      <c r="G249" s="16" t="str">
        <f>VLOOKUP(D249,'Lista Punktów Adresowych'!$C$1:R5921,3,0)</f>
        <v>BOCHEŃSKI</v>
      </c>
      <c r="H249" s="16" t="str">
        <f>VLOOKUP(D249,'Lista Punktów Adresowych'!$C$1:R5921,4,0)</f>
        <v>ŁAPANÓW</v>
      </c>
      <c r="I249" s="16" t="str">
        <f>VLOOKUP(D249,'Lista Punktów Adresowych'!$C$1:R5921,6,)</f>
        <v>KOBYLEC</v>
      </c>
      <c r="J249" s="16" t="str">
        <f>VLOOKUP(D249,'Lista Punktów Adresowych'!$C$1:R5921,8,0)</f>
        <v/>
      </c>
      <c r="K249" s="98" t="str">
        <f>VLOOKUP(D249,'Lista Punktów Adresowych'!$C$1:R5921,10,0)</f>
        <v>217</v>
      </c>
      <c r="O249" s="16" t="str">
        <f>VLOOKUP(D249,'Lista Punktów Adresowych'!$C$1:R5921,14,0)</f>
        <v>1</v>
      </c>
      <c r="P249" s="16" t="str">
        <f>VLOOKUP(D249,'Lista Punktów Adresowych'!$C$1:R5921,15,0)</f>
        <v>0</v>
      </c>
      <c r="Q249" s="16" t="str">
        <f>VLOOKUP(D249,'Lista Punktów Adresowych'!$C$1:T5921,16,0)</f>
        <v>kat.7</v>
      </c>
      <c r="R249" s="16" t="str">
        <f>VLOOKUP(D249,'Lista Punktów Adresowych'!$C$1:T5921,17,0)</f>
        <v>6500</v>
      </c>
      <c r="W249" s="32"/>
      <c r="Y249" s="16" t="str">
        <f>VLOOKUP(D249,'Lista Punktów Adresowych'!$C$1:R5921,13,0)</f>
        <v>punkt adresowy podstawowy</v>
      </c>
      <c r="Z249" s="277"/>
    </row>
    <row r="250" spans="1:26" ht="14.85" customHeight="1">
      <c r="A250" s="16">
        <v>246</v>
      </c>
      <c r="B250" s="101"/>
      <c r="C250" s="249"/>
      <c r="D250" s="242" t="s">
        <v>1879</v>
      </c>
      <c r="E250" s="157"/>
      <c r="F250" s="16" t="str">
        <f>VLOOKUP(D250,'Lista Punktów Adresowych'!$C$1:R5922,2)</f>
        <v>MAŁOPOLSKIE</v>
      </c>
      <c r="G250" s="16" t="str">
        <f>VLOOKUP(D250,'Lista Punktów Adresowych'!$C$1:R5922,3,0)</f>
        <v>BOCHEŃSKI</v>
      </c>
      <c r="H250" s="16" t="str">
        <f>VLOOKUP(D250,'Lista Punktów Adresowych'!$C$1:R5922,4,0)</f>
        <v>ŁAPANÓW</v>
      </c>
      <c r="I250" s="16" t="str">
        <f>VLOOKUP(D250,'Lista Punktów Adresowych'!$C$1:R5922,6,)</f>
        <v>TARNAWA</v>
      </c>
      <c r="J250" s="16" t="str">
        <f>VLOOKUP(D250,'Lista Punktów Adresowych'!$C$1:R5922,8,0)</f>
        <v/>
      </c>
      <c r="K250" s="98" t="str">
        <f>VLOOKUP(D250,'Lista Punktów Adresowych'!$C$1:R5922,10,0)</f>
        <v>234</v>
      </c>
      <c r="O250" s="16" t="str">
        <f>VLOOKUP(D250,'Lista Punktów Adresowych'!$C$1:R5922,14,0)</f>
        <v>1</v>
      </c>
      <c r="P250" s="16" t="str">
        <f>VLOOKUP(D250,'Lista Punktów Adresowych'!$C$1:R5922,15,0)</f>
        <v>0</v>
      </c>
      <c r="Q250" s="16" t="str">
        <f>VLOOKUP(D250,'Lista Punktów Adresowych'!$C$1:T5922,16,0)</f>
        <v>kat.1</v>
      </c>
      <c r="R250" s="16" t="str">
        <f>VLOOKUP(D250,'Lista Punktów Adresowych'!$C$1:T5922,17,0)</f>
        <v>500</v>
      </c>
      <c r="W250" s="32"/>
      <c r="Y250" s="16" t="str">
        <f>VLOOKUP(D250,'Lista Punktów Adresowych'!$C$1:R5922,13,0)</f>
        <v>punkt adresowy podstawowy</v>
      </c>
      <c r="Z250" s="277"/>
    </row>
    <row r="251" spans="1:26" ht="14.85" customHeight="1">
      <c r="A251" s="16">
        <v>247</v>
      </c>
      <c r="B251" s="101"/>
      <c r="C251" s="249"/>
      <c r="D251" s="242" t="s">
        <v>1880</v>
      </c>
      <c r="E251" s="157"/>
      <c r="F251" s="16" t="str">
        <f>VLOOKUP(D251,'Lista Punktów Adresowych'!$C$1:R5923,2)</f>
        <v>MAŁOPOLSKIE</v>
      </c>
      <c r="G251" s="16" t="str">
        <f>VLOOKUP(D251,'Lista Punktów Adresowych'!$C$1:R5923,3,0)</f>
        <v>BOCHEŃSKI</v>
      </c>
      <c r="H251" s="16" t="str">
        <f>VLOOKUP(D251,'Lista Punktów Adresowych'!$C$1:R5923,4,0)</f>
        <v>ŁAPANÓW</v>
      </c>
      <c r="I251" s="16" t="str">
        <f>VLOOKUP(D251,'Lista Punktów Adresowych'!$C$1:R5923,6,)</f>
        <v>TARNAWA</v>
      </c>
      <c r="J251" s="16" t="str">
        <f>VLOOKUP(D251,'Lista Punktów Adresowych'!$C$1:R5923,8,0)</f>
        <v/>
      </c>
      <c r="K251" s="98" t="str">
        <f>VLOOKUP(D251,'Lista Punktów Adresowych'!$C$1:R5923,10,0)</f>
        <v>103</v>
      </c>
      <c r="O251" s="16" t="str">
        <f>VLOOKUP(D251,'Lista Punktów Adresowych'!$C$1:R5923,14,0)</f>
        <v>1</v>
      </c>
      <c r="P251" s="16" t="str">
        <f>VLOOKUP(D251,'Lista Punktów Adresowych'!$C$1:R5923,15,0)</f>
        <v>0</v>
      </c>
      <c r="Q251" s="16" t="str">
        <f>VLOOKUP(D251,'Lista Punktów Adresowych'!$C$1:T5923,16,0)</f>
        <v>kat.15</v>
      </c>
      <c r="R251" s="16" t="str">
        <f>VLOOKUP(D251,'Lista Punktów Adresowych'!$C$1:T5923,17,0)</f>
        <v>14500</v>
      </c>
      <c r="W251" s="32"/>
      <c r="Y251" s="16" t="str">
        <f>VLOOKUP(D251,'Lista Punktów Adresowych'!$C$1:R5923,13,0)</f>
        <v>punkt adresowy podstawowy</v>
      </c>
      <c r="Z251" s="277"/>
    </row>
    <row r="252" spans="1:26" ht="14.85" customHeight="1">
      <c r="A252" s="16">
        <v>248</v>
      </c>
      <c r="B252" s="101"/>
      <c r="C252" s="249"/>
      <c r="D252" s="242" t="s">
        <v>1881</v>
      </c>
      <c r="E252" s="157"/>
      <c r="F252" s="16" t="str">
        <f>VLOOKUP(D252,'Lista Punktów Adresowych'!$C$1:R5924,2)</f>
        <v>MAŁOPOLSKIE</v>
      </c>
      <c r="G252" s="16" t="str">
        <f>VLOOKUP(D252,'Lista Punktów Adresowych'!$C$1:R5924,3,0)</f>
        <v>BOCHEŃSKI</v>
      </c>
      <c r="H252" s="16" t="str">
        <f>VLOOKUP(D252,'Lista Punktów Adresowych'!$C$1:R5924,4,0)</f>
        <v>ŁAPANÓW</v>
      </c>
      <c r="I252" s="16" t="str">
        <f>VLOOKUP(D252,'Lista Punktów Adresowych'!$C$1:R5924,6,)</f>
        <v>BRZEZOWA</v>
      </c>
      <c r="J252" s="16" t="str">
        <f>VLOOKUP(D252,'Lista Punktów Adresowych'!$C$1:R5924,8,0)</f>
        <v/>
      </c>
      <c r="K252" s="98" t="str">
        <f>VLOOKUP(D252,'Lista Punktów Adresowych'!$C$1:R5924,10,0)</f>
        <v>25A</v>
      </c>
      <c r="O252" s="16" t="str">
        <f>VLOOKUP(D252,'Lista Punktów Adresowych'!$C$1:R5924,14,0)</f>
        <v>1</v>
      </c>
      <c r="P252" s="16" t="str">
        <f>VLOOKUP(D252,'Lista Punktów Adresowych'!$C$1:R5924,15,0)</f>
        <v>0</v>
      </c>
      <c r="Q252" s="16" t="str">
        <f>VLOOKUP(D252,'Lista Punktów Adresowych'!$C$1:T5924,16,0)</f>
        <v>kat.9</v>
      </c>
      <c r="R252" s="16" t="str">
        <f>VLOOKUP(D252,'Lista Punktów Adresowych'!$C$1:T5924,17,0)</f>
        <v>8500</v>
      </c>
      <c r="W252" s="32"/>
      <c r="Y252" s="16" t="str">
        <f>VLOOKUP(D252,'Lista Punktów Adresowych'!$C$1:R5924,13,0)</f>
        <v>punkt adresowy podstawowy</v>
      </c>
      <c r="Z252" s="277"/>
    </row>
    <row r="253" spans="1:26" ht="14.85" customHeight="1">
      <c r="A253" s="16">
        <v>249</v>
      </c>
      <c r="B253" s="101"/>
      <c r="C253" s="249"/>
      <c r="D253" s="242" t="s">
        <v>1882</v>
      </c>
      <c r="E253" s="157"/>
      <c r="F253" s="16" t="str">
        <f>VLOOKUP(D253,'Lista Punktów Adresowych'!$C$1:R5925,2)</f>
        <v>MAŁOPOLSKIE</v>
      </c>
      <c r="G253" s="16" t="str">
        <f>VLOOKUP(D253,'Lista Punktów Adresowych'!$C$1:R5925,3,0)</f>
        <v>BOCHEŃSKI</v>
      </c>
      <c r="H253" s="16" t="str">
        <f>VLOOKUP(D253,'Lista Punktów Adresowych'!$C$1:R5925,4,0)</f>
        <v>ŁAPANÓW</v>
      </c>
      <c r="I253" s="16" t="str">
        <f>VLOOKUP(D253,'Lista Punktów Adresowych'!$C$1:R5925,6,)</f>
        <v>CHROSTOWA</v>
      </c>
      <c r="J253" s="16" t="str">
        <f>VLOOKUP(D253,'Lista Punktów Adresowych'!$C$1:R5925,8,0)</f>
        <v/>
      </c>
      <c r="K253" s="98" t="str">
        <f>VLOOKUP(D253,'Lista Punktów Adresowych'!$C$1:R5925,10,0)</f>
        <v>53</v>
      </c>
      <c r="O253" s="16" t="str">
        <f>VLOOKUP(D253,'Lista Punktów Adresowych'!$C$1:R5925,14,0)</f>
        <v>1</v>
      </c>
      <c r="P253" s="16" t="str">
        <f>VLOOKUP(D253,'Lista Punktów Adresowych'!$C$1:R5925,15,0)</f>
        <v>0</v>
      </c>
      <c r="Q253" s="16" t="str">
        <f>VLOOKUP(D253,'Lista Punktów Adresowych'!$C$1:T5925,16,0)</f>
        <v>kat.8</v>
      </c>
      <c r="R253" s="16" t="str">
        <f>VLOOKUP(D253,'Lista Punktów Adresowych'!$C$1:T5925,17,0)</f>
        <v>7500</v>
      </c>
      <c r="W253" s="32"/>
      <c r="Y253" s="16" t="str">
        <f>VLOOKUP(D253,'Lista Punktów Adresowych'!$C$1:R5925,13,0)</f>
        <v>punkt adresowy podstawowy</v>
      </c>
      <c r="Z253" s="277"/>
    </row>
    <row r="254" spans="1:26" ht="14.85" customHeight="1">
      <c r="A254" s="16">
        <v>250</v>
      </c>
      <c r="B254" s="101"/>
      <c r="C254" s="249"/>
      <c r="D254" s="242" t="s">
        <v>1883</v>
      </c>
      <c r="E254" s="157"/>
      <c r="F254" s="16" t="str">
        <f>VLOOKUP(D254,'Lista Punktów Adresowych'!$C$1:R5926,2)</f>
        <v>MAŁOPOLSKIE</v>
      </c>
      <c r="G254" s="16" t="str">
        <f>VLOOKUP(D254,'Lista Punktów Adresowych'!$C$1:R5926,3,0)</f>
        <v>BOCHEŃSKI</v>
      </c>
      <c r="H254" s="16" t="str">
        <f>VLOOKUP(D254,'Lista Punktów Adresowych'!$C$1:R5926,4,0)</f>
        <v>ŁAPANÓW</v>
      </c>
      <c r="I254" s="16" t="str">
        <f>VLOOKUP(D254,'Lista Punktów Adresowych'!$C$1:R5926,6,)</f>
        <v>TARNAWA</v>
      </c>
      <c r="J254" s="16" t="str">
        <f>VLOOKUP(D254,'Lista Punktów Adresowych'!$C$1:R5926,8,0)</f>
        <v/>
      </c>
      <c r="K254" s="98" t="str">
        <f>VLOOKUP(D254,'Lista Punktów Adresowych'!$C$1:R5926,10,0)</f>
        <v>246</v>
      </c>
      <c r="O254" s="16" t="str">
        <f>VLOOKUP(D254,'Lista Punktów Adresowych'!$C$1:R5926,14,0)</f>
        <v>1</v>
      </c>
      <c r="P254" s="16" t="str">
        <f>VLOOKUP(D254,'Lista Punktów Adresowych'!$C$1:R5926,15,0)</f>
        <v>0</v>
      </c>
      <c r="Q254" s="16" t="str">
        <f>VLOOKUP(D254,'Lista Punktów Adresowych'!$C$1:T5926,16,0)</f>
        <v>kat.1</v>
      </c>
      <c r="R254" s="16" t="str">
        <f>VLOOKUP(D254,'Lista Punktów Adresowych'!$C$1:T5926,17,0)</f>
        <v>500</v>
      </c>
      <c r="W254" s="32"/>
      <c r="Y254" s="16" t="str">
        <f>VLOOKUP(D254,'Lista Punktów Adresowych'!$C$1:R5926,13,0)</f>
        <v>punkt adresowy podstawowy</v>
      </c>
      <c r="Z254" s="277"/>
    </row>
    <row r="255" spans="1:26" ht="14.85" customHeight="1">
      <c r="A255" s="16">
        <v>251</v>
      </c>
      <c r="B255" s="101"/>
      <c r="C255" s="249"/>
      <c r="D255" s="242" t="s">
        <v>1884</v>
      </c>
      <c r="E255" s="157"/>
      <c r="F255" s="16" t="str">
        <f>VLOOKUP(D255,'Lista Punktów Adresowych'!$C$1:R5927,2)</f>
        <v>MAŁOPOLSKIE</v>
      </c>
      <c r="G255" s="16" t="str">
        <f>VLOOKUP(D255,'Lista Punktów Adresowych'!$C$1:R5927,3,0)</f>
        <v>BOCHEŃSKI</v>
      </c>
      <c r="H255" s="16" t="str">
        <f>VLOOKUP(D255,'Lista Punktów Adresowych'!$C$1:R5927,4,0)</f>
        <v>ŁAPANÓW</v>
      </c>
      <c r="I255" s="16" t="str">
        <f>VLOOKUP(D255,'Lista Punktów Adresowych'!$C$1:R5927,6,)</f>
        <v>TARNAWA</v>
      </c>
      <c r="J255" s="16" t="str">
        <f>VLOOKUP(D255,'Lista Punktów Adresowych'!$C$1:R5927,8,0)</f>
        <v/>
      </c>
      <c r="K255" s="98" t="str">
        <f>VLOOKUP(D255,'Lista Punktów Adresowych'!$C$1:R5927,10,0)</f>
        <v>155</v>
      </c>
      <c r="O255" s="16" t="str">
        <f>VLOOKUP(D255,'Lista Punktów Adresowych'!$C$1:R5927,14,0)</f>
        <v>2</v>
      </c>
      <c r="P255" s="16" t="str">
        <f>VLOOKUP(D255,'Lista Punktów Adresowych'!$C$1:R5927,15,0)</f>
        <v>0</v>
      </c>
      <c r="Q255" s="16" t="str">
        <f>VLOOKUP(D255,'Lista Punktów Adresowych'!$C$1:T5927,16,0)</f>
        <v>kat.8</v>
      </c>
      <c r="R255" s="16" t="str">
        <f>VLOOKUP(D255,'Lista Punktów Adresowych'!$C$1:T5927,17,0)</f>
        <v>7500</v>
      </c>
      <c r="W255" s="32"/>
      <c r="Y255" s="16" t="str">
        <f>VLOOKUP(D255,'Lista Punktów Adresowych'!$C$1:R5927,13,0)</f>
        <v>punkt adresowy podstawowy</v>
      </c>
      <c r="Z255" s="277"/>
    </row>
    <row r="256" spans="1:26" ht="14.85" customHeight="1">
      <c r="A256" s="16">
        <v>252</v>
      </c>
      <c r="B256" s="101"/>
      <c r="C256" s="249"/>
      <c r="D256" s="242" t="s">
        <v>1885</v>
      </c>
      <c r="E256" s="157"/>
      <c r="F256" s="16" t="str">
        <f>VLOOKUP(D256,'Lista Punktów Adresowych'!$C$1:R5928,2)</f>
        <v>MAŁOPOLSKIE</v>
      </c>
      <c r="G256" s="16" t="str">
        <f>VLOOKUP(D256,'Lista Punktów Adresowych'!$C$1:R5928,3,0)</f>
        <v>BOCHEŃSKI</v>
      </c>
      <c r="H256" s="16" t="str">
        <f>VLOOKUP(D256,'Lista Punktów Adresowych'!$C$1:R5928,4,0)</f>
        <v>ŁAPANÓW</v>
      </c>
      <c r="I256" s="16" t="str">
        <f>VLOOKUP(D256,'Lista Punktów Adresowych'!$C$1:R5928,6,)</f>
        <v>ŁAPANÓW</v>
      </c>
      <c r="J256" s="16" t="str">
        <f>VLOOKUP(D256,'Lista Punktów Adresowych'!$C$1:R5928,8,0)</f>
        <v/>
      </c>
      <c r="K256" s="98" t="str">
        <f>VLOOKUP(D256,'Lista Punktów Adresowych'!$C$1:R5928,10,0)</f>
        <v>321</v>
      </c>
      <c r="O256" s="16" t="str">
        <f>VLOOKUP(D256,'Lista Punktów Adresowych'!$C$1:R5928,14,0)</f>
        <v>1</v>
      </c>
      <c r="P256" s="16" t="str">
        <f>VLOOKUP(D256,'Lista Punktów Adresowych'!$C$1:R5928,15,0)</f>
        <v>0</v>
      </c>
      <c r="Q256" s="16" t="str">
        <f>VLOOKUP(D256,'Lista Punktów Adresowych'!$C$1:T5928,16,0)</f>
        <v>kat.9</v>
      </c>
      <c r="R256" s="16" t="str">
        <f>VLOOKUP(D256,'Lista Punktów Adresowych'!$C$1:T5928,17,0)</f>
        <v>8500</v>
      </c>
      <c r="W256" s="32"/>
      <c r="Y256" s="16" t="str">
        <f>VLOOKUP(D256,'Lista Punktów Adresowych'!$C$1:R5928,13,0)</f>
        <v>punkt adresowy podstawowy</v>
      </c>
      <c r="Z256" s="277"/>
    </row>
    <row r="257" spans="1:26" ht="14.85" customHeight="1">
      <c r="A257" s="16">
        <v>253</v>
      </c>
      <c r="B257" s="101"/>
      <c r="C257" s="249"/>
      <c r="D257" s="242" t="s">
        <v>1886</v>
      </c>
      <c r="E257" s="157"/>
      <c r="F257" s="16" t="str">
        <f>VLOOKUP(D257,'Lista Punktów Adresowych'!$C$1:R5929,2)</f>
        <v>MAŁOPOLSKIE</v>
      </c>
      <c r="G257" s="16" t="str">
        <f>VLOOKUP(D257,'Lista Punktów Adresowych'!$C$1:R5929,3,0)</f>
        <v>BOCHEŃSKI</v>
      </c>
      <c r="H257" s="16" t="str">
        <f>VLOOKUP(D257,'Lista Punktów Adresowych'!$C$1:R5929,4,0)</f>
        <v>ŁAPANÓW</v>
      </c>
      <c r="I257" s="16" t="str">
        <f>VLOOKUP(D257,'Lista Punktów Adresowych'!$C$1:R5929,6,)</f>
        <v>TARNAWA</v>
      </c>
      <c r="J257" s="16" t="str">
        <f>VLOOKUP(D257,'Lista Punktów Adresowych'!$C$1:R5929,8,0)</f>
        <v/>
      </c>
      <c r="K257" s="98" t="str">
        <f>VLOOKUP(D257,'Lista Punktów Adresowych'!$C$1:R5929,10,0)</f>
        <v>157</v>
      </c>
      <c r="O257" s="16" t="str">
        <f>VLOOKUP(D257,'Lista Punktów Adresowych'!$C$1:R5929,14,0)</f>
        <v>1</v>
      </c>
      <c r="P257" s="16" t="str">
        <f>VLOOKUP(D257,'Lista Punktów Adresowych'!$C$1:R5929,15,0)</f>
        <v>0</v>
      </c>
      <c r="Q257" s="16" t="str">
        <f>VLOOKUP(D257,'Lista Punktów Adresowych'!$C$1:T5929,16,0)</f>
        <v>kat.8</v>
      </c>
      <c r="R257" s="16" t="str">
        <f>VLOOKUP(D257,'Lista Punktów Adresowych'!$C$1:T5929,17,0)</f>
        <v>7500</v>
      </c>
      <c r="W257" s="32"/>
      <c r="Y257" s="16" t="str">
        <f>VLOOKUP(D257,'Lista Punktów Adresowych'!$C$1:R5929,13,0)</f>
        <v>punkt adresowy podstawowy</v>
      </c>
      <c r="Z257" s="277"/>
    </row>
    <row r="258" spans="1:26" ht="14.85" customHeight="1">
      <c r="A258" s="16">
        <v>254</v>
      </c>
      <c r="B258" s="101"/>
      <c r="C258" s="249"/>
      <c r="D258" s="242" t="s">
        <v>1887</v>
      </c>
      <c r="E258" s="157"/>
      <c r="F258" s="16" t="str">
        <f>VLOOKUP(D258,'Lista Punktów Adresowych'!$C$1:R5930,2)</f>
        <v>MAŁOPOLSKIE</v>
      </c>
      <c r="G258" s="16" t="str">
        <f>VLOOKUP(D258,'Lista Punktów Adresowych'!$C$1:R5930,3,0)</f>
        <v>BOCHEŃSKI</v>
      </c>
      <c r="H258" s="16" t="str">
        <f>VLOOKUP(D258,'Lista Punktów Adresowych'!$C$1:R5930,4,0)</f>
        <v>ŁAPANÓW</v>
      </c>
      <c r="I258" s="16" t="str">
        <f>VLOOKUP(D258,'Lista Punktów Adresowych'!$C$1:R5930,6,)</f>
        <v>TARNAWA</v>
      </c>
      <c r="J258" s="16" t="str">
        <f>VLOOKUP(D258,'Lista Punktów Adresowych'!$C$1:R5930,8,0)</f>
        <v/>
      </c>
      <c r="K258" s="98" t="str">
        <f>VLOOKUP(D258,'Lista Punktów Adresowych'!$C$1:R5930,10,0)</f>
        <v>155A</v>
      </c>
      <c r="O258" s="16" t="str">
        <f>VLOOKUP(D258,'Lista Punktów Adresowych'!$C$1:R5930,14,0)</f>
        <v>1</v>
      </c>
      <c r="P258" s="16" t="str">
        <f>VLOOKUP(D258,'Lista Punktów Adresowych'!$C$1:R5930,15,0)</f>
        <v>0</v>
      </c>
      <c r="Q258" s="16" t="str">
        <f>VLOOKUP(D258,'Lista Punktów Adresowych'!$C$1:T5930,16,0)</f>
        <v>kat.8</v>
      </c>
      <c r="R258" s="16" t="str">
        <f>VLOOKUP(D258,'Lista Punktów Adresowych'!$C$1:T5930,17,0)</f>
        <v>7500</v>
      </c>
      <c r="W258" s="32"/>
      <c r="Y258" s="16" t="str">
        <f>VLOOKUP(D258,'Lista Punktów Adresowych'!$C$1:R5930,13,0)</f>
        <v>punkt adresowy podstawowy</v>
      </c>
      <c r="Z258" s="277"/>
    </row>
    <row r="259" spans="1:26" ht="14.85" customHeight="1">
      <c r="A259" s="16">
        <v>255</v>
      </c>
      <c r="B259" s="101"/>
      <c r="C259" s="249"/>
      <c r="D259" s="242" t="s">
        <v>1888</v>
      </c>
      <c r="E259" s="157"/>
      <c r="F259" s="16" t="str">
        <f>VLOOKUP(D259,'Lista Punktów Adresowych'!$C$1:R5931,2)</f>
        <v>MAŁOPOLSKIE</v>
      </c>
      <c r="G259" s="16" t="str">
        <f>VLOOKUP(D259,'Lista Punktów Adresowych'!$C$1:R5931,3,0)</f>
        <v>BOCHEŃSKI</v>
      </c>
      <c r="H259" s="16" t="str">
        <f>VLOOKUP(D259,'Lista Punktów Adresowych'!$C$1:R5931,4,0)</f>
        <v>ŁAPANÓW</v>
      </c>
      <c r="I259" s="16" t="str">
        <f>VLOOKUP(D259,'Lista Punktów Adresowych'!$C$1:R5931,6,)</f>
        <v>ŁAPANÓW</v>
      </c>
      <c r="J259" s="16" t="str">
        <f>VLOOKUP(D259,'Lista Punktów Adresowych'!$C$1:R5931,8,0)</f>
        <v/>
      </c>
      <c r="K259" s="98" t="str">
        <f>VLOOKUP(D259,'Lista Punktów Adresowych'!$C$1:R5931,10,0)</f>
        <v>314</v>
      </c>
      <c r="O259" s="16" t="str">
        <f>VLOOKUP(D259,'Lista Punktów Adresowych'!$C$1:R5931,14,0)</f>
        <v>1</v>
      </c>
      <c r="P259" s="16" t="str">
        <f>VLOOKUP(D259,'Lista Punktów Adresowych'!$C$1:R5931,15,0)</f>
        <v>0</v>
      </c>
      <c r="Q259" s="16" t="str">
        <f>VLOOKUP(D259,'Lista Punktów Adresowych'!$C$1:T5931,16,0)</f>
        <v>kat.9</v>
      </c>
      <c r="R259" s="16" t="str">
        <f>VLOOKUP(D259,'Lista Punktów Adresowych'!$C$1:T5931,17,0)</f>
        <v>8500</v>
      </c>
      <c r="W259" s="32"/>
      <c r="Y259" s="16" t="str">
        <f>VLOOKUP(D259,'Lista Punktów Adresowych'!$C$1:R5931,13,0)</f>
        <v>punkt adresowy podstawowy</v>
      </c>
      <c r="Z259" s="277"/>
    </row>
    <row r="260" spans="1:26" ht="14.85" customHeight="1">
      <c r="A260" s="16">
        <v>256</v>
      </c>
      <c r="B260" s="101"/>
      <c r="C260" s="249"/>
      <c r="D260" s="242" t="s">
        <v>1889</v>
      </c>
      <c r="E260" s="157"/>
      <c r="F260" s="16" t="str">
        <f>VLOOKUP(D260,'Lista Punktów Adresowych'!$C$1:R5932,2)</f>
        <v>MAŁOPOLSKIE</v>
      </c>
      <c r="G260" s="16" t="str">
        <f>VLOOKUP(D260,'Lista Punktów Adresowych'!$C$1:R5932,3,0)</f>
        <v>BOCHEŃSKI</v>
      </c>
      <c r="H260" s="16" t="str">
        <f>VLOOKUP(D260,'Lista Punktów Adresowych'!$C$1:R5932,4,0)</f>
        <v>ŁAPANÓW</v>
      </c>
      <c r="I260" s="16" t="str">
        <f>VLOOKUP(D260,'Lista Punktów Adresowych'!$C$1:R5932,6,)</f>
        <v>TARNAWA</v>
      </c>
      <c r="J260" s="16" t="str">
        <f>VLOOKUP(D260,'Lista Punktów Adresowych'!$C$1:R5932,8,0)</f>
        <v/>
      </c>
      <c r="K260" s="98" t="str">
        <f>VLOOKUP(D260,'Lista Punktów Adresowych'!$C$1:R5932,10,0)</f>
        <v>65</v>
      </c>
      <c r="O260" s="16" t="str">
        <f>VLOOKUP(D260,'Lista Punktów Adresowych'!$C$1:R5932,14,0)</f>
        <v>1</v>
      </c>
      <c r="P260" s="16" t="str">
        <f>VLOOKUP(D260,'Lista Punktów Adresowych'!$C$1:R5932,15,0)</f>
        <v>0</v>
      </c>
      <c r="Q260" s="16" t="str">
        <f>VLOOKUP(D260,'Lista Punktów Adresowych'!$C$1:T5932,16,0)</f>
        <v>kat.9</v>
      </c>
      <c r="R260" s="16" t="str">
        <f>VLOOKUP(D260,'Lista Punktów Adresowych'!$C$1:T5932,17,0)</f>
        <v>8500</v>
      </c>
      <c r="W260" s="32"/>
      <c r="Y260" s="16" t="str">
        <f>VLOOKUP(D260,'Lista Punktów Adresowych'!$C$1:R5932,13,0)</f>
        <v>punkt adresowy podstawowy</v>
      </c>
      <c r="Z260" s="277"/>
    </row>
    <row r="261" spans="1:26" ht="14.85" customHeight="1">
      <c r="A261" s="16">
        <v>257</v>
      </c>
      <c r="B261" s="101"/>
      <c r="C261" s="249"/>
      <c r="D261" s="242" t="s">
        <v>1890</v>
      </c>
      <c r="E261" s="157"/>
      <c r="F261" s="16" t="str">
        <f>VLOOKUP(D261,'Lista Punktów Adresowych'!$C$1:R5933,2)</f>
        <v>MAŁOPOLSKIE</v>
      </c>
      <c r="G261" s="16" t="str">
        <f>VLOOKUP(D261,'Lista Punktów Adresowych'!$C$1:R5933,3,0)</f>
        <v>BOCHEŃSKI</v>
      </c>
      <c r="H261" s="16" t="str">
        <f>VLOOKUP(D261,'Lista Punktów Adresowych'!$C$1:R5933,4,0)</f>
        <v>ŁAPANÓW</v>
      </c>
      <c r="I261" s="16" t="str">
        <f>VLOOKUP(D261,'Lista Punktów Adresowych'!$C$1:R5933,6,)</f>
        <v>KOBYLEC</v>
      </c>
      <c r="J261" s="16" t="str">
        <f>VLOOKUP(D261,'Lista Punktów Adresowych'!$C$1:R5933,8,0)</f>
        <v/>
      </c>
      <c r="K261" s="98" t="str">
        <f>VLOOKUP(D261,'Lista Punktów Adresowych'!$C$1:R5933,10,0)</f>
        <v>216</v>
      </c>
      <c r="O261" s="16" t="str">
        <f>VLOOKUP(D261,'Lista Punktów Adresowych'!$C$1:R5933,14,0)</f>
        <v>1</v>
      </c>
      <c r="P261" s="16" t="str">
        <f>VLOOKUP(D261,'Lista Punktów Adresowych'!$C$1:R5933,15,0)</f>
        <v>0</v>
      </c>
      <c r="Q261" s="16" t="str">
        <f>VLOOKUP(D261,'Lista Punktów Adresowych'!$C$1:T5933,16,0)</f>
        <v>kat.9</v>
      </c>
      <c r="R261" s="16" t="str">
        <f>VLOOKUP(D261,'Lista Punktów Adresowych'!$C$1:T5933,17,0)</f>
        <v>8500</v>
      </c>
      <c r="W261" s="32"/>
      <c r="Y261" s="16" t="str">
        <f>VLOOKUP(D261,'Lista Punktów Adresowych'!$C$1:R5933,13,0)</f>
        <v>punkt adresowy podstawowy</v>
      </c>
      <c r="Z261" s="277"/>
    </row>
    <row r="262" spans="1:26" ht="14.85" customHeight="1">
      <c r="A262" s="16">
        <v>258</v>
      </c>
      <c r="B262" s="101"/>
      <c r="C262" s="249"/>
      <c r="D262" s="242" t="s">
        <v>1891</v>
      </c>
      <c r="E262" s="157"/>
      <c r="F262" s="16" t="str">
        <f>VLOOKUP(D262,'Lista Punktów Adresowych'!$C$1:R5934,2)</f>
        <v>MAŁOPOLSKIE</v>
      </c>
      <c r="G262" s="16" t="str">
        <f>VLOOKUP(D262,'Lista Punktów Adresowych'!$C$1:R5934,3,0)</f>
        <v>BOCHEŃSKI</v>
      </c>
      <c r="H262" s="16" t="str">
        <f>VLOOKUP(D262,'Lista Punktów Adresowych'!$C$1:R5934,4,0)</f>
        <v>ŁAPANÓW</v>
      </c>
      <c r="I262" s="16" t="str">
        <f>VLOOKUP(D262,'Lista Punktów Adresowych'!$C$1:R5934,6,)</f>
        <v>TARNAWA</v>
      </c>
      <c r="J262" s="16" t="str">
        <f>VLOOKUP(D262,'Lista Punktów Adresowych'!$C$1:R5934,8,0)</f>
        <v/>
      </c>
      <c r="K262" s="98" t="str">
        <f>VLOOKUP(D262,'Lista Punktów Adresowych'!$C$1:R5934,10,0)</f>
        <v>239</v>
      </c>
      <c r="O262" s="16" t="str">
        <f>VLOOKUP(D262,'Lista Punktów Adresowych'!$C$1:R5934,14,0)</f>
        <v>1</v>
      </c>
      <c r="P262" s="16" t="str">
        <f>VLOOKUP(D262,'Lista Punktów Adresowych'!$C$1:R5934,15,0)</f>
        <v>0</v>
      </c>
      <c r="Q262" s="16" t="str">
        <f>VLOOKUP(D262,'Lista Punktów Adresowych'!$C$1:T5934,16,0)</f>
        <v>kat.9</v>
      </c>
      <c r="R262" s="16" t="str">
        <f>VLOOKUP(D262,'Lista Punktów Adresowych'!$C$1:T5934,17,0)</f>
        <v>8500</v>
      </c>
      <c r="W262" s="32"/>
      <c r="Y262" s="16" t="str">
        <f>VLOOKUP(D262,'Lista Punktów Adresowych'!$C$1:R5934,13,0)</f>
        <v>punkt adresowy podstawowy</v>
      </c>
      <c r="Z262" s="277"/>
    </row>
    <row r="263" spans="1:26" ht="14.85" customHeight="1">
      <c r="A263" s="16">
        <v>259</v>
      </c>
      <c r="B263" s="101"/>
      <c r="C263" s="249"/>
      <c r="D263" s="242" t="s">
        <v>1892</v>
      </c>
      <c r="E263" s="157"/>
      <c r="F263" s="16" t="str">
        <f>VLOOKUP(D263,'Lista Punktów Adresowych'!$C$1:R5935,2)</f>
        <v>MAŁOPOLSKIE</v>
      </c>
      <c r="G263" s="16" t="str">
        <f>VLOOKUP(D263,'Lista Punktów Adresowych'!$C$1:R5935,3,0)</f>
        <v>BOCHEŃSKI</v>
      </c>
      <c r="H263" s="16" t="str">
        <f>VLOOKUP(D263,'Lista Punktów Adresowych'!$C$1:R5935,4,0)</f>
        <v>ŁAPANÓW</v>
      </c>
      <c r="I263" s="16" t="str">
        <f>VLOOKUP(D263,'Lista Punktów Adresowych'!$C$1:R5935,6,)</f>
        <v>TARNAWA</v>
      </c>
      <c r="J263" s="16" t="str">
        <f>VLOOKUP(D263,'Lista Punktów Adresowych'!$C$1:R5935,8,0)</f>
        <v/>
      </c>
      <c r="K263" s="98" t="str">
        <f>VLOOKUP(D263,'Lista Punktów Adresowych'!$C$1:R5935,10,0)</f>
        <v>178</v>
      </c>
      <c r="O263" s="16" t="str">
        <f>VLOOKUP(D263,'Lista Punktów Adresowych'!$C$1:R5935,14,0)</f>
        <v>1</v>
      </c>
      <c r="P263" s="16" t="str">
        <f>VLOOKUP(D263,'Lista Punktów Adresowych'!$C$1:R5935,15,0)</f>
        <v>0</v>
      </c>
      <c r="Q263" s="16" t="str">
        <f>VLOOKUP(D263,'Lista Punktów Adresowych'!$C$1:T5935,16,0)</f>
        <v>kat.2</v>
      </c>
      <c r="R263" s="16" t="str">
        <f>VLOOKUP(D263,'Lista Punktów Adresowych'!$C$1:T5935,17,0)</f>
        <v>1500</v>
      </c>
      <c r="W263" s="32"/>
      <c r="Y263" s="16" t="str">
        <f>VLOOKUP(D263,'Lista Punktów Adresowych'!$C$1:R5935,13,0)</f>
        <v>punkt adresowy podstawowy</v>
      </c>
      <c r="Z263" s="277"/>
    </row>
    <row r="264" spans="1:26" ht="14.85" customHeight="1">
      <c r="A264" s="16">
        <v>260</v>
      </c>
      <c r="B264" s="101"/>
      <c r="C264" s="249"/>
      <c r="D264" s="242" t="s">
        <v>1893</v>
      </c>
      <c r="E264" s="157"/>
      <c r="F264" s="16" t="str">
        <f>VLOOKUP(D264,'Lista Punktów Adresowych'!$C$1:R5936,2)</f>
        <v>MAŁOPOLSKIE</v>
      </c>
      <c r="G264" s="16" t="str">
        <f>VLOOKUP(D264,'Lista Punktów Adresowych'!$C$1:R5936,3,0)</f>
        <v>BOCHEŃSKI</v>
      </c>
      <c r="H264" s="16" t="str">
        <f>VLOOKUP(D264,'Lista Punktów Adresowych'!$C$1:R5936,4,0)</f>
        <v>ŁAPANÓW</v>
      </c>
      <c r="I264" s="16" t="str">
        <f>VLOOKUP(D264,'Lista Punktów Adresowych'!$C$1:R5936,6,)</f>
        <v>TARNAWA</v>
      </c>
      <c r="J264" s="16" t="str">
        <f>VLOOKUP(D264,'Lista Punktów Adresowych'!$C$1:R5936,8,0)</f>
        <v/>
      </c>
      <c r="K264" s="98" t="str">
        <f>VLOOKUP(D264,'Lista Punktów Adresowych'!$C$1:R5936,10,0)</f>
        <v>36</v>
      </c>
      <c r="O264" s="16" t="str">
        <f>VLOOKUP(D264,'Lista Punktów Adresowych'!$C$1:R5936,14,0)</f>
        <v>1</v>
      </c>
      <c r="P264" s="16" t="str">
        <f>VLOOKUP(D264,'Lista Punktów Adresowych'!$C$1:R5936,15,0)</f>
        <v>0</v>
      </c>
      <c r="Q264" s="16" t="str">
        <f>VLOOKUP(D264,'Lista Punktów Adresowych'!$C$1:T5936,16,0)</f>
        <v>kat.9</v>
      </c>
      <c r="R264" s="16" t="str">
        <f>VLOOKUP(D264,'Lista Punktów Adresowych'!$C$1:T5936,17,0)</f>
        <v>8500</v>
      </c>
      <c r="W264" s="32"/>
      <c r="Y264" s="16" t="str">
        <f>VLOOKUP(D264,'Lista Punktów Adresowych'!$C$1:R5936,13,0)</f>
        <v>punkt adresowy podstawowy</v>
      </c>
      <c r="Z264" s="277"/>
    </row>
    <row r="265" spans="1:26" ht="14.85" customHeight="1">
      <c r="A265" s="16">
        <v>261</v>
      </c>
      <c r="B265" s="101"/>
      <c r="C265" s="249"/>
      <c r="D265" s="242" t="s">
        <v>1894</v>
      </c>
      <c r="E265" s="157"/>
      <c r="F265" s="16" t="str">
        <f>VLOOKUP(D265,'Lista Punktów Adresowych'!$C$1:R5937,2)</f>
        <v>MAŁOPOLSKIE</v>
      </c>
      <c r="G265" s="16" t="str">
        <f>VLOOKUP(D265,'Lista Punktów Adresowych'!$C$1:R5937,3,0)</f>
        <v>BOCHEŃSKI</v>
      </c>
      <c r="H265" s="16" t="str">
        <f>VLOOKUP(D265,'Lista Punktów Adresowych'!$C$1:R5937,4,0)</f>
        <v>ŁAPANÓW</v>
      </c>
      <c r="I265" s="16" t="str">
        <f>VLOOKUP(D265,'Lista Punktów Adresowych'!$C$1:R5937,6,)</f>
        <v>BRZEZOWA</v>
      </c>
      <c r="J265" s="16" t="str">
        <f>VLOOKUP(D265,'Lista Punktów Adresowych'!$C$1:R5937,8,0)</f>
        <v/>
      </c>
      <c r="K265" s="98" t="str">
        <f>VLOOKUP(D265,'Lista Punktów Adresowych'!$C$1:R5937,10,0)</f>
        <v>177</v>
      </c>
      <c r="O265" s="16" t="str">
        <f>VLOOKUP(D265,'Lista Punktów Adresowych'!$C$1:R5937,14,0)</f>
        <v>1</v>
      </c>
      <c r="P265" s="16" t="str">
        <f>VLOOKUP(D265,'Lista Punktów Adresowych'!$C$1:R5937,15,0)</f>
        <v>0</v>
      </c>
      <c r="Q265" s="16" t="str">
        <f>VLOOKUP(D265,'Lista Punktów Adresowych'!$C$1:T5937,16,0)</f>
        <v>kat.8</v>
      </c>
      <c r="R265" s="16" t="str">
        <f>VLOOKUP(D265,'Lista Punktów Adresowych'!$C$1:T5937,17,0)</f>
        <v>7500</v>
      </c>
      <c r="W265" s="32"/>
      <c r="Y265" s="16" t="str">
        <f>VLOOKUP(D265,'Lista Punktów Adresowych'!$C$1:R5937,13,0)</f>
        <v>punkt adresowy podstawowy</v>
      </c>
      <c r="Z265" s="277"/>
    </row>
    <row r="266" spans="1:26" ht="14.85" customHeight="1">
      <c r="A266" s="16">
        <v>262</v>
      </c>
      <c r="B266" s="101"/>
      <c r="C266" s="249"/>
      <c r="D266" s="242" t="s">
        <v>1895</v>
      </c>
      <c r="E266" s="157"/>
      <c r="F266" s="16" t="str">
        <f>VLOOKUP(D266,'Lista Punktów Adresowych'!$C$1:R5938,2)</f>
        <v>MAŁOPOLSKIE</v>
      </c>
      <c r="G266" s="16" t="str">
        <f>VLOOKUP(D266,'Lista Punktów Adresowych'!$C$1:R5938,3,0)</f>
        <v>BOCHEŃSKI</v>
      </c>
      <c r="H266" s="16" t="str">
        <f>VLOOKUP(D266,'Lista Punktów Adresowych'!$C$1:R5938,4,0)</f>
        <v>ŁAPANÓW</v>
      </c>
      <c r="I266" s="16" t="str">
        <f>VLOOKUP(D266,'Lista Punktów Adresowych'!$C$1:R5938,6,)</f>
        <v>TARNAWA</v>
      </c>
      <c r="J266" s="16" t="str">
        <f>VLOOKUP(D266,'Lista Punktów Adresowych'!$C$1:R5938,8,0)</f>
        <v/>
      </c>
      <c r="K266" s="98" t="str">
        <f>VLOOKUP(D266,'Lista Punktów Adresowych'!$C$1:R5938,10,0)</f>
        <v>180</v>
      </c>
      <c r="O266" s="16" t="str">
        <f>VLOOKUP(D266,'Lista Punktów Adresowych'!$C$1:R5938,14,0)</f>
        <v>1</v>
      </c>
      <c r="P266" s="16" t="str">
        <f>VLOOKUP(D266,'Lista Punktów Adresowych'!$C$1:R5938,15,0)</f>
        <v>0</v>
      </c>
      <c r="Q266" s="16" t="str">
        <f>VLOOKUP(D266,'Lista Punktów Adresowych'!$C$1:T5938,16,0)</f>
        <v>kat.5</v>
      </c>
      <c r="R266" s="16" t="str">
        <f>VLOOKUP(D266,'Lista Punktów Adresowych'!$C$1:T5938,17,0)</f>
        <v>4500</v>
      </c>
      <c r="W266" s="32"/>
      <c r="Y266" s="16" t="str">
        <f>VLOOKUP(D266,'Lista Punktów Adresowych'!$C$1:R5938,13,0)</f>
        <v>punkt adresowy podstawowy</v>
      </c>
      <c r="Z266" s="277"/>
    </row>
    <row r="267" spans="1:26" ht="14.85" customHeight="1">
      <c r="A267" s="16">
        <v>263</v>
      </c>
      <c r="B267" s="101"/>
      <c r="C267" s="249"/>
      <c r="D267" s="242" t="s">
        <v>1896</v>
      </c>
      <c r="E267" s="157"/>
      <c r="F267" s="16" t="str">
        <f>VLOOKUP(D267,'Lista Punktów Adresowych'!$C$1:R5939,2)</f>
        <v>MAŁOPOLSKIE</v>
      </c>
      <c r="G267" s="16" t="str">
        <f>VLOOKUP(D267,'Lista Punktów Adresowych'!$C$1:R5939,3,0)</f>
        <v>BOCHEŃSKI</v>
      </c>
      <c r="H267" s="16" t="str">
        <f>VLOOKUP(D267,'Lista Punktów Adresowych'!$C$1:R5939,4,0)</f>
        <v>ŁAPANÓW</v>
      </c>
      <c r="I267" s="16" t="str">
        <f>VLOOKUP(D267,'Lista Punktów Adresowych'!$C$1:R5939,6,)</f>
        <v>TARNAWA</v>
      </c>
      <c r="J267" s="16" t="str">
        <f>VLOOKUP(D267,'Lista Punktów Adresowych'!$C$1:R5939,8,0)</f>
        <v/>
      </c>
      <c r="K267" s="98" t="str">
        <f>VLOOKUP(D267,'Lista Punktów Adresowych'!$C$1:R5939,10,0)</f>
        <v>7</v>
      </c>
      <c r="O267" s="16" t="str">
        <f>VLOOKUP(D267,'Lista Punktów Adresowych'!$C$1:R5939,14,0)</f>
        <v>1</v>
      </c>
      <c r="P267" s="16" t="str">
        <f>VLOOKUP(D267,'Lista Punktów Adresowych'!$C$1:R5939,15,0)</f>
        <v>0</v>
      </c>
      <c r="Q267" s="16" t="str">
        <f>VLOOKUP(D267,'Lista Punktów Adresowych'!$C$1:T5939,16,0)</f>
        <v>kat.1</v>
      </c>
      <c r="R267" s="16" t="str">
        <f>VLOOKUP(D267,'Lista Punktów Adresowych'!$C$1:T5939,17,0)</f>
        <v>500</v>
      </c>
      <c r="W267" s="32"/>
      <c r="Y267" s="16" t="str">
        <f>VLOOKUP(D267,'Lista Punktów Adresowych'!$C$1:R5939,13,0)</f>
        <v>punkt adresowy podstawowy</v>
      </c>
      <c r="Z267" s="277"/>
    </row>
    <row r="268" spans="1:26">
      <c r="A268" s="16">
        <v>264</v>
      </c>
      <c r="B268" s="101"/>
      <c r="C268" s="249"/>
      <c r="D268" s="242" t="s">
        <v>1897</v>
      </c>
      <c r="E268" s="157"/>
      <c r="F268" s="16" t="str">
        <f>VLOOKUP(D268,'Lista Punktów Adresowych'!$C$1:R5940,2)</f>
        <v>MAŁOPOLSKIE</v>
      </c>
      <c r="G268" s="16" t="str">
        <f>VLOOKUP(D268,'Lista Punktów Adresowych'!$C$1:R5940,3,0)</f>
        <v>BOCHEŃSKI</v>
      </c>
      <c r="H268" s="16" t="str">
        <f>VLOOKUP(D268,'Lista Punktów Adresowych'!$C$1:R5940,4,0)</f>
        <v>ŁAPANÓW</v>
      </c>
      <c r="I268" s="16" t="str">
        <f>VLOOKUP(D268,'Lista Punktów Adresowych'!$C$1:R5940,6,)</f>
        <v>TARNAWA</v>
      </c>
      <c r="J268" s="16" t="str">
        <f>VLOOKUP(D268,'Lista Punktów Adresowych'!$C$1:R5940,8,0)</f>
        <v/>
      </c>
      <c r="K268" s="98" t="str">
        <f>VLOOKUP(D268,'Lista Punktów Adresowych'!$C$1:R5940,10,0)</f>
        <v>199</v>
      </c>
      <c r="O268" s="16" t="str">
        <f>VLOOKUP(D268,'Lista Punktów Adresowych'!$C$1:R5940,14,0)</f>
        <v>1</v>
      </c>
      <c r="P268" s="16" t="str">
        <f>VLOOKUP(D268,'Lista Punktów Adresowych'!$C$1:R5940,15,0)</f>
        <v>0</v>
      </c>
      <c r="Q268" s="16" t="str">
        <f>VLOOKUP(D268,'Lista Punktów Adresowych'!$C$1:T5940,16,0)</f>
        <v>kat.8</v>
      </c>
      <c r="R268" s="16" t="str">
        <f>VLOOKUP(D268,'Lista Punktów Adresowych'!$C$1:T5940,17,0)</f>
        <v>7500</v>
      </c>
      <c r="W268" s="32"/>
      <c r="Y268" s="16" t="str">
        <f>VLOOKUP(D268,'Lista Punktów Adresowych'!$C$1:R5940,13,0)</f>
        <v>punkt adresowy podstawowy</v>
      </c>
      <c r="Z268" s="277"/>
    </row>
    <row r="269" spans="1:26">
      <c r="A269" s="16">
        <v>265</v>
      </c>
      <c r="B269" s="101"/>
      <c r="C269" s="249"/>
      <c r="D269" s="242" t="s">
        <v>1898</v>
      </c>
      <c r="E269" s="157"/>
      <c r="F269" s="16" t="str">
        <f>VLOOKUP(D269,'Lista Punktów Adresowych'!$C$1:R5941,2)</f>
        <v>MAŁOPOLSKIE</v>
      </c>
      <c r="G269" s="16" t="str">
        <f>VLOOKUP(D269,'Lista Punktów Adresowych'!$C$1:R5941,3,0)</f>
        <v>BOCHEŃSKI</v>
      </c>
      <c r="H269" s="16" t="str">
        <f>VLOOKUP(D269,'Lista Punktów Adresowych'!$C$1:R5941,4,0)</f>
        <v>ŁAPANÓW</v>
      </c>
      <c r="I269" s="16" t="str">
        <f>VLOOKUP(D269,'Lista Punktów Adresowych'!$C$1:R5941,6,)</f>
        <v>KOBYLEC</v>
      </c>
      <c r="J269" s="16" t="str">
        <f>VLOOKUP(D269,'Lista Punktów Adresowych'!$C$1:R5941,8,0)</f>
        <v/>
      </c>
      <c r="K269" s="98" t="str">
        <f>VLOOKUP(D269,'Lista Punktów Adresowych'!$C$1:R5941,10,0)</f>
        <v>134</v>
      </c>
      <c r="O269" s="16" t="str">
        <f>VLOOKUP(D269,'Lista Punktów Adresowych'!$C$1:R5941,14,0)</f>
        <v>1</v>
      </c>
      <c r="P269" s="16" t="str">
        <f>VLOOKUP(D269,'Lista Punktów Adresowych'!$C$1:R5941,15,0)</f>
        <v>0</v>
      </c>
      <c r="Q269" s="16" t="str">
        <f>VLOOKUP(D269,'Lista Punktów Adresowych'!$C$1:T5941,16,0)</f>
        <v>kat.10</v>
      </c>
      <c r="R269" s="16" t="str">
        <f>VLOOKUP(D269,'Lista Punktów Adresowych'!$C$1:T5941,17,0)</f>
        <v>9500</v>
      </c>
      <c r="W269" s="32"/>
      <c r="Y269" s="16" t="str">
        <f>VLOOKUP(D269,'Lista Punktów Adresowych'!$C$1:R5941,13,0)</f>
        <v>punkt adresowy podstawowy</v>
      </c>
      <c r="Z269" s="277"/>
    </row>
    <row r="270" spans="1:26">
      <c r="A270" s="16">
        <v>266</v>
      </c>
      <c r="B270" s="101"/>
      <c r="C270" s="249"/>
      <c r="D270" s="242" t="s">
        <v>1899</v>
      </c>
      <c r="E270" s="157"/>
      <c r="F270" s="16" t="str">
        <f>VLOOKUP(D270,'Lista Punktów Adresowych'!$C$1:R5942,2)</f>
        <v>MAŁOPOLSKIE</v>
      </c>
      <c r="G270" s="16" t="str">
        <f>VLOOKUP(D270,'Lista Punktów Adresowych'!$C$1:R5942,3,0)</f>
        <v>BOCHEŃSKI</v>
      </c>
      <c r="H270" s="16" t="str">
        <f>VLOOKUP(D270,'Lista Punktów Adresowych'!$C$1:R5942,4,0)</f>
        <v>ŁAPANÓW</v>
      </c>
      <c r="I270" s="16" t="str">
        <f>VLOOKUP(D270,'Lista Punktów Adresowych'!$C$1:R5942,6,)</f>
        <v>TARNAWA</v>
      </c>
      <c r="J270" s="16" t="str">
        <f>VLOOKUP(D270,'Lista Punktów Adresowych'!$C$1:R5942,8,0)</f>
        <v/>
      </c>
      <c r="K270" s="98" t="str">
        <f>VLOOKUP(D270,'Lista Punktów Adresowych'!$C$1:R5942,10,0)</f>
        <v>12</v>
      </c>
      <c r="O270" s="16" t="str">
        <f>VLOOKUP(D270,'Lista Punktów Adresowych'!$C$1:R5942,14,0)</f>
        <v>1</v>
      </c>
      <c r="P270" s="16" t="str">
        <f>VLOOKUP(D270,'Lista Punktów Adresowych'!$C$1:R5942,15,0)</f>
        <v>0</v>
      </c>
      <c r="Q270" s="16" t="str">
        <f>VLOOKUP(D270,'Lista Punktów Adresowych'!$C$1:T5942,16,0)</f>
        <v>kat.9</v>
      </c>
      <c r="R270" s="16" t="str">
        <f>VLOOKUP(D270,'Lista Punktów Adresowych'!$C$1:T5942,17,0)</f>
        <v>8500</v>
      </c>
      <c r="W270" s="32"/>
      <c r="Y270" s="16" t="str">
        <f>VLOOKUP(D270,'Lista Punktów Adresowych'!$C$1:R5942,13,0)</f>
        <v>punkt adresowy podstawowy</v>
      </c>
      <c r="Z270" s="277"/>
    </row>
    <row r="271" spans="1:26">
      <c r="A271" s="16">
        <v>267</v>
      </c>
      <c r="B271" s="101"/>
      <c r="C271" s="249"/>
      <c r="D271" s="242" t="s">
        <v>1900</v>
      </c>
      <c r="E271" s="157"/>
      <c r="F271" s="16" t="str">
        <f>VLOOKUP(D271,'Lista Punktów Adresowych'!$C$1:R5943,2)</f>
        <v>MAŁOPOLSKIE</v>
      </c>
      <c r="G271" s="16" t="str">
        <f>VLOOKUP(D271,'Lista Punktów Adresowych'!$C$1:R5943,3,0)</f>
        <v>BOCHEŃSKI</v>
      </c>
      <c r="H271" s="16" t="str">
        <f>VLOOKUP(D271,'Lista Punktów Adresowych'!$C$1:R5943,4,0)</f>
        <v>ŁAPANÓW</v>
      </c>
      <c r="I271" s="16" t="str">
        <f>VLOOKUP(D271,'Lista Punktów Adresowych'!$C$1:R5943,6,)</f>
        <v>TARNAWA</v>
      </c>
      <c r="J271" s="16" t="str">
        <f>VLOOKUP(D271,'Lista Punktów Adresowych'!$C$1:R5943,8,0)</f>
        <v/>
      </c>
      <c r="K271" s="98" t="str">
        <f>VLOOKUP(D271,'Lista Punktów Adresowych'!$C$1:R5943,10,0)</f>
        <v>89</v>
      </c>
      <c r="O271" s="16" t="str">
        <f>VLOOKUP(D271,'Lista Punktów Adresowych'!$C$1:R5943,14,0)</f>
        <v>1</v>
      </c>
      <c r="P271" s="16" t="str">
        <f>VLOOKUP(D271,'Lista Punktów Adresowych'!$C$1:R5943,15,0)</f>
        <v>0</v>
      </c>
      <c r="Q271" s="16" t="str">
        <f>VLOOKUP(D271,'Lista Punktów Adresowych'!$C$1:T5943,16,0)</f>
        <v>kat.1</v>
      </c>
      <c r="R271" s="16" t="str">
        <f>VLOOKUP(D271,'Lista Punktów Adresowych'!$C$1:T5943,17,0)</f>
        <v>500</v>
      </c>
      <c r="W271" s="32"/>
      <c r="Y271" s="16" t="str">
        <f>VLOOKUP(D271,'Lista Punktów Adresowych'!$C$1:R5943,13,0)</f>
        <v>punkt adresowy podstawowy</v>
      </c>
      <c r="Z271" s="277"/>
    </row>
    <row r="272" spans="1:26">
      <c r="A272" s="16">
        <v>268</v>
      </c>
      <c r="B272" s="101"/>
      <c r="D272" s="242" t="s">
        <v>1901</v>
      </c>
      <c r="E272" s="157"/>
      <c r="F272" s="16" t="str">
        <f>VLOOKUP(D272,'Lista Punktów Adresowych'!$C$1:R5944,2)</f>
        <v>MAŁOPOLSKIE</v>
      </c>
      <c r="G272" s="16" t="str">
        <f>VLOOKUP(D272,'Lista Punktów Adresowych'!$C$1:R5944,3,0)</f>
        <v>BOCHEŃSKI</v>
      </c>
      <c r="H272" s="16" t="str">
        <f>VLOOKUP(D272,'Lista Punktów Adresowych'!$C$1:R5944,4,0)</f>
        <v>ŁAPANÓW</v>
      </c>
      <c r="I272" s="16" t="str">
        <f>VLOOKUP(D272,'Lista Punktów Adresowych'!$C$1:R5944,6,)</f>
        <v>TARNAWA</v>
      </c>
      <c r="J272" s="16" t="str">
        <f>VLOOKUP(D272,'Lista Punktów Adresowych'!$C$1:R5944,8,0)</f>
        <v/>
      </c>
      <c r="K272" s="98" t="str">
        <f>VLOOKUP(D272,'Lista Punktów Adresowych'!$C$1:R5944,10,0)</f>
        <v>138</v>
      </c>
      <c r="O272" s="16" t="str">
        <f>VLOOKUP(D272,'Lista Punktów Adresowych'!$C$1:R5944,14,0)</f>
        <v>1</v>
      </c>
      <c r="P272" s="16" t="str">
        <f>VLOOKUP(D272,'Lista Punktów Adresowych'!$C$1:R5944,15,0)</f>
        <v>0</v>
      </c>
      <c r="Q272" s="16" t="str">
        <f>VLOOKUP(D272,'Lista Punktów Adresowych'!$C$1:T5944,16,0)</f>
        <v>kat.9</v>
      </c>
      <c r="R272" s="16" t="str">
        <f>VLOOKUP(D272,'Lista Punktów Adresowych'!$C$1:T5944,17,0)</f>
        <v>8500</v>
      </c>
      <c r="W272" s="32"/>
      <c r="Y272" s="16" t="str">
        <f>VLOOKUP(D272,'Lista Punktów Adresowych'!$C$1:R5944,13,0)</f>
        <v>punkt adresowy podstawowy</v>
      </c>
    </row>
    <row r="273" spans="1:26">
      <c r="A273" s="16">
        <v>269</v>
      </c>
      <c r="B273" s="101"/>
      <c r="C273" s="249"/>
      <c r="D273" s="242" t="s">
        <v>1902</v>
      </c>
      <c r="E273" s="157"/>
      <c r="F273" s="16" t="str">
        <f>VLOOKUP(D273,'Lista Punktów Adresowych'!$C$1:R5945,2)</f>
        <v>MAŁOPOLSKIE</v>
      </c>
      <c r="G273" s="16" t="str">
        <f>VLOOKUP(D273,'Lista Punktów Adresowych'!$C$1:R5945,3,0)</f>
        <v>BOCHEŃSKI</v>
      </c>
      <c r="H273" s="16" t="str">
        <f>VLOOKUP(D273,'Lista Punktów Adresowych'!$C$1:R5945,4,0)</f>
        <v>ŁAPANÓW</v>
      </c>
      <c r="I273" s="16" t="str">
        <f>VLOOKUP(D273,'Lista Punktów Adresowych'!$C$1:R5945,6,)</f>
        <v>BRZEZOWA</v>
      </c>
      <c r="J273" s="16" t="str">
        <f>VLOOKUP(D273,'Lista Punktów Adresowych'!$C$1:R5945,8,0)</f>
        <v/>
      </c>
      <c r="K273" s="98" t="str">
        <f>VLOOKUP(D273,'Lista Punktów Adresowych'!$C$1:R5945,10,0)</f>
        <v>156</v>
      </c>
      <c r="O273" s="16" t="str">
        <f>VLOOKUP(D273,'Lista Punktów Adresowych'!$C$1:R5945,14,0)</f>
        <v>1</v>
      </c>
      <c r="P273" s="16" t="str">
        <f>VLOOKUP(D273,'Lista Punktów Adresowych'!$C$1:R5945,15,0)</f>
        <v>0</v>
      </c>
      <c r="Q273" s="16" t="str">
        <f>VLOOKUP(D273,'Lista Punktów Adresowych'!$C$1:T5945,16,0)</f>
        <v>kat.8</v>
      </c>
      <c r="R273" s="16" t="str">
        <f>VLOOKUP(D273,'Lista Punktów Adresowych'!$C$1:T5945,17,0)</f>
        <v>7500</v>
      </c>
      <c r="W273" s="32"/>
      <c r="Y273" s="16" t="str">
        <f>VLOOKUP(D273,'Lista Punktów Adresowych'!$C$1:R5945,13,0)</f>
        <v>punkt adresowy podstawowy</v>
      </c>
      <c r="Z273" s="277"/>
    </row>
    <row r="274" spans="1:26">
      <c r="A274" s="16">
        <v>270</v>
      </c>
      <c r="B274" s="101"/>
      <c r="C274" s="249"/>
      <c r="D274" s="242" t="s">
        <v>1903</v>
      </c>
      <c r="E274" s="157"/>
      <c r="F274" s="16" t="str">
        <f>VLOOKUP(D274,'Lista Punktów Adresowych'!$C$1:R5946,2)</f>
        <v>MAŁOPOLSKIE</v>
      </c>
      <c r="G274" s="16" t="str">
        <f>VLOOKUP(D274,'Lista Punktów Adresowych'!$C$1:R5946,3,0)</f>
        <v>BOCHEŃSKI</v>
      </c>
      <c r="H274" s="16" t="str">
        <f>VLOOKUP(D274,'Lista Punktów Adresowych'!$C$1:R5946,4,0)</f>
        <v>ŁAPANÓW</v>
      </c>
      <c r="I274" s="16" t="str">
        <f>VLOOKUP(D274,'Lista Punktów Adresowych'!$C$1:R5946,6,)</f>
        <v>TARNAWA</v>
      </c>
      <c r="J274" s="16" t="str">
        <f>VLOOKUP(D274,'Lista Punktów Adresowych'!$C$1:R5946,8,0)</f>
        <v/>
      </c>
      <c r="K274" s="98" t="str">
        <f>VLOOKUP(D274,'Lista Punktów Adresowych'!$C$1:R5946,10,0)</f>
        <v>81</v>
      </c>
      <c r="O274" s="16" t="str">
        <f>VLOOKUP(D274,'Lista Punktów Adresowych'!$C$1:R5946,14,0)</f>
        <v>1</v>
      </c>
      <c r="P274" s="16" t="str">
        <f>VLOOKUP(D274,'Lista Punktów Adresowych'!$C$1:R5946,15,0)</f>
        <v>0</v>
      </c>
      <c r="Q274" s="16" t="str">
        <f>VLOOKUP(D274,'Lista Punktów Adresowych'!$C$1:T5946,16,0)</f>
        <v>kat.1</v>
      </c>
      <c r="R274" s="16" t="str">
        <f>VLOOKUP(D274,'Lista Punktów Adresowych'!$C$1:T5946,17,0)</f>
        <v>500</v>
      </c>
      <c r="W274" s="32"/>
      <c r="Y274" s="16" t="str">
        <f>VLOOKUP(D274,'Lista Punktów Adresowych'!$C$1:R5946,13,0)</f>
        <v>punkt adresowy podstawowy</v>
      </c>
      <c r="Z274" s="277"/>
    </row>
    <row r="275" spans="1:26">
      <c r="A275" s="16">
        <v>271</v>
      </c>
      <c r="B275" s="101"/>
      <c r="C275" s="249"/>
      <c r="D275" s="242" t="s">
        <v>1904</v>
      </c>
      <c r="E275" s="157"/>
      <c r="F275" s="16" t="str">
        <f>VLOOKUP(D275,'Lista Punktów Adresowych'!$C$1:R5947,2)</f>
        <v>MAŁOPOLSKIE</v>
      </c>
      <c r="G275" s="16" t="str">
        <f>VLOOKUP(D275,'Lista Punktów Adresowych'!$C$1:R5947,3,0)</f>
        <v>BOCHEŃSKI</v>
      </c>
      <c r="H275" s="16" t="str">
        <f>VLOOKUP(D275,'Lista Punktów Adresowych'!$C$1:R5947,4,0)</f>
        <v>ŁAPANÓW</v>
      </c>
      <c r="I275" s="16" t="str">
        <f>VLOOKUP(D275,'Lista Punktów Adresowych'!$C$1:R5947,6,)</f>
        <v>TARNAWA</v>
      </c>
      <c r="J275" s="16" t="str">
        <f>VLOOKUP(D275,'Lista Punktów Adresowych'!$C$1:R5947,8,0)</f>
        <v/>
      </c>
      <c r="K275" s="98" t="str">
        <f>VLOOKUP(D275,'Lista Punktów Adresowych'!$C$1:R5947,10,0)</f>
        <v>104</v>
      </c>
      <c r="O275" s="16" t="str">
        <f>VLOOKUP(D275,'Lista Punktów Adresowych'!$C$1:R5947,14,0)</f>
        <v>1</v>
      </c>
      <c r="P275" s="16" t="str">
        <f>VLOOKUP(D275,'Lista Punktów Adresowych'!$C$1:R5947,15,0)</f>
        <v>0</v>
      </c>
      <c r="Q275" s="16" t="str">
        <f>VLOOKUP(D275,'Lista Punktów Adresowych'!$C$1:T5947,16,0)</f>
        <v>kat.9</v>
      </c>
      <c r="R275" s="16" t="str">
        <f>VLOOKUP(D275,'Lista Punktów Adresowych'!$C$1:T5947,17,0)</f>
        <v>8500</v>
      </c>
      <c r="W275" s="32"/>
      <c r="Y275" s="16" t="str">
        <f>VLOOKUP(D275,'Lista Punktów Adresowych'!$C$1:R5947,13,0)</f>
        <v>punkt adresowy podstawowy</v>
      </c>
      <c r="Z275" s="277"/>
    </row>
    <row r="276" spans="1:26">
      <c r="A276" s="16">
        <v>272</v>
      </c>
      <c r="B276" s="101"/>
      <c r="C276" s="249"/>
      <c r="D276" s="242" t="s">
        <v>1905</v>
      </c>
      <c r="E276" s="157"/>
      <c r="F276" s="16" t="str">
        <f>VLOOKUP(D276,'Lista Punktów Adresowych'!$C$1:R5948,2)</f>
        <v>MAŁOPOLSKIE</v>
      </c>
      <c r="G276" s="16" t="str">
        <f>VLOOKUP(D276,'Lista Punktów Adresowych'!$C$1:R5948,3,0)</f>
        <v>BOCHEŃSKI</v>
      </c>
      <c r="H276" s="16" t="str">
        <f>VLOOKUP(D276,'Lista Punktów Adresowych'!$C$1:R5948,4,0)</f>
        <v>ŁAPANÓW</v>
      </c>
      <c r="I276" s="16" t="str">
        <f>VLOOKUP(D276,'Lista Punktów Adresowych'!$C$1:R5948,6,)</f>
        <v>TARNAWA</v>
      </c>
      <c r="J276" s="16" t="str">
        <f>VLOOKUP(D276,'Lista Punktów Adresowych'!$C$1:R5948,8,0)</f>
        <v/>
      </c>
      <c r="K276" s="98" t="str">
        <f>VLOOKUP(D276,'Lista Punktów Adresowych'!$C$1:R5948,10,0)</f>
        <v>28</v>
      </c>
      <c r="O276" s="16" t="str">
        <f>VLOOKUP(D276,'Lista Punktów Adresowych'!$C$1:R5948,14,0)</f>
        <v>1</v>
      </c>
      <c r="P276" s="16" t="str">
        <f>VLOOKUP(D276,'Lista Punktów Adresowych'!$C$1:R5948,15,0)</f>
        <v>0</v>
      </c>
      <c r="Q276" s="16" t="str">
        <f>VLOOKUP(D276,'Lista Punktów Adresowych'!$C$1:T5948,16,0)</f>
        <v>kat.3</v>
      </c>
      <c r="R276" s="16" t="str">
        <f>VLOOKUP(D276,'Lista Punktów Adresowych'!$C$1:T5948,17,0)</f>
        <v>2500</v>
      </c>
      <c r="W276" s="32"/>
      <c r="Y276" s="16" t="str">
        <f>VLOOKUP(D276,'Lista Punktów Adresowych'!$C$1:R5948,13,0)</f>
        <v>punkt adresowy podstawowy</v>
      </c>
      <c r="Z276" s="277"/>
    </row>
    <row r="277" spans="1:26">
      <c r="A277" s="16">
        <v>273</v>
      </c>
      <c r="B277" s="101"/>
      <c r="C277" s="249"/>
      <c r="D277" s="242" t="s">
        <v>1906</v>
      </c>
      <c r="E277" s="157"/>
      <c r="F277" s="16" t="str">
        <f>VLOOKUP(D277,'Lista Punktów Adresowych'!$C$1:R5949,2)</f>
        <v>MAŁOPOLSKIE</v>
      </c>
      <c r="G277" s="16" t="str">
        <f>VLOOKUP(D277,'Lista Punktów Adresowych'!$C$1:R5949,3,0)</f>
        <v>BOCHEŃSKI</v>
      </c>
      <c r="H277" s="16" t="str">
        <f>VLOOKUP(D277,'Lista Punktów Adresowych'!$C$1:R5949,4,0)</f>
        <v>ŁAPANÓW</v>
      </c>
      <c r="I277" s="16" t="str">
        <f>VLOOKUP(D277,'Lista Punktów Adresowych'!$C$1:R5949,6,)</f>
        <v>TARNAWA</v>
      </c>
      <c r="J277" s="16" t="str">
        <f>VLOOKUP(D277,'Lista Punktów Adresowych'!$C$1:R5949,8,0)</f>
        <v/>
      </c>
      <c r="K277" s="98" t="str">
        <f>VLOOKUP(D277,'Lista Punktów Adresowych'!$C$1:R5949,10,0)</f>
        <v>96</v>
      </c>
      <c r="O277" s="16" t="str">
        <f>VLOOKUP(D277,'Lista Punktów Adresowych'!$C$1:R5949,14,0)</f>
        <v>1</v>
      </c>
      <c r="P277" s="16" t="str">
        <f>VLOOKUP(D277,'Lista Punktów Adresowych'!$C$1:R5949,15,0)</f>
        <v>0</v>
      </c>
      <c r="Q277" s="16" t="str">
        <f>VLOOKUP(D277,'Lista Punktów Adresowych'!$C$1:T5949,16,0)</f>
        <v>kat.12</v>
      </c>
      <c r="R277" s="16" t="str">
        <f>VLOOKUP(D277,'Lista Punktów Adresowych'!$C$1:T5949,17,0)</f>
        <v>11500</v>
      </c>
      <c r="W277" s="32"/>
      <c r="Y277" s="16" t="str">
        <f>VLOOKUP(D277,'Lista Punktów Adresowych'!$C$1:R5949,13,0)</f>
        <v>punkt adresowy podstawowy</v>
      </c>
      <c r="Z277" s="277"/>
    </row>
    <row r="278" spans="1:26">
      <c r="A278" s="16">
        <v>274</v>
      </c>
      <c r="B278" s="101"/>
      <c r="C278" s="249"/>
      <c r="D278" s="242" t="s">
        <v>1907</v>
      </c>
      <c r="E278" s="157"/>
      <c r="F278" s="16" t="str">
        <f>VLOOKUP(D278,'Lista Punktów Adresowych'!$C$1:R5950,2)</f>
        <v>MAŁOPOLSKIE</v>
      </c>
      <c r="G278" s="16" t="str">
        <f>VLOOKUP(D278,'Lista Punktów Adresowych'!$C$1:R5950,3,0)</f>
        <v>BOCHEŃSKI</v>
      </c>
      <c r="H278" s="16" t="str">
        <f>VLOOKUP(D278,'Lista Punktów Adresowych'!$C$1:R5950,4,0)</f>
        <v>ŁAPANÓW</v>
      </c>
      <c r="I278" s="16" t="str">
        <f>VLOOKUP(D278,'Lista Punktów Adresowych'!$C$1:R5950,6,)</f>
        <v>TARNAWA</v>
      </c>
      <c r="J278" s="16" t="str">
        <f>VLOOKUP(D278,'Lista Punktów Adresowych'!$C$1:R5950,8,0)</f>
        <v/>
      </c>
      <c r="K278" s="98" t="str">
        <f>VLOOKUP(D278,'Lista Punktów Adresowych'!$C$1:R5950,10,0)</f>
        <v>78</v>
      </c>
      <c r="O278" s="16" t="str">
        <f>VLOOKUP(D278,'Lista Punktów Adresowych'!$C$1:R5950,14,0)</f>
        <v>1</v>
      </c>
      <c r="P278" s="16" t="str">
        <f>VLOOKUP(D278,'Lista Punktów Adresowych'!$C$1:R5950,15,0)</f>
        <v>0</v>
      </c>
      <c r="Q278" s="16" t="str">
        <f>VLOOKUP(D278,'Lista Punktów Adresowych'!$C$1:T5950,16,0)</f>
        <v>kat.11</v>
      </c>
      <c r="R278" s="16" t="str">
        <f>VLOOKUP(D278,'Lista Punktów Adresowych'!$C$1:T5950,17,0)</f>
        <v>10500</v>
      </c>
      <c r="W278" s="32"/>
      <c r="Y278" s="16" t="str">
        <f>VLOOKUP(D278,'Lista Punktów Adresowych'!$C$1:R5950,13,0)</f>
        <v>punkt adresowy podstawowy</v>
      </c>
      <c r="Z278" s="277"/>
    </row>
    <row r="279" spans="1:26">
      <c r="A279" s="16">
        <v>275</v>
      </c>
      <c r="B279" s="101"/>
      <c r="C279" s="249"/>
      <c r="D279" s="242" t="s">
        <v>1908</v>
      </c>
      <c r="E279" s="157"/>
      <c r="F279" s="16" t="str">
        <f>VLOOKUP(D279,'Lista Punktów Adresowych'!$C$1:R5951,2)</f>
        <v>MAŁOPOLSKIE</v>
      </c>
      <c r="G279" s="16" t="str">
        <f>VLOOKUP(D279,'Lista Punktów Adresowych'!$C$1:R5951,3,0)</f>
        <v>BOCHEŃSKI</v>
      </c>
      <c r="H279" s="16" t="str">
        <f>VLOOKUP(D279,'Lista Punktów Adresowych'!$C$1:R5951,4,0)</f>
        <v>ŁAPANÓW</v>
      </c>
      <c r="I279" s="16" t="str">
        <f>VLOOKUP(D279,'Lista Punktów Adresowych'!$C$1:R5951,6,)</f>
        <v>TARNAWA</v>
      </c>
      <c r="J279" s="16" t="str">
        <f>VLOOKUP(D279,'Lista Punktów Adresowych'!$C$1:R5951,8,0)</f>
        <v/>
      </c>
      <c r="K279" s="98" t="str">
        <f>VLOOKUP(D279,'Lista Punktów Adresowych'!$C$1:R5951,10,0)</f>
        <v>28A</v>
      </c>
      <c r="O279" s="16" t="str">
        <f>VLOOKUP(D279,'Lista Punktów Adresowych'!$C$1:R5951,14,0)</f>
        <v>1</v>
      </c>
      <c r="P279" s="16" t="str">
        <f>VLOOKUP(D279,'Lista Punktów Adresowych'!$C$1:R5951,15,0)</f>
        <v>0</v>
      </c>
      <c r="Q279" s="16" t="str">
        <f>VLOOKUP(D279,'Lista Punktów Adresowych'!$C$1:T5951,16,0)</f>
        <v>kat.3</v>
      </c>
      <c r="R279" s="16" t="str">
        <f>VLOOKUP(D279,'Lista Punktów Adresowych'!$C$1:T5951,17,0)</f>
        <v>2500</v>
      </c>
      <c r="W279" s="32"/>
      <c r="Y279" s="16" t="str">
        <f>VLOOKUP(D279,'Lista Punktów Adresowych'!$C$1:R5951,13,0)</f>
        <v>punkt adresowy podstawowy</v>
      </c>
      <c r="Z279" s="277"/>
    </row>
    <row r="280" spans="1:26">
      <c r="A280" s="16">
        <v>276</v>
      </c>
      <c r="B280" s="101"/>
      <c r="C280" s="249"/>
      <c r="D280" s="242" t="s">
        <v>1909</v>
      </c>
      <c r="E280" s="157"/>
      <c r="F280" s="16" t="str">
        <f>VLOOKUP(D280,'Lista Punktów Adresowych'!$C$1:R5952,2)</f>
        <v>MAŁOPOLSKIE</v>
      </c>
      <c r="G280" s="16" t="str">
        <f>VLOOKUP(D280,'Lista Punktów Adresowych'!$C$1:R5952,3,0)</f>
        <v>BOCHEŃSKI</v>
      </c>
      <c r="H280" s="16" t="str">
        <f>VLOOKUP(D280,'Lista Punktów Adresowych'!$C$1:R5952,4,0)</f>
        <v>ŁAPANÓW</v>
      </c>
      <c r="I280" s="16" t="str">
        <f>VLOOKUP(D280,'Lista Punktów Adresowych'!$C$1:R5952,6,)</f>
        <v>TARNAWA</v>
      </c>
      <c r="J280" s="16" t="str">
        <f>VLOOKUP(D280,'Lista Punktów Adresowych'!$C$1:R5952,8,0)</f>
        <v/>
      </c>
      <c r="K280" s="98" t="str">
        <f>VLOOKUP(D280,'Lista Punktów Adresowych'!$C$1:R5952,10,0)</f>
        <v>11</v>
      </c>
      <c r="O280" s="16" t="str">
        <f>VLOOKUP(D280,'Lista Punktów Adresowych'!$C$1:R5952,14,0)</f>
        <v>1</v>
      </c>
      <c r="P280" s="16" t="str">
        <f>VLOOKUP(D280,'Lista Punktów Adresowych'!$C$1:R5952,15,0)</f>
        <v>0</v>
      </c>
      <c r="Q280" s="16" t="str">
        <f>VLOOKUP(D280,'Lista Punktów Adresowych'!$C$1:T5952,16,0)</f>
        <v>kat.10</v>
      </c>
      <c r="R280" s="16" t="str">
        <f>VLOOKUP(D280,'Lista Punktów Adresowych'!$C$1:T5952,17,0)</f>
        <v>9500</v>
      </c>
      <c r="W280" s="32"/>
      <c r="Y280" s="16" t="str">
        <f>VLOOKUP(D280,'Lista Punktów Adresowych'!$C$1:R5952,13,0)</f>
        <v>punkt adresowy podstawowy</v>
      </c>
      <c r="Z280" s="277"/>
    </row>
    <row r="281" spans="1:26">
      <c r="A281" s="16">
        <v>277</v>
      </c>
      <c r="B281" s="101"/>
      <c r="C281" s="249"/>
      <c r="D281" s="242" t="s">
        <v>1910</v>
      </c>
      <c r="E281" s="157"/>
      <c r="F281" s="16" t="str">
        <f>VLOOKUP(D281,'Lista Punktów Adresowych'!$C$1:R5953,2)</f>
        <v>MAŁOPOLSKIE</v>
      </c>
      <c r="G281" s="16" t="str">
        <f>VLOOKUP(D281,'Lista Punktów Adresowych'!$C$1:R5953,3,0)</f>
        <v>BOCHEŃSKI</v>
      </c>
      <c r="H281" s="16" t="str">
        <f>VLOOKUP(D281,'Lista Punktów Adresowych'!$C$1:R5953,4,0)</f>
        <v>ŁAPANÓW</v>
      </c>
      <c r="I281" s="16" t="str">
        <f>VLOOKUP(D281,'Lista Punktów Adresowych'!$C$1:R5953,6,)</f>
        <v>TARNAWA</v>
      </c>
      <c r="J281" s="16" t="str">
        <f>VLOOKUP(D281,'Lista Punktów Adresowych'!$C$1:R5953,8,0)</f>
        <v/>
      </c>
      <c r="K281" s="98" t="str">
        <f>VLOOKUP(D281,'Lista Punktów Adresowych'!$C$1:R5953,10,0)</f>
        <v>10</v>
      </c>
      <c r="O281" s="16" t="str">
        <f>VLOOKUP(D281,'Lista Punktów Adresowych'!$C$1:R5953,14,0)</f>
        <v>1</v>
      </c>
      <c r="P281" s="16" t="str">
        <f>VLOOKUP(D281,'Lista Punktów Adresowych'!$C$1:R5953,15,0)</f>
        <v>0</v>
      </c>
      <c r="Q281" s="16" t="str">
        <f>VLOOKUP(D281,'Lista Punktów Adresowych'!$C$1:T5953,16,0)</f>
        <v>kat.7</v>
      </c>
      <c r="R281" s="16" t="str">
        <f>VLOOKUP(D281,'Lista Punktów Adresowych'!$C$1:T5953,17,0)</f>
        <v>6500</v>
      </c>
      <c r="W281" s="32"/>
      <c r="Y281" s="16" t="str">
        <f>VLOOKUP(D281,'Lista Punktów Adresowych'!$C$1:R5953,13,0)</f>
        <v>punkt adresowy podstawowy</v>
      </c>
      <c r="Z281" s="277"/>
    </row>
    <row r="282" spans="1:26">
      <c r="A282" s="16">
        <v>278</v>
      </c>
      <c r="B282" s="101"/>
      <c r="C282" s="249"/>
      <c r="D282" s="242" t="s">
        <v>1911</v>
      </c>
      <c r="E282" s="157"/>
      <c r="F282" s="16" t="str">
        <f>VLOOKUP(D282,'Lista Punktów Adresowych'!$C$1:R5954,2)</f>
        <v>MAŁOPOLSKIE</v>
      </c>
      <c r="G282" s="16" t="str">
        <f>VLOOKUP(D282,'Lista Punktów Adresowych'!$C$1:R5954,3,0)</f>
        <v>BOCHEŃSKI</v>
      </c>
      <c r="H282" s="16" t="str">
        <f>VLOOKUP(D282,'Lista Punktów Adresowych'!$C$1:R5954,4,0)</f>
        <v>ŁAPANÓW</v>
      </c>
      <c r="I282" s="16" t="str">
        <f>VLOOKUP(D282,'Lista Punktów Adresowych'!$C$1:R5954,6,)</f>
        <v>TARNAWA</v>
      </c>
      <c r="J282" s="16" t="str">
        <f>VLOOKUP(D282,'Lista Punktów Adresowych'!$C$1:R5954,8,0)</f>
        <v/>
      </c>
      <c r="K282" s="98" t="str">
        <f>VLOOKUP(D282,'Lista Punktów Adresowych'!$C$1:R5954,10,0)</f>
        <v>235</v>
      </c>
      <c r="O282" s="16" t="str">
        <f>VLOOKUP(D282,'Lista Punktów Adresowych'!$C$1:R5954,14,0)</f>
        <v>1</v>
      </c>
      <c r="P282" s="16" t="str">
        <f>VLOOKUP(D282,'Lista Punktów Adresowych'!$C$1:R5954,15,0)</f>
        <v>0</v>
      </c>
      <c r="Q282" s="16" t="str">
        <f>VLOOKUP(D282,'Lista Punktów Adresowych'!$C$1:T5954,16,0)</f>
        <v>kat.17</v>
      </c>
      <c r="R282" s="16" t="str">
        <f>VLOOKUP(D282,'Lista Punktów Adresowych'!$C$1:T5954,17,0)</f>
        <v>16500</v>
      </c>
      <c r="W282" s="32"/>
      <c r="Y282" s="16" t="str">
        <f>VLOOKUP(D282,'Lista Punktów Adresowych'!$C$1:R5954,13,0)</f>
        <v>punkt adresowy podstawowy</v>
      </c>
      <c r="Z282" s="277"/>
    </row>
    <row r="283" spans="1:26">
      <c r="A283" s="16">
        <v>279</v>
      </c>
      <c r="B283" s="101"/>
      <c r="C283" s="249"/>
      <c r="D283" s="242" t="s">
        <v>1912</v>
      </c>
      <c r="E283" s="157"/>
      <c r="F283" s="16" t="str">
        <f>VLOOKUP(D283,'Lista Punktów Adresowych'!$C$1:R5955,2)</f>
        <v>MAŁOPOLSKIE</v>
      </c>
      <c r="G283" s="16" t="str">
        <f>VLOOKUP(D283,'Lista Punktów Adresowych'!$C$1:R5955,3,0)</f>
        <v>BOCHEŃSKI</v>
      </c>
      <c r="H283" s="16" t="str">
        <f>VLOOKUP(D283,'Lista Punktów Adresowych'!$C$1:R5955,4,0)</f>
        <v>ŁAPANÓW</v>
      </c>
      <c r="I283" s="16" t="str">
        <f>VLOOKUP(D283,'Lista Punktów Adresowych'!$C$1:R5955,6,)</f>
        <v>TARNAWA</v>
      </c>
      <c r="J283" s="16" t="str">
        <f>VLOOKUP(D283,'Lista Punktów Adresowych'!$C$1:R5955,8,0)</f>
        <v/>
      </c>
      <c r="K283" s="98" t="str">
        <f>VLOOKUP(D283,'Lista Punktów Adresowych'!$C$1:R5955,10,0)</f>
        <v>18</v>
      </c>
      <c r="O283" s="16" t="str">
        <f>VLOOKUP(D283,'Lista Punktów Adresowych'!$C$1:R5955,14,0)</f>
        <v>1</v>
      </c>
      <c r="P283" s="16" t="str">
        <f>VLOOKUP(D283,'Lista Punktów Adresowych'!$C$1:R5955,15,0)</f>
        <v>0</v>
      </c>
      <c r="Q283" s="16" t="str">
        <f>VLOOKUP(D283,'Lista Punktów Adresowych'!$C$1:T5955,16,0)</f>
        <v>kat.4</v>
      </c>
      <c r="R283" s="16" t="str">
        <f>VLOOKUP(D283,'Lista Punktów Adresowych'!$C$1:T5955,17,0)</f>
        <v>3500</v>
      </c>
      <c r="W283" s="32"/>
      <c r="Y283" s="16" t="str">
        <f>VLOOKUP(D283,'Lista Punktów Adresowych'!$C$1:R5955,13,0)</f>
        <v>punkt adresowy podstawowy</v>
      </c>
      <c r="Z283" s="277"/>
    </row>
    <row r="284" spans="1:26">
      <c r="A284" s="16">
        <v>280</v>
      </c>
      <c r="B284" s="101"/>
      <c r="C284" s="249"/>
      <c r="D284" s="242" t="s">
        <v>1913</v>
      </c>
      <c r="E284" s="157"/>
      <c r="F284" s="16" t="str">
        <f>VLOOKUP(D284,'Lista Punktów Adresowych'!$C$1:R5956,2)</f>
        <v>MAŁOPOLSKIE</v>
      </c>
      <c r="G284" s="16" t="str">
        <f>VLOOKUP(D284,'Lista Punktów Adresowych'!$C$1:R5956,3,0)</f>
        <v>BOCHEŃSKI</v>
      </c>
      <c r="H284" s="16" t="str">
        <f>VLOOKUP(D284,'Lista Punktów Adresowych'!$C$1:R5956,4,0)</f>
        <v>ŁAPANÓW</v>
      </c>
      <c r="I284" s="16" t="str">
        <f>VLOOKUP(D284,'Lista Punktów Adresowych'!$C$1:R5956,6,)</f>
        <v>TARNAWA</v>
      </c>
      <c r="J284" s="16" t="str">
        <f>VLOOKUP(D284,'Lista Punktów Adresowych'!$C$1:R5956,8,0)</f>
        <v/>
      </c>
      <c r="K284" s="98" t="str">
        <f>VLOOKUP(D284,'Lista Punktów Adresowych'!$C$1:R5956,10,0)</f>
        <v>102</v>
      </c>
      <c r="O284" s="16" t="str">
        <f>VLOOKUP(D284,'Lista Punktów Adresowych'!$C$1:R5956,14,0)</f>
        <v>1</v>
      </c>
      <c r="P284" s="16" t="str">
        <f>VLOOKUP(D284,'Lista Punktów Adresowych'!$C$1:R5956,15,0)</f>
        <v>0</v>
      </c>
      <c r="Q284" s="16" t="str">
        <f>VLOOKUP(D284,'Lista Punktów Adresowych'!$C$1:T5956,16,0)</f>
        <v>kat.14</v>
      </c>
      <c r="R284" s="16" t="str">
        <f>VLOOKUP(D284,'Lista Punktów Adresowych'!$C$1:T5956,17,0)</f>
        <v>13500</v>
      </c>
      <c r="W284" s="32"/>
      <c r="Y284" s="16" t="str">
        <f>VLOOKUP(D284,'Lista Punktów Adresowych'!$C$1:R5956,13,0)</f>
        <v>punkt adresowy podstawowy</v>
      </c>
      <c r="Z284" s="277"/>
    </row>
    <row r="285" spans="1:26">
      <c r="A285" s="16">
        <v>281</v>
      </c>
      <c r="B285" s="101"/>
      <c r="C285" s="249"/>
      <c r="D285" s="242" t="s">
        <v>1914</v>
      </c>
      <c r="E285" s="157"/>
      <c r="F285" s="16" t="str">
        <f>VLOOKUP(D285,'Lista Punktów Adresowych'!$C$1:R5957,2)</f>
        <v>MAŁOPOLSKIE</v>
      </c>
      <c r="G285" s="16" t="str">
        <f>VLOOKUP(D285,'Lista Punktów Adresowych'!$C$1:R5957,3,0)</f>
        <v>BOCHEŃSKI</v>
      </c>
      <c r="H285" s="16" t="str">
        <f>VLOOKUP(D285,'Lista Punktów Adresowych'!$C$1:R5957,4,0)</f>
        <v>ŁAPANÓW</v>
      </c>
      <c r="I285" s="16" t="str">
        <f>VLOOKUP(D285,'Lista Punktów Adresowych'!$C$1:R5957,6,)</f>
        <v>TARNAWA</v>
      </c>
      <c r="J285" s="16" t="str">
        <f>VLOOKUP(D285,'Lista Punktów Adresowych'!$C$1:R5957,8,0)</f>
        <v/>
      </c>
      <c r="K285" s="98" t="str">
        <f>VLOOKUP(D285,'Lista Punktów Adresowych'!$C$1:R5957,10,0)</f>
        <v>156</v>
      </c>
      <c r="O285" s="16" t="str">
        <f>VLOOKUP(D285,'Lista Punktów Adresowych'!$C$1:R5957,14,0)</f>
        <v>2</v>
      </c>
      <c r="P285" s="16" t="str">
        <f>VLOOKUP(D285,'Lista Punktów Adresowych'!$C$1:R5957,15,0)</f>
        <v>0</v>
      </c>
      <c r="Q285" s="16" t="str">
        <f>VLOOKUP(D285,'Lista Punktów Adresowych'!$C$1:T5957,16,0)</f>
        <v>kat.14</v>
      </c>
      <c r="R285" s="16" t="str">
        <f>VLOOKUP(D285,'Lista Punktów Adresowych'!$C$1:T5957,17,0)</f>
        <v>13500</v>
      </c>
      <c r="W285" s="32"/>
      <c r="Y285" s="16" t="str">
        <f>VLOOKUP(D285,'Lista Punktów Adresowych'!$C$1:R5957,13,0)</f>
        <v>punkt adresowy podstawowy</v>
      </c>
      <c r="Z285" s="277"/>
    </row>
    <row r="286" spans="1:26">
      <c r="A286" s="16">
        <v>282</v>
      </c>
      <c r="B286" s="101"/>
      <c r="C286" s="249"/>
      <c r="D286" s="242" t="s">
        <v>1915</v>
      </c>
      <c r="E286" s="157"/>
      <c r="F286" s="16" t="str">
        <f>VLOOKUP(D286,'Lista Punktów Adresowych'!$C$1:R5958,2)</f>
        <v>MAŁOPOLSKIE</v>
      </c>
      <c r="G286" s="16" t="str">
        <f>VLOOKUP(D286,'Lista Punktów Adresowych'!$C$1:R5958,3,0)</f>
        <v>BOCHEŃSKI</v>
      </c>
      <c r="H286" s="16" t="str">
        <f>VLOOKUP(D286,'Lista Punktów Adresowych'!$C$1:R5958,4,0)</f>
        <v>ŁAPANÓW</v>
      </c>
      <c r="I286" s="16" t="str">
        <f>VLOOKUP(D286,'Lista Punktów Adresowych'!$C$1:R5958,6,)</f>
        <v>KAMYK</v>
      </c>
      <c r="J286" s="16" t="str">
        <f>VLOOKUP(D286,'Lista Punktów Adresowych'!$C$1:R5958,8,0)</f>
        <v/>
      </c>
      <c r="K286" s="98" t="str">
        <f>VLOOKUP(D286,'Lista Punktów Adresowych'!$C$1:R5958,10,0)</f>
        <v>121</v>
      </c>
      <c r="O286" s="16" t="str">
        <f>VLOOKUP(D286,'Lista Punktów Adresowych'!$C$1:R5958,14,0)</f>
        <v>1</v>
      </c>
      <c r="P286" s="16" t="str">
        <f>VLOOKUP(D286,'Lista Punktów Adresowych'!$C$1:R5958,15,0)</f>
        <v>0</v>
      </c>
      <c r="Q286" s="16" t="str">
        <f>VLOOKUP(D286,'Lista Punktów Adresowych'!$C$1:T5958,16,0)</f>
        <v>kat.13</v>
      </c>
      <c r="R286" s="16" t="str">
        <f>VLOOKUP(D286,'Lista Punktów Adresowych'!$C$1:T5958,17,0)</f>
        <v>12500</v>
      </c>
      <c r="W286" s="32"/>
      <c r="Y286" s="16" t="str">
        <f>VLOOKUP(D286,'Lista Punktów Adresowych'!$C$1:R5958,13,0)</f>
        <v>punkt adresowy podstawowy</v>
      </c>
      <c r="Z286" s="277"/>
    </row>
    <row r="287" spans="1:26">
      <c r="A287" s="16">
        <v>283</v>
      </c>
      <c r="B287" s="101"/>
      <c r="C287" s="249"/>
      <c r="D287" s="242" t="s">
        <v>1916</v>
      </c>
      <c r="E287" s="157"/>
      <c r="F287" s="16" t="str">
        <f>VLOOKUP(D287,'Lista Punktów Adresowych'!$C$1:R5959,2)</f>
        <v>MAŁOPOLSKIE</v>
      </c>
      <c r="G287" s="16" t="str">
        <f>VLOOKUP(D287,'Lista Punktów Adresowych'!$C$1:R5959,3,0)</f>
        <v>BOCHEŃSKI</v>
      </c>
      <c r="H287" s="16" t="str">
        <f>VLOOKUP(D287,'Lista Punktów Adresowych'!$C$1:R5959,4,0)</f>
        <v>ŁAPANÓW</v>
      </c>
      <c r="I287" s="16" t="str">
        <f>VLOOKUP(D287,'Lista Punktów Adresowych'!$C$1:R5959,6,)</f>
        <v>TARNAWA</v>
      </c>
      <c r="J287" s="16" t="str">
        <f>VLOOKUP(D287,'Lista Punktów Adresowych'!$C$1:R5959,8,0)</f>
        <v/>
      </c>
      <c r="K287" s="98" t="str">
        <f>VLOOKUP(D287,'Lista Punktów Adresowych'!$C$1:R5959,10,0)</f>
        <v>210</v>
      </c>
      <c r="O287" s="16" t="str">
        <f>VLOOKUP(D287,'Lista Punktów Adresowych'!$C$1:R5959,14,0)</f>
        <v>1</v>
      </c>
      <c r="P287" s="16" t="str">
        <f>VLOOKUP(D287,'Lista Punktów Adresowych'!$C$1:R5959,15,0)</f>
        <v>0</v>
      </c>
      <c r="Q287" s="16" t="str">
        <f>VLOOKUP(D287,'Lista Punktów Adresowych'!$C$1:T5959,16,0)</f>
        <v>kat.12</v>
      </c>
      <c r="R287" s="16" t="str">
        <f>VLOOKUP(D287,'Lista Punktów Adresowych'!$C$1:T5959,17,0)</f>
        <v>11500</v>
      </c>
      <c r="W287" s="32"/>
      <c r="Y287" s="16" t="str">
        <f>VLOOKUP(D287,'Lista Punktów Adresowych'!$C$1:R5959,13,0)</f>
        <v>punkt adresowy podstawowy</v>
      </c>
      <c r="Z287" s="277"/>
    </row>
    <row r="288" spans="1:26">
      <c r="A288" s="16">
        <v>284</v>
      </c>
      <c r="B288" s="101"/>
      <c r="C288" s="249"/>
      <c r="D288" s="242" t="s">
        <v>1917</v>
      </c>
      <c r="E288" s="157"/>
      <c r="F288" s="16" t="str">
        <f>VLOOKUP(D288,'Lista Punktów Adresowych'!$C$1:R5960,2)</f>
        <v>MAŁOPOLSKIE</v>
      </c>
      <c r="G288" s="16" t="str">
        <f>VLOOKUP(D288,'Lista Punktów Adresowych'!$C$1:R5960,3,0)</f>
        <v>BOCHEŃSKI</v>
      </c>
      <c r="H288" s="16" t="str">
        <f>VLOOKUP(D288,'Lista Punktów Adresowych'!$C$1:R5960,4,0)</f>
        <v>ŁAPANÓW</v>
      </c>
      <c r="I288" s="16" t="str">
        <f>VLOOKUP(D288,'Lista Punktów Adresowych'!$C$1:R5960,6,)</f>
        <v>KOBYLEC</v>
      </c>
      <c r="J288" s="16" t="str">
        <f>VLOOKUP(D288,'Lista Punktów Adresowych'!$C$1:R5960,8,0)</f>
        <v/>
      </c>
      <c r="K288" s="98" t="str">
        <f>VLOOKUP(D288,'Lista Punktów Adresowych'!$C$1:R5960,10,0)</f>
        <v>150</v>
      </c>
      <c r="O288" s="16" t="str">
        <f>VLOOKUP(D288,'Lista Punktów Adresowych'!$C$1:R5960,14,0)</f>
        <v>1</v>
      </c>
      <c r="P288" s="16" t="str">
        <f>VLOOKUP(D288,'Lista Punktów Adresowych'!$C$1:R5960,15,0)</f>
        <v>0</v>
      </c>
      <c r="Q288" s="16" t="str">
        <f>VLOOKUP(D288,'Lista Punktów Adresowych'!$C$1:T5960,16,0)</f>
        <v>kat.17</v>
      </c>
      <c r="R288" s="16" t="str">
        <f>VLOOKUP(D288,'Lista Punktów Adresowych'!$C$1:T5960,17,0)</f>
        <v>16500</v>
      </c>
      <c r="W288" s="32"/>
      <c r="Y288" s="16" t="str">
        <f>VLOOKUP(D288,'Lista Punktów Adresowych'!$C$1:R5960,13,0)</f>
        <v>punkt adresowy podstawowy</v>
      </c>
      <c r="Z288" s="277"/>
    </row>
    <row r="289" spans="1:26">
      <c r="A289" s="16">
        <v>285</v>
      </c>
      <c r="B289" s="101"/>
      <c r="C289" s="249"/>
      <c r="D289" s="242" t="s">
        <v>1918</v>
      </c>
      <c r="E289" s="157"/>
      <c r="F289" s="16" t="str">
        <f>VLOOKUP(D289,'Lista Punktów Adresowych'!$C$1:R5961,2)</f>
        <v>MAŁOPOLSKIE</v>
      </c>
      <c r="G289" s="16" t="str">
        <f>VLOOKUP(D289,'Lista Punktów Adresowych'!$C$1:R5961,3,0)</f>
        <v>BOCHEŃSKI</v>
      </c>
      <c r="H289" s="16" t="str">
        <f>VLOOKUP(D289,'Lista Punktów Adresowych'!$C$1:R5961,4,0)</f>
        <v>ŁAPANÓW</v>
      </c>
      <c r="I289" s="16" t="str">
        <f>VLOOKUP(D289,'Lista Punktów Adresowych'!$C$1:R5961,6,)</f>
        <v>TARNAWA</v>
      </c>
      <c r="J289" s="16" t="str">
        <f>VLOOKUP(D289,'Lista Punktów Adresowych'!$C$1:R5961,8,0)</f>
        <v/>
      </c>
      <c r="K289" s="98" t="str">
        <f>VLOOKUP(D289,'Lista Punktów Adresowych'!$C$1:R5961,10,0)</f>
        <v>93</v>
      </c>
      <c r="O289" s="16" t="str">
        <f>VLOOKUP(D289,'Lista Punktów Adresowych'!$C$1:R5961,14,0)</f>
        <v>1</v>
      </c>
      <c r="P289" s="16" t="str">
        <f>VLOOKUP(D289,'Lista Punktów Adresowych'!$C$1:R5961,15,0)</f>
        <v>0</v>
      </c>
      <c r="Q289" s="16" t="str">
        <f>VLOOKUP(D289,'Lista Punktów Adresowych'!$C$1:T5961,16,0)</f>
        <v>kat.1</v>
      </c>
      <c r="R289" s="16" t="str">
        <f>VLOOKUP(D289,'Lista Punktów Adresowych'!$C$1:T5961,17,0)</f>
        <v>500</v>
      </c>
      <c r="W289" s="32"/>
      <c r="Y289" s="16" t="str">
        <f>VLOOKUP(D289,'Lista Punktów Adresowych'!$C$1:R5961,13,0)</f>
        <v>punkt adresowy podstawowy</v>
      </c>
      <c r="Z289" s="277"/>
    </row>
    <row r="290" spans="1:26">
      <c r="A290" s="16">
        <v>286</v>
      </c>
      <c r="B290" s="101"/>
      <c r="C290" s="249"/>
      <c r="D290" s="242" t="s">
        <v>1919</v>
      </c>
      <c r="E290" s="157"/>
      <c r="F290" s="16" t="str">
        <f>VLOOKUP(D290,'Lista Punktów Adresowych'!$C$1:R5962,2)</f>
        <v>MAŁOPOLSKIE</v>
      </c>
      <c r="G290" s="16" t="str">
        <f>VLOOKUP(D290,'Lista Punktów Adresowych'!$C$1:R5962,3,0)</f>
        <v>BOCHEŃSKI</v>
      </c>
      <c r="H290" s="16" t="str">
        <f>VLOOKUP(D290,'Lista Punktów Adresowych'!$C$1:R5962,4,0)</f>
        <v>ŁAPANÓW</v>
      </c>
      <c r="I290" s="16" t="str">
        <f>VLOOKUP(D290,'Lista Punktów Adresowych'!$C$1:R5962,6,)</f>
        <v>TARNAWA</v>
      </c>
      <c r="J290" s="16" t="str">
        <f>VLOOKUP(D290,'Lista Punktów Adresowych'!$C$1:R5962,8,0)</f>
        <v/>
      </c>
      <c r="K290" s="98" t="str">
        <f>VLOOKUP(D290,'Lista Punktów Adresowych'!$C$1:R5962,10,0)</f>
        <v>33</v>
      </c>
      <c r="O290" s="16" t="str">
        <f>VLOOKUP(D290,'Lista Punktów Adresowych'!$C$1:R5962,14,0)</f>
        <v>1</v>
      </c>
      <c r="P290" s="16" t="str">
        <f>VLOOKUP(D290,'Lista Punktów Adresowych'!$C$1:R5962,15,0)</f>
        <v>0</v>
      </c>
      <c r="Q290" s="16" t="str">
        <f>VLOOKUP(D290,'Lista Punktów Adresowych'!$C$1:T5962,16,0)</f>
        <v>kat.1</v>
      </c>
      <c r="R290" s="16" t="str">
        <f>VLOOKUP(D290,'Lista Punktów Adresowych'!$C$1:T5962,17,0)</f>
        <v>500</v>
      </c>
      <c r="W290" s="32"/>
      <c r="Y290" s="16" t="str">
        <f>VLOOKUP(D290,'Lista Punktów Adresowych'!$C$1:R5962,13,0)</f>
        <v>punkt adresowy podstawowy</v>
      </c>
      <c r="Z290" s="277"/>
    </row>
    <row r="291" spans="1:26">
      <c r="A291" s="16">
        <v>287</v>
      </c>
      <c r="B291" s="101"/>
      <c r="C291" s="249"/>
      <c r="D291" s="242" t="s">
        <v>1920</v>
      </c>
      <c r="E291" s="157"/>
      <c r="F291" s="16" t="str">
        <f>VLOOKUP(D291,'Lista Punktów Adresowych'!$C$1:R5963,2)</f>
        <v>MAŁOPOLSKIE</v>
      </c>
      <c r="G291" s="16" t="str">
        <f>VLOOKUP(D291,'Lista Punktów Adresowych'!$C$1:R5963,3,0)</f>
        <v>BOCHEŃSKI</v>
      </c>
      <c r="H291" s="16" t="str">
        <f>VLOOKUP(D291,'Lista Punktów Adresowych'!$C$1:R5963,4,0)</f>
        <v>ŁAPANÓW</v>
      </c>
      <c r="I291" s="16" t="str">
        <f>VLOOKUP(D291,'Lista Punktów Adresowych'!$C$1:R5963,6,)</f>
        <v>TARNAWA</v>
      </c>
      <c r="J291" s="16" t="str">
        <f>VLOOKUP(D291,'Lista Punktów Adresowych'!$C$1:R5963,8,0)</f>
        <v/>
      </c>
      <c r="K291" s="98" t="str">
        <f>VLOOKUP(D291,'Lista Punktów Adresowych'!$C$1:R5963,10,0)</f>
        <v>40</v>
      </c>
      <c r="O291" s="16" t="str">
        <f>VLOOKUP(D291,'Lista Punktów Adresowych'!$C$1:R5963,14,0)</f>
        <v>1</v>
      </c>
      <c r="P291" s="16" t="str">
        <f>VLOOKUP(D291,'Lista Punktów Adresowych'!$C$1:R5963,15,0)</f>
        <v>0</v>
      </c>
      <c r="Q291" s="16" t="str">
        <f>VLOOKUP(D291,'Lista Punktów Adresowych'!$C$1:T5963,16,0)</f>
        <v>kat.2</v>
      </c>
      <c r="R291" s="16" t="str">
        <f>VLOOKUP(D291,'Lista Punktów Adresowych'!$C$1:T5963,17,0)</f>
        <v>1500</v>
      </c>
      <c r="W291" s="32"/>
      <c r="Y291" s="16" t="str">
        <f>VLOOKUP(D291,'Lista Punktów Adresowych'!$C$1:R5963,13,0)</f>
        <v>punkt adresowy podstawowy</v>
      </c>
      <c r="Z291" s="277"/>
    </row>
    <row r="292" spans="1:26">
      <c r="A292" s="16">
        <v>288</v>
      </c>
      <c r="B292" s="101"/>
      <c r="C292" s="249"/>
      <c r="D292" s="242" t="s">
        <v>1921</v>
      </c>
      <c r="E292" s="157"/>
      <c r="F292" s="16" t="str">
        <f>VLOOKUP(D292,'Lista Punktów Adresowych'!$C$1:R5964,2)</f>
        <v>MAŁOPOLSKIE</v>
      </c>
      <c r="G292" s="16" t="str">
        <f>VLOOKUP(D292,'Lista Punktów Adresowych'!$C$1:R5964,3,0)</f>
        <v>BOCHEŃSKI</v>
      </c>
      <c r="H292" s="16" t="str">
        <f>VLOOKUP(D292,'Lista Punktów Adresowych'!$C$1:R5964,4,0)</f>
        <v>ŁAPANÓW</v>
      </c>
      <c r="I292" s="16" t="str">
        <f>VLOOKUP(D292,'Lista Punktów Adresowych'!$C$1:R5964,6,)</f>
        <v>TARNAWA</v>
      </c>
      <c r="J292" s="16" t="str">
        <f>VLOOKUP(D292,'Lista Punktów Adresowych'!$C$1:R5964,8,0)</f>
        <v/>
      </c>
      <c r="K292" s="98" t="str">
        <f>VLOOKUP(D292,'Lista Punktów Adresowych'!$C$1:R5964,10,0)</f>
        <v>158</v>
      </c>
      <c r="O292" s="16" t="str">
        <f>VLOOKUP(D292,'Lista Punktów Adresowych'!$C$1:R5964,14,0)</f>
        <v>1</v>
      </c>
      <c r="P292" s="16" t="str">
        <f>VLOOKUP(D292,'Lista Punktów Adresowych'!$C$1:R5964,15,0)</f>
        <v>0</v>
      </c>
      <c r="Q292" s="16" t="str">
        <f>VLOOKUP(D292,'Lista Punktów Adresowych'!$C$1:T5964,16,0)</f>
        <v>kat.5</v>
      </c>
      <c r="R292" s="16" t="str">
        <f>VLOOKUP(D292,'Lista Punktów Adresowych'!$C$1:T5964,17,0)</f>
        <v>4500</v>
      </c>
      <c r="W292" s="32"/>
      <c r="Y292" s="16" t="str">
        <f>VLOOKUP(D292,'Lista Punktów Adresowych'!$C$1:R5964,13,0)</f>
        <v>punkt adresowy podstawowy</v>
      </c>
      <c r="Z292" s="277"/>
    </row>
    <row r="293" spans="1:26">
      <c r="A293" s="16">
        <v>289</v>
      </c>
      <c r="B293" s="101"/>
      <c r="C293" s="249"/>
      <c r="D293" s="242" t="s">
        <v>1922</v>
      </c>
      <c r="E293" s="157"/>
      <c r="F293" s="16" t="str">
        <f>VLOOKUP(D293,'Lista Punktów Adresowych'!$C$1:R5965,2)</f>
        <v>MAŁOPOLSKIE</v>
      </c>
      <c r="G293" s="16" t="str">
        <f>VLOOKUP(D293,'Lista Punktów Adresowych'!$C$1:R5965,3,0)</f>
        <v>BOCHEŃSKI</v>
      </c>
      <c r="H293" s="16" t="str">
        <f>VLOOKUP(D293,'Lista Punktów Adresowych'!$C$1:R5965,4,0)</f>
        <v>ŁAPANÓW</v>
      </c>
      <c r="I293" s="16" t="str">
        <f>VLOOKUP(D293,'Lista Punktów Adresowych'!$C$1:R5965,6,)</f>
        <v>TARNAWA</v>
      </c>
      <c r="J293" s="16" t="str">
        <f>VLOOKUP(D293,'Lista Punktów Adresowych'!$C$1:R5965,8,0)</f>
        <v/>
      </c>
      <c r="K293" s="98" t="str">
        <f>VLOOKUP(D293,'Lista Punktów Adresowych'!$C$1:R5965,10,0)</f>
        <v>88</v>
      </c>
      <c r="O293" s="16" t="str">
        <f>VLOOKUP(D293,'Lista Punktów Adresowych'!$C$1:R5965,14,0)</f>
        <v>1</v>
      </c>
      <c r="P293" s="16" t="str">
        <f>VLOOKUP(D293,'Lista Punktów Adresowych'!$C$1:R5965,15,0)</f>
        <v>0</v>
      </c>
      <c r="Q293" s="16" t="str">
        <f>VLOOKUP(D293,'Lista Punktów Adresowych'!$C$1:T5965,16,0)</f>
        <v>kat.15</v>
      </c>
      <c r="R293" s="16" t="str">
        <f>VLOOKUP(D293,'Lista Punktów Adresowych'!$C$1:T5965,17,0)</f>
        <v>14500</v>
      </c>
      <c r="W293" s="32"/>
      <c r="Y293" s="16" t="str">
        <f>VLOOKUP(D293,'Lista Punktów Adresowych'!$C$1:R5965,13,0)</f>
        <v>punkt adresowy podstawowy</v>
      </c>
      <c r="Z293" s="277"/>
    </row>
    <row r="294" spans="1:26">
      <c r="A294" s="16">
        <v>290</v>
      </c>
      <c r="B294" s="101"/>
      <c r="C294" s="249"/>
      <c r="D294" s="242" t="s">
        <v>1923</v>
      </c>
      <c r="E294" s="157"/>
      <c r="F294" s="16" t="str">
        <f>VLOOKUP(D294,'Lista Punktów Adresowych'!$C$1:R5966,2)</f>
        <v>MAŁOPOLSKIE</v>
      </c>
      <c r="G294" s="16" t="str">
        <f>VLOOKUP(D294,'Lista Punktów Adresowych'!$C$1:R5966,3,0)</f>
        <v>BOCHEŃSKI</v>
      </c>
      <c r="H294" s="16" t="str">
        <f>VLOOKUP(D294,'Lista Punktów Adresowych'!$C$1:R5966,4,0)</f>
        <v>ŁAPANÓW</v>
      </c>
      <c r="I294" s="16" t="str">
        <f>VLOOKUP(D294,'Lista Punktów Adresowych'!$C$1:R5966,6,)</f>
        <v>TARNAWA</v>
      </c>
      <c r="J294" s="16" t="str">
        <f>VLOOKUP(D294,'Lista Punktów Adresowych'!$C$1:R5966,8,0)</f>
        <v/>
      </c>
      <c r="K294" s="98" t="str">
        <f>VLOOKUP(D294,'Lista Punktów Adresowych'!$C$1:R5966,10,0)</f>
        <v>148</v>
      </c>
      <c r="O294" s="16" t="str">
        <f>VLOOKUP(D294,'Lista Punktów Adresowych'!$C$1:R5966,14,0)</f>
        <v>1</v>
      </c>
      <c r="P294" s="16" t="str">
        <f>VLOOKUP(D294,'Lista Punktów Adresowych'!$C$1:R5966,15,0)</f>
        <v>0</v>
      </c>
      <c r="Q294" s="16" t="str">
        <f>VLOOKUP(D294,'Lista Punktów Adresowych'!$C$1:T5966,16,0)</f>
        <v>kat.5</v>
      </c>
      <c r="R294" s="16" t="str">
        <f>VLOOKUP(D294,'Lista Punktów Adresowych'!$C$1:T5966,17,0)</f>
        <v>4500</v>
      </c>
      <c r="W294" s="32"/>
      <c r="Y294" s="16" t="str">
        <f>VLOOKUP(D294,'Lista Punktów Adresowych'!$C$1:R5966,13,0)</f>
        <v>punkt adresowy podstawowy</v>
      </c>
      <c r="Z294" s="277"/>
    </row>
    <row r="295" spans="1:26">
      <c r="A295" s="16">
        <v>291</v>
      </c>
      <c r="B295" s="101"/>
      <c r="C295" s="249"/>
      <c r="D295" s="242" t="s">
        <v>1924</v>
      </c>
      <c r="E295" s="157"/>
      <c r="F295" s="16" t="str">
        <f>VLOOKUP(D295,'Lista Punktów Adresowych'!$C$1:R5967,2)</f>
        <v>MAŁOPOLSKIE</v>
      </c>
      <c r="G295" s="16" t="str">
        <f>VLOOKUP(D295,'Lista Punktów Adresowych'!$C$1:R5967,3,0)</f>
        <v>BOCHEŃSKI</v>
      </c>
      <c r="H295" s="16" t="str">
        <f>VLOOKUP(D295,'Lista Punktów Adresowych'!$C$1:R5967,4,0)</f>
        <v>ŁAPANÓW</v>
      </c>
      <c r="I295" s="16" t="str">
        <f>VLOOKUP(D295,'Lista Punktów Adresowych'!$C$1:R5967,6,)</f>
        <v>TARNAWA</v>
      </c>
      <c r="J295" s="16" t="str">
        <f>VLOOKUP(D295,'Lista Punktów Adresowych'!$C$1:R5967,8,0)</f>
        <v/>
      </c>
      <c r="K295" s="98" t="str">
        <f>VLOOKUP(D295,'Lista Punktów Adresowych'!$C$1:R5967,10,0)</f>
        <v>147</v>
      </c>
      <c r="O295" s="16" t="str">
        <f>VLOOKUP(D295,'Lista Punktów Adresowych'!$C$1:R5967,14,0)</f>
        <v>1</v>
      </c>
      <c r="P295" s="16" t="str">
        <f>VLOOKUP(D295,'Lista Punktów Adresowych'!$C$1:R5967,15,0)</f>
        <v>0</v>
      </c>
      <c r="Q295" s="16" t="str">
        <f>VLOOKUP(D295,'Lista Punktów Adresowych'!$C$1:T5967,16,0)</f>
        <v>kat.1</v>
      </c>
      <c r="R295" s="16" t="str">
        <f>VLOOKUP(D295,'Lista Punktów Adresowych'!$C$1:T5967,17,0)</f>
        <v>500</v>
      </c>
      <c r="W295" s="32"/>
      <c r="Y295" s="16" t="str">
        <f>VLOOKUP(D295,'Lista Punktów Adresowych'!$C$1:R5967,13,0)</f>
        <v>punkt adresowy podstawowy</v>
      </c>
      <c r="Z295" s="277"/>
    </row>
    <row r="296" spans="1:26">
      <c r="A296" s="16">
        <v>292</v>
      </c>
      <c r="B296" s="101"/>
      <c r="D296" s="242" t="s">
        <v>1925</v>
      </c>
      <c r="E296" s="157"/>
      <c r="F296" s="16" t="str">
        <f>VLOOKUP(D296,'Lista Punktów Adresowych'!$C$1:R5968,2)</f>
        <v>MAŁOPOLSKIE</v>
      </c>
      <c r="G296" s="16" t="str">
        <f>VLOOKUP(D296,'Lista Punktów Adresowych'!$C$1:R5968,3,0)</f>
        <v>BOCHEŃSKI</v>
      </c>
      <c r="H296" s="16" t="str">
        <f>VLOOKUP(D296,'Lista Punktów Adresowych'!$C$1:R5968,4,0)</f>
        <v>ŁAPANÓW</v>
      </c>
      <c r="I296" s="16" t="str">
        <f>VLOOKUP(D296,'Lista Punktów Adresowych'!$C$1:R5968,6,)</f>
        <v>TARNAWA</v>
      </c>
      <c r="J296" s="16" t="str">
        <f>VLOOKUP(D296,'Lista Punktów Adresowych'!$C$1:R5968,8,0)</f>
        <v/>
      </c>
      <c r="K296" s="98" t="str">
        <f>VLOOKUP(D296,'Lista Punktów Adresowych'!$C$1:R5968,10,0)</f>
        <v>183</v>
      </c>
      <c r="O296" s="16" t="str">
        <f>VLOOKUP(D296,'Lista Punktów Adresowych'!$C$1:R5968,14,0)</f>
        <v>1</v>
      </c>
      <c r="P296" s="16" t="str">
        <f>VLOOKUP(D296,'Lista Punktów Adresowych'!$C$1:R5968,15,0)</f>
        <v>0</v>
      </c>
      <c r="Q296" s="16" t="str">
        <f>VLOOKUP(D296,'Lista Punktów Adresowych'!$C$1:T5968,16,0)</f>
        <v>kat.1</v>
      </c>
      <c r="R296" s="16" t="str">
        <f>VLOOKUP(D296,'Lista Punktów Adresowych'!$C$1:T5968,17,0)</f>
        <v>500</v>
      </c>
      <c r="W296" s="32"/>
      <c r="Y296" s="16" t="str">
        <f>VLOOKUP(D296,'Lista Punktów Adresowych'!$C$1:R5968,13,0)</f>
        <v>punkt adresowy podstawowy</v>
      </c>
    </row>
    <row r="297" spans="1:26">
      <c r="A297" s="16">
        <v>293</v>
      </c>
      <c r="B297" s="101"/>
      <c r="C297" s="249"/>
      <c r="D297" s="242" t="s">
        <v>1926</v>
      </c>
      <c r="E297" s="157"/>
      <c r="F297" s="16" t="str">
        <f>VLOOKUP(D297,'Lista Punktów Adresowych'!$C$1:R5969,2)</f>
        <v>MAŁOPOLSKIE</v>
      </c>
      <c r="G297" s="16" t="str">
        <f>VLOOKUP(D297,'Lista Punktów Adresowych'!$C$1:R5969,3,0)</f>
        <v>BOCHEŃSKI</v>
      </c>
      <c r="H297" s="16" t="str">
        <f>VLOOKUP(D297,'Lista Punktów Adresowych'!$C$1:R5969,4,0)</f>
        <v>ŁAPANÓW</v>
      </c>
      <c r="I297" s="16" t="str">
        <f>VLOOKUP(D297,'Lista Punktów Adresowych'!$C$1:R5969,6,)</f>
        <v>TARNAWA</v>
      </c>
      <c r="J297" s="16" t="str">
        <f>VLOOKUP(D297,'Lista Punktów Adresowych'!$C$1:R5969,8,0)</f>
        <v/>
      </c>
      <c r="K297" s="98" t="str">
        <f>VLOOKUP(D297,'Lista Punktów Adresowych'!$C$1:R5969,10,0)</f>
        <v>177</v>
      </c>
      <c r="O297" s="16" t="str">
        <f>VLOOKUP(D297,'Lista Punktów Adresowych'!$C$1:R5969,14,0)</f>
        <v>1</v>
      </c>
      <c r="P297" s="16" t="str">
        <f>VLOOKUP(D297,'Lista Punktów Adresowych'!$C$1:R5969,15,0)</f>
        <v>0</v>
      </c>
      <c r="Q297" s="16" t="str">
        <f>VLOOKUP(D297,'Lista Punktów Adresowych'!$C$1:T5969,16,0)</f>
        <v>kat.1</v>
      </c>
      <c r="R297" s="16" t="str">
        <f>VLOOKUP(D297,'Lista Punktów Adresowych'!$C$1:T5969,17,0)</f>
        <v>500</v>
      </c>
      <c r="W297" s="32"/>
      <c r="Y297" s="16" t="str">
        <f>VLOOKUP(D297,'Lista Punktów Adresowych'!$C$1:R5969,13,0)</f>
        <v>punkt adresowy podstawowy</v>
      </c>
      <c r="Z297" s="277"/>
    </row>
    <row r="298" spans="1:26">
      <c r="A298" s="16">
        <v>294</v>
      </c>
      <c r="B298" s="101"/>
      <c r="C298" s="249"/>
      <c r="D298" s="242" t="s">
        <v>1927</v>
      </c>
      <c r="E298" s="157"/>
      <c r="F298" s="16" t="str">
        <f>VLOOKUP(D298,'Lista Punktów Adresowych'!$C$1:R5970,2)</f>
        <v>MAŁOPOLSKIE</v>
      </c>
      <c r="G298" s="16" t="str">
        <f>VLOOKUP(D298,'Lista Punktów Adresowych'!$C$1:R5970,3,0)</f>
        <v>BOCHEŃSKI</v>
      </c>
      <c r="H298" s="16" t="str">
        <f>VLOOKUP(D298,'Lista Punktów Adresowych'!$C$1:R5970,4,0)</f>
        <v>ŁAPANÓW</v>
      </c>
      <c r="I298" s="16" t="str">
        <f>VLOOKUP(D298,'Lista Punktów Adresowych'!$C$1:R5970,6,)</f>
        <v>TARNAWA</v>
      </c>
      <c r="J298" s="16" t="str">
        <f>VLOOKUP(D298,'Lista Punktów Adresowych'!$C$1:R5970,8,0)</f>
        <v/>
      </c>
      <c r="K298" s="98" t="str">
        <f>VLOOKUP(D298,'Lista Punktów Adresowych'!$C$1:R5970,10,0)</f>
        <v>146</v>
      </c>
      <c r="O298" s="16" t="str">
        <f>VLOOKUP(D298,'Lista Punktów Adresowych'!$C$1:R5970,14,0)</f>
        <v>1</v>
      </c>
      <c r="P298" s="16" t="str">
        <f>VLOOKUP(D298,'Lista Punktów Adresowych'!$C$1:R5970,15,0)</f>
        <v>0</v>
      </c>
      <c r="Q298" s="16" t="str">
        <f>VLOOKUP(D298,'Lista Punktów Adresowych'!$C$1:T5970,16,0)</f>
        <v>kat.1</v>
      </c>
      <c r="R298" s="16" t="str">
        <f>VLOOKUP(D298,'Lista Punktów Adresowych'!$C$1:T5970,17,0)</f>
        <v>500</v>
      </c>
      <c r="W298" s="32"/>
      <c r="Y298" s="16" t="str">
        <f>VLOOKUP(D298,'Lista Punktów Adresowych'!$C$1:R5970,13,0)</f>
        <v>punkt adresowy podstawowy</v>
      </c>
      <c r="Z298" s="277"/>
    </row>
    <row r="299" spans="1:26">
      <c r="A299" s="16">
        <v>295</v>
      </c>
      <c r="B299" s="101"/>
      <c r="C299" s="249"/>
      <c r="D299" s="242" t="s">
        <v>1928</v>
      </c>
      <c r="E299" s="157"/>
      <c r="F299" s="16" t="str">
        <f>VLOOKUP(D299,'Lista Punktów Adresowych'!$C$1:R5971,2)</f>
        <v>MAŁOPOLSKIE</v>
      </c>
      <c r="G299" s="16" t="str">
        <f>VLOOKUP(D299,'Lista Punktów Adresowych'!$C$1:R5971,3,0)</f>
        <v>BOCHEŃSKI</v>
      </c>
      <c r="H299" s="16" t="str">
        <f>VLOOKUP(D299,'Lista Punktów Adresowych'!$C$1:R5971,4,0)</f>
        <v>ŁAPANÓW</v>
      </c>
      <c r="I299" s="16" t="str">
        <f>VLOOKUP(D299,'Lista Punktów Adresowych'!$C$1:R5971,6,)</f>
        <v>TARNAWA</v>
      </c>
      <c r="J299" s="16" t="str">
        <f>VLOOKUP(D299,'Lista Punktów Adresowych'!$C$1:R5971,8,0)</f>
        <v/>
      </c>
      <c r="K299" s="98" t="str">
        <f>VLOOKUP(D299,'Lista Punktów Adresowych'!$C$1:R5971,10,0)</f>
        <v>99A</v>
      </c>
      <c r="O299" s="16" t="str">
        <f>VLOOKUP(D299,'Lista Punktów Adresowych'!$C$1:R5971,14,0)</f>
        <v>1</v>
      </c>
      <c r="P299" s="16" t="str">
        <f>VLOOKUP(D299,'Lista Punktów Adresowych'!$C$1:R5971,15,0)</f>
        <v>0</v>
      </c>
      <c r="Q299" s="16" t="str">
        <f>VLOOKUP(D299,'Lista Punktów Adresowych'!$C$1:T5971,16,0)</f>
        <v>kat.1</v>
      </c>
      <c r="R299" s="16" t="str">
        <f>VLOOKUP(D299,'Lista Punktów Adresowych'!$C$1:T5971,17,0)</f>
        <v>500</v>
      </c>
      <c r="W299" s="32"/>
      <c r="Y299" s="16" t="str">
        <f>VLOOKUP(D299,'Lista Punktów Adresowych'!$C$1:R5971,13,0)</f>
        <v>punkt adresowy podstawowy</v>
      </c>
      <c r="Z299" s="277"/>
    </row>
    <row r="300" spans="1:26">
      <c r="A300" s="16">
        <v>296</v>
      </c>
      <c r="B300" s="101"/>
      <c r="C300" s="249"/>
      <c r="D300" s="242" t="s">
        <v>1929</v>
      </c>
      <c r="E300" s="157"/>
      <c r="F300" s="16" t="str">
        <f>VLOOKUP(D300,'Lista Punktów Adresowych'!$C$1:R5972,2)</f>
        <v>MAŁOPOLSKIE</v>
      </c>
      <c r="G300" s="16" t="str">
        <f>VLOOKUP(D300,'Lista Punktów Adresowych'!$C$1:R5972,3,0)</f>
        <v>BOCHEŃSKI</v>
      </c>
      <c r="H300" s="16" t="str">
        <f>VLOOKUP(D300,'Lista Punktów Adresowych'!$C$1:R5972,4,0)</f>
        <v>ŁAPANÓW</v>
      </c>
      <c r="I300" s="16" t="str">
        <f>VLOOKUP(D300,'Lista Punktów Adresowych'!$C$1:R5972,6,)</f>
        <v>TARNAWA</v>
      </c>
      <c r="J300" s="16" t="str">
        <f>VLOOKUP(D300,'Lista Punktów Adresowych'!$C$1:R5972,8,0)</f>
        <v/>
      </c>
      <c r="K300" s="98" t="str">
        <f>VLOOKUP(D300,'Lista Punktów Adresowych'!$C$1:R5972,10,0)</f>
        <v>50</v>
      </c>
      <c r="O300" s="16" t="str">
        <f>VLOOKUP(D300,'Lista Punktów Adresowych'!$C$1:R5972,14,0)</f>
        <v>1</v>
      </c>
      <c r="P300" s="16" t="str">
        <f>VLOOKUP(D300,'Lista Punktów Adresowych'!$C$1:R5972,15,0)</f>
        <v>0</v>
      </c>
      <c r="Q300" s="16" t="str">
        <f>VLOOKUP(D300,'Lista Punktów Adresowych'!$C$1:T5972,16,0)</f>
        <v>kat.9</v>
      </c>
      <c r="R300" s="16" t="str">
        <f>VLOOKUP(D300,'Lista Punktów Adresowych'!$C$1:T5972,17,0)</f>
        <v>8500</v>
      </c>
      <c r="W300" s="32"/>
      <c r="Y300" s="16" t="str">
        <f>VLOOKUP(D300,'Lista Punktów Adresowych'!$C$1:R5972,13,0)</f>
        <v>punkt adresowy podstawowy</v>
      </c>
      <c r="Z300" s="277"/>
    </row>
    <row r="301" spans="1:26">
      <c r="A301" s="16">
        <v>297</v>
      </c>
      <c r="B301" s="101"/>
      <c r="C301" s="249"/>
      <c r="D301" s="242" t="s">
        <v>1930</v>
      </c>
      <c r="E301" s="157"/>
      <c r="F301" s="16" t="str">
        <f>VLOOKUP(D301,'Lista Punktów Adresowych'!$C$1:R5973,2)</f>
        <v>MAŁOPOLSKIE</v>
      </c>
      <c r="G301" s="16" t="str">
        <f>VLOOKUP(D301,'Lista Punktów Adresowych'!$C$1:R5973,3,0)</f>
        <v>BOCHEŃSKI</v>
      </c>
      <c r="H301" s="16" t="str">
        <f>VLOOKUP(D301,'Lista Punktów Adresowych'!$C$1:R5973,4,0)</f>
        <v>ŁAPANÓW</v>
      </c>
      <c r="I301" s="16" t="str">
        <f>VLOOKUP(D301,'Lista Punktów Adresowych'!$C$1:R5973,6,)</f>
        <v>TARNAWA</v>
      </c>
      <c r="J301" s="16" t="str">
        <f>VLOOKUP(D301,'Lista Punktów Adresowych'!$C$1:R5973,8,0)</f>
        <v/>
      </c>
      <c r="K301" s="98" t="str">
        <f>VLOOKUP(D301,'Lista Punktów Adresowych'!$C$1:R5973,10,0)</f>
        <v>193</v>
      </c>
      <c r="O301" s="16" t="str">
        <f>VLOOKUP(D301,'Lista Punktów Adresowych'!$C$1:R5973,14,0)</f>
        <v>1</v>
      </c>
      <c r="P301" s="16" t="str">
        <f>VLOOKUP(D301,'Lista Punktów Adresowych'!$C$1:R5973,15,0)</f>
        <v>0</v>
      </c>
      <c r="Q301" s="16" t="str">
        <f>VLOOKUP(D301,'Lista Punktów Adresowych'!$C$1:T5973,16,0)</f>
        <v>kat.6</v>
      </c>
      <c r="R301" s="16" t="str">
        <f>VLOOKUP(D301,'Lista Punktów Adresowych'!$C$1:T5973,17,0)</f>
        <v>5500</v>
      </c>
      <c r="W301" s="32"/>
      <c r="Y301" s="16" t="str">
        <f>VLOOKUP(D301,'Lista Punktów Adresowych'!$C$1:R5973,13,0)</f>
        <v>punkt adresowy podstawowy</v>
      </c>
      <c r="Z301" s="277"/>
    </row>
    <row r="302" spans="1:26">
      <c r="A302" s="16">
        <v>298</v>
      </c>
      <c r="B302" s="101"/>
      <c r="C302" s="249"/>
      <c r="D302" s="242" t="s">
        <v>1931</v>
      </c>
      <c r="E302" s="157"/>
      <c r="F302" s="16" t="str">
        <f>VLOOKUP(D302,'Lista Punktów Adresowych'!$C$1:R5974,2)</f>
        <v>MAŁOPOLSKIE</v>
      </c>
      <c r="G302" s="16" t="str">
        <f>VLOOKUP(D302,'Lista Punktów Adresowych'!$C$1:R5974,3,0)</f>
        <v>BOCHEŃSKI</v>
      </c>
      <c r="H302" s="16" t="str">
        <f>VLOOKUP(D302,'Lista Punktów Adresowych'!$C$1:R5974,4,0)</f>
        <v>ŁAPANÓW</v>
      </c>
      <c r="I302" s="16" t="str">
        <f>VLOOKUP(D302,'Lista Punktów Adresowych'!$C$1:R5974,6,)</f>
        <v>TARNAWA</v>
      </c>
      <c r="J302" s="16" t="str">
        <f>VLOOKUP(D302,'Lista Punktów Adresowych'!$C$1:R5974,8,0)</f>
        <v/>
      </c>
      <c r="K302" s="98" t="str">
        <f>VLOOKUP(D302,'Lista Punktów Adresowych'!$C$1:R5974,10,0)</f>
        <v>130</v>
      </c>
      <c r="O302" s="16" t="str">
        <f>VLOOKUP(D302,'Lista Punktów Adresowych'!$C$1:R5974,14,0)</f>
        <v>1</v>
      </c>
      <c r="P302" s="16" t="str">
        <f>VLOOKUP(D302,'Lista Punktów Adresowych'!$C$1:R5974,15,0)</f>
        <v>0</v>
      </c>
      <c r="Q302" s="16" t="str">
        <f>VLOOKUP(D302,'Lista Punktów Adresowych'!$C$1:T5974,16,0)</f>
        <v>kat.1</v>
      </c>
      <c r="R302" s="16" t="str">
        <f>VLOOKUP(D302,'Lista Punktów Adresowych'!$C$1:T5974,17,0)</f>
        <v>500</v>
      </c>
      <c r="W302" s="32"/>
      <c r="Y302" s="16" t="str">
        <f>VLOOKUP(D302,'Lista Punktów Adresowych'!$C$1:R5974,13,0)</f>
        <v>punkt adresowy podstawowy</v>
      </c>
      <c r="Z302" s="277"/>
    </row>
    <row r="303" spans="1:26">
      <c r="A303" s="16">
        <v>299</v>
      </c>
      <c r="B303" s="101"/>
      <c r="C303" s="249"/>
      <c r="D303" s="242" t="s">
        <v>1932</v>
      </c>
      <c r="E303" s="157"/>
      <c r="F303" s="16" t="str">
        <f>VLOOKUP(D303,'Lista Punktów Adresowych'!$C$1:R5975,2)</f>
        <v>MAŁOPOLSKIE</v>
      </c>
      <c r="G303" s="16" t="str">
        <f>VLOOKUP(D303,'Lista Punktów Adresowych'!$C$1:R5975,3,0)</f>
        <v>BOCHEŃSKI</v>
      </c>
      <c r="H303" s="16" t="str">
        <f>VLOOKUP(D303,'Lista Punktów Adresowych'!$C$1:R5975,4,0)</f>
        <v>ŁAPANÓW</v>
      </c>
      <c r="I303" s="16" t="str">
        <f>VLOOKUP(D303,'Lista Punktów Adresowych'!$C$1:R5975,6,)</f>
        <v>TARNAWA</v>
      </c>
      <c r="J303" s="16" t="str">
        <f>VLOOKUP(D303,'Lista Punktów Adresowych'!$C$1:R5975,8,0)</f>
        <v/>
      </c>
      <c r="K303" s="98" t="str">
        <f>VLOOKUP(D303,'Lista Punktów Adresowych'!$C$1:R5975,10,0)</f>
        <v>114</v>
      </c>
      <c r="O303" s="16" t="str">
        <f>VLOOKUP(D303,'Lista Punktów Adresowych'!$C$1:R5975,14,0)</f>
        <v>1</v>
      </c>
      <c r="P303" s="16" t="str">
        <f>VLOOKUP(D303,'Lista Punktów Adresowych'!$C$1:R5975,15,0)</f>
        <v>0</v>
      </c>
      <c r="Q303" s="16" t="str">
        <f>VLOOKUP(D303,'Lista Punktów Adresowych'!$C$1:T5975,16,0)</f>
        <v>kat.1</v>
      </c>
      <c r="R303" s="16" t="str">
        <f>VLOOKUP(D303,'Lista Punktów Adresowych'!$C$1:T5975,17,0)</f>
        <v>500</v>
      </c>
      <c r="W303" s="32"/>
      <c r="Y303" s="16" t="str">
        <f>VLOOKUP(D303,'Lista Punktów Adresowych'!$C$1:R5975,13,0)</f>
        <v>punkt adresowy podstawowy</v>
      </c>
      <c r="Z303" s="277"/>
    </row>
    <row r="304" spans="1:26">
      <c r="A304" s="16">
        <v>300</v>
      </c>
      <c r="B304" s="101"/>
      <c r="C304" s="249"/>
      <c r="D304" s="242" t="s">
        <v>1933</v>
      </c>
      <c r="E304" s="157"/>
      <c r="F304" s="16" t="str">
        <f>VLOOKUP(D304,'Lista Punktów Adresowych'!$C$1:R5976,2)</f>
        <v>MAŁOPOLSKIE</v>
      </c>
      <c r="G304" s="16" t="str">
        <f>VLOOKUP(D304,'Lista Punktów Adresowych'!$C$1:R5976,3,0)</f>
        <v>BOCHEŃSKI</v>
      </c>
      <c r="H304" s="16" t="str">
        <f>VLOOKUP(D304,'Lista Punktów Adresowych'!$C$1:R5976,4,0)</f>
        <v>ŁAPANÓW</v>
      </c>
      <c r="I304" s="16" t="str">
        <f>VLOOKUP(D304,'Lista Punktów Adresowych'!$C$1:R5976,6,)</f>
        <v>TARNAWA</v>
      </c>
      <c r="J304" s="16" t="str">
        <f>VLOOKUP(D304,'Lista Punktów Adresowych'!$C$1:R5976,8,0)</f>
        <v/>
      </c>
      <c r="K304" s="98" t="str">
        <f>VLOOKUP(D304,'Lista Punktów Adresowych'!$C$1:R5976,10,0)</f>
        <v>222</v>
      </c>
      <c r="O304" s="16" t="str">
        <f>VLOOKUP(D304,'Lista Punktów Adresowych'!$C$1:R5976,14,0)</f>
        <v>1</v>
      </c>
      <c r="P304" s="16" t="str">
        <f>VLOOKUP(D304,'Lista Punktów Adresowych'!$C$1:R5976,15,0)</f>
        <v>0</v>
      </c>
      <c r="Q304" s="16" t="str">
        <f>VLOOKUP(D304,'Lista Punktów Adresowych'!$C$1:T5976,16,0)</f>
        <v>kat.1</v>
      </c>
      <c r="R304" s="16" t="str">
        <f>VLOOKUP(D304,'Lista Punktów Adresowych'!$C$1:T5976,17,0)</f>
        <v>500</v>
      </c>
      <c r="W304" s="32"/>
      <c r="Y304" s="16" t="str">
        <f>VLOOKUP(D304,'Lista Punktów Adresowych'!$C$1:R5976,13,0)</f>
        <v>punkt adresowy podstawowy</v>
      </c>
      <c r="Z304" s="277"/>
    </row>
    <row r="305" spans="1:45">
      <c r="A305" s="16">
        <v>301</v>
      </c>
      <c r="B305" s="101"/>
      <c r="C305" s="249"/>
      <c r="D305" s="242" t="s">
        <v>1934</v>
      </c>
      <c r="E305" s="157"/>
      <c r="F305" s="16" t="str">
        <f>VLOOKUP(D305,'Lista Punktów Adresowych'!$C$1:R5977,2)</f>
        <v>MAŁOPOLSKIE</v>
      </c>
      <c r="G305" s="16" t="str">
        <f>VLOOKUP(D305,'Lista Punktów Adresowych'!$C$1:R5977,3,0)</f>
        <v>BOCHEŃSKI</v>
      </c>
      <c r="H305" s="16" t="str">
        <f>VLOOKUP(D305,'Lista Punktów Adresowych'!$C$1:R5977,4,0)</f>
        <v>ŁAPANÓW</v>
      </c>
      <c r="I305" s="16" t="str">
        <f>VLOOKUP(D305,'Lista Punktów Adresowych'!$C$1:R5977,6,)</f>
        <v>TARNAWA</v>
      </c>
      <c r="J305" s="16" t="str">
        <f>VLOOKUP(D305,'Lista Punktów Adresowych'!$C$1:R5977,8,0)</f>
        <v/>
      </c>
      <c r="K305" s="98" t="str">
        <f>VLOOKUP(D305,'Lista Punktów Adresowych'!$C$1:R5977,10,0)</f>
        <v>158A</v>
      </c>
      <c r="O305" s="16" t="str">
        <f>VLOOKUP(D305,'Lista Punktów Adresowych'!$C$1:R5977,14,0)</f>
        <v>1</v>
      </c>
      <c r="P305" s="16" t="str">
        <f>VLOOKUP(D305,'Lista Punktów Adresowych'!$C$1:R5977,15,0)</f>
        <v>0</v>
      </c>
      <c r="Q305" s="16" t="str">
        <f>VLOOKUP(D305,'Lista Punktów Adresowych'!$C$1:T5977,16,0)</f>
        <v>kat.2</v>
      </c>
      <c r="R305" s="16" t="str">
        <f>VLOOKUP(D305,'Lista Punktów Adresowych'!$C$1:T5977,17,0)</f>
        <v>1500</v>
      </c>
      <c r="W305" s="32"/>
      <c r="Y305" s="16" t="str">
        <f>VLOOKUP(D305,'Lista Punktów Adresowych'!$C$1:R5977,13,0)</f>
        <v>punkt adresowy podstawowy</v>
      </c>
      <c r="Z305" s="277"/>
    </row>
    <row r="306" spans="1:45">
      <c r="A306" s="16">
        <v>302</v>
      </c>
      <c r="B306" s="101"/>
      <c r="C306" s="249"/>
      <c r="D306" s="242" t="s">
        <v>1935</v>
      </c>
      <c r="E306" s="157"/>
      <c r="F306" s="16" t="str">
        <f>VLOOKUP(D306,'Lista Punktów Adresowych'!$C$1:R5978,2)</f>
        <v>MAŁOPOLSKIE</v>
      </c>
      <c r="G306" s="16" t="str">
        <f>VLOOKUP(D306,'Lista Punktów Adresowych'!$C$1:R5978,3,0)</f>
        <v>BOCHEŃSKI</v>
      </c>
      <c r="H306" s="16" t="str">
        <f>VLOOKUP(D306,'Lista Punktów Adresowych'!$C$1:R5978,4,0)</f>
        <v>ŁAPANÓW</v>
      </c>
      <c r="I306" s="16" t="str">
        <f>VLOOKUP(D306,'Lista Punktów Adresowych'!$C$1:R5978,6,)</f>
        <v>TARNAWA</v>
      </c>
      <c r="J306" s="16" t="str">
        <f>VLOOKUP(D306,'Lista Punktów Adresowych'!$C$1:R5978,8,0)</f>
        <v/>
      </c>
      <c r="K306" s="98" t="str">
        <f>VLOOKUP(D306,'Lista Punktów Adresowych'!$C$1:R5978,10,0)</f>
        <v>225</v>
      </c>
      <c r="O306" s="16" t="str">
        <f>VLOOKUP(D306,'Lista Punktów Adresowych'!$C$1:R5978,14,0)</f>
        <v>1</v>
      </c>
      <c r="P306" s="16" t="str">
        <f>VLOOKUP(D306,'Lista Punktów Adresowych'!$C$1:R5978,15,0)</f>
        <v>0</v>
      </c>
      <c r="Q306" s="16" t="str">
        <f>VLOOKUP(D306,'Lista Punktów Adresowych'!$C$1:T5978,16,0)</f>
        <v>kat.1</v>
      </c>
      <c r="R306" s="16" t="str">
        <f>VLOOKUP(D306,'Lista Punktów Adresowych'!$C$1:T5978,17,0)</f>
        <v>500</v>
      </c>
      <c r="W306" s="32"/>
      <c r="Y306" s="16" t="str">
        <f>VLOOKUP(D306,'Lista Punktów Adresowych'!$C$1:R5978,13,0)</f>
        <v>punkt adresowy podstawowy</v>
      </c>
      <c r="Z306" s="277"/>
    </row>
    <row r="307" spans="1:45">
      <c r="A307" s="16">
        <v>303</v>
      </c>
      <c r="B307" s="101"/>
      <c r="C307" s="249"/>
      <c r="D307" s="242" t="s">
        <v>1936</v>
      </c>
      <c r="E307" s="157"/>
      <c r="F307" s="16" t="str">
        <f>VLOOKUP(D307,'Lista Punktów Adresowych'!$C$1:R5979,2)</f>
        <v>MAŁOPOLSKIE</v>
      </c>
      <c r="G307" s="16" t="str">
        <f>VLOOKUP(D307,'Lista Punktów Adresowych'!$C$1:R5979,3,0)</f>
        <v>BOCHEŃSKI</v>
      </c>
      <c r="H307" s="16" t="str">
        <f>VLOOKUP(D307,'Lista Punktów Adresowych'!$C$1:R5979,4,0)</f>
        <v>ŁAPANÓW</v>
      </c>
      <c r="I307" s="16" t="str">
        <f>VLOOKUP(D307,'Lista Punktów Adresowych'!$C$1:R5979,6,)</f>
        <v>TARNAWA</v>
      </c>
      <c r="J307" s="16" t="str">
        <f>VLOOKUP(D307,'Lista Punktów Adresowych'!$C$1:R5979,8,0)</f>
        <v/>
      </c>
      <c r="K307" s="98" t="str">
        <f>VLOOKUP(D307,'Lista Punktów Adresowych'!$C$1:R5979,10,0)</f>
        <v>173</v>
      </c>
      <c r="O307" s="16" t="str">
        <f>VLOOKUP(D307,'Lista Punktów Adresowych'!$C$1:R5979,14,0)</f>
        <v>1</v>
      </c>
      <c r="P307" s="16" t="str">
        <f>VLOOKUP(D307,'Lista Punktów Adresowych'!$C$1:R5979,15,0)</f>
        <v>0</v>
      </c>
      <c r="Q307" s="16" t="str">
        <f>VLOOKUP(D307,'Lista Punktów Adresowych'!$C$1:T5979,16,0)</f>
        <v>kat.10</v>
      </c>
      <c r="R307" s="16" t="str">
        <f>VLOOKUP(D307,'Lista Punktów Adresowych'!$C$1:T5979,17,0)</f>
        <v>9500</v>
      </c>
      <c r="W307" s="32"/>
      <c r="Y307" s="16" t="str">
        <f>VLOOKUP(D307,'Lista Punktów Adresowych'!$C$1:R5979,13,0)</f>
        <v>punkt adresowy podstawowy</v>
      </c>
      <c r="Z307" s="277"/>
    </row>
    <row r="308" spans="1:45">
      <c r="A308" s="16">
        <v>304</v>
      </c>
      <c r="B308" s="101"/>
      <c r="D308" s="242" t="s">
        <v>1937</v>
      </c>
      <c r="E308" s="157"/>
      <c r="F308" s="16" t="str">
        <f>VLOOKUP(D308,'Lista Punktów Adresowych'!$C$1:R5980,2)</f>
        <v>MAŁOPOLSKIE</v>
      </c>
      <c r="G308" s="16" t="str">
        <f>VLOOKUP(D308,'Lista Punktów Adresowych'!$C$1:R5980,3,0)</f>
        <v>BOCHEŃSKI</v>
      </c>
      <c r="H308" s="16" t="str">
        <f>VLOOKUP(D308,'Lista Punktów Adresowych'!$C$1:R5980,4,0)</f>
        <v>ŁAPANÓW</v>
      </c>
      <c r="I308" s="16" t="str">
        <f>VLOOKUP(D308,'Lista Punktów Adresowych'!$C$1:R5980,6,)</f>
        <v>TARNAWA</v>
      </c>
      <c r="J308" s="16" t="str">
        <f>VLOOKUP(D308,'Lista Punktów Adresowych'!$C$1:R5980,8,0)</f>
        <v/>
      </c>
      <c r="K308" s="98" t="str">
        <f>VLOOKUP(D308,'Lista Punktów Adresowych'!$C$1:R5980,10,0)</f>
        <v>41</v>
      </c>
      <c r="O308" s="16" t="str">
        <f>VLOOKUP(D308,'Lista Punktów Adresowych'!$C$1:R5980,14,0)</f>
        <v>1</v>
      </c>
      <c r="P308" s="16" t="str">
        <f>VLOOKUP(D308,'Lista Punktów Adresowych'!$C$1:R5980,15,0)</f>
        <v>0</v>
      </c>
      <c r="Q308" s="16" t="str">
        <f>VLOOKUP(D308,'Lista Punktów Adresowych'!$C$1:T5980,16,0)</f>
        <v>kat.2</v>
      </c>
      <c r="R308" s="16" t="str">
        <f>VLOOKUP(D308,'Lista Punktów Adresowych'!$C$1:T5980,17,0)</f>
        <v>1500</v>
      </c>
      <c r="W308" s="32"/>
      <c r="Y308" s="16" t="str">
        <f>VLOOKUP(D308,'Lista Punktów Adresowych'!$C$1:R5980,13,0)</f>
        <v>punkt adresowy podstawowy</v>
      </c>
    </row>
    <row r="309" spans="1:45">
      <c r="A309" s="16">
        <v>305</v>
      </c>
      <c r="B309" s="101"/>
      <c r="C309" s="249"/>
      <c r="D309" s="242" t="s">
        <v>1938</v>
      </c>
      <c r="E309" s="157"/>
      <c r="F309" s="16" t="str">
        <f>VLOOKUP(D309,'Lista Punktów Adresowych'!$C$1:R5981,2)</f>
        <v>MAŁOPOLSKIE</v>
      </c>
      <c r="G309" s="16" t="str">
        <f>VLOOKUP(D309,'Lista Punktów Adresowych'!$C$1:R5981,3,0)</f>
        <v>BOCHEŃSKI</v>
      </c>
      <c r="H309" s="16" t="str">
        <f>VLOOKUP(D309,'Lista Punktów Adresowych'!$C$1:R5981,4,0)</f>
        <v>ŁAPANÓW</v>
      </c>
      <c r="I309" s="16" t="str">
        <f>VLOOKUP(D309,'Lista Punktów Adresowych'!$C$1:R5981,6,)</f>
        <v>TARNAWA</v>
      </c>
      <c r="J309" s="16" t="str">
        <f>VLOOKUP(D309,'Lista Punktów Adresowych'!$C$1:R5981,8,0)</f>
        <v/>
      </c>
      <c r="K309" s="98" t="str">
        <f>VLOOKUP(D309,'Lista Punktów Adresowych'!$C$1:R5981,10,0)</f>
        <v>99</v>
      </c>
      <c r="O309" s="16" t="str">
        <f>VLOOKUP(D309,'Lista Punktów Adresowych'!$C$1:R5981,14,0)</f>
        <v>1</v>
      </c>
      <c r="P309" s="16" t="str">
        <f>VLOOKUP(D309,'Lista Punktów Adresowych'!$C$1:R5981,15,0)</f>
        <v>0</v>
      </c>
      <c r="Q309" s="16" t="str">
        <f>VLOOKUP(D309,'Lista Punktów Adresowych'!$C$1:T5981,16,0)</f>
        <v>kat.1</v>
      </c>
      <c r="R309" s="16" t="str">
        <f>VLOOKUP(D309,'Lista Punktów Adresowych'!$C$1:T5981,17,0)</f>
        <v>500</v>
      </c>
      <c r="W309" s="32"/>
      <c r="Y309" s="16" t="str">
        <f>VLOOKUP(D309,'Lista Punktów Adresowych'!$C$1:R5981,13,0)</f>
        <v>punkt adresowy podstawowy</v>
      </c>
      <c r="Z309" s="277"/>
    </row>
    <row r="310" spans="1:45" s="24" customFormat="1">
      <c r="A310" s="16">
        <v>306</v>
      </c>
      <c r="B310" s="101"/>
      <c r="C310" s="249"/>
      <c r="D310" s="242" t="s">
        <v>1939</v>
      </c>
      <c r="E310" s="157"/>
      <c r="F310" s="16" t="str">
        <f>VLOOKUP(D310,'Lista Punktów Adresowych'!$C$1:R5982,2)</f>
        <v>MAŁOPOLSKIE</v>
      </c>
      <c r="G310" s="16" t="str">
        <f>VLOOKUP(D310,'Lista Punktów Adresowych'!$C$1:R5982,3,0)</f>
        <v>BOCHEŃSKI</v>
      </c>
      <c r="H310" s="16" t="str">
        <f>VLOOKUP(D310,'Lista Punktów Adresowych'!$C$1:R5982,4,0)</f>
        <v>ŁAPANÓW</v>
      </c>
      <c r="I310" s="16" t="str">
        <f>VLOOKUP(D310,'Lista Punktów Adresowych'!$C$1:R5982,6,)</f>
        <v>TARNAWA</v>
      </c>
      <c r="J310" s="16" t="str">
        <f>VLOOKUP(D310,'Lista Punktów Adresowych'!$C$1:R5982,8,0)</f>
        <v/>
      </c>
      <c r="K310" s="98" t="str">
        <f>VLOOKUP(D310,'Lista Punktów Adresowych'!$C$1:R5982,10,0)</f>
        <v>154</v>
      </c>
      <c r="L310" s="16"/>
      <c r="M310" s="16"/>
      <c r="N310" s="16"/>
      <c r="O310" s="16" t="str">
        <f>VLOOKUP(D310,'Lista Punktów Adresowych'!$C$1:R5982,14,0)</f>
        <v>1</v>
      </c>
      <c r="P310" s="16" t="str">
        <f>VLOOKUP(D310,'Lista Punktów Adresowych'!$C$1:R5982,15,0)</f>
        <v>0</v>
      </c>
      <c r="Q310" s="16" t="str">
        <f>VLOOKUP(D310,'Lista Punktów Adresowych'!$C$1:T5982,16,0)</f>
        <v>kat.1</v>
      </c>
      <c r="R310" s="16" t="str">
        <f>VLOOKUP(D310,'Lista Punktów Adresowych'!$C$1:T5982,17,0)</f>
        <v>500</v>
      </c>
      <c r="S310" s="16"/>
      <c r="T310" s="17"/>
      <c r="U310" s="18"/>
      <c r="V310" s="19"/>
      <c r="W310" s="32"/>
      <c r="X310" s="19"/>
      <c r="Y310" s="16" t="str">
        <f>VLOOKUP(D310,'Lista Punktów Adresowych'!$C$1:R5982,13,0)</f>
        <v>punkt adresowy podstawowy</v>
      </c>
      <c r="Z310" s="277"/>
      <c r="AA310" s="16"/>
      <c r="AB310" s="16"/>
      <c r="AC310" s="16"/>
      <c r="AD310" s="16"/>
      <c r="AE310" s="16"/>
      <c r="AF310" s="16"/>
      <c r="AG310" s="16"/>
      <c r="AH310" s="16"/>
      <c r="AI310" s="16"/>
      <c r="AJ310" s="16"/>
      <c r="AK310" s="16"/>
      <c r="AL310" s="16"/>
      <c r="AM310" s="16"/>
      <c r="AN310" s="16"/>
      <c r="AO310" s="16"/>
      <c r="AP310" s="16"/>
      <c r="AQ310" s="16"/>
      <c r="AR310" s="16"/>
      <c r="AS310" s="16"/>
    </row>
    <row r="311" spans="1:45">
      <c r="A311" s="16">
        <v>307</v>
      </c>
      <c r="B311" s="101"/>
      <c r="C311" s="249"/>
      <c r="D311" s="242" t="s">
        <v>1940</v>
      </c>
      <c r="E311" s="157"/>
      <c r="F311" s="16" t="str">
        <f>VLOOKUP(D311,'Lista Punktów Adresowych'!$C$1:R5983,2)</f>
        <v>MAŁOPOLSKIE</v>
      </c>
      <c r="G311" s="16" t="str">
        <f>VLOOKUP(D311,'Lista Punktów Adresowych'!$C$1:R5983,3,0)</f>
        <v>BOCHEŃSKI</v>
      </c>
      <c r="H311" s="16" t="str">
        <f>VLOOKUP(D311,'Lista Punktów Adresowych'!$C$1:R5983,4,0)</f>
        <v>ŁAPANÓW</v>
      </c>
      <c r="I311" s="16" t="str">
        <f>VLOOKUP(D311,'Lista Punktów Adresowych'!$C$1:R5983,6,)</f>
        <v>TARNAWA</v>
      </c>
      <c r="J311" s="16" t="str">
        <f>VLOOKUP(D311,'Lista Punktów Adresowych'!$C$1:R5983,8,0)</f>
        <v/>
      </c>
      <c r="K311" s="98" t="str">
        <f>VLOOKUP(D311,'Lista Punktów Adresowych'!$C$1:R5983,10,0)</f>
        <v>43A</v>
      </c>
      <c r="O311" s="16" t="str">
        <f>VLOOKUP(D311,'Lista Punktów Adresowych'!$C$1:R5983,14,0)</f>
        <v>1</v>
      </c>
      <c r="P311" s="16" t="str">
        <f>VLOOKUP(D311,'Lista Punktów Adresowych'!$C$1:R5983,15,0)</f>
        <v>0</v>
      </c>
      <c r="Q311" s="16" t="str">
        <f>VLOOKUP(D311,'Lista Punktów Adresowych'!$C$1:T5983,16,0)</f>
        <v>kat.2</v>
      </c>
      <c r="R311" s="16" t="str">
        <f>VLOOKUP(D311,'Lista Punktów Adresowych'!$C$1:T5983,17,0)</f>
        <v>1500</v>
      </c>
      <c r="W311" s="32"/>
      <c r="Y311" s="16" t="str">
        <f>VLOOKUP(D311,'Lista Punktów Adresowych'!$C$1:R5983,13,0)</f>
        <v>punkt adresowy podstawowy</v>
      </c>
      <c r="Z311" s="277"/>
    </row>
    <row r="312" spans="1:45">
      <c r="A312" s="16">
        <v>308</v>
      </c>
      <c r="B312" s="101"/>
      <c r="C312" s="249"/>
      <c r="D312" s="242" t="s">
        <v>1941</v>
      </c>
      <c r="E312" s="157"/>
      <c r="F312" s="16" t="str">
        <f>VLOOKUP(D312,'Lista Punktów Adresowych'!$C$1:R5984,2)</f>
        <v>MAŁOPOLSKIE</v>
      </c>
      <c r="G312" s="16" t="str">
        <f>VLOOKUP(D312,'Lista Punktów Adresowych'!$C$1:R5984,3,0)</f>
        <v>BOCHEŃSKI</v>
      </c>
      <c r="H312" s="16" t="str">
        <f>VLOOKUP(D312,'Lista Punktów Adresowych'!$C$1:R5984,4,0)</f>
        <v>ŁAPANÓW</v>
      </c>
      <c r="I312" s="16" t="str">
        <f>VLOOKUP(D312,'Lista Punktów Adresowych'!$C$1:R5984,6,)</f>
        <v>TARNAWA</v>
      </c>
      <c r="J312" s="16" t="str">
        <f>VLOOKUP(D312,'Lista Punktów Adresowych'!$C$1:R5984,8,0)</f>
        <v/>
      </c>
      <c r="K312" s="98" t="str">
        <f>VLOOKUP(D312,'Lista Punktów Adresowych'!$C$1:R5984,10,0)</f>
        <v>101</v>
      </c>
      <c r="O312" s="16" t="str">
        <f>VLOOKUP(D312,'Lista Punktów Adresowych'!$C$1:R5984,14,0)</f>
        <v>1</v>
      </c>
      <c r="P312" s="16" t="str">
        <f>VLOOKUP(D312,'Lista Punktów Adresowych'!$C$1:R5984,15,0)</f>
        <v>0</v>
      </c>
      <c r="Q312" s="16" t="str">
        <f>VLOOKUP(D312,'Lista Punktów Adresowych'!$C$1:T5984,16,0)</f>
        <v>kat.1</v>
      </c>
      <c r="R312" s="16" t="str">
        <f>VLOOKUP(D312,'Lista Punktów Adresowych'!$C$1:T5984,17,0)</f>
        <v>500</v>
      </c>
      <c r="W312" s="32"/>
      <c r="Y312" s="16" t="str">
        <f>VLOOKUP(D312,'Lista Punktów Adresowych'!$C$1:R5984,13,0)</f>
        <v>punkt adresowy podstawowy</v>
      </c>
      <c r="Z312" s="277"/>
    </row>
    <row r="313" spans="1:45">
      <c r="A313" s="16">
        <v>309</v>
      </c>
      <c r="B313" s="101"/>
      <c r="C313" s="249"/>
      <c r="D313" s="242" t="s">
        <v>1942</v>
      </c>
      <c r="E313" s="157"/>
      <c r="F313" s="16" t="str">
        <f>VLOOKUP(D313,'Lista Punktów Adresowych'!$C$1:R5985,2)</f>
        <v>MAŁOPOLSKIE</v>
      </c>
      <c r="G313" s="16" t="str">
        <f>VLOOKUP(D313,'Lista Punktów Adresowych'!$C$1:R5985,3,0)</f>
        <v>BOCHEŃSKI</v>
      </c>
      <c r="H313" s="16" t="str">
        <f>VLOOKUP(D313,'Lista Punktów Adresowych'!$C$1:R5985,4,0)</f>
        <v>ŁAPANÓW</v>
      </c>
      <c r="I313" s="16" t="str">
        <f>VLOOKUP(D313,'Lista Punktów Adresowych'!$C$1:R5985,6,)</f>
        <v>TARNAWA</v>
      </c>
      <c r="J313" s="16" t="str">
        <f>VLOOKUP(D313,'Lista Punktów Adresowych'!$C$1:R5985,8,0)</f>
        <v/>
      </c>
      <c r="K313" s="98" t="str">
        <f>VLOOKUP(D313,'Lista Punktów Adresowych'!$C$1:R5985,10,0)</f>
        <v>137</v>
      </c>
      <c r="O313" s="16" t="str">
        <f>VLOOKUP(D313,'Lista Punktów Adresowych'!$C$1:R5985,14,0)</f>
        <v>2</v>
      </c>
      <c r="P313" s="16" t="str">
        <f>VLOOKUP(D313,'Lista Punktów Adresowych'!$C$1:R5985,15,0)</f>
        <v>0</v>
      </c>
      <c r="Q313" s="16" t="str">
        <f>VLOOKUP(D313,'Lista Punktów Adresowych'!$C$1:T5985,16,0)</f>
        <v>kat.2</v>
      </c>
      <c r="R313" s="16" t="str">
        <f>VLOOKUP(D313,'Lista Punktów Adresowych'!$C$1:T5985,17,0)</f>
        <v>1500</v>
      </c>
      <c r="W313" s="32"/>
      <c r="Y313" s="16" t="str">
        <f>VLOOKUP(D313,'Lista Punktów Adresowych'!$C$1:R5985,13,0)</f>
        <v>punkt adresowy podstawowy</v>
      </c>
      <c r="Z313" s="277"/>
    </row>
    <row r="314" spans="1:45">
      <c r="A314" s="16">
        <v>310</v>
      </c>
      <c r="B314" s="101"/>
      <c r="C314" s="249"/>
      <c r="D314" s="242" t="s">
        <v>1943</v>
      </c>
      <c r="E314" s="157"/>
      <c r="F314" s="16" t="str">
        <f>VLOOKUP(D314,'Lista Punktów Adresowych'!$C$1:R5986,2)</f>
        <v>MAŁOPOLSKIE</v>
      </c>
      <c r="G314" s="16" t="str">
        <f>VLOOKUP(D314,'Lista Punktów Adresowych'!$C$1:R5986,3,0)</f>
        <v>BOCHEŃSKI</v>
      </c>
      <c r="H314" s="16" t="str">
        <f>VLOOKUP(D314,'Lista Punktów Adresowych'!$C$1:R5986,4,0)</f>
        <v>ŁAPANÓW</v>
      </c>
      <c r="I314" s="16" t="str">
        <f>VLOOKUP(D314,'Lista Punktów Adresowych'!$C$1:R5986,6,)</f>
        <v>TARNAWA</v>
      </c>
      <c r="J314" s="16" t="str">
        <f>VLOOKUP(D314,'Lista Punktów Adresowych'!$C$1:R5986,8,0)</f>
        <v/>
      </c>
      <c r="K314" s="98" t="str">
        <f>VLOOKUP(D314,'Lista Punktów Adresowych'!$C$1:R5986,10,0)</f>
        <v>35</v>
      </c>
      <c r="O314" s="16" t="str">
        <f>VLOOKUP(D314,'Lista Punktów Adresowych'!$C$1:R5986,14,0)</f>
        <v>4</v>
      </c>
      <c r="P314" s="16" t="str">
        <f>VLOOKUP(D314,'Lista Punktów Adresowych'!$C$1:R5986,15,0)</f>
        <v>0</v>
      </c>
      <c r="Q314" s="16" t="str">
        <f>VLOOKUP(D314,'Lista Punktów Adresowych'!$C$1:T5986,16,0)</f>
        <v>kat.1</v>
      </c>
      <c r="R314" s="16" t="str">
        <f>VLOOKUP(D314,'Lista Punktów Adresowych'!$C$1:T5986,17,0)</f>
        <v>500</v>
      </c>
      <c r="W314" s="32"/>
      <c r="Y314" s="16" t="str">
        <f>VLOOKUP(D314,'Lista Punktów Adresowych'!$C$1:R5986,13,0)</f>
        <v>punkt adresowy podstawowy</v>
      </c>
      <c r="Z314" s="277"/>
    </row>
    <row r="315" spans="1:45" s="24" customFormat="1">
      <c r="A315" s="16">
        <v>311</v>
      </c>
      <c r="B315" s="101"/>
      <c r="C315" s="249"/>
      <c r="D315" s="242" t="s">
        <v>1944</v>
      </c>
      <c r="E315" s="157"/>
      <c r="F315" s="16" t="str">
        <f>VLOOKUP(D315,'Lista Punktów Adresowych'!$C$1:R5987,2)</f>
        <v>MAŁOPOLSKIE</v>
      </c>
      <c r="G315" s="16" t="str">
        <f>VLOOKUP(D315,'Lista Punktów Adresowych'!$C$1:R5987,3,0)</f>
        <v>BOCHEŃSKI</v>
      </c>
      <c r="H315" s="16" t="str">
        <f>VLOOKUP(D315,'Lista Punktów Adresowych'!$C$1:R5987,4,0)</f>
        <v>ŁAPANÓW</v>
      </c>
      <c r="I315" s="16" t="str">
        <f>VLOOKUP(D315,'Lista Punktów Adresowych'!$C$1:R5987,6,)</f>
        <v>BRZEZOWA</v>
      </c>
      <c r="J315" s="16" t="str">
        <f>VLOOKUP(D315,'Lista Punktów Adresowych'!$C$1:R5987,8,0)</f>
        <v/>
      </c>
      <c r="K315" s="98" t="str">
        <f>VLOOKUP(D315,'Lista Punktów Adresowych'!$C$1:R5987,10,0)</f>
        <v>154</v>
      </c>
      <c r="L315" s="16"/>
      <c r="M315" s="16"/>
      <c r="N315" s="16"/>
      <c r="O315" s="16" t="str">
        <f>VLOOKUP(D315,'Lista Punktów Adresowych'!$C$1:R5987,14,0)</f>
        <v>1</v>
      </c>
      <c r="P315" s="16" t="str">
        <f>VLOOKUP(D315,'Lista Punktów Adresowych'!$C$1:R5987,15,0)</f>
        <v>0</v>
      </c>
      <c r="Q315" s="16" t="str">
        <f>VLOOKUP(D315,'Lista Punktów Adresowych'!$C$1:T5987,16,0)</f>
        <v>kat.15</v>
      </c>
      <c r="R315" s="16" t="str">
        <f>VLOOKUP(D315,'Lista Punktów Adresowych'!$C$1:T5987,17,0)</f>
        <v>14500</v>
      </c>
      <c r="S315" s="16"/>
      <c r="T315" s="17"/>
      <c r="U315" s="18"/>
      <c r="V315" s="19"/>
      <c r="W315" s="32"/>
      <c r="X315" s="19"/>
      <c r="Y315" s="16" t="str">
        <f>VLOOKUP(D315,'Lista Punktów Adresowych'!$C$1:R5987,13,0)</f>
        <v>punkt adresowy podstawowy</v>
      </c>
      <c r="Z315" s="277"/>
      <c r="AA315" s="16"/>
      <c r="AB315" s="16"/>
      <c r="AC315" s="16"/>
      <c r="AD315" s="16"/>
      <c r="AE315" s="16"/>
      <c r="AF315" s="16"/>
      <c r="AG315" s="16"/>
      <c r="AH315" s="16"/>
      <c r="AI315" s="16"/>
      <c r="AJ315" s="16"/>
      <c r="AK315" s="16"/>
      <c r="AL315" s="16"/>
      <c r="AM315" s="16"/>
      <c r="AN315" s="16"/>
      <c r="AO315" s="16"/>
      <c r="AP315" s="16"/>
      <c r="AQ315" s="16"/>
      <c r="AR315" s="16"/>
      <c r="AS315" s="16"/>
    </row>
    <row r="316" spans="1:45">
      <c r="A316" s="16">
        <v>312</v>
      </c>
      <c r="B316" s="101"/>
      <c r="C316" s="249"/>
      <c r="D316" s="242" t="s">
        <v>1945</v>
      </c>
      <c r="E316" s="157"/>
      <c r="F316" s="16" t="str">
        <f>VLOOKUP(D316,'Lista Punktów Adresowych'!$C$1:R5988,2)</f>
        <v>MAŁOPOLSKIE</v>
      </c>
      <c r="G316" s="16" t="str">
        <f>VLOOKUP(D316,'Lista Punktów Adresowych'!$C$1:R5988,3,0)</f>
        <v>BOCHEŃSKI</v>
      </c>
      <c r="H316" s="16" t="str">
        <f>VLOOKUP(D316,'Lista Punktów Adresowych'!$C$1:R5988,4,0)</f>
        <v>ŁAPANÓW</v>
      </c>
      <c r="I316" s="16" t="str">
        <f>VLOOKUP(D316,'Lista Punktów Adresowych'!$C$1:R5988,6,)</f>
        <v>TARNAWA</v>
      </c>
      <c r="J316" s="16" t="str">
        <f>VLOOKUP(D316,'Lista Punktów Adresowych'!$C$1:R5988,8,0)</f>
        <v/>
      </c>
      <c r="K316" s="98" t="str">
        <f>VLOOKUP(D316,'Lista Punktów Adresowych'!$C$1:R5988,10,0)</f>
        <v>174</v>
      </c>
      <c r="O316" s="16" t="str">
        <f>VLOOKUP(D316,'Lista Punktów Adresowych'!$C$1:R5988,14,0)</f>
        <v>1</v>
      </c>
      <c r="P316" s="16" t="str">
        <f>VLOOKUP(D316,'Lista Punktów Adresowych'!$C$1:R5988,15,0)</f>
        <v>0</v>
      </c>
      <c r="Q316" s="16" t="str">
        <f>VLOOKUP(D316,'Lista Punktów Adresowych'!$C$1:T5988,16,0)</f>
        <v>kat.1</v>
      </c>
      <c r="R316" s="16" t="str">
        <f>VLOOKUP(D316,'Lista Punktów Adresowych'!$C$1:T5988,17,0)</f>
        <v>500</v>
      </c>
      <c r="W316" s="32"/>
      <c r="Y316" s="16" t="str">
        <f>VLOOKUP(D316,'Lista Punktów Adresowych'!$C$1:R5988,13,0)</f>
        <v>punkt adresowy podstawowy</v>
      </c>
      <c r="Z316" s="277"/>
    </row>
    <row r="317" spans="1:45">
      <c r="A317" s="16">
        <v>313</v>
      </c>
      <c r="B317" s="101"/>
      <c r="C317" s="249"/>
      <c r="D317" s="242" t="s">
        <v>1946</v>
      </c>
      <c r="E317" s="157"/>
      <c r="F317" s="16" t="str">
        <f>VLOOKUP(D317,'Lista Punktów Adresowych'!$C$1:R5989,2)</f>
        <v>MAŁOPOLSKIE</v>
      </c>
      <c r="G317" s="16" t="str">
        <f>VLOOKUP(D317,'Lista Punktów Adresowych'!$C$1:R5989,3,0)</f>
        <v>BOCHEŃSKI</v>
      </c>
      <c r="H317" s="16" t="str">
        <f>VLOOKUP(D317,'Lista Punktów Adresowych'!$C$1:R5989,4,0)</f>
        <v>ŁAPANÓW</v>
      </c>
      <c r="I317" s="16" t="str">
        <f>VLOOKUP(D317,'Lista Punktów Adresowych'!$C$1:R5989,6,)</f>
        <v>TARNAWA</v>
      </c>
      <c r="J317" s="16" t="str">
        <f>VLOOKUP(D317,'Lista Punktów Adresowych'!$C$1:R5989,8,0)</f>
        <v/>
      </c>
      <c r="K317" s="98" t="str">
        <f>VLOOKUP(D317,'Lista Punktów Adresowych'!$C$1:R5989,10,0)</f>
        <v>86</v>
      </c>
      <c r="O317" s="16" t="str">
        <f>VLOOKUP(D317,'Lista Punktów Adresowych'!$C$1:R5989,14,0)</f>
        <v>1</v>
      </c>
      <c r="P317" s="16" t="str">
        <f>VLOOKUP(D317,'Lista Punktów Adresowych'!$C$1:R5989,15,0)</f>
        <v>0</v>
      </c>
      <c r="Q317" s="16" t="str">
        <f>VLOOKUP(D317,'Lista Punktów Adresowych'!$C$1:T5989,16,0)</f>
        <v>kat.12</v>
      </c>
      <c r="R317" s="16" t="str">
        <f>VLOOKUP(D317,'Lista Punktów Adresowych'!$C$1:T5989,17,0)</f>
        <v>11500</v>
      </c>
      <c r="W317" s="32"/>
      <c r="Y317" s="16" t="str">
        <f>VLOOKUP(D317,'Lista Punktów Adresowych'!$C$1:R5989,13,0)</f>
        <v>punkt adresowy podstawowy</v>
      </c>
      <c r="Z317" s="277"/>
    </row>
    <row r="318" spans="1:45">
      <c r="A318" s="16">
        <v>314</v>
      </c>
      <c r="B318" s="101"/>
      <c r="C318" s="249"/>
      <c r="D318" s="242" t="s">
        <v>1947</v>
      </c>
      <c r="E318" s="157"/>
      <c r="F318" s="16" t="str">
        <f>VLOOKUP(D318,'Lista Punktów Adresowych'!$C$1:R5990,2)</f>
        <v>MAŁOPOLSKIE</v>
      </c>
      <c r="G318" s="16" t="str">
        <f>VLOOKUP(D318,'Lista Punktów Adresowych'!$C$1:R5990,3,0)</f>
        <v>BOCHEŃSKI</v>
      </c>
      <c r="H318" s="16" t="str">
        <f>VLOOKUP(D318,'Lista Punktów Adresowych'!$C$1:R5990,4,0)</f>
        <v>ŁAPANÓW</v>
      </c>
      <c r="I318" s="16" t="str">
        <f>VLOOKUP(D318,'Lista Punktów Adresowych'!$C$1:R5990,6,)</f>
        <v>TARNAWA</v>
      </c>
      <c r="J318" s="16" t="str">
        <f>VLOOKUP(D318,'Lista Punktów Adresowych'!$C$1:R5990,8,0)</f>
        <v/>
      </c>
      <c r="K318" s="98" t="str">
        <f>VLOOKUP(D318,'Lista Punktów Adresowych'!$C$1:R5990,10,0)</f>
        <v>43</v>
      </c>
      <c r="O318" s="16" t="str">
        <f>VLOOKUP(D318,'Lista Punktów Adresowych'!$C$1:R5990,14,0)</f>
        <v>2</v>
      </c>
      <c r="P318" s="16" t="str">
        <f>VLOOKUP(D318,'Lista Punktów Adresowych'!$C$1:R5990,15,0)</f>
        <v>0</v>
      </c>
      <c r="Q318" s="16" t="str">
        <f>VLOOKUP(D318,'Lista Punktów Adresowych'!$C$1:T5990,16,0)</f>
        <v>kat.2</v>
      </c>
      <c r="R318" s="16" t="str">
        <f>VLOOKUP(D318,'Lista Punktów Adresowych'!$C$1:T5990,17,0)</f>
        <v>1500</v>
      </c>
      <c r="W318" s="32"/>
      <c r="Y318" s="16" t="str">
        <f>VLOOKUP(D318,'Lista Punktów Adresowych'!$C$1:R5990,13,0)</f>
        <v>punkt adresowy podstawowy</v>
      </c>
      <c r="Z318" s="277"/>
    </row>
    <row r="319" spans="1:45">
      <c r="A319" s="16">
        <v>315</v>
      </c>
      <c r="B319" s="101"/>
      <c r="C319" s="249"/>
      <c r="D319" s="242" t="s">
        <v>1948</v>
      </c>
      <c r="E319" s="157"/>
      <c r="F319" s="16" t="str">
        <f>VLOOKUP(D319,'Lista Punktów Adresowych'!$C$1:R5991,2)</f>
        <v>MAŁOPOLSKIE</v>
      </c>
      <c r="G319" s="16" t="str">
        <f>VLOOKUP(D319,'Lista Punktów Adresowych'!$C$1:R5991,3,0)</f>
        <v>BOCHEŃSKI</v>
      </c>
      <c r="H319" s="16" t="str">
        <f>VLOOKUP(D319,'Lista Punktów Adresowych'!$C$1:R5991,4,0)</f>
        <v>ŁAPANÓW</v>
      </c>
      <c r="I319" s="16" t="str">
        <f>VLOOKUP(D319,'Lista Punktów Adresowych'!$C$1:R5991,6,)</f>
        <v>TARNAWA</v>
      </c>
      <c r="J319" s="16" t="str">
        <f>VLOOKUP(D319,'Lista Punktów Adresowych'!$C$1:R5991,8,0)</f>
        <v/>
      </c>
      <c r="K319" s="98" t="str">
        <f>VLOOKUP(D319,'Lista Punktów Adresowych'!$C$1:R5991,10,0)</f>
        <v>83</v>
      </c>
      <c r="O319" s="16" t="str">
        <f>VLOOKUP(D319,'Lista Punktów Adresowych'!$C$1:R5991,14,0)</f>
        <v>1</v>
      </c>
      <c r="P319" s="16" t="str">
        <f>VLOOKUP(D319,'Lista Punktów Adresowych'!$C$1:R5991,15,0)</f>
        <v>0</v>
      </c>
      <c r="Q319" s="16" t="str">
        <f>VLOOKUP(D319,'Lista Punktów Adresowych'!$C$1:T5991,16,0)</f>
        <v>kat.1</v>
      </c>
      <c r="R319" s="16" t="str">
        <f>VLOOKUP(D319,'Lista Punktów Adresowych'!$C$1:T5991,17,0)</f>
        <v>500</v>
      </c>
      <c r="W319" s="32"/>
      <c r="Y319" s="16" t="str">
        <f>VLOOKUP(D319,'Lista Punktów Adresowych'!$C$1:R5991,13,0)</f>
        <v>punkt adresowy podstawowy</v>
      </c>
      <c r="Z319" s="277"/>
    </row>
    <row r="320" spans="1:45">
      <c r="A320" s="16">
        <v>316</v>
      </c>
      <c r="B320" s="101"/>
      <c r="C320" s="249"/>
      <c r="D320" s="242" t="s">
        <v>1949</v>
      </c>
      <c r="E320" s="157"/>
      <c r="F320" s="16" t="str">
        <f>VLOOKUP(D320,'Lista Punktów Adresowych'!$C$1:R5992,2)</f>
        <v>MAŁOPOLSKIE</v>
      </c>
      <c r="G320" s="16" t="str">
        <f>VLOOKUP(D320,'Lista Punktów Adresowych'!$C$1:R5992,3,0)</f>
        <v>BOCHEŃSKI</v>
      </c>
      <c r="H320" s="16" t="str">
        <f>VLOOKUP(D320,'Lista Punktów Adresowych'!$C$1:R5992,4,0)</f>
        <v>ŁAPANÓW</v>
      </c>
      <c r="I320" s="16" t="str">
        <f>VLOOKUP(D320,'Lista Punktów Adresowych'!$C$1:R5992,6,)</f>
        <v>TARNAWA</v>
      </c>
      <c r="J320" s="16" t="str">
        <f>VLOOKUP(D320,'Lista Punktów Adresowych'!$C$1:R5992,8,0)</f>
        <v/>
      </c>
      <c r="K320" s="98" t="str">
        <f>VLOOKUP(D320,'Lista Punktów Adresowych'!$C$1:R5992,10,0)</f>
        <v>90</v>
      </c>
      <c r="O320" s="16" t="str">
        <f>VLOOKUP(D320,'Lista Punktów Adresowych'!$C$1:R5992,14,0)</f>
        <v>1</v>
      </c>
      <c r="P320" s="16" t="str">
        <f>VLOOKUP(D320,'Lista Punktów Adresowych'!$C$1:R5992,15,0)</f>
        <v>0</v>
      </c>
      <c r="Q320" s="16" t="str">
        <f>VLOOKUP(D320,'Lista Punktów Adresowych'!$C$1:T5992,16,0)</f>
        <v>kat.2</v>
      </c>
      <c r="R320" s="16" t="str">
        <f>VLOOKUP(D320,'Lista Punktów Adresowych'!$C$1:T5992,17,0)</f>
        <v>1500</v>
      </c>
      <c r="W320" s="32"/>
      <c r="Y320" s="16" t="str">
        <f>VLOOKUP(D320,'Lista Punktów Adresowych'!$C$1:R5992,13,0)</f>
        <v>punkt adresowy podstawowy</v>
      </c>
      <c r="Z320" s="277"/>
    </row>
    <row r="321" spans="1:45">
      <c r="A321" s="16">
        <v>317</v>
      </c>
      <c r="B321" s="101"/>
      <c r="C321" s="249"/>
      <c r="D321" s="242" t="s">
        <v>1950</v>
      </c>
      <c r="E321" s="157"/>
      <c r="F321" s="16" t="str">
        <f>VLOOKUP(D321,'Lista Punktów Adresowych'!$C$1:R5993,2)</f>
        <v>MAŁOPOLSKIE</v>
      </c>
      <c r="G321" s="16" t="str">
        <f>VLOOKUP(D321,'Lista Punktów Adresowych'!$C$1:R5993,3,0)</f>
        <v>BOCHEŃSKI</v>
      </c>
      <c r="H321" s="16" t="str">
        <f>VLOOKUP(D321,'Lista Punktów Adresowych'!$C$1:R5993,4,0)</f>
        <v>ŁAPANÓW</v>
      </c>
      <c r="I321" s="16" t="str">
        <f>VLOOKUP(D321,'Lista Punktów Adresowych'!$C$1:R5993,6,)</f>
        <v>KAMYK</v>
      </c>
      <c r="J321" s="16" t="str">
        <f>VLOOKUP(D321,'Lista Punktów Adresowych'!$C$1:R5993,8,0)</f>
        <v/>
      </c>
      <c r="K321" s="98" t="str">
        <f>VLOOKUP(D321,'Lista Punktów Adresowych'!$C$1:R5993,10,0)</f>
        <v>25A</v>
      </c>
      <c r="O321" s="16" t="str">
        <f>VLOOKUP(D321,'Lista Punktów Adresowych'!$C$1:R5993,14,0)</f>
        <v>1</v>
      </c>
      <c r="P321" s="16" t="str">
        <f>VLOOKUP(D321,'Lista Punktów Adresowych'!$C$1:R5993,15,0)</f>
        <v>0</v>
      </c>
      <c r="Q321" s="16" t="str">
        <f>VLOOKUP(D321,'Lista Punktów Adresowych'!$C$1:T5993,16,0)</f>
        <v>kat.15</v>
      </c>
      <c r="R321" s="16" t="str">
        <f>VLOOKUP(D321,'Lista Punktów Adresowych'!$C$1:T5993,17,0)</f>
        <v>14500</v>
      </c>
      <c r="W321" s="32"/>
      <c r="Y321" s="16" t="str">
        <f>VLOOKUP(D321,'Lista Punktów Adresowych'!$C$1:R5993,13,0)</f>
        <v>punkt adresowy podstawowy</v>
      </c>
      <c r="Z321" s="277"/>
    </row>
    <row r="322" spans="1:45" s="24" customFormat="1">
      <c r="A322" s="16">
        <v>318</v>
      </c>
      <c r="B322" s="101"/>
      <c r="C322" s="249"/>
      <c r="D322" s="242" t="s">
        <v>1951</v>
      </c>
      <c r="E322" s="157"/>
      <c r="F322" s="16" t="str">
        <f>VLOOKUP(D322,'Lista Punktów Adresowych'!$C$1:R5994,2)</f>
        <v>MAŁOPOLSKIE</v>
      </c>
      <c r="G322" s="16" t="str">
        <f>VLOOKUP(D322,'Lista Punktów Adresowych'!$C$1:R5994,3,0)</f>
        <v>BOCHEŃSKI</v>
      </c>
      <c r="H322" s="16" t="str">
        <f>VLOOKUP(D322,'Lista Punktów Adresowych'!$C$1:R5994,4,0)</f>
        <v>ŁAPANÓW</v>
      </c>
      <c r="I322" s="16" t="str">
        <f>VLOOKUP(D322,'Lista Punktów Adresowych'!$C$1:R5994,6,)</f>
        <v>TARNAWA</v>
      </c>
      <c r="J322" s="16" t="str">
        <f>VLOOKUP(D322,'Lista Punktów Adresowych'!$C$1:R5994,8,0)</f>
        <v/>
      </c>
      <c r="K322" s="98" t="str">
        <f>VLOOKUP(D322,'Lista Punktów Adresowych'!$C$1:R5994,10,0)</f>
        <v>187</v>
      </c>
      <c r="L322" s="16"/>
      <c r="M322" s="16"/>
      <c r="N322" s="16"/>
      <c r="O322" s="16" t="str">
        <f>VLOOKUP(D322,'Lista Punktów Adresowych'!$C$1:R5994,14,0)</f>
        <v>1</v>
      </c>
      <c r="P322" s="16" t="str">
        <f>VLOOKUP(D322,'Lista Punktów Adresowych'!$C$1:R5994,15,0)</f>
        <v>0</v>
      </c>
      <c r="Q322" s="16" t="str">
        <f>VLOOKUP(D322,'Lista Punktów Adresowych'!$C$1:T5994,16,0)</f>
        <v>kat.1</v>
      </c>
      <c r="R322" s="16" t="str">
        <f>VLOOKUP(D322,'Lista Punktów Adresowych'!$C$1:T5994,17,0)</f>
        <v>500</v>
      </c>
      <c r="S322" s="16"/>
      <c r="T322" s="17"/>
      <c r="U322" s="18"/>
      <c r="V322" s="19"/>
      <c r="W322" s="32"/>
      <c r="X322" s="19"/>
      <c r="Y322" s="16" t="str">
        <f>VLOOKUP(D322,'Lista Punktów Adresowych'!$C$1:R5994,13,0)</f>
        <v>punkt adresowy podstawowy</v>
      </c>
      <c r="Z322" s="277"/>
      <c r="AA322" s="16"/>
      <c r="AB322" s="16"/>
      <c r="AC322" s="16"/>
      <c r="AD322" s="16"/>
      <c r="AE322" s="16"/>
      <c r="AF322" s="16"/>
      <c r="AG322" s="16"/>
      <c r="AH322" s="16"/>
      <c r="AI322" s="16"/>
      <c r="AJ322" s="16"/>
      <c r="AK322" s="16"/>
      <c r="AL322" s="16"/>
      <c r="AM322" s="16"/>
      <c r="AN322" s="16"/>
      <c r="AO322" s="16"/>
      <c r="AP322" s="16"/>
      <c r="AQ322" s="16"/>
      <c r="AR322" s="16"/>
      <c r="AS322" s="16"/>
    </row>
    <row r="323" spans="1:45" s="24" customFormat="1">
      <c r="A323" s="16">
        <v>319</v>
      </c>
      <c r="B323" s="101"/>
      <c r="C323" s="249"/>
      <c r="D323" s="242" t="s">
        <v>1952</v>
      </c>
      <c r="E323" s="157"/>
      <c r="F323" s="16" t="str">
        <f>VLOOKUP(D323,'Lista Punktów Adresowych'!$C$1:R5995,2)</f>
        <v>MAŁOPOLSKIE</v>
      </c>
      <c r="G323" s="16" t="str">
        <f>VLOOKUP(D323,'Lista Punktów Adresowych'!$C$1:R5995,3,0)</f>
        <v>BOCHEŃSKI</v>
      </c>
      <c r="H323" s="16" t="str">
        <f>VLOOKUP(D323,'Lista Punktów Adresowych'!$C$1:R5995,4,0)</f>
        <v>ŁAPANÓW</v>
      </c>
      <c r="I323" s="16" t="str">
        <f>VLOOKUP(D323,'Lista Punktów Adresowych'!$C$1:R5995,6,)</f>
        <v>TARNAWA</v>
      </c>
      <c r="J323" s="16" t="str">
        <f>VLOOKUP(D323,'Lista Punktów Adresowych'!$C$1:R5995,8,0)</f>
        <v/>
      </c>
      <c r="K323" s="98" t="str">
        <f>VLOOKUP(D323,'Lista Punktów Adresowych'!$C$1:R5995,10,0)</f>
        <v>108</v>
      </c>
      <c r="L323" s="16"/>
      <c r="M323" s="16"/>
      <c r="N323" s="16"/>
      <c r="O323" s="16" t="str">
        <f>VLOOKUP(D323,'Lista Punktów Adresowych'!$C$1:R5995,14,0)</f>
        <v>1</v>
      </c>
      <c r="P323" s="16" t="str">
        <f>VLOOKUP(D323,'Lista Punktów Adresowych'!$C$1:R5995,15,0)</f>
        <v>0</v>
      </c>
      <c r="Q323" s="16" t="str">
        <f>VLOOKUP(D323,'Lista Punktów Adresowych'!$C$1:T5995,16,0)</f>
        <v>kat.2</v>
      </c>
      <c r="R323" s="16" t="str">
        <f>VLOOKUP(D323,'Lista Punktów Adresowych'!$C$1:T5995,17,0)</f>
        <v>1500</v>
      </c>
      <c r="S323" s="16"/>
      <c r="T323" s="17"/>
      <c r="U323" s="18"/>
      <c r="V323" s="19"/>
      <c r="W323" s="32"/>
      <c r="X323" s="19"/>
      <c r="Y323" s="16" t="str">
        <f>VLOOKUP(D323,'Lista Punktów Adresowych'!$C$1:R5995,13,0)</f>
        <v>punkt adresowy podstawowy</v>
      </c>
      <c r="Z323" s="277"/>
      <c r="AA323" s="16"/>
      <c r="AB323" s="16"/>
      <c r="AC323" s="16"/>
      <c r="AD323" s="16"/>
      <c r="AE323" s="16"/>
      <c r="AF323" s="16"/>
      <c r="AG323" s="16"/>
      <c r="AH323" s="16"/>
      <c r="AI323" s="16"/>
      <c r="AJ323" s="16"/>
      <c r="AK323" s="16"/>
      <c r="AL323" s="16"/>
      <c r="AM323" s="16"/>
      <c r="AN323" s="16"/>
      <c r="AO323" s="16"/>
      <c r="AP323" s="16"/>
      <c r="AQ323" s="16"/>
      <c r="AR323" s="16"/>
      <c r="AS323" s="16"/>
    </row>
    <row r="324" spans="1:45" s="24" customFormat="1">
      <c r="A324" s="16">
        <v>320</v>
      </c>
      <c r="B324" s="101"/>
      <c r="C324" s="249"/>
      <c r="D324" s="242" t="s">
        <v>1953</v>
      </c>
      <c r="E324" s="157"/>
      <c r="F324" s="16" t="str">
        <f>VLOOKUP(D324,'Lista Punktów Adresowych'!$C$1:R5996,2)</f>
        <v>MAŁOPOLSKIE</v>
      </c>
      <c r="G324" s="16" t="str">
        <f>VLOOKUP(D324,'Lista Punktów Adresowych'!$C$1:R5996,3,0)</f>
        <v>BOCHEŃSKI</v>
      </c>
      <c r="H324" s="16" t="str">
        <f>VLOOKUP(D324,'Lista Punktów Adresowych'!$C$1:R5996,4,0)</f>
        <v>ŁAPANÓW</v>
      </c>
      <c r="I324" s="16" t="str">
        <f>VLOOKUP(D324,'Lista Punktów Adresowych'!$C$1:R5996,6,)</f>
        <v>TARNAWA</v>
      </c>
      <c r="J324" s="16" t="str">
        <f>VLOOKUP(D324,'Lista Punktów Adresowych'!$C$1:R5996,8,0)</f>
        <v/>
      </c>
      <c r="K324" s="98" t="str">
        <f>VLOOKUP(D324,'Lista Punktów Adresowych'!$C$1:R5996,10,0)</f>
        <v>115</v>
      </c>
      <c r="L324" s="16"/>
      <c r="M324" s="16"/>
      <c r="N324" s="16"/>
      <c r="O324" s="16" t="str">
        <f>VLOOKUP(D324,'Lista Punktów Adresowych'!$C$1:R5996,14,0)</f>
        <v>2</v>
      </c>
      <c r="P324" s="16" t="str">
        <f>VLOOKUP(D324,'Lista Punktów Adresowych'!$C$1:R5996,15,0)</f>
        <v>0</v>
      </c>
      <c r="Q324" s="16" t="str">
        <f>VLOOKUP(D324,'Lista Punktów Adresowych'!$C$1:T5996,16,0)</f>
        <v>kat.1</v>
      </c>
      <c r="R324" s="16" t="str">
        <f>VLOOKUP(D324,'Lista Punktów Adresowych'!$C$1:T5996,17,0)</f>
        <v>500</v>
      </c>
      <c r="S324" s="16"/>
      <c r="T324" s="17"/>
      <c r="U324" s="18"/>
      <c r="V324" s="19"/>
      <c r="W324" s="32"/>
      <c r="X324" s="19"/>
      <c r="Y324" s="16" t="str">
        <f>VLOOKUP(D324,'Lista Punktów Adresowych'!$C$1:R5996,13,0)</f>
        <v>punkt adresowy podstawowy</v>
      </c>
      <c r="Z324" s="277"/>
      <c r="AA324" s="16"/>
      <c r="AB324" s="16"/>
      <c r="AC324" s="16"/>
      <c r="AD324" s="16"/>
      <c r="AE324" s="16"/>
      <c r="AF324" s="16"/>
      <c r="AG324" s="16"/>
      <c r="AH324" s="16"/>
      <c r="AI324" s="16"/>
      <c r="AJ324" s="16"/>
      <c r="AK324" s="16"/>
      <c r="AL324" s="16"/>
      <c r="AM324" s="16"/>
      <c r="AN324" s="16"/>
      <c r="AO324" s="16"/>
      <c r="AP324" s="16"/>
      <c r="AQ324" s="16"/>
      <c r="AR324" s="16"/>
      <c r="AS324" s="16"/>
    </row>
    <row r="325" spans="1:45" s="24" customFormat="1">
      <c r="A325" s="16">
        <v>321</v>
      </c>
      <c r="B325" s="101"/>
      <c r="C325" s="249"/>
      <c r="D325" s="242" t="s">
        <v>1954</v>
      </c>
      <c r="E325" s="157"/>
      <c r="F325" s="16" t="str">
        <f>VLOOKUP(D325,'Lista Punktów Adresowych'!$C$1:R5997,2)</f>
        <v>MAŁOPOLSKIE</v>
      </c>
      <c r="G325" s="16" t="str">
        <f>VLOOKUP(D325,'Lista Punktów Adresowych'!$C$1:R5997,3,0)</f>
        <v>BOCHEŃSKI</v>
      </c>
      <c r="H325" s="16" t="str">
        <f>VLOOKUP(D325,'Lista Punktów Adresowych'!$C$1:R5997,4,0)</f>
        <v>ŁAPANÓW</v>
      </c>
      <c r="I325" s="16" t="str">
        <f>VLOOKUP(D325,'Lista Punktów Adresowych'!$C$1:R5997,6,)</f>
        <v>KAMYK</v>
      </c>
      <c r="J325" s="16" t="str">
        <f>VLOOKUP(D325,'Lista Punktów Adresowych'!$C$1:R5997,8,0)</f>
        <v/>
      </c>
      <c r="K325" s="98" t="str">
        <f>VLOOKUP(D325,'Lista Punktów Adresowych'!$C$1:R5997,10,0)</f>
        <v>32</v>
      </c>
      <c r="L325" s="16"/>
      <c r="M325" s="16"/>
      <c r="N325" s="16"/>
      <c r="O325" s="16" t="str">
        <f>VLOOKUP(D325,'Lista Punktów Adresowych'!$C$1:R5997,14,0)</f>
        <v>1</v>
      </c>
      <c r="P325" s="16" t="str">
        <f>VLOOKUP(D325,'Lista Punktów Adresowych'!$C$1:R5997,15,0)</f>
        <v>0</v>
      </c>
      <c r="Q325" s="16" t="str">
        <f>VLOOKUP(D325,'Lista Punktów Adresowych'!$C$1:T5997,16,0)</f>
        <v>kat.15</v>
      </c>
      <c r="R325" s="16" t="str">
        <f>VLOOKUP(D325,'Lista Punktów Adresowych'!$C$1:T5997,17,0)</f>
        <v>14500</v>
      </c>
      <c r="S325" s="16"/>
      <c r="T325" s="17"/>
      <c r="U325" s="18"/>
      <c r="V325" s="19"/>
      <c r="W325" s="32"/>
      <c r="X325" s="19"/>
      <c r="Y325" s="16" t="str">
        <f>VLOOKUP(D325,'Lista Punktów Adresowych'!$C$1:R5997,13,0)</f>
        <v>punkt adresowy podstawowy</v>
      </c>
      <c r="Z325" s="277"/>
      <c r="AA325" s="16"/>
      <c r="AB325" s="16"/>
      <c r="AC325" s="16"/>
      <c r="AD325" s="16"/>
      <c r="AE325" s="16"/>
      <c r="AF325" s="16"/>
      <c r="AG325" s="16"/>
      <c r="AH325" s="16"/>
      <c r="AI325" s="16"/>
      <c r="AJ325" s="16"/>
      <c r="AK325" s="16"/>
      <c r="AL325" s="16"/>
      <c r="AM325" s="16"/>
      <c r="AN325" s="16"/>
      <c r="AO325" s="16"/>
      <c r="AP325" s="16"/>
      <c r="AQ325" s="16"/>
      <c r="AR325" s="16"/>
      <c r="AS325" s="16"/>
    </row>
    <row r="326" spans="1:45" s="23" customFormat="1">
      <c r="A326" s="16">
        <v>322</v>
      </c>
      <c r="B326" s="101"/>
      <c r="C326" s="249"/>
      <c r="D326" s="242" t="s">
        <v>1955</v>
      </c>
      <c r="E326" s="157"/>
      <c r="F326" s="16" t="str">
        <f>VLOOKUP(D326,'Lista Punktów Adresowych'!$C$1:R5998,2)</f>
        <v>MAŁOPOLSKIE</v>
      </c>
      <c r="G326" s="16" t="str">
        <f>VLOOKUP(D326,'Lista Punktów Adresowych'!$C$1:R5998,3,0)</f>
        <v>BOCHEŃSKI</v>
      </c>
      <c r="H326" s="16" t="str">
        <f>VLOOKUP(D326,'Lista Punktów Adresowych'!$C$1:R5998,4,0)</f>
        <v>ŁAPANÓW</v>
      </c>
      <c r="I326" s="16" t="str">
        <f>VLOOKUP(D326,'Lista Punktów Adresowych'!$C$1:R5998,6,)</f>
        <v>TARNAWA</v>
      </c>
      <c r="J326" s="16" t="str">
        <f>VLOOKUP(D326,'Lista Punktów Adresowych'!$C$1:R5998,8,0)</f>
        <v/>
      </c>
      <c r="K326" s="98" t="str">
        <f>VLOOKUP(D326,'Lista Punktów Adresowych'!$C$1:R5998,10,0)</f>
        <v>92</v>
      </c>
      <c r="L326" s="16"/>
      <c r="M326" s="16"/>
      <c r="N326" s="16"/>
      <c r="O326" s="16" t="str">
        <f>VLOOKUP(D326,'Lista Punktów Adresowych'!$C$1:R5998,14,0)</f>
        <v>1</v>
      </c>
      <c r="P326" s="16" t="str">
        <f>VLOOKUP(D326,'Lista Punktów Adresowych'!$C$1:R5998,15,0)</f>
        <v>0</v>
      </c>
      <c r="Q326" s="16" t="str">
        <f>VLOOKUP(D326,'Lista Punktów Adresowych'!$C$1:T5998,16,0)</f>
        <v>kat.2</v>
      </c>
      <c r="R326" s="16" t="str">
        <f>VLOOKUP(D326,'Lista Punktów Adresowych'!$C$1:T5998,17,0)</f>
        <v>1500</v>
      </c>
      <c r="S326" s="16"/>
      <c r="T326" s="17"/>
      <c r="U326" s="18"/>
      <c r="V326" s="19"/>
      <c r="W326" s="32"/>
      <c r="X326" s="19"/>
      <c r="Y326" s="16" t="str">
        <f>VLOOKUP(D326,'Lista Punktów Adresowych'!$C$1:R5998,13,0)</f>
        <v>punkt adresowy podstawowy</v>
      </c>
      <c r="Z326" s="277"/>
      <c r="AA326" s="16"/>
      <c r="AB326" s="16"/>
      <c r="AC326" s="16"/>
      <c r="AD326" s="16"/>
      <c r="AE326" s="16"/>
      <c r="AF326" s="16"/>
      <c r="AG326" s="16"/>
      <c r="AH326" s="16"/>
      <c r="AI326" s="16"/>
      <c r="AJ326" s="16"/>
      <c r="AK326" s="16"/>
      <c r="AL326" s="16"/>
      <c r="AM326" s="16"/>
      <c r="AN326" s="16"/>
      <c r="AO326" s="16"/>
      <c r="AP326" s="16"/>
      <c r="AQ326" s="16"/>
      <c r="AR326" s="16"/>
      <c r="AS326" s="16"/>
    </row>
    <row r="327" spans="1:45" s="23" customFormat="1">
      <c r="A327" s="16">
        <v>323</v>
      </c>
      <c r="B327" s="101"/>
      <c r="C327" s="249"/>
      <c r="D327" s="242" t="s">
        <v>1956</v>
      </c>
      <c r="E327" s="157"/>
      <c r="F327" s="16" t="str">
        <f>VLOOKUP(D327,'Lista Punktów Adresowych'!$C$1:R5999,2)</f>
        <v>MAŁOPOLSKIE</v>
      </c>
      <c r="G327" s="16" t="str">
        <f>VLOOKUP(D327,'Lista Punktów Adresowych'!$C$1:R5999,3,0)</f>
        <v>BOCHEŃSKI</v>
      </c>
      <c r="H327" s="16" t="str">
        <f>VLOOKUP(D327,'Lista Punktów Adresowych'!$C$1:R5999,4,0)</f>
        <v>ŁAPANÓW</v>
      </c>
      <c r="I327" s="16" t="str">
        <f>VLOOKUP(D327,'Lista Punktów Adresowych'!$C$1:R5999,6,)</f>
        <v>TARNAWA</v>
      </c>
      <c r="J327" s="16" t="str">
        <f>VLOOKUP(D327,'Lista Punktów Adresowych'!$C$1:R5999,8,0)</f>
        <v/>
      </c>
      <c r="K327" s="98" t="str">
        <f>VLOOKUP(D327,'Lista Punktów Adresowych'!$C$1:R5999,10,0)</f>
        <v>42</v>
      </c>
      <c r="L327" s="16"/>
      <c r="M327" s="16"/>
      <c r="N327" s="16"/>
      <c r="O327" s="16" t="str">
        <f>VLOOKUP(D327,'Lista Punktów Adresowych'!$C$1:R5999,14,0)</f>
        <v>1</v>
      </c>
      <c r="P327" s="16" t="str">
        <f>VLOOKUP(D327,'Lista Punktów Adresowych'!$C$1:R5999,15,0)</f>
        <v>0</v>
      </c>
      <c r="Q327" s="16" t="str">
        <f>VLOOKUP(D327,'Lista Punktów Adresowych'!$C$1:T5999,16,0)</f>
        <v>kat.2</v>
      </c>
      <c r="R327" s="16" t="str">
        <f>VLOOKUP(D327,'Lista Punktów Adresowych'!$C$1:T5999,17,0)</f>
        <v>1500</v>
      </c>
      <c r="S327" s="16"/>
      <c r="T327" s="17"/>
      <c r="U327" s="18"/>
      <c r="V327" s="19"/>
      <c r="W327" s="32"/>
      <c r="X327" s="19"/>
      <c r="Y327" s="16" t="str">
        <f>VLOOKUP(D327,'Lista Punktów Adresowych'!$C$1:R5999,13,0)</f>
        <v>punkt adresowy podstawowy</v>
      </c>
      <c r="Z327" s="277"/>
      <c r="AA327" s="16"/>
      <c r="AB327" s="16"/>
      <c r="AC327" s="16"/>
      <c r="AD327" s="16"/>
      <c r="AE327" s="16"/>
      <c r="AF327" s="16"/>
      <c r="AG327" s="16"/>
      <c r="AH327" s="16"/>
      <c r="AI327" s="16"/>
      <c r="AJ327" s="16"/>
      <c r="AK327" s="16"/>
      <c r="AL327" s="16"/>
      <c r="AM327" s="16"/>
      <c r="AN327" s="16"/>
      <c r="AO327" s="16"/>
      <c r="AP327" s="16"/>
      <c r="AQ327" s="16"/>
      <c r="AR327" s="16"/>
      <c r="AS327" s="16"/>
    </row>
    <row r="328" spans="1:45" s="23" customFormat="1">
      <c r="A328" s="16">
        <v>324</v>
      </c>
      <c r="B328" s="101"/>
      <c r="C328" s="249"/>
      <c r="D328" s="242" t="s">
        <v>1957</v>
      </c>
      <c r="E328" s="157"/>
      <c r="F328" s="16" t="str">
        <f>VLOOKUP(D328,'Lista Punktów Adresowych'!$C$1:R6000,2)</f>
        <v>MAŁOPOLSKIE</v>
      </c>
      <c r="G328" s="16" t="str">
        <f>VLOOKUP(D328,'Lista Punktów Adresowych'!$C$1:R6000,3,0)</f>
        <v>BOCHEŃSKI</v>
      </c>
      <c r="H328" s="16" t="str">
        <f>VLOOKUP(D328,'Lista Punktów Adresowych'!$C$1:R6000,4,0)</f>
        <v>ŁAPANÓW</v>
      </c>
      <c r="I328" s="16" t="str">
        <f>VLOOKUP(D328,'Lista Punktów Adresowych'!$C$1:R6000,6,)</f>
        <v>KAMYK</v>
      </c>
      <c r="J328" s="16" t="str">
        <f>VLOOKUP(D328,'Lista Punktów Adresowych'!$C$1:R6000,8,0)</f>
        <v/>
      </c>
      <c r="K328" s="98" t="str">
        <f>VLOOKUP(D328,'Lista Punktów Adresowych'!$C$1:R6000,10,0)</f>
        <v>33</v>
      </c>
      <c r="L328" s="16"/>
      <c r="M328" s="16"/>
      <c r="N328" s="16"/>
      <c r="O328" s="16" t="str">
        <f>VLOOKUP(D328,'Lista Punktów Adresowych'!$C$1:R6000,14,0)</f>
        <v>1</v>
      </c>
      <c r="P328" s="16" t="str">
        <f>VLOOKUP(D328,'Lista Punktów Adresowych'!$C$1:R6000,15,0)</f>
        <v>0</v>
      </c>
      <c r="Q328" s="16" t="str">
        <f>VLOOKUP(D328,'Lista Punktów Adresowych'!$C$1:T6000,16,0)</f>
        <v>kat.17</v>
      </c>
      <c r="R328" s="16" t="str">
        <f>VLOOKUP(D328,'Lista Punktów Adresowych'!$C$1:T6000,17,0)</f>
        <v>16500</v>
      </c>
      <c r="S328" s="16"/>
      <c r="T328" s="17"/>
      <c r="U328" s="18"/>
      <c r="V328" s="19"/>
      <c r="W328" s="32"/>
      <c r="X328" s="19"/>
      <c r="Y328" s="16" t="str">
        <f>VLOOKUP(D328,'Lista Punktów Adresowych'!$C$1:R6000,13,0)</f>
        <v>punkt adresowy podstawowy</v>
      </c>
      <c r="Z328" s="277"/>
      <c r="AA328" s="16"/>
      <c r="AB328" s="16"/>
      <c r="AC328" s="16"/>
      <c r="AD328" s="16"/>
      <c r="AE328" s="16"/>
      <c r="AF328" s="16"/>
      <c r="AG328" s="16"/>
      <c r="AH328" s="16"/>
      <c r="AI328" s="16"/>
      <c r="AJ328" s="16"/>
      <c r="AK328" s="16"/>
      <c r="AL328" s="16"/>
      <c r="AM328" s="16"/>
      <c r="AN328" s="16"/>
      <c r="AO328" s="16"/>
      <c r="AP328" s="16"/>
      <c r="AQ328" s="16"/>
      <c r="AR328" s="16"/>
      <c r="AS328" s="16"/>
    </row>
    <row r="329" spans="1:45" s="23" customFormat="1">
      <c r="A329" s="16">
        <v>325</v>
      </c>
      <c r="B329" s="101"/>
      <c r="C329" s="249"/>
      <c r="D329" s="242" t="s">
        <v>1958</v>
      </c>
      <c r="E329" s="157"/>
      <c r="F329" s="16" t="str">
        <f>VLOOKUP(D329,'Lista Punktów Adresowych'!$C$1:R6001,2)</f>
        <v>MAŁOPOLSKIE</v>
      </c>
      <c r="G329" s="16" t="str">
        <f>VLOOKUP(D329,'Lista Punktów Adresowych'!$C$1:R6001,3,0)</f>
        <v>BOCHEŃSKI</v>
      </c>
      <c r="H329" s="16" t="str">
        <f>VLOOKUP(D329,'Lista Punktów Adresowych'!$C$1:R6001,4,0)</f>
        <v>ŁAPANÓW</v>
      </c>
      <c r="I329" s="16" t="str">
        <f>VLOOKUP(D329,'Lista Punktów Adresowych'!$C$1:R6001,6,)</f>
        <v>TARNAWA</v>
      </c>
      <c r="J329" s="16" t="str">
        <f>VLOOKUP(D329,'Lista Punktów Adresowych'!$C$1:R6001,8,0)</f>
        <v/>
      </c>
      <c r="K329" s="98" t="str">
        <f>VLOOKUP(D329,'Lista Punktów Adresowych'!$C$1:R6001,10,0)</f>
        <v>82</v>
      </c>
      <c r="L329" s="16"/>
      <c r="M329" s="16"/>
      <c r="N329" s="16"/>
      <c r="O329" s="16" t="str">
        <f>VLOOKUP(D329,'Lista Punktów Adresowych'!$C$1:R6001,14,0)</f>
        <v>1</v>
      </c>
      <c r="P329" s="16" t="str">
        <f>VLOOKUP(D329,'Lista Punktów Adresowych'!$C$1:R6001,15,0)</f>
        <v>0</v>
      </c>
      <c r="Q329" s="16" t="str">
        <f>VLOOKUP(D329,'Lista Punktów Adresowych'!$C$1:T6001,16,0)</f>
        <v>kat.2</v>
      </c>
      <c r="R329" s="16" t="str">
        <f>VLOOKUP(D329,'Lista Punktów Adresowych'!$C$1:T6001,17,0)</f>
        <v>1500</v>
      </c>
      <c r="S329" s="16"/>
      <c r="T329" s="17"/>
      <c r="U329" s="18"/>
      <c r="V329" s="19"/>
      <c r="W329" s="32"/>
      <c r="X329" s="19"/>
      <c r="Y329" s="16" t="str">
        <f>VLOOKUP(D329,'Lista Punktów Adresowych'!$C$1:R6001,13,0)</f>
        <v>punkt adresowy podstawowy</v>
      </c>
      <c r="Z329" s="277"/>
      <c r="AA329" s="16"/>
      <c r="AB329" s="16"/>
      <c r="AC329" s="16"/>
      <c r="AD329" s="16"/>
      <c r="AE329" s="16"/>
      <c r="AF329" s="16"/>
      <c r="AG329" s="16"/>
      <c r="AH329" s="16"/>
      <c r="AI329" s="16"/>
      <c r="AJ329" s="16"/>
      <c r="AK329" s="16"/>
      <c r="AL329" s="16"/>
      <c r="AM329" s="16"/>
      <c r="AN329" s="16"/>
      <c r="AO329" s="16"/>
      <c r="AP329" s="16"/>
      <c r="AQ329" s="16"/>
      <c r="AR329" s="16"/>
      <c r="AS329" s="16"/>
    </row>
    <row r="330" spans="1:45" s="23" customFormat="1">
      <c r="A330" s="16">
        <v>326</v>
      </c>
      <c r="B330" s="101"/>
      <c r="C330" s="16"/>
      <c r="D330" s="242" t="s">
        <v>1959</v>
      </c>
      <c r="E330" s="157"/>
      <c r="F330" s="16" t="str">
        <f>VLOOKUP(D330,'Lista Punktów Adresowych'!$C$1:R6002,2)</f>
        <v>MAŁOPOLSKIE</v>
      </c>
      <c r="G330" s="16" t="str">
        <f>VLOOKUP(D330,'Lista Punktów Adresowych'!$C$1:R6002,3,0)</f>
        <v>BOCHEŃSKI</v>
      </c>
      <c r="H330" s="16" t="str">
        <f>VLOOKUP(D330,'Lista Punktów Adresowych'!$C$1:R6002,4,0)</f>
        <v>ŁAPANÓW</v>
      </c>
      <c r="I330" s="16" t="str">
        <f>VLOOKUP(D330,'Lista Punktów Adresowych'!$C$1:R6002,6,)</f>
        <v>TARNAWA</v>
      </c>
      <c r="J330" s="16" t="str">
        <f>VLOOKUP(D330,'Lista Punktów Adresowych'!$C$1:R6002,8,0)</f>
        <v/>
      </c>
      <c r="K330" s="98" t="str">
        <f>VLOOKUP(D330,'Lista Punktów Adresowych'!$C$1:R6002,10,0)</f>
        <v>121</v>
      </c>
      <c r="L330" s="16"/>
      <c r="M330" s="16"/>
      <c r="N330" s="16"/>
      <c r="O330" s="16" t="str">
        <f>VLOOKUP(D330,'Lista Punktów Adresowych'!$C$1:R6002,14,0)</f>
        <v>1</v>
      </c>
      <c r="P330" s="16" t="str">
        <f>VLOOKUP(D330,'Lista Punktów Adresowych'!$C$1:R6002,15,0)</f>
        <v>0</v>
      </c>
      <c r="Q330" s="16" t="str">
        <f>VLOOKUP(D330,'Lista Punktów Adresowych'!$C$1:T6002,16,0)</f>
        <v>kat.5</v>
      </c>
      <c r="R330" s="16" t="str">
        <f>VLOOKUP(D330,'Lista Punktów Adresowych'!$C$1:T6002,17,0)</f>
        <v>4500</v>
      </c>
      <c r="S330" s="16"/>
      <c r="T330" s="17"/>
      <c r="U330" s="18"/>
      <c r="V330" s="19"/>
      <c r="W330" s="32"/>
      <c r="X330" s="19"/>
      <c r="Y330" s="16" t="str">
        <f>VLOOKUP(D330,'Lista Punktów Adresowych'!$C$1:R6002,13,0)</f>
        <v>punkt adresowy podstawowy</v>
      </c>
      <c r="Z330" s="16"/>
      <c r="AA330" s="16"/>
      <c r="AB330" s="16"/>
      <c r="AC330" s="16"/>
      <c r="AD330" s="16"/>
      <c r="AE330" s="16"/>
      <c r="AF330" s="16"/>
      <c r="AG330" s="16"/>
      <c r="AH330" s="16"/>
      <c r="AI330" s="16"/>
      <c r="AJ330" s="16"/>
      <c r="AK330" s="16"/>
      <c r="AL330" s="16"/>
      <c r="AM330" s="16"/>
      <c r="AN330" s="16"/>
      <c r="AO330" s="16"/>
      <c r="AP330" s="16"/>
      <c r="AQ330" s="16"/>
      <c r="AR330" s="16"/>
      <c r="AS330" s="16"/>
    </row>
    <row r="331" spans="1:45" s="23" customFormat="1">
      <c r="A331" s="16">
        <v>327</v>
      </c>
      <c r="B331" s="101"/>
      <c r="C331" s="16"/>
      <c r="D331" s="242" t="s">
        <v>1960</v>
      </c>
      <c r="E331" s="157"/>
      <c r="F331" s="16" t="str">
        <f>VLOOKUP(D331,'Lista Punktów Adresowych'!$C$1:R6003,2)</f>
        <v>MAŁOPOLSKIE</v>
      </c>
      <c r="G331" s="16" t="str">
        <f>VLOOKUP(D331,'Lista Punktów Adresowych'!$C$1:R6003,3,0)</f>
        <v>BOCHEŃSKI</v>
      </c>
      <c r="H331" s="16" t="str">
        <f>VLOOKUP(D331,'Lista Punktów Adresowych'!$C$1:R6003,4,0)</f>
        <v>ŁAPANÓW</v>
      </c>
      <c r="I331" s="16" t="str">
        <f>VLOOKUP(D331,'Lista Punktów Adresowych'!$C$1:R6003,6,)</f>
        <v>ZBYDNIÓW</v>
      </c>
      <c r="J331" s="16" t="str">
        <f>VLOOKUP(D331,'Lista Punktów Adresowych'!$C$1:R6003,8,0)</f>
        <v/>
      </c>
      <c r="K331" s="98" t="str">
        <f>VLOOKUP(D331,'Lista Punktów Adresowych'!$C$1:R6003,10,0)</f>
        <v>72</v>
      </c>
      <c r="L331" s="16"/>
      <c r="M331" s="16"/>
      <c r="N331" s="16"/>
      <c r="O331" s="16" t="str">
        <f>VLOOKUP(D331,'Lista Punktów Adresowych'!$C$1:R6003,14,0)</f>
        <v>1</v>
      </c>
      <c r="P331" s="16" t="str">
        <f>VLOOKUP(D331,'Lista Punktów Adresowych'!$C$1:R6003,15,0)</f>
        <v>0</v>
      </c>
      <c r="Q331" s="16" t="str">
        <f>VLOOKUP(D331,'Lista Punktów Adresowych'!$C$1:T6003,16,0)</f>
        <v>kat.12</v>
      </c>
      <c r="R331" s="16" t="str">
        <f>VLOOKUP(D331,'Lista Punktów Adresowych'!$C$1:T6003,17,0)</f>
        <v>11500</v>
      </c>
      <c r="S331" s="16"/>
      <c r="T331" s="17"/>
      <c r="U331" s="18"/>
      <c r="V331" s="19"/>
      <c r="W331" s="32"/>
      <c r="X331" s="19"/>
      <c r="Y331" s="16" t="str">
        <f>VLOOKUP(D331,'Lista Punktów Adresowych'!$C$1:R6003,13,0)</f>
        <v>punkt adresowy podstawowy</v>
      </c>
      <c r="Z331" s="16"/>
      <c r="AA331" s="16"/>
      <c r="AB331" s="16"/>
      <c r="AC331" s="16"/>
      <c r="AD331" s="16"/>
      <c r="AE331" s="16"/>
      <c r="AF331" s="16"/>
      <c r="AG331" s="16"/>
      <c r="AH331" s="16"/>
      <c r="AI331" s="16"/>
      <c r="AJ331" s="16"/>
      <c r="AK331" s="16"/>
      <c r="AL331" s="16"/>
      <c r="AM331" s="16"/>
      <c r="AN331" s="16"/>
      <c r="AO331" s="16"/>
      <c r="AP331" s="16"/>
      <c r="AQ331" s="16"/>
      <c r="AR331" s="16"/>
      <c r="AS331" s="16"/>
    </row>
    <row r="332" spans="1:45" s="23" customFormat="1">
      <c r="A332" s="16">
        <v>328</v>
      </c>
      <c r="B332" s="101"/>
      <c r="C332" s="16"/>
      <c r="D332" s="242" t="s">
        <v>1961</v>
      </c>
      <c r="E332" s="157"/>
      <c r="F332" s="16" t="str">
        <f>VLOOKUP(D332,'Lista Punktów Adresowych'!$C$1:R6004,2)</f>
        <v>MAŁOPOLSKIE</v>
      </c>
      <c r="G332" s="16" t="str">
        <f>VLOOKUP(D332,'Lista Punktów Adresowych'!$C$1:R6004,3,0)</f>
        <v>BOCHEŃSKI</v>
      </c>
      <c r="H332" s="16" t="str">
        <f>VLOOKUP(D332,'Lista Punktów Adresowych'!$C$1:R6004,4,0)</f>
        <v>ŁAPANÓW</v>
      </c>
      <c r="I332" s="16" t="str">
        <f>VLOOKUP(D332,'Lista Punktów Adresowych'!$C$1:R6004,6,)</f>
        <v>TARNAWA</v>
      </c>
      <c r="J332" s="16" t="str">
        <f>VLOOKUP(D332,'Lista Punktów Adresowych'!$C$1:R6004,8,0)</f>
        <v/>
      </c>
      <c r="K332" s="98" t="str">
        <f>VLOOKUP(D332,'Lista Punktów Adresowych'!$C$1:R6004,10,0)</f>
        <v>80</v>
      </c>
      <c r="L332" s="16"/>
      <c r="M332" s="16"/>
      <c r="N332" s="16"/>
      <c r="O332" s="16" t="str">
        <f>VLOOKUP(D332,'Lista Punktów Adresowych'!$C$1:R6004,14,0)</f>
        <v>1</v>
      </c>
      <c r="P332" s="16" t="str">
        <f>VLOOKUP(D332,'Lista Punktów Adresowych'!$C$1:R6004,15,0)</f>
        <v>0</v>
      </c>
      <c r="Q332" s="16" t="str">
        <f>VLOOKUP(D332,'Lista Punktów Adresowych'!$C$1:T6004,16,0)</f>
        <v>kat.3</v>
      </c>
      <c r="R332" s="16" t="str">
        <f>VLOOKUP(D332,'Lista Punktów Adresowych'!$C$1:T6004,17,0)</f>
        <v>2500</v>
      </c>
      <c r="S332" s="16"/>
      <c r="T332" s="17"/>
      <c r="U332" s="18"/>
      <c r="V332" s="19"/>
      <c r="W332" s="32"/>
      <c r="X332" s="19"/>
      <c r="Y332" s="16" t="str">
        <f>VLOOKUP(D332,'Lista Punktów Adresowych'!$C$1:R6004,13,0)</f>
        <v>punkt adresowy podstawowy</v>
      </c>
      <c r="Z332" s="16"/>
      <c r="AA332" s="16"/>
      <c r="AB332" s="16"/>
      <c r="AC332" s="16"/>
      <c r="AD332" s="16"/>
      <c r="AE332" s="16"/>
      <c r="AF332" s="16"/>
      <c r="AG332" s="16"/>
      <c r="AH332" s="16"/>
      <c r="AI332" s="16"/>
      <c r="AJ332" s="16"/>
      <c r="AK332" s="16"/>
      <c r="AL332" s="16"/>
      <c r="AM332" s="16"/>
      <c r="AN332" s="16"/>
      <c r="AO332" s="16"/>
      <c r="AP332" s="16"/>
      <c r="AQ332" s="16"/>
      <c r="AR332" s="16"/>
      <c r="AS332" s="16"/>
    </row>
    <row r="333" spans="1:45" s="23" customFormat="1">
      <c r="A333" s="16">
        <v>329</v>
      </c>
      <c r="B333" s="101"/>
      <c r="C333" s="16"/>
      <c r="D333" s="242" t="s">
        <v>1962</v>
      </c>
      <c r="E333" s="157"/>
      <c r="F333" s="16" t="str">
        <f>VLOOKUP(D333,'Lista Punktów Adresowych'!$C$1:R6005,2)</f>
        <v>MAŁOPOLSKIE</v>
      </c>
      <c r="G333" s="16" t="str">
        <f>VLOOKUP(D333,'Lista Punktów Adresowych'!$C$1:R6005,3,0)</f>
        <v>BOCHEŃSKI</v>
      </c>
      <c r="H333" s="16" t="str">
        <f>VLOOKUP(D333,'Lista Punktów Adresowych'!$C$1:R6005,4,0)</f>
        <v>ŁAPANÓW</v>
      </c>
      <c r="I333" s="16" t="str">
        <f>VLOOKUP(D333,'Lista Punktów Adresowych'!$C$1:R6005,6,)</f>
        <v>TARNAWA</v>
      </c>
      <c r="J333" s="16" t="str">
        <f>VLOOKUP(D333,'Lista Punktów Adresowych'!$C$1:R6005,8,0)</f>
        <v/>
      </c>
      <c r="K333" s="98" t="str">
        <f>VLOOKUP(D333,'Lista Punktów Adresowych'!$C$1:R6005,10,0)</f>
        <v>58</v>
      </c>
      <c r="L333" s="16"/>
      <c r="M333" s="16"/>
      <c r="N333" s="16"/>
      <c r="O333" s="16" t="str">
        <f>VLOOKUP(D333,'Lista Punktów Adresowych'!$C$1:R6005,14,0)</f>
        <v>1</v>
      </c>
      <c r="P333" s="16" t="str">
        <f>VLOOKUP(D333,'Lista Punktów Adresowych'!$C$1:R6005,15,0)</f>
        <v>0</v>
      </c>
      <c r="Q333" s="16" t="str">
        <f>VLOOKUP(D333,'Lista Punktów Adresowych'!$C$1:T6005,16,0)</f>
        <v>kat.2</v>
      </c>
      <c r="R333" s="16" t="str">
        <f>VLOOKUP(D333,'Lista Punktów Adresowych'!$C$1:T6005,17,0)</f>
        <v>1500</v>
      </c>
      <c r="S333" s="16"/>
      <c r="T333" s="17"/>
      <c r="U333" s="18"/>
      <c r="V333" s="19"/>
      <c r="W333" s="32"/>
      <c r="X333" s="19"/>
      <c r="Y333" s="16" t="str">
        <f>VLOOKUP(D333,'Lista Punktów Adresowych'!$C$1:R6005,13,0)</f>
        <v>punkt adresowy podstawowy</v>
      </c>
      <c r="Z333" s="16"/>
      <c r="AA333" s="16"/>
      <c r="AB333" s="16"/>
      <c r="AC333" s="16"/>
      <c r="AD333" s="16"/>
      <c r="AE333" s="16"/>
      <c r="AF333" s="16"/>
      <c r="AG333" s="16"/>
      <c r="AH333" s="16"/>
      <c r="AI333" s="16"/>
      <c r="AJ333" s="16"/>
      <c r="AK333" s="16"/>
      <c r="AL333" s="16"/>
      <c r="AM333" s="16"/>
      <c r="AN333" s="16"/>
      <c r="AO333" s="16"/>
      <c r="AP333" s="16"/>
      <c r="AQ333" s="16"/>
      <c r="AR333" s="16"/>
      <c r="AS333" s="16"/>
    </row>
    <row r="334" spans="1:45">
      <c r="A334" s="16">
        <v>330</v>
      </c>
      <c r="B334" s="101"/>
      <c r="D334" s="242" t="s">
        <v>1963</v>
      </c>
      <c r="E334" s="157"/>
      <c r="F334" s="16" t="str">
        <f>VLOOKUP(D334,'Lista Punktów Adresowych'!$C$1:R6006,2)</f>
        <v>MAŁOPOLSKIE</v>
      </c>
      <c r="G334" s="16" t="str">
        <f>VLOOKUP(D334,'Lista Punktów Adresowych'!$C$1:R6006,3,0)</f>
        <v>BOCHEŃSKI</v>
      </c>
      <c r="H334" s="16" t="str">
        <f>VLOOKUP(D334,'Lista Punktów Adresowych'!$C$1:R6006,4,0)</f>
        <v>ŁAPANÓW</v>
      </c>
      <c r="I334" s="16" t="str">
        <f>VLOOKUP(D334,'Lista Punktów Adresowych'!$C$1:R6006,6,)</f>
        <v>BRZEZOWA</v>
      </c>
      <c r="J334" s="16" t="str">
        <f>VLOOKUP(D334,'Lista Punktów Adresowych'!$C$1:R6006,8,0)</f>
        <v/>
      </c>
      <c r="K334" s="98" t="str">
        <f>VLOOKUP(D334,'Lista Punktów Adresowych'!$C$1:R6006,10,0)</f>
        <v>160</v>
      </c>
      <c r="O334" s="16" t="str">
        <f>VLOOKUP(D334,'Lista Punktów Adresowych'!$C$1:R6006,14,0)</f>
        <v>1</v>
      </c>
      <c r="P334" s="16" t="str">
        <f>VLOOKUP(D334,'Lista Punktów Adresowych'!$C$1:R6006,15,0)</f>
        <v>0</v>
      </c>
      <c r="Q334" s="16" t="str">
        <f>VLOOKUP(D334,'Lista Punktów Adresowych'!$C$1:T6006,16,0)</f>
        <v>kat.2</v>
      </c>
      <c r="R334" s="16" t="str">
        <f>VLOOKUP(D334,'Lista Punktów Adresowych'!$C$1:T6006,17,0)</f>
        <v>1500</v>
      </c>
      <c r="W334" s="32"/>
      <c r="Y334" s="16" t="str">
        <f>VLOOKUP(D334,'Lista Punktów Adresowych'!$C$1:R6006,13,0)</f>
        <v>punkt adresowy podstawowy</v>
      </c>
    </row>
    <row r="335" spans="1:45" s="23" customFormat="1">
      <c r="A335" s="16">
        <v>331</v>
      </c>
      <c r="B335" s="101"/>
      <c r="C335" s="16"/>
      <c r="D335" s="242" t="s">
        <v>1964</v>
      </c>
      <c r="E335" s="157"/>
      <c r="F335" s="16" t="str">
        <f>VLOOKUP(D335,'Lista Punktów Adresowych'!$C$1:R6007,2)</f>
        <v>MAŁOPOLSKIE</v>
      </c>
      <c r="G335" s="16" t="str">
        <f>VLOOKUP(D335,'Lista Punktów Adresowych'!$C$1:R6007,3,0)</f>
        <v>BOCHEŃSKI</v>
      </c>
      <c r="H335" s="16" t="str">
        <f>VLOOKUP(D335,'Lista Punktów Adresowych'!$C$1:R6007,4,0)</f>
        <v>ŁAPANÓW</v>
      </c>
      <c r="I335" s="16" t="str">
        <f>VLOOKUP(D335,'Lista Punktów Adresowych'!$C$1:R6007,6,)</f>
        <v>TARNAWA</v>
      </c>
      <c r="J335" s="16" t="str">
        <f>VLOOKUP(D335,'Lista Punktów Adresowych'!$C$1:R6007,8,0)</f>
        <v/>
      </c>
      <c r="K335" s="98" t="str">
        <f>VLOOKUP(D335,'Lista Punktów Adresowych'!$C$1:R6007,10,0)</f>
        <v>127</v>
      </c>
      <c r="L335" s="16"/>
      <c r="M335" s="16"/>
      <c r="N335" s="16"/>
      <c r="O335" s="16" t="str">
        <f>VLOOKUP(D335,'Lista Punktów Adresowych'!$C$1:R6007,14,0)</f>
        <v>1</v>
      </c>
      <c r="P335" s="16" t="str">
        <f>VLOOKUP(D335,'Lista Punktów Adresowych'!$C$1:R6007,15,0)</f>
        <v>0</v>
      </c>
      <c r="Q335" s="16" t="str">
        <f>VLOOKUP(D335,'Lista Punktów Adresowych'!$C$1:T6007,16,0)</f>
        <v>kat.4</v>
      </c>
      <c r="R335" s="16" t="str">
        <f>VLOOKUP(D335,'Lista Punktów Adresowych'!$C$1:T6007,17,0)</f>
        <v>3500</v>
      </c>
      <c r="S335" s="16"/>
      <c r="T335" s="17"/>
      <c r="U335" s="18"/>
      <c r="V335" s="19"/>
      <c r="W335" s="32"/>
      <c r="X335" s="19"/>
      <c r="Y335" s="16" t="str">
        <f>VLOOKUP(D335,'Lista Punktów Adresowych'!$C$1:R6007,13,0)</f>
        <v>punkt adresowy podstawowy</v>
      </c>
      <c r="Z335" s="16"/>
      <c r="AA335" s="16"/>
      <c r="AB335" s="16"/>
      <c r="AC335" s="16"/>
      <c r="AD335" s="16"/>
      <c r="AE335" s="16"/>
      <c r="AF335" s="16"/>
      <c r="AG335" s="16"/>
      <c r="AH335" s="16"/>
      <c r="AI335" s="16"/>
      <c r="AJ335" s="16"/>
      <c r="AK335" s="16"/>
      <c r="AL335" s="16"/>
      <c r="AM335" s="16"/>
      <c r="AN335" s="16"/>
      <c r="AO335" s="16"/>
      <c r="AP335" s="16"/>
      <c r="AQ335" s="16"/>
      <c r="AR335" s="16"/>
      <c r="AS335" s="16"/>
    </row>
    <row r="336" spans="1:45">
      <c r="A336" s="16">
        <v>332</v>
      </c>
      <c r="B336" s="101"/>
      <c r="D336" s="242" t="s">
        <v>1965</v>
      </c>
      <c r="E336" s="157"/>
      <c r="F336" s="16" t="str">
        <f>VLOOKUP(D336,'Lista Punktów Adresowych'!$C$1:R6008,2)</f>
        <v>MAŁOPOLSKIE</v>
      </c>
      <c r="G336" s="16" t="str">
        <f>VLOOKUP(D336,'Lista Punktów Adresowych'!$C$1:R6008,3,0)</f>
        <v>BOCHEŃSKI</v>
      </c>
      <c r="H336" s="16" t="str">
        <f>VLOOKUP(D336,'Lista Punktów Adresowych'!$C$1:R6008,4,0)</f>
        <v>ŁAPANÓW</v>
      </c>
      <c r="I336" s="16" t="str">
        <f>VLOOKUP(D336,'Lista Punktów Adresowych'!$C$1:R6008,6,)</f>
        <v>TARNAWA</v>
      </c>
      <c r="J336" s="16" t="str">
        <f>VLOOKUP(D336,'Lista Punktów Adresowych'!$C$1:R6008,8,0)</f>
        <v/>
      </c>
      <c r="K336" s="98" t="str">
        <f>VLOOKUP(D336,'Lista Punktów Adresowych'!$C$1:R6008,10,0)</f>
        <v>151</v>
      </c>
      <c r="O336" s="16" t="str">
        <f>VLOOKUP(D336,'Lista Punktów Adresowych'!$C$1:R6008,14,0)</f>
        <v>1</v>
      </c>
      <c r="P336" s="16" t="str">
        <f>VLOOKUP(D336,'Lista Punktów Adresowych'!$C$1:R6008,15,0)</f>
        <v>0</v>
      </c>
      <c r="Q336" s="16" t="str">
        <f>VLOOKUP(D336,'Lista Punktów Adresowych'!$C$1:T6008,16,0)</f>
        <v>kat.6</v>
      </c>
      <c r="R336" s="16" t="str">
        <f>VLOOKUP(D336,'Lista Punktów Adresowych'!$C$1:T6008,17,0)</f>
        <v>5500</v>
      </c>
      <c r="W336" s="32"/>
      <c r="Y336" s="16" t="str">
        <f>VLOOKUP(D336,'Lista Punktów Adresowych'!$C$1:R6008,13,0)</f>
        <v>punkt adresowy podstawowy</v>
      </c>
    </row>
    <row r="337" spans="1:45">
      <c r="A337" s="16">
        <v>333</v>
      </c>
      <c r="B337" s="101"/>
      <c r="D337" s="242" t="s">
        <v>1966</v>
      </c>
      <c r="E337" s="157"/>
      <c r="F337" s="16" t="str">
        <f>VLOOKUP(D337,'Lista Punktów Adresowych'!$C$1:R6009,2)</f>
        <v>MAŁOPOLSKIE</v>
      </c>
      <c r="G337" s="16" t="str">
        <f>VLOOKUP(D337,'Lista Punktów Adresowych'!$C$1:R6009,3,0)</f>
        <v>BOCHEŃSKI</v>
      </c>
      <c r="H337" s="16" t="str">
        <f>VLOOKUP(D337,'Lista Punktów Adresowych'!$C$1:R6009,4,0)</f>
        <v>ŁAPANÓW</v>
      </c>
      <c r="I337" s="16" t="str">
        <f>VLOOKUP(D337,'Lista Punktów Adresowych'!$C$1:R6009,6,)</f>
        <v>TARNAWA</v>
      </c>
      <c r="J337" s="16" t="str">
        <f>VLOOKUP(D337,'Lista Punktów Adresowych'!$C$1:R6009,8,0)</f>
        <v/>
      </c>
      <c r="K337" s="98" t="str">
        <f>VLOOKUP(D337,'Lista Punktów Adresowych'!$C$1:R6009,10,0)</f>
        <v>45</v>
      </c>
      <c r="O337" s="16" t="str">
        <f>VLOOKUP(D337,'Lista Punktów Adresowych'!$C$1:R6009,14,0)</f>
        <v>1</v>
      </c>
      <c r="P337" s="16" t="str">
        <f>VLOOKUP(D337,'Lista Punktów Adresowych'!$C$1:R6009,15,0)</f>
        <v>0</v>
      </c>
      <c r="Q337" s="16" t="str">
        <f>VLOOKUP(D337,'Lista Punktów Adresowych'!$C$1:T6009,16,0)</f>
        <v>kat.7</v>
      </c>
      <c r="R337" s="16" t="str">
        <f>VLOOKUP(D337,'Lista Punktów Adresowych'!$C$1:T6009,17,0)</f>
        <v>6500</v>
      </c>
      <c r="W337" s="32"/>
      <c r="Y337" s="16" t="str">
        <f>VLOOKUP(D337,'Lista Punktów Adresowych'!$C$1:R6009,13,0)</f>
        <v>punkt adresowy podstawowy</v>
      </c>
    </row>
    <row r="338" spans="1:45" s="23" customFormat="1">
      <c r="A338" s="16">
        <v>334</v>
      </c>
      <c r="B338" s="101"/>
      <c r="C338" s="16"/>
      <c r="D338" s="242" t="s">
        <v>1967</v>
      </c>
      <c r="E338" s="157"/>
      <c r="F338" s="16" t="str">
        <f>VLOOKUP(D338,'Lista Punktów Adresowych'!$C$1:R6010,2)</f>
        <v>MAŁOPOLSKIE</v>
      </c>
      <c r="G338" s="16" t="str">
        <f>VLOOKUP(D338,'Lista Punktów Adresowych'!$C$1:R6010,3,0)</f>
        <v>BOCHEŃSKI</v>
      </c>
      <c r="H338" s="16" t="str">
        <f>VLOOKUP(D338,'Lista Punktów Adresowych'!$C$1:R6010,4,0)</f>
        <v>ŁAPANÓW</v>
      </c>
      <c r="I338" s="16" t="str">
        <f>VLOOKUP(D338,'Lista Punktów Adresowych'!$C$1:R6010,6,)</f>
        <v>TARNAWA</v>
      </c>
      <c r="J338" s="16" t="str">
        <f>VLOOKUP(D338,'Lista Punktów Adresowych'!$C$1:R6010,8,0)</f>
        <v/>
      </c>
      <c r="K338" s="98" t="str">
        <f>VLOOKUP(D338,'Lista Punktów Adresowych'!$C$1:R6010,10,0)</f>
        <v>110</v>
      </c>
      <c r="L338" s="16"/>
      <c r="M338" s="16"/>
      <c r="N338" s="16"/>
      <c r="O338" s="16" t="str">
        <f>VLOOKUP(D338,'Lista Punktów Adresowych'!$C$1:R6010,14,0)</f>
        <v>2</v>
      </c>
      <c r="P338" s="16" t="str">
        <f>VLOOKUP(D338,'Lista Punktów Adresowych'!$C$1:R6010,15,0)</f>
        <v>0</v>
      </c>
      <c r="Q338" s="16" t="str">
        <f>VLOOKUP(D338,'Lista Punktów Adresowych'!$C$1:T6010,16,0)</f>
        <v>kat.2</v>
      </c>
      <c r="R338" s="16" t="str">
        <f>VLOOKUP(D338,'Lista Punktów Adresowych'!$C$1:T6010,17,0)</f>
        <v>1500</v>
      </c>
      <c r="S338" s="16"/>
      <c r="T338" s="17"/>
      <c r="U338" s="18"/>
      <c r="V338" s="19"/>
      <c r="W338" s="32"/>
      <c r="X338" s="19"/>
      <c r="Y338" s="16" t="str">
        <f>VLOOKUP(D338,'Lista Punktów Adresowych'!$C$1:R6010,13,0)</f>
        <v>punkt adresowy podstawowy</v>
      </c>
      <c r="Z338" s="16"/>
      <c r="AA338" s="16"/>
      <c r="AB338" s="16"/>
      <c r="AC338" s="16"/>
      <c r="AD338" s="16"/>
      <c r="AE338" s="16"/>
      <c r="AF338" s="16"/>
      <c r="AG338" s="16"/>
      <c r="AH338" s="16"/>
      <c r="AI338" s="16"/>
      <c r="AJ338" s="16"/>
      <c r="AK338" s="16"/>
      <c r="AL338" s="16"/>
      <c r="AM338" s="16"/>
      <c r="AN338" s="16"/>
      <c r="AO338" s="16"/>
      <c r="AP338" s="16"/>
      <c r="AQ338" s="16"/>
      <c r="AR338" s="16"/>
      <c r="AS338" s="16"/>
    </row>
    <row r="339" spans="1:45" s="23" customFormat="1">
      <c r="A339" s="16">
        <v>335</v>
      </c>
      <c r="B339" s="101"/>
      <c r="C339" s="16"/>
      <c r="D339" s="242" t="s">
        <v>1968</v>
      </c>
      <c r="E339" s="157"/>
      <c r="F339" s="16" t="str">
        <f>VLOOKUP(D339,'Lista Punktów Adresowych'!$C$1:R6011,2)</f>
        <v>MAŁOPOLSKIE</v>
      </c>
      <c r="G339" s="16" t="str">
        <f>VLOOKUP(D339,'Lista Punktów Adresowych'!$C$1:R6011,3,0)</f>
        <v>BOCHEŃSKI</v>
      </c>
      <c r="H339" s="16" t="str">
        <f>VLOOKUP(D339,'Lista Punktów Adresowych'!$C$1:R6011,4,0)</f>
        <v>ŁAPANÓW</v>
      </c>
      <c r="I339" s="16" t="str">
        <f>VLOOKUP(D339,'Lista Punktów Adresowych'!$C$1:R6011,6,)</f>
        <v>TARNAWA</v>
      </c>
      <c r="J339" s="16" t="str">
        <f>VLOOKUP(D339,'Lista Punktów Adresowych'!$C$1:R6011,8,0)</f>
        <v/>
      </c>
      <c r="K339" s="98" t="str">
        <f>VLOOKUP(D339,'Lista Punktów Adresowych'!$C$1:R6011,10,0)</f>
        <v>149</v>
      </c>
      <c r="L339" s="16"/>
      <c r="M339" s="16"/>
      <c r="N339" s="16"/>
      <c r="O339" s="16" t="str">
        <f>VLOOKUP(D339,'Lista Punktów Adresowych'!$C$1:R6011,14,0)</f>
        <v>1</v>
      </c>
      <c r="P339" s="16" t="str">
        <f>VLOOKUP(D339,'Lista Punktów Adresowych'!$C$1:R6011,15,0)</f>
        <v>0</v>
      </c>
      <c r="Q339" s="16" t="str">
        <f>VLOOKUP(D339,'Lista Punktów Adresowych'!$C$1:T6011,16,0)</f>
        <v>kat.5</v>
      </c>
      <c r="R339" s="16" t="str">
        <f>VLOOKUP(D339,'Lista Punktów Adresowych'!$C$1:T6011,17,0)</f>
        <v>4500</v>
      </c>
      <c r="S339" s="16"/>
      <c r="T339" s="17"/>
      <c r="U339" s="18"/>
      <c r="V339" s="19"/>
      <c r="W339" s="32"/>
      <c r="X339" s="19"/>
      <c r="Y339" s="16" t="str">
        <f>VLOOKUP(D339,'Lista Punktów Adresowych'!$C$1:R6011,13,0)</f>
        <v>punkt adresowy podstawowy</v>
      </c>
      <c r="Z339" s="16"/>
      <c r="AA339" s="16"/>
      <c r="AB339" s="16"/>
      <c r="AC339" s="16"/>
      <c r="AD339" s="16"/>
      <c r="AE339" s="16"/>
      <c r="AF339" s="16"/>
      <c r="AG339" s="16"/>
      <c r="AH339" s="16"/>
      <c r="AI339" s="16"/>
      <c r="AJ339" s="16"/>
      <c r="AK339" s="16"/>
      <c r="AL339" s="16"/>
      <c r="AM339" s="16"/>
      <c r="AN339" s="16"/>
      <c r="AO339" s="16"/>
      <c r="AP339" s="16"/>
      <c r="AQ339" s="16"/>
      <c r="AR339" s="16"/>
      <c r="AS339" s="16"/>
    </row>
    <row r="340" spans="1:45" s="23" customFormat="1">
      <c r="A340" s="16">
        <v>336</v>
      </c>
      <c r="B340" s="101"/>
      <c r="C340" s="16"/>
      <c r="D340" s="242" t="s">
        <v>1969</v>
      </c>
      <c r="E340" s="157"/>
      <c r="F340" s="16" t="str">
        <f>VLOOKUP(D340,'Lista Punktów Adresowych'!$C$1:R6012,2)</f>
        <v>MAŁOPOLSKIE</v>
      </c>
      <c r="G340" s="16" t="str">
        <f>VLOOKUP(D340,'Lista Punktów Adresowych'!$C$1:R6012,3,0)</f>
        <v>BOCHEŃSKI</v>
      </c>
      <c r="H340" s="16" t="str">
        <f>VLOOKUP(D340,'Lista Punktów Adresowych'!$C$1:R6012,4,0)</f>
        <v>BOCHNIA</v>
      </c>
      <c r="I340" s="16" t="str">
        <f>VLOOKUP(D340,'Lista Punktów Adresowych'!$C$1:R6012,6,)</f>
        <v>NIESZKOWICE MAŁE</v>
      </c>
      <c r="J340" s="16" t="str">
        <f>VLOOKUP(D340,'Lista Punktów Adresowych'!$C$1:R6012,8,0)</f>
        <v/>
      </c>
      <c r="K340" s="98" t="str">
        <f>VLOOKUP(D340,'Lista Punktów Adresowych'!$C$1:R6012,10,0)</f>
        <v>74</v>
      </c>
      <c r="L340" s="16"/>
      <c r="M340" s="16"/>
      <c r="N340" s="16"/>
      <c r="O340" s="16" t="str">
        <f>VLOOKUP(D340,'Lista Punktów Adresowych'!$C$1:R6012,14,0)</f>
        <v>1</v>
      </c>
      <c r="P340" s="16" t="str">
        <f>VLOOKUP(D340,'Lista Punktów Adresowych'!$C$1:R6012,15,0)</f>
        <v>0</v>
      </c>
      <c r="Q340" s="16" t="str">
        <f>VLOOKUP(D340,'Lista Punktów Adresowych'!$C$1:T6012,16,0)</f>
        <v>kat.15</v>
      </c>
      <c r="R340" s="16" t="str">
        <f>VLOOKUP(D340,'Lista Punktów Adresowych'!$C$1:T6012,17,0)</f>
        <v>14500</v>
      </c>
      <c r="S340" s="16"/>
      <c r="T340" s="17"/>
      <c r="U340" s="18"/>
      <c r="V340" s="19"/>
      <c r="W340" s="32"/>
      <c r="X340" s="19"/>
      <c r="Y340" s="16" t="str">
        <f>VLOOKUP(D340,'Lista Punktów Adresowych'!$C$1:R6012,13,0)</f>
        <v>punkt adresowy podstawowy</v>
      </c>
      <c r="Z340" s="16"/>
      <c r="AA340" s="16"/>
      <c r="AB340" s="16"/>
      <c r="AC340" s="16"/>
      <c r="AD340" s="16"/>
      <c r="AE340" s="16"/>
      <c r="AF340" s="16"/>
      <c r="AG340" s="16"/>
      <c r="AH340" s="16"/>
      <c r="AI340" s="16"/>
      <c r="AJ340" s="16"/>
      <c r="AK340" s="16"/>
      <c r="AL340" s="16"/>
      <c r="AM340" s="16"/>
      <c r="AN340" s="16"/>
      <c r="AO340" s="16"/>
      <c r="AP340" s="16"/>
      <c r="AQ340" s="16"/>
      <c r="AR340" s="16"/>
      <c r="AS340" s="16"/>
    </row>
    <row r="341" spans="1:45" s="23" customFormat="1">
      <c r="A341" s="16">
        <v>337</v>
      </c>
      <c r="B341" s="101"/>
      <c r="C341" s="16"/>
      <c r="D341" s="242" t="s">
        <v>1970</v>
      </c>
      <c r="E341" s="157"/>
      <c r="F341" s="16" t="str">
        <f>VLOOKUP(D341,'Lista Punktów Adresowych'!$C$1:R6013,2)</f>
        <v>MAŁOPOLSKIE</v>
      </c>
      <c r="G341" s="16" t="str">
        <f>VLOOKUP(D341,'Lista Punktów Adresowych'!$C$1:R6013,3,0)</f>
        <v>BOCHEŃSKI</v>
      </c>
      <c r="H341" s="16" t="str">
        <f>VLOOKUP(D341,'Lista Punktów Adresowych'!$C$1:R6013,4,0)</f>
        <v>ŁAPANÓW</v>
      </c>
      <c r="I341" s="16" t="str">
        <f>VLOOKUP(D341,'Lista Punktów Adresowych'!$C$1:R6013,6,)</f>
        <v>TARNAWA</v>
      </c>
      <c r="J341" s="16" t="str">
        <f>VLOOKUP(D341,'Lista Punktów Adresowych'!$C$1:R6013,8,0)</f>
        <v/>
      </c>
      <c r="K341" s="98" t="str">
        <f>VLOOKUP(D341,'Lista Punktów Adresowych'!$C$1:R6013,10,0)</f>
        <v>55</v>
      </c>
      <c r="L341" s="16"/>
      <c r="M341" s="16"/>
      <c r="N341" s="16"/>
      <c r="O341" s="16" t="str">
        <f>VLOOKUP(D341,'Lista Punktów Adresowych'!$C$1:R6013,14,0)</f>
        <v>1</v>
      </c>
      <c r="P341" s="16" t="str">
        <f>VLOOKUP(D341,'Lista Punktów Adresowych'!$C$1:R6013,15,0)</f>
        <v>0</v>
      </c>
      <c r="Q341" s="16" t="str">
        <f>VLOOKUP(D341,'Lista Punktów Adresowych'!$C$1:T6013,16,0)</f>
        <v>kat.7</v>
      </c>
      <c r="R341" s="16" t="str">
        <f>VLOOKUP(D341,'Lista Punktów Adresowych'!$C$1:T6013,17,0)</f>
        <v>6500</v>
      </c>
      <c r="S341" s="16"/>
      <c r="T341" s="17"/>
      <c r="U341" s="18"/>
      <c r="V341" s="19"/>
      <c r="W341" s="32"/>
      <c r="X341" s="19"/>
      <c r="Y341" s="16" t="str">
        <f>VLOOKUP(D341,'Lista Punktów Adresowych'!$C$1:R6013,13,0)</f>
        <v>punkt adresowy podstawowy</v>
      </c>
      <c r="Z341" s="16"/>
      <c r="AA341" s="16"/>
      <c r="AB341" s="16"/>
      <c r="AC341" s="16"/>
      <c r="AD341" s="16"/>
      <c r="AE341" s="16"/>
      <c r="AF341" s="16"/>
      <c r="AG341" s="16"/>
      <c r="AH341" s="16"/>
      <c r="AI341" s="16"/>
      <c r="AJ341" s="16"/>
      <c r="AK341" s="16"/>
      <c r="AL341" s="16"/>
      <c r="AM341" s="16"/>
      <c r="AN341" s="16"/>
      <c r="AO341" s="16"/>
      <c r="AP341" s="16"/>
      <c r="AQ341" s="16"/>
      <c r="AR341" s="16"/>
      <c r="AS341" s="16"/>
    </row>
    <row r="342" spans="1:45" s="23" customFormat="1">
      <c r="A342" s="16">
        <v>338</v>
      </c>
      <c r="B342" s="101"/>
      <c r="C342" s="16"/>
      <c r="D342" s="242" t="s">
        <v>1971</v>
      </c>
      <c r="E342" s="157"/>
      <c r="F342" s="16" t="str">
        <f>VLOOKUP(D342,'Lista Punktów Adresowych'!$C$1:R6014,2)</f>
        <v>MAŁOPOLSKIE</v>
      </c>
      <c r="G342" s="16" t="str">
        <f>VLOOKUP(D342,'Lista Punktów Adresowych'!$C$1:R6014,3,0)</f>
        <v>BOCHEŃSKI</v>
      </c>
      <c r="H342" s="16" t="str">
        <f>VLOOKUP(D342,'Lista Punktów Adresowych'!$C$1:R6014,4,0)</f>
        <v>ŁAPANÓW</v>
      </c>
      <c r="I342" s="16" t="str">
        <f>VLOOKUP(D342,'Lista Punktów Adresowych'!$C$1:R6014,6,)</f>
        <v>TARNAWA</v>
      </c>
      <c r="J342" s="16" t="str">
        <f>VLOOKUP(D342,'Lista Punktów Adresowych'!$C$1:R6014,8,0)</f>
        <v/>
      </c>
      <c r="K342" s="98" t="str">
        <f>VLOOKUP(D342,'Lista Punktów Adresowych'!$C$1:R6014,10,0)</f>
        <v>145</v>
      </c>
      <c r="L342" s="16"/>
      <c r="M342" s="16"/>
      <c r="N342" s="16"/>
      <c r="O342" s="16" t="str">
        <f>VLOOKUP(D342,'Lista Punktów Adresowych'!$C$1:R6014,14,0)</f>
        <v>1</v>
      </c>
      <c r="P342" s="16" t="str">
        <f>VLOOKUP(D342,'Lista Punktów Adresowych'!$C$1:R6014,15,0)</f>
        <v>0</v>
      </c>
      <c r="Q342" s="16" t="str">
        <f>VLOOKUP(D342,'Lista Punktów Adresowych'!$C$1:T6014,16,0)</f>
        <v>kat.2</v>
      </c>
      <c r="R342" s="16" t="str">
        <f>VLOOKUP(D342,'Lista Punktów Adresowych'!$C$1:T6014,17,0)</f>
        <v>1500</v>
      </c>
      <c r="S342" s="16"/>
      <c r="T342" s="17"/>
      <c r="U342" s="18"/>
      <c r="V342" s="19"/>
      <c r="W342" s="32"/>
      <c r="X342" s="19"/>
      <c r="Y342" s="16" t="str">
        <f>VLOOKUP(D342,'Lista Punktów Adresowych'!$C$1:R6014,13,0)</f>
        <v>punkt adresowy podstawowy</v>
      </c>
      <c r="Z342" s="16"/>
      <c r="AA342" s="16"/>
      <c r="AB342" s="16"/>
      <c r="AC342" s="16"/>
      <c r="AD342" s="16"/>
      <c r="AE342" s="16"/>
      <c r="AF342" s="16"/>
      <c r="AG342" s="16"/>
      <c r="AH342" s="16"/>
      <c r="AI342" s="16"/>
      <c r="AJ342" s="16"/>
      <c r="AK342" s="16"/>
      <c r="AL342" s="16"/>
      <c r="AM342" s="16"/>
      <c r="AN342" s="16"/>
      <c r="AO342" s="16"/>
      <c r="AP342" s="16"/>
      <c r="AQ342" s="16"/>
      <c r="AR342" s="16"/>
      <c r="AS342" s="16"/>
    </row>
    <row r="343" spans="1:45" s="23" customFormat="1">
      <c r="A343" s="16">
        <v>339</v>
      </c>
      <c r="B343" s="101"/>
      <c r="C343" s="16"/>
      <c r="D343" s="242" t="s">
        <v>1972</v>
      </c>
      <c r="E343" s="157"/>
      <c r="F343" s="16" t="str">
        <f>VLOOKUP(D343,'Lista Punktów Adresowych'!$C$1:R6015,2)</f>
        <v>MAŁOPOLSKIE</v>
      </c>
      <c r="G343" s="16" t="str">
        <f>VLOOKUP(D343,'Lista Punktów Adresowych'!$C$1:R6015,3,0)</f>
        <v>BOCHEŃSKI</v>
      </c>
      <c r="H343" s="16" t="str">
        <f>VLOOKUP(D343,'Lista Punktów Adresowych'!$C$1:R6015,4,0)</f>
        <v>ŁAPANÓW</v>
      </c>
      <c r="I343" s="16" t="str">
        <f>VLOOKUP(D343,'Lista Punktów Adresowych'!$C$1:R6015,6,)</f>
        <v>TARNAWA</v>
      </c>
      <c r="J343" s="16" t="str">
        <f>VLOOKUP(D343,'Lista Punktów Adresowych'!$C$1:R6015,8,0)</f>
        <v/>
      </c>
      <c r="K343" s="98" t="str">
        <f>VLOOKUP(D343,'Lista Punktów Adresowych'!$C$1:R6015,10,0)</f>
        <v>37</v>
      </c>
      <c r="L343" s="16"/>
      <c r="M343" s="16"/>
      <c r="N343" s="16"/>
      <c r="O343" s="16" t="str">
        <f>VLOOKUP(D343,'Lista Punktów Adresowych'!$C$1:R6015,14,0)</f>
        <v>1</v>
      </c>
      <c r="P343" s="16" t="str">
        <f>VLOOKUP(D343,'Lista Punktów Adresowych'!$C$1:R6015,15,0)</f>
        <v>0</v>
      </c>
      <c r="Q343" s="16" t="str">
        <f>VLOOKUP(D343,'Lista Punktów Adresowych'!$C$1:T6015,16,0)</f>
        <v>kat.3</v>
      </c>
      <c r="R343" s="16" t="str">
        <f>VLOOKUP(D343,'Lista Punktów Adresowych'!$C$1:T6015,17,0)</f>
        <v>2500</v>
      </c>
      <c r="S343" s="16"/>
      <c r="T343" s="17"/>
      <c r="U343" s="18"/>
      <c r="V343" s="19"/>
      <c r="W343" s="32"/>
      <c r="X343" s="19"/>
      <c r="Y343" s="16" t="str">
        <f>VLOOKUP(D343,'Lista Punktów Adresowych'!$C$1:R6015,13,0)</f>
        <v>punkt adresowy podstawowy</v>
      </c>
      <c r="Z343" s="16"/>
      <c r="AA343" s="16"/>
      <c r="AB343" s="16"/>
      <c r="AC343" s="16"/>
      <c r="AD343" s="16"/>
      <c r="AE343" s="16"/>
      <c r="AF343" s="16"/>
      <c r="AG343" s="16"/>
      <c r="AH343" s="16"/>
      <c r="AI343" s="16"/>
      <c r="AJ343" s="16"/>
      <c r="AK343" s="16"/>
      <c r="AL343" s="16"/>
      <c r="AM343" s="16"/>
      <c r="AN343" s="16"/>
      <c r="AO343" s="16"/>
      <c r="AP343" s="16"/>
      <c r="AQ343" s="16"/>
      <c r="AR343" s="16"/>
      <c r="AS343" s="16"/>
    </row>
    <row r="344" spans="1:45" s="23" customFormat="1">
      <c r="A344" s="16">
        <v>340</v>
      </c>
      <c r="B344" s="101"/>
      <c r="C344" s="249"/>
      <c r="D344" s="242" t="s">
        <v>1973</v>
      </c>
      <c r="E344" s="157"/>
      <c r="F344" s="16" t="str">
        <f>VLOOKUP(D344,'Lista Punktów Adresowych'!$C$1:R6016,2)</f>
        <v>MAŁOPOLSKIE</v>
      </c>
      <c r="G344" s="16" t="str">
        <f>VLOOKUP(D344,'Lista Punktów Adresowych'!$C$1:R6016,3,0)</f>
        <v>BOCHEŃSKI</v>
      </c>
      <c r="H344" s="16" t="str">
        <f>VLOOKUP(D344,'Lista Punktów Adresowych'!$C$1:R6016,4,0)</f>
        <v>ŁAPANÓW</v>
      </c>
      <c r="I344" s="16" t="str">
        <f>VLOOKUP(D344,'Lista Punktów Adresowych'!$C$1:R6016,6,)</f>
        <v>TARNAWA</v>
      </c>
      <c r="J344" s="16" t="str">
        <f>VLOOKUP(D344,'Lista Punktów Adresowych'!$C$1:R6016,8,0)</f>
        <v/>
      </c>
      <c r="K344" s="98" t="str">
        <f>VLOOKUP(D344,'Lista Punktów Adresowych'!$C$1:R6016,10,0)</f>
        <v>135</v>
      </c>
      <c r="L344" s="16"/>
      <c r="M344" s="16"/>
      <c r="N344" s="16"/>
      <c r="O344" s="16" t="str">
        <f>VLOOKUP(D344,'Lista Punktów Adresowych'!$C$1:R6016,14,0)</f>
        <v>1</v>
      </c>
      <c r="P344" s="16" t="str">
        <f>VLOOKUP(D344,'Lista Punktów Adresowych'!$C$1:R6016,15,0)</f>
        <v>0</v>
      </c>
      <c r="Q344" s="16" t="str">
        <f>VLOOKUP(D344,'Lista Punktów Adresowych'!$C$1:T6016,16,0)</f>
        <v>kat.11</v>
      </c>
      <c r="R344" s="16" t="str">
        <f>VLOOKUP(D344,'Lista Punktów Adresowych'!$C$1:T6016,17,0)</f>
        <v>10500</v>
      </c>
      <c r="S344" s="16"/>
      <c r="T344" s="17"/>
      <c r="U344" s="18"/>
      <c r="V344" s="19"/>
      <c r="W344" s="32"/>
      <c r="X344" s="19"/>
      <c r="Y344" s="16" t="str">
        <f>VLOOKUP(D344,'Lista Punktów Adresowych'!$C$1:R6016,13,0)</f>
        <v>punkt adresowy podstawowy</v>
      </c>
      <c r="Z344" s="277"/>
      <c r="AA344" s="16"/>
      <c r="AB344" s="16"/>
      <c r="AC344" s="16"/>
      <c r="AD344" s="16"/>
      <c r="AE344" s="16"/>
      <c r="AF344" s="16"/>
      <c r="AG344" s="16"/>
      <c r="AH344" s="16"/>
      <c r="AI344" s="16"/>
      <c r="AJ344" s="16"/>
      <c r="AK344" s="16"/>
      <c r="AL344" s="16"/>
      <c r="AM344" s="16"/>
      <c r="AN344" s="16"/>
      <c r="AO344" s="16"/>
      <c r="AP344" s="16"/>
      <c r="AQ344" s="16"/>
      <c r="AR344" s="16"/>
      <c r="AS344" s="16"/>
    </row>
    <row r="345" spans="1:45" s="23" customFormat="1">
      <c r="A345" s="16">
        <v>341</v>
      </c>
      <c r="B345" s="101"/>
      <c r="C345" s="249"/>
      <c r="D345" s="242" t="s">
        <v>1974</v>
      </c>
      <c r="E345" s="157"/>
      <c r="F345" s="16" t="str">
        <f>VLOOKUP(D345,'Lista Punktów Adresowych'!$C$1:R6017,2)</f>
        <v>MAŁOPOLSKIE</v>
      </c>
      <c r="G345" s="16" t="str">
        <f>VLOOKUP(D345,'Lista Punktów Adresowych'!$C$1:R6017,3,0)</f>
        <v>BOCHEŃSKI</v>
      </c>
      <c r="H345" s="16" t="str">
        <f>VLOOKUP(D345,'Lista Punktów Adresowych'!$C$1:R6017,4,0)</f>
        <v>ŁAPANÓW</v>
      </c>
      <c r="I345" s="16" t="str">
        <f>VLOOKUP(D345,'Lista Punktów Adresowych'!$C$1:R6017,6,)</f>
        <v>TARNAWA</v>
      </c>
      <c r="J345" s="16" t="str">
        <f>VLOOKUP(D345,'Lista Punktów Adresowych'!$C$1:R6017,8,0)</f>
        <v/>
      </c>
      <c r="K345" s="98" t="str">
        <f>VLOOKUP(D345,'Lista Punktów Adresowych'!$C$1:R6017,10,0)</f>
        <v>236</v>
      </c>
      <c r="L345" s="16"/>
      <c r="M345" s="16"/>
      <c r="N345" s="16"/>
      <c r="O345" s="16" t="str">
        <f>VLOOKUP(D345,'Lista Punktów Adresowych'!$C$1:R6017,14,0)</f>
        <v>1</v>
      </c>
      <c r="P345" s="16" t="str">
        <f>VLOOKUP(D345,'Lista Punktów Adresowych'!$C$1:R6017,15,0)</f>
        <v>0</v>
      </c>
      <c r="Q345" s="16" t="str">
        <f>VLOOKUP(D345,'Lista Punktów Adresowych'!$C$1:T6017,16,0)</f>
        <v>kat.2</v>
      </c>
      <c r="R345" s="16" t="str">
        <f>VLOOKUP(D345,'Lista Punktów Adresowych'!$C$1:T6017,17,0)</f>
        <v>1500</v>
      </c>
      <c r="S345" s="16"/>
      <c r="T345" s="17"/>
      <c r="U345" s="18"/>
      <c r="V345" s="19"/>
      <c r="W345" s="32"/>
      <c r="X345" s="19"/>
      <c r="Y345" s="16" t="str">
        <f>VLOOKUP(D345,'Lista Punktów Adresowych'!$C$1:R6017,13,0)</f>
        <v>punkt adresowy podstawowy</v>
      </c>
      <c r="Z345" s="277"/>
      <c r="AA345" s="16"/>
      <c r="AB345" s="16"/>
      <c r="AC345" s="16"/>
      <c r="AD345" s="16"/>
      <c r="AE345" s="16"/>
      <c r="AF345" s="16"/>
      <c r="AG345" s="16"/>
      <c r="AH345" s="16"/>
      <c r="AI345" s="16"/>
      <c r="AJ345" s="16"/>
      <c r="AK345" s="16"/>
      <c r="AL345" s="16"/>
      <c r="AM345" s="16"/>
      <c r="AN345" s="16"/>
      <c r="AO345" s="16"/>
      <c r="AP345" s="16"/>
      <c r="AQ345" s="16"/>
      <c r="AR345" s="16"/>
      <c r="AS345" s="16"/>
    </row>
    <row r="346" spans="1:45" s="23" customFormat="1">
      <c r="A346" s="16">
        <v>342</v>
      </c>
      <c r="B346" s="101"/>
      <c r="C346" s="16"/>
      <c r="D346" s="242" t="s">
        <v>1975</v>
      </c>
      <c r="E346" s="157"/>
      <c r="F346" s="16" t="str">
        <f>VLOOKUP(D346,'Lista Punktów Adresowych'!$C$1:R6018,2)</f>
        <v>MAŁOPOLSKIE</v>
      </c>
      <c r="G346" s="16" t="str">
        <f>VLOOKUP(D346,'Lista Punktów Adresowych'!$C$1:R6018,3,0)</f>
        <v>BOCHEŃSKI</v>
      </c>
      <c r="H346" s="16" t="str">
        <f>VLOOKUP(D346,'Lista Punktów Adresowych'!$C$1:R6018,4,0)</f>
        <v>ŁAPANÓW</v>
      </c>
      <c r="I346" s="16" t="str">
        <f>VLOOKUP(D346,'Lista Punktów Adresowych'!$C$1:R6018,6,)</f>
        <v>TARNAWA</v>
      </c>
      <c r="J346" s="16" t="str">
        <f>VLOOKUP(D346,'Lista Punktów Adresowych'!$C$1:R6018,8,0)</f>
        <v/>
      </c>
      <c r="K346" s="98" t="str">
        <f>VLOOKUP(D346,'Lista Punktów Adresowych'!$C$1:R6018,10,0)</f>
        <v>176</v>
      </c>
      <c r="L346" s="16"/>
      <c r="M346" s="16"/>
      <c r="N346" s="16"/>
      <c r="O346" s="16" t="str">
        <f>VLOOKUP(D346,'Lista Punktów Adresowych'!$C$1:R6018,14,0)</f>
        <v>1</v>
      </c>
      <c r="P346" s="16" t="str">
        <f>VLOOKUP(D346,'Lista Punktów Adresowych'!$C$1:R6018,15,0)</f>
        <v>0</v>
      </c>
      <c r="Q346" s="16" t="str">
        <f>VLOOKUP(D346,'Lista Punktów Adresowych'!$C$1:T6018,16,0)</f>
        <v>kat.3</v>
      </c>
      <c r="R346" s="16" t="str">
        <f>VLOOKUP(D346,'Lista Punktów Adresowych'!$C$1:T6018,17,0)</f>
        <v>2500</v>
      </c>
      <c r="S346" s="16"/>
      <c r="T346" s="17"/>
      <c r="U346" s="18"/>
      <c r="V346" s="19"/>
      <c r="W346" s="32"/>
      <c r="X346" s="19"/>
      <c r="Y346" s="16" t="str">
        <f>VLOOKUP(D346,'Lista Punktów Adresowych'!$C$1:R6018,13,0)</f>
        <v>punkt adresowy podstawowy</v>
      </c>
      <c r="Z346" s="16"/>
      <c r="AA346" s="16"/>
      <c r="AB346" s="16"/>
      <c r="AC346" s="16"/>
      <c r="AD346" s="16"/>
      <c r="AE346" s="16"/>
      <c r="AF346" s="16"/>
      <c r="AG346" s="16"/>
      <c r="AH346" s="16"/>
      <c r="AI346" s="16"/>
      <c r="AJ346" s="16"/>
      <c r="AK346" s="16"/>
      <c r="AL346" s="16"/>
      <c r="AM346" s="16"/>
      <c r="AN346" s="16"/>
      <c r="AO346" s="16"/>
      <c r="AP346" s="16"/>
      <c r="AQ346" s="16"/>
      <c r="AR346" s="16"/>
      <c r="AS346" s="16"/>
    </row>
    <row r="347" spans="1:45" s="23" customFormat="1">
      <c r="A347" s="16">
        <v>343</v>
      </c>
      <c r="B347" s="101"/>
      <c r="C347" s="249"/>
      <c r="D347" s="242" t="s">
        <v>1976</v>
      </c>
      <c r="E347" s="157"/>
      <c r="F347" s="16" t="str">
        <f>VLOOKUP(D347,'Lista Punktów Adresowych'!$C$1:R6019,2)</f>
        <v>MAŁOPOLSKIE</v>
      </c>
      <c r="G347" s="16" t="str">
        <f>VLOOKUP(D347,'Lista Punktów Adresowych'!$C$1:R6019,3,0)</f>
        <v>BOCHEŃSKI</v>
      </c>
      <c r="H347" s="16" t="str">
        <f>VLOOKUP(D347,'Lista Punktów Adresowych'!$C$1:R6019,4,0)</f>
        <v>BOCHNIA</v>
      </c>
      <c r="I347" s="16" t="str">
        <f>VLOOKUP(D347,'Lista Punktów Adresowych'!$C$1:R6019,6,)</f>
        <v>NIESZKOWICE MAŁE</v>
      </c>
      <c r="J347" s="16" t="str">
        <f>VLOOKUP(D347,'Lista Punktów Adresowych'!$C$1:R6019,8,0)</f>
        <v/>
      </c>
      <c r="K347" s="98" t="str">
        <f>VLOOKUP(D347,'Lista Punktów Adresowych'!$C$1:R6019,10,0)</f>
        <v>77</v>
      </c>
      <c r="L347" s="16"/>
      <c r="M347" s="16"/>
      <c r="N347" s="16"/>
      <c r="O347" s="16" t="str">
        <f>VLOOKUP(D347,'Lista Punktów Adresowych'!$C$1:R6019,14,0)</f>
        <v>1</v>
      </c>
      <c r="P347" s="16" t="str">
        <f>VLOOKUP(D347,'Lista Punktów Adresowych'!$C$1:R6019,15,0)</f>
        <v>0</v>
      </c>
      <c r="Q347" s="16" t="str">
        <f>VLOOKUP(D347,'Lista Punktów Adresowych'!$C$1:T6019,16,0)</f>
        <v>kat.7</v>
      </c>
      <c r="R347" s="16" t="str">
        <f>VLOOKUP(D347,'Lista Punktów Adresowych'!$C$1:T6019,17,0)</f>
        <v>6500</v>
      </c>
      <c r="S347" s="16"/>
      <c r="T347" s="17"/>
      <c r="U347" s="18"/>
      <c r="V347" s="19"/>
      <c r="W347" s="32"/>
      <c r="X347" s="19"/>
      <c r="Y347" s="16" t="str">
        <f>VLOOKUP(D347,'Lista Punktów Adresowych'!$C$1:R6019,13,0)</f>
        <v>punkt adresowy podstawowy</v>
      </c>
      <c r="Z347" s="277"/>
      <c r="AA347" s="16"/>
      <c r="AB347" s="16"/>
      <c r="AC347" s="16"/>
      <c r="AD347" s="16"/>
      <c r="AE347" s="16"/>
      <c r="AF347" s="16"/>
      <c r="AG347" s="16"/>
      <c r="AH347" s="16"/>
      <c r="AI347" s="16"/>
      <c r="AJ347" s="16"/>
      <c r="AK347" s="16"/>
      <c r="AL347" s="16"/>
      <c r="AM347" s="16"/>
      <c r="AN347" s="16"/>
      <c r="AO347" s="16"/>
      <c r="AP347" s="16"/>
      <c r="AQ347" s="16"/>
      <c r="AR347" s="16"/>
      <c r="AS347" s="16"/>
    </row>
    <row r="348" spans="1:45" s="23" customFormat="1">
      <c r="A348" s="16">
        <v>344</v>
      </c>
      <c r="B348" s="101"/>
      <c r="C348" s="249"/>
      <c r="D348" s="242" t="s">
        <v>1977</v>
      </c>
      <c r="E348" s="157"/>
      <c r="F348" s="16" t="str">
        <f>VLOOKUP(D348,'Lista Punktów Adresowych'!$C$1:R6020,2)</f>
        <v>MAŁOPOLSKIE</v>
      </c>
      <c r="G348" s="16" t="str">
        <f>VLOOKUP(D348,'Lista Punktów Adresowych'!$C$1:R6020,3,0)</f>
        <v>BOCHEŃSKI</v>
      </c>
      <c r="H348" s="16" t="str">
        <f>VLOOKUP(D348,'Lista Punktów Adresowych'!$C$1:R6020,4,0)</f>
        <v>ŁAPANÓW</v>
      </c>
      <c r="I348" s="16" t="str">
        <f>VLOOKUP(D348,'Lista Punktów Adresowych'!$C$1:R6020,6,)</f>
        <v>TARNAWA</v>
      </c>
      <c r="J348" s="16" t="str">
        <f>VLOOKUP(D348,'Lista Punktów Adresowych'!$C$1:R6020,8,0)</f>
        <v/>
      </c>
      <c r="K348" s="98" t="str">
        <f>VLOOKUP(D348,'Lista Punktów Adresowych'!$C$1:R6020,10,0)</f>
        <v>49</v>
      </c>
      <c r="L348" s="16"/>
      <c r="M348" s="16"/>
      <c r="N348" s="16"/>
      <c r="O348" s="16" t="str">
        <f>VLOOKUP(D348,'Lista Punktów Adresowych'!$C$1:R6020,14,0)</f>
        <v>1</v>
      </c>
      <c r="P348" s="16" t="str">
        <f>VLOOKUP(D348,'Lista Punktów Adresowych'!$C$1:R6020,15,0)</f>
        <v>0</v>
      </c>
      <c r="Q348" s="16" t="str">
        <f>VLOOKUP(D348,'Lista Punktów Adresowych'!$C$1:T6020,16,0)</f>
        <v>kat.2</v>
      </c>
      <c r="R348" s="16" t="str">
        <f>VLOOKUP(D348,'Lista Punktów Adresowych'!$C$1:T6020,17,0)</f>
        <v>1500</v>
      </c>
      <c r="S348" s="16"/>
      <c r="T348" s="17"/>
      <c r="U348" s="18"/>
      <c r="V348" s="19"/>
      <c r="W348" s="32"/>
      <c r="X348" s="19"/>
      <c r="Y348" s="16" t="str">
        <f>VLOOKUP(D348,'Lista Punktów Adresowych'!$C$1:R6020,13,0)</f>
        <v>punkt adresowy podstawowy</v>
      </c>
      <c r="Z348" s="277"/>
      <c r="AA348" s="16"/>
      <c r="AB348" s="16"/>
      <c r="AC348" s="16"/>
      <c r="AD348" s="16"/>
      <c r="AE348" s="16"/>
      <c r="AF348" s="16"/>
      <c r="AG348" s="16"/>
      <c r="AH348" s="16"/>
      <c r="AI348" s="16"/>
      <c r="AJ348" s="16"/>
      <c r="AK348" s="16"/>
      <c r="AL348" s="16"/>
      <c r="AM348" s="16"/>
      <c r="AN348" s="16"/>
      <c r="AO348" s="16"/>
      <c r="AP348" s="16"/>
      <c r="AQ348" s="16"/>
      <c r="AR348" s="16"/>
      <c r="AS348" s="16"/>
    </row>
    <row r="349" spans="1:45" s="23" customFormat="1">
      <c r="A349" s="16">
        <v>345</v>
      </c>
      <c r="B349" s="101"/>
      <c r="C349" s="249"/>
      <c r="D349" s="242" t="s">
        <v>1978</v>
      </c>
      <c r="E349" s="157"/>
      <c r="F349" s="16" t="str">
        <f>VLOOKUP(D349,'Lista Punktów Adresowych'!$C$1:R6021,2)</f>
        <v>MAŁOPOLSKIE</v>
      </c>
      <c r="G349" s="16" t="str">
        <f>VLOOKUP(D349,'Lista Punktów Adresowych'!$C$1:R6021,3,0)</f>
        <v>BOCHEŃSKI</v>
      </c>
      <c r="H349" s="16" t="str">
        <f>VLOOKUP(D349,'Lista Punktów Adresowych'!$C$1:R6021,4,0)</f>
        <v>ŁAPANÓW</v>
      </c>
      <c r="I349" s="16" t="str">
        <f>VLOOKUP(D349,'Lista Punktów Adresowych'!$C$1:R6021,6,)</f>
        <v>TARNAWA</v>
      </c>
      <c r="J349" s="16" t="str">
        <f>VLOOKUP(D349,'Lista Punktów Adresowych'!$C$1:R6021,8,0)</f>
        <v/>
      </c>
      <c r="K349" s="98" t="str">
        <f>VLOOKUP(D349,'Lista Punktów Adresowych'!$C$1:R6021,10,0)</f>
        <v>242</v>
      </c>
      <c r="L349" s="16"/>
      <c r="M349" s="16"/>
      <c r="N349" s="16"/>
      <c r="O349" s="16" t="str">
        <f>VLOOKUP(D349,'Lista Punktów Adresowych'!$C$1:R6021,14,0)</f>
        <v>1</v>
      </c>
      <c r="P349" s="16" t="str">
        <f>VLOOKUP(D349,'Lista Punktów Adresowych'!$C$1:R6021,15,0)</f>
        <v>0</v>
      </c>
      <c r="Q349" s="16" t="str">
        <f>VLOOKUP(D349,'Lista Punktów Adresowych'!$C$1:T6021,16,0)</f>
        <v>kat.8</v>
      </c>
      <c r="R349" s="16" t="str">
        <f>VLOOKUP(D349,'Lista Punktów Adresowych'!$C$1:T6021,17,0)</f>
        <v>7500</v>
      </c>
      <c r="S349" s="16"/>
      <c r="T349" s="17"/>
      <c r="U349" s="18"/>
      <c r="V349" s="19"/>
      <c r="W349" s="32"/>
      <c r="X349" s="19"/>
      <c r="Y349" s="16" t="str">
        <f>VLOOKUP(D349,'Lista Punktów Adresowych'!$C$1:R6021,13,0)</f>
        <v>punkt adresowy podstawowy</v>
      </c>
      <c r="Z349" s="277"/>
      <c r="AA349" s="16"/>
      <c r="AB349" s="16"/>
      <c r="AC349" s="16"/>
      <c r="AD349" s="16"/>
      <c r="AE349" s="16"/>
      <c r="AF349" s="16"/>
      <c r="AG349" s="16"/>
      <c r="AH349" s="16"/>
      <c r="AI349" s="16"/>
      <c r="AJ349" s="16"/>
      <c r="AK349" s="16"/>
      <c r="AL349" s="16"/>
      <c r="AM349" s="16"/>
      <c r="AN349" s="16"/>
      <c r="AO349" s="16"/>
      <c r="AP349" s="16"/>
      <c r="AQ349" s="16"/>
      <c r="AR349" s="16"/>
      <c r="AS349" s="16"/>
    </row>
    <row r="350" spans="1:45" s="23" customFormat="1">
      <c r="A350" s="16">
        <v>346</v>
      </c>
      <c r="B350" s="101"/>
      <c r="C350" s="249"/>
      <c r="D350" s="242" t="s">
        <v>1979</v>
      </c>
      <c r="E350" s="157"/>
      <c r="F350" s="16" t="str">
        <f>VLOOKUP(D350,'Lista Punktów Adresowych'!$C$1:R6022,2)</f>
        <v>MAŁOPOLSKIE</v>
      </c>
      <c r="G350" s="16" t="str">
        <f>VLOOKUP(D350,'Lista Punktów Adresowych'!$C$1:R6022,3,0)</f>
        <v>BOCHEŃSKI</v>
      </c>
      <c r="H350" s="16" t="str">
        <f>VLOOKUP(D350,'Lista Punktów Adresowych'!$C$1:R6022,4,0)</f>
        <v>ŁAPANÓW</v>
      </c>
      <c r="I350" s="16" t="str">
        <f>VLOOKUP(D350,'Lista Punktów Adresowych'!$C$1:R6022,6,)</f>
        <v>TARNAWA</v>
      </c>
      <c r="J350" s="16" t="str">
        <f>VLOOKUP(D350,'Lista Punktów Adresowych'!$C$1:R6022,8,0)</f>
        <v/>
      </c>
      <c r="K350" s="98" t="str">
        <f>VLOOKUP(D350,'Lista Punktów Adresowych'!$C$1:R6022,10,0)</f>
        <v>179</v>
      </c>
      <c r="L350" s="16"/>
      <c r="M350" s="16"/>
      <c r="N350" s="16"/>
      <c r="O350" s="16" t="str">
        <f>VLOOKUP(D350,'Lista Punktów Adresowych'!$C$1:R6022,14,0)</f>
        <v>1</v>
      </c>
      <c r="P350" s="16" t="str">
        <f>VLOOKUP(D350,'Lista Punktów Adresowych'!$C$1:R6022,15,0)</f>
        <v>0</v>
      </c>
      <c r="Q350" s="16" t="str">
        <f>VLOOKUP(D350,'Lista Punktów Adresowych'!$C$1:T6022,16,0)</f>
        <v>kat.7</v>
      </c>
      <c r="R350" s="16" t="str">
        <f>VLOOKUP(D350,'Lista Punktów Adresowych'!$C$1:T6022,17,0)</f>
        <v>6500</v>
      </c>
      <c r="S350" s="16"/>
      <c r="T350" s="17"/>
      <c r="U350" s="18"/>
      <c r="V350" s="19"/>
      <c r="W350" s="32"/>
      <c r="X350" s="19"/>
      <c r="Y350" s="16" t="str">
        <f>VLOOKUP(D350,'Lista Punktów Adresowych'!$C$1:R6022,13,0)</f>
        <v>punkt adresowy podstawowy</v>
      </c>
      <c r="Z350" s="277"/>
      <c r="AA350" s="16"/>
      <c r="AB350" s="16"/>
      <c r="AC350" s="16"/>
      <c r="AD350" s="16"/>
      <c r="AE350" s="16"/>
      <c r="AF350" s="16"/>
      <c r="AG350" s="16"/>
      <c r="AH350" s="16"/>
      <c r="AI350" s="16"/>
      <c r="AJ350" s="16"/>
      <c r="AK350" s="16"/>
      <c r="AL350" s="16"/>
      <c r="AM350" s="16"/>
      <c r="AN350" s="16"/>
      <c r="AO350" s="16"/>
      <c r="AP350" s="16"/>
      <c r="AQ350" s="16"/>
      <c r="AR350" s="16"/>
      <c r="AS350" s="16"/>
    </row>
    <row r="351" spans="1:45">
      <c r="A351" s="16">
        <v>347</v>
      </c>
      <c r="B351" s="101"/>
      <c r="C351" s="249"/>
      <c r="D351" s="242" t="s">
        <v>1980</v>
      </c>
      <c r="E351" s="157"/>
      <c r="F351" s="16" t="str">
        <f>VLOOKUP(D351,'Lista Punktów Adresowych'!$C$1:R6023,2)</f>
        <v>MAŁOPOLSKIE</v>
      </c>
      <c r="G351" s="16" t="str">
        <f>VLOOKUP(D351,'Lista Punktów Adresowych'!$C$1:R6023,3,0)</f>
        <v>BOCHEŃSKI</v>
      </c>
      <c r="H351" s="16" t="str">
        <f>VLOOKUP(D351,'Lista Punktów Adresowych'!$C$1:R6023,4,0)</f>
        <v>ŁAPANÓW</v>
      </c>
      <c r="I351" s="16" t="str">
        <f>VLOOKUP(D351,'Lista Punktów Adresowych'!$C$1:R6023,6,)</f>
        <v>TARNAWA</v>
      </c>
      <c r="J351" s="16" t="str">
        <f>VLOOKUP(D351,'Lista Punktów Adresowych'!$C$1:R6023,8,0)</f>
        <v/>
      </c>
      <c r="K351" s="98" t="str">
        <f>VLOOKUP(D351,'Lista Punktów Adresowych'!$C$1:R6023,10,0)</f>
        <v>134</v>
      </c>
      <c r="O351" s="16" t="str">
        <f>VLOOKUP(D351,'Lista Punktów Adresowych'!$C$1:R6023,14,0)</f>
        <v>1</v>
      </c>
      <c r="P351" s="16" t="str">
        <f>VLOOKUP(D351,'Lista Punktów Adresowych'!$C$1:R6023,15,0)</f>
        <v>0</v>
      </c>
      <c r="Q351" s="16" t="str">
        <f>VLOOKUP(D351,'Lista Punktów Adresowych'!$C$1:T6023,16,0)</f>
        <v>kat.6</v>
      </c>
      <c r="R351" s="16" t="str">
        <f>VLOOKUP(D351,'Lista Punktów Adresowych'!$C$1:T6023,17,0)</f>
        <v>5500</v>
      </c>
      <c r="W351" s="32"/>
      <c r="Y351" s="16" t="str">
        <f>VLOOKUP(D351,'Lista Punktów Adresowych'!$C$1:R6023,13,0)</f>
        <v>punkt adresowy podstawowy</v>
      </c>
      <c r="Z351" s="277"/>
    </row>
    <row r="352" spans="1:45">
      <c r="A352" s="16">
        <v>348</v>
      </c>
      <c r="B352" s="101"/>
      <c r="C352" s="249"/>
      <c r="D352" s="242" t="s">
        <v>1981</v>
      </c>
      <c r="E352" s="157"/>
      <c r="F352" s="16" t="str">
        <f>VLOOKUP(D352,'Lista Punktów Adresowych'!$C$1:R6024,2)</f>
        <v>MAŁOPOLSKIE</v>
      </c>
      <c r="G352" s="16" t="str">
        <f>VLOOKUP(D352,'Lista Punktów Adresowych'!$C$1:R6024,3,0)</f>
        <v>BOCHEŃSKI</v>
      </c>
      <c r="H352" s="16" t="str">
        <f>VLOOKUP(D352,'Lista Punktów Adresowych'!$C$1:R6024,4,0)</f>
        <v>ŁAPANÓW</v>
      </c>
      <c r="I352" s="16" t="str">
        <f>VLOOKUP(D352,'Lista Punktów Adresowych'!$C$1:R6024,6,)</f>
        <v>TARNAWA</v>
      </c>
      <c r="J352" s="16" t="str">
        <f>VLOOKUP(D352,'Lista Punktów Adresowych'!$C$1:R6024,8,0)</f>
        <v/>
      </c>
      <c r="K352" s="98" t="str">
        <f>VLOOKUP(D352,'Lista Punktów Adresowych'!$C$1:R6024,10,0)</f>
        <v>166</v>
      </c>
      <c r="O352" s="16" t="str">
        <f>VLOOKUP(D352,'Lista Punktów Adresowych'!$C$1:R6024,14,0)</f>
        <v>1</v>
      </c>
      <c r="P352" s="16" t="str">
        <f>VLOOKUP(D352,'Lista Punktów Adresowych'!$C$1:R6024,15,0)</f>
        <v>0</v>
      </c>
      <c r="Q352" s="16" t="str">
        <f>VLOOKUP(D352,'Lista Punktów Adresowych'!$C$1:T6024,16,0)</f>
        <v>kat.4</v>
      </c>
      <c r="R352" s="16" t="str">
        <f>VLOOKUP(D352,'Lista Punktów Adresowych'!$C$1:T6024,17,0)</f>
        <v>3500</v>
      </c>
      <c r="W352" s="32"/>
      <c r="Y352" s="16" t="str">
        <f>VLOOKUP(D352,'Lista Punktów Adresowych'!$C$1:R6024,13,0)</f>
        <v>punkt adresowy podstawowy</v>
      </c>
      <c r="Z352" s="277"/>
    </row>
    <row r="353" spans="1:26">
      <c r="A353" s="16">
        <v>349</v>
      </c>
      <c r="B353" s="101"/>
      <c r="C353" s="249"/>
      <c r="D353" s="242" t="s">
        <v>1982</v>
      </c>
      <c r="E353" s="157"/>
      <c r="F353" s="16" t="str">
        <f>VLOOKUP(D353,'Lista Punktów Adresowych'!$C$1:R6025,2)</f>
        <v>MAŁOPOLSKIE</v>
      </c>
      <c r="G353" s="16" t="str">
        <f>VLOOKUP(D353,'Lista Punktów Adresowych'!$C$1:R6025,3,0)</f>
        <v>BOCHEŃSKI</v>
      </c>
      <c r="H353" s="16" t="str">
        <f>VLOOKUP(D353,'Lista Punktów Adresowych'!$C$1:R6025,4,0)</f>
        <v>ŁAPANÓW</v>
      </c>
      <c r="I353" s="16" t="str">
        <f>VLOOKUP(D353,'Lista Punktów Adresowych'!$C$1:R6025,6,)</f>
        <v>BRZEZOWA</v>
      </c>
      <c r="J353" s="16" t="str">
        <f>VLOOKUP(D353,'Lista Punktów Adresowych'!$C$1:R6025,8,0)</f>
        <v/>
      </c>
      <c r="K353" s="98" t="str">
        <f>VLOOKUP(D353,'Lista Punktów Adresowych'!$C$1:R6025,10,0)</f>
        <v>165</v>
      </c>
      <c r="O353" s="16" t="str">
        <f>VLOOKUP(D353,'Lista Punktów Adresowych'!$C$1:R6025,14,0)</f>
        <v>1</v>
      </c>
      <c r="P353" s="16" t="str">
        <f>VLOOKUP(D353,'Lista Punktów Adresowych'!$C$1:R6025,15,0)</f>
        <v>0</v>
      </c>
      <c r="Q353" s="16" t="str">
        <f>VLOOKUP(D353,'Lista Punktów Adresowych'!$C$1:T6025,16,0)</f>
        <v>kat.3</v>
      </c>
      <c r="R353" s="16" t="str">
        <f>VLOOKUP(D353,'Lista Punktów Adresowych'!$C$1:T6025,17,0)</f>
        <v>2500</v>
      </c>
      <c r="W353" s="32"/>
      <c r="Y353" s="16" t="str">
        <f>VLOOKUP(D353,'Lista Punktów Adresowych'!$C$1:R6025,13,0)</f>
        <v>punkt adresowy podstawowy</v>
      </c>
      <c r="Z353" s="277"/>
    </row>
    <row r="354" spans="1:26">
      <c r="A354" s="16">
        <v>350</v>
      </c>
      <c r="B354" s="101"/>
      <c r="C354" s="249"/>
      <c r="D354" s="242" t="s">
        <v>1983</v>
      </c>
      <c r="E354" s="157"/>
      <c r="F354" s="16" t="str">
        <f>VLOOKUP(D354,'Lista Punktów Adresowych'!$C$1:R6026,2)</f>
        <v>MAŁOPOLSKIE</v>
      </c>
      <c r="G354" s="16" t="str">
        <f>VLOOKUP(D354,'Lista Punktów Adresowych'!$C$1:R6026,3,0)</f>
        <v>BOCHEŃSKI</v>
      </c>
      <c r="H354" s="16" t="str">
        <f>VLOOKUP(D354,'Lista Punktów Adresowych'!$C$1:R6026,4,0)</f>
        <v>ŁAPANÓW</v>
      </c>
      <c r="I354" s="16" t="str">
        <f>VLOOKUP(D354,'Lista Punktów Adresowych'!$C$1:R6026,6,)</f>
        <v>TARNAWA</v>
      </c>
      <c r="J354" s="16" t="str">
        <f>VLOOKUP(D354,'Lista Punktów Adresowych'!$C$1:R6026,8,0)</f>
        <v/>
      </c>
      <c r="K354" s="98" t="str">
        <f>VLOOKUP(D354,'Lista Punktów Adresowych'!$C$1:R6026,10,0)</f>
        <v>152</v>
      </c>
      <c r="O354" s="16" t="str">
        <f>VLOOKUP(D354,'Lista Punktów Adresowych'!$C$1:R6026,14,0)</f>
        <v>1</v>
      </c>
      <c r="P354" s="16" t="str">
        <f>VLOOKUP(D354,'Lista Punktów Adresowych'!$C$1:R6026,15,0)</f>
        <v>0</v>
      </c>
      <c r="Q354" s="16" t="str">
        <f>VLOOKUP(D354,'Lista Punktów Adresowych'!$C$1:T6026,16,0)</f>
        <v>kat.5</v>
      </c>
      <c r="R354" s="16" t="str">
        <f>VLOOKUP(D354,'Lista Punktów Adresowych'!$C$1:T6026,17,0)</f>
        <v>4500</v>
      </c>
      <c r="W354" s="32"/>
      <c r="Y354" s="16" t="str">
        <f>VLOOKUP(D354,'Lista Punktów Adresowych'!$C$1:R6026,13,0)</f>
        <v>punkt adresowy podstawowy</v>
      </c>
      <c r="Z354" s="277"/>
    </row>
    <row r="355" spans="1:26">
      <c r="A355" s="16">
        <v>351</v>
      </c>
      <c r="B355" s="101"/>
      <c r="C355" s="249"/>
      <c r="D355" s="242" t="s">
        <v>1984</v>
      </c>
      <c r="E355" s="157"/>
      <c r="F355" s="16" t="str">
        <f>VLOOKUP(D355,'Lista Punktów Adresowych'!$C$1:R6027,2)</f>
        <v>MAŁOPOLSKIE</v>
      </c>
      <c r="G355" s="16" t="str">
        <f>VLOOKUP(D355,'Lista Punktów Adresowych'!$C$1:R6027,3,0)</f>
        <v>BOCHEŃSKI</v>
      </c>
      <c r="H355" s="16" t="str">
        <f>VLOOKUP(D355,'Lista Punktów Adresowych'!$C$1:R6027,4,0)</f>
        <v>ŁAPANÓW</v>
      </c>
      <c r="I355" s="16" t="str">
        <f>VLOOKUP(D355,'Lista Punktów Adresowych'!$C$1:R6027,6,)</f>
        <v>WOLA WIERUSZYCKA</v>
      </c>
      <c r="J355" s="16" t="str">
        <f>VLOOKUP(D355,'Lista Punktów Adresowych'!$C$1:R6027,8,0)</f>
        <v/>
      </c>
      <c r="K355" s="98" t="str">
        <f>VLOOKUP(D355,'Lista Punktów Adresowych'!$C$1:R6027,10,0)</f>
        <v>47</v>
      </c>
      <c r="O355" s="16" t="str">
        <f>VLOOKUP(D355,'Lista Punktów Adresowych'!$C$1:R6027,14,0)</f>
        <v>1</v>
      </c>
      <c r="P355" s="16" t="str">
        <f>VLOOKUP(D355,'Lista Punktów Adresowych'!$C$1:R6027,15,0)</f>
        <v>0</v>
      </c>
      <c r="Q355" s="16" t="str">
        <f>VLOOKUP(D355,'Lista Punktów Adresowych'!$C$1:T6027,16,0)</f>
        <v>kat.12</v>
      </c>
      <c r="R355" s="16" t="str">
        <f>VLOOKUP(D355,'Lista Punktów Adresowych'!$C$1:T6027,17,0)</f>
        <v>11500</v>
      </c>
      <c r="W355" s="32"/>
      <c r="Y355" s="16" t="str">
        <f>VLOOKUP(D355,'Lista Punktów Adresowych'!$C$1:R6027,13,0)</f>
        <v>punkt adresowy podstawowy</v>
      </c>
      <c r="Z355" s="277"/>
    </row>
    <row r="356" spans="1:26">
      <c r="A356" s="16">
        <v>352</v>
      </c>
      <c r="B356" s="101"/>
      <c r="C356" s="249"/>
      <c r="D356" s="242" t="s">
        <v>1985</v>
      </c>
      <c r="E356" s="157"/>
      <c r="F356" s="16" t="str">
        <f>VLOOKUP(D356,'Lista Punktów Adresowych'!$C$1:R6028,2)</f>
        <v>MAŁOPOLSKIE</v>
      </c>
      <c r="G356" s="16" t="str">
        <f>VLOOKUP(D356,'Lista Punktów Adresowych'!$C$1:R6028,3,0)</f>
        <v>BOCHEŃSKI</v>
      </c>
      <c r="H356" s="16" t="str">
        <f>VLOOKUP(D356,'Lista Punktów Adresowych'!$C$1:R6028,4,0)</f>
        <v>ŁAPANÓW</v>
      </c>
      <c r="I356" s="16" t="str">
        <f>VLOOKUP(D356,'Lista Punktów Adresowych'!$C$1:R6028,6,)</f>
        <v>TARNAWA</v>
      </c>
      <c r="J356" s="16" t="str">
        <f>VLOOKUP(D356,'Lista Punktów Adresowych'!$C$1:R6028,8,0)</f>
        <v/>
      </c>
      <c r="K356" s="98" t="str">
        <f>VLOOKUP(D356,'Lista Punktów Adresowych'!$C$1:R6028,10,0)</f>
        <v>249</v>
      </c>
      <c r="O356" s="16" t="str">
        <f>VLOOKUP(D356,'Lista Punktów Adresowych'!$C$1:R6028,14,0)</f>
        <v>1</v>
      </c>
      <c r="P356" s="16" t="str">
        <f>VLOOKUP(D356,'Lista Punktów Adresowych'!$C$1:R6028,15,0)</f>
        <v>0</v>
      </c>
      <c r="Q356" s="16" t="str">
        <f>VLOOKUP(D356,'Lista Punktów Adresowych'!$C$1:T6028,16,0)</f>
        <v>kat.6</v>
      </c>
      <c r="R356" s="16" t="str">
        <f>VLOOKUP(D356,'Lista Punktów Adresowych'!$C$1:T6028,17,0)</f>
        <v>5500</v>
      </c>
      <c r="W356" s="32"/>
      <c r="Y356" s="16" t="str">
        <f>VLOOKUP(D356,'Lista Punktów Adresowych'!$C$1:R6028,13,0)</f>
        <v>punkt adresowy podstawowy</v>
      </c>
      <c r="Z356" s="277"/>
    </row>
    <row r="357" spans="1:26">
      <c r="A357" s="16">
        <v>353</v>
      </c>
      <c r="B357" s="101"/>
      <c r="C357" s="249"/>
      <c r="D357" s="242" t="s">
        <v>1986</v>
      </c>
      <c r="E357" s="157"/>
      <c r="F357" s="16" t="str">
        <f>VLOOKUP(D357,'Lista Punktów Adresowych'!$C$1:R6029,2)</f>
        <v>MAŁOPOLSKIE</v>
      </c>
      <c r="G357" s="16" t="str">
        <f>VLOOKUP(D357,'Lista Punktów Adresowych'!$C$1:R6029,3,0)</f>
        <v>BOCHEŃSKI</v>
      </c>
      <c r="H357" s="16" t="str">
        <f>VLOOKUP(D357,'Lista Punktów Adresowych'!$C$1:R6029,4,0)</f>
        <v>ŁAPANÓW</v>
      </c>
      <c r="I357" s="16" t="str">
        <f>VLOOKUP(D357,'Lista Punktów Adresowych'!$C$1:R6029,6,)</f>
        <v>KAMYK</v>
      </c>
      <c r="J357" s="16" t="str">
        <f>VLOOKUP(D357,'Lista Punktów Adresowych'!$C$1:R6029,8,0)</f>
        <v/>
      </c>
      <c r="K357" s="98" t="str">
        <f>VLOOKUP(D357,'Lista Punktów Adresowych'!$C$1:R6029,10,0)</f>
        <v>111</v>
      </c>
      <c r="O357" s="16" t="str">
        <f>VLOOKUP(D357,'Lista Punktów Adresowych'!$C$1:R6029,14,0)</f>
        <v>1</v>
      </c>
      <c r="P357" s="16" t="str">
        <f>VLOOKUP(D357,'Lista Punktów Adresowych'!$C$1:R6029,15,0)</f>
        <v>0</v>
      </c>
      <c r="Q357" s="16" t="str">
        <f>VLOOKUP(D357,'Lista Punktów Adresowych'!$C$1:T6029,16,0)</f>
        <v>kat.6</v>
      </c>
      <c r="R357" s="16" t="str">
        <f>VLOOKUP(D357,'Lista Punktów Adresowych'!$C$1:T6029,17,0)</f>
        <v>5500</v>
      </c>
      <c r="W357" s="32"/>
      <c r="Y357" s="16" t="str">
        <f>VLOOKUP(D357,'Lista Punktów Adresowych'!$C$1:R6029,13,0)</f>
        <v>punkt adresowy podstawowy</v>
      </c>
      <c r="Z357" s="277"/>
    </row>
    <row r="358" spans="1:26">
      <c r="A358" s="16">
        <v>354</v>
      </c>
      <c r="B358" s="101"/>
      <c r="C358" s="249"/>
      <c r="D358" s="242" t="s">
        <v>1987</v>
      </c>
      <c r="E358" s="157"/>
      <c r="F358" s="16" t="str">
        <f>VLOOKUP(D358,'Lista Punktów Adresowych'!$C$1:R6030,2)</f>
        <v>MAŁOPOLSKIE</v>
      </c>
      <c r="G358" s="16" t="str">
        <f>VLOOKUP(D358,'Lista Punktów Adresowych'!$C$1:R6030,3,0)</f>
        <v>BOCHEŃSKI</v>
      </c>
      <c r="H358" s="16" t="str">
        <f>VLOOKUP(D358,'Lista Punktów Adresowych'!$C$1:R6030,4,0)</f>
        <v>ŁAPANÓW</v>
      </c>
      <c r="I358" s="16" t="str">
        <f>VLOOKUP(D358,'Lista Punktów Adresowych'!$C$1:R6030,6,)</f>
        <v>TARNAWA</v>
      </c>
      <c r="J358" s="16" t="str">
        <f>VLOOKUP(D358,'Lista Punktów Adresowych'!$C$1:R6030,8,0)</f>
        <v/>
      </c>
      <c r="K358" s="98" t="str">
        <f>VLOOKUP(D358,'Lista Punktów Adresowych'!$C$1:R6030,10,0)</f>
        <v>46</v>
      </c>
      <c r="O358" s="16" t="str">
        <f>VLOOKUP(D358,'Lista Punktów Adresowych'!$C$1:R6030,14,0)</f>
        <v>1</v>
      </c>
      <c r="P358" s="16" t="str">
        <f>VLOOKUP(D358,'Lista Punktów Adresowych'!$C$1:R6030,15,0)</f>
        <v>0</v>
      </c>
      <c r="Q358" s="16" t="str">
        <f>VLOOKUP(D358,'Lista Punktów Adresowych'!$C$1:T6030,16,0)</f>
        <v>kat.5</v>
      </c>
      <c r="R358" s="16" t="str">
        <f>VLOOKUP(D358,'Lista Punktów Adresowych'!$C$1:T6030,17,0)</f>
        <v>4500</v>
      </c>
      <c r="W358" s="32"/>
      <c r="Y358" s="16" t="str">
        <f>VLOOKUP(D358,'Lista Punktów Adresowych'!$C$1:R6030,13,0)</f>
        <v>punkt adresowy podstawowy</v>
      </c>
      <c r="Z358" s="277"/>
    </row>
    <row r="359" spans="1:26">
      <c r="A359" s="16">
        <v>355</v>
      </c>
      <c r="B359" s="101"/>
      <c r="C359" s="249"/>
      <c r="D359" s="242" t="s">
        <v>1988</v>
      </c>
      <c r="E359" s="157"/>
      <c r="F359" s="16" t="str">
        <f>VLOOKUP(D359,'Lista Punktów Adresowych'!$C$1:R6031,2)</f>
        <v>MAŁOPOLSKIE</v>
      </c>
      <c r="G359" s="16" t="str">
        <f>VLOOKUP(D359,'Lista Punktów Adresowych'!$C$1:R6031,3,0)</f>
        <v>BOCHEŃSKI</v>
      </c>
      <c r="H359" s="16" t="str">
        <f>VLOOKUP(D359,'Lista Punktów Adresowych'!$C$1:R6031,4,0)</f>
        <v>BOCHNIA</v>
      </c>
      <c r="I359" s="16" t="str">
        <f>VLOOKUP(D359,'Lista Punktów Adresowych'!$C$1:R6031,6,)</f>
        <v>NIESZKOWICE MAŁE</v>
      </c>
      <c r="J359" s="16" t="str">
        <f>VLOOKUP(D359,'Lista Punktów Adresowych'!$C$1:R6031,8,0)</f>
        <v/>
      </c>
      <c r="K359" s="98" t="str">
        <f>VLOOKUP(D359,'Lista Punktów Adresowych'!$C$1:R6031,10,0)</f>
        <v>183</v>
      </c>
      <c r="O359" s="16" t="str">
        <f>VLOOKUP(D359,'Lista Punktów Adresowych'!$C$1:R6031,14,0)</f>
        <v>1</v>
      </c>
      <c r="P359" s="16" t="str">
        <f>VLOOKUP(D359,'Lista Punktów Adresowych'!$C$1:R6031,15,0)</f>
        <v>0</v>
      </c>
      <c r="Q359" s="16" t="str">
        <f>VLOOKUP(D359,'Lista Punktów Adresowych'!$C$1:T6031,16,0)</f>
        <v>kat.6</v>
      </c>
      <c r="R359" s="16" t="str">
        <f>VLOOKUP(D359,'Lista Punktów Adresowych'!$C$1:T6031,17,0)</f>
        <v>5500</v>
      </c>
      <c r="W359" s="32"/>
      <c r="Y359" s="16" t="str">
        <f>VLOOKUP(D359,'Lista Punktów Adresowych'!$C$1:R6031,13,0)</f>
        <v>punkt adresowy podstawowy</v>
      </c>
      <c r="Z359" s="277"/>
    </row>
    <row r="360" spans="1:26">
      <c r="A360" s="16">
        <v>356</v>
      </c>
      <c r="B360" s="101"/>
      <c r="D360" s="242" t="s">
        <v>1989</v>
      </c>
      <c r="E360" s="157"/>
      <c r="F360" s="16" t="str">
        <f>VLOOKUP(D360,'Lista Punktów Adresowych'!$C$1:R6032,2)</f>
        <v>MAŁOPOLSKIE</v>
      </c>
      <c r="G360" s="16" t="str">
        <f>VLOOKUP(D360,'Lista Punktów Adresowych'!$C$1:R6032,3,0)</f>
        <v>BOCHEŃSKI</v>
      </c>
      <c r="H360" s="16" t="str">
        <f>VLOOKUP(D360,'Lista Punktów Adresowych'!$C$1:R6032,4,0)</f>
        <v>BOCHNIA</v>
      </c>
      <c r="I360" s="16" t="str">
        <f>VLOOKUP(D360,'Lista Punktów Adresowych'!$C$1:R6032,6,)</f>
        <v>NIESZKOWICE MAŁE</v>
      </c>
      <c r="J360" s="16" t="str">
        <f>VLOOKUP(D360,'Lista Punktów Adresowych'!$C$1:R6032,8,0)</f>
        <v/>
      </c>
      <c r="K360" s="98" t="str">
        <f>VLOOKUP(D360,'Lista Punktów Adresowych'!$C$1:R6032,10,0)</f>
        <v>193</v>
      </c>
      <c r="O360" s="16" t="str">
        <f>VLOOKUP(D360,'Lista Punktów Adresowych'!$C$1:R6032,14,0)</f>
        <v>1</v>
      </c>
      <c r="P360" s="16" t="str">
        <f>VLOOKUP(D360,'Lista Punktów Adresowych'!$C$1:R6032,15,0)</f>
        <v>0</v>
      </c>
      <c r="Q360" s="16" t="str">
        <f>VLOOKUP(D360,'Lista Punktów Adresowych'!$C$1:T6032,16,0)</f>
        <v>kat.10</v>
      </c>
      <c r="R360" s="16" t="str">
        <f>VLOOKUP(D360,'Lista Punktów Adresowych'!$C$1:T6032,17,0)</f>
        <v>9500</v>
      </c>
      <c r="W360" s="32"/>
      <c r="Y360" s="16" t="str">
        <f>VLOOKUP(D360,'Lista Punktów Adresowych'!$C$1:R6032,13,0)</f>
        <v>punkt adresowy podstawowy</v>
      </c>
    </row>
    <row r="361" spans="1:26">
      <c r="A361" s="16">
        <v>357</v>
      </c>
      <c r="B361" s="101"/>
      <c r="C361" s="249"/>
      <c r="D361" s="242" t="s">
        <v>1990</v>
      </c>
      <c r="E361" s="157"/>
      <c r="F361" s="16" t="str">
        <f>VLOOKUP(D361,'Lista Punktów Adresowych'!$C$1:R6033,2)</f>
        <v>MAŁOPOLSKIE</v>
      </c>
      <c r="G361" s="16" t="str">
        <f>VLOOKUP(D361,'Lista Punktów Adresowych'!$C$1:R6033,3,0)</f>
        <v>BOCHEŃSKI</v>
      </c>
      <c r="H361" s="16" t="str">
        <f>VLOOKUP(D361,'Lista Punktów Adresowych'!$C$1:R6033,4,0)</f>
        <v>ŁAPANÓW</v>
      </c>
      <c r="I361" s="16" t="str">
        <f>VLOOKUP(D361,'Lista Punktów Adresowych'!$C$1:R6033,6,)</f>
        <v>TARNAWA</v>
      </c>
      <c r="J361" s="16" t="str">
        <f>VLOOKUP(D361,'Lista Punktów Adresowych'!$C$1:R6033,8,0)</f>
        <v/>
      </c>
      <c r="K361" s="98" t="str">
        <f>VLOOKUP(D361,'Lista Punktów Adresowych'!$C$1:R6033,10,0)</f>
        <v>48</v>
      </c>
      <c r="O361" s="16" t="str">
        <f>VLOOKUP(D361,'Lista Punktów Adresowych'!$C$1:R6033,14,0)</f>
        <v>1</v>
      </c>
      <c r="P361" s="16" t="str">
        <f>VLOOKUP(D361,'Lista Punktów Adresowych'!$C$1:R6033,15,0)</f>
        <v>0</v>
      </c>
      <c r="Q361" s="16" t="str">
        <f>VLOOKUP(D361,'Lista Punktów Adresowych'!$C$1:T6033,16,0)</f>
        <v>kat.2</v>
      </c>
      <c r="R361" s="16" t="str">
        <f>VLOOKUP(D361,'Lista Punktów Adresowych'!$C$1:T6033,17,0)</f>
        <v>1500</v>
      </c>
      <c r="W361" s="32"/>
      <c r="Y361" s="16" t="str">
        <f>VLOOKUP(D361,'Lista Punktów Adresowych'!$C$1:R6033,13,0)</f>
        <v>punkt adresowy podstawowy</v>
      </c>
      <c r="Z361" s="277"/>
    </row>
    <row r="362" spans="1:26">
      <c r="A362" s="16">
        <v>358</v>
      </c>
      <c r="B362" s="101"/>
      <c r="C362" s="249"/>
      <c r="D362" s="242" t="s">
        <v>1991</v>
      </c>
      <c r="E362" s="157"/>
      <c r="F362" s="16" t="str">
        <f>VLOOKUP(D362,'Lista Punktów Adresowych'!$C$1:R6034,2)</f>
        <v>MAŁOPOLSKIE</v>
      </c>
      <c r="G362" s="16" t="str">
        <f>VLOOKUP(D362,'Lista Punktów Adresowych'!$C$1:R6034,3,0)</f>
        <v>BOCHEŃSKI</v>
      </c>
      <c r="H362" s="16" t="str">
        <f>VLOOKUP(D362,'Lista Punktów Adresowych'!$C$1:R6034,4,0)</f>
        <v>BOCHNIA</v>
      </c>
      <c r="I362" s="16" t="str">
        <f>VLOOKUP(D362,'Lista Punktów Adresowych'!$C$1:R6034,6,)</f>
        <v>STRADOMKA</v>
      </c>
      <c r="J362" s="16" t="str">
        <f>VLOOKUP(D362,'Lista Punktów Adresowych'!$C$1:R6034,8,0)</f>
        <v/>
      </c>
      <c r="K362" s="98" t="str">
        <f>VLOOKUP(D362,'Lista Punktów Adresowych'!$C$1:R6034,10,0)</f>
        <v>39</v>
      </c>
      <c r="O362" s="16" t="str">
        <f>VLOOKUP(D362,'Lista Punktów Adresowych'!$C$1:R6034,14,0)</f>
        <v>1</v>
      </c>
      <c r="P362" s="16" t="str">
        <f>VLOOKUP(D362,'Lista Punktów Adresowych'!$C$1:R6034,15,0)</f>
        <v>0</v>
      </c>
      <c r="Q362" s="16" t="str">
        <f>VLOOKUP(D362,'Lista Punktów Adresowych'!$C$1:T6034,16,0)</f>
        <v>kat.3</v>
      </c>
      <c r="R362" s="16" t="str">
        <f>VLOOKUP(D362,'Lista Punktów Adresowych'!$C$1:T6034,17,0)</f>
        <v>2500</v>
      </c>
      <c r="W362" s="32"/>
      <c r="Y362" s="16" t="str">
        <f>VLOOKUP(D362,'Lista Punktów Adresowych'!$C$1:R6034,13,0)</f>
        <v>punkt adresowy podstawowy</v>
      </c>
      <c r="Z362" s="277"/>
    </row>
    <row r="363" spans="1:26">
      <c r="A363" s="16">
        <v>359</v>
      </c>
      <c r="B363" s="101"/>
      <c r="C363" s="249"/>
      <c r="D363" s="242" t="s">
        <v>1993</v>
      </c>
      <c r="E363" s="157"/>
      <c r="F363" s="16" t="str">
        <f>VLOOKUP(D363,'Lista Punktów Adresowych'!$C$1:R6035,2)</f>
        <v>MAŁOPOLSKIE</v>
      </c>
      <c r="G363" s="16" t="str">
        <f>VLOOKUP(D363,'Lista Punktów Adresowych'!$C$1:R6035,3,0)</f>
        <v>BOCHEŃSKI</v>
      </c>
      <c r="H363" s="16" t="str">
        <f>VLOOKUP(D363,'Lista Punktów Adresowych'!$C$1:R6035,4,0)</f>
        <v>BOCHNIA</v>
      </c>
      <c r="I363" s="16" t="str">
        <f>VLOOKUP(D363,'Lista Punktów Adresowych'!$C$1:R6035,6,)</f>
        <v>NIESZKOWICE MAŁE</v>
      </c>
      <c r="J363" s="16" t="str">
        <f>VLOOKUP(D363,'Lista Punktów Adresowych'!$C$1:R6035,8,0)</f>
        <v/>
      </c>
      <c r="K363" s="98" t="str">
        <f>VLOOKUP(D363,'Lista Punktów Adresowych'!$C$1:R6035,10,0)</f>
        <v>164</v>
      </c>
      <c r="O363" s="16" t="str">
        <f>VLOOKUP(D363,'Lista Punktów Adresowych'!$C$1:R6035,14,0)</f>
        <v>1</v>
      </c>
      <c r="P363" s="16" t="str">
        <f>VLOOKUP(D363,'Lista Punktów Adresowych'!$C$1:R6035,15,0)</f>
        <v>0</v>
      </c>
      <c r="Q363" s="16" t="str">
        <f>VLOOKUP(D363,'Lista Punktów Adresowych'!$C$1:T6035,16,0)</f>
        <v>kat.13</v>
      </c>
      <c r="R363" s="16" t="str">
        <f>VLOOKUP(D363,'Lista Punktów Adresowych'!$C$1:T6035,17,0)</f>
        <v>12500</v>
      </c>
      <c r="W363" s="32"/>
      <c r="Y363" s="16" t="str">
        <f>VLOOKUP(D363,'Lista Punktów Adresowych'!$C$1:R6035,13,0)</f>
        <v>punkt adresowy podstawowy</v>
      </c>
      <c r="Z363" s="277"/>
    </row>
    <row r="364" spans="1:26">
      <c r="A364" s="16">
        <v>360</v>
      </c>
      <c r="B364" s="101"/>
      <c r="C364" s="249"/>
      <c r="D364" s="242" t="s">
        <v>1994</v>
      </c>
      <c r="E364" s="157"/>
      <c r="F364" s="16" t="str">
        <f>VLOOKUP(D364,'Lista Punktów Adresowych'!$C$1:R6036,2)</f>
        <v>MAŁOPOLSKIE</v>
      </c>
      <c r="G364" s="16" t="str">
        <f>VLOOKUP(D364,'Lista Punktów Adresowych'!$C$1:R6036,3,0)</f>
        <v>BOCHEŃSKI</v>
      </c>
      <c r="H364" s="16" t="str">
        <f>VLOOKUP(D364,'Lista Punktów Adresowych'!$C$1:R6036,4,0)</f>
        <v>ŁAPANÓW</v>
      </c>
      <c r="I364" s="16" t="str">
        <f>VLOOKUP(D364,'Lista Punktów Adresowych'!$C$1:R6036,6,)</f>
        <v>BRZEZOWA</v>
      </c>
      <c r="J364" s="16" t="str">
        <f>VLOOKUP(D364,'Lista Punktów Adresowych'!$C$1:R6036,8,0)</f>
        <v/>
      </c>
      <c r="K364" s="98" t="str">
        <f>VLOOKUP(D364,'Lista Punktów Adresowych'!$C$1:R6036,10,0)</f>
        <v>145</v>
      </c>
      <c r="O364" s="16" t="str">
        <f>VLOOKUP(D364,'Lista Punktów Adresowych'!$C$1:R6036,14,0)</f>
        <v>1</v>
      </c>
      <c r="P364" s="16" t="str">
        <f>VLOOKUP(D364,'Lista Punktów Adresowych'!$C$1:R6036,15,0)</f>
        <v>0</v>
      </c>
      <c r="Q364" s="16" t="str">
        <f>VLOOKUP(D364,'Lista Punktów Adresowych'!$C$1:T6036,16,0)</f>
        <v>kat.4</v>
      </c>
      <c r="R364" s="16" t="str">
        <f>VLOOKUP(D364,'Lista Punktów Adresowych'!$C$1:T6036,17,0)</f>
        <v>3500</v>
      </c>
      <c r="W364" s="32"/>
      <c r="Y364" s="16" t="str">
        <f>VLOOKUP(D364,'Lista Punktów Adresowych'!$C$1:R6036,13,0)</f>
        <v>punkt adresowy podstawowy</v>
      </c>
      <c r="Z364" s="277"/>
    </row>
    <row r="365" spans="1:26">
      <c r="A365" s="16">
        <v>361</v>
      </c>
      <c r="B365" s="101"/>
      <c r="C365" s="249"/>
      <c r="D365" s="242" t="s">
        <v>1995</v>
      </c>
      <c r="E365" s="157"/>
      <c r="F365" s="16" t="str">
        <f>VLOOKUP(D365,'Lista Punktów Adresowych'!$C$1:R6037,2)</f>
        <v>MAŁOPOLSKIE</v>
      </c>
      <c r="G365" s="16" t="str">
        <f>VLOOKUP(D365,'Lista Punktów Adresowych'!$C$1:R6037,3,0)</f>
        <v>BOCHEŃSKI</v>
      </c>
      <c r="H365" s="16" t="str">
        <f>VLOOKUP(D365,'Lista Punktów Adresowych'!$C$1:R6037,4,0)</f>
        <v>ŁAPANÓW</v>
      </c>
      <c r="I365" s="16" t="str">
        <f>VLOOKUP(D365,'Lista Punktów Adresowych'!$C$1:R6037,6,)</f>
        <v>WOLA WIERUSZYCKA</v>
      </c>
      <c r="J365" s="16" t="str">
        <f>VLOOKUP(D365,'Lista Punktów Adresowych'!$C$1:R6037,8,0)</f>
        <v/>
      </c>
      <c r="K365" s="98" t="str">
        <f>VLOOKUP(D365,'Lista Punktów Adresowych'!$C$1:R6037,10,0)</f>
        <v>36</v>
      </c>
      <c r="O365" s="16" t="str">
        <f>VLOOKUP(D365,'Lista Punktów Adresowych'!$C$1:R6037,14,0)</f>
        <v>1</v>
      </c>
      <c r="P365" s="16" t="str">
        <f>VLOOKUP(D365,'Lista Punktów Adresowych'!$C$1:R6037,15,0)</f>
        <v>0</v>
      </c>
      <c r="Q365" s="16" t="str">
        <f>VLOOKUP(D365,'Lista Punktów Adresowych'!$C$1:T6037,16,0)</f>
        <v>kat.16</v>
      </c>
      <c r="R365" s="16" t="str">
        <f>VLOOKUP(D365,'Lista Punktów Adresowych'!$C$1:T6037,17,0)</f>
        <v>15500</v>
      </c>
      <c r="W365" s="32"/>
      <c r="Y365" s="16" t="str">
        <f>VLOOKUP(D365,'Lista Punktów Adresowych'!$C$1:R6037,13,0)</f>
        <v>punkt adresowy podstawowy</v>
      </c>
      <c r="Z365" s="277"/>
    </row>
    <row r="366" spans="1:26">
      <c r="A366" s="16">
        <v>362</v>
      </c>
      <c r="B366" s="101"/>
      <c r="D366" s="242" t="s">
        <v>1996</v>
      </c>
      <c r="E366" s="157"/>
      <c r="F366" s="16" t="str">
        <f>VLOOKUP(D366,'Lista Punktów Adresowych'!$C$1:R6038,2)</f>
        <v>MAŁOPOLSKIE</v>
      </c>
      <c r="G366" s="16" t="str">
        <f>VLOOKUP(D366,'Lista Punktów Adresowych'!$C$1:R6038,3,0)</f>
        <v>BOCHEŃSKI</v>
      </c>
      <c r="H366" s="16" t="str">
        <f>VLOOKUP(D366,'Lista Punktów Adresowych'!$C$1:R6038,4,0)</f>
        <v>BOCHNIA</v>
      </c>
      <c r="I366" s="16" t="str">
        <f>VLOOKUP(D366,'Lista Punktów Adresowych'!$C$1:R6038,6,)</f>
        <v>NIESZKOWICE MAŁE</v>
      </c>
      <c r="J366" s="16" t="str">
        <f>VLOOKUP(D366,'Lista Punktów Adresowych'!$C$1:R6038,8,0)</f>
        <v/>
      </c>
      <c r="K366" s="98" t="str">
        <f>VLOOKUP(D366,'Lista Punktów Adresowych'!$C$1:R6038,10,0)</f>
        <v>190</v>
      </c>
      <c r="O366" s="16" t="str">
        <f>VLOOKUP(D366,'Lista Punktów Adresowych'!$C$1:R6038,14,0)</f>
        <v>1</v>
      </c>
      <c r="P366" s="16" t="str">
        <f>VLOOKUP(D366,'Lista Punktów Adresowych'!$C$1:R6038,15,0)</f>
        <v>0</v>
      </c>
      <c r="Q366" s="16" t="str">
        <f>VLOOKUP(D366,'Lista Punktów Adresowych'!$C$1:T6038,16,0)</f>
        <v>kat.13</v>
      </c>
      <c r="R366" s="16" t="str">
        <f>VLOOKUP(D366,'Lista Punktów Adresowych'!$C$1:T6038,17,0)</f>
        <v>12500</v>
      </c>
      <c r="W366" s="32"/>
      <c r="Y366" s="16" t="str">
        <f>VLOOKUP(D366,'Lista Punktów Adresowych'!$C$1:R6038,13,0)</f>
        <v>punkt adresowy podstawowy</v>
      </c>
    </row>
    <row r="367" spans="1:26">
      <c r="A367" s="16">
        <v>363</v>
      </c>
      <c r="B367" s="101"/>
      <c r="C367" s="249"/>
      <c r="D367" s="242" t="s">
        <v>1997</v>
      </c>
      <c r="E367" s="157"/>
      <c r="F367" s="16" t="str">
        <f>VLOOKUP(D367,'Lista Punktów Adresowych'!$C$1:R6039,2)</f>
        <v>MAŁOPOLSKIE</v>
      </c>
      <c r="G367" s="16" t="str">
        <f>VLOOKUP(D367,'Lista Punktów Adresowych'!$C$1:R6039,3,0)</f>
        <v>BOCHEŃSKI</v>
      </c>
      <c r="H367" s="16" t="str">
        <f>VLOOKUP(D367,'Lista Punktów Adresowych'!$C$1:R6039,4,0)</f>
        <v>ŁAPANÓW</v>
      </c>
      <c r="I367" s="16" t="str">
        <f>VLOOKUP(D367,'Lista Punktów Adresowych'!$C$1:R6039,6,)</f>
        <v>TARNAWA</v>
      </c>
      <c r="J367" s="16" t="str">
        <f>VLOOKUP(D367,'Lista Punktów Adresowych'!$C$1:R6039,8,0)</f>
        <v/>
      </c>
      <c r="K367" s="98" t="str">
        <f>VLOOKUP(D367,'Lista Punktów Adresowych'!$C$1:R6039,10,0)</f>
        <v>141</v>
      </c>
      <c r="O367" s="16" t="str">
        <f>VLOOKUP(D367,'Lista Punktów Adresowych'!$C$1:R6039,14,0)</f>
        <v>1</v>
      </c>
      <c r="P367" s="16" t="str">
        <f>VLOOKUP(D367,'Lista Punktów Adresowych'!$C$1:R6039,15,0)</f>
        <v>0</v>
      </c>
      <c r="Q367" s="16" t="str">
        <f>VLOOKUP(D367,'Lista Punktów Adresowych'!$C$1:T6039,16,0)</f>
        <v>kat.2</v>
      </c>
      <c r="R367" s="16" t="str">
        <f>VLOOKUP(D367,'Lista Punktów Adresowych'!$C$1:T6039,17,0)</f>
        <v>1500</v>
      </c>
      <c r="W367" s="32"/>
      <c r="Y367" s="16" t="str">
        <f>VLOOKUP(D367,'Lista Punktów Adresowych'!$C$1:R6039,13,0)</f>
        <v>punkt adresowy podstawowy</v>
      </c>
      <c r="Z367" s="277"/>
    </row>
    <row r="368" spans="1:26">
      <c r="A368" s="16">
        <v>364</v>
      </c>
      <c r="B368" s="101"/>
      <c r="C368" s="249"/>
      <c r="D368" s="242" t="s">
        <v>1998</v>
      </c>
      <c r="E368" s="157"/>
      <c r="F368" s="16" t="str">
        <f>VLOOKUP(D368,'Lista Punktów Adresowych'!$C$1:R6040,2)</f>
        <v>MAŁOPOLSKIE</v>
      </c>
      <c r="G368" s="16" t="str">
        <f>VLOOKUP(D368,'Lista Punktów Adresowych'!$C$1:R6040,3,0)</f>
        <v>BOCHEŃSKI</v>
      </c>
      <c r="H368" s="16" t="str">
        <f>VLOOKUP(D368,'Lista Punktów Adresowych'!$C$1:R6040,4,0)</f>
        <v>ŁAPANÓW</v>
      </c>
      <c r="I368" s="16" t="str">
        <f>VLOOKUP(D368,'Lista Punktów Adresowych'!$C$1:R6040,6,)</f>
        <v>WOLA WIERUSZYCKA</v>
      </c>
      <c r="J368" s="16" t="str">
        <f>VLOOKUP(D368,'Lista Punktów Adresowych'!$C$1:R6040,8,0)</f>
        <v/>
      </c>
      <c r="K368" s="98" t="str">
        <f>VLOOKUP(D368,'Lista Punktów Adresowych'!$C$1:R6040,10,0)</f>
        <v>42</v>
      </c>
      <c r="O368" s="16" t="str">
        <f>VLOOKUP(D368,'Lista Punktów Adresowych'!$C$1:R6040,14,0)</f>
        <v>1</v>
      </c>
      <c r="P368" s="16" t="str">
        <f>VLOOKUP(D368,'Lista Punktów Adresowych'!$C$1:R6040,15,0)</f>
        <v>0</v>
      </c>
      <c r="Q368" s="16" t="str">
        <f>VLOOKUP(D368,'Lista Punktów Adresowych'!$C$1:T6040,16,0)</f>
        <v>kat.7</v>
      </c>
      <c r="R368" s="16" t="str">
        <f>VLOOKUP(D368,'Lista Punktów Adresowych'!$C$1:T6040,17,0)</f>
        <v>6500</v>
      </c>
      <c r="W368" s="32"/>
      <c r="Y368" s="16" t="str">
        <f>VLOOKUP(D368,'Lista Punktów Adresowych'!$C$1:R6040,13,0)</f>
        <v>punkt adresowy podstawowy</v>
      </c>
      <c r="Z368" s="277"/>
    </row>
    <row r="369" spans="1:26">
      <c r="A369" s="16">
        <v>365</v>
      </c>
      <c r="B369" s="101"/>
      <c r="C369" s="249"/>
      <c r="D369" s="242" t="s">
        <v>1999</v>
      </c>
      <c r="E369" s="157"/>
      <c r="F369" s="16" t="str">
        <f>VLOOKUP(D369,'Lista Punktów Adresowych'!$C$1:R6041,2)</f>
        <v>MAŁOPOLSKIE</v>
      </c>
      <c r="G369" s="16" t="str">
        <f>VLOOKUP(D369,'Lista Punktów Adresowych'!$C$1:R6041,3,0)</f>
        <v>BOCHEŃSKI</v>
      </c>
      <c r="H369" s="16" t="str">
        <f>VLOOKUP(D369,'Lista Punktów Adresowych'!$C$1:R6041,4,0)</f>
        <v>BOCHNIA</v>
      </c>
      <c r="I369" s="16" t="str">
        <f>VLOOKUP(D369,'Lista Punktów Adresowych'!$C$1:R6041,6,)</f>
        <v>NIESZKOWICE MAŁE</v>
      </c>
      <c r="J369" s="16" t="str">
        <f>VLOOKUP(D369,'Lista Punktów Adresowych'!$C$1:R6041,8,0)</f>
        <v/>
      </c>
      <c r="K369" s="98" t="str">
        <f>VLOOKUP(D369,'Lista Punktów Adresowych'!$C$1:R6041,10,0)</f>
        <v>49A</v>
      </c>
      <c r="O369" s="16" t="str">
        <f>VLOOKUP(D369,'Lista Punktów Adresowych'!$C$1:R6041,14,0)</f>
        <v>1</v>
      </c>
      <c r="P369" s="16" t="str">
        <f>VLOOKUP(D369,'Lista Punktów Adresowych'!$C$1:R6041,15,0)</f>
        <v>0</v>
      </c>
      <c r="Q369" s="16" t="str">
        <f>VLOOKUP(D369,'Lista Punktów Adresowych'!$C$1:T6041,16,0)</f>
        <v>kat.5</v>
      </c>
      <c r="R369" s="16" t="str">
        <f>VLOOKUP(D369,'Lista Punktów Adresowych'!$C$1:T6041,17,0)</f>
        <v>4500</v>
      </c>
      <c r="W369" s="32"/>
      <c r="Y369" s="16" t="str">
        <f>VLOOKUP(D369,'Lista Punktów Adresowych'!$C$1:R6041,13,0)</f>
        <v>punkt adresowy podstawowy</v>
      </c>
      <c r="Z369" s="277"/>
    </row>
    <row r="370" spans="1:26">
      <c r="A370" s="16">
        <v>366</v>
      </c>
      <c r="B370" s="101"/>
      <c r="C370" s="249"/>
      <c r="D370" s="242" t="s">
        <v>2000</v>
      </c>
      <c r="E370" s="157"/>
      <c r="F370" s="16" t="str">
        <f>VLOOKUP(D370,'Lista Punktów Adresowych'!$C$1:R6042,2)</f>
        <v>MAŁOPOLSKIE</v>
      </c>
      <c r="G370" s="16" t="str">
        <f>VLOOKUP(D370,'Lista Punktów Adresowych'!$C$1:R6042,3,0)</f>
        <v>BOCHEŃSKI</v>
      </c>
      <c r="H370" s="16" t="str">
        <f>VLOOKUP(D370,'Lista Punktów Adresowych'!$C$1:R6042,4,0)</f>
        <v>ŁAPANÓW</v>
      </c>
      <c r="I370" s="16" t="str">
        <f>VLOOKUP(D370,'Lista Punktów Adresowych'!$C$1:R6042,6,)</f>
        <v>TARNAWA</v>
      </c>
      <c r="J370" s="16" t="str">
        <f>VLOOKUP(D370,'Lista Punktów Adresowych'!$C$1:R6042,8,0)</f>
        <v/>
      </c>
      <c r="K370" s="98" t="str">
        <f>VLOOKUP(D370,'Lista Punktów Adresowych'!$C$1:R6042,10,0)</f>
        <v>111</v>
      </c>
      <c r="O370" s="16" t="str">
        <f>VLOOKUP(D370,'Lista Punktów Adresowych'!$C$1:R6042,14,0)</f>
        <v>2</v>
      </c>
      <c r="P370" s="16" t="str">
        <f>VLOOKUP(D370,'Lista Punktów Adresowych'!$C$1:R6042,15,0)</f>
        <v>0</v>
      </c>
      <c r="Q370" s="16" t="str">
        <f>VLOOKUP(D370,'Lista Punktów Adresowych'!$C$1:T6042,16,0)</f>
        <v>kat.5</v>
      </c>
      <c r="R370" s="16" t="str">
        <f>VLOOKUP(D370,'Lista Punktów Adresowych'!$C$1:T6042,17,0)</f>
        <v>4500</v>
      </c>
      <c r="W370" s="32"/>
      <c r="Y370" s="16" t="str">
        <f>VLOOKUP(D370,'Lista Punktów Adresowych'!$C$1:R6042,13,0)</f>
        <v>punkt adresowy podstawowy</v>
      </c>
      <c r="Z370" s="277"/>
    </row>
    <row r="371" spans="1:26">
      <c r="A371" s="16">
        <v>367</v>
      </c>
      <c r="B371" s="101"/>
      <c r="C371" s="249"/>
      <c r="D371" s="242" t="s">
        <v>2001</v>
      </c>
      <c r="E371" s="157"/>
      <c r="F371" s="16" t="str">
        <f>VLOOKUP(D371,'Lista Punktów Adresowych'!$C$1:R6043,2)</f>
        <v>MAŁOPOLSKIE</v>
      </c>
      <c r="G371" s="16" t="str">
        <f>VLOOKUP(D371,'Lista Punktów Adresowych'!$C$1:R6043,3,0)</f>
        <v>BOCHEŃSKI</v>
      </c>
      <c r="H371" s="16" t="str">
        <f>VLOOKUP(D371,'Lista Punktów Adresowych'!$C$1:R6043,4,0)</f>
        <v>BOCHNIA</v>
      </c>
      <c r="I371" s="16" t="str">
        <f>VLOOKUP(D371,'Lista Punktów Adresowych'!$C$1:R6043,6,)</f>
        <v>NIESZKOWICE MAŁE</v>
      </c>
      <c r="J371" s="16" t="str">
        <f>VLOOKUP(D371,'Lista Punktów Adresowych'!$C$1:R6043,8,0)</f>
        <v/>
      </c>
      <c r="K371" s="98" t="str">
        <f>VLOOKUP(D371,'Lista Punktów Adresowych'!$C$1:R6043,10,0)</f>
        <v>176</v>
      </c>
      <c r="O371" s="16" t="str">
        <f>VLOOKUP(D371,'Lista Punktów Adresowych'!$C$1:R6043,14,0)</f>
        <v>1</v>
      </c>
      <c r="P371" s="16" t="str">
        <f>VLOOKUP(D371,'Lista Punktów Adresowych'!$C$1:R6043,15,0)</f>
        <v>0</v>
      </c>
      <c r="Q371" s="16" t="str">
        <f>VLOOKUP(D371,'Lista Punktów Adresowych'!$C$1:T6043,16,0)</f>
        <v>kat.9</v>
      </c>
      <c r="R371" s="16" t="str">
        <f>VLOOKUP(D371,'Lista Punktów Adresowych'!$C$1:T6043,17,0)</f>
        <v>8500</v>
      </c>
      <c r="W371" s="32"/>
      <c r="Y371" s="16" t="str">
        <f>VLOOKUP(D371,'Lista Punktów Adresowych'!$C$1:R6043,13,0)</f>
        <v>punkt adresowy podstawowy</v>
      </c>
      <c r="Z371" s="277"/>
    </row>
    <row r="372" spans="1:26">
      <c r="A372" s="16">
        <v>368</v>
      </c>
      <c r="B372" s="101"/>
      <c r="C372" s="249"/>
      <c r="D372" s="242" t="s">
        <v>2002</v>
      </c>
      <c r="E372" s="157"/>
      <c r="F372" s="16" t="str">
        <f>VLOOKUP(D372,'Lista Punktów Adresowych'!$C$1:R6044,2)</f>
        <v>MAŁOPOLSKIE</v>
      </c>
      <c r="G372" s="16" t="str">
        <f>VLOOKUP(D372,'Lista Punktów Adresowych'!$C$1:R6044,3,0)</f>
        <v>BOCHEŃSKI</v>
      </c>
      <c r="H372" s="16" t="str">
        <f>VLOOKUP(D372,'Lista Punktów Adresowych'!$C$1:R6044,4,0)</f>
        <v>BOCHNIA</v>
      </c>
      <c r="I372" s="16" t="str">
        <f>VLOOKUP(D372,'Lista Punktów Adresowych'!$C$1:R6044,6,)</f>
        <v>NIESZKOWICE MAŁE</v>
      </c>
      <c r="J372" s="16" t="str">
        <f>VLOOKUP(D372,'Lista Punktów Adresowych'!$C$1:R6044,8,0)</f>
        <v/>
      </c>
      <c r="K372" s="98" t="str">
        <f>VLOOKUP(D372,'Lista Punktów Adresowych'!$C$1:R6044,10,0)</f>
        <v>49</v>
      </c>
      <c r="O372" s="16" t="str">
        <f>VLOOKUP(D372,'Lista Punktów Adresowych'!$C$1:R6044,14,0)</f>
        <v>1</v>
      </c>
      <c r="P372" s="16" t="str">
        <f>VLOOKUP(D372,'Lista Punktów Adresowych'!$C$1:R6044,15,0)</f>
        <v>0</v>
      </c>
      <c r="Q372" s="16" t="str">
        <f>VLOOKUP(D372,'Lista Punktów Adresowych'!$C$1:T6044,16,0)</f>
        <v>kat.5</v>
      </c>
      <c r="R372" s="16" t="str">
        <f>VLOOKUP(D372,'Lista Punktów Adresowych'!$C$1:T6044,17,0)</f>
        <v>4500</v>
      </c>
      <c r="W372" s="32"/>
      <c r="Y372" s="16" t="str">
        <f>VLOOKUP(D372,'Lista Punktów Adresowych'!$C$1:R6044,13,0)</f>
        <v>punkt adresowy podstawowy</v>
      </c>
      <c r="Z372" s="277"/>
    </row>
    <row r="373" spans="1:26">
      <c r="A373" s="16">
        <v>369</v>
      </c>
      <c r="B373" s="101"/>
      <c r="C373" s="249"/>
      <c r="D373" s="242" t="s">
        <v>2003</v>
      </c>
      <c r="E373" s="157"/>
      <c r="F373" s="16" t="str">
        <f>VLOOKUP(D373,'Lista Punktów Adresowych'!$C$1:R6045,2)</f>
        <v>MAŁOPOLSKIE</v>
      </c>
      <c r="G373" s="16" t="str">
        <f>VLOOKUP(D373,'Lista Punktów Adresowych'!$C$1:R6045,3,0)</f>
        <v>BOCHEŃSKI</v>
      </c>
      <c r="H373" s="16" t="str">
        <f>VLOOKUP(D373,'Lista Punktów Adresowych'!$C$1:R6045,4,0)</f>
        <v>BOCHNIA</v>
      </c>
      <c r="I373" s="16" t="str">
        <f>VLOOKUP(D373,'Lista Punktów Adresowych'!$C$1:R6045,6,)</f>
        <v>NIESZKOWICE MAŁE</v>
      </c>
      <c r="J373" s="16" t="str">
        <f>VLOOKUP(D373,'Lista Punktów Adresowych'!$C$1:R6045,8,0)</f>
        <v/>
      </c>
      <c r="K373" s="98" t="str">
        <f>VLOOKUP(D373,'Lista Punktów Adresowych'!$C$1:R6045,10,0)</f>
        <v>168</v>
      </c>
      <c r="O373" s="16" t="str">
        <f>VLOOKUP(D373,'Lista Punktów Adresowych'!$C$1:R6045,14,0)</f>
        <v>1</v>
      </c>
      <c r="P373" s="16" t="str">
        <f>VLOOKUP(D373,'Lista Punktów Adresowych'!$C$1:R6045,15,0)</f>
        <v>0</v>
      </c>
      <c r="Q373" s="16" t="str">
        <f>VLOOKUP(D373,'Lista Punktów Adresowych'!$C$1:T6045,16,0)</f>
        <v>kat.4</v>
      </c>
      <c r="R373" s="16" t="str">
        <f>VLOOKUP(D373,'Lista Punktów Adresowych'!$C$1:T6045,17,0)</f>
        <v>3500</v>
      </c>
      <c r="W373" s="32"/>
      <c r="Y373" s="16" t="str">
        <f>VLOOKUP(D373,'Lista Punktów Adresowych'!$C$1:R6045,13,0)</f>
        <v>punkt adresowy podstawowy</v>
      </c>
      <c r="Z373" s="277"/>
    </row>
    <row r="374" spans="1:26">
      <c r="A374" s="16">
        <v>370</v>
      </c>
      <c r="B374" s="101"/>
      <c r="C374" s="249"/>
      <c r="D374" s="242" t="s">
        <v>2004</v>
      </c>
      <c r="E374" s="157"/>
      <c r="F374" s="16" t="str">
        <f>VLOOKUP(D374,'Lista Punktów Adresowych'!$C$1:R6046,2)</f>
        <v>MAŁOPOLSKIE</v>
      </c>
      <c r="G374" s="16" t="str">
        <f>VLOOKUP(D374,'Lista Punktów Adresowych'!$C$1:R6046,3,0)</f>
        <v>BOCHEŃSKI</v>
      </c>
      <c r="H374" s="16" t="str">
        <f>VLOOKUP(D374,'Lista Punktów Adresowych'!$C$1:R6046,4,0)</f>
        <v>ŁAPANÓW</v>
      </c>
      <c r="I374" s="16" t="str">
        <f>VLOOKUP(D374,'Lista Punktów Adresowych'!$C$1:R6046,6,)</f>
        <v>WOLA WIERUSZYCKA</v>
      </c>
      <c r="J374" s="16" t="str">
        <f>VLOOKUP(D374,'Lista Punktów Adresowych'!$C$1:R6046,8,0)</f>
        <v/>
      </c>
      <c r="K374" s="98" t="str">
        <f>VLOOKUP(D374,'Lista Punktów Adresowych'!$C$1:R6046,10,0)</f>
        <v>39</v>
      </c>
      <c r="O374" s="16" t="str">
        <f>VLOOKUP(D374,'Lista Punktów Adresowych'!$C$1:R6046,14,0)</f>
        <v>1</v>
      </c>
      <c r="P374" s="16" t="str">
        <f>VLOOKUP(D374,'Lista Punktów Adresowych'!$C$1:R6046,15,0)</f>
        <v>0</v>
      </c>
      <c r="Q374" s="16" t="str">
        <f>VLOOKUP(D374,'Lista Punktów Adresowych'!$C$1:T6046,16,0)</f>
        <v>kat.7</v>
      </c>
      <c r="R374" s="16" t="str">
        <f>VLOOKUP(D374,'Lista Punktów Adresowych'!$C$1:T6046,17,0)</f>
        <v>6500</v>
      </c>
      <c r="W374" s="32"/>
      <c r="Y374" s="16" t="str">
        <f>VLOOKUP(D374,'Lista Punktów Adresowych'!$C$1:R6046,13,0)</f>
        <v>punkt adresowy podstawowy</v>
      </c>
      <c r="Z374" s="277"/>
    </row>
    <row r="375" spans="1:26">
      <c r="A375" s="16">
        <v>371</v>
      </c>
      <c r="B375" s="101"/>
      <c r="C375" s="249"/>
      <c r="D375" s="242" t="s">
        <v>2005</v>
      </c>
      <c r="E375" s="157"/>
      <c r="F375" s="16" t="str">
        <f>VLOOKUP(D375,'Lista Punktów Adresowych'!$C$1:R6047,2)</f>
        <v>MAŁOPOLSKIE</v>
      </c>
      <c r="G375" s="16" t="str">
        <f>VLOOKUP(D375,'Lista Punktów Adresowych'!$C$1:R6047,3,0)</f>
        <v>BOCHEŃSKI</v>
      </c>
      <c r="H375" s="16" t="str">
        <f>VLOOKUP(D375,'Lista Punktów Adresowych'!$C$1:R6047,4,0)</f>
        <v>BOCHNIA</v>
      </c>
      <c r="I375" s="16" t="str">
        <f>VLOOKUP(D375,'Lista Punktów Adresowych'!$C$1:R6047,6,)</f>
        <v>NIESZKOWICE MAŁE</v>
      </c>
      <c r="J375" s="16" t="str">
        <f>VLOOKUP(D375,'Lista Punktów Adresowych'!$C$1:R6047,8,0)</f>
        <v/>
      </c>
      <c r="K375" s="98" t="str">
        <f>VLOOKUP(D375,'Lista Punktów Adresowych'!$C$1:R6047,10,0)</f>
        <v>66A</v>
      </c>
      <c r="O375" s="16" t="str">
        <f>VLOOKUP(D375,'Lista Punktów Adresowych'!$C$1:R6047,14,0)</f>
        <v>1</v>
      </c>
      <c r="P375" s="16" t="str">
        <f>VLOOKUP(D375,'Lista Punktów Adresowych'!$C$1:R6047,15,0)</f>
        <v>0</v>
      </c>
      <c r="Q375" s="16" t="str">
        <f>VLOOKUP(D375,'Lista Punktów Adresowych'!$C$1:T6047,16,0)</f>
        <v>kat.9</v>
      </c>
      <c r="R375" s="16" t="str">
        <f>VLOOKUP(D375,'Lista Punktów Adresowych'!$C$1:T6047,17,0)</f>
        <v>8500</v>
      </c>
      <c r="W375" s="32"/>
      <c r="Y375" s="16" t="str">
        <f>VLOOKUP(D375,'Lista Punktów Adresowych'!$C$1:R6047,13,0)</f>
        <v>punkt adresowy podstawowy</v>
      </c>
      <c r="Z375" s="277"/>
    </row>
    <row r="376" spans="1:26">
      <c r="A376" s="16">
        <v>372</v>
      </c>
      <c r="B376" s="101"/>
      <c r="C376" s="249"/>
      <c r="D376" s="242" t="s">
        <v>2006</v>
      </c>
      <c r="E376" s="157"/>
      <c r="F376" s="16" t="str">
        <f>VLOOKUP(D376,'Lista Punktów Adresowych'!$C$1:R6048,2)</f>
        <v>MAŁOPOLSKIE</v>
      </c>
      <c r="G376" s="16" t="str">
        <f>VLOOKUP(D376,'Lista Punktów Adresowych'!$C$1:R6048,3,0)</f>
        <v>BOCHEŃSKI</v>
      </c>
      <c r="H376" s="16" t="str">
        <f>VLOOKUP(D376,'Lista Punktów Adresowych'!$C$1:R6048,4,0)</f>
        <v>BOCHNIA</v>
      </c>
      <c r="I376" s="16" t="str">
        <f>VLOOKUP(D376,'Lista Punktów Adresowych'!$C$1:R6048,6,)</f>
        <v>NIESZKOWICE MAŁE</v>
      </c>
      <c r="J376" s="16" t="str">
        <f>VLOOKUP(D376,'Lista Punktów Adresowych'!$C$1:R6048,8,0)</f>
        <v/>
      </c>
      <c r="K376" s="98" t="str">
        <f>VLOOKUP(D376,'Lista Punktów Adresowych'!$C$1:R6048,10,0)</f>
        <v>51</v>
      </c>
      <c r="O376" s="16" t="str">
        <f>VLOOKUP(D376,'Lista Punktów Adresowych'!$C$1:R6048,14,0)</f>
        <v>1</v>
      </c>
      <c r="P376" s="16" t="str">
        <f>VLOOKUP(D376,'Lista Punktów Adresowych'!$C$1:R6048,15,0)</f>
        <v>0</v>
      </c>
      <c r="Q376" s="16" t="str">
        <f>VLOOKUP(D376,'Lista Punktów Adresowych'!$C$1:T6048,16,0)</f>
        <v>kat.6</v>
      </c>
      <c r="R376" s="16" t="str">
        <f>VLOOKUP(D376,'Lista Punktów Adresowych'!$C$1:T6048,17,0)</f>
        <v>5500</v>
      </c>
      <c r="W376" s="32"/>
      <c r="Y376" s="16" t="str">
        <f>VLOOKUP(D376,'Lista Punktów Adresowych'!$C$1:R6048,13,0)</f>
        <v>punkt adresowy podstawowy</v>
      </c>
      <c r="Z376" s="277"/>
    </row>
    <row r="377" spans="1:26">
      <c r="A377" s="16">
        <v>373</v>
      </c>
      <c r="B377" s="101"/>
      <c r="C377" s="249"/>
      <c r="D377" s="242" t="s">
        <v>2007</v>
      </c>
      <c r="E377" s="157"/>
      <c r="F377" s="16" t="str">
        <f>VLOOKUP(D377,'Lista Punktów Adresowych'!$C$1:R6049,2)</f>
        <v>MAŁOPOLSKIE</v>
      </c>
      <c r="G377" s="16" t="str">
        <f>VLOOKUP(D377,'Lista Punktów Adresowych'!$C$1:R6049,3,0)</f>
        <v>BOCHEŃSKI</v>
      </c>
      <c r="H377" s="16" t="str">
        <f>VLOOKUP(D377,'Lista Punktów Adresowych'!$C$1:R6049,4,0)</f>
        <v>BOCHNIA</v>
      </c>
      <c r="I377" s="16" t="str">
        <f>VLOOKUP(D377,'Lista Punktów Adresowych'!$C$1:R6049,6,)</f>
        <v>STRADOMKA</v>
      </c>
      <c r="J377" s="16" t="str">
        <f>VLOOKUP(D377,'Lista Punktów Adresowych'!$C$1:R6049,8,0)</f>
        <v/>
      </c>
      <c r="K377" s="98" t="str">
        <f>VLOOKUP(D377,'Lista Punktów Adresowych'!$C$1:R6049,10,0)</f>
        <v>100</v>
      </c>
      <c r="O377" s="16" t="str">
        <f>VLOOKUP(D377,'Lista Punktów Adresowych'!$C$1:R6049,14,0)</f>
        <v>1</v>
      </c>
      <c r="P377" s="16" t="str">
        <f>VLOOKUP(D377,'Lista Punktów Adresowych'!$C$1:R6049,15,0)</f>
        <v>0</v>
      </c>
      <c r="Q377" s="16" t="str">
        <f>VLOOKUP(D377,'Lista Punktów Adresowych'!$C$1:T6049,16,0)</f>
        <v>kat.10</v>
      </c>
      <c r="R377" s="16" t="str">
        <f>VLOOKUP(D377,'Lista Punktów Adresowych'!$C$1:T6049,17,0)</f>
        <v>9500</v>
      </c>
      <c r="W377" s="32"/>
      <c r="Y377" s="16" t="str">
        <f>VLOOKUP(D377,'Lista Punktów Adresowych'!$C$1:R6049,13,0)</f>
        <v>punkt adresowy podstawowy</v>
      </c>
      <c r="Z377" s="277"/>
    </row>
    <row r="378" spans="1:26">
      <c r="A378" s="16">
        <v>374</v>
      </c>
      <c r="B378" s="101"/>
      <c r="D378" s="242" t="s">
        <v>2008</v>
      </c>
      <c r="E378" s="157"/>
      <c r="F378" s="16" t="str">
        <f>VLOOKUP(D378,'Lista Punktów Adresowych'!$C$1:R6050,2)</f>
        <v>MAŁOPOLSKIE</v>
      </c>
      <c r="G378" s="16" t="str">
        <f>VLOOKUP(D378,'Lista Punktów Adresowych'!$C$1:R6050,3,0)</f>
        <v>BOCHEŃSKI</v>
      </c>
      <c r="H378" s="16" t="str">
        <f>VLOOKUP(D378,'Lista Punktów Adresowych'!$C$1:R6050,4,0)</f>
        <v>BOCHNIA</v>
      </c>
      <c r="I378" s="16" t="str">
        <f>VLOOKUP(D378,'Lista Punktów Adresowych'!$C$1:R6050,6,)</f>
        <v>NIESZKOWICE MAŁE</v>
      </c>
      <c r="J378" s="16" t="str">
        <f>VLOOKUP(D378,'Lista Punktów Adresowych'!$C$1:R6050,8,0)</f>
        <v/>
      </c>
      <c r="K378" s="98" t="str">
        <f>VLOOKUP(D378,'Lista Punktów Adresowych'!$C$1:R6050,10,0)</f>
        <v>207</v>
      </c>
      <c r="O378" s="16" t="str">
        <f>VLOOKUP(D378,'Lista Punktów Adresowych'!$C$1:R6050,14,0)</f>
        <v>1</v>
      </c>
      <c r="P378" s="16" t="str">
        <f>VLOOKUP(D378,'Lista Punktów Adresowych'!$C$1:R6050,15,0)</f>
        <v>0</v>
      </c>
      <c r="Q378" s="16" t="str">
        <f>VLOOKUP(D378,'Lista Punktów Adresowych'!$C$1:T6050,16,0)</f>
        <v>kat.13</v>
      </c>
      <c r="R378" s="16" t="str">
        <f>VLOOKUP(D378,'Lista Punktów Adresowych'!$C$1:T6050,17,0)</f>
        <v>12500</v>
      </c>
      <c r="W378" s="32"/>
      <c r="Y378" s="16" t="str">
        <f>VLOOKUP(D378,'Lista Punktów Adresowych'!$C$1:R6050,13,0)</f>
        <v>punkt adresowy podstawowy</v>
      </c>
    </row>
    <row r="379" spans="1:26">
      <c r="A379" s="16">
        <v>375</v>
      </c>
      <c r="B379" s="101"/>
      <c r="C379" s="249"/>
      <c r="D379" s="242" t="s">
        <v>2009</v>
      </c>
      <c r="E379" s="157"/>
      <c r="F379" s="16" t="str">
        <f>VLOOKUP(D379,'Lista Punktów Adresowych'!$C$1:R6051,2)</f>
        <v>MAŁOPOLSKIE</v>
      </c>
      <c r="G379" s="16" t="str">
        <f>VLOOKUP(D379,'Lista Punktów Adresowych'!$C$1:R6051,3,0)</f>
        <v>BOCHEŃSKI</v>
      </c>
      <c r="H379" s="16" t="str">
        <f>VLOOKUP(D379,'Lista Punktów Adresowych'!$C$1:R6051,4,0)</f>
        <v>BOCHNIA</v>
      </c>
      <c r="I379" s="16" t="str">
        <f>VLOOKUP(D379,'Lista Punktów Adresowych'!$C$1:R6051,6,)</f>
        <v>STRADOMKA</v>
      </c>
      <c r="J379" s="16" t="str">
        <f>VLOOKUP(D379,'Lista Punktów Adresowych'!$C$1:R6051,8,0)</f>
        <v/>
      </c>
      <c r="K379" s="98" t="str">
        <f>VLOOKUP(D379,'Lista Punktów Adresowych'!$C$1:R6051,10,0)</f>
        <v>103</v>
      </c>
      <c r="O379" s="16" t="str">
        <f>VLOOKUP(D379,'Lista Punktów Adresowych'!$C$1:R6051,14,0)</f>
        <v>1</v>
      </c>
      <c r="P379" s="16" t="str">
        <f>VLOOKUP(D379,'Lista Punktów Adresowych'!$C$1:R6051,15,0)</f>
        <v>0</v>
      </c>
      <c r="Q379" s="16" t="str">
        <f>VLOOKUP(D379,'Lista Punktów Adresowych'!$C$1:T6051,16,0)</f>
        <v>kat.2</v>
      </c>
      <c r="R379" s="16" t="str">
        <f>VLOOKUP(D379,'Lista Punktów Adresowych'!$C$1:T6051,17,0)</f>
        <v>1500</v>
      </c>
      <c r="W379" s="32"/>
      <c r="Y379" s="16" t="str">
        <f>VLOOKUP(D379,'Lista Punktów Adresowych'!$C$1:R6051,13,0)</f>
        <v>punkt adresowy podstawowy</v>
      </c>
      <c r="Z379" s="277"/>
    </row>
    <row r="380" spans="1:26">
      <c r="A380" s="16">
        <v>376</v>
      </c>
      <c r="B380" s="101"/>
      <c r="C380" s="249"/>
      <c r="D380" s="242" t="s">
        <v>2010</v>
      </c>
      <c r="E380" s="157"/>
      <c r="F380" s="16" t="str">
        <f>VLOOKUP(D380,'Lista Punktów Adresowych'!$C$1:R6052,2)</f>
        <v>MAŁOPOLSKIE</v>
      </c>
      <c r="G380" s="16" t="str">
        <f>VLOOKUP(D380,'Lista Punktów Adresowych'!$C$1:R6052,3,0)</f>
        <v>BOCHEŃSKI</v>
      </c>
      <c r="H380" s="16" t="str">
        <f>VLOOKUP(D380,'Lista Punktów Adresowych'!$C$1:R6052,4,0)</f>
        <v>ŁAPANÓW</v>
      </c>
      <c r="I380" s="16" t="str">
        <f>VLOOKUP(D380,'Lista Punktów Adresowych'!$C$1:R6052,6,)</f>
        <v>TARNAWA</v>
      </c>
      <c r="J380" s="16" t="str">
        <f>VLOOKUP(D380,'Lista Punktów Adresowych'!$C$1:R6052,8,0)</f>
        <v/>
      </c>
      <c r="K380" s="98" t="str">
        <f>VLOOKUP(D380,'Lista Punktów Adresowych'!$C$1:R6052,10,0)</f>
        <v>196</v>
      </c>
      <c r="O380" s="16" t="str">
        <f>VLOOKUP(D380,'Lista Punktów Adresowych'!$C$1:R6052,14,0)</f>
        <v>1</v>
      </c>
      <c r="P380" s="16" t="str">
        <f>VLOOKUP(D380,'Lista Punktów Adresowych'!$C$1:R6052,15,0)</f>
        <v>0</v>
      </c>
      <c r="Q380" s="16" t="str">
        <f>VLOOKUP(D380,'Lista Punktów Adresowych'!$C$1:T6052,16,0)</f>
        <v>kat.9</v>
      </c>
      <c r="R380" s="16" t="str">
        <f>VLOOKUP(D380,'Lista Punktów Adresowych'!$C$1:T6052,17,0)</f>
        <v>8500</v>
      </c>
      <c r="W380" s="32"/>
      <c r="Y380" s="16" t="str">
        <f>VLOOKUP(D380,'Lista Punktów Adresowych'!$C$1:R6052,13,0)</f>
        <v>punkt adresowy podstawowy</v>
      </c>
      <c r="Z380" s="277"/>
    </row>
    <row r="381" spans="1:26">
      <c r="A381" s="16">
        <v>377</v>
      </c>
      <c r="B381" s="101"/>
      <c r="C381" s="249"/>
      <c r="D381" s="242" t="s">
        <v>2011</v>
      </c>
      <c r="E381" s="157"/>
      <c r="F381" s="16" t="str">
        <f>VLOOKUP(D381,'Lista Punktów Adresowych'!$C$1:R6053,2)</f>
        <v>MAŁOPOLSKIE</v>
      </c>
      <c r="G381" s="16" t="str">
        <f>VLOOKUP(D381,'Lista Punktów Adresowych'!$C$1:R6053,3,0)</f>
        <v>BOCHEŃSKI</v>
      </c>
      <c r="H381" s="16" t="str">
        <f>VLOOKUP(D381,'Lista Punktów Adresowych'!$C$1:R6053,4,0)</f>
        <v>BOCHNIA</v>
      </c>
      <c r="I381" s="16" t="str">
        <f>VLOOKUP(D381,'Lista Punktów Adresowych'!$C$1:R6053,6,)</f>
        <v>NIESZKOWICE MAŁE</v>
      </c>
      <c r="J381" s="16" t="str">
        <f>VLOOKUP(D381,'Lista Punktów Adresowych'!$C$1:R6053,8,0)</f>
        <v/>
      </c>
      <c r="K381" s="98" t="str">
        <f>VLOOKUP(D381,'Lista Punktów Adresowych'!$C$1:R6053,10,0)</f>
        <v>195</v>
      </c>
      <c r="O381" s="16" t="str">
        <f>VLOOKUP(D381,'Lista Punktów Adresowych'!$C$1:R6053,14,0)</f>
        <v>1</v>
      </c>
      <c r="P381" s="16" t="str">
        <f>VLOOKUP(D381,'Lista Punktów Adresowych'!$C$1:R6053,15,0)</f>
        <v>0</v>
      </c>
      <c r="Q381" s="16" t="str">
        <f>VLOOKUP(D381,'Lista Punktów Adresowych'!$C$1:T6053,16,0)</f>
        <v>kat.2</v>
      </c>
      <c r="R381" s="16" t="str">
        <f>VLOOKUP(D381,'Lista Punktów Adresowych'!$C$1:T6053,17,0)</f>
        <v>1500</v>
      </c>
      <c r="W381" s="32"/>
      <c r="Y381" s="16" t="str">
        <f>VLOOKUP(D381,'Lista Punktów Adresowych'!$C$1:R6053,13,0)</f>
        <v>punkt adresowy podstawowy</v>
      </c>
      <c r="Z381" s="277"/>
    </row>
    <row r="382" spans="1:26">
      <c r="A382" s="16">
        <v>378</v>
      </c>
      <c r="B382" s="101"/>
      <c r="C382" s="249"/>
      <c r="D382" s="242" t="s">
        <v>2012</v>
      </c>
      <c r="E382" s="157"/>
      <c r="F382" s="16" t="str">
        <f>VLOOKUP(D382,'Lista Punktów Adresowych'!$C$1:R6054,2)</f>
        <v>MAŁOPOLSKIE</v>
      </c>
      <c r="G382" s="16" t="str">
        <f>VLOOKUP(D382,'Lista Punktów Adresowych'!$C$1:R6054,3,0)</f>
        <v>BOCHEŃSKI</v>
      </c>
      <c r="H382" s="16" t="str">
        <f>VLOOKUP(D382,'Lista Punktów Adresowych'!$C$1:R6054,4,0)</f>
        <v>ŁAPANÓW</v>
      </c>
      <c r="I382" s="16" t="str">
        <f>VLOOKUP(D382,'Lista Punktów Adresowych'!$C$1:R6054,6,)</f>
        <v>TARNAWA</v>
      </c>
      <c r="J382" s="16" t="str">
        <f>VLOOKUP(D382,'Lista Punktów Adresowych'!$C$1:R6054,8,0)</f>
        <v/>
      </c>
      <c r="K382" s="98" t="str">
        <f>VLOOKUP(D382,'Lista Punktów Adresowych'!$C$1:R6054,10,0)</f>
        <v>124</v>
      </c>
      <c r="O382" s="16" t="str">
        <f>VLOOKUP(D382,'Lista Punktów Adresowych'!$C$1:R6054,14,0)</f>
        <v>1</v>
      </c>
      <c r="P382" s="16" t="str">
        <f>VLOOKUP(D382,'Lista Punktów Adresowych'!$C$1:R6054,15,0)</f>
        <v>0</v>
      </c>
      <c r="Q382" s="16" t="str">
        <f>VLOOKUP(D382,'Lista Punktów Adresowych'!$C$1:T6054,16,0)</f>
        <v>kat.5</v>
      </c>
      <c r="R382" s="16" t="str">
        <f>VLOOKUP(D382,'Lista Punktów Adresowych'!$C$1:T6054,17,0)</f>
        <v>4500</v>
      </c>
      <c r="W382" s="32"/>
      <c r="Y382" s="16" t="str">
        <f>VLOOKUP(D382,'Lista Punktów Adresowych'!$C$1:R6054,13,0)</f>
        <v>punkt adresowy podstawowy</v>
      </c>
      <c r="Z382" s="277"/>
    </row>
    <row r="383" spans="1:26">
      <c r="A383" s="16">
        <v>379</v>
      </c>
      <c r="B383" s="101"/>
      <c r="C383" s="249"/>
      <c r="D383" s="242" t="s">
        <v>2013</v>
      </c>
      <c r="E383" s="157"/>
      <c r="F383" s="16" t="str">
        <f>VLOOKUP(D383,'Lista Punktów Adresowych'!$C$1:R6055,2)</f>
        <v>MAŁOPOLSKIE</v>
      </c>
      <c r="G383" s="16" t="str">
        <f>VLOOKUP(D383,'Lista Punktów Adresowych'!$C$1:R6055,3,0)</f>
        <v>BOCHEŃSKI</v>
      </c>
      <c r="H383" s="16" t="str">
        <f>VLOOKUP(D383,'Lista Punktów Adresowych'!$C$1:R6055,4,0)</f>
        <v>BOCHNIA</v>
      </c>
      <c r="I383" s="16" t="str">
        <f>VLOOKUP(D383,'Lista Punktów Adresowych'!$C$1:R6055,6,)</f>
        <v>STRADOMKA</v>
      </c>
      <c r="J383" s="16" t="str">
        <f>VLOOKUP(D383,'Lista Punktów Adresowych'!$C$1:R6055,8,0)</f>
        <v/>
      </c>
      <c r="K383" s="98" t="str">
        <f>VLOOKUP(D383,'Lista Punktów Adresowych'!$C$1:R6055,10,0)</f>
        <v>104</v>
      </c>
      <c r="O383" s="16" t="str">
        <f>VLOOKUP(D383,'Lista Punktów Adresowych'!$C$1:R6055,14,0)</f>
        <v>1</v>
      </c>
      <c r="P383" s="16" t="str">
        <f>VLOOKUP(D383,'Lista Punktów Adresowych'!$C$1:R6055,15,0)</f>
        <v>0</v>
      </c>
      <c r="Q383" s="16" t="str">
        <f>VLOOKUP(D383,'Lista Punktów Adresowych'!$C$1:T6055,16,0)</f>
        <v>kat.9</v>
      </c>
      <c r="R383" s="16" t="str">
        <f>VLOOKUP(D383,'Lista Punktów Adresowych'!$C$1:T6055,17,0)</f>
        <v>8500</v>
      </c>
      <c r="W383" s="32"/>
      <c r="Y383" s="16" t="str">
        <f>VLOOKUP(D383,'Lista Punktów Adresowych'!$C$1:R6055,13,0)</f>
        <v>punkt adresowy podstawowy</v>
      </c>
      <c r="Z383" s="277"/>
    </row>
    <row r="384" spans="1:26">
      <c r="A384" s="16">
        <v>380</v>
      </c>
      <c r="B384" s="101"/>
      <c r="C384" s="249"/>
      <c r="D384" s="242" t="s">
        <v>2014</v>
      </c>
      <c r="E384" s="157"/>
      <c r="F384" s="16" t="str">
        <f>VLOOKUP(D384,'Lista Punktów Adresowych'!$C$1:R6056,2)</f>
        <v>MAŁOPOLSKIE</v>
      </c>
      <c r="G384" s="16" t="str">
        <f>VLOOKUP(D384,'Lista Punktów Adresowych'!$C$1:R6056,3,0)</f>
        <v>BOCHEŃSKI</v>
      </c>
      <c r="H384" s="16" t="str">
        <f>VLOOKUP(D384,'Lista Punktów Adresowych'!$C$1:R6056,4,0)</f>
        <v>ŁAPANÓW</v>
      </c>
      <c r="I384" s="16" t="str">
        <f>VLOOKUP(D384,'Lista Punktów Adresowych'!$C$1:R6056,6,)</f>
        <v>TARNAWA</v>
      </c>
      <c r="J384" s="16" t="str">
        <f>VLOOKUP(D384,'Lista Punktów Adresowych'!$C$1:R6056,8,0)</f>
        <v/>
      </c>
      <c r="K384" s="98" t="str">
        <f>VLOOKUP(D384,'Lista Punktów Adresowych'!$C$1:R6056,10,0)</f>
        <v>95</v>
      </c>
      <c r="O384" s="16" t="str">
        <f>VLOOKUP(D384,'Lista Punktów Adresowych'!$C$1:R6056,14,0)</f>
        <v>1</v>
      </c>
      <c r="P384" s="16" t="str">
        <f>VLOOKUP(D384,'Lista Punktów Adresowych'!$C$1:R6056,15,0)</f>
        <v>0</v>
      </c>
      <c r="Q384" s="16" t="str">
        <f>VLOOKUP(D384,'Lista Punktów Adresowych'!$C$1:T6056,16,0)</f>
        <v>kat.6</v>
      </c>
      <c r="R384" s="16" t="str">
        <f>VLOOKUP(D384,'Lista Punktów Adresowych'!$C$1:T6056,17,0)</f>
        <v>5500</v>
      </c>
      <c r="W384" s="32"/>
      <c r="Y384" s="16" t="str">
        <f>VLOOKUP(D384,'Lista Punktów Adresowych'!$C$1:R6056,13,0)</f>
        <v>punkt adresowy podstawowy</v>
      </c>
      <c r="Z384" s="277"/>
    </row>
    <row r="385" spans="1:26">
      <c r="A385" s="16">
        <v>381</v>
      </c>
      <c r="B385" s="101"/>
      <c r="C385" s="249"/>
      <c r="D385" s="242" t="s">
        <v>2015</v>
      </c>
      <c r="E385" s="157"/>
      <c r="F385" s="16" t="str">
        <f>VLOOKUP(D385,'Lista Punktów Adresowych'!$C$1:R6057,2)</f>
        <v>MAŁOPOLSKIE</v>
      </c>
      <c r="G385" s="16" t="str">
        <f>VLOOKUP(D385,'Lista Punktów Adresowych'!$C$1:R6057,3,0)</f>
        <v>BOCHEŃSKI</v>
      </c>
      <c r="H385" s="16" t="str">
        <f>VLOOKUP(D385,'Lista Punktów Adresowych'!$C$1:R6057,4,0)</f>
        <v>ŁAPANÓW</v>
      </c>
      <c r="I385" s="16" t="str">
        <f>VLOOKUP(D385,'Lista Punktów Adresowych'!$C$1:R6057,6,)</f>
        <v>TARNAWA</v>
      </c>
      <c r="J385" s="16" t="str">
        <f>VLOOKUP(D385,'Lista Punktów Adresowych'!$C$1:R6057,8,0)</f>
        <v/>
      </c>
      <c r="K385" s="98" t="str">
        <f>VLOOKUP(D385,'Lista Punktów Adresowych'!$C$1:R6057,10,0)</f>
        <v>189</v>
      </c>
      <c r="O385" s="16" t="str">
        <f>VLOOKUP(D385,'Lista Punktów Adresowych'!$C$1:R6057,14,0)</f>
        <v>1</v>
      </c>
      <c r="P385" s="16" t="str">
        <f>VLOOKUP(D385,'Lista Punktów Adresowych'!$C$1:R6057,15,0)</f>
        <v>0</v>
      </c>
      <c r="Q385" s="16" t="str">
        <f>VLOOKUP(D385,'Lista Punktów Adresowych'!$C$1:T6057,16,0)</f>
        <v>kat.3</v>
      </c>
      <c r="R385" s="16" t="str">
        <f>VLOOKUP(D385,'Lista Punktów Adresowych'!$C$1:T6057,17,0)</f>
        <v>2500</v>
      </c>
      <c r="W385" s="32"/>
      <c r="Y385" s="16" t="str">
        <f>VLOOKUP(D385,'Lista Punktów Adresowych'!$C$1:R6057,13,0)</f>
        <v>punkt adresowy podstawowy</v>
      </c>
      <c r="Z385" s="277"/>
    </row>
    <row r="386" spans="1:26">
      <c r="A386" s="16">
        <v>382</v>
      </c>
      <c r="B386" s="101"/>
      <c r="D386" s="242" t="s">
        <v>2016</v>
      </c>
      <c r="E386" s="157"/>
      <c r="F386" s="16" t="str">
        <f>VLOOKUP(D386,'Lista Punktów Adresowych'!$C$1:R6058,2)</f>
        <v>MAŁOPOLSKIE</v>
      </c>
      <c r="G386" s="16" t="str">
        <f>VLOOKUP(D386,'Lista Punktów Adresowych'!$C$1:R6058,3,0)</f>
        <v>BOCHEŃSKI</v>
      </c>
      <c r="H386" s="16" t="str">
        <f>VLOOKUP(D386,'Lista Punktów Adresowych'!$C$1:R6058,4,0)</f>
        <v>BOCHNIA</v>
      </c>
      <c r="I386" s="16" t="str">
        <f>VLOOKUP(D386,'Lista Punktów Adresowych'!$C$1:R6058,6,)</f>
        <v>STRADOMKA</v>
      </c>
      <c r="J386" s="16" t="str">
        <f>VLOOKUP(D386,'Lista Punktów Adresowych'!$C$1:R6058,8,0)</f>
        <v/>
      </c>
      <c r="K386" s="98" t="str">
        <f>VLOOKUP(D386,'Lista Punktów Adresowych'!$C$1:R6058,10,0)</f>
        <v>107</v>
      </c>
      <c r="O386" s="16" t="str">
        <f>VLOOKUP(D386,'Lista Punktów Adresowych'!$C$1:R6058,14,0)</f>
        <v>1</v>
      </c>
      <c r="P386" s="16" t="str">
        <f>VLOOKUP(D386,'Lista Punktów Adresowych'!$C$1:R6058,15,0)</f>
        <v>0</v>
      </c>
      <c r="Q386" s="16" t="str">
        <f>VLOOKUP(D386,'Lista Punktów Adresowych'!$C$1:T6058,16,0)</f>
        <v>kat.10</v>
      </c>
      <c r="R386" s="16" t="str">
        <f>VLOOKUP(D386,'Lista Punktów Adresowych'!$C$1:T6058,17,0)</f>
        <v>9500</v>
      </c>
      <c r="W386" s="32"/>
      <c r="Y386" s="16" t="str">
        <f>VLOOKUP(D386,'Lista Punktów Adresowych'!$C$1:R6058,13,0)</f>
        <v>punkt adresowy podstawowy</v>
      </c>
    </row>
    <row r="387" spans="1:26">
      <c r="A387" s="16">
        <v>383</v>
      </c>
      <c r="B387" s="101"/>
      <c r="C387" s="249"/>
      <c r="D387" s="242" t="s">
        <v>2017</v>
      </c>
      <c r="E387" s="157"/>
      <c r="F387" s="16" t="str">
        <f>VLOOKUP(D387,'Lista Punktów Adresowych'!$C$1:R6059,2)</f>
        <v>MAŁOPOLSKIE</v>
      </c>
      <c r="G387" s="16" t="str">
        <f>VLOOKUP(D387,'Lista Punktów Adresowych'!$C$1:R6059,3,0)</f>
        <v>BOCHEŃSKI</v>
      </c>
      <c r="H387" s="16" t="str">
        <f>VLOOKUP(D387,'Lista Punktów Adresowych'!$C$1:R6059,4,0)</f>
        <v>ŁAPANÓW</v>
      </c>
      <c r="I387" s="16" t="str">
        <f>VLOOKUP(D387,'Lista Punktów Adresowych'!$C$1:R6059,6,)</f>
        <v>KAMYK</v>
      </c>
      <c r="J387" s="16" t="str">
        <f>VLOOKUP(D387,'Lista Punktów Adresowych'!$C$1:R6059,8,0)</f>
        <v/>
      </c>
      <c r="K387" s="98" t="str">
        <f>VLOOKUP(D387,'Lista Punktów Adresowych'!$C$1:R6059,10,0)</f>
        <v>129</v>
      </c>
      <c r="O387" s="16" t="str">
        <f>VLOOKUP(D387,'Lista Punktów Adresowych'!$C$1:R6059,14,0)</f>
        <v>1</v>
      </c>
      <c r="P387" s="16" t="str">
        <f>VLOOKUP(D387,'Lista Punktów Adresowych'!$C$1:R6059,15,0)</f>
        <v>0</v>
      </c>
      <c r="Q387" s="16" t="str">
        <f>VLOOKUP(D387,'Lista Punktów Adresowych'!$C$1:T6059,16,0)</f>
        <v>kat.3</v>
      </c>
      <c r="R387" s="16" t="str">
        <f>VLOOKUP(D387,'Lista Punktów Adresowych'!$C$1:T6059,17,0)</f>
        <v>2500</v>
      </c>
      <c r="W387" s="32"/>
      <c r="Y387" s="16" t="str">
        <f>VLOOKUP(D387,'Lista Punktów Adresowych'!$C$1:R6059,13,0)</f>
        <v>punkt adresowy podstawowy</v>
      </c>
      <c r="Z387" s="277"/>
    </row>
    <row r="388" spans="1:26">
      <c r="A388" s="16">
        <v>384</v>
      </c>
      <c r="B388" s="101"/>
      <c r="C388" s="249"/>
      <c r="D388" s="242" t="s">
        <v>2018</v>
      </c>
      <c r="E388" s="157"/>
      <c r="F388" s="16" t="str">
        <f>VLOOKUP(D388,'Lista Punktów Adresowych'!$C$1:R6060,2)</f>
        <v>MAŁOPOLSKIE</v>
      </c>
      <c r="G388" s="16" t="str">
        <f>VLOOKUP(D388,'Lista Punktów Adresowych'!$C$1:R6060,3,0)</f>
        <v>BOCHEŃSKI</v>
      </c>
      <c r="H388" s="16" t="str">
        <f>VLOOKUP(D388,'Lista Punktów Adresowych'!$C$1:R6060,4,0)</f>
        <v>ŁAPANÓW</v>
      </c>
      <c r="I388" s="16" t="str">
        <f>VLOOKUP(D388,'Lista Punktów Adresowych'!$C$1:R6060,6,)</f>
        <v>TARNAWA</v>
      </c>
      <c r="J388" s="16" t="str">
        <f>VLOOKUP(D388,'Lista Punktów Adresowych'!$C$1:R6060,8,0)</f>
        <v/>
      </c>
      <c r="K388" s="98" t="str">
        <f>VLOOKUP(D388,'Lista Punktów Adresowych'!$C$1:R6060,10,0)</f>
        <v>79</v>
      </c>
      <c r="O388" s="16" t="str">
        <f>VLOOKUP(D388,'Lista Punktów Adresowych'!$C$1:R6060,14,0)</f>
        <v>1</v>
      </c>
      <c r="P388" s="16" t="str">
        <f>VLOOKUP(D388,'Lista Punktów Adresowych'!$C$1:R6060,15,0)</f>
        <v>0</v>
      </c>
      <c r="Q388" s="16" t="str">
        <f>VLOOKUP(D388,'Lista Punktów Adresowych'!$C$1:T6060,16,0)</f>
        <v>kat.4</v>
      </c>
      <c r="R388" s="16" t="str">
        <f>VLOOKUP(D388,'Lista Punktów Adresowych'!$C$1:T6060,17,0)</f>
        <v>3500</v>
      </c>
      <c r="W388" s="32"/>
      <c r="Y388" s="16" t="str">
        <f>VLOOKUP(D388,'Lista Punktów Adresowych'!$C$1:R6060,13,0)</f>
        <v>punkt adresowy podstawowy</v>
      </c>
      <c r="Z388" s="277"/>
    </row>
    <row r="389" spans="1:26">
      <c r="A389" s="16">
        <v>385</v>
      </c>
      <c r="B389" s="101"/>
      <c r="C389" s="249"/>
      <c r="D389" s="242" t="s">
        <v>2019</v>
      </c>
      <c r="E389" s="157"/>
      <c r="F389" s="16" t="str">
        <f>VLOOKUP(D389,'Lista Punktów Adresowych'!$C$1:R6061,2)</f>
        <v>MAŁOPOLSKIE</v>
      </c>
      <c r="G389" s="16" t="str">
        <f>VLOOKUP(D389,'Lista Punktów Adresowych'!$C$1:R6061,3,0)</f>
        <v>BOCHEŃSKI</v>
      </c>
      <c r="H389" s="16" t="str">
        <f>VLOOKUP(D389,'Lista Punktów Adresowych'!$C$1:R6061,4,0)</f>
        <v>ŁAPANÓW</v>
      </c>
      <c r="I389" s="16" t="str">
        <f>VLOOKUP(D389,'Lista Punktów Adresowych'!$C$1:R6061,6,)</f>
        <v>TARNAWA</v>
      </c>
      <c r="J389" s="16" t="str">
        <f>VLOOKUP(D389,'Lista Punktów Adresowych'!$C$1:R6061,8,0)</f>
        <v/>
      </c>
      <c r="K389" s="98" t="str">
        <f>VLOOKUP(D389,'Lista Punktów Adresowych'!$C$1:R6061,10,0)</f>
        <v>51</v>
      </c>
      <c r="O389" s="16" t="str">
        <f>VLOOKUP(D389,'Lista Punktów Adresowych'!$C$1:R6061,14,0)</f>
        <v>1</v>
      </c>
      <c r="P389" s="16" t="str">
        <f>VLOOKUP(D389,'Lista Punktów Adresowych'!$C$1:R6061,15,0)</f>
        <v>0</v>
      </c>
      <c r="Q389" s="16" t="str">
        <f>VLOOKUP(D389,'Lista Punktów Adresowych'!$C$1:T6061,16,0)</f>
        <v>kat.7</v>
      </c>
      <c r="R389" s="16" t="str">
        <f>VLOOKUP(D389,'Lista Punktów Adresowych'!$C$1:T6061,17,0)</f>
        <v>6500</v>
      </c>
      <c r="W389" s="32"/>
      <c r="Y389" s="16" t="str">
        <f>VLOOKUP(D389,'Lista Punktów Adresowych'!$C$1:R6061,13,0)</f>
        <v>punkt adresowy podstawowy</v>
      </c>
      <c r="Z389" s="277"/>
    </row>
    <row r="390" spans="1:26">
      <c r="A390" s="16">
        <v>386</v>
      </c>
      <c r="B390" s="101"/>
      <c r="C390" s="249"/>
      <c r="D390" s="242" t="s">
        <v>2020</v>
      </c>
      <c r="E390" s="157"/>
      <c r="F390" s="16" t="str">
        <f>VLOOKUP(D390,'Lista Punktów Adresowych'!$C$1:R6062,2)</f>
        <v>MAŁOPOLSKIE</v>
      </c>
      <c r="G390" s="16" t="str">
        <f>VLOOKUP(D390,'Lista Punktów Adresowych'!$C$1:R6062,3,0)</f>
        <v>BOCHEŃSKI</v>
      </c>
      <c r="H390" s="16" t="str">
        <f>VLOOKUP(D390,'Lista Punktów Adresowych'!$C$1:R6062,4,0)</f>
        <v>ŁAPANÓW</v>
      </c>
      <c r="I390" s="16" t="str">
        <f>VLOOKUP(D390,'Lista Punktów Adresowych'!$C$1:R6062,6,)</f>
        <v>TARNAWA</v>
      </c>
      <c r="J390" s="16" t="str">
        <f>VLOOKUP(D390,'Lista Punktów Adresowych'!$C$1:R6062,8,0)</f>
        <v/>
      </c>
      <c r="K390" s="98" t="str">
        <f>VLOOKUP(D390,'Lista Punktów Adresowych'!$C$1:R6062,10,0)</f>
        <v>143</v>
      </c>
      <c r="O390" s="16" t="str">
        <f>VLOOKUP(D390,'Lista Punktów Adresowych'!$C$1:R6062,14,0)</f>
        <v>1</v>
      </c>
      <c r="P390" s="16" t="str">
        <f>VLOOKUP(D390,'Lista Punktów Adresowych'!$C$1:R6062,15,0)</f>
        <v>0</v>
      </c>
      <c r="Q390" s="16" t="str">
        <f>VLOOKUP(D390,'Lista Punktów Adresowych'!$C$1:T6062,16,0)</f>
        <v>kat.9</v>
      </c>
      <c r="R390" s="16" t="str">
        <f>VLOOKUP(D390,'Lista Punktów Adresowych'!$C$1:T6062,17,0)</f>
        <v>8500</v>
      </c>
      <c r="W390" s="32"/>
      <c r="Y390" s="16" t="str">
        <f>VLOOKUP(D390,'Lista Punktów Adresowych'!$C$1:R6062,13,0)</f>
        <v>punkt adresowy podstawowy</v>
      </c>
      <c r="Z390" s="277"/>
    </row>
    <row r="391" spans="1:26">
      <c r="A391" s="16">
        <v>387</v>
      </c>
      <c r="B391" s="101"/>
      <c r="C391" s="249"/>
      <c r="D391" s="242" t="s">
        <v>2021</v>
      </c>
      <c r="E391" s="157"/>
      <c r="F391" s="16" t="str">
        <f>VLOOKUP(D391,'Lista Punktów Adresowych'!$C$1:R6063,2)</f>
        <v>MAŁOPOLSKIE</v>
      </c>
      <c r="G391" s="16" t="str">
        <f>VLOOKUP(D391,'Lista Punktów Adresowych'!$C$1:R6063,3,0)</f>
        <v>BOCHEŃSKI</v>
      </c>
      <c r="H391" s="16" t="str">
        <f>VLOOKUP(D391,'Lista Punktów Adresowych'!$C$1:R6063,4,0)</f>
        <v>BOCHNIA</v>
      </c>
      <c r="I391" s="16" t="str">
        <f>VLOOKUP(D391,'Lista Punktów Adresowych'!$C$1:R6063,6,)</f>
        <v>STRADOMKA</v>
      </c>
      <c r="J391" s="16" t="str">
        <f>VLOOKUP(D391,'Lista Punktów Adresowych'!$C$1:R6063,8,0)</f>
        <v/>
      </c>
      <c r="K391" s="98" t="str">
        <f>VLOOKUP(D391,'Lista Punktów Adresowych'!$C$1:R6063,10,0)</f>
        <v>98</v>
      </c>
      <c r="O391" s="16" t="str">
        <f>VLOOKUP(D391,'Lista Punktów Adresowych'!$C$1:R6063,14,0)</f>
        <v>1</v>
      </c>
      <c r="P391" s="16" t="str">
        <f>VLOOKUP(D391,'Lista Punktów Adresowych'!$C$1:R6063,15,0)</f>
        <v>0</v>
      </c>
      <c r="Q391" s="16" t="str">
        <f>VLOOKUP(D391,'Lista Punktów Adresowych'!$C$1:T6063,16,0)</f>
        <v>kat.1</v>
      </c>
      <c r="R391" s="16" t="str">
        <f>VLOOKUP(D391,'Lista Punktów Adresowych'!$C$1:T6063,17,0)</f>
        <v>500</v>
      </c>
      <c r="W391" s="32"/>
      <c r="Y391" s="16" t="str">
        <f>VLOOKUP(D391,'Lista Punktów Adresowych'!$C$1:R6063,13,0)</f>
        <v>punkt adresowy podstawowy</v>
      </c>
      <c r="Z391" s="277"/>
    </row>
    <row r="392" spans="1:26">
      <c r="A392" s="16">
        <v>388</v>
      </c>
      <c r="B392" s="101"/>
      <c r="C392" s="249"/>
      <c r="D392" s="242" t="s">
        <v>2022</v>
      </c>
      <c r="E392" s="157"/>
      <c r="F392" s="16" t="str">
        <f>VLOOKUP(D392,'Lista Punktów Adresowych'!$C$1:R6064,2)</f>
        <v>MAŁOPOLSKIE</v>
      </c>
      <c r="G392" s="16" t="str">
        <f>VLOOKUP(D392,'Lista Punktów Adresowych'!$C$1:R6064,3,0)</f>
        <v>BOCHEŃSKI</v>
      </c>
      <c r="H392" s="16" t="str">
        <f>VLOOKUP(D392,'Lista Punktów Adresowych'!$C$1:R6064,4,0)</f>
        <v>BOCHNIA</v>
      </c>
      <c r="I392" s="16" t="str">
        <f>VLOOKUP(D392,'Lista Punktów Adresowych'!$C$1:R6064,6,)</f>
        <v>NIESZKOWICE MAŁE</v>
      </c>
      <c r="J392" s="16" t="str">
        <f>VLOOKUP(D392,'Lista Punktów Adresowych'!$C$1:R6064,8,0)</f>
        <v/>
      </c>
      <c r="K392" s="98" t="str">
        <f>VLOOKUP(D392,'Lista Punktów Adresowych'!$C$1:R6064,10,0)</f>
        <v>103</v>
      </c>
      <c r="O392" s="16" t="str">
        <f>VLOOKUP(D392,'Lista Punktów Adresowych'!$C$1:R6064,14,0)</f>
        <v>1</v>
      </c>
      <c r="P392" s="16" t="str">
        <f>VLOOKUP(D392,'Lista Punktów Adresowych'!$C$1:R6064,15,0)</f>
        <v>0</v>
      </c>
      <c r="Q392" s="16" t="str">
        <f>VLOOKUP(D392,'Lista Punktów Adresowych'!$C$1:T6064,16,0)</f>
        <v>kat.6</v>
      </c>
      <c r="R392" s="16" t="str">
        <f>VLOOKUP(D392,'Lista Punktów Adresowych'!$C$1:T6064,17,0)</f>
        <v>5500</v>
      </c>
      <c r="W392" s="32"/>
      <c r="Y392" s="16" t="str">
        <f>VLOOKUP(D392,'Lista Punktów Adresowych'!$C$1:R6064,13,0)</f>
        <v>punkt adresowy podstawowy</v>
      </c>
      <c r="Z392" s="277"/>
    </row>
    <row r="393" spans="1:26">
      <c r="A393" s="16">
        <v>389</v>
      </c>
      <c r="B393" s="101"/>
      <c r="C393" s="249"/>
      <c r="D393" s="242" t="s">
        <v>2023</v>
      </c>
      <c r="E393" s="157"/>
      <c r="F393" s="16" t="str">
        <f>VLOOKUP(D393,'Lista Punktów Adresowych'!$C$1:R6065,2)</f>
        <v>MAŁOPOLSKIE</v>
      </c>
      <c r="G393" s="16" t="str">
        <f>VLOOKUP(D393,'Lista Punktów Adresowych'!$C$1:R6065,3,0)</f>
        <v>BOCHEŃSKI</v>
      </c>
      <c r="H393" s="16" t="str">
        <f>VLOOKUP(D393,'Lista Punktów Adresowych'!$C$1:R6065,4,0)</f>
        <v>BOCHNIA</v>
      </c>
      <c r="I393" s="16" t="str">
        <f>VLOOKUP(D393,'Lista Punktów Adresowych'!$C$1:R6065,6,)</f>
        <v>NIESZKOWICE MAŁE</v>
      </c>
      <c r="J393" s="16" t="str">
        <f>VLOOKUP(D393,'Lista Punktów Adresowych'!$C$1:R6065,8,0)</f>
        <v/>
      </c>
      <c r="K393" s="98" t="str">
        <f>VLOOKUP(D393,'Lista Punktów Adresowych'!$C$1:R6065,10,0)</f>
        <v>180</v>
      </c>
      <c r="O393" s="16" t="str">
        <f>VLOOKUP(D393,'Lista Punktów Adresowych'!$C$1:R6065,14,0)</f>
        <v>1</v>
      </c>
      <c r="P393" s="16" t="str">
        <f>VLOOKUP(D393,'Lista Punktów Adresowych'!$C$1:R6065,15,0)</f>
        <v>0</v>
      </c>
      <c r="Q393" s="16" t="str">
        <f>VLOOKUP(D393,'Lista Punktów Adresowych'!$C$1:T6065,16,0)</f>
        <v>kat.9</v>
      </c>
      <c r="R393" s="16" t="str">
        <f>VLOOKUP(D393,'Lista Punktów Adresowych'!$C$1:T6065,17,0)</f>
        <v>8500</v>
      </c>
      <c r="W393" s="32"/>
      <c r="Y393" s="16" t="str">
        <f>VLOOKUP(D393,'Lista Punktów Adresowych'!$C$1:R6065,13,0)</f>
        <v>punkt adresowy podstawowy</v>
      </c>
      <c r="Z393" s="277"/>
    </row>
    <row r="394" spans="1:26">
      <c r="A394" s="16">
        <v>390</v>
      </c>
      <c r="B394" s="101"/>
      <c r="C394" s="249"/>
      <c r="D394" s="242" t="s">
        <v>2024</v>
      </c>
      <c r="E394" s="157"/>
      <c r="F394" s="16" t="str">
        <f>VLOOKUP(D394,'Lista Punktów Adresowych'!$C$1:R6066,2)</f>
        <v>MAŁOPOLSKIE</v>
      </c>
      <c r="G394" s="16" t="str">
        <f>VLOOKUP(D394,'Lista Punktów Adresowych'!$C$1:R6066,3,0)</f>
        <v>BOCHEŃSKI</v>
      </c>
      <c r="H394" s="16" t="str">
        <f>VLOOKUP(D394,'Lista Punktów Adresowych'!$C$1:R6066,4,0)</f>
        <v>ŁAPANÓW</v>
      </c>
      <c r="I394" s="16" t="str">
        <f>VLOOKUP(D394,'Lista Punktów Adresowych'!$C$1:R6066,6,)</f>
        <v>BRZEZOWA</v>
      </c>
      <c r="J394" s="16" t="str">
        <f>VLOOKUP(D394,'Lista Punktów Adresowych'!$C$1:R6066,8,0)</f>
        <v/>
      </c>
      <c r="K394" s="98" t="str">
        <f>VLOOKUP(D394,'Lista Punktów Adresowych'!$C$1:R6066,10,0)</f>
        <v>127</v>
      </c>
      <c r="O394" s="16" t="str">
        <f>VLOOKUP(D394,'Lista Punktów Adresowych'!$C$1:R6066,14,0)</f>
        <v>1</v>
      </c>
      <c r="P394" s="16" t="str">
        <f>VLOOKUP(D394,'Lista Punktów Adresowych'!$C$1:R6066,15,0)</f>
        <v>0</v>
      </c>
      <c r="Q394" s="16" t="str">
        <f>VLOOKUP(D394,'Lista Punktów Adresowych'!$C$1:T6066,16,0)</f>
        <v>kat.1</v>
      </c>
      <c r="R394" s="16" t="str">
        <f>VLOOKUP(D394,'Lista Punktów Adresowych'!$C$1:T6066,17,0)</f>
        <v>500</v>
      </c>
      <c r="W394" s="32"/>
      <c r="Y394" s="16" t="str">
        <f>VLOOKUP(D394,'Lista Punktów Adresowych'!$C$1:R6066,13,0)</f>
        <v>punkt adresowy podstawowy</v>
      </c>
      <c r="Z394" s="277"/>
    </row>
    <row r="395" spans="1:26">
      <c r="A395" s="16">
        <v>391</v>
      </c>
      <c r="B395" s="101"/>
      <c r="C395" s="249"/>
      <c r="D395" s="242" t="s">
        <v>2025</v>
      </c>
      <c r="E395" s="157"/>
      <c r="F395" s="16" t="str">
        <f>VLOOKUP(D395,'Lista Punktów Adresowych'!$C$1:R6067,2)</f>
        <v>MAŁOPOLSKIE</v>
      </c>
      <c r="G395" s="16" t="str">
        <f>VLOOKUP(D395,'Lista Punktów Adresowych'!$C$1:R6067,3,0)</f>
        <v>BOCHEŃSKI</v>
      </c>
      <c r="H395" s="16" t="str">
        <f>VLOOKUP(D395,'Lista Punktów Adresowych'!$C$1:R6067,4,0)</f>
        <v>BOCHNIA</v>
      </c>
      <c r="I395" s="16" t="str">
        <f>VLOOKUP(D395,'Lista Punktów Adresowych'!$C$1:R6067,6,)</f>
        <v>CHEŁM</v>
      </c>
      <c r="J395" s="16" t="str">
        <f>VLOOKUP(D395,'Lista Punktów Adresowych'!$C$1:R6067,8,0)</f>
        <v/>
      </c>
      <c r="K395" s="98" t="str">
        <f>VLOOKUP(D395,'Lista Punktów Adresowych'!$C$1:R6067,10,0)</f>
        <v>80</v>
      </c>
      <c r="O395" s="16" t="str">
        <f>VLOOKUP(D395,'Lista Punktów Adresowych'!$C$1:R6067,14,0)</f>
        <v>1</v>
      </c>
      <c r="P395" s="16" t="str">
        <f>VLOOKUP(D395,'Lista Punktów Adresowych'!$C$1:R6067,15,0)</f>
        <v>0</v>
      </c>
      <c r="Q395" s="16" t="str">
        <f>VLOOKUP(D395,'Lista Punktów Adresowych'!$C$1:T6067,16,0)</f>
        <v>kat.11</v>
      </c>
      <c r="R395" s="16" t="str">
        <f>VLOOKUP(D395,'Lista Punktów Adresowych'!$C$1:T6067,17,0)</f>
        <v>10500</v>
      </c>
      <c r="W395" s="32"/>
      <c r="Y395" s="16" t="str">
        <f>VLOOKUP(D395,'Lista Punktów Adresowych'!$C$1:R6067,13,0)</f>
        <v>punkt adresowy podstawowy</v>
      </c>
      <c r="Z395" s="277"/>
    </row>
    <row r="396" spans="1:26">
      <c r="A396" s="16">
        <v>392</v>
      </c>
      <c r="B396" s="101"/>
      <c r="C396" s="249"/>
      <c r="D396" s="242" t="s">
        <v>2026</v>
      </c>
      <c r="E396" s="157"/>
      <c r="F396" s="16" t="str">
        <f>VLOOKUP(D396,'Lista Punktów Adresowych'!$C$1:R6068,2)</f>
        <v>MAŁOPOLSKIE</v>
      </c>
      <c r="G396" s="16" t="str">
        <f>VLOOKUP(D396,'Lista Punktów Adresowych'!$C$1:R6068,3,0)</f>
        <v>BOCHEŃSKI</v>
      </c>
      <c r="H396" s="16" t="str">
        <f>VLOOKUP(D396,'Lista Punktów Adresowych'!$C$1:R6068,4,0)</f>
        <v>ŁAPANÓW</v>
      </c>
      <c r="I396" s="16" t="str">
        <f>VLOOKUP(D396,'Lista Punktów Adresowych'!$C$1:R6068,6,)</f>
        <v>BRZEZOWA</v>
      </c>
      <c r="J396" s="16" t="str">
        <f>VLOOKUP(D396,'Lista Punktów Adresowych'!$C$1:R6068,8,0)</f>
        <v/>
      </c>
      <c r="K396" s="98" t="str">
        <f>VLOOKUP(D396,'Lista Punktów Adresowych'!$C$1:R6068,10,0)</f>
        <v>85</v>
      </c>
      <c r="O396" s="16" t="str">
        <f>VLOOKUP(D396,'Lista Punktów Adresowych'!$C$1:R6068,14,0)</f>
        <v>1</v>
      </c>
      <c r="P396" s="16" t="str">
        <f>VLOOKUP(D396,'Lista Punktów Adresowych'!$C$1:R6068,15,0)</f>
        <v>0</v>
      </c>
      <c r="Q396" s="16" t="str">
        <f>VLOOKUP(D396,'Lista Punktów Adresowych'!$C$1:T6068,16,0)</f>
        <v>kat.3</v>
      </c>
      <c r="R396" s="16" t="str">
        <f>VLOOKUP(D396,'Lista Punktów Adresowych'!$C$1:T6068,17,0)</f>
        <v>2500</v>
      </c>
      <c r="W396" s="32"/>
      <c r="Y396" s="16" t="str">
        <f>VLOOKUP(D396,'Lista Punktów Adresowych'!$C$1:R6068,13,0)</f>
        <v>punkt adresowy podstawowy</v>
      </c>
      <c r="Z396" s="277"/>
    </row>
    <row r="397" spans="1:26">
      <c r="A397" s="16">
        <v>393</v>
      </c>
      <c r="B397" s="101"/>
      <c r="C397" s="249"/>
      <c r="D397" s="242" t="s">
        <v>2027</v>
      </c>
      <c r="E397" s="157"/>
      <c r="F397" s="16" t="str">
        <f>VLOOKUP(D397,'Lista Punktów Adresowych'!$C$1:R6069,2)</f>
        <v>MAŁOPOLSKIE</v>
      </c>
      <c r="G397" s="16" t="str">
        <f>VLOOKUP(D397,'Lista Punktów Adresowych'!$C$1:R6069,3,0)</f>
        <v>BOCHEŃSKI</v>
      </c>
      <c r="H397" s="16" t="str">
        <f>VLOOKUP(D397,'Lista Punktów Adresowych'!$C$1:R6069,4,0)</f>
        <v>ŁAPANÓW</v>
      </c>
      <c r="I397" s="16" t="str">
        <f>VLOOKUP(D397,'Lista Punktów Adresowych'!$C$1:R6069,6,)</f>
        <v>TARNAWA</v>
      </c>
      <c r="J397" s="16" t="str">
        <f>VLOOKUP(D397,'Lista Punktów Adresowych'!$C$1:R6069,8,0)</f>
        <v/>
      </c>
      <c r="K397" s="98" t="str">
        <f>VLOOKUP(D397,'Lista Punktów Adresowych'!$C$1:R6069,10,0)</f>
        <v>142</v>
      </c>
      <c r="O397" s="16" t="str">
        <f>VLOOKUP(D397,'Lista Punktów Adresowych'!$C$1:R6069,14,0)</f>
        <v>1</v>
      </c>
      <c r="P397" s="16" t="str">
        <f>VLOOKUP(D397,'Lista Punktów Adresowych'!$C$1:R6069,15,0)</f>
        <v>0</v>
      </c>
      <c r="Q397" s="16" t="str">
        <f>VLOOKUP(D397,'Lista Punktów Adresowych'!$C$1:T6069,16,0)</f>
        <v>kat.6</v>
      </c>
      <c r="R397" s="16" t="str">
        <f>VLOOKUP(D397,'Lista Punktów Adresowych'!$C$1:T6069,17,0)</f>
        <v>5500</v>
      </c>
      <c r="W397" s="32"/>
      <c r="Y397" s="16" t="str">
        <f>VLOOKUP(D397,'Lista Punktów Adresowych'!$C$1:R6069,13,0)</f>
        <v>punkt adresowy podstawowy</v>
      </c>
      <c r="Z397" s="277"/>
    </row>
    <row r="398" spans="1:26">
      <c r="A398" s="16">
        <v>394</v>
      </c>
      <c r="B398" s="101"/>
      <c r="C398" s="249"/>
      <c r="D398" s="242" t="s">
        <v>2028</v>
      </c>
      <c r="E398" s="157"/>
      <c r="F398" s="16" t="str">
        <f>VLOOKUP(D398,'Lista Punktów Adresowych'!$C$1:R6070,2)</f>
        <v>MAŁOPOLSKIE</v>
      </c>
      <c r="G398" s="16" t="str">
        <f>VLOOKUP(D398,'Lista Punktów Adresowych'!$C$1:R6070,3,0)</f>
        <v>BOCHEŃSKI</v>
      </c>
      <c r="H398" s="16" t="str">
        <f>VLOOKUP(D398,'Lista Punktów Adresowych'!$C$1:R6070,4,0)</f>
        <v>BOCHNIA</v>
      </c>
      <c r="I398" s="16" t="str">
        <f>VLOOKUP(D398,'Lista Punktów Adresowych'!$C$1:R6070,6,)</f>
        <v>STRADOMKA</v>
      </c>
      <c r="J398" s="16" t="str">
        <f>VLOOKUP(D398,'Lista Punktów Adresowych'!$C$1:R6070,8,0)</f>
        <v/>
      </c>
      <c r="K398" s="98" t="str">
        <f>VLOOKUP(D398,'Lista Punktów Adresowych'!$C$1:R6070,10,0)</f>
        <v>102</v>
      </c>
      <c r="O398" s="16" t="str">
        <f>VLOOKUP(D398,'Lista Punktów Adresowych'!$C$1:R6070,14,0)</f>
        <v>1</v>
      </c>
      <c r="P398" s="16" t="str">
        <f>VLOOKUP(D398,'Lista Punktów Adresowych'!$C$1:R6070,15,0)</f>
        <v>0</v>
      </c>
      <c r="Q398" s="16" t="str">
        <f>VLOOKUP(D398,'Lista Punktów Adresowych'!$C$1:T6070,16,0)</f>
        <v>kat.1</v>
      </c>
      <c r="R398" s="16" t="str">
        <f>VLOOKUP(D398,'Lista Punktów Adresowych'!$C$1:T6070,17,0)</f>
        <v>500</v>
      </c>
      <c r="W398" s="32"/>
      <c r="Y398" s="16" t="str">
        <f>VLOOKUP(D398,'Lista Punktów Adresowych'!$C$1:R6070,13,0)</f>
        <v>punkt adresowy podstawowy</v>
      </c>
      <c r="Z398" s="277"/>
    </row>
    <row r="399" spans="1:26">
      <c r="A399" s="16">
        <v>395</v>
      </c>
      <c r="B399" s="101"/>
      <c r="C399" s="249"/>
      <c r="D399" s="242" t="s">
        <v>2029</v>
      </c>
      <c r="E399" s="157"/>
      <c r="F399" s="16" t="str">
        <f>VLOOKUP(D399,'Lista Punktów Adresowych'!$C$1:R6071,2)</f>
        <v>MAŁOPOLSKIE</v>
      </c>
      <c r="G399" s="16" t="str">
        <f>VLOOKUP(D399,'Lista Punktów Adresowych'!$C$1:R6071,3,0)</f>
        <v>BOCHEŃSKI</v>
      </c>
      <c r="H399" s="16" t="str">
        <f>VLOOKUP(D399,'Lista Punktów Adresowych'!$C$1:R6071,4,0)</f>
        <v>BOCHNIA</v>
      </c>
      <c r="I399" s="16" t="str">
        <f>VLOOKUP(D399,'Lista Punktów Adresowych'!$C$1:R6071,6,)</f>
        <v>STRADOMKA</v>
      </c>
      <c r="J399" s="16" t="str">
        <f>VLOOKUP(D399,'Lista Punktów Adresowych'!$C$1:R6071,8,0)</f>
        <v/>
      </c>
      <c r="K399" s="98" t="str">
        <f>VLOOKUP(D399,'Lista Punktów Adresowych'!$C$1:R6071,10,0)</f>
        <v>101</v>
      </c>
      <c r="O399" s="16" t="str">
        <f>VLOOKUP(D399,'Lista Punktów Adresowych'!$C$1:R6071,14,0)</f>
        <v>1</v>
      </c>
      <c r="P399" s="16" t="str">
        <f>VLOOKUP(D399,'Lista Punktów Adresowych'!$C$1:R6071,15,0)</f>
        <v>0</v>
      </c>
      <c r="Q399" s="16" t="str">
        <f>VLOOKUP(D399,'Lista Punktów Adresowych'!$C$1:T6071,16,0)</f>
        <v>kat.1</v>
      </c>
      <c r="R399" s="16" t="str">
        <f>VLOOKUP(D399,'Lista Punktów Adresowych'!$C$1:T6071,17,0)</f>
        <v>500</v>
      </c>
      <c r="W399" s="32"/>
      <c r="Y399" s="16" t="str">
        <f>VLOOKUP(D399,'Lista Punktów Adresowych'!$C$1:R6071,13,0)</f>
        <v>punkt adresowy podstawowy</v>
      </c>
      <c r="Z399" s="277"/>
    </row>
    <row r="400" spans="1:26">
      <c r="A400" s="16">
        <v>396</v>
      </c>
      <c r="B400" s="101"/>
      <c r="C400" s="249"/>
      <c r="D400" s="242" t="s">
        <v>2030</v>
      </c>
      <c r="E400" s="157"/>
      <c r="F400" s="16" t="str">
        <f>VLOOKUP(D400,'Lista Punktów Adresowych'!$C$1:R6072,2)</f>
        <v>MAŁOPOLSKIE</v>
      </c>
      <c r="G400" s="16" t="str">
        <f>VLOOKUP(D400,'Lista Punktów Adresowych'!$C$1:R6072,3,0)</f>
        <v>BOCHEŃSKI</v>
      </c>
      <c r="H400" s="16" t="str">
        <f>VLOOKUP(D400,'Lista Punktów Adresowych'!$C$1:R6072,4,0)</f>
        <v>BOCHNIA</v>
      </c>
      <c r="I400" s="16" t="str">
        <f>VLOOKUP(D400,'Lista Punktów Adresowych'!$C$1:R6072,6,)</f>
        <v>STRADOMKA</v>
      </c>
      <c r="J400" s="16" t="str">
        <f>VLOOKUP(D400,'Lista Punktów Adresowych'!$C$1:R6072,8,0)</f>
        <v/>
      </c>
      <c r="K400" s="98" t="str">
        <f>VLOOKUP(D400,'Lista Punktów Adresowych'!$C$1:R6072,10,0)</f>
        <v>105</v>
      </c>
      <c r="O400" s="16" t="str">
        <f>VLOOKUP(D400,'Lista Punktów Adresowych'!$C$1:R6072,14,0)</f>
        <v>1</v>
      </c>
      <c r="P400" s="16" t="str">
        <f>VLOOKUP(D400,'Lista Punktów Adresowych'!$C$1:R6072,15,0)</f>
        <v>0</v>
      </c>
      <c r="Q400" s="16" t="str">
        <f>VLOOKUP(D400,'Lista Punktów Adresowych'!$C$1:T6072,16,0)</f>
        <v>kat.2</v>
      </c>
      <c r="R400" s="16" t="str">
        <f>VLOOKUP(D400,'Lista Punktów Adresowych'!$C$1:T6072,17,0)</f>
        <v>1500</v>
      </c>
      <c r="W400" s="32"/>
      <c r="Y400" s="16" t="str">
        <f>VLOOKUP(D400,'Lista Punktów Adresowych'!$C$1:R6072,13,0)</f>
        <v>punkt adresowy podstawowy</v>
      </c>
      <c r="Z400" s="277"/>
    </row>
    <row r="401" spans="1:26">
      <c r="A401" s="16">
        <v>397</v>
      </c>
      <c r="B401" s="101"/>
      <c r="C401" s="249"/>
      <c r="D401" s="242" t="s">
        <v>2031</v>
      </c>
      <c r="E401" s="157"/>
      <c r="F401" s="16" t="str">
        <f>VLOOKUP(D401,'Lista Punktów Adresowych'!$C$1:R6073,2)</f>
        <v>MAŁOPOLSKIE</v>
      </c>
      <c r="G401" s="16" t="str">
        <f>VLOOKUP(D401,'Lista Punktów Adresowych'!$C$1:R6073,3,0)</f>
        <v>BOCHEŃSKI</v>
      </c>
      <c r="H401" s="16" t="str">
        <f>VLOOKUP(D401,'Lista Punktów Adresowych'!$C$1:R6073,4,0)</f>
        <v>ŁAPANÓW</v>
      </c>
      <c r="I401" s="16" t="str">
        <f>VLOOKUP(D401,'Lista Punktów Adresowych'!$C$1:R6073,6,)</f>
        <v>TARNAWA</v>
      </c>
      <c r="J401" s="16" t="str">
        <f>VLOOKUP(D401,'Lista Punktów Adresowych'!$C$1:R6073,8,0)</f>
        <v/>
      </c>
      <c r="K401" s="98" t="str">
        <f>VLOOKUP(D401,'Lista Punktów Adresowych'!$C$1:R6073,10,0)</f>
        <v>61</v>
      </c>
      <c r="O401" s="16" t="str">
        <f>VLOOKUP(D401,'Lista Punktów Adresowych'!$C$1:R6073,14,0)</f>
        <v>1</v>
      </c>
      <c r="P401" s="16" t="str">
        <f>VLOOKUP(D401,'Lista Punktów Adresowych'!$C$1:R6073,15,0)</f>
        <v>0</v>
      </c>
      <c r="Q401" s="16" t="str">
        <f>VLOOKUP(D401,'Lista Punktów Adresowych'!$C$1:T6073,16,0)</f>
        <v>kat.14</v>
      </c>
      <c r="R401" s="16" t="str">
        <f>VLOOKUP(D401,'Lista Punktów Adresowych'!$C$1:T6073,17,0)</f>
        <v>13500</v>
      </c>
      <c r="W401" s="32"/>
      <c r="Y401" s="16" t="str">
        <f>VLOOKUP(D401,'Lista Punktów Adresowych'!$C$1:R6073,13,0)</f>
        <v>punkt adresowy podstawowy</v>
      </c>
      <c r="Z401" s="277"/>
    </row>
    <row r="402" spans="1:26">
      <c r="A402" s="16">
        <v>398</v>
      </c>
      <c r="B402" s="101"/>
      <c r="C402" s="249"/>
      <c r="D402" s="242" t="s">
        <v>2032</v>
      </c>
      <c r="E402" s="157"/>
      <c r="F402" s="16" t="str">
        <f>VLOOKUP(D402,'Lista Punktów Adresowych'!$C$1:R6074,2)</f>
        <v>MAŁOPOLSKIE</v>
      </c>
      <c r="G402" s="16" t="str">
        <f>VLOOKUP(D402,'Lista Punktów Adresowych'!$C$1:R6074,3,0)</f>
        <v>BOCHEŃSKI</v>
      </c>
      <c r="H402" s="16" t="str">
        <f>VLOOKUP(D402,'Lista Punktów Adresowych'!$C$1:R6074,4,0)</f>
        <v>ŁAPANÓW</v>
      </c>
      <c r="I402" s="16" t="str">
        <f>VLOOKUP(D402,'Lista Punktów Adresowych'!$C$1:R6074,6,)</f>
        <v>TARNAWA</v>
      </c>
      <c r="J402" s="16" t="str">
        <f>VLOOKUP(D402,'Lista Punktów Adresowych'!$C$1:R6074,8,0)</f>
        <v/>
      </c>
      <c r="K402" s="98" t="str">
        <f>VLOOKUP(D402,'Lista Punktów Adresowych'!$C$1:R6074,10,0)</f>
        <v>98</v>
      </c>
      <c r="O402" s="16" t="str">
        <f>VLOOKUP(D402,'Lista Punktów Adresowych'!$C$1:R6074,14,0)</f>
        <v>1</v>
      </c>
      <c r="P402" s="16" t="str">
        <f>VLOOKUP(D402,'Lista Punktów Adresowych'!$C$1:R6074,15,0)</f>
        <v>0</v>
      </c>
      <c r="Q402" s="16" t="str">
        <f>VLOOKUP(D402,'Lista Punktów Adresowych'!$C$1:T6074,16,0)</f>
        <v>kat.3</v>
      </c>
      <c r="R402" s="16" t="str">
        <f>VLOOKUP(D402,'Lista Punktów Adresowych'!$C$1:T6074,17,0)</f>
        <v>2500</v>
      </c>
      <c r="W402" s="32"/>
      <c r="Y402" s="16" t="str">
        <f>VLOOKUP(D402,'Lista Punktów Adresowych'!$C$1:R6074,13,0)</f>
        <v>punkt adresowy podstawowy</v>
      </c>
      <c r="Z402" s="277"/>
    </row>
    <row r="403" spans="1:26">
      <c r="A403" s="16">
        <v>399</v>
      </c>
      <c r="B403" s="101"/>
      <c r="C403" s="249"/>
      <c r="D403" s="242" t="s">
        <v>2033</v>
      </c>
      <c r="E403" s="157"/>
      <c r="F403" s="16" t="str">
        <f>VLOOKUP(D403,'Lista Punktów Adresowych'!$C$1:R6075,2)</f>
        <v>MAŁOPOLSKIE</v>
      </c>
      <c r="G403" s="16" t="str">
        <f>VLOOKUP(D403,'Lista Punktów Adresowych'!$C$1:R6075,3,0)</f>
        <v>BOCHEŃSKI</v>
      </c>
      <c r="H403" s="16" t="str">
        <f>VLOOKUP(D403,'Lista Punktów Adresowych'!$C$1:R6075,4,0)</f>
        <v>ŁAPANÓW</v>
      </c>
      <c r="I403" s="16" t="str">
        <f>VLOOKUP(D403,'Lista Punktów Adresowych'!$C$1:R6075,6,)</f>
        <v>BRZEZOWA</v>
      </c>
      <c r="J403" s="16" t="str">
        <f>VLOOKUP(D403,'Lista Punktów Adresowych'!$C$1:R6075,8,0)</f>
        <v/>
      </c>
      <c r="K403" s="98" t="str">
        <f>VLOOKUP(D403,'Lista Punktów Adresowych'!$C$1:R6075,10,0)</f>
        <v>132</v>
      </c>
      <c r="O403" s="16" t="str">
        <f>VLOOKUP(D403,'Lista Punktów Adresowych'!$C$1:R6075,14,0)</f>
        <v>1</v>
      </c>
      <c r="P403" s="16" t="str">
        <f>VLOOKUP(D403,'Lista Punktów Adresowych'!$C$1:R6075,15,0)</f>
        <v>0</v>
      </c>
      <c r="Q403" s="16" t="str">
        <f>VLOOKUP(D403,'Lista Punktów Adresowych'!$C$1:T6075,16,0)</f>
        <v>kat.4</v>
      </c>
      <c r="R403" s="16" t="str">
        <f>VLOOKUP(D403,'Lista Punktów Adresowych'!$C$1:T6075,17,0)</f>
        <v>3500</v>
      </c>
      <c r="W403" s="32"/>
      <c r="Y403" s="16" t="str">
        <f>VLOOKUP(D403,'Lista Punktów Adresowych'!$C$1:R6075,13,0)</f>
        <v>punkt adresowy podstawowy</v>
      </c>
      <c r="Z403" s="277"/>
    </row>
    <row r="404" spans="1:26">
      <c r="A404" s="16">
        <v>400</v>
      </c>
      <c r="B404" s="101"/>
      <c r="C404" s="249"/>
      <c r="D404" s="242" t="s">
        <v>2034</v>
      </c>
      <c r="E404" s="157"/>
      <c r="F404" s="16" t="str">
        <f>VLOOKUP(D404,'Lista Punktów Adresowych'!$C$1:R6076,2)</f>
        <v>MAŁOPOLSKIE</v>
      </c>
      <c r="G404" s="16" t="str">
        <f>VLOOKUP(D404,'Lista Punktów Adresowych'!$C$1:R6076,3,0)</f>
        <v>BOCHEŃSKI</v>
      </c>
      <c r="H404" s="16" t="str">
        <f>VLOOKUP(D404,'Lista Punktów Adresowych'!$C$1:R6076,4,0)</f>
        <v>ŁAPANÓW</v>
      </c>
      <c r="I404" s="16" t="str">
        <f>VLOOKUP(D404,'Lista Punktów Adresowych'!$C$1:R6076,6,)</f>
        <v>BRZEZOWA</v>
      </c>
      <c r="J404" s="16" t="str">
        <f>VLOOKUP(D404,'Lista Punktów Adresowych'!$C$1:R6076,8,0)</f>
        <v/>
      </c>
      <c r="K404" s="98" t="str">
        <f>VLOOKUP(D404,'Lista Punktów Adresowych'!$C$1:R6076,10,0)</f>
        <v>131</v>
      </c>
      <c r="O404" s="16" t="str">
        <f>VLOOKUP(D404,'Lista Punktów Adresowych'!$C$1:R6076,14,0)</f>
        <v>1</v>
      </c>
      <c r="P404" s="16" t="str">
        <f>VLOOKUP(D404,'Lista Punktów Adresowych'!$C$1:R6076,15,0)</f>
        <v>0</v>
      </c>
      <c r="Q404" s="16" t="str">
        <f>VLOOKUP(D404,'Lista Punktów Adresowych'!$C$1:T6076,16,0)</f>
        <v>kat.8</v>
      </c>
      <c r="R404" s="16" t="str">
        <f>VLOOKUP(D404,'Lista Punktów Adresowych'!$C$1:T6076,17,0)</f>
        <v>7500</v>
      </c>
      <c r="W404" s="32"/>
      <c r="Y404" s="16" t="str">
        <f>VLOOKUP(D404,'Lista Punktów Adresowych'!$C$1:R6076,13,0)</f>
        <v>punkt adresowy podstawowy</v>
      </c>
      <c r="Z404" s="277"/>
    </row>
    <row r="405" spans="1:26">
      <c r="A405" s="16">
        <v>401</v>
      </c>
      <c r="B405" s="101"/>
      <c r="D405" s="242" t="s">
        <v>2035</v>
      </c>
      <c r="E405" s="157"/>
      <c r="F405" s="16" t="str">
        <f>VLOOKUP(D405,'Lista Punktów Adresowych'!$C$1:R6077,2)</f>
        <v>MAŁOPOLSKIE</v>
      </c>
      <c r="G405" s="16" t="str">
        <f>VLOOKUP(D405,'Lista Punktów Adresowych'!$C$1:R6077,3,0)</f>
        <v>BOCHEŃSKI</v>
      </c>
      <c r="H405" s="16" t="str">
        <f>VLOOKUP(D405,'Lista Punktów Adresowych'!$C$1:R6077,4,0)</f>
        <v>ŁAPANÓW</v>
      </c>
      <c r="I405" s="16" t="str">
        <f>VLOOKUP(D405,'Lista Punktów Adresowych'!$C$1:R6077,6,)</f>
        <v>ZBYDNIÓW</v>
      </c>
      <c r="J405" s="16" t="str">
        <f>VLOOKUP(D405,'Lista Punktów Adresowych'!$C$1:R6077,8,0)</f>
        <v/>
      </c>
      <c r="K405" s="98" t="str">
        <f>VLOOKUP(D405,'Lista Punktów Adresowych'!$C$1:R6077,10,0)</f>
        <v>85</v>
      </c>
      <c r="O405" s="16" t="str">
        <f>VLOOKUP(D405,'Lista Punktów Adresowych'!$C$1:R6077,14,0)</f>
        <v>1</v>
      </c>
      <c r="P405" s="16" t="str">
        <f>VLOOKUP(D405,'Lista Punktów Adresowych'!$C$1:R6077,15,0)</f>
        <v>0</v>
      </c>
      <c r="Q405" s="16" t="str">
        <f>VLOOKUP(D405,'Lista Punktów Adresowych'!$C$1:T6077,16,0)</f>
        <v>kat.2</v>
      </c>
      <c r="R405" s="16" t="str">
        <f>VLOOKUP(D405,'Lista Punktów Adresowych'!$C$1:T6077,17,0)</f>
        <v>1500</v>
      </c>
      <c r="W405" s="32"/>
      <c r="Y405" s="16" t="str">
        <f>VLOOKUP(D405,'Lista Punktów Adresowych'!$C$1:R6077,13,0)</f>
        <v>punkt adresowy podstawowy</v>
      </c>
    </row>
    <row r="406" spans="1:26">
      <c r="A406" s="16">
        <v>402</v>
      </c>
      <c r="B406" s="101"/>
      <c r="C406" s="249"/>
      <c r="D406" s="242" t="s">
        <v>2036</v>
      </c>
      <c r="E406" s="157"/>
      <c r="F406" s="16" t="str">
        <f>VLOOKUP(D406,'Lista Punktów Adresowych'!$C$1:R6078,2)</f>
        <v>MAŁOPOLSKIE</v>
      </c>
      <c r="G406" s="16" t="str">
        <f>VLOOKUP(D406,'Lista Punktów Adresowych'!$C$1:R6078,3,0)</f>
        <v>BOCHEŃSKI</v>
      </c>
      <c r="H406" s="16" t="str">
        <f>VLOOKUP(D406,'Lista Punktów Adresowych'!$C$1:R6078,4,0)</f>
        <v>BOCHNIA</v>
      </c>
      <c r="I406" s="16" t="str">
        <f>VLOOKUP(D406,'Lista Punktów Adresowych'!$C$1:R6078,6,)</f>
        <v>STRADOMKA</v>
      </c>
      <c r="J406" s="16" t="str">
        <f>VLOOKUP(D406,'Lista Punktów Adresowych'!$C$1:R6078,8,0)</f>
        <v/>
      </c>
      <c r="K406" s="98" t="str">
        <f>VLOOKUP(D406,'Lista Punktów Adresowych'!$C$1:R6078,10,0)</f>
        <v>13</v>
      </c>
      <c r="O406" s="16" t="str">
        <f>VLOOKUP(D406,'Lista Punktów Adresowych'!$C$1:R6078,14,0)</f>
        <v>1</v>
      </c>
      <c r="P406" s="16" t="str">
        <f>VLOOKUP(D406,'Lista Punktów Adresowych'!$C$1:R6078,15,0)</f>
        <v>0</v>
      </c>
      <c r="Q406" s="16" t="str">
        <f>VLOOKUP(D406,'Lista Punktów Adresowych'!$C$1:T6078,16,0)</f>
        <v>kat.9</v>
      </c>
      <c r="R406" s="16" t="str">
        <f>VLOOKUP(D406,'Lista Punktów Adresowych'!$C$1:T6078,17,0)</f>
        <v>8500</v>
      </c>
      <c r="W406" s="32"/>
      <c r="Y406" s="16" t="str">
        <f>VLOOKUP(D406,'Lista Punktów Adresowych'!$C$1:R6078,13,0)</f>
        <v>punkt adresowy podstawowy</v>
      </c>
      <c r="Z406" s="277"/>
    </row>
    <row r="407" spans="1:26">
      <c r="A407" s="16">
        <v>403</v>
      </c>
      <c r="B407" s="101"/>
      <c r="C407" s="249"/>
      <c r="D407" s="242" t="s">
        <v>2037</v>
      </c>
      <c r="E407" s="157"/>
      <c r="F407" s="16" t="str">
        <f>VLOOKUP(D407,'Lista Punktów Adresowych'!$C$1:R6079,2)</f>
        <v>MAŁOPOLSKIE</v>
      </c>
      <c r="G407" s="16" t="str">
        <f>VLOOKUP(D407,'Lista Punktów Adresowych'!$C$1:R6079,3,0)</f>
        <v>BOCHEŃSKI</v>
      </c>
      <c r="H407" s="16" t="str">
        <f>VLOOKUP(D407,'Lista Punktów Adresowych'!$C$1:R6079,4,0)</f>
        <v>BOCHNIA</v>
      </c>
      <c r="I407" s="16" t="str">
        <f>VLOOKUP(D407,'Lista Punktów Adresowych'!$C$1:R6079,6,)</f>
        <v>NIESZKOWICE MAŁE</v>
      </c>
      <c r="J407" s="16" t="str">
        <f>VLOOKUP(D407,'Lista Punktów Adresowych'!$C$1:R6079,8,0)</f>
        <v/>
      </c>
      <c r="K407" s="98" t="str">
        <f>VLOOKUP(D407,'Lista Punktów Adresowych'!$C$1:R6079,10,0)</f>
        <v>153B</v>
      </c>
      <c r="O407" s="16" t="str">
        <f>VLOOKUP(D407,'Lista Punktów Adresowych'!$C$1:R6079,14,0)</f>
        <v>1</v>
      </c>
      <c r="P407" s="16" t="str">
        <f>VLOOKUP(D407,'Lista Punktów Adresowych'!$C$1:R6079,15,0)</f>
        <v>0</v>
      </c>
      <c r="Q407" s="16" t="str">
        <f>VLOOKUP(D407,'Lista Punktów Adresowych'!$C$1:T6079,16,0)</f>
        <v>kat.2</v>
      </c>
      <c r="R407" s="16" t="str">
        <f>VLOOKUP(D407,'Lista Punktów Adresowych'!$C$1:T6079,17,0)</f>
        <v>1500</v>
      </c>
      <c r="W407" s="32"/>
      <c r="Y407" s="16" t="str">
        <f>VLOOKUP(D407,'Lista Punktów Adresowych'!$C$1:R6079,13,0)</f>
        <v>punkt adresowy podstawowy</v>
      </c>
      <c r="Z407" s="277"/>
    </row>
    <row r="408" spans="1:26">
      <c r="A408" s="16">
        <v>404</v>
      </c>
      <c r="B408" s="101"/>
      <c r="C408" s="249"/>
      <c r="D408" s="242" t="s">
        <v>2038</v>
      </c>
      <c r="E408" s="157"/>
      <c r="F408" s="16" t="str">
        <f>VLOOKUP(D408,'Lista Punktów Adresowych'!$C$1:R6080,2)</f>
        <v>MAŁOPOLSKIE</v>
      </c>
      <c r="G408" s="16" t="str">
        <f>VLOOKUP(D408,'Lista Punktów Adresowych'!$C$1:R6080,3,0)</f>
        <v>BOCHEŃSKI</v>
      </c>
      <c r="H408" s="16" t="str">
        <f>VLOOKUP(D408,'Lista Punktów Adresowych'!$C$1:R6080,4,0)</f>
        <v>BOCHNIA</v>
      </c>
      <c r="I408" s="16" t="str">
        <f>VLOOKUP(D408,'Lista Punktów Adresowych'!$C$1:R6080,6,)</f>
        <v>NIESZKOWICE MAŁE</v>
      </c>
      <c r="J408" s="16" t="str">
        <f>VLOOKUP(D408,'Lista Punktów Adresowych'!$C$1:R6080,8,0)</f>
        <v/>
      </c>
      <c r="K408" s="98" t="str">
        <f>VLOOKUP(D408,'Lista Punktów Adresowych'!$C$1:R6080,10,0)</f>
        <v>153A</v>
      </c>
      <c r="O408" s="16" t="str">
        <f>VLOOKUP(D408,'Lista Punktów Adresowych'!$C$1:R6080,14,0)</f>
        <v>1</v>
      </c>
      <c r="P408" s="16" t="str">
        <f>VLOOKUP(D408,'Lista Punktów Adresowych'!$C$1:R6080,15,0)</f>
        <v>0</v>
      </c>
      <c r="Q408" s="16" t="str">
        <f>VLOOKUP(D408,'Lista Punktów Adresowych'!$C$1:T6080,16,0)</f>
        <v>kat.2</v>
      </c>
      <c r="R408" s="16" t="str">
        <f>VLOOKUP(D408,'Lista Punktów Adresowych'!$C$1:T6080,17,0)</f>
        <v>1500</v>
      </c>
      <c r="W408" s="32"/>
      <c r="Y408" s="16" t="str">
        <f>VLOOKUP(D408,'Lista Punktów Adresowych'!$C$1:R6080,13,0)</f>
        <v>punkt adresowy podstawowy</v>
      </c>
      <c r="Z408" s="277"/>
    </row>
    <row r="409" spans="1:26">
      <c r="A409" s="16">
        <v>405</v>
      </c>
      <c r="B409" s="101"/>
      <c r="C409" s="249"/>
      <c r="D409" s="242" t="s">
        <v>2039</v>
      </c>
      <c r="E409" s="157"/>
      <c r="F409" s="16" t="str">
        <f>VLOOKUP(D409,'Lista Punktów Adresowych'!$C$1:R6081,2)</f>
        <v>MAŁOPOLSKIE</v>
      </c>
      <c r="G409" s="16" t="str">
        <f>VLOOKUP(D409,'Lista Punktów Adresowych'!$C$1:R6081,3,0)</f>
        <v>BOCHEŃSKI</v>
      </c>
      <c r="H409" s="16" t="str">
        <f>VLOOKUP(D409,'Lista Punktów Adresowych'!$C$1:R6081,4,0)</f>
        <v>ŁAPANÓW</v>
      </c>
      <c r="I409" s="16" t="str">
        <f>VLOOKUP(D409,'Lista Punktów Adresowych'!$C$1:R6081,6,)</f>
        <v>BRZEZOWA</v>
      </c>
      <c r="J409" s="16" t="str">
        <f>VLOOKUP(D409,'Lista Punktów Adresowych'!$C$1:R6081,8,0)</f>
        <v/>
      </c>
      <c r="K409" s="98" t="str">
        <f>VLOOKUP(D409,'Lista Punktów Adresowych'!$C$1:R6081,10,0)</f>
        <v>158</v>
      </c>
      <c r="O409" s="16" t="str">
        <f>VLOOKUP(D409,'Lista Punktów Adresowych'!$C$1:R6081,14,0)</f>
        <v>1</v>
      </c>
      <c r="P409" s="16" t="str">
        <f>VLOOKUP(D409,'Lista Punktów Adresowych'!$C$1:R6081,15,0)</f>
        <v>0</v>
      </c>
      <c r="Q409" s="16" t="str">
        <f>VLOOKUP(D409,'Lista Punktów Adresowych'!$C$1:T6081,16,0)</f>
        <v>kat.1</v>
      </c>
      <c r="R409" s="16" t="str">
        <f>VLOOKUP(D409,'Lista Punktów Adresowych'!$C$1:T6081,17,0)</f>
        <v>500</v>
      </c>
      <c r="W409" s="32"/>
      <c r="Y409" s="16" t="str">
        <f>VLOOKUP(D409,'Lista Punktów Adresowych'!$C$1:R6081,13,0)</f>
        <v>punkt adresowy podstawowy</v>
      </c>
      <c r="Z409" s="277"/>
    </row>
    <row r="410" spans="1:26">
      <c r="A410" s="16">
        <v>406</v>
      </c>
      <c r="B410" s="101"/>
      <c r="C410" s="249"/>
      <c r="D410" s="242" t="s">
        <v>2040</v>
      </c>
      <c r="E410" s="157"/>
      <c r="F410" s="16" t="str">
        <f>VLOOKUP(D410,'Lista Punktów Adresowych'!$C$1:R6082,2)</f>
        <v>MAŁOPOLSKIE</v>
      </c>
      <c r="G410" s="16" t="str">
        <f>VLOOKUP(D410,'Lista Punktów Adresowych'!$C$1:R6082,3,0)</f>
        <v>BOCHEŃSKI</v>
      </c>
      <c r="H410" s="16" t="str">
        <f>VLOOKUP(D410,'Lista Punktów Adresowych'!$C$1:R6082,4,0)</f>
        <v>ŁAPANÓW</v>
      </c>
      <c r="I410" s="16" t="str">
        <f>VLOOKUP(D410,'Lista Punktów Adresowych'!$C$1:R6082,6,)</f>
        <v>ZBYDNIÓW</v>
      </c>
      <c r="J410" s="16" t="str">
        <f>VLOOKUP(D410,'Lista Punktów Adresowych'!$C$1:R6082,8,0)</f>
        <v/>
      </c>
      <c r="K410" s="98" t="str">
        <f>VLOOKUP(D410,'Lista Punktów Adresowych'!$C$1:R6082,10,0)</f>
        <v>175</v>
      </c>
      <c r="O410" s="16" t="str">
        <f>VLOOKUP(D410,'Lista Punktów Adresowych'!$C$1:R6082,14,0)</f>
        <v>1</v>
      </c>
      <c r="P410" s="16" t="str">
        <f>VLOOKUP(D410,'Lista Punktów Adresowych'!$C$1:R6082,15,0)</f>
        <v>0</v>
      </c>
      <c r="Q410" s="16" t="str">
        <f>VLOOKUP(D410,'Lista Punktów Adresowych'!$C$1:T6082,16,0)</f>
        <v>kat.16</v>
      </c>
      <c r="R410" s="16" t="str">
        <f>VLOOKUP(D410,'Lista Punktów Adresowych'!$C$1:T6082,17,0)</f>
        <v>15500</v>
      </c>
      <c r="W410" s="32"/>
      <c r="Y410" s="16" t="str">
        <f>VLOOKUP(D410,'Lista Punktów Adresowych'!$C$1:R6082,13,0)</f>
        <v>punkt adresowy podstawowy</v>
      </c>
      <c r="Z410" s="277"/>
    </row>
    <row r="411" spans="1:26">
      <c r="A411" s="16">
        <v>407</v>
      </c>
      <c r="B411" s="101"/>
      <c r="C411" s="249"/>
      <c r="D411" s="242" t="s">
        <v>2041</v>
      </c>
      <c r="E411" s="157"/>
      <c r="F411" s="16" t="str">
        <f>VLOOKUP(D411,'Lista Punktów Adresowych'!$C$1:R6083,2)</f>
        <v>MAŁOPOLSKIE</v>
      </c>
      <c r="G411" s="16" t="str">
        <f>VLOOKUP(D411,'Lista Punktów Adresowych'!$C$1:R6083,3,0)</f>
        <v>BOCHEŃSKI</v>
      </c>
      <c r="H411" s="16" t="str">
        <f>VLOOKUP(D411,'Lista Punktów Adresowych'!$C$1:R6083,4,0)</f>
        <v>ŁAPANÓW</v>
      </c>
      <c r="I411" s="16" t="str">
        <f>VLOOKUP(D411,'Lista Punktów Adresowych'!$C$1:R6083,6,)</f>
        <v>BRZEZOWA</v>
      </c>
      <c r="J411" s="16" t="str">
        <f>VLOOKUP(D411,'Lista Punktów Adresowych'!$C$1:R6083,8,0)</f>
        <v/>
      </c>
      <c r="K411" s="98" t="str">
        <f>VLOOKUP(D411,'Lista Punktów Adresowych'!$C$1:R6083,10,0)</f>
        <v>159</v>
      </c>
      <c r="O411" s="16" t="str">
        <f>VLOOKUP(D411,'Lista Punktów Adresowych'!$C$1:R6083,14,0)</f>
        <v>1</v>
      </c>
      <c r="P411" s="16" t="str">
        <f>VLOOKUP(D411,'Lista Punktów Adresowych'!$C$1:R6083,15,0)</f>
        <v>0</v>
      </c>
      <c r="Q411" s="16" t="str">
        <f>VLOOKUP(D411,'Lista Punktów Adresowych'!$C$1:T6083,16,0)</f>
        <v>kat.1</v>
      </c>
      <c r="R411" s="16" t="str">
        <f>VLOOKUP(D411,'Lista Punktów Adresowych'!$C$1:T6083,17,0)</f>
        <v>500</v>
      </c>
      <c r="W411" s="32"/>
      <c r="Y411" s="16" t="str">
        <f>VLOOKUP(D411,'Lista Punktów Adresowych'!$C$1:R6083,13,0)</f>
        <v>punkt adresowy podstawowy</v>
      </c>
      <c r="Z411" s="277"/>
    </row>
    <row r="412" spans="1:26">
      <c r="A412" s="16">
        <v>408</v>
      </c>
      <c r="B412" s="101"/>
      <c r="C412" s="249"/>
      <c r="D412" s="242" t="s">
        <v>2042</v>
      </c>
      <c r="E412" s="157"/>
      <c r="F412" s="16" t="str">
        <f>VLOOKUP(D412,'Lista Punktów Adresowych'!$C$1:R6084,2)</f>
        <v>MAŁOPOLSKIE</v>
      </c>
      <c r="G412" s="16" t="str">
        <f>VLOOKUP(D412,'Lista Punktów Adresowych'!$C$1:R6084,3,0)</f>
        <v>BOCHEŃSKI</v>
      </c>
      <c r="H412" s="16" t="str">
        <f>VLOOKUP(D412,'Lista Punktów Adresowych'!$C$1:R6084,4,0)</f>
        <v>BOCHNIA</v>
      </c>
      <c r="I412" s="16" t="str">
        <f>VLOOKUP(D412,'Lista Punktów Adresowych'!$C$1:R6084,6,)</f>
        <v>NIESZKOWICE MAŁE</v>
      </c>
      <c r="J412" s="16" t="str">
        <f>VLOOKUP(D412,'Lista Punktów Adresowych'!$C$1:R6084,8,0)</f>
        <v/>
      </c>
      <c r="K412" s="98" t="str">
        <f>VLOOKUP(D412,'Lista Punktów Adresowych'!$C$1:R6084,10,0)</f>
        <v>150</v>
      </c>
      <c r="O412" s="16" t="str">
        <f>VLOOKUP(D412,'Lista Punktów Adresowych'!$C$1:R6084,14,0)</f>
        <v>1</v>
      </c>
      <c r="P412" s="16" t="str">
        <f>VLOOKUP(D412,'Lista Punktów Adresowych'!$C$1:R6084,15,0)</f>
        <v>0</v>
      </c>
      <c r="Q412" s="16" t="str">
        <f>VLOOKUP(D412,'Lista Punktów Adresowych'!$C$1:T6084,16,0)</f>
        <v>kat.1</v>
      </c>
      <c r="R412" s="16" t="str">
        <f>VLOOKUP(D412,'Lista Punktów Adresowych'!$C$1:T6084,17,0)</f>
        <v>500</v>
      </c>
      <c r="W412" s="32"/>
      <c r="Y412" s="16" t="str">
        <f>VLOOKUP(D412,'Lista Punktów Adresowych'!$C$1:R6084,13,0)</f>
        <v>punkt adresowy podstawowy</v>
      </c>
      <c r="Z412" s="277"/>
    </row>
    <row r="413" spans="1:26">
      <c r="A413" s="16">
        <v>409</v>
      </c>
      <c r="B413" s="101"/>
      <c r="C413" s="249"/>
      <c r="D413" s="242" t="s">
        <v>2043</v>
      </c>
      <c r="E413" s="157"/>
      <c r="F413" s="16" t="str">
        <f>VLOOKUP(D413,'Lista Punktów Adresowych'!$C$1:R6085,2)</f>
        <v>MAŁOPOLSKIE</v>
      </c>
      <c r="G413" s="16" t="str">
        <f>VLOOKUP(D413,'Lista Punktów Adresowych'!$C$1:R6085,3,0)</f>
        <v>BOCHEŃSKI</v>
      </c>
      <c r="H413" s="16" t="str">
        <f>VLOOKUP(D413,'Lista Punktów Adresowych'!$C$1:R6085,4,0)</f>
        <v>ŁAPANÓW</v>
      </c>
      <c r="I413" s="16" t="str">
        <f>VLOOKUP(D413,'Lista Punktów Adresowych'!$C$1:R6085,6,)</f>
        <v>ZBYDNIÓW</v>
      </c>
      <c r="J413" s="16" t="str">
        <f>VLOOKUP(D413,'Lista Punktów Adresowych'!$C$1:R6085,8,0)</f>
        <v/>
      </c>
      <c r="K413" s="98" t="str">
        <f>VLOOKUP(D413,'Lista Punktów Adresowych'!$C$1:R6085,10,0)</f>
        <v>52</v>
      </c>
      <c r="O413" s="16" t="str">
        <f>VLOOKUP(D413,'Lista Punktów Adresowych'!$C$1:R6085,14,0)</f>
        <v>1</v>
      </c>
      <c r="P413" s="16" t="str">
        <f>VLOOKUP(D413,'Lista Punktów Adresowych'!$C$1:R6085,15,0)</f>
        <v>0</v>
      </c>
      <c r="Q413" s="16" t="str">
        <f>VLOOKUP(D413,'Lista Punktów Adresowych'!$C$1:T6085,16,0)</f>
        <v>kat.10</v>
      </c>
      <c r="R413" s="16" t="str">
        <f>VLOOKUP(D413,'Lista Punktów Adresowych'!$C$1:T6085,17,0)</f>
        <v>9500</v>
      </c>
      <c r="W413" s="32"/>
      <c r="Y413" s="16" t="str">
        <f>VLOOKUP(D413,'Lista Punktów Adresowych'!$C$1:R6085,13,0)</f>
        <v>punkt adresowy podstawowy</v>
      </c>
      <c r="Z413" s="277"/>
    </row>
    <row r="414" spans="1:26">
      <c r="A414" s="16">
        <v>410</v>
      </c>
      <c r="B414" s="101"/>
      <c r="C414" s="249"/>
      <c r="D414" s="242" t="s">
        <v>2044</v>
      </c>
      <c r="E414" s="157"/>
      <c r="F414" s="16" t="str">
        <f>VLOOKUP(D414,'Lista Punktów Adresowych'!$C$1:R6086,2)</f>
        <v>MAŁOPOLSKIE</v>
      </c>
      <c r="G414" s="16" t="str">
        <f>VLOOKUP(D414,'Lista Punktów Adresowych'!$C$1:R6086,3,0)</f>
        <v>BOCHEŃSKI</v>
      </c>
      <c r="H414" s="16" t="str">
        <f>VLOOKUP(D414,'Lista Punktów Adresowych'!$C$1:R6086,4,0)</f>
        <v>ŁAPANÓW</v>
      </c>
      <c r="I414" s="16" t="str">
        <f>VLOOKUP(D414,'Lista Punktów Adresowych'!$C$1:R6086,6,)</f>
        <v>KAMYK</v>
      </c>
      <c r="J414" s="16" t="str">
        <f>VLOOKUP(D414,'Lista Punktów Adresowych'!$C$1:R6086,8,0)</f>
        <v/>
      </c>
      <c r="K414" s="98" t="str">
        <f>VLOOKUP(D414,'Lista Punktów Adresowych'!$C$1:R6086,10,0)</f>
        <v>42</v>
      </c>
      <c r="O414" s="16" t="str">
        <f>VLOOKUP(D414,'Lista Punktów Adresowych'!$C$1:R6086,14,0)</f>
        <v>1</v>
      </c>
      <c r="P414" s="16" t="str">
        <f>VLOOKUP(D414,'Lista Punktów Adresowych'!$C$1:R6086,15,0)</f>
        <v>0</v>
      </c>
      <c r="Q414" s="16" t="str">
        <f>VLOOKUP(D414,'Lista Punktów Adresowych'!$C$1:T6086,16,0)</f>
        <v>kat.12</v>
      </c>
      <c r="R414" s="16" t="str">
        <f>VLOOKUP(D414,'Lista Punktów Adresowych'!$C$1:T6086,17,0)</f>
        <v>11500</v>
      </c>
      <c r="W414" s="32"/>
      <c r="Y414" s="16" t="str">
        <f>VLOOKUP(D414,'Lista Punktów Adresowych'!$C$1:R6086,13,0)</f>
        <v>punkt adresowy podstawowy</v>
      </c>
      <c r="Z414" s="277"/>
    </row>
    <row r="415" spans="1:26">
      <c r="A415" s="16">
        <v>411</v>
      </c>
      <c r="B415" s="101"/>
      <c r="C415" s="249"/>
      <c r="D415" s="242" t="s">
        <v>2045</v>
      </c>
      <c r="E415" s="157"/>
      <c r="F415" s="16" t="str">
        <f>VLOOKUP(D415,'Lista Punktów Adresowych'!$C$1:R6087,2)</f>
        <v>MAŁOPOLSKIE</v>
      </c>
      <c r="G415" s="16" t="str">
        <f>VLOOKUP(D415,'Lista Punktów Adresowych'!$C$1:R6087,3,0)</f>
        <v>BOCHEŃSKI</v>
      </c>
      <c r="H415" s="16" t="str">
        <f>VLOOKUP(D415,'Lista Punktów Adresowych'!$C$1:R6087,4,0)</f>
        <v>BOCHNIA</v>
      </c>
      <c r="I415" s="16" t="str">
        <f>VLOOKUP(D415,'Lista Punktów Adresowych'!$C$1:R6087,6,)</f>
        <v>NIESZKOWICE MAŁE</v>
      </c>
      <c r="J415" s="16" t="str">
        <f>VLOOKUP(D415,'Lista Punktów Adresowych'!$C$1:R6087,8,0)</f>
        <v/>
      </c>
      <c r="K415" s="98" t="str">
        <f>VLOOKUP(D415,'Lista Punktów Adresowych'!$C$1:R6087,10,0)</f>
        <v>60</v>
      </c>
      <c r="O415" s="16" t="str">
        <f>VLOOKUP(D415,'Lista Punktów Adresowych'!$C$1:R6087,14,0)</f>
        <v>1</v>
      </c>
      <c r="P415" s="16" t="str">
        <f>VLOOKUP(D415,'Lista Punktów Adresowych'!$C$1:R6087,15,0)</f>
        <v>0</v>
      </c>
      <c r="Q415" s="16" t="str">
        <f>VLOOKUP(D415,'Lista Punktów Adresowych'!$C$1:T6087,16,0)</f>
        <v>kat.2</v>
      </c>
      <c r="R415" s="16" t="str">
        <f>VLOOKUP(D415,'Lista Punktów Adresowych'!$C$1:T6087,17,0)</f>
        <v>1500</v>
      </c>
      <c r="W415" s="32"/>
      <c r="Y415" s="16" t="str">
        <f>VLOOKUP(D415,'Lista Punktów Adresowych'!$C$1:R6087,13,0)</f>
        <v>punkt adresowy podstawowy</v>
      </c>
      <c r="Z415" s="277"/>
    </row>
    <row r="416" spans="1:26">
      <c r="A416" s="16">
        <v>412</v>
      </c>
      <c r="B416" s="101"/>
      <c r="C416" s="249"/>
      <c r="D416" s="242" t="s">
        <v>2046</v>
      </c>
      <c r="E416" s="157"/>
      <c r="F416" s="16" t="str">
        <f>VLOOKUP(D416,'Lista Punktów Adresowych'!$C$1:R6088,2)</f>
        <v>MAŁOPOLSKIE</v>
      </c>
      <c r="G416" s="16" t="str">
        <f>VLOOKUP(D416,'Lista Punktów Adresowych'!$C$1:R6088,3,0)</f>
        <v>BOCHEŃSKI</v>
      </c>
      <c r="H416" s="16" t="str">
        <f>VLOOKUP(D416,'Lista Punktów Adresowych'!$C$1:R6088,4,0)</f>
        <v>ŁAPANÓW</v>
      </c>
      <c r="I416" s="16" t="str">
        <f>VLOOKUP(D416,'Lista Punktów Adresowych'!$C$1:R6088,6,)</f>
        <v>ZBYDNIÓW</v>
      </c>
      <c r="J416" s="16" t="str">
        <f>VLOOKUP(D416,'Lista Punktów Adresowych'!$C$1:R6088,8,0)</f>
        <v/>
      </c>
      <c r="K416" s="98" t="str">
        <f>VLOOKUP(D416,'Lista Punktów Adresowych'!$C$1:R6088,10,0)</f>
        <v>149</v>
      </c>
      <c r="O416" s="16" t="str">
        <f>VLOOKUP(D416,'Lista Punktów Adresowych'!$C$1:R6088,14,0)</f>
        <v>1</v>
      </c>
      <c r="P416" s="16" t="str">
        <f>VLOOKUP(D416,'Lista Punktów Adresowych'!$C$1:R6088,15,0)</f>
        <v>0</v>
      </c>
      <c r="Q416" s="16" t="str">
        <f>VLOOKUP(D416,'Lista Punktów Adresowych'!$C$1:T6088,16,0)</f>
        <v>kat.1</v>
      </c>
      <c r="R416" s="16" t="str">
        <f>VLOOKUP(D416,'Lista Punktów Adresowych'!$C$1:T6088,17,0)</f>
        <v>500</v>
      </c>
      <c r="W416" s="32"/>
      <c r="Y416" s="16" t="str">
        <f>VLOOKUP(D416,'Lista Punktów Adresowych'!$C$1:R6088,13,0)</f>
        <v>punkt adresowy podstawowy</v>
      </c>
      <c r="Z416" s="277"/>
    </row>
    <row r="417" spans="1:26">
      <c r="A417" s="16">
        <v>413</v>
      </c>
      <c r="B417" s="101"/>
      <c r="C417" s="249"/>
      <c r="D417" s="242" t="s">
        <v>2047</v>
      </c>
      <c r="E417" s="157"/>
      <c r="F417" s="16" t="str">
        <f>VLOOKUP(D417,'Lista Punktów Adresowych'!$C$1:R6089,2)</f>
        <v>MAŁOPOLSKIE</v>
      </c>
      <c r="G417" s="16" t="str">
        <f>VLOOKUP(D417,'Lista Punktów Adresowych'!$C$1:R6089,3,0)</f>
        <v>BOCHEŃSKI</v>
      </c>
      <c r="H417" s="16" t="str">
        <f>VLOOKUP(D417,'Lista Punktów Adresowych'!$C$1:R6089,4,0)</f>
        <v>BOCHNIA</v>
      </c>
      <c r="I417" s="16" t="str">
        <f>VLOOKUP(D417,'Lista Punktów Adresowych'!$C$1:R6089,6,)</f>
        <v>NIESZKOWICE MAŁE</v>
      </c>
      <c r="J417" s="16" t="str">
        <f>VLOOKUP(D417,'Lista Punktów Adresowych'!$C$1:R6089,8,0)</f>
        <v/>
      </c>
      <c r="K417" s="98" t="str">
        <f>VLOOKUP(D417,'Lista Punktów Adresowych'!$C$1:R6089,10,0)</f>
        <v>94</v>
      </c>
      <c r="O417" s="16" t="str">
        <f>VLOOKUP(D417,'Lista Punktów Adresowych'!$C$1:R6089,14,0)</f>
        <v>1</v>
      </c>
      <c r="P417" s="16" t="str">
        <f>VLOOKUP(D417,'Lista Punktów Adresowych'!$C$1:R6089,15,0)</f>
        <v>0</v>
      </c>
      <c r="Q417" s="16" t="str">
        <f>VLOOKUP(D417,'Lista Punktów Adresowych'!$C$1:T6089,16,0)</f>
        <v>kat.1</v>
      </c>
      <c r="R417" s="16" t="str">
        <f>VLOOKUP(D417,'Lista Punktów Adresowych'!$C$1:T6089,17,0)</f>
        <v>500</v>
      </c>
      <c r="W417" s="32"/>
      <c r="Y417" s="16" t="str">
        <f>VLOOKUP(D417,'Lista Punktów Adresowych'!$C$1:R6089,13,0)</f>
        <v>punkt adresowy podstawowy</v>
      </c>
      <c r="Z417" s="277"/>
    </row>
    <row r="418" spans="1:26">
      <c r="A418" s="16">
        <v>414</v>
      </c>
      <c r="B418" s="101"/>
      <c r="C418" s="249"/>
      <c r="D418" s="242" t="s">
        <v>2048</v>
      </c>
      <c r="E418" s="157"/>
      <c r="F418" s="16" t="str">
        <f>VLOOKUP(D418,'Lista Punktów Adresowych'!$C$1:R6090,2)</f>
        <v>MAŁOPOLSKIE</v>
      </c>
      <c r="G418" s="16" t="str">
        <f>VLOOKUP(D418,'Lista Punktów Adresowych'!$C$1:R6090,3,0)</f>
        <v>BOCHEŃSKI</v>
      </c>
      <c r="H418" s="16" t="str">
        <f>VLOOKUP(D418,'Lista Punktów Adresowych'!$C$1:R6090,4,0)</f>
        <v>BOCHNIA</v>
      </c>
      <c r="I418" s="16" t="str">
        <f>VLOOKUP(D418,'Lista Punktów Adresowych'!$C$1:R6090,6,)</f>
        <v>NIESZKOWICE MAŁE</v>
      </c>
      <c r="J418" s="16" t="str">
        <f>VLOOKUP(D418,'Lista Punktów Adresowych'!$C$1:R6090,8,0)</f>
        <v/>
      </c>
      <c r="K418" s="98" t="str">
        <f>VLOOKUP(D418,'Lista Punktów Adresowych'!$C$1:R6090,10,0)</f>
        <v>200</v>
      </c>
      <c r="O418" s="16" t="str">
        <f>VLOOKUP(D418,'Lista Punktów Adresowych'!$C$1:R6090,14,0)</f>
        <v>1</v>
      </c>
      <c r="P418" s="16" t="str">
        <f>VLOOKUP(D418,'Lista Punktów Adresowych'!$C$1:R6090,15,0)</f>
        <v>0</v>
      </c>
      <c r="Q418" s="16" t="str">
        <f>VLOOKUP(D418,'Lista Punktów Adresowych'!$C$1:T6090,16,0)</f>
        <v>kat.1</v>
      </c>
      <c r="R418" s="16" t="str">
        <f>VLOOKUP(D418,'Lista Punktów Adresowych'!$C$1:T6090,17,0)</f>
        <v>500</v>
      </c>
      <c r="W418" s="32"/>
      <c r="Y418" s="16" t="str">
        <f>VLOOKUP(D418,'Lista Punktów Adresowych'!$C$1:R6090,13,0)</f>
        <v>punkt adresowy podstawowy</v>
      </c>
      <c r="Z418" s="277"/>
    </row>
    <row r="419" spans="1:26">
      <c r="A419" s="16">
        <v>415</v>
      </c>
      <c r="B419" s="101"/>
      <c r="C419" s="249"/>
      <c r="D419" s="242" t="s">
        <v>2049</v>
      </c>
      <c r="E419" s="157"/>
      <c r="F419" s="16" t="str">
        <f>VLOOKUP(D419,'Lista Punktów Adresowych'!$C$1:R6091,2)</f>
        <v>MAŁOPOLSKIE</v>
      </c>
      <c r="G419" s="16" t="str">
        <f>VLOOKUP(D419,'Lista Punktów Adresowych'!$C$1:R6091,3,0)</f>
        <v>BOCHEŃSKI</v>
      </c>
      <c r="H419" s="16" t="str">
        <f>VLOOKUP(D419,'Lista Punktów Adresowych'!$C$1:R6091,4,0)</f>
        <v>ŁAPANÓW</v>
      </c>
      <c r="I419" s="16" t="str">
        <f>VLOOKUP(D419,'Lista Punktów Adresowych'!$C$1:R6091,6,)</f>
        <v>KAMYK</v>
      </c>
      <c r="J419" s="16" t="str">
        <f>VLOOKUP(D419,'Lista Punktów Adresowych'!$C$1:R6091,8,0)</f>
        <v/>
      </c>
      <c r="K419" s="98" t="str">
        <f>VLOOKUP(D419,'Lista Punktów Adresowych'!$C$1:R6091,10,0)</f>
        <v>127</v>
      </c>
      <c r="O419" s="16" t="str">
        <f>VLOOKUP(D419,'Lista Punktów Adresowych'!$C$1:R6091,14,0)</f>
        <v>1</v>
      </c>
      <c r="P419" s="16" t="str">
        <f>VLOOKUP(D419,'Lista Punktów Adresowych'!$C$1:R6091,15,0)</f>
        <v>0</v>
      </c>
      <c r="Q419" s="16" t="str">
        <f>VLOOKUP(D419,'Lista Punktów Adresowych'!$C$1:T6091,16,0)</f>
        <v>kat.12</v>
      </c>
      <c r="R419" s="16" t="str">
        <f>VLOOKUP(D419,'Lista Punktów Adresowych'!$C$1:T6091,17,0)</f>
        <v>11500</v>
      </c>
      <c r="W419" s="32"/>
      <c r="Y419" s="16" t="str">
        <f>VLOOKUP(D419,'Lista Punktów Adresowych'!$C$1:R6091,13,0)</f>
        <v>punkt adresowy podstawowy</v>
      </c>
      <c r="Z419" s="277"/>
    </row>
    <row r="420" spans="1:26">
      <c r="A420" s="16">
        <v>416</v>
      </c>
      <c r="B420" s="101"/>
      <c r="C420" s="249"/>
      <c r="D420" s="242" t="s">
        <v>2050</v>
      </c>
      <c r="E420" s="157"/>
      <c r="F420" s="16" t="str">
        <f>VLOOKUP(D420,'Lista Punktów Adresowych'!$C$1:R6092,2)</f>
        <v>MAŁOPOLSKIE</v>
      </c>
      <c r="G420" s="16" t="str">
        <f>VLOOKUP(D420,'Lista Punktów Adresowych'!$C$1:R6092,3,0)</f>
        <v>BOCHEŃSKI</v>
      </c>
      <c r="H420" s="16" t="str">
        <f>VLOOKUP(D420,'Lista Punktów Adresowych'!$C$1:R6092,4,0)</f>
        <v>ŁAPANÓW</v>
      </c>
      <c r="I420" s="16" t="str">
        <f>VLOOKUP(D420,'Lista Punktów Adresowych'!$C$1:R6092,6,)</f>
        <v>KAMYK</v>
      </c>
      <c r="J420" s="16" t="str">
        <f>VLOOKUP(D420,'Lista Punktów Adresowych'!$C$1:R6092,8,0)</f>
        <v/>
      </c>
      <c r="K420" s="98" t="str">
        <f>VLOOKUP(D420,'Lista Punktów Adresowych'!$C$1:R6092,10,0)</f>
        <v>106</v>
      </c>
      <c r="O420" s="16" t="str">
        <f>VLOOKUP(D420,'Lista Punktów Adresowych'!$C$1:R6092,14,0)</f>
        <v>1</v>
      </c>
      <c r="P420" s="16" t="str">
        <f>VLOOKUP(D420,'Lista Punktów Adresowych'!$C$1:R6092,15,0)</f>
        <v>0</v>
      </c>
      <c r="Q420" s="16" t="str">
        <f>VLOOKUP(D420,'Lista Punktów Adresowych'!$C$1:T6092,16,0)</f>
        <v>kat.13</v>
      </c>
      <c r="R420" s="16" t="str">
        <f>VLOOKUP(D420,'Lista Punktów Adresowych'!$C$1:T6092,17,0)</f>
        <v>12500</v>
      </c>
      <c r="W420" s="32"/>
      <c r="Y420" s="16" t="str">
        <f>VLOOKUP(D420,'Lista Punktów Adresowych'!$C$1:R6092,13,0)</f>
        <v>punkt adresowy podstawowy</v>
      </c>
      <c r="Z420" s="277"/>
    </row>
    <row r="421" spans="1:26">
      <c r="A421" s="16">
        <v>417</v>
      </c>
      <c r="B421" s="101"/>
      <c r="C421" s="249"/>
      <c r="D421" s="242" t="s">
        <v>2051</v>
      </c>
      <c r="E421" s="157"/>
      <c r="F421" s="16" t="str">
        <f>VLOOKUP(D421,'Lista Punktów Adresowych'!$C$1:R6093,2)</f>
        <v>MAŁOPOLSKIE</v>
      </c>
      <c r="G421" s="16" t="str">
        <f>VLOOKUP(D421,'Lista Punktów Adresowych'!$C$1:R6093,3,0)</f>
        <v>BOCHEŃSKI</v>
      </c>
      <c r="H421" s="16" t="str">
        <f>VLOOKUP(D421,'Lista Punktów Adresowych'!$C$1:R6093,4,0)</f>
        <v>BOCHNIA</v>
      </c>
      <c r="I421" s="16" t="str">
        <f>VLOOKUP(D421,'Lista Punktów Adresowych'!$C$1:R6093,6,)</f>
        <v>NIESZKOWICE MAŁE</v>
      </c>
      <c r="J421" s="16" t="str">
        <f>VLOOKUP(D421,'Lista Punktów Adresowych'!$C$1:R6093,8,0)</f>
        <v/>
      </c>
      <c r="K421" s="98" t="str">
        <f>VLOOKUP(D421,'Lista Punktów Adresowych'!$C$1:R6093,10,0)</f>
        <v>186</v>
      </c>
      <c r="O421" s="16" t="str">
        <f>VLOOKUP(D421,'Lista Punktów Adresowych'!$C$1:R6093,14,0)</f>
        <v>1</v>
      </c>
      <c r="P421" s="16" t="str">
        <f>VLOOKUP(D421,'Lista Punktów Adresowych'!$C$1:R6093,15,0)</f>
        <v>0</v>
      </c>
      <c r="Q421" s="16" t="str">
        <f>VLOOKUP(D421,'Lista Punktów Adresowych'!$C$1:T6093,16,0)</f>
        <v>kat.2</v>
      </c>
      <c r="R421" s="16" t="str">
        <f>VLOOKUP(D421,'Lista Punktów Adresowych'!$C$1:T6093,17,0)</f>
        <v>1500</v>
      </c>
      <c r="W421" s="32"/>
      <c r="Y421" s="16" t="str">
        <f>VLOOKUP(D421,'Lista Punktów Adresowych'!$C$1:R6093,13,0)</f>
        <v>punkt adresowy podstawowy</v>
      </c>
      <c r="Z421" s="277"/>
    </row>
    <row r="422" spans="1:26">
      <c r="A422" s="16">
        <v>418</v>
      </c>
      <c r="B422" s="101"/>
      <c r="C422" s="249"/>
      <c r="D422" s="242" t="s">
        <v>2052</v>
      </c>
      <c r="E422" s="157"/>
      <c r="F422" s="16" t="str">
        <f>VLOOKUP(D422,'Lista Punktów Adresowych'!$C$1:R6094,2)</f>
        <v>MAŁOPOLSKIE</v>
      </c>
      <c r="G422" s="16" t="str">
        <f>VLOOKUP(D422,'Lista Punktów Adresowych'!$C$1:R6094,3,0)</f>
        <v>BOCHEŃSKI</v>
      </c>
      <c r="H422" s="16" t="str">
        <f>VLOOKUP(D422,'Lista Punktów Adresowych'!$C$1:R6094,4,0)</f>
        <v>ŁAPANÓW</v>
      </c>
      <c r="I422" s="16" t="str">
        <f>VLOOKUP(D422,'Lista Punktów Adresowych'!$C$1:R6094,6,)</f>
        <v>ZBYDNIÓW</v>
      </c>
      <c r="J422" s="16" t="str">
        <f>VLOOKUP(D422,'Lista Punktów Adresowych'!$C$1:R6094,8,0)</f>
        <v/>
      </c>
      <c r="K422" s="98" t="str">
        <f>VLOOKUP(D422,'Lista Punktów Adresowych'!$C$1:R6094,10,0)</f>
        <v>136</v>
      </c>
      <c r="O422" s="16" t="str">
        <f>VLOOKUP(D422,'Lista Punktów Adresowych'!$C$1:R6094,14,0)</f>
        <v>1</v>
      </c>
      <c r="P422" s="16" t="str">
        <f>VLOOKUP(D422,'Lista Punktów Adresowych'!$C$1:R6094,15,0)</f>
        <v>0</v>
      </c>
      <c r="Q422" s="16" t="str">
        <f>VLOOKUP(D422,'Lista Punktów Adresowych'!$C$1:T6094,16,0)</f>
        <v>kat.1</v>
      </c>
      <c r="R422" s="16" t="str">
        <f>VLOOKUP(D422,'Lista Punktów Adresowych'!$C$1:T6094,17,0)</f>
        <v>500</v>
      </c>
      <c r="W422" s="32"/>
      <c r="Y422" s="16" t="str">
        <f>VLOOKUP(D422,'Lista Punktów Adresowych'!$C$1:R6094,13,0)</f>
        <v>punkt adresowy podstawowy</v>
      </c>
      <c r="Z422" s="277"/>
    </row>
    <row r="423" spans="1:26">
      <c r="A423" s="16">
        <v>419</v>
      </c>
      <c r="B423" s="101"/>
      <c r="C423" s="249"/>
      <c r="D423" s="242" t="s">
        <v>2053</v>
      </c>
      <c r="E423" s="157"/>
      <c r="F423" s="16" t="str">
        <f>VLOOKUP(D423,'Lista Punktów Adresowych'!$C$1:R6095,2)</f>
        <v>MAŁOPOLSKIE</v>
      </c>
      <c r="G423" s="16" t="str">
        <f>VLOOKUP(D423,'Lista Punktów Adresowych'!$C$1:R6095,3,0)</f>
        <v>BOCHEŃSKI</v>
      </c>
      <c r="H423" s="16" t="str">
        <f>VLOOKUP(D423,'Lista Punktów Adresowych'!$C$1:R6095,4,0)</f>
        <v>BOCHNIA</v>
      </c>
      <c r="I423" s="16" t="str">
        <f>VLOOKUP(D423,'Lista Punktów Adresowych'!$C$1:R6095,6,)</f>
        <v>NIESZKOWICE MAŁE</v>
      </c>
      <c r="J423" s="16" t="str">
        <f>VLOOKUP(D423,'Lista Punktów Adresowych'!$C$1:R6095,8,0)</f>
        <v/>
      </c>
      <c r="K423" s="98" t="str">
        <f>VLOOKUP(D423,'Lista Punktów Adresowych'!$C$1:R6095,10,0)</f>
        <v>199</v>
      </c>
      <c r="O423" s="16" t="str">
        <f>VLOOKUP(D423,'Lista Punktów Adresowych'!$C$1:R6095,14,0)</f>
        <v>1</v>
      </c>
      <c r="P423" s="16" t="str">
        <f>VLOOKUP(D423,'Lista Punktów Adresowych'!$C$1:R6095,15,0)</f>
        <v>0</v>
      </c>
      <c r="Q423" s="16" t="str">
        <f>VLOOKUP(D423,'Lista Punktów Adresowych'!$C$1:T6095,16,0)</f>
        <v>kat.1</v>
      </c>
      <c r="R423" s="16" t="str">
        <f>VLOOKUP(D423,'Lista Punktów Adresowych'!$C$1:T6095,17,0)</f>
        <v>500</v>
      </c>
      <c r="W423" s="32"/>
      <c r="Y423" s="16" t="str">
        <f>VLOOKUP(D423,'Lista Punktów Adresowych'!$C$1:R6095,13,0)</f>
        <v>punkt adresowy podstawowy</v>
      </c>
      <c r="Z423" s="277"/>
    </row>
    <row r="424" spans="1:26">
      <c r="A424" s="16">
        <v>420</v>
      </c>
      <c r="B424" s="101"/>
      <c r="C424" s="249"/>
      <c r="D424" s="242" t="s">
        <v>2054</v>
      </c>
      <c r="E424" s="157"/>
      <c r="F424" s="16" t="str">
        <f>VLOOKUP(D424,'Lista Punktów Adresowych'!$C$1:R6096,2)</f>
        <v>MAŁOPOLSKIE</v>
      </c>
      <c r="G424" s="16" t="str">
        <f>VLOOKUP(D424,'Lista Punktów Adresowych'!$C$1:R6096,3,0)</f>
        <v>BOCHEŃSKI</v>
      </c>
      <c r="H424" s="16" t="str">
        <f>VLOOKUP(D424,'Lista Punktów Adresowych'!$C$1:R6096,4,0)</f>
        <v>BOCHNIA</v>
      </c>
      <c r="I424" s="16" t="str">
        <f>VLOOKUP(D424,'Lista Punktów Adresowych'!$C$1:R6096,6,)</f>
        <v>NIESZKOWICE MAŁE</v>
      </c>
      <c r="J424" s="16" t="str">
        <f>VLOOKUP(D424,'Lista Punktów Adresowych'!$C$1:R6096,8,0)</f>
        <v/>
      </c>
      <c r="K424" s="98" t="str">
        <f>VLOOKUP(D424,'Lista Punktów Adresowych'!$C$1:R6096,10,0)</f>
        <v>201</v>
      </c>
      <c r="O424" s="16" t="str">
        <f>VLOOKUP(D424,'Lista Punktów Adresowych'!$C$1:R6096,14,0)</f>
        <v>1</v>
      </c>
      <c r="P424" s="16" t="str">
        <f>VLOOKUP(D424,'Lista Punktów Adresowych'!$C$1:R6096,15,0)</f>
        <v>0</v>
      </c>
      <c r="Q424" s="16" t="str">
        <f>VLOOKUP(D424,'Lista Punktów Adresowych'!$C$1:T6096,16,0)</f>
        <v>kat.2</v>
      </c>
      <c r="R424" s="16" t="str">
        <f>VLOOKUP(D424,'Lista Punktów Adresowych'!$C$1:T6096,17,0)</f>
        <v>1500</v>
      </c>
      <c r="W424" s="32"/>
      <c r="Y424" s="16" t="str">
        <f>VLOOKUP(D424,'Lista Punktów Adresowych'!$C$1:R6096,13,0)</f>
        <v>punkt adresowy podstawowy</v>
      </c>
      <c r="Z424" s="277"/>
    </row>
    <row r="425" spans="1:26">
      <c r="A425" s="16">
        <v>421</v>
      </c>
      <c r="B425" s="101"/>
      <c r="C425" s="249"/>
      <c r="D425" s="242" t="s">
        <v>2055</v>
      </c>
      <c r="E425" s="157"/>
      <c r="F425" s="16" t="str">
        <f>VLOOKUP(D425,'Lista Punktów Adresowych'!$C$1:R6097,2)</f>
        <v>MAŁOPOLSKIE</v>
      </c>
      <c r="G425" s="16" t="str">
        <f>VLOOKUP(D425,'Lista Punktów Adresowych'!$C$1:R6097,3,0)</f>
        <v>BOCHEŃSKI</v>
      </c>
      <c r="H425" s="16" t="str">
        <f>VLOOKUP(D425,'Lista Punktów Adresowych'!$C$1:R6097,4,0)</f>
        <v>BOCHNIA</v>
      </c>
      <c r="I425" s="16" t="str">
        <f>VLOOKUP(D425,'Lista Punktów Adresowych'!$C$1:R6097,6,)</f>
        <v>NIESZKOWICE MAŁE</v>
      </c>
      <c r="J425" s="16" t="str">
        <f>VLOOKUP(D425,'Lista Punktów Adresowych'!$C$1:R6097,8,0)</f>
        <v/>
      </c>
      <c r="K425" s="98" t="str">
        <f>VLOOKUP(D425,'Lista Punktów Adresowych'!$C$1:R6097,10,0)</f>
        <v>179</v>
      </c>
      <c r="O425" s="16" t="str">
        <f>VLOOKUP(D425,'Lista Punktów Adresowych'!$C$1:R6097,14,0)</f>
        <v>1</v>
      </c>
      <c r="P425" s="16" t="str">
        <f>VLOOKUP(D425,'Lista Punktów Adresowych'!$C$1:R6097,15,0)</f>
        <v>0</v>
      </c>
      <c r="Q425" s="16" t="str">
        <f>VLOOKUP(D425,'Lista Punktów Adresowych'!$C$1:T6097,16,0)</f>
        <v>kat.2</v>
      </c>
      <c r="R425" s="16" t="str">
        <f>VLOOKUP(D425,'Lista Punktów Adresowych'!$C$1:T6097,17,0)</f>
        <v>1500</v>
      </c>
      <c r="W425" s="32"/>
      <c r="Y425" s="16" t="str">
        <f>VLOOKUP(D425,'Lista Punktów Adresowych'!$C$1:R6097,13,0)</f>
        <v>punkt adresowy podstawowy</v>
      </c>
      <c r="Z425" s="277"/>
    </row>
    <row r="426" spans="1:26">
      <c r="A426" s="16">
        <v>422</v>
      </c>
      <c r="B426" s="101"/>
      <c r="C426" s="249"/>
      <c r="D426" s="242" t="s">
        <v>2056</v>
      </c>
      <c r="E426" s="157"/>
      <c r="F426" s="16" t="str">
        <f>VLOOKUP(D426,'Lista Punktów Adresowych'!$C$1:R6098,2)</f>
        <v>MAŁOPOLSKIE</v>
      </c>
      <c r="G426" s="16" t="str">
        <f>VLOOKUP(D426,'Lista Punktów Adresowych'!$C$1:R6098,3,0)</f>
        <v>BOCHEŃSKI</v>
      </c>
      <c r="H426" s="16" t="str">
        <f>VLOOKUP(D426,'Lista Punktów Adresowych'!$C$1:R6098,4,0)</f>
        <v>ŁAPANÓW</v>
      </c>
      <c r="I426" s="16" t="str">
        <f>VLOOKUP(D426,'Lista Punktów Adresowych'!$C$1:R6098,6,)</f>
        <v>ZBYDNIÓW</v>
      </c>
      <c r="J426" s="16" t="str">
        <f>VLOOKUP(D426,'Lista Punktów Adresowych'!$C$1:R6098,8,0)</f>
        <v/>
      </c>
      <c r="K426" s="98" t="str">
        <f>VLOOKUP(D426,'Lista Punktów Adresowych'!$C$1:R6098,10,0)</f>
        <v>164</v>
      </c>
      <c r="O426" s="16" t="str">
        <f>VLOOKUP(D426,'Lista Punktów Adresowych'!$C$1:R6098,14,0)</f>
        <v>1</v>
      </c>
      <c r="P426" s="16" t="str">
        <f>VLOOKUP(D426,'Lista Punktów Adresowych'!$C$1:R6098,15,0)</f>
        <v>0</v>
      </c>
      <c r="Q426" s="16" t="str">
        <f>VLOOKUP(D426,'Lista Punktów Adresowych'!$C$1:T6098,16,0)</f>
        <v>kat.3</v>
      </c>
      <c r="R426" s="16" t="str">
        <f>VLOOKUP(D426,'Lista Punktów Adresowych'!$C$1:T6098,17,0)</f>
        <v>2500</v>
      </c>
      <c r="W426" s="32"/>
      <c r="Y426" s="16" t="str">
        <f>VLOOKUP(D426,'Lista Punktów Adresowych'!$C$1:R6098,13,0)</f>
        <v>punkt adresowy podstawowy</v>
      </c>
      <c r="Z426" s="277"/>
    </row>
    <row r="427" spans="1:26">
      <c r="A427" s="16">
        <v>423</v>
      </c>
      <c r="B427" s="101"/>
      <c r="C427" s="249"/>
      <c r="D427" s="242" t="s">
        <v>2057</v>
      </c>
      <c r="E427" s="157"/>
      <c r="F427" s="16" t="str">
        <f>VLOOKUP(D427,'Lista Punktów Adresowych'!$C$1:R6099,2)</f>
        <v>MAŁOPOLSKIE</v>
      </c>
      <c r="G427" s="16" t="str">
        <f>VLOOKUP(D427,'Lista Punktów Adresowych'!$C$1:R6099,3,0)</f>
        <v>BOCHEŃSKI</v>
      </c>
      <c r="H427" s="16" t="str">
        <f>VLOOKUP(D427,'Lista Punktów Adresowych'!$C$1:R6099,4,0)</f>
        <v>ŁAPANÓW</v>
      </c>
      <c r="I427" s="16" t="str">
        <f>VLOOKUP(D427,'Lista Punktów Adresowych'!$C$1:R6099,6,)</f>
        <v>KAMYK</v>
      </c>
      <c r="J427" s="16" t="str">
        <f>VLOOKUP(D427,'Lista Punktów Adresowych'!$C$1:R6099,8,0)</f>
        <v/>
      </c>
      <c r="K427" s="98" t="str">
        <f>VLOOKUP(D427,'Lista Punktów Adresowych'!$C$1:R6099,10,0)</f>
        <v>127A</v>
      </c>
      <c r="O427" s="16" t="str">
        <f>VLOOKUP(D427,'Lista Punktów Adresowych'!$C$1:R6099,14,0)</f>
        <v>1</v>
      </c>
      <c r="P427" s="16" t="str">
        <f>VLOOKUP(D427,'Lista Punktów Adresowych'!$C$1:R6099,15,0)</f>
        <v>0</v>
      </c>
      <c r="Q427" s="16" t="str">
        <f>VLOOKUP(D427,'Lista Punktów Adresowych'!$C$1:T6099,16,0)</f>
        <v>kat.10</v>
      </c>
      <c r="R427" s="16" t="str">
        <f>VLOOKUP(D427,'Lista Punktów Adresowych'!$C$1:T6099,17,0)</f>
        <v>9500</v>
      </c>
      <c r="W427" s="32"/>
      <c r="Y427" s="16" t="str">
        <f>VLOOKUP(D427,'Lista Punktów Adresowych'!$C$1:R6099,13,0)</f>
        <v>punkt adresowy podstawowy</v>
      </c>
      <c r="Z427" s="277"/>
    </row>
    <row r="428" spans="1:26">
      <c r="A428" s="16">
        <v>424</v>
      </c>
      <c r="B428" s="101"/>
      <c r="C428" s="249"/>
      <c r="D428" s="242" t="s">
        <v>2058</v>
      </c>
      <c r="E428" s="157"/>
      <c r="F428" s="16" t="str">
        <f>VLOOKUP(D428,'Lista Punktów Adresowych'!$C$1:R6100,2)</f>
        <v>MAŁOPOLSKIE</v>
      </c>
      <c r="G428" s="16" t="str">
        <f>VLOOKUP(D428,'Lista Punktów Adresowych'!$C$1:R6100,3,0)</f>
        <v>BOCHEŃSKI</v>
      </c>
      <c r="H428" s="16" t="str">
        <f>VLOOKUP(D428,'Lista Punktów Adresowych'!$C$1:R6100,4,0)</f>
        <v>ŁAPANÓW</v>
      </c>
      <c r="I428" s="16" t="str">
        <f>VLOOKUP(D428,'Lista Punktów Adresowych'!$C$1:R6100,6,)</f>
        <v>ZBYDNIÓW</v>
      </c>
      <c r="J428" s="16" t="str">
        <f>VLOOKUP(D428,'Lista Punktów Adresowych'!$C$1:R6100,8,0)</f>
        <v/>
      </c>
      <c r="K428" s="98" t="str">
        <f>VLOOKUP(D428,'Lista Punktów Adresowych'!$C$1:R6100,10,0)</f>
        <v>170</v>
      </c>
      <c r="O428" s="16" t="str">
        <f>VLOOKUP(D428,'Lista Punktów Adresowych'!$C$1:R6100,14,0)</f>
        <v>1</v>
      </c>
      <c r="P428" s="16" t="str">
        <f>VLOOKUP(D428,'Lista Punktów Adresowych'!$C$1:R6100,15,0)</f>
        <v>0</v>
      </c>
      <c r="Q428" s="16" t="str">
        <f>VLOOKUP(D428,'Lista Punktów Adresowych'!$C$1:T6100,16,0)</f>
        <v>kat.2</v>
      </c>
      <c r="R428" s="16" t="str">
        <f>VLOOKUP(D428,'Lista Punktów Adresowych'!$C$1:T6100,17,0)</f>
        <v>1500</v>
      </c>
      <c r="W428" s="32"/>
      <c r="Y428" s="16" t="str">
        <f>VLOOKUP(D428,'Lista Punktów Adresowych'!$C$1:R6100,13,0)</f>
        <v>punkt adresowy podstawowy</v>
      </c>
      <c r="Z428" s="277"/>
    </row>
    <row r="429" spans="1:26">
      <c r="A429" s="16">
        <v>425</v>
      </c>
      <c r="B429" s="101"/>
      <c r="D429" s="242" t="s">
        <v>2059</v>
      </c>
      <c r="E429" s="157"/>
      <c r="F429" s="16" t="str">
        <f>VLOOKUP(D429,'Lista Punktów Adresowych'!$C$1:R6101,2)</f>
        <v>MAŁOPOLSKIE</v>
      </c>
      <c r="G429" s="16" t="str">
        <f>VLOOKUP(D429,'Lista Punktów Adresowych'!$C$1:R6101,3,0)</f>
        <v>BOCHEŃSKI</v>
      </c>
      <c r="H429" s="16" t="str">
        <f>VLOOKUP(D429,'Lista Punktów Adresowych'!$C$1:R6101,4,0)</f>
        <v>BOCHNIA</v>
      </c>
      <c r="I429" s="16" t="str">
        <f>VLOOKUP(D429,'Lista Punktów Adresowych'!$C$1:R6101,6,)</f>
        <v>NIESZKOWICE MAŁE</v>
      </c>
      <c r="J429" s="16" t="str">
        <f>VLOOKUP(D429,'Lista Punktów Adresowych'!$C$1:R6101,8,0)</f>
        <v/>
      </c>
      <c r="K429" s="98" t="str">
        <f>VLOOKUP(D429,'Lista Punktów Adresowych'!$C$1:R6101,10,0)</f>
        <v>185</v>
      </c>
      <c r="O429" s="16" t="str">
        <f>VLOOKUP(D429,'Lista Punktów Adresowych'!$C$1:R6101,14,0)</f>
        <v>1</v>
      </c>
      <c r="P429" s="16" t="str">
        <f>VLOOKUP(D429,'Lista Punktów Adresowych'!$C$1:R6101,15,0)</f>
        <v>0</v>
      </c>
      <c r="Q429" s="16" t="str">
        <f>VLOOKUP(D429,'Lista Punktów Adresowych'!$C$1:T6101,16,0)</f>
        <v>kat.1</v>
      </c>
      <c r="R429" s="16" t="str">
        <f>VLOOKUP(D429,'Lista Punktów Adresowych'!$C$1:T6101,17,0)</f>
        <v>500</v>
      </c>
      <c r="W429" s="32"/>
      <c r="Y429" s="16" t="str">
        <f>VLOOKUP(D429,'Lista Punktów Adresowych'!$C$1:R6101,13,0)</f>
        <v>punkt adresowy podstawowy</v>
      </c>
    </row>
    <row r="430" spans="1:26">
      <c r="A430" s="16">
        <v>426</v>
      </c>
      <c r="B430" s="101"/>
      <c r="C430" s="249"/>
      <c r="D430" s="242" t="s">
        <v>2060</v>
      </c>
      <c r="E430" s="157"/>
      <c r="F430" s="16" t="str">
        <f>VLOOKUP(D430,'Lista Punktów Adresowych'!$C$1:R6102,2)</f>
        <v>MAŁOPOLSKIE</v>
      </c>
      <c r="G430" s="16" t="str">
        <f>VLOOKUP(D430,'Lista Punktów Adresowych'!$C$1:R6102,3,0)</f>
        <v>BOCHEŃSKI</v>
      </c>
      <c r="H430" s="16" t="str">
        <f>VLOOKUP(D430,'Lista Punktów Adresowych'!$C$1:R6102,4,0)</f>
        <v>BOCHNIA</v>
      </c>
      <c r="I430" s="16" t="str">
        <f>VLOOKUP(D430,'Lista Punktów Adresowych'!$C$1:R6102,6,)</f>
        <v>NIESZKOWICE MAŁE</v>
      </c>
      <c r="J430" s="16" t="str">
        <f>VLOOKUP(D430,'Lista Punktów Adresowych'!$C$1:R6102,8,0)</f>
        <v/>
      </c>
      <c r="K430" s="98" t="str">
        <f>VLOOKUP(D430,'Lista Punktów Adresowych'!$C$1:R6102,10,0)</f>
        <v>22</v>
      </c>
      <c r="O430" s="16" t="str">
        <f>VLOOKUP(D430,'Lista Punktów Adresowych'!$C$1:R6102,14,0)</f>
        <v>1</v>
      </c>
      <c r="P430" s="16" t="str">
        <f>VLOOKUP(D430,'Lista Punktów Adresowych'!$C$1:R6102,15,0)</f>
        <v>0</v>
      </c>
      <c r="Q430" s="16" t="str">
        <f>VLOOKUP(D430,'Lista Punktów Adresowych'!$C$1:T6102,16,0)</f>
        <v>kat.4</v>
      </c>
      <c r="R430" s="16" t="str">
        <f>VLOOKUP(D430,'Lista Punktów Adresowych'!$C$1:T6102,17,0)</f>
        <v>3500</v>
      </c>
      <c r="W430" s="32"/>
      <c r="Y430" s="16" t="str">
        <f>VLOOKUP(D430,'Lista Punktów Adresowych'!$C$1:R6102,13,0)</f>
        <v>punkt adresowy podstawowy</v>
      </c>
      <c r="Z430" s="277"/>
    </row>
    <row r="431" spans="1:26">
      <c r="A431" s="16">
        <v>427</v>
      </c>
      <c r="B431" s="101"/>
      <c r="C431" s="249"/>
      <c r="D431" s="242" t="s">
        <v>2061</v>
      </c>
      <c r="E431" s="157"/>
      <c r="F431" s="16" t="str">
        <f>VLOOKUP(D431,'Lista Punktów Adresowych'!$C$1:R6103,2)</f>
        <v>MAŁOPOLSKIE</v>
      </c>
      <c r="G431" s="16" t="str">
        <f>VLOOKUP(D431,'Lista Punktów Adresowych'!$C$1:R6103,3,0)</f>
        <v>BOCHEŃSKI</v>
      </c>
      <c r="H431" s="16" t="str">
        <f>VLOOKUP(D431,'Lista Punktów Adresowych'!$C$1:R6103,4,0)</f>
        <v>ŁAPANÓW</v>
      </c>
      <c r="I431" s="16" t="str">
        <f>VLOOKUP(D431,'Lista Punktów Adresowych'!$C$1:R6103,6,)</f>
        <v>KAMYK</v>
      </c>
      <c r="J431" s="16" t="str">
        <f>VLOOKUP(D431,'Lista Punktów Adresowych'!$C$1:R6103,8,0)</f>
        <v/>
      </c>
      <c r="K431" s="98" t="str">
        <f>VLOOKUP(D431,'Lista Punktów Adresowych'!$C$1:R6103,10,0)</f>
        <v>134</v>
      </c>
      <c r="O431" s="16" t="str">
        <f>VLOOKUP(D431,'Lista Punktów Adresowych'!$C$1:R6103,14,0)</f>
        <v>1</v>
      </c>
      <c r="P431" s="16" t="str">
        <f>VLOOKUP(D431,'Lista Punktów Adresowych'!$C$1:R6103,15,0)</f>
        <v>0</v>
      </c>
      <c r="Q431" s="16" t="str">
        <f>VLOOKUP(D431,'Lista Punktów Adresowych'!$C$1:T6103,16,0)</f>
        <v>kat.17</v>
      </c>
      <c r="R431" s="16" t="str">
        <f>VLOOKUP(D431,'Lista Punktów Adresowych'!$C$1:T6103,17,0)</f>
        <v>16500</v>
      </c>
      <c r="W431" s="32"/>
      <c r="Y431" s="16" t="str">
        <f>VLOOKUP(D431,'Lista Punktów Adresowych'!$C$1:R6103,13,0)</f>
        <v>punkt adresowy podstawowy</v>
      </c>
      <c r="Z431" s="277"/>
    </row>
    <row r="432" spans="1:26">
      <c r="A432" s="16">
        <v>428</v>
      </c>
      <c r="B432" s="101"/>
      <c r="C432" s="249"/>
      <c r="D432" s="242" t="s">
        <v>2062</v>
      </c>
      <c r="E432" s="157"/>
      <c r="F432" s="16" t="str">
        <f>VLOOKUP(D432,'Lista Punktów Adresowych'!$C$1:R6104,2)</f>
        <v>MAŁOPOLSKIE</v>
      </c>
      <c r="G432" s="16" t="str">
        <f>VLOOKUP(D432,'Lista Punktów Adresowych'!$C$1:R6104,3,0)</f>
        <v>BOCHEŃSKI</v>
      </c>
      <c r="H432" s="16" t="str">
        <f>VLOOKUP(D432,'Lista Punktów Adresowych'!$C$1:R6104,4,0)</f>
        <v>ŁAPANÓW</v>
      </c>
      <c r="I432" s="16" t="str">
        <f>VLOOKUP(D432,'Lista Punktów Adresowych'!$C$1:R6104,6,)</f>
        <v>ZBYDNIÓW</v>
      </c>
      <c r="J432" s="16" t="str">
        <f>VLOOKUP(D432,'Lista Punktów Adresowych'!$C$1:R6104,8,0)</f>
        <v/>
      </c>
      <c r="K432" s="98" t="str">
        <f>VLOOKUP(D432,'Lista Punktów Adresowych'!$C$1:R6104,10,0)</f>
        <v>49</v>
      </c>
      <c r="O432" s="16" t="str">
        <f>VLOOKUP(D432,'Lista Punktów Adresowych'!$C$1:R6104,14,0)</f>
        <v>1</v>
      </c>
      <c r="P432" s="16" t="str">
        <f>VLOOKUP(D432,'Lista Punktów Adresowych'!$C$1:R6104,15,0)</f>
        <v>0</v>
      </c>
      <c r="Q432" s="16" t="str">
        <f>VLOOKUP(D432,'Lista Punktów Adresowych'!$C$1:T6104,16,0)</f>
        <v>kat.1</v>
      </c>
      <c r="R432" s="16" t="str">
        <f>VLOOKUP(D432,'Lista Punktów Adresowych'!$C$1:T6104,17,0)</f>
        <v>500</v>
      </c>
      <c r="W432" s="32"/>
      <c r="Y432" s="16" t="str">
        <f>VLOOKUP(D432,'Lista Punktów Adresowych'!$C$1:R6104,13,0)</f>
        <v>punkt adresowy podstawowy</v>
      </c>
      <c r="Z432" s="277"/>
    </row>
    <row r="433" spans="1:26">
      <c r="A433" s="16">
        <v>429</v>
      </c>
      <c r="B433" s="101"/>
      <c r="C433" s="249"/>
      <c r="D433" s="242" t="s">
        <v>2063</v>
      </c>
      <c r="E433" s="157"/>
      <c r="F433" s="16" t="str">
        <f>VLOOKUP(D433,'Lista Punktów Adresowych'!$C$1:R6105,2)</f>
        <v>MAŁOPOLSKIE</v>
      </c>
      <c r="G433" s="16" t="str">
        <f>VLOOKUP(D433,'Lista Punktów Adresowych'!$C$1:R6105,3,0)</f>
        <v>BOCHEŃSKI</v>
      </c>
      <c r="H433" s="16" t="str">
        <f>VLOOKUP(D433,'Lista Punktów Adresowych'!$C$1:R6105,4,0)</f>
        <v>ŁAPANÓW</v>
      </c>
      <c r="I433" s="16" t="str">
        <f>VLOOKUP(D433,'Lista Punktów Adresowych'!$C$1:R6105,6,)</f>
        <v>WIERUSZYCE</v>
      </c>
      <c r="J433" s="16" t="str">
        <f>VLOOKUP(D433,'Lista Punktów Adresowych'!$C$1:R6105,8,0)</f>
        <v/>
      </c>
      <c r="K433" s="98" t="str">
        <f>VLOOKUP(D433,'Lista Punktów Adresowych'!$C$1:R6105,10,0)</f>
        <v>44</v>
      </c>
      <c r="O433" s="16" t="str">
        <f>VLOOKUP(D433,'Lista Punktów Adresowych'!$C$1:R6105,14,0)</f>
        <v>1</v>
      </c>
      <c r="P433" s="16" t="str">
        <f>VLOOKUP(D433,'Lista Punktów Adresowych'!$C$1:R6105,15,0)</f>
        <v>0</v>
      </c>
      <c r="Q433" s="16" t="str">
        <f>VLOOKUP(D433,'Lista Punktów Adresowych'!$C$1:T6105,16,0)</f>
        <v>kat.2</v>
      </c>
      <c r="R433" s="16" t="str">
        <f>VLOOKUP(D433,'Lista Punktów Adresowych'!$C$1:T6105,17,0)</f>
        <v>1500</v>
      </c>
      <c r="W433" s="32"/>
      <c r="Y433" s="16" t="str">
        <f>VLOOKUP(D433,'Lista Punktów Adresowych'!$C$1:R6105,13,0)</f>
        <v>punkt adresowy podstawowy</v>
      </c>
      <c r="Z433" s="277"/>
    </row>
    <row r="434" spans="1:26">
      <c r="A434" s="16">
        <v>430</v>
      </c>
      <c r="B434" s="101"/>
      <c r="C434" s="249"/>
      <c r="D434" s="242" t="s">
        <v>2065</v>
      </c>
      <c r="E434" s="157"/>
      <c r="F434" s="16" t="str">
        <f>VLOOKUP(D434,'Lista Punktów Adresowych'!$C$1:R6106,2)</f>
        <v>MAŁOPOLSKIE</v>
      </c>
      <c r="G434" s="16" t="str">
        <f>VLOOKUP(D434,'Lista Punktów Adresowych'!$C$1:R6106,3,0)</f>
        <v>BOCHEŃSKI</v>
      </c>
      <c r="H434" s="16" t="str">
        <f>VLOOKUP(D434,'Lista Punktów Adresowych'!$C$1:R6106,4,0)</f>
        <v>ŁAPANÓW</v>
      </c>
      <c r="I434" s="16" t="str">
        <f>VLOOKUP(D434,'Lista Punktów Adresowych'!$C$1:R6106,6,)</f>
        <v>ZBYDNIÓW</v>
      </c>
      <c r="J434" s="16" t="str">
        <f>VLOOKUP(D434,'Lista Punktów Adresowych'!$C$1:R6106,8,0)</f>
        <v/>
      </c>
      <c r="K434" s="98" t="str">
        <f>VLOOKUP(D434,'Lista Punktów Adresowych'!$C$1:R6106,10,0)</f>
        <v>218</v>
      </c>
      <c r="O434" s="16" t="str">
        <f>VLOOKUP(D434,'Lista Punktów Adresowych'!$C$1:R6106,14,0)</f>
        <v>1</v>
      </c>
      <c r="P434" s="16" t="str">
        <f>VLOOKUP(D434,'Lista Punktów Adresowych'!$C$1:R6106,15,0)</f>
        <v>0</v>
      </c>
      <c r="Q434" s="16" t="str">
        <f>VLOOKUP(D434,'Lista Punktów Adresowych'!$C$1:T6106,16,0)</f>
        <v>kat.1</v>
      </c>
      <c r="R434" s="16" t="str">
        <f>VLOOKUP(D434,'Lista Punktów Adresowych'!$C$1:T6106,17,0)</f>
        <v>500</v>
      </c>
      <c r="W434" s="32"/>
      <c r="Y434" s="16" t="str">
        <f>VLOOKUP(D434,'Lista Punktów Adresowych'!$C$1:R6106,13,0)</f>
        <v>punkt adresowy podstawowy</v>
      </c>
      <c r="Z434" s="277"/>
    </row>
    <row r="435" spans="1:26">
      <c r="A435" s="16">
        <v>431</v>
      </c>
      <c r="B435" s="101"/>
      <c r="C435" s="249"/>
      <c r="D435" s="242" t="s">
        <v>2066</v>
      </c>
      <c r="E435" s="157"/>
      <c r="F435" s="16" t="str">
        <f>VLOOKUP(D435,'Lista Punktów Adresowych'!$C$1:R6107,2)</f>
        <v>MAŁOPOLSKIE</v>
      </c>
      <c r="G435" s="16" t="str">
        <f>VLOOKUP(D435,'Lista Punktów Adresowych'!$C$1:R6107,3,0)</f>
        <v>BOCHEŃSKI</v>
      </c>
      <c r="H435" s="16" t="str">
        <f>VLOOKUP(D435,'Lista Punktów Adresowych'!$C$1:R6107,4,0)</f>
        <v>ŁAPANÓW</v>
      </c>
      <c r="I435" s="16" t="str">
        <f>VLOOKUP(D435,'Lista Punktów Adresowych'!$C$1:R6107,6,)</f>
        <v>ZBYDNIÓW</v>
      </c>
      <c r="J435" s="16" t="str">
        <f>VLOOKUP(D435,'Lista Punktów Adresowych'!$C$1:R6107,8,0)</f>
        <v/>
      </c>
      <c r="K435" s="98" t="str">
        <f>VLOOKUP(D435,'Lista Punktów Adresowych'!$C$1:R6107,10,0)</f>
        <v>181</v>
      </c>
      <c r="O435" s="16" t="str">
        <f>VLOOKUP(D435,'Lista Punktów Adresowych'!$C$1:R6107,14,0)</f>
        <v>1</v>
      </c>
      <c r="P435" s="16" t="str">
        <f>VLOOKUP(D435,'Lista Punktów Adresowych'!$C$1:R6107,15,0)</f>
        <v>0</v>
      </c>
      <c r="Q435" s="16" t="str">
        <f>VLOOKUP(D435,'Lista Punktów Adresowych'!$C$1:T6107,16,0)</f>
        <v>kat.1</v>
      </c>
      <c r="R435" s="16" t="str">
        <f>VLOOKUP(D435,'Lista Punktów Adresowych'!$C$1:T6107,17,0)</f>
        <v>500</v>
      </c>
      <c r="W435" s="32"/>
      <c r="Y435" s="16" t="str">
        <f>VLOOKUP(D435,'Lista Punktów Adresowych'!$C$1:R6107,13,0)</f>
        <v>punkt adresowy podstawowy</v>
      </c>
      <c r="Z435" s="277"/>
    </row>
    <row r="436" spans="1:26">
      <c r="A436" s="16">
        <v>432</v>
      </c>
      <c r="B436" s="101"/>
      <c r="C436" s="249"/>
      <c r="D436" s="242" t="s">
        <v>2067</v>
      </c>
      <c r="E436" s="157"/>
      <c r="F436" s="16" t="str">
        <f>VLOOKUP(D436,'Lista Punktów Adresowych'!$C$1:R6108,2)</f>
        <v>MAŁOPOLSKIE</v>
      </c>
      <c r="G436" s="16" t="str">
        <f>VLOOKUP(D436,'Lista Punktów Adresowych'!$C$1:R6108,3,0)</f>
        <v>BOCHEŃSKI</v>
      </c>
      <c r="H436" s="16" t="str">
        <f>VLOOKUP(D436,'Lista Punktów Adresowych'!$C$1:R6108,4,0)</f>
        <v>ŁAPANÓW</v>
      </c>
      <c r="I436" s="16" t="str">
        <f>VLOOKUP(D436,'Lista Punktów Adresowych'!$C$1:R6108,6,)</f>
        <v>WOLA WIERUSZYCKA</v>
      </c>
      <c r="J436" s="16" t="str">
        <f>VLOOKUP(D436,'Lista Punktów Adresowych'!$C$1:R6108,8,0)</f>
        <v/>
      </c>
      <c r="K436" s="98" t="str">
        <f>VLOOKUP(D436,'Lista Punktów Adresowych'!$C$1:R6108,10,0)</f>
        <v>29</v>
      </c>
      <c r="O436" s="16" t="str">
        <f>VLOOKUP(D436,'Lista Punktów Adresowych'!$C$1:R6108,14,0)</f>
        <v>1</v>
      </c>
      <c r="P436" s="16" t="str">
        <f>VLOOKUP(D436,'Lista Punktów Adresowych'!$C$1:R6108,15,0)</f>
        <v>0</v>
      </c>
      <c r="Q436" s="16" t="str">
        <f>VLOOKUP(D436,'Lista Punktów Adresowych'!$C$1:T6108,16,0)</f>
        <v>kat.16</v>
      </c>
      <c r="R436" s="16" t="str">
        <f>VLOOKUP(D436,'Lista Punktów Adresowych'!$C$1:T6108,17,0)</f>
        <v>15500</v>
      </c>
      <c r="W436" s="32"/>
      <c r="Y436" s="16" t="str">
        <f>VLOOKUP(D436,'Lista Punktów Adresowych'!$C$1:R6108,13,0)</f>
        <v>punkt adresowy podstawowy</v>
      </c>
      <c r="Z436" s="277"/>
    </row>
    <row r="437" spans="1:26">
      <c r="A437" s="16">
        <v>433</v>
      </c>
      <c r="B437" s="101"/>
      <c r="C437" s="249"/>
      <c r="D437" s="242" t="s">
        <v>2068</v>
      </c>
      <c r="E437" s="157"/>
      <c r="F437" s="16" t="str">
        <f>VLOOKUP(D437,'Lista Punktów Adresowych'!$C$1:R6109,2)</f>
        <v>MAŁOPOLSKIE</v>
      </c>
      <c r="G437" s="16" t="str">
        <f>VLOOKUP(D437,'Lista Punktów Adresowych'!$C$1:R6109,3,0)</f>
        <v>BOCHEŃSKI</v>
      </c>
      <c r="H437" s="16" t="str">
        <f>VLOOKUP(D437,'Lista Punktów Adresowych'!$C$1:R6109,4,0)</f>
        <v>ŁAPANÓW</v>
      </c>
      <c r="I437" s="16" t="str">
        <f>VLOOKUP(D437,'Lista Punktów Adresowych'!$C$1:R6109,6,)</f>
        <v>ZBYDNIÓW</v>
      </c>
      <c r="J437" s="16" t="str">
        <f>VLOOKUP(D437,'Lista Punktów Adresowych'!$C$1:R6109,8,0)</f>
        <v/>
      </c>
      <c r="K437" s="98" t="str">
        <f>VLOOKUP(D437,'Lista Punktów Adresowych'!$C$1:R6109,10,0)</f>
        <v>43</v>
      </c>
      <c r="O437" s="16" t="str">
        <f>VLOOKUP(D437,'Lista Punktów Adresowych'!$C$1:R6109,14,0)</f>
        <v>1</v>
      </c>
      <c r="P437" s="16" t="str">
        <f>VLOOKUP(D437,'Lista Punktów Adresowych'!$C$1:R6109,15,0)</f>
        <v>0</v>
      </c>
      <c r="Q437" s="16" t="str">
        <f>VLOOKUP(D437,'Lista Punktów Adresowych'!$C$1:T6109,16,0)</f>
        <v>kat.7</v>
      </c>
      <c r="R437" s="16" t="str">
        <f>VLOOKUP(D437,'Lista Punktów Adresowych'!$C$1:T6109,17,0)</f>
        <v>6500</v>
      </c>
      <c r="W437" s="32"/>
      <c r="Y437" s="16" t="str">
        <f>VLOOKUP(D437,'Lista Punktów Adresowych'!$C$1:R6109,13,0)</f>
        <v>punkt adresowy podstawowy</v>
      </c>
      <c r="Z437" s="277"/>
    </row>
    <row r="438" spans="1:26">
      <c r="A438" s="16">
        <v>434</v>
      </c>
      <c r="B438" s="101"/>
      <c r="D438" s="242" t="s">
        <v>2069</v>
      </c>
      <c r="E438" s="157"/>
      <c r="F438" s="16" t="str">
        <f>VLOOKUP(D438,'Lista Punktów Adresowych'!$C$1:R6110,2)</f>
        <v>MAŁOPOLSKIE</v>
      </c>
      <c r="G438" s="16" t="str">
        <f>VLOOKUP(D438,'Lista Punktów Adresowych'!$C$1:R6110,3,0)</f>
        <v>BOCHEŃSKI</v>
      </c>
      <c r="H438" s="16" t="str">
        <f>VLOOKUP(D438,'Lista Punktów Adresowych'!$C$1:R6110,4,0)</f>
        <v>ŁAPANÓW</v>
      </c>
      <c r="I438" s="16" t="str">
        <f>VLOOKUP(D438,'Lista Punktów Adresowych'!$C$1:R6110,6,)</f>
        <v>KAMYK</v>
      </c>
      <c r="J438" s="16" t="str">
        <f>VLOOKUP(D438,'Lista Punktów Adresowych'!$C$1:R6110,8,0)</f>
        <v/>
      </c>
      <c r="K438" s="98" t="str">
        <f>VLOOKUP(D438,'Lista Punktów Adresowych'!$C$1:R6110,10,0)</f>
        <v>118A</v>
      </c>
      <c r="O438" s="16" t="str">
        <f>VLOOKUP(D438,'Lista Punktów Adresowych'!$C$1:R6110,14,0)</f>
        <v>1</v>
      </c>
      <c r="P438" s="16" t="str">
        <f>VLOOKUP(D438,'Lista Punktów Adresowych'!$C$1:R6110,15,0)</f>
        <v>0</v>
      </c>
      <c r="Q438" s="16" t="str">
        <f>VLOOKUP(D438,'Lista Punktów Adresowych'!$C$1:T6110,16,0)</f>
        <v>kat.9</v>
      </c>
      <c r="R438" s="16" t="str">
        <f>VLOOKUP(D438,'Lista Punktów Adresowych'!$C$1:T6110,17,0)</f>
        <v>8500</v>
      </c>
      <c r="W438" s="32"/>
      <c r="Y438" s="16" t="str">
        <f>VLOOKUP(D438,'Lista Punktów Adresowych'!$C$1:R6110,13,0)</f>
        <v>punkt adresowy podstawowy</v>
      </c>
    </row>
    <row r="439" spans="1:26">
      <c r="A439" s="16">
        <v>435</v>
      </c>
      <c r="B439" s="101"/>
      <c r="C439" s="249"/>
      <c r="D439" s="242" t="s">
        <v>2070</v>
      </c>
      <c r="E439" s="157"/>
      <c r="F439" s="16" t="str">
        <f>VLOOKUP(D439,'Lista Punktów Adresowych'!$C$1:R6111,2)</f>
        <v>MAŁOPOLSKIE</v>
      </c>
      <c r="G439" s="16" t="str">
        <f>VLOOKUP(D439,'Lista Punktów Adresowych'!$C$1:R6111,3,0)</f>
        <v>BOCHEŃSKI</v>
      </c>
      <c r="H439" s="16" t="str">
        <f>VLOOKUP(D439,'Lista Punktów Adresowych'!$C$1:R6111,4,0)</f>
        <v>ŁAPANÓW</v>
      </c>
      <c r="I439" s="16" t="str">
        <f>VLOOKUP(D439,'Lista Punktów Adresowych'!$C$1:R6111,6,)</f>
        <v>ZBYDNIÓW</v>
      </c>
      <c r="J439" s="16" t="str">
        <f>VLOOKUP(D439,'Lista Punktów Adresowych'!$C$1:R6111,8,0)</f>
        <v/>
      </c>
      <c r="K439" s="98" t="str">
        <f>VLOOKUP(D439,'Lista Punktów Adresowych'!$C$1:R6111,10,0)</f>
        <v>7</v>
      </c>
      <c r="O439" s="16" t="str">
        <f>VLOOKUP(D439,'Lista Punktów Adresowych'!$C$1:R6111,14,0)</f>
        <v>1</v>
      </c>
      <c r="P439" s="16" t="str">
        <f>VLOOKUP(D439,'Lista Punktów Adresowych'!$C$1:R6111,15,0)</f>
        <v>0</v>
      </c>
      <c r="Q439" s="16" t="str">
        <f>VLOOKUP(D439,'Lista Punktów Adresowych'!$C$1:T6111,16,0)</f>
        <v>kat.1</v>
      </c>
      <c r="R439" s="16" t="str">
        <f>VLOOKUP(D439,'Lista Punktów Adresowych'!$C$1:T6111,17,0)</f>
        <v>500</v>
      </c>
      <c r="W439" s="32"/>
      <c r="Y439" s="16" t="str">
        <f>VLOOKUP(D439,'Lista Punktów Adresowych'!$C$1:R6111,13,0)</f>
        <v>punkt adresowy podstawowy</v>
      </c>
      <c r="Z439" s="277"/>
    </row>
    <row r="440" spans="1:26">
      <c r="A440" s="16">
        <v>436</v>
      </c>
      <c r="B440" s="101"/>
      <c r="C440" s="249"/>
      <c r="D440" s="242" t="s">
        <v>2071</v>
      </c>
      <c r="E440" s="157"/>
      <c r="F440" s="16" t="str">
        <f>VLOOKUP(D440,'Lista Punktów Adresowych'!$C$1:R6112,2)</f>
        <v>MAŁOPOLSKIE</v>
      </c>
      <c r="G440" s="16" t="str">
        <f>VLOOKUP(D440,'Lista Punktów Adresowych'!$C$1:R6112,3,0)</f>
        <v>BOCHEŃSKI</v>
      </c>
      <c r="H440" s="16" t="str">
        <f>VLOOKUP(D440,'Lista Punktów Adresowych'!$C$1:R6112,4,0)</f>
        <v>ŁAPANÓW</v>
      </c>
      <c r="I440" s="16" t="str">
        <f>VLOOKUP(D440,'Lista Punktów Adresowych'!$C$1:R6112,6,)</f>
        <v>WIERUSZYCE</v>
      </c>
      <c r="J440" s="16" t="str">
        <f>VLOOKUP(D440,'Lista Punktów Adresowych'!$C$1:R6112,8,0)</f>
        <v/>
      </c>
      <c r="K440" s="98" t="str">
        <f>VLOOKUP(D440,'Lista Punktów Adresowych'!$C$1:R6112,10,0)</f>
        <v>20</v>
      </c>
      <c r="O440" s="16" t="str">
        <f>VLOOKUP(D440,'Lista Punktów Adresowych'!$C$1:R6112,14,0)</f>
        <v>1</v>
      </c>
      <c r="P440" s="16" t="str">
        <f>VLOOKUP(D440,'Lista Punktów Adresowych'!$C$1:R6112,15,0)</f>
        <v>0</v>
      </c>
      <c r="Q440" s="16" t="str">
        <f>VLOOKUP(D440,'Lista Punktów Adresowych'!$C$1:T6112,16,0)</f>
        <v>kat.6</v>
      </c>
      <c r="R440" s="16" t="str">
        <f>VLOOKUP(D440,'Lista Punktów Adresowych'!$C$1:T6112,17,0)</f>
        <v>5500</v>
      </c>
      <c r="W440" s="32"/>
      <c r="Y440" s="16" t="str">
        <f>VLOOKUP(D440,'Lista Punktów Adresowych'!$C$1:R6112,13,0)</f>
        <v>punkt adresowy podstawowy</v>
      </c>
      <c r="Z440" s="277"/>
    </row>
    <row r="441" spans="1:26">
      <c r="A441" s="16">
        <v>437</v>
      </c>
      <c r="B441" s="101"/>
      <c r="C441" s="249"/>
      <c r="D441" s="242" t="s">
        <v>2072</v>
      </c>
      <c r="E441" s="157"/>
      <c r="F441" s="16" t="str">
        <f>VLOOKUP(D441,'Lista Punktów Adresowych'!$C$1:R6113,2)</f>
        <v>MAŁOPOLSKIE</v>
      </c>
      <c r="G441" s="16" t="str">
        <f>VLOOKUP(D441,'Lista Punktów Adresowych'!$C$1:R6113,3,0)</f>
        <v>BOCHEŃSKI</v>
      </c>
      <c r="H441" s="16" t="str">
        <f>VLOOKUP(D441,'Lista Punktów Adresowych'!$C$1:R6113,4,0)</f>
        <v>ŁAPANÓW</v>
      </c>
      <c r="I441" s="16" t="str">
        <f>VLOOKUP(D441,'Lista Punktów Adresowych'!$C$1:R6113,6,)</f>
        <v>ZBYDNIÓW</v>
      </c>
      <c r="J441" s="16" t="str">
        <f>VLOOKUP(D441,'Lista Punktów Adresowych'!$C$1:R6113,8,0)</f>
        <v/>
      </c>
      <c r="K441" s="98" t="str">
        <f>VLOOKUP(D441,'Lista Punktów Adresowych'!$C$1:R6113,10,0)</f>
        <v>55</v>
      </c>
      <c r="O441" s="16" t="str">
        <f>VLOOKUP(D441,'Lista Punktów Adresowych'!$C$1:R6113,14,0)</f>
        <v>1</v>
      </c>
      <c r="P441" s="16" t="str">
        <f>VLOOKUP(D441,'Lista Punktów Adresowych'!$C$1:R6113,15,0)</f>
        <v>0</v>
      </c>
      <c r="Q441" s="16" t="str">
        <f>VLOOKUP(D441,'Lista Punktów Adresowych'!$C$1:T6113,16,0)</f>
        <v>kat.2</v>
      </c>
      <c r="R441" s="16" t="str">
        <f>VLOOKUP(D441,'Lista Punktów Adresowych'!$C$1:T6113,17,0)</f>
        <v>1500</v>
      </c>
      <c r="W441" s="32"/>
      <c r="Y441" s="16" t="str">
        <f>VLOOKUP(D441,'Lista Punktów Adresowych'!$C$1:R6113,13,0)</f>
        <v>punkt adresowy podstawowy</v>
      </c>
      <c r="Z441" s="277"/>
    </row>
    <row r="442" spans="1:26">
      <c r="A442" s="16">
        <v>438</v>
      </c>
      <c r="B442" s="101"/>
      <c r="C442" s="249"/>
      <c r="D442" s="242" t="s">
        <v>2073</v>
      </c>
      <c r="E442" s="157"/>
      <c r="F442" s="16" t="str">
        <f>VLOOKUP(D442,'Lista Punktów Adresowych'!$C$1:R6114,2)</f>
        <v>MAŁOPOLSKIE</v>
      </c>
      <c r="G442" s="16" t="str">
        <f>VLOOKUP(D442,'Lista Punktów Adresowych'!$C$1:R6114,3,0)</f>
        <v>BOCHEŃSKI</v>
      </c>
      <c r="H442" s="16" t="str">
        <f>VLOOKUP(D442,'Lista Punktów Adresowych'!$C$1:R6114,4,0)</f>
        <v>BOCHNIA</v>
      </c>
      <c r="I442" s="16" t="str">
        <f>VLOOKUP(D442,'Lista Punktów Adresowych'!$C$1:R6114,6,)</f>
        <v>NIESZKOWICE MAŁE</v>
      </c>
      <c r="J442" s="16" t="str">
        <f>VLOOKUP(D442,'Lista Punktów Adresowych'!$C$1:R6114,8,0)</f>
        <v/>
      </c>
      <c r="K442" s="98" t="str">
        <f>VLOOKUP(D442,'Lista Punktów Adresowych'!$C$1:R6114,10,0)</f>
        <v>78</v>
      </c>
      <c r="O442" s="16" t="str">
        <f>VLOOKUP(D442,'Lista Punktów Adresowych'!$C$1:R6114,14,0)</f>
        <v>1</v>
      </c>
      <c r="P442" s="16" t="str">
        <f>VLOOKUP(D442,'Lista Punktów Adresowych'!$C$1:R6114,15,0)</f>
        <v>0</v>
      </c>
      <c r="Q442" s="16" t="str">
        <f>VLOOKUP(D442,'Lista Punktów Adresowych'!$C$1:T6114,16,0)</f>
        <v>kat.6</v>
      </c>
      <c r="R442" s="16" t="str">
        <f>VLOOKUP(D442,'Lista Punktów Adresowych'!$C$1:T6114,17,0)</f>
        <v>5500</v>
      </c>
      <c r="W442" s="32"/>
      <c r="Y442" s="16" t="str">
        <f>VLOOKUP(D442,'Lista Punktów Adresowych'!$C$1:R6114,13,0)</f>
        <v>punkt adresowy podstawowy</v>
      </c>
      <c r="Z442" s="277"/>
    </row>
    <row r="443" spans="1:26">
      <c r="A443" s="16">
        <v>439</v>
      </c>
      <c r="B443" s="101"/>
      <c r="C443" s="249"/>
      <c r="D443" s="242" t="s">
        <v>2074</v>
      </c>
      <c r="E443" s="157"/>
      <c r="F443" s="16" t="str">
        <f>VLOOKUP(D443,'Lista Punktów Adresowych'!$C$1:R6115,2)</f>
        <v>MAŁOPOLSKIE</v>
      </c>
      <c r="G443" s="16" t="str">
        <f>VLOOKUP(D443,'Lista Punktów Adresowych'!$C$1:R6115,3,0)</f>
        <v>BOCHEŃSKI</v>
      </c>
      <c r="H443" s="16" t="str">
        <f>VLOOKUP(D443,'Lista Punktów Adresowych'!$C$1:R6115,4,0)</f>
        <v>ŁAPANÓW</v>
      </c>
      <c r="I443" s="16" t="str">
        <f>VLOOKUP(D443,'Lista Punktów Adresowych'!$C$1:R6115,6,)</f>
        <v>WOLA WIERUSZYCKA</v>
      </c>
      <c r="J443" s="16" t="str">
        <f>VLOOKUP(D443,'Lista Punktów Adresowych'!$C$1:R6115,8,0)</f>
        <v/>
      </c>
      <c r="K443" s="98" t="str">
        <f>VLOOKUP(D443,'Lista Punktów Adresowych'!$C$1:R6115,10,0)</f>
        <v>14</v>
      </c>
      <c r="O443" s="16" t="str">
        <f>VLOOKUP(D443,'Lista Punktów Adresowych'!$C$1:R6115,14,0)</f>
        <v>1</v>
      </c>
      <c r="P443" s="16" t="str">
        <f>VLOOKUP(D443,'Lista Punktów Adresowych'!$C$1:R6115,15,0)</f>
        <v>0</v>
      </c>
      <c r="Q443" s="16" t="str">
        <f>VLOOKUP(D443,'Lista Punktów Adresowych'!$C$1:T6115,16,0)</f>
        <v>kat.14</v>
      </c>
      <c r="R443" s="16" t="str">
        <f>VLOOKUP(D443,'Lista Punktów Adresowych'!$C$1:T6115,17,0)</f>
        <v>13500</v>
      </c>
      <c r="W443" s="32"/>
      <c r="Y443" s="16" t="str">
        <f>VLOOKUP(D443,'Lista Punktów Adresowych'!$C$1:R6115,13,0)</f>
        <v>punkt adresowy podstawowy</v>
      </c>
      <c r="Z443" s="277"/>
    </row>
    <row r="444" spans="1:26">
      <c r="A444" s="16">
        <v>440</v>
      </c>
      <c r="B444" s="101"/>
      <c r="C444" s="249"/>
      <c r="D444" s="242" t="s">
        <v>2075</v>
      </c>
      <c r="E444" s="157"/>
      <c r="F444" s="16" t="str">
        <f>VLOOKUP(D444,'Lista Punktów Adresowych'!$C$1:R6116,2)</f>
        <v>MAŁOPOLSKIE</v>
      </c>
      <c r="G444" s="16" t="str">
        <f>VLOOKUP(D444,'Lista Punktów Adresowych'!$C$1:R6116,3,0)</f>
        <v>BOCHEŃSKI</v>
      </c>
      <c r="H444" s="16" t="str">
        <f>VLOOKUP(D444,'Lista Punktów Adresowych'!$C$1:R6116,4,0)</f>
        <v>ŁAPANÓW</v>
      </c>
      <c r="I444" s="16" t="str">
        <f>VLOOKUP(D444,'Lista Punktów Adresowych'!$C$1:R6116,6,)</f>
        <v>ZBYDNIÓW</v>
      </c>
      <c r="J444" s="16" t="str">
        <f>VLOOKUP(D444,'Lista Punktów Adresowych'!$C$1:R6116,8,0)</f>
        <v/>
      </c>
      <c r="K444" s="98" t="str">
        <f>VLOOKUP(D444,'Lista Punktów Adresowych'!$C$1:R6116,10,0)</f>
        <v>65</v>
      </c>
      <c r="O444" s="16" t="str">
        <f>VLOOKUP(D444,'Lista Punktów Adresowych'!$C$1:R6116,14,0)</f>
        <v>1</v>
      </c>
      <c r="P444" s="16" t="str">
        <f>VLOOKUP(D444,'Lista Punktów Adresowych'!$C$1:R6116,15,0)</f>
        <v>0</v>
      </c>
      <c r="Q444" s="16" t="str">
        <f>VLOOKUP(D444,'Lista Punktów Adresowych'!$C$1:T6116,16,0)</f>
        <v>kat.8</v>
      </c>
      <c r="R444" s="16" t="str">
        <f>VLOOKUP(D444,'Lista Punktów Adresowych'!$C$1:T6116,17,0)</f>
        <v>7500</v>
      </c>
      <c r="W444" s="32"/>
      <c r="Y444" s="16" t="str">
        <f>VLOOKUP(D444,'Lista Punktów Adresowych'!$C$1:R6116,13,0)</f>
        <v>punkt adresowy podstawowy</v>
      </c>
      <c r="Z444" s="277"/>
    </row>
    <row r="445" spans="1:26">
      <c r="A445" s="16">
        <v>441</v>
      </c>
      <c r="B445" s="101"/>
      <c r="C445" s="249"/>
      <c r="D445" s="242" t="s">
        <v>2076</v>
      </c>
      <c r="E445" s="157"/>
      <c r="F445" s="16" t="str">
        <f>VLOOKUP(D445,'Lista Punktów Adresowych'!$C$1:R6117,2)</f>
        <v>MAŁOPOLSKIE</v>
      </c>
      <c r="G445" s="16" t="str">
        <f>VLOOKUP(D445,'Lista Punktów Adresowych'!$C$1:R6117,3,0)</f>
        <v>BOCHEŃSKI</v>
      </c>
      <c r="H445" s="16" t="str">
        <f>VLOOKUP(D445,'Lista Punktów Adresowych'!$C$1:R6117,4,0)</f>
        <v>ŁAPANÓW</v>
      </c>
      <c r="I445" s="16" t="str">
        <f>VLOOKUP(D445,'Lista Punktów Adresowych'!$C$1:R6117,6,)</f>
        <v>UBRZEŻ</v>
      </c>
      <c r="J445" s="16" t="str">
        <f>VLOOKUP(D445,'Lista Punktów Adresowych'!$C$1:R6117,8,0)</f>
        <v/>
      </c>
      <c r="K445" s="98" t="str">
        <f>VLOOKUP(D445,'Lista Punktów Adresowych'!$C$1:R6117,10,0)</f>
        <v>46</v>
      </c>
      <c r="O445" s="16" t="str">
        <f>VLOOKUP(D445,'Lista Punktów Adresowych'!$C$1:R6117,14,0)</f>
        <v>1</v>
      </c>
      <c r="P445" s="16" t="str">
        <f>VLOOKUP(D445,'Lista Punktów Adresowych'!$C$1:R6117,15,0)</f>
        <v>0</v>
      </c>
      <c r="Q445" s="16" t="str">
        <f>VLOOKUP(D445,'Lista Punktów Adresowych'!$C$1:T6117,16,0)</f>
        <v>kat.11</v>
      </c>
      <c r="R445" s="16" t="str">
        <f>VLOOKUP(D445,'Lista Punktów Adresowych'!$C$1:T6117,17,0)</f>
        <v>10500</v>
      </c>
      <c r="W445" s="32"/>
      <c r="Y445" s="16" t="str">
        <f>VLOOKUP(D445,'Lista Punktów Adresowych'!$C$1:R6117,13,0)</f>
        <v>punkt adresowy podstawowy</v>
      </c>
      <c r="Z445" s="277"/>
    </row>
    <row r="446" spans="1:26">
      <c r="A446" s="16">
        <v>442</v>
      </c>
      <c r="B446" s="101"/>
      <c r="C446" s="249"/>
      <c r="D446" s="242" t="s">
        <v>2078</v>
      </c>
      <c r="E446" s="157"/>
      <c r="F446" s="16" t="str">
        <f>VLOOKUP(D446,'Lista Punktów Adresowych'!$C$1:R6118,2)</f>
        <v>MAŁOPOLSKIE</v>
      </c>
      <c r="G446" s="16" t="str">
        <f>VLOOKUP(D446,'Lista Punktów Adresowych'!$C$1:R6118,3,0)</f>
        <v>BOCHEŃSKI</v>
      </c>
      <c r="H446" s="16" t="str">
        <f>VLOOKUP(D446,'Lista Punktów Adresowych'!$C$1:R6118,4,0)</f>
        <v>ŁAPANÓW</v>
      </c>
      <c r="I446" s="16" t="str">
        <f>VLOOKUP(D446,'Lista Punktów Adresowych'!$C$1:R6118,6,)</f>
        <v>ZBYDNIÓW</v>
      </c>
      <c r="J446" s="16" t="str">
        <f>VLOOKUP(D446,'Lista Punktów Adresowych'!$C$1:R6118,8,0)</f>
        <v/>
      </c>
      <c r="K446" s="98" t="str">
        <f>VLOOKUP(D446,'Lista Punktów Adresowych'!$C$1:R6118,10,0)</f>
        <v>31</v>
      </c>
      <c r="O446" s="16" t="str">
        <f>VLOOKUP(D446,'Lista Punktów Adresowych'!$C$1:R6118,14,0)</f>
        <v>1</v>
      </c>
      <c r="P446" s="16" t="str">
        <f>VLOOKUP(D446,'Lista Punktów Adresowych'!$C$1:R6118,15,0)</f>
        <v>0</v>
      </c>
      <c r="Q446" s="16" t="str">
        <f>VLOOKUP(D446,'Lista Punktów Adresowych'!$C$1:T6118,16,0)</f>
        <v>kat.7</v>
      </c>
      <c r="R446" s="16" t="str">
        <f>VLOOKUP(D446,'Lista Punktów Adresowych'!$C$1:T6118,17,0)</f>
        <v>6500</v>
      </c>
      <c r="W446" s="32"/>
      <c r="Y446" s="16" t="str">
        <f>VLOOKUP(D446,'Lista Punktów Adresowych'!$C$1:R6118,13,0)</f>
        <v>punkt adresowy podstawowy</v>
      </c>
      <c r="Z446" s="277"/>
    </row>
    <row r="447" spans="1:26">
      <c r="A447" s="16">
        <v>443</v>
      </c>
      <c r="B447" s="101"/>
      <c r="C447" s="249"/>
      <c r="D447" s="242" t="s">
        <v>2079</v>
      </c>
      <c r="E447" s="157"/>
      <c r="F447" s="16" t="str">
        <f>VLOOKUP(D447,'Lista Punktów Adresowych'!$C$1:R6119,2)</f>
        <v>MAŁOPOLSKIE</v>
      </c>
      <c r="G447" s="16" t="str">
        <f>VLOOKUP(D447,'Lista Punktów Adresowych'!$C$1:R6119,3,0)</f>
        <v>BOCHEŃSKI</v>
      </c>
      <c r="H447" s="16" t="str">
        <f>VLOOKUP(D447,'Lista Punktów Adresowych'!$C$1:R6119,4,0)</f>
        <v>ŁAPANÓW</v>
      </c>
      <c r="I447" s="16" t="str">
        <f>VLOOKUP(D447,'Lista Punktów Adresowych'!$C$1:R6119,6,)</f>
        <v>ZBYDNIÓW</v>
      </c>
      <c r="J447" s="16" t="str">
        <f>VLOOKUP(D447,'Lista Punktów Adresowych'!$C$1:R6119,8,0)</f>
        <v/>
      </c>
      <c r="K447" s="98" t="str">
        <f>VLOOKUP(D447,'Lista Punktów Adresowych'!$C$1:R6119,10,0)</f>
        <v>116</v>
      </c>
      <c r="O447" s="16" t="str">
        <f>VLOOKUP(D447,'Lista Punktów Adresowych'!$C$1:R6119,14,0)</f>
        <v>1</v>
      </c>
      <c r="P447" s="16" t="str">
        <f>VLOOKUP(D447,'Lista Punktów Adresowych'!$C$1:R6119,15,0)</f>
        <v>0</v>
      </c>
      <c r="Q447" s="16" t="str">
        <f>VLOOKUP(D447,'Lista Punktów Adresowych'!$C$1:T6119,16,0)</f>
        <v>kat.8</v>
      </c>
      <c r="R447" s="16" t="str">
        <f>VLOOKUP(D447,'Lista Punktów Adresowych'!$C$1:T6119,17,0)</f>
        <v>7500</v>
      </c>
      <c r="W447" s="32"/>
      <c r="Y447" s="16" t="str">
        <f>VLOOKUP(D447,'Lista Punktów Adresowych'!$C$1:R6119,13,0)</f>
        <v>punkt adresowy podstawowy</v>
      </c>
      <c r="Z447" s="277"/>
    </row>
    <row r="448" spans="1:26">
      <c r="A448" s="16">
        <v>444</v>
      </c>
      <c r="B448" s="101"/>
      <c r="D448" s="242" t="s">
        <v>2080</v>
      </c>
      <c r="E448" s="157"/>
      <c r="F448" s="16" t="str">
        <f>VLOOKUP(D448,'Lista Punktów Adresowych'!$C$1:R6120,2)</f>
        <v>MAŁOPOLSKIE</v>
      </c>
      <c r="G448" s="16" t="str">
        <f>VLOOKUP(D448,'Lista Punktów Adresowych'!$C$1:R6120,3,0)</f>
        <v>BOCHEŃSKI</v>
      </c>
      <c r="H448" s="16" t="str">
        <f>VLOOKUP(D448,'Lista Punktów Adresowych'!$C$1:R6120,4,0)</f>
        <v>ŁAPANÓW</v>
      </c>
      <c r="I448" s="16" t="str">
        <f>VLOOKUP(D448,'Lista Punktów Adresowych'!$C$1:R6120,6,)</f>
        <v>ZBYDNIÓW</v>
      </c>
      <c r="J448" s="16" t="str">
        <f>VLOOKUP(D448,'Lista Punktów Adresowych'!$C$1:R6120,8,0)</f>
        <v/>
      </c>
      <c r="K448" s="98" t="str">
        <f>VLOOKUP(D448,'Lista Punktów Adresowych'!$C$1:R6120,10,0)</f>
        <v>177</v>
      </c>
      <c r="O448" s="16" t="str">
        <f>VLOOKUP(D448,'Lista Punktów Adresowych'!$C$1:R6120,14,0)</f>
        <v>1</v>
      </c>
      <c r="P448" s="16" t="str">
        <f>VLOOKUP(D448,'Lista Punktów Adresowych'!$C$1:R6120,15,0)</f>
        <v>0</v>
      </c>
      <c r="Q448" s="16" t="str">
        <f>VLOOKUP(D448,'Lista Punktów Adresowych'!$C$1:T6120,16,0)</f>
        <v>kat.1</v>
      </c>
      <c r="R448" s="16" t="str">
        <f>VLOOKUP(D448,'Lista Punktów Adresowych'!$C$1:T6120,17,0)</f>
        <v>500</v>
      </c>
      <c r="W448" s="32"/>
      <c r="Y448" s="16" t="str">
        <f>VLOOKUP(D448,'Lista Punktów Adresowych'!$C$1:R6120,13,0)</f>
        <v>punkt adresowy podstawowy</v>
      </c>
    </row>
    <row r="449" spans="1:26">
      <c r="A449" s="16">
        <v>445</v>
      </c>
      <c r="B449" s="101"/>
      <c r="C449" s="249"/>
      <c r="D449" s="242" t="s">
        <v>2081</v>
      </c>
      <c r="E449" s="157"/>
      <c r="F449" s="16" t="str">
        <f>VLOOKUP(D449,'Lista Punktów Adresowych'!$C$1:R6121,2)</f>
        <v>MAŁOPOLSKIE</v>
      </c>
      <c r="G449" s="16" t="str">
        <f>VLOOKUP(D449,'Lista Punktów Adresowych'!$C$1:R6121,3,0)</f>
        <v>BOCHEŃSKI</v>
      </c>
      <c r="H449" s="16" t="str">
        <f>VLOOKUP(D449,'Lista Punktów Adresowych'!$C$1:R6121,4,0)</f>
        <v>ŁAPANÓW</v>
      </c>
      <c r="I449" s="16" t="str">
        <f>VLOOKUP(D449,'Lista Punktów Adresowych'!$C$1:R6121,6,)</f>
        <v>ZBYDNIÓW</v>
      </c>
      <c r="J449" s="16" t="str">
        <f>VLOOKUP(D449,'Lista Punktów Adresowych'!$C$1:R6121,8,0)</f>
        <v/>
      </c>
      <c r="K449" s="98" t="str">
        <f>VLOOKUP(D449,'Lista Punktów Adresowych'!$C$1:R6121,10,0)</f>
        <v>19</v>
      </c>
      <c r="O449" s="16" t="str">
        <f>VLOOKUP(D449,'Lista Punktów Adresowych'!$C$1:R6121,14,0)</f>
        <v>1</v>
      </c>
      <c r="P449" s="16" t="str">
        <f>VLOOKUP(D449,'Lista Punktów Adresowych'!$C$1:R6121,15,0)</f>
        <v>0</v>
      </c>
      <c r="Q449" s="16" t="str">
        <f>VLOOKUP(D449,'Lista Punktów Adresowych'!$C$1:T6121,16,0)</f>
        <v>kat.7</v>
      </c>
      <c r="R449" s="16" t="str">
        <f>VLOOKUP(D449,'Lista Punktów Adresowych'!$C$1:T6121,17,0)</f>
        <v>6500</v>
      </c>
      <c r="W449" s="32"/>
      <c r="Y449" s="16" t="str">
        <f>VLOOKUP(D449,'Lista Punktów Adresowych'!$C$1:R6121,13,0)</f>
        <v>punkt adresowy podstawowy</v>
      </c>
      <c r="Z449" s="277"/>
    </row>
    <row r="450" spans="1:26">
      <c r="A450" s="16">
        <v>446</v>
      </c>
      <c r="B450" s="101"/>
      <c r="C450" s="249"/>
      <c r="D450" s="242" t="s">
        <v>2082</v>
      </c>
      <c r="E450" s="157"/>
      <c r="F450" s="16" t="str">
        <f>VLOOKUP(D450,'Lista Punktów Adresowych'!$C$1:R6122,2)</f>
        <v>MAŁOPOLSKIE</v>
      </c>
      <c r="G450" s="16" t="str">
        <f>VLOOKUP(D450,'Lista Punktów Adresowych'!$C$1:R6122,3,0)</f>
        <v>BOCHEŃSKI</v>
      </c>
      <c r="H450" s="16" t="str">
        <f>VLOOKUP(D450,'Lista Punktów Adresowych'!$C$1:R6122,4,0)</f>
        <v>ŁAPANÓW</v>
      </c>
      <c r="I450" s="16" t="str">
        <f>VLOOKUP(D450,'Lista Punktów Adresowych'!$C$1:R6122,6,)</f>
        <v>WIERUSZYCE</v>
      </c>
      <c r="J450" s="16" t="str">
        <f>VLOOKUP(D450,'Lista Punktów Adresowych'!$C$1:R6122,8,0)</f>
        <v/>
      </c>
      <c r="K450" s="98" t="str">
        <f>VLOOKUP(D450,'Lista Punktów Adresowych'!$C$1:R6122,10,0)</f>
        <v>19</v>
      </c>
      <c r="O450" s="16" t="str">
        <f>VLOOKUP(D450,'Lista Punktów Adresowych'!$C$1:R6122,14,0)</f>
        <v>1</v>
      </c>
      <c r="P450" s="16" t="str">
        <f>VLOOKUP(D450,'Lista Punktów Adresowych'!$C$1:R6122,15,0)</f>
        <v>0</v>
      </c>
      <c r="Q450" s="16" t="str">
        <f>VLOOKUP(D450,'Lista Punktów Adresowych'!$C$1:T6122,16,0)</f>
        <v>kat.2</v>
      </c>
      <c r="R450" s="16" t="str">
        <f>VLOOKUP(D450,'Lista Punktów Adresowych'!$C$1:T6122,17,0)</f>
        <v>1500</v>
      </c>
      <c r="W450" s="32"/>
      <c r="Y450" s="16" t="str">
        <f>VLOOKUP(D450,'Lista Punktów Adresowych'!$C$1:R6122,13,0)</f>
        <v>punkt adresowy podstawowy</v>
      </c>
      <c r="Z450" s="277"/>
    </row>
    <row r="451" spans="1:26">
      <c r="A451" s="16">
        <v>447</v>
      </c>
      <c r="B451" s="101"/>
      <c r="D451" s="242" t="s">
        <v>2083</v>
      </c>
      <c r="E451" s="157"/>
      <c r="F451" s="16" t="str">
        <f>VLOOKUP(D451,'Lista Punktów Adresowych'!$C$1:R6123,2)</f>
        <v>MAŁOPOLSKIE</v>
      </c>
      <c r="G451" s="16" t="str">
        <f>VLOOKUP(D451,'Lista Punktów Adresowych'!$C$1:R6123,3,0)</f>
        <v>BOCHEŃSKI</v>
      </c>
      <c r="H451" s="16" t="str">
        <f>VLOOKUP(D451,'Lista Punktów Adresowych'!$C$1:R6123,4,0)</f>
        <v>ŁAPANÓW</v>
      </c>
      <c r="I451" s="16" t="str">
        <f>VLOOKUP(D451,'Lista Punktów Adresowych'!$C$1:R6123,6,)</f>
        <v>ZBYDNIÓW</v>
      </c>
      <c r="J451" s="16" t="str">
        <f>VLOOKUP(D451,'Lista Punktów Adresowych'!$C$1:R6123,8,0)</f>
        <v/>
      </c>
      <c r="K451" s="98" t="str">
        <f>VLOOKUP(D451,'Lista Punktów Adresowych'!$C$1:R6123,10,0)</f>
        <v>30</v>
      </c>
      <c r="O451" s="16" t="str">
        <f>VLOOKUP(D451,'Lista Punktów Adresowych'!$C$1:R6123,14,0)</f>
        <v>1</v>
      </c>
      <c r="P451" s="16" t="str">
        <f>VLOOKUP(D451,'Lista Punktów Adresowych'!$C$1:R6123,15,0)</f>
        <v>0</v>
      </c>
      <c r="Q451" s="16" t="str">
        <f>VLOOKUP(D451,'Lista Punktów Adresowych'!$C$1:T6123,16,0)</f>
        <v>kat.7</v>
      </c>
      <c r="R451" s="16" t="str">
        <f>VLOOKUP(D451,'Lista Punktów Adresowych'!$C$1:T6123,17,0)</f>
        <v>6500</v>
      </c>
      <c r="W451" s="32"/>
      <c r="Y451" s="16" t="str">
        <f>VLOOKUP(D451,'Lista Punktów Adresowych'!$C$1:R6123,13,0)</f>
        <v>punkt adresowy podstawowy</v>
      </c>
    </row>
    <row r="452" spans="1:26">
      <c r="A452" s="16">
        <v>448</v>
      </c>
      <c r="B452" s="101"/>
      <c r="D452" s="242" t="s">
        <v>2084</v>
      </c>
      <c r="E452" s="157"/>
      <c r="F452" s="16" t="str">
        <f>VLOOKUP(D452,'Lista Punktów Adresowych'!$C$1:R6124,2)</f>
        <v>MAŁOPOLSKIE</v>
      </c>
      <c r="G452" s="16" t="str">
        <f>VLOOKUP(D452,'Lista Punktów Adresowych'!$C$1:R6124,3,0)</f>
        <v>BOCHEŃSKI</v>
      </c>
      <c r="H452" s="16" t="str">
        <f>VLOOKUP(D452,'Lista Punktów Adresowych'!$C$1:R6124,4,0)</f>
        <v>ŁAPANÓW</v>
      </c>
      <c r="I452" s="16" t="str">
        <f>VLOOKUP(D452,'Lista Punktów Adresowych'!$C$1:R6124,6,)</f>
        <v>ZBYDNIÓW</v>
      </c>
      <c r="J452" s="16" t="str">
        <f>VLOOKUP(D452,'Lista Punktów Adresowych'!$C$1:R6124,8,0)</f>
        <v/>
      </c>
      <c r="K452" s="98" t="str">
        <f>VLOOKUP(D452,'Lista Punktów Adresowych'!$C$1:R6124,10,0)</f>
        <v>5</v>
      </c>
      <c r="O452" s="16" t="str">
        <f>VLOOKUP(D452,'Lista Punktów Adresowych'!$C$1:R6124,14,0)</f>
        <v>1</v>
      </c>
      <c r="P452" s="16" t="str">
        <f>VLOOKUP(D452,'Lista Punktów Adresowych'!$C$1:R6124,15,0)</f>
        <v>0</v>
      </c>
      <c r="Q452" s="16" t="str">
        <f>VLOOKUP(D452,'Lista Punktów Adresowych'!$C$1:T6124,16,0)</f>
        <v>kat.3</v>
      </c>
      <c r="R452" s="16" t="str">
        <f>VLOOKUP(D452,'Lista Punktów Adresowych'!$C$1:T6124,17,0)</f>
        <v>2500</v>
      </c>
      <c r="W452" s="32"/>
      <c r="Y452" s="16" t="str">
        <f>VLOOKUP(D452,'Lista Punktów Adresowych'!$C$1:R6124,13,0)</f>
        <v>punkt adresowy podstawowy</v>
      </c>
    </row>
    <row r="453" spans="1:26">
      <c r="A453" s="16">
        <v>449</v>
      </c>
      <c r="B453" s="101"/>
      <c r="D453" s="242" t="s">
        <v>2085</v>
      </c>
      <c r="E453" s="157"/>
      <c r="F453" s="16" t="str">
        <f>VLOOKUP(D453,'Lista Punktów Adresowych'!$C$1:R6125,2)</f>
        <v>MAŁOPOLSKIE</v>
      </c>
      <c r="G453" s="16" t="str">
        <f>VLOOKUP(D453,'Lista Punktów Adresowych'!$C$1:R6125,3,0)</f>
        <v>BOCHEŃSKI</v>
      </c>
      <c r="H453" s="16" t="str">
        <f>VLOOKUP(D453,'Lista Punktów Adresowych'!$C$1:R6125,4,0)</f>
        <v>ŁAPANÓW</v>
      </c>
      <c r="I453" s="16" t="str">
        <f>VLOOKUP(D453,'Lista Punktów Adresowych'!$C$1:R6125,6,)</f>
        <v>ZBYDNIÓW</v>
      </c>
      <c r="J453" s="16" t="str">
        <f>VLOOKUP(D453,'Lista Punktów Adresowych'!$C$1:R6125,8,0)</f>
        <v/>
      </c>
      <c r="K453" s="98" t="str">
        <f>VLOOKUP(D453,'Lista Punktów Adresowych'!$C$1:R6125,10,0)</f>
        <v>132</v>
      </c>
      <c r="O453" s="16" t="str">
        <f>VLOOKUP(D453,'Lista Punktów Adresowych'!$C$1:R6125,14,0)</f>
        <v>1</v>
      </c>
      <c r="P453" s="16" t="str">
        <f>VLOOKUP(D453,'Lista Punktów Adresowych'!$C$1:R6125,15,0)</f>
        <v>0</v>
      </c>
      <c r="Q453" s="16" t="str">
        <f>VLOOKUP(D453,'Lista Punktów Adresowych'!$C$1:T6125,16,0)</f>
        <v>kat.1</v>
      </c>
      <c r="R453" s="16" t="str">
        <f>VLOOKUP(D453,'Lista Punktów Adresowych'!$C$1:T6125,17,0)</f>
        <v>500</v>
      </c>
      <c r="W453" s="32"/>
      <c r="Y453" s="16" t="str">
        <f>VLOOKUP(D453,'Lista Punktów Adresowych'!$C$1:R6125,13,0)</f>
        <v>punkt adresowy podstawowy</v>
      </c>
    </row>
    <row r="454" spans="1:26">
      <c r="A454" s="16">
        <v>450</v>
      </c>
      <c r="B454" s="101"/>
      <c r="C454" s="249"/>
      <c r="D454" s="242" t="s">
        <v>2086</v>
      </c>
      <c r="E454" s="157"/>
      <c r="F454" s="16" t="str">
        <f>VLOOKUP(D454,'Lista Punktów Adresowych'!$C$1:R6126,2)</f>
        <v>MAŁOPOLSKIE</v>
      </c>
      <c r="G454" s="16" t="str">
        <f>VLOOKUP(D454,'Lista Punktów Adresowych'!$C$1:R6126,3,0)</f>
        <v>BOCHEŃSKI</v>
      </c>
      <c r="H454" s="16" t="str">
        <f>VLOOKUP(D454,'Lista Punktów Adresowych'!$C$1:R6126,4,0)</f>
        <v>ŁAPANÓW</v>
      </c>
      <c r="I454" s="16" t="str">
        <f>VLOOKUP(D454,'Lista Punktów Adresowych'!$C$1:R6126,6,)</f>
        <v>ZBYDNIÓW</v>
      </c>
      <c r="J454" s="16" t="str">
        <f>VLOOKUP(D454,'Lista Punktów Adresowych'!$C$1:R6126,8,0)</f>
        <v/>
      </c>
      <c r="K454" s="98" t="str">
        <f>VLOOKUP(D454,'Lista Punktów Adresowych'!$C$1:R6126,10,0)</f>
        <v>93</v>
      </c>
      <c r="O454" s="16" t="str">
        <f>VLOOKUP(D454,'Lista Punktów Adresowych'!$C$1:R6126,14,0)</f>
        <v>1</v>
      </c>
      <c r="P454" s="16" t="str">
        <f>VLOOKUP(D454,'Lista Punktów Adresowych'!$C$1:R6126,15,0)</f>
        <v>0</v>
      </c>
      <c r="Q454" s="16" t="str">
        <f>VLOOKUP(D454,'Lista Punktów Adresowych'!$C$1:T6126,16,0)</f>
        <v>kat.2</v>
      </c>
      <c r="R454" s="16" t="str">
        <f>VLOOKUP(D454,'Lista Punktów Adresowych'!$C$1:T6126,17,0)</f>
        <v>1500</v>
      </c>
      <c r="W454" s="32"/>
      <c r="Y454" s="16" t="str">
        <f>VLOOKUP(D454,'Lista Punktów Adresowych'!$C$1:R6126,13,0)</f>
        <v>punkt adresowy podstawowy</v>
      </c>
      <c r="Z454" s="277"/>
    </row>
    <row r="455" spans="1:26">
      <c r="A455" s="16">
        <v>451</v>
      </c>
      <c r="B455" s="101"/>
      <c r="C455" s="249"/>
      <c r="D455" s="242" t="s">
        <v>2087</v>
      </c>
      <c r="E455" s="157"/>
      <c r="F455" s="16" t="str">
        <f>VLOOKUP(D455,'Lista Punktów Adresowych'!$C$1:R6127,2)</f>
        <v>MAŁOPOLSKIE</v>
      </c>
      <c r="G455" s="16" t="str">
        <f>VLOOKUP(D455,'Lista Punktów Adresowych'!$C$1:R6127,3,0)</f>
        <v>BOCHEŃSKI</v>
      </c>
      <c r="H455" s="16" t="str">
        <f>VLOOKUP(D455,'Lista Punktów Adresowych'!$C$1:R6127,4,0)</f>
        <v>ŁAPANÓW</v>
      </c>
      <c r="I455" s="16" t="str">
        <f>VLOOKUP(D455,'Lista Punktów Adresowych'!$C$1:R6127,6,)</f>
        <v>ZBYDNIÓW</v>
      </c>
      <c r="J455" s="16" t="str">
        <f>VLOOKUP(D455,'Lista Punktów Adresowych'!$C$1:R6127,8,0)</f>
        <v/>
      </c>
      <c r="K455" s="98" t="str">
        <f>VLOOKUP(D455,'Lista Punktów Adresowych'!$C$1:R6127,10,0)</f>
        <v>50</v>
      </c>
      <c r="O455" s="16" t="str">
        <f>VLOOKUP(D455,'Lista Punktów Adresowych'!$C$1:R6127,14,0)</f>
        <v>1</v>
      </c>
      <c r="P455" s="16" t="str">
        <f>VLOOKUP(D455,'Lista Punktów Adresowych'!$C$1:R6127,15,0)</f>
        <v>0</v>
      </c>
      <c r="Q455" s="16" t="str">
        <f>VLOOKUP(D455,'Lista Punktów Adresowych'!$C$1:T6127,16,0)</f>
        <v>kat.1</v>
      </c>
      <c r="R455" s="16" t="str">
        <f>VLOOKUP(D455,'Lista Punktów Adresowych'!$C$1:T6127,17,0)</f>
        <v>500</v>
      </c>
      <c r="W455" s="32"/>
      <c r="Y455" s="16" t="str">
        <f>VLOOKUP(D455,'Lista Punktów Adresowych'!$C$1:R6127,13,0)</f>
        <v>punkt adresowy podstawowy</v>
      </c>
      <c r="Z455" s="277"/>
    </row>
    <row r="456" spans="1:26">
      <c r="A456" s="16">
        <v>452</v>
      </c>
      <c r="B456" s="101"/>
      <c r="C456" s="249"/>
      <c r="D456" s="242" t="s">
        <v>2088</v>
      </c>
      <c r="E456" s="157"/>
      <c r="F456" s="16" t="str">
        <f>VLOOKUP(D456,'Lista Punktów Adresowych'!$C$1:R6128,2)</f>
        <v>MAŁOPOLSKIE</v>
      </c>
      <c r="G456" s="16" t="str">
        <f>VLOOKUP(D456,'Lista Punktów Adresowych'!$C$1:R6128,3,0)</f>
        <v>BOCHEŃSKI</v>
      </c>
      <c r="H456" s="16" t="str">
        <f>VLOOKUP(D456,'Lista Punktów Adresowych'!$C$1:R6128,4,0)</f>
        <v>ŁAPANÓW</v>
      </c>
      <c r="I456" s="16" t="str">
        <f>VLOOKUP(D456,'Lista Punktów Adresowych'!$C$1:R6128,6,)</f>
        <v>WOLA WIERUSZYCKA</v>
      </c>
      <c r="J456" s="16" t="str">
        <f>VLOOKUP(D456,'Lista Punktów Adresowych'!$C$1:R6128,8,0)</f>
        <v/>
      </c>
      <c r="K456" s="98" t="str">
        <f>VLOOKUP(D456,'Lista Punktów Adresowych'!$C$1:R6128,10,0)</f>
        <v>12</v>
      </c>
      <c r="O456" s="16" t="str">
        <f>VLOOKUP(D456,'Lista Punktów Adresowych'!$C$1:R6128,14,0)</f>
        <v>1</v>
      </c>
      <c r="P456" s="16" t="str">
        <f>VLOOKUP(D456,'Lista Punktów Adresowych'!$C$1:R6128,15,0)</f>
        <v>0</v>
      </c>
      <c r="Q456" s="16" t="str">
        <f>VLOOKUP(D456,'Lista Punktów Adresowych'!$C$1:T6128,16,0)</f>
        <v>kat.9</v>
      </c>
      <c r="R456" s="16" t="str">
        <f>VLOOKUP(D456,'Lista Punktów Adresowych'!$C$1:T6128,17,0)</f>
        <v>8500</v>
      </c>
      <c r="W456" s="32"/>
      <c r="Y456" s="16" t="str">
        <f>VLOOKUP(D456,'Lista Punktów Adresowych'!$C$1:R6128,13,0)</f>
        <v>punkt adresowy podstawowy</v>
      </c>
      <c r="Z456" s="277"/>
    </row>
    <row r="457" spans="1:26">
      <c r="A457" s="16">
        <v>453</v>
      </c>
      <c r="B457" s="101"/>
      <c r="C457" s="249"/>
      <c r="D457" s="242" t="s">
        <v>2089</v>
      </c>
      <c r="E457" s="157"/>
      <c r="F457" s="16" t="str">
        <f>VLOOKUP(D457,'Lista Punktów Adresowych'!$C$1:R6129,2)</f>
        <v>MAŁOPOLSKIE</v>
      </c>
      <c r="G457" s="16" t="str">
        <f>VLOOKUP(D457,'Lista Punktów Adresowych'!$C$1:R6129,3,0)</f>
        <v>BOCHEŃSKI</v>
      </c>
      <c r="H457" s="16" t="str">
        <f>VLOOKUP(D457,'Lista Punktów Adresowych'!$C$1:R6129,4,0)</f>
        <v>ŁAPANÓW</v>
      </c>
      <c r="I457" s="16" t="str">
        <f>VLOOKUP(D457,'Lista Punktów Adresowych'!$C$1:R6129,6,)</f>
        <v>ZBYDNIÓW</v>
      </c>
      <c r="J457" s="16" t="str">
        <f>VLOOKUP(D457,'Lista Punktów Adresowych'!$C$1:R6129,8,0)</f>
        <v/>
      </c>
      <c r="K457" s="98" t="str">
        <f>VLOOKUP(D457,'Lista Punktów Adresowych'!$C$1:R6129,10,0)</f>
        <v>88</v>
      </c>
      <c r="O457" s="16" t="str">
        <f>VLOOKUP(D457,'Lista Punktów Adresowych'!$C$1:R6129,14,0)</f>
        <v>1</v>
      </c>
      <c r="P457" s="16" t="str">
        <f>VLOOKUP(D457,'Lista Punktów Adresowych'!$C$1:R6129,15,0)</f>
        <v>0</v>
      </c>
      <c r="Q457" s="16" t="str">
        <f>VLOOKUP(D457,'Lista Punktów Adresowych'!$C$1:T6129,16,0)</f>
        <v>kat.3</v>
      </c>
      <c r="R457" s="16" t="str">
        <f>VLOOKUP(D457,'Lista Punktów Adresowych'!$C$1:T6129,17,0)</f>
        <v>2500</v>
      </c>
      <c r="W457" s="32"/>
      <c r="Y457" s="16" t="str">
        <f>VLOOKUP(D457,'Lista Punktów Adresowych'!$C$1:R6129,13,0)</f>
        <v>punkt adresowy podstawowy</v>
      </c>
      <c r="Z457" s="277"/>
    </row>
    <row r="458" spans="1:26">
      <c r="A458" s="16">
        <v>454</v>
      </c>
      <c r="B458" s="101"/>
      <c r="C458" s="249"/>
      <c r="D458" s="242" t="s">
        <v>2090</v>
      </c>
      <c r="E458" s="157"/>
      <c r="F458" s="16" t="str">
        <f>VLOOKUP(D458,'Lista Punktów Adresowych'!$C$1:R6130,2)</f>
        <v>MAŁOPOLSKIE</v>
      </c>
      <c r="G458" s="16" t="str">
        <f>VLOOKUP(D458,'Lista Punktów Adresowych'!$C$1:R6130,3,0)</f>
        <v>BOCHEŃSKI</v>
      </c>
      <c r="H458" s="16" t="str">
        <f>VLOOKUP(D458,'Lista Punktów Adresowych'!$C$1:R6130,4,0)</f>
        <v>ŁAPANÓW</v>
      </c>
      <c r="I458" s="16" t="str">
        <f>VLOOKUP(D458,'Lista Punktów Adresowych'!$C$1:R6130,6,)</f>
        <v>ZBYDNIÓW</v>
      </c>
      <c r="J458" s="16" t="str">
        <f>VLOOKUP(D458,'Lista Punktów Adresowych'!$C$1:R6130,8,0)</f>
        <v/>
      </c>
      <c r="K458" s="98" t="str">
        <f>VLOOKUP(D458,'Lista Punktów Adresowych'!$C$1:R6130,10,0)</f>
        <v>172</v>
      </c>
      <c r="O458" s="16" t="str">
        <f>VLOOKUP(D458,'Lista Punktów Adresowych'!$C$1:R6130,14,0)</f>
        <v>1</v>
      </c>
      <c r="P458" s="16" t="str">
        <f>VLOOKUP(D458,'Lista Punktów Adresowych'!$C$1:R6130,15,0)</f>
        <v>0</v>
      </c>
      <c r="Q458" s="16" t="str">
        <f>VLOOKUP(D458,'Lista Punktów Adresowych'!$C$1:T6130,16,0)</f>
        <v>kat.16</v>
      </c>
      <c r="R458" s="16" t="str">
        <f>VLOOKUP(D458,'Lista Punktów Adresowych'!$C$1:T6130,17,0)</f>
        <v>15500</v>
      </c>
      <c r="W458" s="32"/>
      <c r="Y458" s="16" t="str">
        <f>VLOOKUP(D458,'Lista Punktów Adresowych'!$C$1:R6130,13,0)</f>
        <v>punkt adresowy podstawowy</v>
      </c>
      <c r="Z458" s="277"/>
    </row>
    <row r="459" spans="1:26">
      <c r="A459" s="16">
        <v>455</v>
      </c>
      <c r="B459" s="101"/>
      <c r="C459" s="249"/>
      <c r="D459" s="242" t="s">
        <v>2091</v>
      </c>
      <c r="E459" s="157"/>
      <c r="F459" s="16" t="str">
        <f>VLOOKUP(D459,'Lista Punktów Adresowych'!$C$1:R6131,2)</f>
        <v>MAŁOPOLSKIE</v>
      </c>
      <c r="G459" s="16" t="str">
        <f>VLOOKUP(D459,'Lista Punktów Adresowych'!$C$1:R6131,3,0)</f>
        <v>BOCHEŃSKI</v>
      </c>
      <c r="H459" s="16" t="str">
        <f>VLOOKUP(D459,'Lista Punktów Adresowych'!$C$1:R6131,4,0)</f>
        <v>BOCHNIA</v>
      </c>
      <c r="I459" s="16" t="str">
        <f>VLOOKUP(D459,'Lista Punktów Adresowych'!$C$1:R6131,6,)</f>
        <v>NIESZKOWICE MAŁE</v>
      </c>
      <c r="J459" s="16" t="str">
        <f>VLOOKUP(D459,'Lista Punktów Adresowych'!$C$1:R6131,8,0)</f>
        <v/>
      </c>
      <c r="K459" s="98" t="str">
        <f>VLOOKUP(D459,'Lista Punktów Adresowych'!$C$1:R6131,10,0)</f>
        <v>48</v>
      </c>
      <c r="O459" s="16" t="str">
        <f>VLOOKUP(D459,'Lista Punktów Adresowych'!$C$1:R6131,14,0)</f>
        <v>1</v>
      </c>
      <c r="P459" s="16" t="str">
        <f>VLOOKUP(D459,'Lista Punktów Adresowych'!$C$1:R6131,15,0)</f>
        <v>0</v>
      </c>
      <c r="Q459" s="16" t="str">
        <f>VLOOKUP(D459,'Lista Punktów Adresowych'!$C$1:T6131,16,0)</f>
        <v>kat.6</v>
      </c>
      <c r="R459" s="16" t="str">
        <f>VLOOKUP(D459,'Lista Punktów Adresowych'!$C$1:T6131,17,0)</f>
        <v>5500</v>
      </c>
      <c r="W459" s="32"/>
      <c r="Y459" s="16" t="str">
        <f>VLOOKUP(D459,'Lista Punktów Adresowych'!$C$1:R6131,13,0)</f>
        <v>punkt adresowy podstawowy</v>
      </c>
      <c r="Z459" s="277"/>
    </row>
    <row r="460" spans="1:26">
      <c r="A460" s="16">
        <v>456</v>
      </c>
      <c r="B460" s="101"/>
      <c r="C460" s="249"/>
      <c r="D460" s="242" t="s">
        <v>2092</v>
      </c>
      <c r="E460" s="157"/>
      <c r="F460" s="16" t="str">
        <f>VLOOKUP(D460,'Lista Punktów Adresowych'!$C$1:R6132,2)</f>
        <v>MAŁOPOLSKIE</v>
      </c>
      <c r="G460" s="16" t="str">
        <f>VLOOKUP(D460,'Lista Punktów Adresowych'!$C$1:R6132,3,0)</f>
        <v>BOCHEŃSKI</v>
      </c>
      <c r="H460" s="16" t="str">
        <f>VLOOKUP(D460,'Lista Punktów Adresowych'!$C$1:R6132,4,0)</f>
        <v>ŁAPANÓW</v>
      </c>
      <c r="I460" s="16" t="str">
        <f>VLOOKUP(D460,'Lista Punktów Adresowych'!$C$1:R6132,6,)</f>
        <v>ZBYDNIÓW</v>
      </c>
      <c r="J460" s="16" t="str">
        <f>VLOOKUP(D460,'Lista Punktów Adresowych'!$C$1:R6132,8,0)</f>
        <v/>
      </c>
      <c r="K460" s="98" t="str">
        <f>VLOOKUP(D460,'Lista Punktów Adresowych'!$C$1:R6132,10,0)</f>
        <v>217A</v>
      </c>
      <c r="O460" s="16" t="str">
        <f>VLOOKUP(D460,'Lista Punktów Adresowych'!$C$1:R6132,14,0)</f>
        <v>1</v>
      </c>
      <c r="P460" s="16" t="str">
        <f>VLOOKUP(D460,'Lista Punktów Adresowych'!$C$1:R6132,15,0)</f>
        <v>0</v>
      </c>
      <c r="Q460" s="16" t="str">
        <f>VLOOKUP(D460,'Lista Punktów Adresowych'!$C$1:T6132,16,0)</f>
        <v>kat.2</v>
      </c>
      <c r="R460" s="16" t="str">
        <f>VLOOKUP(D460,'Lista Punktów Adresowych'!$C$1:T6132,17,0)</f>
        <v>1500</v>
      </c>
      <c r="W460" s="32"/>
      <c r="Y460" s="16" t="str">
        <f>VLOOKUP(D460,'Lista Punktów Adresowych'!$C$1:R6132,13,0)</f>
        <v>punkt adresowy podstawowy</v>
      </c>
      <c r="Z460" s="277"/>
    </row>
    <row r="461" spans="1:26">
      <c r="A461" s="16">
        <v>457</v>
      </c>
      <c r="B461" s="101"/>
      <c r="C461" s="249"/>
      <c r="D461" s="242" t="s">
        <v>2094</v>
      </c>
      <c r="E461" s="157"/>
      <c r="F461" s="16" t="str">
        <f>VLOOKUP(D461,'Lista Punktów Adresowych'!$C$1:R6133,2)</f>
        <v>MAŁOPOLSKIE</v>
      </c>
      <c r="G461" s="16" t="str">
        <f>VLOOKUP(D461,'Lista Punktów Adresowych'!$C$1:R6133,3,0)</f>
        <v>BOCHEŃSKI</v>
      </c>
      <c r="H461" s="16" t="str">
        <f>VLOOKUP(D461,'Lista Punktów Adresowych'!$C$1:R6133,4,0)</f>
        <v>ŁAPANÓW</v>
      </c>
      <c r="I461" s="16" t="str">
        <f>VLOOKUP(D461,'Lista Punktów Adresowych'!$C$1:R6133,6,)</f>
        <v>ZBYDNIÓW</v>
      </c>
      <c r="J461" s="16" t="str">
        <f>VLOOKUP(D461,'Lista Punktów Adresowych'!$C$1:R6133,8,0)</f>
        <v/>
      </c>
      <c r="K461" s="98" t="str">
        <f>VLOOKUP(D461,'Lista Punktów Adresowych'!$C$1:R6133,10,0)</f>
        <v>169</v>
      </c>
      <c r="O461" s="16" t="str">
        <f>VLOOKUP(D461,'Lista Punktów Adresowych'!$C$1:R6133,14,0)</f>
        <v>1</v>
      </c>
      <c r="P461" s="16" t="str">
        <f>VLOOKUP(D461,'Lista Punktów Adresowych'!$C$1:R6133,15,0)</f>
        <v>0</v>
      </c>
      <c r="Q461" s="16" t="str">
        <f>VLOOKUP(D461,'Lista Punktów Adresowych'!$C$1:T6133,16,0)</f>
        <v>kat.3</v>
      </c>
      <c r="R461" s="16" t="str">
        <f>VLOOKUP(D461,'Lista Punktów Adresowych'!$C$1:T6133,17,0)</f>
        <v>2500</v>
      </c>
      <c r="W461" s="32"/>
      <c r="Y461" s="16" t="str">
        <f>VLOOKUP(D461,'Lista Punktów Adresowych'!$C$1:R6133,13,0)</f>
        <v>punkt adresowy podstawowy</v>
      </c>
      <c r="Z461" s="277"/>
    </row>
    <row r="462" spans="1:26">
      <c r="A462" s="16">
        <v>458</v>
      </c>
      <c r="B462" s="101"/>
      <c r="C462" s="249"/>
      <c r="D462" s="242" t="s">
        <v>2095</v>
      </c>
      <c r="E462" s="157"/>
      <c r="F462" s="16" t="str">
        <f>VLOOKUP(D462,'Lista Punktów Adresowych'!$C$1:R6134,2)</f>
        <v>MAŁOPOLSKIE</v>
      </c>
      <c r="G462" s="16" t="str">
        <f>VLOOKUP(D462,'Lista Punktów Adresowych'!$C$1:R6134,3,0)</f>
        <v>BOCHEŃSKI</v>
      </c>
      <c r="H462" s="16" t="str">
        <f>VLOOKUP(D462,'Lista Punktów Adresowych'!$C$1:R6134,4,0)</f>
        <v>ŁAPANÓW</v>
      </c>
      <c r="I462" s="16" t="str">
        <f>VLOOKUP(D462,'Lista Punktów Adresowych'!$C$1:R6134,6,)</f>
        <v>ZBYDNIÓW</v>
      </c>
      <c r="J462" s="16" t="str">
        <f>VLOOKUP(D462,'Lista Punktów Adresowych'!$C$1:R6134,8,0)</f>
        <v/>
      </c>
      <c r="K462" s="98" t="str">
        <f>VLOOKUP(D462,'Lista Punktów Adresowych'!$C$1:R6134,10,0)</f>
        <v>76A</v>
      </c>
      <c r="O462" s="16" t="str">
        <f>VLOOKUP(D462,'Lista Punktów Adresowych'!$C$1:R6134,14,0)</f>
        <v>1</v>
      </c>
      <c r="P462" s="16" t="str">
        <f>VLOOKUP(D462,'Lista Punktów Adresowych'!$C$1:R6134,15,0)</f>
        <v>0</v>
      </c>
      <c r="Q462" s="16" t="str">
        <f>VLOOKUP(D462,'Lista Punktów Adresowych'!$C$1:T6134,16,0)</f>
        <v>kat.13</v>
      </c>
      <c r="R462" s="16" t="str">
        <f>VLOOKUP(D462,'Lista Punktów Adresowych'!$C$1:T6134,17,0)</f>
        <v>12500</v>
      </c>
      <c r="W462" s="32"/>
      <c r="Y462" s="16" t="str">
        <f>VLOOKUP(D462,'Lista Punktów Adresowych'!$C$1:R6134,13,0)</f>
        <v>punkt adresowy podstawowy</v>
      </c>
      <c r="Z462" s="277"/>
    </row>
    <row r="463" spans="1:26">
      <c r="A463" s="16">
        <v>459</v>
      </c>
      <c r="B463" s="101"/>
      <c r="C463" s="249"/>
      <c r="D463" s="242" t="s">
        <v>2097</v>
      </c>
      <c r="E463" s="157"/>
      <c r="F463" s="16" t="str">
        <f>VLOOKUP(D463,'Lista Punktów Adresowych'!$C$1:R6135,2)</f>
        <v>MAŁOPOLSKIE</v>
      </c>
      <c r="G463" s="16" t="str">
        <f>VLOOKUP(D463,'Lista Punktów Adresowych'!$C$1:R6135,3,0)</f>
        <v>BOCHEŃSKI</v>
      </c>
      <c r="H463" s="16" t="str">
        <f>VLOOKUP(D463,'Lista Punktów Adresowych'!$C$1:R6135,4,0)</f>
        <v>ŁAPANÓW</v>
      </c>
      <c r="I463" s="16" t="str">
        <f>VLOOKUP(D463,'Lista Punktów Adresowych'!$C$1:R6135,6,)</f>
        <v>ZBYDNIÓW</v>
      </c>
      <c r="J463" s="16" t="str">
        <f>VLOOKUP(D463,'Lista Punktów Adresowych'!$C$1:R6135,8,0)</f>
        <v/>
      </c>
      <c r="K463" s="98" t="str">
        <f>VLOOKUP(D463,'Lista Punktów Adresowych'!$C$1:R6135,10,0)</f>
        <v>32</v>
      </c>
      <c r="O463" s="16" t="str">
        <f>VLOOKUP(D463,'Lista Punktów Adresowych'!$C$1:R6135,14,0)</f>
        <v>1</v>
      </c>
      <c r="P463" s="16" t="str">
        <f>VLOOKUP(D463,'Lista Punktów Adresowych'!$C$1:R6135,15,0)</f>
        <v>0</v>
      </c>
      <c r="Q463" s="16" t="str">
        <f>VLOOKUP(D463,'Lista Punktów Adresowych'!$C$1:T6135,16,0)</f>
        <v>kat.3</v>
      </c>
      <c r="R463" s="16" t="str">
        <f>VLOOKUP(D463,'Lista Punktów Adresowych'!$C$1:T6135,17,0)</f>
        <v>2500</v>
      </c>
      <c r="W463" s="32"/>
      <c r="Y463" s="16" t="str">
        <f>VLOOKUP(D463,'Lista Punktów Adresowych'!$C$1:R6135,13,0)</f>
        <v>punkt adresowy podstawowy</v>
      </c>
      <c r="Z463" s="277"/>
    </row>
    <row r="464" spans="1:26">
      <c r="A464" s="16">
        <v>460</v>
      </c>
      <c r="B464" s="101"/>
      <c r="C464" s="249"/>
      <c r="D464" s="242" t="s">
        <v>2098</v>
      </c>
      <c r="E464" s="157"/>
      <c r="F464" s="16" t="str">
        <f>VLOOKUP(D464,'Lista Punktów Adresowych'!$C$1:R6136,2)</f>
        <v>MAŁOPOLSKIE</v>
      </c>
      <c r="G464" s="16" t="str">
        <f>VLOOKUP(D464,'Lista Punktów Adresowych'!$C$1:R6136,3,0)</f>
        <v>BOCHEŃSKI</v>
      </c>
      <c r="H464" s="16" t="str">
        <f>VLOOKUP(D464,'Lista Punktów Adresowych'!$C$1:R6136,4,0)</f>
        <v>ŁAPANÓW</v>
      </c>
      <c r="I464" s="16" t="str">
        <f>VLOOKUP(D464,'Lista Punktów Adresowych'!$C$1:R6136,6,)</f>
        <v>ZBYDNIÓW</v>
      </c>
      <c r="J464" s="16" t="str">
        <f>VLOOKUP(D464,'Lista Punktów Adresowych'!$C$1:R6136,8,0)</f>
        <v/>
      </c>
      <c r="K464" s="98" t="str">
        <f>VLOOKUP(D464,'Lista Punktów Adresowych'!$C$1:R6136,10,0)</f>
        <v>217</v>
      </c>
      <c r="O464" s="16" t="str">
        <f>VLOOKUP(D464,'Lista Punktów Adresowych'!$C$1:R6136,14,0)</f>
        <v>1</v>
      </c>
      <c r="P464" s="16" t="str">
        <f>VLOOKUP(D464,'Lista Punktów Adresowych'!$C$1:R6136,15,0)</f>
        <v>0</v>
      </c>
      <c r="Q464" s="16" t="str">
        <f>VLOOKUP(D464,'Lista Punktów Adresowych'!$C$1:T6136,16,0)</f>
        <v>kat.2</v>
      </c>
      <c r="R464" s="16" t="str">
        <f>VLOOKUP(D464,'Lista Punktów Adresowych'!$C$1:T6136,17,0)</f>
        <v>1500</v>
      </c>
      <c r="W464" s="32"/>
      <c r="Y464" s="16" t="str">
        <f>VLOOKUP(D464,'Lista Punktów Adresowych'!$C$1:R6136,13,0)</f>
        <v>punkt adresowy podstawowy</v>
      </c>
      <c r="Z464" s="277"/>
    </row>
    <row r="465" spans="1:26">
      <c r="A465" s="16">
        <v>461</v>
      </c>
      <c r="B465" s="101"/>
      <c r="C465" s="249"/>
      <c r="D465" s="242" t="s">
        <v>2099</v>
      </c>
      <c r="E465" s="157"/>
      <c r="F465" s="16" t="str">
        <f>VLOOKUP(D465,'Lista Punktów Adresowych'!$C$1:R6137,2)</f>
        <v>MAŁOPOLSKIE</v>
      </c>
      <c r="G465" s="16" t="str">
        <f>VLOOKUP(D465,'Lista Punktów Adresowych'!$C$1:R6137,3,0)</f>
        <v>BOCHEŃSKI</v>
      </c>
      <c r="H465" s="16" t="str">
        <f>VLOOKUP(D465,'Lista Punktów Adresowych'!$C$1:R6137,4,0)</f>
        <v>ŁAPANÓW</v>
      </c>
      <c r="I465" s="16" t="str">
        <f>VLOOKUP(D465,'Lista Punktów Adresowych'!$C$1:R6137,6,)</f>
        <v>ZBYDNIÓW</v>
      </c>
      <c r="J465" s="16" t="str">
        <f>VLOOKUP(D465,'Lista Punktów Adresowych'!$C$1:R6137,8,0)</f>
        <v/>
      </c>
      <c r="K465" s="98" t="str">
        <f>VLOOKUP(D465,'Lista Punktów Adresowych'!$C$1:R6137,10,0)</f>
        <v>76</v>
      </c>
      <c r="O465" s="16" t="str">
        <f>VLOOKUP(D465,'Lista Punktów Adresowych'!$C$1:R6137,14,0)</f>
        <v>1</v>
      </c>
      <c r="P465" s="16" t="str">
        <f>VLOOKUP(D465,'Lista Punktów Adresowych'!$C$1:R6137,15,0)</f>
        <v>0</v>
      </c>
      <c r="Q465" s="16" t="str">
        <f>VLOOKUP(D465,'Lista Punktów Adresowych'!$C$1:T6137,16,0)</f>
        <v>kat.3</v>
      </c>
      <c r="R465" s="16" t="str">
        <f>VLOOKUP(D465,'Lista Punktów Adresowych'!$C$1:T6137,17,0)</f>
        <v>2500</v>
      </c>
      <c r="W465" s="32"/>
      <c r="Y465" s="16" t="str">
        <f>VLOOKUP(D465,'Lista Punktów Adresowych'!$C$1:R6137,13,0)</f>
        <v>punkt adresowy podstawowy</v>
      </c>
      <c r="Z465" s="277"/>
    </row>
    <row r="466" spans="1:26">
      <c r="A466" s="16">
        <v>462</v>
      </c>
      <c r="B466" s="101"/>
      <c r="C466" s="249"/>
      <c r="D466" s="242" t="s">
        <v>2100</v>
      </c>
      <c r="E466" s="157"/>
      <c r="F466" s="16" t="str">
        <f>VLOOKUP(D466,'Lista Punktów Adresowych'!$C$1:R6138,2)</f>
        <v>MAŁOPOLSKIE</v>
      </c>
      <c r="G466" s="16" t="str">
        <f>VLOOKUP(D466,'Lista Punktów Adresowych'!$C$1:R6138,3,0)</f>
        <v>BOCHEŃSKI</v>
      </c>
      <c r="H466" s="16" t="str">
        <f>VLOOKUP(D466,'Lista Punktów Adresowych'!$C$1:R6138,4,0)</f>
        <v>ŁAPANÓW</v>
      </c>
      <c r="I466" s="16" t="str">
        <f>VLOOKUP(D466,'Lista Punktów Adresowych'!$C$1:R6138,6,)</f>
        <v>ZBYDNIÓW</v>
      </c>
      <c r="J466" s="16" t="str">
        <f>VLOOKUP(D466,'Lista Punktów Adresowych'!$C$1:R6138,8,0)</f>
        <v/>
      </c>
      <c r="K466" s="98" t="str">
        <f>VLOOKUP(D466,'Lista Punktów Adresowych'!$C$1:R6138,10,0)</f>
        <v>101</v>
      </c>
      <c r="O466" s="16" t="str">
        <f>VLOOKUP(D466,'Lista Punktów Adresowych'!$C$1:R6138,14,0)</f>
        <v>1</v>
      </c>
      <c r="P466" s="16" t="str">
        <f>VLOOKUP(D466,'Lista Punktów Adresowych'!$C$1:R6138,15,0)</f>
        <v>0</v>
      </c>
      <c r="Q466" s="16" t="str">
        <f>VLOOKUP(D466,'Lista Punktów Adresowych'!$C$1:T6138,16,0)</f>
        <v>kat.14</v>
      </c>
      <c r="R466" s="16" t="str">
        <f>VLOOKUP(D466,'Lista Punktów Adresowych'!$C$1:T6138,17,0)</f>
        <v>13500</v>
      </c>
      <c r="W466" s="32"/>
      <c r="Y466" s="16" t="str">
        <f>VLOOKUP(D466,'Lista Punktów Adresowych'!$C$1:R6138,13,0)</f>
        <v>punkt adresowy podstawowy</v>
      </c>
      <c r="Z466" s="277"/>
    </row>
    <row r="467" spans="1:26">
      <c r="A467" s="16">
        <v>463</v>
      </c>
      <c r="B467" s="101"/>
      <c r="C467" s="249"/>
      <c r="D467" s="242" t="s">
        <v>2101</v>
      </c>
      <c r="E467" s="157"/>
      <c r="F467" s="16" t="str">
        <f>VLOOKUP(D467,'Lista Punktów Adresowych'!$C$1:R6139,2)</f>
        <v>MAŁOPOLSKIE</v>
      </c>
      <c r="G467" s="16" t="str">
        <f>VLOOKUP(D467,'Lista Punktów Adresowych'!$C$1:R6139,3,0)</f>
        <v>BOCHEŃSKI</v>
      </c>
      <c r="H467" s="16" t="str">
        <f>VLOOKUP(D467,'Lista Punktów Adresowych'!$C$1:R6139,4,0)</f>
        <v>ŁAPANÓW</v>
      </c>
      <c r="I467" s="16" t="str">
        <f>VLOOKUP(D467,'Lista Punktów Adresowych'!$C$1:R6139,6,)</f>
        <v>ZBYDNIÓW</v>
      </c>
      <c r="J467" s="16" t="str">
        <f>VLOOKUP(D467,'Lista Punktów Adresowych'!$C$1:R6139,8,0)</f>
        <v/>
      </c>
      <c r="K467" s="98" t="str">
        <f>VLOOKUP(D467,'Lista Punktów Adresowych'!$C$1:R6139,10,0)</f>
        <v>171</v>
      </c>
      <c r="O467" s="16" t="str">
        <f>VLOOKUP(D467,'Lista Punktów Adresowych'!$C$1:R6139,14,0)</f>
        <v>1</v>
      </c>
      <c r="P467" s="16" t="str">
        <f>VLOOKUP(D467,'Lista Punktów Adresowych'!$C$1:R6139,15,0)</f>
        <v>0</v>
      </c>
      <c r="Q467" s="16" t="str">
        <f>VLOOKUP(D467,'Lista Punktów Adresowych'!$C$1:T6139,16,0)</f>
        <v>kat.2</v>
      </c>
      <c r="R467" s="16" t="str">
        <f>VLOOKUP(D467,'Lista Punktów Adresowych'!$C$1:T6139,17,0)</f>
        <v>1500</v>
      </c>
      <c r="W467" s="32"/>
      <c r="Y467" s="16" t="str">
        <f>VLOOKUP(D467,'Lista Punktów Adresowych'!$C$1:R6139,13,0)</f>
        <v>punkt adresowy podstawowy</v>
      </c>
      <c r="Z467" s="277"/>
    </row>
    <row r="468" spans="1:26">
      <c r="A468" s="16">
        <v>464</v>
      </c>
      <c r="B468" s="101"/>
      <c r="C468" s="249"/>
      <c r="D468" s="242" t="s">
        <v>2102</v>
      </c>
      <c r="E468" s="157"/>
      <c r="F468" s="16" t="str">
        <f>VLOOKUP(D468,'Lista Punktów Adresowych'!$C$1:R6140,2)</f>
        <v>MAŁOPOLSKIE</v>
      </c>
      <c r="G468" s="16" t="str">
        <f>VLOOKUP(D468,'Lista Punktów Adresowych'!$C$1:R6140,3,0)</f>
        <v>BOCHEŃSKI</v>
      </c>
      <c r="H468" s="16" t="str">
        <f>VLOOKUP(D468,'Lista Punktów Adresowych'!$C$1:R6140,4,0)</f>
        <v>ŁAPANÓW</v>
      </c>
      <c r="I468" s="16" t="str">
        <f>VLOOKUP(D468,'Lista Punktów Adresowych'!$C$1:R6140,6,)</f>
        <v>ZBYDNIÓW</v>
      </c>
      <c r="J468" s="16" t="str">
        <f>VLOOKUP(D468,'Lista Punktów Adresowych'!$C$1:R6140,8,0)</f>
        <v/>
      </c>
      <c r="K468" s="98" t="str">
        <f>VLOOKUP(D468,'Lista Punktów Adresowych'!$C$1:R6140,10,0)</f>
        <v>187</v>
      </c>
      <c r="O468" s="16" t="str">
        <f>VLOOKUP(D468,'Lista Punktów Adresowych'!$C$1:R6140,14,0)</f>
        <v>1</v>
      </c>
      <c r="P468" s="16" t="str">
        <f>VLOOKUP(D468,'Lista Punktów Adresowych'!$C$1:R6140,15,0)</f>
        <v>0</v>
      </c>
      <c r="Q468" s="16" t="str">
        <f>VLOOKUP(D468,'Lista Punktów Adresowych'!$C$1:T6140,16,0)</f>
        <v>kat.2</v>
      </c>
      <c r="R468" s="16" t="str">
        <f>VLOOKUP(D468,'Lista Punktów Adresowych'!$C$1:T6140,17,0)</f>
        <v>1500</v>
      </c>
      <c r="W468" s="32"/>
      <c r="Y468" s="16" t="str">
        <f>VLOOKUP(D468,'Lista Punktów Adresowych'!$C$1:R6140,13,0)</f>
        <v>punkt adresowy podstawowy</v>
      </c>
      <c r="Z468" s="277"/>
    </row>
    <row r="469" spans="1:26">
      <c r="A469" s="16">
        <v>465</v>
      </c>
      <c r="B469" s="101"/>
      <c r="C469" s="249"/>
      <c r="D469" s="242" t="s">
        <v>2103</v>
      </c>
      <c r="E469" s="157"/>
      <c r="F469" s="16" t="str">
        <f>VLOOKUP(D469,'Lista Punktów Adresowych'!$C$1:R6141,2)</f>
        <v>MAŁOPOLSKIE</v>
      </c>
      <c r="G469" s="16" t="str">
        <f>VLOOKUP(D469,'Lista Punktów Adresowych'!$C$1:R6141,3,0)</f>
        <v>BOCHEŃSKI</v>
      </c>
      <c r="H469" s="16" t="str">
        <f>VLOOKUP(D469,'Lista Punktów Adresowych'!$C$1:R6141,4,0)</f>
        <v>ŁAPANÓW</v>
      </c>
      <c r="I469" s="16" t="str">
        <f>VLOOKUP(D469,'Lista Punktów Adresowych'!$C$1:R6141,6,)</f>
        <v>ZBYDNIÓW</v>
      </c>
      <c r="J469" s="16" t="str">
        <f>VLOOKUP(D469,'Lista Punktów Adresowych'!$C$1:R6141,8,0)</f>
        <v/>
      </c>
      <c r="K469" s="98" t="str">
        <f>VLOOKUP(D469,'Lista Punktów Adresowych'!$C$1:R6141,10,0)</f>
        <v>197</v>
      </c>
      <c r="O469" s="16" t="str">
        <f>VLOOKUP(D469,'Lista Punktów Adresowych'!$C$1:R6141,14,0)</f>
        <v>1</v>
      </c>
      <c r="P469" s="16" t="str">
        <f>VLOOKUP(D469,'Lista Punktów Adresowych'!$C$1:R6141,15,0)</f>
        <v>0</v>
      </c>
      <c r="Q469" s="16" t="str">
        <f>VLOOKUP(D469,'Lista Punktów Adresowych'!$C$1:T6141,16,0)</f>
        <v>kat.2</v>
      </c>
      <c r="R469" s="16" t="str">
        <f>VLOOKUP(D469,'Lista Punktów Adresowych'!$C$1:T6141,17,0)</f>
        <v>1500</v>
      </c>
      <c r="W469" s="32"/>
      <c r="Y469" s="16" t="str">
        <f>VLOOKUP(D469,'Lista Punktów Adresowych'!$C$1:R6141,13,0)</f>
        <v>punkt adresowy podstawowy</v>
      </c>
      <c r="Z469" s="277"/>
    </row>
    <row r="470" spans="1:26">
      <c r="A470" s="16">
        <v>466</v>
      </c>
      <c r="B470" s="101"/>
      <c r="C470" s="249"/>
      <c r="D470" s="242" t="s">
        <v>2104</v>
      </c>
      <c r="E470" s="157"/>
      <c r="F470" s="16" t="str">
        <f>VLOOKUP(D470,'Lista Punktów Adresowych'!$C$1:R6142,2)</f>
        <v>MAŁOPOLSKIE</v>
      </c>
      <c r="G470" s="16" t="str">
        <f>VLOOKUP(D470,'Lista Punktów Adresowych'!$C$1:R6142,3,0)</f>
        <v>BOCHEŃSKI</v>
      </c>
      <c r="H470" s="16" t="str">
        <f>VLOOKUP(D470,'Lista Punktów Adresowych'!$C$1:R6142,4,0)</f>
        <v>ŁAPANÓW</v>
      </c>
      <c r="I470" s="16" t="str">
        <f>VLOOKUP(D470,'Lista Punktów Adresowych'!$C$1:R6142,6,)</f>
        <v>ZBYDNIÓW</v>
      </c>
      <c r="J470" s="16" t="str">
        <f>VLOOKUP(D470,'Lista Punktów Adresowych'!$C$1:R6142,8,0)</f>
        <v/>
      </c>
      <c r="K470" s="98" t="str">
        <f>VLOOKUP(D470,'Lista Punktów Adresowych'!$C$1:R6142,10,0)</f>
        <v>148</v>
      </c>
      <c r="O470" s="16" t="str">
        <f>VLOOKUP(D470,'Lista Punktów Adresowych'!$C$1:R6142,14,0)</f>
        <v>1</v>
      </c>
      <c r="P470" s="16" t="str">
        <f>VLOOKUP(D470,'Lista Punktów Adresowych'!$C$1:R6142,15,0)</f>
        <v>0</v>
      </c>
      <c r="Q470" s="16" t="str">
        <f>VLOOKUP(D470,'Lista Punktów Adresowych'!$C$1:T6142,16,0)</f>
        <v>kat.2</v>
      </c>
      <c r="R470" s="16" t="str">
        <f>VLOOKUP(D470,'Lista Punktów Adresowych'!$C$1:T6142,17,0)</f>
        <v>1500</v>
      </c>
      <c r="W470" s="32"/>
      <c r="Y470" s="16" t="str">
        <f>VLOOKUP(D470,'Lista Punktów Adresowych'!$C$1:R6142,13,0)</f>
        <v>punkt adresowy podstawowy</v>
      </c>
      <c r="Z470" s="277"/>
    </row>
    <row r="471" spans="1:26">
      <c r="A471" s="16">
        <v>467</v>
      </c>
      <c r="B471" s="101"/>
      <c r="C471" s="249"/>
      <c r="D471" s="242" t="s">
        <v>2105</v>
      </c>
      <c r="E471" s="157"/>
      <c r="F471" s="16" t="str">
        <f>VLOOKUP(D471,'Lista Punktów Adresowych'!$C$1:R6143,2)</f>
        <v>MAŁOPOLSKIE</v>
      </c>
      <c r="G471" s="16" t="str">
        <f>VLOOKUP(D471,'Lista Punktów Adresowych'!$C$1:R6143,3,0)</f>
        <v>BOCHEŃSKI</v>
      </c>
      <c r="H471" s="16" t="str">
        <f>VLOOKUP(D471,'Lista Punktów Adresowych'!$C$1:R6143,4,0)</f>
        <v>ŁAPANÓW</v>
      </c>
      <c r="I471" s="16" t="str">
        <f>VLOOKUP(D471,'Lista Punktów Adresowych'!$C$1:R6143,6,)</f>
        <v>ZBYDNIÓW</v>
      </c>
      <c r="J471" s="16" t="str">
        <f>VLOOKUP(D471,'Lista Punktów Adresowych'!$C$1:R6143,8,0)</f>
        <v/>
      </c>
      <c r="K471" s="98" t="str">
        <f>VLOOKUP(D471,'Lista Punktów Adresowych'!$C$1:R6143,10,0)</f>
        <v>42</v>
      </c>
      <c r="O471" s="16" t="str">
        <f>VLOOKUP(D471,'Lista Punktów Adresowych'!$C$1:R6143,14,0)</f>
        <v>1</v>
      </c>
      <c r="P471" s="16" t="str">
        <f>VLOOKUP(D471,'Lista Punktów Adresowych'!$C$1:R6143,15,0)</f>
        <v>0</v>
      </c>
      <c r="Q471" s="16" t="str">
        <f>VLOOKUP(D471,'Lista Punktów Adresowych'!$C$1:T6143,16,0)</f>
        <v>kat.2</v>
      </c>
      <c r="R471" s="16" t="str">
        <f>VLOOKUP(D471,'Lista Punktów Adresowych'!$C$1:T6143,17,0)</f>
        <v>1500</v>
      </c>
      <c r="W471" s="32"/>
      <c r="Y471" s="16" t="str">
        <f>VLOOKUP(D471,'Lista Punktów Adresowych'!$C$1:R6143,13,0)</f>
        <v>punkt adresowy podstawowy</v>
      </c>
      <c r="Z471" s="277"/>
    </row>
    <row r="472" spans="1:26">
      <c r="A472" s="16">
        <v>468</v>
      </c>
      <c r="B472" s="101"/>
      <c r="C472" s="249"/>
      <c r="D472" s="242" t="s">
        <v>2106</v>
      </c>
      <c r="E472" s="157"/>
      <c r="F472" s="16" t="str">
        <f>VLOOKUP(D472,'Lista Punktów Adresowych'!$C$1:R6144,2)</f>
        <v>MAŁOPOLSKIE</v>
      </c>
      <c r="G472" s="16" t="str">
        <f>VLOOKUP(D472,'Lista Punktów Adresowych'!$C$1:R6144,3,0)</f>
        <v>BOCHEŃSKI</v>
      </c>
      <c r="H472" s="16" t="str">
        <f>VLOOKUP(D472,'Lista Punktów Adresowych'!$C$1:R6144,4,0)</f>
        <v>ŁAPANÓW</v>
      </c>
      <c r="I472" s="16" t="str">
        <f>VLOOKUP(D472,'Lista Punktów Adresowych'!$C$1:R6144,6,)</f>
        <v>ZBYDNIÓW</v>
      </c>
      <c r="J472" s="16" t="str">
        <f>VLOOKUP(D472,'Lista Punktów Adresowych'!$C$1:R6144,8,0)</f>
        <v/>
      </c>
      <c r="K472" s="98" t="str">
        <f>VLOOKUP(D472,'Lista Punktów Adresowych'!$C$1:R6144,10,0)</f>
        <v>91</v>
      </c>
      <c r="O472" s="16" t="str">
        <f>VLOOKUP(D472,'Lista Punktów Adresowych'!$C$1:R6144,14,0)</f>
        <v>1</v>
      </c>
      <c r="P472" s="16" t="str">
        <f>VLOOKUP(D472,'Lista Punktów Adresowych'!$C$1:R6144,15,0)</f>
        <v>0</v>
      </c>
      <c r="Q472" s="16" t="str">
        <f>VLOOKUP(D472,'Lista Punktów Adresowych'!$C$1:T6144,16,0)</f>
        <v>kat.17</v>
      </c>
      <c r="R472" s="16" t="str">
        <f>VLOOKUP(D472,'Lista Punktów Adresowych'!$C$1:T6144,17,0)</f>
        <v>16500</v>
      </c>
      <c r="W472" s="32"/>
      <c r="Y472" s="16" t="str">
        <f>VLOOKUP(D472,'Lista Punktów Adresowych'!$C$1:R6144,13,0)</f>
        <v>punkt adresowy podstawowy</v>
      </c>
      <c r="Z472" s="277"/>
    </row>
    <row r="473" spans="1:26">
      <c r="A473" s="16">
        <v>469</v>
      </c>
      <c r="B473" s="101"/>
      <c r="D473" s="242" t="s">
        <v>2107</v>
      </c>
      <c r="E473" s="157"/>
      <c r="F473" s="16" t="str">
        <f>VLOOKUP(D473,'Lista Punktów Adresowych'!$C$1:R6145,2)</f>
        <v>MAŁOPOLSKIE</v>
      </c>
      <c r="G473" s="16" t="str">
        <f>VLOOKUP(D473,'Lista Punktów Adresowych'!$C$1:R6145,3,0)</f>
        <v>BOCHEŃSKI</v>
      </c>
      <c r="H473" s="16" t="str">
        <f>VLOOKUP(D473,'Lista Punktów Adresowych'!$C$1:R6145,4,0)</f>
        <v>ŁAPANÓW</v>
      </c>
      <c r="I473" s="16" t="str">
        <f>VLOOKUP(D473,'Lista Punktów Adresowych'!$C$1:R6145,6,)</f>
        <v>ZBYDNIÓW</v>
      </c>
      <c r="J473" s="16" t="str">
        <f>VLOOKUP(D473,'Lista Punktów Adresowych'!$C$1:R6145,8,0)</f>
        <v/>
      </c>
      <c r="K473" s="98" t="str">
        <f>VLOOKUP(D473,'Lista Punktów Adresowych'!$C$1:R6145,10,0)</f>
        <v>84</v>
      </c>
      <c r="O473" s="16" t="str">
        <f>VLOOKUP(D473,'Lista Punktów Adresowych'!$C$1:R6145,14,0)</f>
        <v>1</v>
      </c>
      <c r="P473" s="16" t="str">
        <f>VLOOKUP(D473,'Lista Punktów Adresowych'!$C$1:R6145,15,0)</f>
        <v>0</v>
      </c>
      <c r="Q473" s="16" t="str">
        <f>VLOOKUP(D473,'Lista Punktów Adresowych'!$C$1:T6145,16,0)</f>
        <v>kat.2</v>
      </c>
      <c r="R473" s="16" t="str">
        <f>VLOOKUP(D473,'Lista Punktów Adresowych'!$C$1:T6145,17,0)</f>
        <v>1500</v>
      </c>
      <c r="W473" s="32"/>
      <c r="Y473" s="16" t="str">
        <f>VLOOKUP(D473,'Lista Punktów Adresowych'!$C$1:R6145,13,0)</f>
        <v>punkt adresowy podstawowy</v>
      </c>
    </row>
    <row r="474" spans="1:26">
      <c r="A474" s="16">
        <v>470</v>
      </c>
      <c r="B474" s="101"/>
      <c r="C474" s="249"/>
      <c r="D474" s="242" t="s">
        <v>2108</v>
      </c>
      <c r="E474" s="157"/>
      <c r="F474" s="16" t="str">
        <f>VLOOKUP(D474,'Lista Punktów Adresowych'!$C$1:R6146,2)</f>
        <v>MAŁOPOLSKIE</v>
      </c>
      <c r="G474" s="16" t="str">
        <f>VLOOKUP(D474,'Lista Punktów Adresowych'!$C$1:R6146,3,0)</f>
        <v>BOCHEŃSKI</v>
      </c>
      <c r="H474" s="16" t="str">
        <f>VLOOKUP(D474,'Lista Punktów Adresowych'!$C$1:R6146,4,0)</f>
        <v>BOCHNIA</v>
      </c>
      <c r="I474" s="16" t="str">
        <f>VLOOKUP(D474,'Lista Punktów Adresowych'!$C$1:R6146,6,)</f>
        <v>CHEŁM</v>
      </c>
      <c r="J474" s="16" t="str">
        <f>VLOOKUP(D474,'Lista Punktów Adresowych'!$C$1:R6146,8,0)</f>
        <v/>
      </c>
      <c r="K474" s="98" t="str">
        <f>VLOOKUP(D474,'Lista Punktów Adresowych'!$C$1:R6146,10,0)</f>
        <v>62</v>
      </c>
      <c r="O474" s="16" t="str">
        <f>VLOOKUP(D474,'Lista Punktów Adresowych'!$C$1:R6146,14,0)</f>
        <v>1</v>
      </c>
      <c r="P474" s="16" t="str">
        <f>VLOOKUP(D474,'Lista Punktów Adresowych'!$C$1:R6146,15,0)</f>
        <v>0</v>
      </c>
      <c r="Q474" s="16" t="str">
        <f>VLOOKUP(D474,'Lista Punktów Adresowych'!$C$1:T6146,16,0)</f>
        <v>kat.6</v>
      </c>
      <c r="R474" s="16" t="str">
        <f>VLOOKUP(D474,'Lista Punktów Adresowych'!$C$1:T6146,17,0)</f>
        <v>5500</v>
      </c>
      <c r="W474" s="32"/>
      <c r="Y474" s="16" t="str">
        <f>VLOOKUP(D474,'Lista Punktów Adresowych'!$C$1:R6146,13,0)</f>
        <v>punkt adresowy podstawowy</v>
      </c>
      <c r="Z474" s="277"/>
    </row>
    <row r="475" spans="1:26">
      <c r="A475" s="16">
        <v>471</v>
      </c>
      <c r="B475" s="101"/>
      <c r="C475" s="249"/>
      <c r="D475" s="242" t="s">
        <v>2109</v>
      </c>
      <c r="E475" s="157"/>
      <c r="F475" s="16" t="str">
        <f>VLOOKUP(D475,'Lista Punktów Adresowych'!$C$1:R6147,2)</f>
        <v>MAŁOPOLSKIE</v>
      </c>
      <c r="G475" s="16" t="str">
        <f>VLOOKUP(D475,'Lista Punktów Adresowych'!$C$1:R6147,3,0)</f>
        <v>BOCHEŃSKI</v>
      </c>
      <c r="H475" s="16" t="str">
        <f>VLOOKUP(D475,'Lista Punktów Adresowych'!$C$1:R6147,4,0)</f>
        <v>BOCHNIA</v>
      </c>
      <c r="I475" s="16" t="str">
        <f>VLOOKUP(D475,'Lista Punktów Adresowych'!$C$1:R6147,6,)</f>
        <v>CHEŁM</v>
      </c>
      <c r="J475" s="16" t="str">
        <f>VLOOKUP(D475,'Lista Punktów Adresowych'!$C$1:R6147,8,0)</f>
        <v/>
      </c>
      <c r="K475" s="98" t="str">
        <f>VLOOKUP(D475,'Lista Punktów Adresowych'!$C$1:R6147,10,0)</f>
        <v>70</v>
      </c>
      <c r="O475" s="16" t="str">
        <f>VLOOKUP(D475,'Lista Punktów Adresowych'!$C$1:R6147,14,0)</f>
        <v>1</v>
      </c>
      <c r="P475" s="16" t="str">
        <f>VLOOKUP(D475,'Lista Punktów Adresowych'!$C$1:R6147,15,0)</f>
        <v>0</v>
      </c>
      <c r="Q475" s="16" t="str">
        <f>VLOOKUP(D475,'Lista Punktów Adresowych'!$C$1:T6147,16,0)</f>
        <v>kat.11</v>
      </c>
      <c r="R475" s="16" t="str">
        <f>VLOOKUP(D475,'Lista Punktów Adresowych'!$C$1:T6147,17,0)</f>
        <v>10500</v>
      </c>
      <c r="W475" s="32"/>
      <c r="Y475" s="16" t="str">
        <f>VLOOKUP(D475,'Lista Punktów Adresowych'!$C$1:R6147,13,0)</f>
        <v>punkt adresowy podstawowy</v>
      </c>
      <c r="Z475" s="277"/>
    </row>
    <row r="476" spans="1:26">
      <c r="A476" s="16">
        <v>472</v>
      </c>
      <c r="B476" s="101"/>
      <c r="C476" s="249"/>
      <c r="D476" s="242" t="s">
        <v>2110</v>
      </c>
      <c r="E476" s="157"/>
      <c r="F476" s="16" t="str">
        <f>VLOOKUP(D476,'Lista Punktów Adresowych'!$C$1:R6148,2)</f>
        <v>MAŁOPOLSKIE</v>
      </c>
      <c r="G476" s="16" t="str">
        <f>VLOOKUP(D476,'Lista Punktów Adresowych'!$C$1:R6148,3,0)</f>
        <v>BOCHEŃSKI</v>
      </c>
      <c r="H476" s="16" t="str">
        <f>VLOOKUP(D476,'Lista Punktów Adresowych'!$C$1:R6148,4,0)</f>
        <v>ŁAPANÓW</v>
      </c>
      <c r="I476" s="16" t="str">
        <f>VLOOKUP(D476,'Lista Punktów Adresowych'!$C$1:R6148,6,)</f>
        <v>ZBYDNIÓW</v>
      </c>
      <c r="J476" s="16" t="str">
        <f>VLOOKUP(D476,'Lista Punktów Adresowych'!$C$1:R6148,8,0)</f>
        <v/>
      </c>
      <c r="K476" s="98" t="str">
        <f>VLOOKUP(D476,'Lista Punktów Adresowych'!$C$1:R6148,10,0)</f>
        <v>144</v>
      </c>
      <c r="O476" s="16" t="str">
        <f>VLOOKUP(D476,'Lista Punktów Adresowych'!$C$1:R6148,14,0)</f>
        <v>1</v>
      </c>
      <c r="P476" s="16" t="str">
        <f>VLOOKUP(D476,'Lista Punktów Adresowych'!$C$1:R6148,15,0)</f>
        <v>0</v>
      </c>
      <c r="Q476" s="16" t="str">
        <f>VLOOKUP(D476,'Lista Punktów Adresowych'!$C$1:T6148,16,0)</f>
        <v>kat.3</v>
      </c>
      <c r="R476" s="16" t="str">
        <f>VLOOKUP(D476,'Lista Punktów Adresowych'!$C$1:T6148,17,0)</f>
        <v>2500</v>
      </c>
      <c r="W476" s="32"/>
      <c r="Y476" s="16" t="str">
        <f>VLOOKUP(D476,'Lista Punktów Adresowych'!$C$1:R6148,13,0)</f>
        <v>punkt adresowy podstawowy</v>
      </c>
      <c r="Z476" s="277"/>
    </row>
    <row r="477" spans="1:26">
      <c r="A477" s="16">
        <v>473</v>
      </c>
      <c r="B477" s="101"/>
      <c r="C477" s="249"/>
      <c r="D477" s="242" t="s">
        <v>2111</v>
      </c>
      <c r="E477" s="157"/>
      <c r="F477" s="16" t="str">
        <f>VLOOKUP(D477,'Lista Punktów Adresowych'!$C$1:R6149,2)</f>
        <v>MAŁOPOLSKIE</v>
      </c>
      <c r="G477" s="16" t="str">
        <f>VLOOKUP(D477,'Lista Punktów Adresowych'!$C$1:R6149,3,0)</f>
        <v>BOCHEŃSKI</v>
      </c>
      <c r="H477" s="16" t="str">
        <f>VLOOKUP(D477,'Lista Punktów Adresowych'!$C$1:R6149,4,0)</f>
        <v>BOCHNIA</v>
      </c>
      <c r="I477" s="16" t="str">
        <f>VLOOKUP(D477,'Lista Punktów Adresowych'!$C$1:R6149,6,)</f>
        <v>CHEŁM</v>
      </c>
      <c r="J477" s="16" t="str">
        <f>VLOOKUP(D477,'Lista Punktów Adresowych'!$C$1:R6149,8,0)</f>
        <v/>
      </c>
      <c r="K477" s="98" t="str">
        <f>VLOOKUP(D477,'Lista Punktów Adresowych'!$C$1:R6149,10,0)</f>
        <v>81</v>
      </c>
      <c r="O477" s="16" t="str">
        <f>VLOOKUP(D477,'Lista Punktów Adresowych'!$C$1:R6149,14,0)</f>
        <v>1</v>
      </c>
      <c r="P477" s="16" t="str">
        <f>VLOOKUP(D477,'Lista Punktów Adresowych'!$C$1:R6149,15,0)</f>
        <v>0</v>
      </c>
      <c r="Q477" s="16" t="str">
        <f>VLOOKUP(D477,'Lista Punktów Adresowych'!$C$1:T6149,16,0)</f>
        <v>kat.4</v>
      </c>
      <c r="R477" s="16" t="str">
        <f>VLOOKUP(D477,'Lista Punktów Adresowych'!$C$1:T6149,17,0)</f>
        <v>3500</v>
      </c>
      <c r="W477" s="32"/>
      <c r="Y477" s="16" t="str">
        <f>VLOOKUP(D477,'Lista Punktów Adresowych'!$C$1:R6149,13,0)</f>
        <v>punkt adresowy podstawowy</v>
      </c>
      <c r="Z477" s="277"/>
    </row>
    <row r="478" spans="1:26">
      <c r="A478" s="16">
        <v>474</v>
      </c>
      <c r="B478" s="101"/>
      <c r="C478" s="249"/>
      <c r="D478" s="242" t="s">
        <v>2112</v>
      </c>
      <c r="E478" s="157"/>
      <c r="F478" s="16" t="str">
        <f>VLOOKUP(D478,'Lista Punktów Adresowych'!$C$1:R6150,2)</f>
        <v>MAŁOPOLSKIE</v>
      </c>
      <c r="G478" s="16" t="str">
        <f>VLOOKUP(D478,'Lista Punktów Adresowych'!$C$1:R6150,3,0)</f>
        <v>BOCHEŃSKI</v>
      </c>
      <c r="H478" s="16" t="str">
        <f>VLOOKUP(D478,'Lista Punktów Adresowych'!$C$1:R6150,4,0)</f>
        <v>BOCHNIA</v>
      </c>
      <c r="I478" s="16" t="str">
        <f>VLOOKUP(D478,'Lista Punktów Adresowych'!$C$1:R6150,6,)</f>
        <v>NIESZKOWICE MAŁE</v>
      </c>
      <c r="J478" s="16" t="str">
        <f>VLOOKUP(D478,'Lista Punktów Adresowych'!$C$1:R6150,8,0)</f>
        <v/>
      </c>
      <c r="K478" s="98" t="str">
        <f>VLOOKUP(D478,'Lista Punktów Adresowych'!$C$1:R6150,10,0)</f>
        <v>173</v>
      </c>
      <c r="O478" s="16" t="str">
        <f>VLOOKUP(D478,'Lista Punktów Adresowych'!$C$1:R6150,14,0)</f>
        <v>1</v>
      </c>
      <c r="P478" s="16" t="str">
        <f>VLOOKUP(D478,'Lista Punktów Adresowych'!$C$1:R6150,15,0)</f>
        <v>0</v>
      </c>
      <c r="Q478" s="16" t="str">
        <f>VLOOKUP(D478,'Lista Punktów Adresowych'!$C$1:T6150,16,0)</f>
        <v>kat.1</v>
      </c>
      <c r="R478" s="16" t="str">
        <f>VLOOKUP(D478,'Lista Punktów Adresowych'!$C$1:T6150,17,0)</f>
        <v>500</v>
      </c>
      <c r="W478" s="32"/>
      <c r="Y478" s="16" t="str">
        <f>VLOOKUP(D478,'Lista Punktów Adresowych'!$C$1:R6150,13,0)</f>
        <v>punkt adresowy podstawowy</v>
      </c>
      <c r="Z478" s="277"/>
    </row>
    <row r="479" spans="1:26">
      <c r="A479" s="16">
        <v>475</v>
      </c>
      <c r="B479" s="101"/>
      <c r="C479" s="249"/>
      <c r="D479" s="242" t="s">
        <v>2113</v>
      </c>
      <c r="E479" s="157"/>
      <c r="F479" s="16" t="str">
        <f>VLOOKUP(D479,'Lista Punktów Adresowych'!$C$1:R6151,2)</f>
        <v>MAŁOPOLSKIE</v>
      </c>
      <c r="G479" s="16" t="str">
        <f>VLOOKUP(D479,'Lista Punktów Adresowych'!$C$1:R6151,3,0)</f>
        <v>BOCHEŃSKI</v>
      </c>
      <c r="H479" s="16" t="str">
        <f>VLOOKUP(D479,'Lista Punktów Adresowych'!$C$1:R6151,4,0)</f>
        <v>BOCHNIA</v>
      </c>
      <c r="I479" s="16" t="str">
        <f>VLOOKUP(D479,'Lista Punktów Adresowych'!$C$1:R6151,6,)</f>
        <v>NIESZKOWICE MAŁE</v>
      </c>
      <c r="J479" s="16" t="str">
        <f>VLOOKUP(D479,'Lista Punktów Adresowych'!$C$1:R6151,8,0)</f>
        <v/>
      </c>
      <c r="K479" s="98" t="str">
        <f>VLOOKUP(D479,'Lista Punktów Adresowych'!$C$1:R6151,10,0)</f>
        <v>181</v>
      </c>
      <c r="O479" s="16" t="str">
        <f>VLOOKUP(D479,'Lista Punktów Adresowych'!$C$1:R6151,14,0)</f>
        <v>1</v>
      </c>
      <c r="P479" s="16" t="str">
        <f>VLOOKUP(D479,'Lista Punktów Adresowych'!$C$1:R6151,15,0)</f>
        <v>0</v>
      </c>
      <c r="Q479" s="16" t="str">
        <f>VLOOKUP(D479,'Lista Punktów Adresowych'!$C$1:T6151,16,0)</f>
        <v>kat.16</v>
      </c>
      <c r="R479" s="16" t="str">
        <f>VLOOKUP(D479,'Lista Punktów Adresowych'!$C$1:T6151,17,0)</f>
        <v>15500</v>
      </c>
      <c r="W479" s="32"/>
      <c r="Y479" s="16" t="str">
        <f>VLOOKUP(D479,'Lista Punktów Adresowych'!$C$1:R6151,13,0)</f>
        <v>punkt adresowy podstawowy</v>
      </c>
      <c r="Z479" s="277"/>
    </row>
    <row r="480" spans="1:26">
      <c r="A480" s="16">
        <v>476</v>
      </c>
      <c r="B480" s="101"/>
      <c r="C480" s="249"/>
      <c r="D480" s="242" t="s">
        <v>2114</v>
      </c>
      <c r="E480" s="157"/>
      <c r="F480" s="16" t="str">
        <f>VLOOKUP(D480,'Lista Punktów Adresowych'!$C$1:R6152,2)</f>
        <v>MAŁOPOLSKIE</v>
      </c>
      <c r="G480" s="16" t="str">
        <f>VLOOKUP(D480,'Lista Punktów Adresowych'!$C$1:R6152,3,0)</f>
        <v>BOCHEŃSKI</v>
      </c>
      <c r="H480" s="16" t="str">
        <f>VLOOKUP(D480,'Lista Punktów Adresowych'!$C$1:R6152,4,0)</f>
        <v>ŁAPANÓW</v>
      </c>
      <c r="I480" s="16" t="str">
        <f>VLOOKUP(D480,'Lista Punktów Adresowych'!$C$1:R6152,6,)</f>
        <v>ZBYDNIÓW</v>
      </c>
      <c r="J480" s="16" t="str">
        <f>VLOOKUP(D480,'Lista Punktów Adresowych'!$C$1:R6152,8,0)</f>
        <v/>
      </c>
      <c r="K480" s="98" t="str">
        <f>VLOOKUP(D480,'Lista Punktów Adresowych'!$C$1:R6152,10,0)</f>
        <v>190</v>
      </c>
      <c r="O480" s="16" t="str">
        <f>VLOOKUP(D480,'Lista Punktów Adresowych'!$C$1:R6152,14,0)</f>
        <v>1</v>
      </c>
      <c r="P480" s="16" t="str">
        <f>VLOOKUP(D480,'Lista Punktów Adresowych'!$C$1:R6152,15,0)</f>
        <v>0</v>
      </c>
      <c r="Q480" s="16" t="str">
        <f>VLOOKUP(D480,'Lista Punktów Adresowych'!$C$1:T6152,16,0)</f>
        <v>kat.2</v>
      </c>
      <c r="R480" s="16" t="str">
        <f>VLOOKUP(D480,'Lista Punktów Adresowych'!$C$1:T6152,17,0)</f>
        <v>1500</v>
      </c>
      <c r="W480" s="32"/>
      <c r="Y480" s="16" t="str">
        <f>VLOOKUP(D480,'Lista Punktów Adresowych'!$C$1:R6152,13,0)</f>
        <v>punkt adresowy podstawowy</v>
      </c>
      <c r="Z480" s="277"/>
    </row>
    <row r="481" spans="1:26">
      <c r="A481" s="16">
        <v>477</v>
      </c>
      <c r="B481" s="101"/>
      <c r="C481" s="249"/>
      <c r="D481" s="242" t="s">
        <v>2115</v>
      </c>
      <c r="E481" s="157"/>
      <c r="F481" s="16" t="str">
        <f>VLOOKUP(D481,'Lista Punktów Adresowych'!$C$1:R6153,2)</f>
        <v>MAŁOPOLSKIE</v>
      </c>
      <c r="G481" s="16" t="str">
        <f>VLOOKUP(D481,'Lista Punktów Adresowych'!$C$1:R6153,3,0)</f>
        <v>BOCHEŃSKI</v>
      </c>
      <c r="H481" s="16" t="str">
        <f>VLOOKUP(D481,'Lista Punktów Adresowych'!$C$1:R6153,4,0)</f>
        <v>BOCHNIA</v>
      </c>
      <c r="I481" s="16" t="str">
        <f>VLOOKUP(D481,'Lista Punktów Adresowych'!$C$1:R6153,6,)</f>
        <v>NIESZKOWICE MAŁE</v>
      </c>
      <c r="J481" s="16" t="str">
        <f>VLOOKUP(D481,'Lista Punktów Adresowych'!$C$1:R6153,8,0)</f>
        <v/>
      </c>
      <c r="K481" s="98" t="str">
        <f>VLOOKUP(D481,'Lista Punktów Adresowych'!$C$1:R6153,10,0)</f>
        <v>144</v>
      </c>
      <c r="O481" s="16" t="str">
        <f>VLOOKUP(D481,'Lista Punktów Adresowych'!$C$1:R6153,14,0)</f>
        <v>1</v>
      </c>
      <c r="P481" s="16" t="str">
        <f>VLOOKUP(D481,'Lista Punktów Adresowych'!$C$1:R6153,15,0)</f>
        <v>0</v>
      </c>
      <c r="Q481" s="16" t="str">
        <f>VLOOKUP(D481,'Lista Punktów Adresowych'!$C$1:T6153,16,0)</f>
        <v>kat.14</v>
      </c>
      <c r="R481" s="16" t="str">
        <f>VLOOKUP(D481,'Lista Punktów Adresowych'!$C$1:T6153,17,0)</f>
        <v>13500</v>
      </c>
      <c r="W481" s="32"/>
      <c r="Y481" s="16" t="str">
        <f>VLOOKUP(D481,'Lista Punktów Adresowych'!$C$1:R6153,13,0)</f>
        <v>punkt adresowy podstawowy</v>
      </c>
      <c r="Z481" s="277"/>
    </row>
    <row r="482" spans="1:26">
      <c r="A482" s="16">
        <v>478</v>
      </c>
      <c r="B482" s="101"/>
      <c r="C482" s="249"/>
      <c r="D482" s="242" t="s">
        <v>2116</v>
      </c>
      <c r="E482" s="157"/>
      <c r="F482" s="16" t="str">
        <f>VLOOKUP(D482,'Lista Punktów Adresowych'!$C$1:R6154,2)</f>
        <v>MAŁOPOLSKIE</v>
      </c>
      <c r="G482" s="16" t="str">
        <f>VLOOKUP(D482,'Lista Punktów Adresowych'!$C$1:R6154,3,0)</f>
        <v>BOCHEŃSKI</v>
      </c>
      <c r="H482" s="16" t="str">
        <f>VLOOKUP(D482,'Lista Punktów Adresowych'!$C$1:R6154,4,0)</f>
        <v>BOCHNIA</v>
      </c>
      <c r="I482" s="16" t="str">
        <f>VLOOKUP(D482,'Lista Punktów Adresowych'!$C$1:R6154,6,)</f>
        <v>CHEŁM</v>
      </c>
      <c r="J482" s="16" t="str">
        <f>VLOOKUP(D482,'Lista Punktów Adresowych'!$C$1:R6154,8,0)</f>
        <v/>
      </c>
      <c r="K482" s="98" t="str">
        <f>VLOOKUP(D482,'Lista Punktów Adresowych'!$C$1:R6154,10,0)</f>
        <v>77</v>
      </c>
      <c r="O482" s="16" t="str">
        <f>VLOOKUP(D482,'Lista Punktów Adresowych'!$C$1:R6154,14,0)</f>
        <v>1</v>
      </c>
      <c r="P482" s="16" t="str">
        <f>VLOOKUP(D482,'Lista Punktów Adresowych'!$C$1:R6154,15,0)</f>
        <v>0</v>
      </c>
      <c r="Q482" s="16" t="str">
        <f>VLOOKUP(D482,'Lista Punktów Adresowych'!$C$1:T6154,16,0)</f>
        <v>kat.8</v>
      </c>
      <c r="R482" s="16" t="str">
        <f>VLOOKUP(D482,'Lista Punktów Adresowych'!$C$1:T6154,17,0)</f>
        <v>7500</v>
      </c>
      <c r="W482" s="32"/>
      <c r="Y482" s="16" t="str">
        <f>VLOOKUP(D482,'Lista Punktów Adresowych'!$C$1:R6154,13,0)</f>
        <v>punkt adresowy podstawowy</v>
      </c>
      <c r="Z482" s="277"/>
    </row>
    <row r="483" spans="1:26">
      <c r="A483" s="16">
        <v>479</v>
      </c>
      <c r="B483" s="101"/>
      <c r="C483" s="249"/>
      <c r="D483" s="242" t="s">
        <v>2117</v>
      </c>
      <c r="E483" s="157"/>
      <c r="F483" s="16" t="str">
        <f>VLOOKUP(D483,'Lista Punktów Adresowych'!$C$1:R6155,2)</f>
        <v>MAŁOPOLSKIE</v>
      </c>
      <c r="G483" s="16" t="str">
        <f>VLOOKUP(D483,'Lista Punktów Adresowych'!$C$1:R6155,3,0)</f>
        <v>BOCHEŃSKI</v>
      </c>
      <c r="H483" s="16" t="str">
        <f>VLOOKUP(D483,'Lista Punktów Adresowych'!$C$1:R6155,4,0)</f>
        <v>ŁAPANÓW</v>
      </c>
      <c r="I483" s="16" t="str">
        <f>VLOOKUP(D483,'Lista Punktów Adresowych'!$C$1:R6155,6,)</f>
        <v>ZBYDNIÓW</v>
      </c>
      <c r="J483" s="16" t="str">
        <f>VLOOKUP(D483,'Lista Punktów Adresowych'!$C$1:R6155,8,0)</f>
        <v/>
      </c>
      <c r="K483" s="98" t="str">
        <f>VLOOKUP(D483,'Lista Punktów Adresowych'!$C$1:R6155,10,0)</f>
        <v>189</v>
      </c>
      <c r="O483" s="16" t="str">
        <f>VLOOKUP(D483,'Lista Punktów Adresowych'!$C$1:R6155,14,0)</f>
        <v>1</v>
      </c>
      <c r="P483" s="16" t="str">
        <f>VLOOKUP(D483,'Lista Punktów Adresowych'!$C$1:R6155,15,0)</f>
        <v>0</v>
      </c>
      <c r="Q483" s="16" t="str">
        <f>VLOOKUP(D483,'Lista Punktów Adresowych'!$C$1:T6155,16,0)</f>
        <v>kat.5</v>
      </c>
      <c r="R483" s="16" t="str">
        <f>VLOOKUP(D483,'Lista Punktów Adresowych'!$C$1:T6155,17,0)</f>
        <v>4500</v>
      </c>
      <c r="W483" s="32"/>
      <c r="Y483" s="16" t="str">
        <f>VLOOKUP(D483,'Lista Punktów Adresowych'!$C$1:R6155,13,0)</f>
        <v>punkt adresowy podstawowy</v>
      </c>
      <c r="Z483" s="277"/>
    </row>
    <row r="484" spans="1:26">
      <c r="A484" s="16">
        <v>480</v>
      </c>
      <c r="B484" s="101"/>
      <c r="C484" s="249"/>
      <c r="D484" s="242" t="s">
        <v>2118</v>
      </c>
      <c r="E484" s="157"/>
      <c r="F484" s="16" t="str">
        <f>VLOOKUP(D484,'Lista Punktów Adresowych'!$C$1:R6156,2)</f>
        <v>MAŁOPOLSKIE</v>
      </c>
      <c r="G484" s="16" t="str">
        <f>VLOOKUP(D484,'Lista Punktów Adresowych'!$C$1:R6156,3,0)</f>
        <v>BOCHEŃSKI</v>
      </c>
      <c r="H484" s="16" t="str">
        <f>VLOOKUP(D484,'Lista Punktów Adresowych'!$C$1:R6156,4,0)</f>
        <v>ŁAPANÓW</v>
      </c>
      <c r="I484" s="16" t="str">
        <f>VLOOKUP(D484,'Lista Punktów Adresowych'!$C$1:R6156,6,)</f>
        <v>ZBYDNIÓW</v>
      </c>
      <c r="J484" s="16" t="str">
        <f>VLOOKUP(D484,'Lista Punktów Adresowych'!$C$1:R6156,8,0)</f>
        <v/>
      </c>
      <c r="K484" s="98" t="str">
        <f>VLOOKUP(D484,'Lista Punktów Adresowych'!$C$1:R6156,10,0)</f>
        <v>195</v>
      </c>
      <c r="O484" s="16" t="str">
        <f>VLOOKUP(D484,'Lista Punktów Adresowych'!$C$1:R6156,14,0)</f>
        <v>1</v>
      </c>
      <c r="P484" s="16" t="str">
        <f>VLOOKUP(D484,'Lista Punktów Adresowych'!$C$1:R6156,15,0)</f>
        <v>0</v>
      </c>
      <c r="Q484" s="16" t="str">
        <f>VLOOKUP(D484,'Lista Punktów Adresowych'!$C$1:T6156,16,0)</f>
        <v>kat.5</v>
      </c>
      <c r="R484" s="16" t="str">
        <f>VLOOKUP(D484,'Lista Punktów Adresowych'!$C$1:T6156,17,0)</f>
        <v>4500</v>
      </c>
      <c r="W484" s="32"/>
      <c r="Y484" s="16" t="str">
        <f>VLOOKUP(D484,'Lista Punktów Adresowych'!$C$1:R6156,13,0)</f>
        <v>punkt adresowy podstawowy</v>
      </c>
      <c r="Z484" s="277"/>
    </row>
    <row r="485" spans="1:26">
      <c r="A485" s="16">
        <v>481</v>
      </c>
      <c r="B485" s="101"/>
      <c r="C485" s="249"/>
      <c r="D485" s="242" t="s">
        <v>2119</v>
      </c>
      <c r="E485" s="157"/>
      <c r="F485" s="16" t="str">
        <f>VLOOKUP(D485,'Lista Punktów Adresowych'!$C$1:R6157,2)</f>
        <v>MAŁOPOLSKIE</v>
      </c>
      <c r="G485" s="16" t="str">
        <f>VLOOKUP(D485,'Lista Punktów Adresowych'!$C$1:R6157,3,0)</f>
        <v>BOCHEŃSKI</v>
      </c>
      <c r="H485" s="16" t="str">
        <f>VLOOKUP(D485,'Lista Punktów Adresowych'!$C$1:R6157,4,0)</f>
        <v>ŁAPANÓW</v>
      </c>
      <c r="I485" s="16" t="str">
        <f>VLOOKUP(D485,'Lista Punktów Adresowych'!$C$1:R6157,6,)</f>
        <v>ZBYDNIÓW</v>
      </c>
      <c r="J485" s="16" t="str">
        <f>VLOOKUP(D485,'Lista Punktów Adresowych'!$C$1:R6157,8,0)</f>
        <v/>
      </c>
      <c r="K485" s="98" t="str">
        <f>VLOOKUP(D485,'Lista Punktów Adresowych'!$C$1:R6157,10,0)</f>
        <v>28</v>
      </c>
      <c r="O485" s="16" t="str">
        <f>VLOOKUP(D485,'Lista Punktów Adresowych'!$C$1:R6157,14,0)</f>
        <v>1</v>
      </c>
      <c r="P485" s="16" t="str">
        <f>VLOOKUP(D485,'Lista Punktów Adresowych'!$C$1:R6157,15,0)</f>
        <v>0</v>
      </c>
      <c r="Q485" s="16" t="str">
        <f>VLOOKUP(D485,'Lista Punktów Adresowych'!$C$1:T6157,16,0)</f>
        <v>kat.4</v>
      </c>
      <c r="R485" s="16" t="str">
        <f>VLOOKUP(D485,'Lista Punktów Adresowych'!$C$1:T6157,17,0)</f>
        <v>3500</v>
      </c>
      <c r="W485" s="32"/>
      <c r="Y485" s="16" t="str">
        <f>VLOOKUP(D485,'Lista Punktów Adresowych'!$C$1:R6157,13,0)</f>
        <v>punkt adresowy podstawowy</v>
      </c>
      <c r="Z485" s="277"/>
    </row>
    <row r="486" spans="1:26">
      <c r="A486" s="16">
        <v>482</v>
      </c>
      <c r="B486" s="101"/>
      <c r="C486" s="249"/>
      <c r="D486" s="242" t="s">
        <v>2120</v>
      </c>
      <c r="E486" s="157"/>
      <c r="F486" s="16" t="str">
        <f>VLOOKUP(D486,'Lista Punktów Adresowych'!$C$1:R6158,2)</f>
        <v>MAŁOPOLSKIE</v>
      </c>
      <c r="G486" s="16" t="str">
        <f>VLOOKUP(D486,'Lista Punktów Adresowych'!$C$1:R6158,3,0)</f>
        <v>BOCHEŃSKI</v>
      </c>
      <c r="H486" s="16" t="str">
        <f>VLOOKUP(D486,'Lista Punktów Adresowych'!$C$1:R6158,4,0)</f>
        <v>ŁAPANÓW</v>
      </c>
      <c r="I486" s="16" t="str">
        <f>VLOOKUP(D486,'Lista Punktów Adresowych'!$C$1:R6158,6,)</f>
        <v>ZBYDNIÓW</v>
      </c>
      <c r="J486" s="16" t="str">
        <f>VLOOKUP(D486,'Lista Punktów Adresowych'!$C$1:R6158,8,0)</f>
        <v/>
      </c>
      <c r="K486" s="98" t="str">
        <f>VLOOKUP(D486,'Lista Punktów Adresowych'!$C$1:R6158,10,0)</f>
        <v>162</v>
      </c>
      <c r="O486" s="16" t="str">
        <f>VLOOKUP(D486,'Lista Punktów Adresowych'!$C$1:R6158,14,0)</f>
        <v>1</v>
      </c>
      <c r="P486" s="16" t="str">
        <f>VLOOKUP(D486,'Lista Punktów Adresowych'!$C$1:R6158,15,0)</f>
        <v>0</v>
      </c>
      <c r="Q486" s="16" t="str">
        <f>VLOOKUP(D486,'Lista Punktów Adresowych'!$C$1:T6158,16,0)</f>
        <v>kat.4</v>
      </c>
      <c r="R486" s="16" t="str">
        <f>VLOOKUP(D486,'Lista Punktów Adresowych'!$C$1:T6158,17,0)</f>
        <v>3500</v>
      </c>
      <c r="W486" s="32"/>
      <c r="Y486" s="16" t="str">
        <f>VLOOKUP(D486,'Lista Punktów Adresowych'!$C$1:R6158,13,0)</f>
        <v>punkt adresowy podstawowy</v>
      </c>
      <c r="Z486" s="277"/>
    </row>
    <row r="487" spans="1:26">
      <c r="A487" s="16">
        <v>483</v>
      </c>
      <c r="B487" s="101"/>
      <c r="C487" s="249"/>
      <c r="D487" s="242" t="s">
        <v>2121</v>
      </c>
      <c r="E487" s="157"/>
      <c r="F487" s="16" t="str">
        <f>VLOOKUP(D487,'Lista Punktów Adresowych'!$C$1:R6159,2)</f>
        <v>MAŁOPOLSKIE</v>
      </c>
      <c r="G487" s="16" t="str">
        <f>VLOOKUP(D487,'Lista Punktów Adresowych'!$C$1:R6159,3,0)</f>
        <v>BOCHEŃSKI</v>
      </c>
      <c r="H487" s="16" t="str">
        <f>VLOOKUP(D487,'Lista Punktów Adresowych'!$C$1:R6159,4,0)</f>
        <v>BOCHNIA</v>
      </c>
      <c r="I487" s="16" t="str">
        <f>VLOOKUP(D487,'Lista Punktów Adresowych'!$C$1:R6159,6,)</f>
        <v>NIESZKOWICE MAŁE</v>
      </c>
      <c r="J487" s="16" t="str">
        <f>VLOOKUP(D487,'Lista Punktów Adresowych'!$C$1:R6159,8,0)</f>
        <v/>
      </c>
      <c r="K487" s="98" t="str">
        <f>VLOOKUP(D487,'Lista Punktów Adresowych'!$C$1:R6159,10,0)</f>
        <v>166</v>
      </c>
      <c r="O487" s="16" t="str">
        <f>VLOOKUP(D487,'Lista Punktów Adresowych'!$C$1:R6159,14,0)</f>
        <v>1</v>
      </c>
      <c r="P487" s="16" t="str">
        <f>VLOOKUP(D487,'Lista Punktów Adresowych'!$C$1:R6159,15,0)</f>
        <v>0</v>
      </c>
      <c r="Q487" s="16" t="str">
        <f>VLOOKUP(D487,'Lista Punktów Adresowych'!$C$1:T6159,16,0)</f>
        <v>kat.10</v>
      </c>
      <c r="R487" s="16" t="str">
        <f>VLOOKUP(D487,'Lista Punktów Adresowych'!$C$1:T6159,17,0)</f>
        <v>9500</v>
      </c>
      <c r="W487" s="32"/>
      <c r="Y487" s="16" t="str">
        <f>VLOOKUP(D487,'Lista Punktów Adresowych'!$C$1:R6159,13,0)</f>
        <v>punkt adresowy podstawowy</v>
      </c>
      <c r="Z487" s="277"/>
    </row>
    <row r="488" spans="1:26">
      <c r="A488" s="16">
        <v>484</v>
      </c>
      <c r="B488" s="101"/>
      <c r="C488" s="249"/>
      <c r="D488" s="242" t="s">
        <v>2122</v>
      </c>
      <c r="E488" s="157"/>
      <c r="F488" s="16" t="str">
        <f>VLOOKUP(D488,'Lista Punktów Adresowych'!$C$1:R6160,2)</f>
        <v>MAŁOPOLSKIE</v>
      </c>
      <c r="G488" s="16" t="str">
        <f>VLOOKUP(D488,'Lista Punktów Adresowych'!$C$1:R6160,3,0)</f>
        <v>BOCHEŃSKI</v>
      </c>
      <c r="H488" s="16" t="str">
        <f>VLOOKUP(D488,'Lista Punktów Adresowych'!$C$1:R6160,4,0)</f>
        <v>ŁAPANÓW</v>
      </c>
      <c r="I488" s="16" t="str">
        <f>VLOOKUP(D488,'Lista Punktów Adresowych'!$C$1:R6160,6,)</f>
        <v>ZBYDNIÓW</v>
      </c>
      <c r="J488" s="16" t="str">
        <f>VLOOKUP(D488,'Lista Punktów Adresowych'!$C$1:R6160,8,0)</f>
        <v/>
      </c>
      <c r="K488" s="98" t="str">
        <f>VLOOKUP(D488,'Lista Punktów Adresowych'!$C$1:R6160,10,0)</f>
        <v>143</v>
      </c>
      <c r="O488" s="16" t="str">
        <f>VLOOKUP(D488,'Lista Punktów Adresowych'!$C$1:R6160,14,0)</f>
        <v>1</v>
      </c>
      <c r="P488" s="16" t="str">
        <f>VLOOKUP(D488,'Lista Punktów Adresowych'!$C$1:R6160,15,0)</f>
        <v>0</v>
      </c>
      <c r="Q488" s="16" t="str">
        <f>VLOOKUP(D488,'Lista Punktów Adresowych'!$C$1:T6160,16,0)</f>
        <v>kat.7</v>
      </c>
      <c r="R488" s="16" t="str">
        <f>VLOOKUP(D488,'Lista Punktów Adresowych'!$C$1:T6160,17,0)</f>
        <v>6500</v>
      </c>
      <c r="W488" s="32"/>
      <c r="Y488" s="16" t="str">
        <f>VLOOKUP(D488,'Lista Punktów Adresowych'!$C$1:R6160,13,0)</f>
        <v>punkt adresowy podstawowy</v>
      </c>
      <c r="Z488" s="277"/>
    </row>
    <row r="489" spans="1:26">
      <c r="A489" s="16">
        <v>485</v>
      </c>
      <c r="B489" s="101"/>
      <c r="D489" s="242" t="s">
        <v>2123</v>
      </c>
      <c r="E489" s="157"/>
      <c r="F489" s="16" t="str">
        <f>VLOOKUP(D489,'Lista Punktów Adresowych'!$C$1:R6161,2)</f>
        <v>MAŁOPOLSKIE</v>
      </c>
      <c r="G489" s="16" t="str">
        <f>VLOOKUP(D489,'Lista Punktów Adresowych'!$C$1:R6161,3,0)</f>
        <v>BOCHEŃSKI</v>
      </c>
      <c r="H489" s="16" t="str">
        <f>VLOOKUP(D489,'Lista Punktów Adresowych'!$C$1:R6161,4,0)</f>
        <v>ŁAPANÓW</v>
      </c>
      <c r="I489" s="16" t="str">
        <f>VLOOKUP(D489,'Lista Punktów Adresowych'!$C$1:R6161,6,)</f>
        <v>ZBYDNIÓW</v>
      </c>
      <c r="J489" s="16" t="str">
        <f>VLOOKUP(D489,'Lista Punktów Adresowych'!$C$1:R6161,8,0)</f>
        <v/>
      </c>
      <c r="K489" s="98" t="str">
        <f>VLOOKUP(D489,'Lista Punktów Adresowych'!$C$1:R6161,10,0)</f>
        <v>33</v>
      </c>
      <c r="O489" s="16" t="str">
        <f>VLOOKUP(D489,'Lista Punktów Adresowych'!$C$1:R6161,14,0)</f>
        <v>1</v>
      </c>
      <c r="P489" s="16" t="str">
        <f>VLOOKUP(D489,'Lista Punktów Adresowych'!$C$1:R6161,15,0)</f>
        <v>0</v>
      </c>
      <c r="Q489" s="16" t="str">
        <f>VLOOKUP(D489,'Lista Punktów Adresowych'!$C$1:T6161,16,0)</f>
        <v>kat.5</v>
      </c>
      <c r="R489" s="16" t="str">
        <f>VLOOKUP(D489,'Lista Punktów Adresowych'!$C$1:T6161,17,0)</f>
        <v>4500</v>
      </c>
      <c r="W489" s="32"/>
      <c r="Y489" s="16" t="str">
        <f>VLOOKUP(D489,'Lista Punktów Adresowych'!$C$1:R6161,13,0)</f>
        <v>punkt adresowy podstawowy</v>
      </c>
    </row>
    <row r="490" spans="1:26">
      <c r="A490" s="16">
        <v>486</v>
      </c>
      <c r="B490" s="101"/>
      <c r="C490" s="249"/>
      <c r="D490" s="242" t="s">
        <v>2124</v>
      </c>
      <c r="E490" s="157"/>
      <c r="F490" s="16" t="str">
        <f>VLOOKUP(D490,'Lista Punktów Adresowych'!$C$1:R6162,2)</f>
        <v>MAŁOPOLSKIE</v>
      </c>
      <c r="G490" s="16" t="str">
        <f>VLOOKUP(D490,'Lista Punktów Adresowych'!$C$1:R6162,3,0)</f>
        <v>BOCHEŃSKI</v>
      </c>
      <c r="H490" s="16" t="str">
        <f>VLOOKUP(D490,'Lista Punktów Adresowych'!$C$1:R6162,4,0)</f>
        <v>ŁAPANÓW</v>
      </c>
      <c r="I490" s="16" t="str">
        <f>VLOOKUP(D490,'Lista Punktów Adresowych'!$C$1:R6162,6,)</f>
        <v>ZBYDNIÓW</v>
      </c>
      <c r="J490" s="16" t="str">
        <f>VLOOKUP(D490,'Lista Punktów Adresowych'!$C$1:R6162,8,0)</f>
        <v/>
      </c>
      <c r="K490" s="98" t="str">
        <f>VLOOKUP(D490,'Lista Punktów Adresowych'!$C$1:R6162,10,0)</f>
        <v>114</v>
      </c>
      <c r="O490" s="16" t="str">
        <f>VLOOKUP(D490,'Lista Punktów Adresowych'!$C$1:R6162,14,0)</f>
        <v>1</v>
      </c>
      <c r="P490" s="16" t="str">
        <f>VLOOKUP(D490,'Lista Punktów Adresowych'!$C$1:R6162,15,0)</f>
        <v>0</v>
      </c>
      <c r="Q490" s="16" t="str">
        <f>VLOOKUP(D490,'Lista Punktów Adresowych'!$C$1:T6162,16,0)</f>
        <v>kat.5</v>
      </c>
      <c r="R490" s="16" t="str">
        <f>VLOOKUP(D490,'Lista Punktów Adresowych'!$C$1:T6162,17,0)</f>
        <v>4500</v>
      </c>
      <c r="W490" s="32"/>
      <c r="Y490" s="16" t="str">
        <f>VLOOKUP(D490,'Lista Punktów Adresowych'!$C$1:R6162,13,0)</f>
        <v>punkt adresowy podstawowy</v>
      </c>
      <c r="Z490" s="277"/>
    </row>
    <row r="491" spans="1:26">
      <c r="A491" s="16">
        <v>487</v>
      </c>
      <c r="B491" s="101"/>
      <c r="C491" s="249"/>
      <c r="D491" s="242" t="s">
        <v>2125</v>
      </c>
      <c r="E491" s="157"/>
      <c r="F491" s="16" t="str">
        <f>VLOOKUP(D491,'Lista Punktów Adresowych'!$C$1:R6163,2)</f>
        <v>MAŁOPOLSKIE</v>
      </c>
      <c r="G491" s="16" t="str">
        <f>VLOOKUP(D491,'Lista Punktów Adresowych'!$C$1:R6163,3,0)</f>
        <v>BOCHEŃSKI</v>
      </c>
      <c r="H491" s="16" t="str">
        <f>VLOOKUP(D491,'Lista Punktów Adresowych'!$C$1:R6163,4,0)</f>
        <v>ŁAPANÓW</v>
      </c>
      <c r="I491" s="16" t="str">
        <f>VLOOKUP(D491,'Lista Punktów Adresowych'!$C$1:R6163,6,)</f>
        <v>ZBYDNIÓW</v>
      </c>
      <c r="J491" s="16" t="str">
        <f>VLOOKUP(D491,'Lista Punktów Adresowych'!$C$1:R6163,8,0)</f>
        <v/>
      </c>
      <c r="K491" s="98" t="str">
        <f>VLOOKUP(D491,'Lista Punktów Adresowych'!$C$1:R6163,10,0)</f>
        <v>198</v>
      </c>
      <c r="O491" s="16" t="str">
        <f>VLOOKUP(D491,'Lista Punktów Adresowych'!$C$1:R6163,14,0)</f>
        <v>1</v>
      </c>
      <c r="P491" s="16" t="str">
        <f>VLOOKUP(D491,'Lista Punktów Adresowych'!$C$1:R6163,15,0)</f>
        <v>0</v>
      </c>
      <c r="Q491" s="16" t="str">
        <f>VLOOKUP(D491,'Lista Punktów Adresowych'!$C$1:T6163,16,0)</f>
        <v>kat.5</v>
      </c>
      <c r="R491" s="16" t="str">
        <f>VLOOKUP(D491,'Lista Punktów Adresowych'!$C$1:T6163,17,0)</f>
        <v>4500</v>
      </c>
      <c r="W491" s="32"/>
      <c r="Y491" s="16" t="str">
        <f>VLOOKUP(D491,'Lista Punktów Adresowych'!$C$1:R6163,13,0)</f>
        <v>punkt adresowy podstawowy</v>
      </c>
      <c r="Z491" s="277"/>
    </row>
    <row r="492" spans="1:26">
      <c r="A492" s="16">
        <v>488</v>
      </c>
      <c r="B492" s="101"/>
      <c r="C492" s="249"/>
      <c r="D492" s="242" t="s">
        <v>2126</v>
      </c>
      <c r="E492" s="157"/>
      <c r="F492" s="16" t="str">
        <f>VLOOKUP(D492,'Lista Punktów Adresowych'!$C$1:R6164,2)</f>
        <v>MAŁOPOLSKIE</v>
      </c>
      <c r="G492" s="16" t="str">
        <f>VLOOKUP(D492,'Lista Punktów Adresowych'!$C$1:R6164,3,0)</f>
        <v>BOCHEŃSKI</v>
      </c>
      <c r="H492" s="16" t="str">
        <f>VLOOKUP(D492,'Lista Punktów Adresowych'!$C$1:R6164,4,0)</f>
        <v>ŁAPANÓW</v>
      </c>
      <c r="I492" s="16" t="str">
        <f>VLOOKUP(D492,'Lista Punktów Adresowych'!$C$1:R6164,6,)</f>
        <v>ZBYDNIÓW</v>
      </c>
      <c r="J492" s="16" t="str">
        <f>VLOOKUP(D492,'Lista Punktów Adresowych'!$C$1:R6164,8,0)</f>
        <v/>
      </c>
      <c r="K492" s="98" t="str">
        <f>VLOOKUP(D492,'Lista Punktów Adresowych'!$C$1:R6164,10,0)</f>
        <v>47</v>
      </c>
      <c r="O492" s="16" t="str">
        <f>VLOOKUP(D492,'Lista Punktów Adresowych'!$C$1:R6164,14,0)</f>
        <v>1</v>
      </c>
      <c r="P492" s="16" t="str">
        <f>VLOOKUP(D492,'Lista Punktów Adresowych'!$C$1:R6164,15,0)</f>
        <v>0</v>
      </c>
      <c r="Q492" s="16" t="str">
        <f>VLOOKUP(D492,'Lista Punktów Adresowych'!$C$1:T6164,16,0)</f>
        <v>kat.8</v>
      </c>
      <c r="R492" s="16" t="str">
        <f>VLOOKUP(D492,'Lista Punktów Adresowych'!$C$1:T6164,17,0)</f>
        <v>7500</v>
      </c>
      <c r="W492" s="32"/>
      <c r="Y492" s="16" t="str">
        <f>VLOOKUP(D492,'Lista Punktów Adresowych'!$C$1:R6164,13,0)</f>
        <v>punkt adresowy podstawowy</v>
      </c>
      <c r="Z492" s="277"/>
    </row>
    <row r="493" spans="1:26">
      <c r="A493" s="16">
        <v>489</v>
      </c>
      <c r="B493" s="101"/>
      <c r="C493" s="249"/>
      <c r="D493" s="242" t="s">
        <v>2127</v>
      </c>
      <c r="E493" s="157"/>
      <c r="F493" s="16" t="str">
        <f>VLOOKUP(D493,'Lista Punktów Adresowych'!$C$1:R6165,2)</f>
        <v>MAŁOPOLSKIE</v>
      </c>
      <c r="G493" s="16" t="str">
        <f>VLOOKUP(D493,'Lista Punktów Adresowych'!$C$1:R6165,3,0)</f>
        <v>BOCHEŃSKI</v>
      </c>
      <c r="H493" s="16" t="str">
        <f>VLOOKUP(D493,'Lista Punktów Adresowych'!$C$1:R6165,4,0)</f>
        <v>ŁAPANÓW</v>
      </c>
      <c r="I493" s="16" t="str">
        <f>VLOOKUP(D493,'Lista Punktów Adresowych'!$C$1:R6165,6,)</f>
        <v>WOLA WIERUSZYCKA</v>
      </c>
      <c r="J493" s="16" t="str">
        <f>VLOOKUP(D493,'Lista Punktów Adresowych'!$C$1:R6165,8,0)</f>
        <v/>
      </c>
      <c r="K493" s="98" t="str">
        <f>VLOOKUP(D493,'Lista Punktów Adresowych'!$C$1:R6165,10,0)</f>
        <v>22</v>
      </c>
      <c r="O493" s="16" t="str">
        <f>VLOOKUP(D493,'Lista Punktów Adresowych'!$C$1:R6165,14,0)</f>
        <v>1</v>
      </c>
      <c r="P493" s="16" t="str">
        <f>VLOOKUP(D493,'Lista Punktów Adresowych'!$C$1:R6165,15,0)</f>
        <v>0</v>
      </c>
      <c r="Q493" s="16" t="str">
        <f>VLOOKUP(D493,'Lista Punktów Adresowych'!$C$1:T6165,16,0)</f>
        <v>kat.9</v>
      </c>
      <c r="R493" s="16" t="str">
        <f>VLOOKUP(D493,'Lista Punktów Adresowych'!$C$1:T6165,17,0)</f>
        <v>8500</v>
      </c>
      <c r="W493" s="32"/>
      <c r="Y493" s="16" t="str">
        <f>VLOOKUP(D493,'Lista Punktów Adresowych'!$C$1:R6165,13,0)</f>
        <v>punkt adresowy podstawowy</v>
      </c>
      <c r="Z493" s="277"/>
    </row>
    <row r="494" spans="1:26">
      <c r="A494" s="16">
        <v>490</v>
      </c>
      <c r="B494" s="101"/>
      <c r="C494" s="249"/>
      <c r="D494" s="242" t="s">
        <v>2128</v>
      </c>
      <c r="E494" s="157"/>
      <c r="F494" s="16" t="str">
        <f>VLOOKUP(D494,'Lista Punktów Adresowych'!$C$1:R6166,2)</f>
        <v>MAŁOPOLSKIE</v>
      </c>
      <c r="G494" s="16" t="str">
        <f>VLOOKUP(D494,'Lista Punktów Adresowych'!$C$1:R6166,3,0)</f>
        <v>BOCHEŃSKI</v>
      </c>
      <c r="H494" s="16" t="str">
        <f>VLOOKUP(D494,'Lista Punktów Adresowych'!$C$1:R6166,4,0)</f>
        <v>ŁAPANÓW</v>
      </c>
      <c r="I494" s="16" t="str">
        <f>VLOOKUP(D494,'Lista Punktów Adresowych'!$C$1:R6166,6,)</f>
        <v>ZBYDNIÓW</v>
      </c>
      <c r="J494" s="16" t="str">
        <f>VLOOKUP(D494,'Lista Punktów Adresowych'!$C$1:R6166,8,0)</f>
        <v/>
      </c>
      <c r="K494" s="98" t="str">
        <f>VLOOKUP(D494,'Lista Punktów Adresowych'!$C$1:R6166,10,0)</f>
        <v>182</v>
      </c>
      <c r="O494" s="16" t="str">
        <f>VLOOKUP(D494,'Lista Punktów Adresowych'!$C$1:R6166,14,0)</f>
        <v>1</v>
      </c>
      <c r="P494" s="16" t="str">
        <f>VLOOKUP(D494,'Lista Punktów Adresowych'!$C$1:R6166,15,0)</f>
        <v>0</v>
      </c>
      <c r="Q494" s="16" t="str">
        <f>VLOOKUP(D494,'Lista Punktów Adresowych'!$C$1:T6166,16,0)</f>
        <v>kat.5</v>
      </c>
      <c r="R494" s="16" t="str">
        <f>VLOOKUP(D494,'Lista Punktów Adresowych'!$C$1:T6166,17,0)</f>
        <v>4500</v>
      </c>
      <c r="W494" s="32"/>
      <c r="Y494" s="16" t="str">
        <f>VLOOKUP(D494,'Lista Punktów Adresowych'!$C$1:R6166,13,0)</f>
        <v>punkt adresowy podstawowy</v>
      </c>
      <c r="Z494" s="277"/>
    </row>
    <row r="495" spans="1:26">
      <c r="A495" s="16">
        <v>491</v>
      </c>
      <c r="B495" s="101"/>
      <c r="C495" s="249"/>
      <c r="D495" s="242" t="s">
        <v>2129</v>
      </c>
      <c r="E495" s="157"/>
      <c r="F495" s="16" t="str">
        <f>VLOOKUP(D495,'Lista Punktów Adresowych'!$C$1:R6167,2)</f>
        <v>MAŁOPOLSKIE</v>
      </c>
      <c r="G495" s="16" t="str">
        <f>VLOOKUP(D495,'Lista Punktów Adresowych'!$C$1:R6167,3,0)</f>
        <v>BOCHEŃSKI</v>
      </c>
      <c r="H495" s="16" t="str">
        <f>VLOOKUP(D495,'Lista Punktów Adresowych'!$C$1:R6167,4,0)</f>
        <v>ŁAPANÓW</v>
      </c>
      <c r="I495" s="16" t="str">
        <f>VLOOKUP(D495,'Lista Punktów Adresowych'!$C$1:R6167,6,)</f>
        <v>ZBYDNIÓW</v>
      </c>
      <c r="J495" s="16" t="str">
        <f>VLOOKUP(D495,'Lista Punktów Adresowych'!$C$1:R6167,8,0)</f>
        <v/>
      </c>
      <c r="K495" s="98" t="str">
        <f>VLOOKUP(D495,'Lista Punktów Adresowych'!$C$1:R6167,10,0)</f>
        <v>90</v>
      </c>
      <c r="O495" s="16" t="str">
        <f>VLOOKUP(D495,'Lista Punktów Adresowych'!$C$1:R6167,14,0)</f>
        <v>1</v>
      </c>
      <c r="P495" s="16" t="str">
        <f>VLOOKUP(D495,'Lista Punktów Adresowych'!$C$1:R6167,15,0)</f>
        <v>0</v>
      </c>
      <c r="Q495" s="16" t="str">
        <f>VLOOKUP(D495,'Lista Punktów Adresowych'!$C$1:T6167,16,0)</f>
        <v>kat.5</v>
      </c>
      <c r="R495" s="16" t="str">
        <f>VLOOKUP(D495,'Lista Punktów Adresowych'!$C$1:T6167,17,0)</f>
        <v>4500</v>
      </c>
      <c r="W495" s="32"/>
      <c r="Y495" s="16" t="str">
        <f>VLOOKUP(D495,'Lista Punktów Adresowych'!$C$1:R6167,13,0)</f>
        <v>punkt adresowy podstawowy</v>
      </c>
      <c r="Z495" s="277"/>
    </row>
    <row r="496" spans="1:26">
      <c r="A496" s="16">
        <v>492</v>
      </c>
      <c r="B496" s="101"/>
      <c r="C496" s="249"/>
      <c r="D496" s="242" t="s">
        <v>2130</v>
      </c>
      <c r="E496" s="157"/>
      <c r="F496" s="16" t="str">
        <f>VLOOKUP(D496,'Lista Punktów Adresowych'!$C$1:R6168,2)</f>
        <v>MAŁOPOLSKIE</v>
      </c>
      <c r="G496" s="16" t="str">
        <f>VLOOKUP(D496,'Lista Punktów Adresowych'!$C$1:R6168,3,0)</f>
        <v>BOCHEŃSKI</v>
      </c>
      <c r="H496" s="16" t="str">
        <f>VLOOKUP(D496,'Lista Punktów Adresowych'!$C$1:R6168,4,0)</f>
        <v>ŁAPANÓW</v>
      </c>
      <c r="I496" s="16" t="str">
        <f>VLOOKUP(D496,'Lista Punktów Adresowych'!$C$1:R6168,6,)</f>
        <v>ZBYDNIÓW</v>
      </c>
      <c r="J496" s="16" t="str">
        <f>VLOOKUP(D496,'Lista Punktów Adresowych'!$C$1:R6168,8,0)</f>
        <v/>
      </c>
      <c r="K496" s="98" t="str">
        <f>VLOOKUP(D496,'Lista Punktów Adresowych'!$C$1:R6168,10,0)</f>
        <v>161</v>
      </c>
      <c r="O496" s="16" t="str">
        <f>VLOOKUP(D496,'Lista Punktów Adresowych'!$C$1:R6168,14,0)</f>
        <v>1</v>
      </c>
      <c r="P496" s="16" t="str">
        <f>VLOOKUP(D496,'Lista Punktów Adresowych'!$C$1:R6168,15,0)</f>
        <v>0</v>
      </c>
      <c r="Q496" s="16" t="str">
        <f>VLOOKUP(D496,'Lista Punktów Adresowych'!$C$1:T6168,16,0)</f>
        <v>kat.1</v>
      </c>
      <c r="R496" s="16" t="str">
        <f>VLOOKUP(D496,'Lista Punktów Adresowych'!$C$1:T6168,17,0)</f>
        <v>500</v>
      </c>
      <c r="W496" s="32"/>
      <c r="Y496" s="16" t="str">
        <f>VLOOKUP(D496,'Lista Punktów Adresowych'!$C$1:R6168,13,0)</f>
        <v>punkt adresowy podstawowy</v>
      </c>
      <c r="Z496" s="277"/>
    </row>
    <row r="497" spans="1:26">
      <c r="A497" s="16">
        <v>493</v>
      </c>
      <c r="B497" s="101"/>
      <c r="C497" s="249"/>
      <c r="D497" s="242" t="s">
        <v>2131</v>
      </c>
      <c r="E497" s="157"/>
      <c r="F497" s="16" t="str">
        <f>VLOOKUP(D497,'Lista Punktów Adresowych'!$C$1:R6169,2)</f>
        <v>MAŁOPOLSKIE</v>
      </c>
      <c r="G497" s="16" t="str">
        <f>VLOOKUP(D497,'Lista Punktów Adresowych'!$C$1:R6169,3,0)</f>
        <v>BOCHEŃSKI</v>
      </c>
      <c r="H497" s="16" t="str">
        <f>VLOOKUP(D497,'Lista Punktów Adresowych'!$C$1:R6169,4,0)</f>
        <v>ŁAPANÓW</v>
      </c>
      <c r="I497" s="16" t="str">
        <f>VLOOKUP(D497,'Lista Punktów Adresowych'!$C$1:R6169,6,)</f>
        <v>ZBYDNIÓW</v>
      </c>
      <c r="J497" s="16" t="str">
        <f>VLOOKUP(D497,'Lista Punktów Adresowych'!$C$1:R6169,8,0)</f>
        <v/>
      </c>
      <c r="K497" s="98" t="str">
        <f>VLOOKUP(D497,'Lista Punktów Adresowych'!$C$1:R6169,10,0)</f>
        <v>179</v>
      </c>
      <c r="O497" s="16" t="str">
        <f>VLOOKUP(D497,'Lista Punktów Adresowych'!$C$1:R6169,14,0)</f>
        <v>1</v>
      </c>
      <c r="P497" s="16" t="str">
        <f>VLOOKUP(D497,'Lista Punktów Adresowych'!$C$1:R6169,15,0)</f>
        <v>0</v>
      </c>
      <c r="Q497" s="16" t="str">
        <f>VLOOKUP(D497,'Lista Punktów Adresowych'!$C$1:T6169,16,0)</f>
        <v>kat.8</v>
      </c>
      <c r="R497" s="16" t="str">
        <f>VLOOKUP(D497,'Lista Punktów Adresowych'!$C$1:T6169,17,0)</f>
        <v>7500</v>
      </c>
      <c r="W497" s="32"/>
      <c r="Y497" s="16" t="str">
        <f>VLOOKUP(D497,'Lista Punktów Adresowych'!$C$1:R6169,13,0)</f>
        <v>punkt adresowy podstawowy</v>
      </c>
      <c r="Z497" s="277"/>
    </row>
    <row r="498" spans="1:26">
      <c r="A498" s="16">
        <v>494</v>
      </c>
      <c r="B498" s="101"/>
      <c r="C498" s="249"/>
      <c r="D498" s="242" t="s">
        <v>2132</v>
      </c>
      <c r="E498" s="157"/>
      <c r="F498" s="16" t="str">
        <f>VLOOKUP(D498,'Lista Punktów Adresowych'!$C$1:R6170,2)</f>
        <v>MAŁOPOLSKIE</v>
      </c>
      <c r="G498" s="16" t="str">
        <f>VLOOKUP(D498,'Lista Punktów Adresowych'!$C$1:R6170,3,0)</f>
        <v>BOCHEŃSKI</v>
      </c>
      <c r="H498" s="16" t="str">
        <f>VLOOKUP(D498,'Lista Punktów Adresowych'!$C$1:R6170,4,0)</f>
        <v>ŁAPANÓW</v>
      </c>
      <c r="I498" s="16" t="str">
        <f>VLOOKUP(D498,'Lista Punktów Adresowych'!$C$1:R6170,6,)</f>
        <v>ZBYDNIÓW</v>
      </c>
      <c r="J498" s="16" t="str">
        <f>VLOOKUP(D498,'Lista Punktów Adresowych'!$C$1:R6170,8,0)</f>
        <v/>
      </c>
      <c r="K498" s="98" t="str">
        <f>VLOOKUP(D498,'Lista Punktów Adresowych'!$C$1:R6170,10,0)</f>
        <v>70</v>
      </c>
      <c r="O498" s="16" t="str">
        <f>VLOOKUP(D498,'Lista Punktów Adresowych'!$C$1:R6170,14,0)</f>
        <v>1</v>
      </c>
      <c r="P498" s="16" t="str">
        <f>VLOOKUP(D498,'Lista Punktów Adresowych'!$C$1:R6170,15,0)</f>
        <v>0</v>
      </c>
      <c r="Q498" s="16" t="str">
        <f>VLOOKUP(D498,'Lista Punktów Adresowych'!$C$1:T6170,16,0)</f>
        <v>kat.9</v>
      </c>
      <c r="R498" s="16" t="str">
        <f>VLOOKUP(D498,'Lista Punktów Adresowych'!$C$1:T6170,17,0)</f>
        <v>8500</v>
      </c>
      <c r="W498" s="32"/>
      <c r="Y498" s="16" t="str">
        <f>VLOOKUP(D498,'Lista Punktów Adresowych'!$C$1:R6170,13,0)</f>
        <v>punkt adresowy podstawowy</v>
      </c>
      <c r="Z498" s="277"/>
    </row>
    <row r="499" spans="1:26">
      <c r="A499" s="16">
        <v>495</v>
      </c>
      <c r="B499" s="101"/>
      <c r="C499" s="249"/>
      <c r="D499" s="242" t="s">
        <v>2133</v>
      </c>
      <c r="E499" s="157"/>
      <c r="F499" s="16" t="str">
        <f>VLOOKUP(D499,'Lista Punktów Adresowych'!$C$1:R6171,2)</f>
        <v>MAŁOPOLSKIE</v>
      </c>
      <c r="G499" s="16" t="str">
        <f>VLOOKUP(D499,'Lista Punktów Adresowych'!$C$1:R6171,3,0)</f>
        <v>BOCHEŃSKI</v>
      </c>
      <c r="H499" s="16" t="str">
        <f>VLOOKUP(D499,'Lista Punktów Adresowych'!$C$1:R6171,4,0)</f>
        <v>ŁAPANÓW</v>
      </c>
      <c r="I499" s="16" t="str">
        <f>VLOOKUP(D499,'Lista Punktów Adresowych'!$C$1:R6171,6,)</f>
        <v>ZBYDNIÓW</v>
      </c>
      <c r="J499" s="16" t="str">
        <f>VLOOKUP(D499,'Lista Punktów Adresowych'!$C$1:R6171,8,0)</f>
        <v/>
      </c>
      <c r="K499" s="98" t="str">
        <f>VLOOKUP(D499,'Lista Punktów Adresowych'!$C$1:R6171,10,0)</f>
        <v>176</v>
      </c>
      <c r="O499" s="16" t="str">
        <f>VLOOKUP(D499,'Lista Punktów Adresowych'!$C$1:R6171,14,0)</f>
        <v>1</v>
      </c>
      <c r="P499" s="16" t="str">
        <f>VLOOKUP(D499,'Lista Punktów Adresowych'!$C$1:R6171,15,0)</f>
        <v>0</v>
      </c>
      <c r="Q499" s="16" t="str">
        <f>VLOOKUP(D499,'Lista Punktów Adresowych'!$C$1:T6171,16,0)</f>
        <v>kat.3</v>
      </c>
      <c r="R499" s="16" t="str">
        <f>VLOOKUP(D499,'Lista Punktów Adresowych'!$C$1:T6171,17,0)</f>
        <v>2500</v>
      </c>
      <c r="W499" s="32"/>
      <c r="Y499" s="16" t="str">
        <f>VLOOKUP(D499,'Lista Punktów Adresowych'!$C$1:R6171,13,0)</f>
        <v>punkt adresowy podstawowy</v>
      </c>
      <c r="Z499" s="277"/>
    </row>
    <row r="500" spans="1:26">
      <c r="A500" s="16">
        <v>496</v>
      </c>
      <c r="B500" s="101"/>
      <c r="C500" s="249"/>
      <c r="D500" s="242" t="s">
        <v>2134</v>
      </c>
      <c r="E500" s="157"/>
      <c r="F500" s="16" t="str">
        <f>VLOOKUP(D500,'Lista Punktów Adresowych'!$C$1:R6172,2)</f>
        <v>MAŁOPOLSKIE</v>
      </c>
      <c r="G500" s="16" t="str">
        <f>VLOOKUP(D500,'Lista Punktów Adresowych'!$C$1:R6172,3,0)</f>
        <v>BOCHEŃSKI</v>
      </c>
      <c r="H500" s="16" t="str">
        <f>VLOOKUP(D500,'Lista Punktów Adresowych'!$C$1:R6172,4,0)</f>
        <v>ŁAPANÓW</v>
      </c>
      <c r="I500" s="16" t="str">
        <f>VLOOKUP(D500,'Lista Punktów Adresowych'!$C$1:R6172,6,)</f>
        <v>ZBYDNIÓW</v>
      </c>
      <c r="J500" s="16" t="str">
        <f>VLOOKUP(D500,'Lista Punktów Adresowych'!$C$1:R6172,8,0)</f>
        <v/>
      </c>
      <c r="K500" s="98" t="str">
        <f>VLOOKUP(D500,'Lista Punktów Adresowych'!$C$1:R6172,10,0)</f>
        <v>166</v>
      </c>
      <c r="O500" s="16" t="str">
        <f>VLOOKUP(D500,'Lista Punktów Adresowych'!$C$1:R6172,14,0)</f>
        <v>1</v>
      </c>
      <c r="P500" s="16" t="str">
        <f>VLOOKUP(D500,'Lista Punktów Adresowych'!$C$1:R6172,15,0)</f>
        <v>0</v>
      </c>
      <c r="Q500" s="16" t="str">
        <f>VLOOKUP(D500,'Lista Punktów Adresowych'!$C$1:T6172,16,0)</f>
        <v>kat.1</v>
      </c>
      <c r="R500" s="16" t="str">
        <f>VLOOKUP(D500,'Lista Punktów Adresowych'!$C$1:T6172,17,0)</f>
        <v>500</v>
      </c>
      <c r="W500" s="32"/>
      <c r="Y500" s="16" t="str">
        <f>VLOOKUP(D500,'Lista Punktów Adresowych'!$C$1:R6172,13,0)</f>
        <v>punkt adresowy podstawowy</v>
      </c>
      <c r="Z500" s="277"/>
    </row>
    <row r="501" spans="1:26">
      <c r="A501" s="16">
        <v>497</v>
      </c>
      <c r="B501" s="101"/>
      <c r="C501" s="249"/>
      <c r="D501" s="242" t="s">
        <v>2135</v>
      </c>
      <c r="E501" s="157"/>
      <c r="F501" s="16" t="str">
        <f>VLOOKUP(D501,'Lista Punktów Adresowych'!$C$1:R6173,2)</f>
        <v>MAŁOPOLSKIE</v>
      </c>
      <c r="G501" s="16" t="str">
        <f>VLOOKUP(D501,'Lista Punktów Adresowych'!$C$1:R6173,3,0)</f>
        <v>BOCHEŃSKI</v>
      </c>
      <c r="H501" s="16" t="str">
        <f>VLOOKUP(D501,'Lista Punktów Adresowych'!$C$1:R6173,4,0)</f>
        <v>ŁAPANÓW</v>
      </c>
      <c r="I501" s="16" t="str">
        <f>VLOOKUP(D501,'Lista Punktów Adresowych'!$C$1:R6173,6,)</f>
        <v>ZBYDNIÓW</v>
      </c>
      <c r="J501" s="16" t="str">
        <f>VLOOKUP(D501,'Lista Punktów Adresowych'!$C$1:R6173,8,0)</f>
        <v/>
      </c>
      <c r="K501" s="98" t="str">
        <f>VLOOKUP(D501,'Lista Punktów Adresowych'!$C$1:R6173,10,0)</f>
        <v>46</v>
      </c>
      <c r="O501" s="16" t="str">
        <f>VLOOKUP(D501,'Lista Punktów Adresowych'!$C$1:R6173,14,0)</f>
        <v>1</v>
      </c>
      <c r="P501" s="16" t="str">
        <f>VLOOKUP(D501,'Lista Punktów Adresowych'!$C$1:R6173,15,0)</f>
        <v>0</v>
      </c>
      <c r="Q501" s="16" t="str">
        <f>VLOOKUP(D501,'Lista Punktów Adresowych'!$C$1:T6173,16,0)</f>
        <v>kat.12</v>
      </c>
      <c r="R501" s="16" t="str">
        <f>VLOOKUP(D501,'Lista Punktów Adresowych'!$C$1:T6173,17,0)</f>
        <v>11500</v>
      </c>
      <c r="W501" s="32"/>
      <c r="Y501" s="16" t="str">
        <f>VLOOKUP(D501,'Lista Punktów Adresowych'!$C$1:R6173,13,0)</f>
        <v>punkt adresowy podstawowy</v>
      </c>
      <c r="Z501" s="277"/>
    </row>
    <row r="502" spans="1:26">
      <c r="A502" s="16">
        <v>498</v>
      </c>
      <c r="B502" s="101"/>
      <c r="C502" s="249"/>
      <c r="D502" s="242" t="s">
        <v>2136</v>
      </c>
      <c r="E502" s="157"/>
      <c r="F502" s="16" t="str">
        <f>VLOOKUP(D502,'Lista Punktów Adresowych'!$C$1:R6174,2)</f>
        <v>MAŁOPOLSKIE</v>
      </c>
      <c r="G502" s="16" t="str">
        <f>VLOOKUP(D502,'Lista Punktów Adresowych'!$C$1:R6174,3,0)</f>
        <v>BOCHEŃSKI</v>
      </c>
      <c r="H502" s="16" t="str">
        <f>VLOOKUP(D502,'Lista Punktów Adresowych'!$C$1:R6174,4,0)</f>
        <v>ŁAPANÓW</v>
      </c>
      <c r="I502" s="16" t="str">
        <f>VLOOKUP(D502,'Lista Punktów Adresowych'!$C$1:R6174,6,)</f>
        <v>ZBYDNIÓW</v>
      </c>
      <c r="J502" s="16" t="str">
        <f>VLOOKUP(D502,'Lista Punktów Adresowych'!$C$1:R6174,8,0)</f>
        <v/>
      </c>
      <c r="K502" s="98" t="str">
        <f>VLOOKUP(D502,'Lista Punktów Adresowych'!$C$1:R6174,10,0)</f>
        <v>40</v>
      </c>
      <c r="O502" s="16" t="str">
        <f>VLOOKUP(D502,'Lista Punktów Adresowych'!$C$1:R6174,14,0)</f>
        <v>1</v>
      </c>
      <c r="P502" s="16" t="str">
        <f>VLOOKUP(D502,'Lista Punktów Adresowych'!$C$1:R6174,15,0)</f>
        <v>0</v>
      </c>
      <c r="Q502" s="16" t="str">
        <f>VLOOKUP(D502,'Lista Punktów Adresowych'!$C$1:T6174,16,0)</f>
        <v>kat.16</v>
      </c>
      <c r="R502" s="16" t="str">
        <f>VLOOKUP(D502,'Lista Punktów Adresowych'!$C$1:T6174,17,0)</f>
        <v>15500</v>
      </c>
      <c r="W502" s="32"/>
      <c r="Y502" s="16" t="str">
        <f>VLOOKUP(D502,'Lista Punktów Adresowych'!$C$1:R6174,13,0)</f>
        <v>punkt adresowy podstawowy</v>
      </c>
      <c r="Z502" s="277"/>
    </row>
    <row r="503" spans="1:26">
      <c r="A503" s="16">
        <v>499</v>
      </c>
      <c r="B503" s="101"/>
      <c r="C503" s="249"/>
      <c r="D503" s="242" t="s">
        <v>2137</v>
      </c>
      <c r="E503" s="157"/>
      <c r="F503" s="16" t="str">
        <f>VLOOKUP(D503,'Lista Punktów Adresowych'!$C$1:R6175,2)</f>
        <v>MAŁOPOLSKIE</v>
      </c>
      <c r="G503" s="16" t="str">
        <f>VLOOKUP(D503,'Lista Punktów Adresowych'!$C$1:R6175,3,0)</f>
        <v>BOCHEŃSKI</v>
      </c>
      <c r="H503" s="16" t="str">
        <f>VLOOKUP(D503,'Lista Punktów Adresowych'!$C$1:R6175,4,0)</f>
        <v>ŁAPANÓW</v>
      </c>
      <c r="I503" s="16" t="str">
        <f>VLOOKUP(D503,'Lista Punktów Adresowych'!$C$1:R6175,6,)</f>
        <v>WOLA WIERUSZYCKA</v>
      </c>
      <c r="J503" s="16" t="str">
        <f>VLOOKUP(D503,'Lista Punktów Adresowych'!$C$1:R6175,8,0)</f>
        <v/>
      </c>
      <c r="K503" s="98" t="str">
        <f>VLOOKUP(D503,'Lista Punktów Adresowych'!$C$1:R6175,10,0)</f>
        <v>2</v>
      </c>
      <c r="O503" s="16" t="str">
        <f>VLOOKUP(D503,'Lista Punktów Adresowych'!$C$1:R6175,14,0)</f>
        <v>1</v>
      </c>
      <c r="P503" s="16" t="str">
        <f>VLOOKUP(D503,'Lista Punktów Adresowych'!$C$1:R6175,15,0)</f>
        <v>0</v>
      </c>
      <c r="Q503" s="16" t="str">
        <f>VLOOKUP(D503,'Lista Punktów Adresowych'!$C$1:T6175,16,0)</f>
        <v>kat.11</v>
      </c>
      <c r="R503" s="16" t="str">
        <f>VLOOKUP(D503,'Lista Punktów Adresowych'!$C$1:T6175,17,0)</f>
        <v>10500</v>
      </c>
      <c r="W503" s="32"/>
      <c r="Y503" s="16" t="str">
        <f>VLOOKUP(D503,'Lista Punktów Adresowych'!$C$1:R6175,13,0)</f>
        <v>punkt adresowy podstawowy</v>
      </c>
      <c r="Z503" s="277"/>
    </row>
    <row r="504" spans="1:26">
      <c r="A504" s="16">
        <v>500</v>
      </c>
      <c r="B504" s="101"/>
      <c r="C504" s="249"/>
      <c r="D504" s="242" t="s">
        <v>2138</v>
      </c>
      <c r="E504" s="157"/>
      <c r="F504" s="16" t="str">
        <f>VLOOKUP(D504,'Lista Punktów Adresowych'!$C$1:R6176,2)</f>
        <v>MAŁOPOLSKIE</v>
      </c>
      <c r="G504" s="16" t="str">
        <f>VLOOKUP(D504,'Lista Punktów Adresowych'!$C$1:R6176,3,0)</f>
        <v>BOCHEŃSKI</v>
      </c>
      <c r="H504" s="16" t="str">
        <f>VLOOKUP(D504,'Lista Punktów Adresowych'!$C$1:R6176,4,0)</f>
        <v>ŁAPANÓW</v>
      </c>
      <c r="I504" s="16" t="str">
        <f>VLOOKUP(D504,'Lista Punktów Adresowych'!$C$1:R6176,6,)</f>
        <v>ZBYDNIÓW</v>
      </c>
      <c r="J504" s="16" t="str">
        <f>VLOOKUP(D504,'Lista Punktów Adresowych'!$C$1:R6176,8,0)</f>
        <v/>
      </c>
      <c r="K504" s="98" t="str">
        <f>VLOOKUP(D504,'Lista Punktów Adresowych'!$C$1:R6176,10,0)</f>
        <v>21</v>
      </c>
      <c r="O504" s="16" t="str">
        <f>VLOOKUP(D504,'Lista Punktów Adresowych'!$C$1:R6176,14,0)</f>
        <v>1</v>
      </c>
      <c r="P504" s="16" t="str">
        <f>VLOOKUP(D504,'Lista Punktów Adresowych'!$C$1:R6176,15,0)</f>
        <v>0</v>
      </c>
      <c r="Q504" s="16" t="str">
        <f>VLOOKUP(D504,'Lista Punktów Adresowych'!$C$1:T6176,16,0)</f>
        <v>kat.4</v>
      </c>
      <c r="R504" s="16" t="str">
        <f>VLOOKUP(D504,'Lista Punktów Adresowych'!$C$1:T6176,17,0)</f>
        <v>3500</v>
      </c>
      <c r="W504" s="32"/>
      <c r="Y504" s="16" t="str">
        <f>VLOOKUP(D504,'Lista Punktów Adresowych'!$C$1:R6176,13,0)</f>
        <v>punkt adresowy podstawowy</v>
      </c>
      <c r="Z504" s="277"/>
    </row>
    <row r="505" spans="1:26">
      <c r="A505" s="16">
        <v>501</v>
      </c>
      <c r="B505" s="101"/>
      <c r="C505" s="249"/>
      <c r="D505" s="242" t="s">
        <v>2139</v>
      </c>
      <c r="E505" s="157"/>
      <c r="F505" s="16" t="str">
        <f>VLOOKUP(D505,'Lista Punktów Adresowych'!$C$1:R6177,2)</f>
        <v>MAŁOPOLSKIE</v>
      </c>
      <c r="G505" s="16" t="str">
        <f>VLOOKUP(D505,'Lista Punktów Adresowych'!$C$1:R6177,3,0)</f>
        <v>BOCHEŃSKI</v>
      </c>
      <c r="H505" s="16" t="str">
        <f>VLOOKUP(D505,'Lista Punktów Adresowych'!$C$1:R6177,4,0)</f>
        <v>ŁAPANÓW</v>
      </c>
      <c r="I505" s="16" t="str">
        <f>VLOOKUP(D505,'Lista Punktów Adresowych'!$C$1:R6177,6,)</f>
        <v>KAMYK</v>
      </c>
      <c r="J505" s="16" t="str">
        <f>VLOOKUP(D505,'Lista Punktów Adresowych'!$C$1:R6177,8,0)</f>
        <v/>
      </c>
      <c r="K505" s="98" t="str">
        <f>VLOOKUP(D505,'Lista Punktów Adresowych'!$C$1:R6177,10,0)</f>
        <v>133</v>
      </c>
      <c r="O505" s="16" t="str">
        <f>VLOOKUP(D505,'Lista Punktów Adresowych'!$C$1:R6177,14,0)</f>
        <v>1</v>
      </c>
      <c r="P505" s="16" t="str">
        <f>VLOOKUP(D505,'Lista Punktów Adresowych'!$C$1:R6177,15,0)</f>
        <v>0</v>
      </c>
      <c r="Q505" s="16" t="str">
        <f>VLOOKUP(D505,'Lista Punktów Adresowych'!$C$1:T6177,16,0)</f>
        <v>kat.4</v>
      </c>
      <c r="R505" s="16" t="str">
        <f>VLOOKUP(D505,'Lista Punktów Adresowych'!$C$1:T6177,17,0)</f>
        <v>3500</v>
      </c>
      <c r="W505" s="32"/>
      <c r="Y505" s="16" t="str">
        <f>VLOOKUP(D505,'Lista Punktów Adresowych'!$C$1:R6177,13,0)</f>
        <v>punkt adresowy podstawowy</v>
      </c>
      <c r="Z505" s="277"/>
    </row>
    <row r="506" spans="1:26">
      <c r="A506" s="16">
        <v>502</v>
      </c>
      <c r="B506" s="101"/>
      <c r="C506" s="249"/>
      <c r="D506" s="242" t="s">
        <v>2140</v>
      </c>
      <c r="E506" s="157"/>
      <c r="F506" s="16" t="str">
        <f>VLOOKUP(D506,'Lista Punktów Adresowych'!$C$1:R6178,2)</f>
        <v>MAŁOPOLSKIE</v>
      </c>
      <c r="G506" s="16" t="str">
        <f>VLOOKUP(D506,'Lista Punktów Adresowych'!$C$1:R6178,3,0)</f>
        <v>BOCHEŃSKI</v>
      </c>
      <c r="H506" s="16" t="str">
        <f>VLOOKUP(D506,'Lista Punktów Adresowych'!$C$1:R6178,4,0)</f>
        <v>ŁAPANÓW</v>
      </c>
      <c r="I506" s="16" t="str">
        <f>VLOOKUP(D506,'Lista Punktów Adresowych'!$C$1:R6178,6,)</f>
        <v>UBRZEŻ</v>
      </c>
      <c r="J506" s="16" t="str">
        <f>VLOOKUP(D506,'Lista Punktów Adresowych'!$C$1:R6178,8,0)</f>
        <v/>
      </c>
      <c r="K506" s="98" t="str">
        <f>VLOOKUP(D506,'Lista Punktów Adresowych'!$C$1:R6178,10,0)</f>
        <v>24A</v>
      </c>
      <c r="O506" s="16" t="str">
        <f>VLOOKUP(D506,'Lista Punktów Adresowych'!$C$1:R6178,14,0)</f>
        <v>1</v>
      </c>
      <c r="P506" s="16" t="str">
        <f>VLOOKUP(D506,'Lista Punktów Adresowych'!$C$1:R6178,15,0)</f>
        <v>0</v>
      </c>
      <c r="Q506" s="16" t="str">
        <f>VLOOKUP(D506,'Lista Punktów Adresowych'!$C$1:T6178,16,0)</f>
        <v>kat.4</v>
      </c>
      <c r="R506" s="16" t="str">
        <f>VLOOKUP(D506,'Lista Punktów Adresowych'!$C$1:T6178,17,0)</f>
        <v>3500</v>
      </c>
      <c r="W506" s="32"/>
      <c r="Y506" s="16" t="str">
        <f>VLOOKUP(D506,'Lista Punktów Adresowych'!$C$1:R6178,13,0)</f>
        <v>punkt adresowy podstawowy</v>
      </c>
      <c r="Z506" s="277"/>
    </row>
    <row r="507" spans="1:26">
      <c r="A507" s="16">
        <v>503</v>
      </c>
      <c r="B507" s="101"/>
      <c r="C507" s="249"/>
      <c r="D507" s="242" t="s">
        <v>2141</v>
      </c>
      <c r="E507" s="157"/>
      <c r="F507" s="16" t="str">
        <f>VLOOKUP(D507,'Lista Punktów Adresowych'!$C$1:R6179,2)</f>
        <v>MAŁOPOLSKIE</v>
      </c>
      <c r="G507" s="16" t="str">
        <f>VLOOKUP(D507,'Lista Punktów Adresowych'!$C$1:R6179,3,0)</f>
        <v>BOCHEŃSKI</v>
      </c>
      <c r="H507" s="16" t="str">
        <f>VLOOKUP(D507,'Lista Punktów Adresowych'!$C$1:R6179,4,0)</f>
        <v>ŁAPANÓW</v>
      </c>
      <c r="I507" s="16" t="str">
        <f>VLOOKUP(D507,'Lista Punktów Adresowych'!$C$1:R6179,6,)</f>
        <v>ZBYDNIÓW</v>
      </c>
      <c r="J507" s="16" t="str">
        <f>VLOOKUP(D507,'Lista Punktów Adresowych'!$C$1:R6179,8,0)</f>
        <v/>
      </c>
      <c r="K507" s="98" t="str">
        <f>VLOOKUP(D507,'Lista Punktów Adresowych'!$C$1:R6179,10,0)</f>
        <v>180</v>
      </c>
      <c r="O507" s="16" t="str">
        <f>VLOOKUP(D507,'Lista Punktów Adresowych'!$C$1:R6179,14,0)</f>
        <v>1</v>
      </c>
      <c r="P507" s="16" t="str">
        <f>VLOOKUP(D507,'Lista Punktów Adresowych'!$C$1:R6179,15,0)</f>
        <v>0</v>
      </c>
      <c r="Q507" s="16" t="str">
        <f>VLOOKUP(D507,'Lista Punktów Adresowych'!$C$1:T6179,16,0)</f>
        <v>kat.1</v>
      </c>
      <c r="R507" s="16" t="str">
        <f>VLOOKUP(D507,'Lista Punktów Adresowych'!$C$1:T6179,17,0)</f>
        <v>500</v>
      </c>
      <c r="W507" s="32"/>
      <c r="Y507" s="16" t="str">
        <f>VLOOKUP(D507,'Lista Punktów Adresowych'!$C$1:R6179,13,0)</f>
        <v>punkt adresowy podstawowy</v>
      </c>
      <c r="Z507" s="277"/>
    </row>
    <row r="508" spans="1:26">
      <c r="A508" s="16">
        <v>504</v>
      </c>
      <c r="B508" s="101"/>
      <c r="C508" s="249"/>
      <c r="D508" s="242" t="s">
        <v>2142</v>
      </c>
      <c r="E508" s="157"/>
      <c r="F508" s="16" t="str">
        <f>VLOOKUP(D508,'Lista Punktów Adresowych'!$C$1:R6180,2)</f>
        <v>MAŁOPOLSKIE</v>
      </c>
      <c r="G508" s="16" t="str">
        <f>VLOOKUP(D508,'Lista Punktów Adresowych'!$C$1:R6180,3,0)</f>
        <v>BOCHEŃSKI</v>
      </c>
      <c r="H508" s="16" t="str">
        <f>VLOOKUP(D508,'Lista Punktów Adresowych'!$C$1:R6180,4,0)</f>
        <v>ŁAPANÓW</v>
      </c>
      <c r="I508" s="16" t="str">
        <f>VLOOKUP(D508,'Lista Punktów Adresowych'!$C$1:R6180,6,)</f>
        <v>ZBYDNIÓW</v>
      </c>
      <c r="J508" s="16" t="str">
        <f>VLOOKUP(D508,'Lista Punktów Adresowych'!$C$1:R6180,8,0)</f>
        <v/>
      </c>
      <c r="K508" s="98" t="str">
        <f>VLOOKUP(D508,'Lista Punktów Adresowych'!$C$1:R6180,10,0)</f>
        <v>58</v>
      </c>
      <c r="O508" s="16" t="str">
        <f>VLOOKUP(D508,'Lista Punktów Adresowych'!$C$1:R6180,14,0)</f>
        <v>2</v>
      </c>
      <c r="P508" s="16" t="str">
        <f>VLOOKUP(D508,'Lista Punktów Adresowych'!$C$1:R6180,15,0)</f>
        <v>0</v>
      </c>
      <c r="Q508" s="16" t="str">
        <f>VLOOKUP(D508,'Lista Punktów Adresowych'!$C$1:T6180,16,0)</f>
        <v>kat.3</v>
      </c>
      <c r="R508" s="16" t="str">
        <f>VLOOKUP(D508,'Lista Punktów Adresowych'!$C$1:T6180,17,0)</f>
        <v>2500</v>
      </c>
      <c r="W508" s="32"/>
      <c r="Y508" s="16" t="str">
        <f>VLOOKUP(D508,'Lista Punktów Adresowych'!$C$1:R6180,13,0)</f>
        <v>punkt adresowy podstawowy</v>
      </c>
      <c r="Z508" s="277"/>
    </row>
    <row r="509" spans="1:26">
      <c r="A509" s="16">
        <v>505</v>
      </c>
      <c r="B509" s="101"/>
      <c r="C509" s="249"/>
      <c r="D509" s="242" t="s">
        <v>2143</v>
      </c>
      <c r="E509" s="157"/>
      <c r="F509" s="16" t="str">
        <f>VLOOKUP(D509,'Lista Punktów Adresowych'!$C$1:R6181,2)</f>
        <v>MAŁOPOLSKIE</v>
      </c>
      <c r="G509" s="16" t="str">
        <f>VLOOKUP(D509,'Lista Punktów Adresowych'!$C$1:R6181,3,0)</f>
        <v>BOCHEŃSKI</v>
      </c>
      <c r="H509" s="16" t="str">
        <f>VLOOKUP(D509,'Lista Punktów Adresowych'!$C$1:R6181,4,0)</f>
        <v>ŁAPANÓW</v>
      </c>
      <c r="I509" s="16" t="str">
        <f>VLOOKUP(D509,'Lista Punktów Adresowych'!$C$1:R6181,6,)</f>
        <v>ZBYDNIÓW</v>
      </c>
      <c r="J509" s="16" t="str">
        <f>VLOOKUP(D509,'Lista Punktów Adresowych'!$C$1:R6181,8,0)</f>
        <v/>
      </c>
      <c r="K509" s="98" t="str">
        <f>VLOOKUP(D509,'Lista Punktów Adresowych'!$C$1:R6181,10,0)</f>
        <v>201</v>
      </c>
      <c r="O509" s="16" t="str">
        <f>VLOOKUP(D509,'Lista Punktów Adresowych'!$C$1:R6181,14,0)</f>
        <v>1</v>
      </c>
      <c r="P509" s="16" t="str">
        <f>VLOOKUP(D509,'Lista Punktów Adresowych'!$C$1:R6181,15,0)</f>
        <v>0</v>
      </c>
      <c r="Q509" s="16" t="str">
        <f>VLOOKUP(D509,'Lista Punktów Adresowych'!$C$1:T6181,16,0)</f>
        <v>kat.1</v>
      </c>
      <c r="R509" s="16" t="str">
        <f>VLOOKUP(D509,'Lista Punktów Adresowych'!$C$1:T6181,17,0)</f>
        <v>500</v>
      </c>
      <c r="W509" s="32"/>
      <c r="Y509" s="16" t="str">
        <f>VLOOKUP(D509,'Lista Punktów Adresowych'!$C$1:R6181,13,0)</f>
        <v>punkt adresowy podstawowy</v>
      </c>
      <c r="Z509" s="277"/>
    </row>
    <row r="510" spans="1:26">
      <c r="A510" s="16">
        <v>506</v>
      </c>
      <c r="B510" s="101"/>
      <c r="C510" s="249"/>
      <c r="D510" s="242" t="s">
        <v>2144</v>
      </c>
      <c r="E510" s="157"/>
      <c r="F510" s="16" t="str">
        <f>VLOOKUP(D510,'Lista Punktów Adresowych'!$C$1:R6182,2)</f>
        <v>MAŁOPOLSKIE</v>
      </c>
      <c r="G510" s="16" t="str">
        <f>VLOOKUP(D510,'Lista Punktów Adresowych'!$C$1:R6182,3,0)</f>
        <v>BOCHEŃSKI</v>
      </c>
      <c r="H510" s="16" t="str">
        <f>VLOOKUP(D510,'Lista Punktów Adresowych'!$C$1:R6182,4,0)</f>
        <v>ŁAPANÓW</v>
      </c>
      <c r="I510" s="16" t="str">
        <f>VLOOKUP(D510,'Lista Punktów Adresowych'!$C$1:R6182,6,)</f>
        <v>ZBYDNIÓW</v>
      </c>
      <c r="J510" s="16" t="str">
        <f>VLOOKUP(D510,'Lista Punktów Adresowych'!$C$1:R6182,8,0)</f>
        <v/>
      </c>
      <c r="K510" s="98" t="str">
        <f>VLOOKUP(D510,'Lista Punktów Adresowych'!$C$1:R6182,10,0)</f>
        <v>150</v>
      </c>
      <c r="O510" s="16" t="str">
        <f>VLOOKUP(D510,'Lista Punktów Adresowych'!$C$1:R6182,14,0)</f>
        <v>1</v>
      </c>
      <c r="P510" s="16" t="str">
        <f>VLOOKUP(D510,'Lista Punktów Adresowych'!$C$1:R6182,15,0)</f>
        <v>0</v>
      </c>
      <c r="Q510" s="16" t="str">
        <f>VLOOKUP(D510,'Lista Punktów Adresowych'!$C$1:T6182,16,0)</f>
        <v>kat.16</v>
      </c>
      <c r="R510" s="16" t="str">
        <f>VLOOKUP(D510,'Lista Punktów Adresowych'!$C$1:T6182,17,0)</f>
        <v>15500</v>
      </c>
      <c r="W510" s="32"/>
      <c r="Y510" s="16" t="str">
        <f>VLOOKUP(D510,'Lista Punktów Adresowych'!$C$1:R6182,13,0)</f>
        <v>punkt adresowy podstawowy</v>
      </c>
      <c r="Z510" s="277"/>
    </row>
    <row r="511" spans="1:26">
      <c r="A511" s="16">
        <v>507</v>
      </c>
      <c r="B511" s="101"/>
      <c r="C511" s="249"/>
      <c r="D511" s="242" t="s">
        <v>2145</v>
      </c>
      <c r="E511" s="157"/>
      <c r="F511" s="16" t="str">
        <f>VLOOKUP(D511,'Lista Punktów Adresowych'!$C$1:R6183,2)</f>
        <v>MAŁOPOLSKIE</v>
      </c>
      <c r="G511" s="16" t="str">
        <f>VLOOKUP(D511,'Lista Punktów Adresowych'!$C$1:R6183,3,0)</f>
        <v>BOCHEŃSKI</v>
      </c>
      <c r="H511" s="16" t="str">
        <f>VLOOKUP(D511,'Lista Punktów Adresowych'!$C$1:R6183,4,0)</f>
        <v>ŁAPANÓW</v>
      </c>
      <c r="I511" s="16" t="str">
        <f>VLOOKUP(D511,'Lista Punktów Adresowych'!$C$1:R6183,6,)</f>
        <v>KAMYK</v>
      </c>
      <c r="J511" s="16" t="str">
        <f>VLOOKUP(D511,'Lista Punktów Adresowych'!$C$1:R6183,8,0)</f>
        <v/>
      </c>
      <c r="K511" s="98" t="str">
        <f>VLOOKUP(D511,'Lista Punktów Adresowych'!$C$1:R6183,10,0)</f>
        <v>126</v>
      </c>
      <c r="O511" s="16" t="str">
        <f>VLOOKUP(D511,'Lista Punktów Adresowych'!$C$1:R6183,14,0)</f>
        <v>1</v>
      </c>
      <c r="P511" s="16" t="str">
        <f>VLOOKUP(D511,'Lista Punktów Adresowych'!$C$1:R6183,15,0)</f>
        <v>0</v>
      </c>
      <c r="Q511" s="16" t="str">
        <f>VLOOKUP(D511,'Lista Punktów Adresowych'!$C$1:T6183,16,0)</f>
        <v>kat.4</v>
      </c>
      <c r="R511" s="16" t="str">
        <f>VLOOKUP(D511,'Lista Punktów Adresowych'!$C$1:T6183,17,0)</f>
        <v>3500</v>
      </c>
      <c r="W511" s="32"/>
      <c r="Y511" s="16" t="str">
        <f>VLOOKUP(D511,'Lista Punktów Adresowych'!$C$1:R6183,13,0)</f>
        <v>punkt adresowy podstawowy</v>
      </c>
      <c r="Z511" s="277"/>
    </row>
    <row r="512" spans="1:26">
      <c r="A512" s="16">
        <v>508</v>
      </c>
      <c r="B512" s="101"/>
      <c r="C512" s="249"/>
      <c r="D512" s="242" t="s">
        <v>2146</v>
      </c>
      <c r="E512" s="157"/>
      <c r="F512" s="16" t="str">
        <f>VLOOKUP(D512,'Lista Punktów Adresowych'!$C$1:R6184,2)</f>
        <v>MAŁOPOLSKIE</v>
      </c>
      <c r="G512" s="16" t="str">
        <f>VLOOKUP(D512,'Lista Punktów Adresowych'!$C$1:R6184,3,0)</f>
        <v>BOCHEŃSKI</v>
      </c>
      <c r="H512" s="16" t="str">
        <f>VLOOKUP(D512,'Lista Punktów Adresowych'!$C$1:R6184,4,0)</f>
        <v>ŁAPANÓW</v>
      </c>
      <c r="I512" s="16" t="str">
        <f>VLOOKUP(D512,'Lista Punktów Adresowych'!$C$1:R6184,6,)</f>
        <v>ZBYDNIÓW</v>
      </c>
      <c r="J512" s="16" t="str">
        <f>VLOOKUP(D512,'Lista Punktów Adresowych'!$C$1:R6184,8,0)</f>
        <v/>
      </c>
      <c r="K512" s="98" t="str">
        <f>VLOOKUP(D512,'Lista Punktów Adresowych'!$C$1:R6184,10,0)</f>
        <v>66</v>
      </c>
      <c r="O512" s="16" t="str">
        <f>VLOOKUP(D512,'Lista Punktów Adresowych'!$C$1:R6184,14,0)</f>
        <v>1</v>
      </c>
      <c r="P512" s="16" t="str">
        <f>VLOOKUP(D512,'Lista Punktów Adresowych'!$C$1:R6184,15,0)</f>
        <v>0</v>
      </c>
      <c r="Q512" s="16" t="str">
        <f>VLOOKUP(D512,'Lista Punktów Adresowych'!$C$1:T6184,16,0)</f>
        <v>kat.12</v>
      </c>
      <c r="R512" s="16" t="str">
        <f>VLOOKUP(D512,'Lista Punktów Adresowych'!$C$1:T6184,17,0)</f>
        <v>11500</v>
      </c>
      <c r="W512" s="32"/>
      <c r="Y512" s="16" t="str">
        <f>VLOOKUP(D512,'Lista Punktów Adresowych'!$C$1:R6184,13,0)</f>
        <v>punkt adresowy podstawowy</v>
      </c>
      <c r="Z512" s="277"/>
    </row>
    <row r="513" spans="1:26">
      <c r="A513" s="16">
        <v>509</v>
      </c>
      <c r="B513" s="101"/>
      <c r="C513" s="249"/>
      <c r="D513" s="242" t="s">
        <v>2147</v>
      </c>
      <c r="E513" s="157"/>
      <c r="F513" s="16" t="str">
        <f>VLOOKUP(D513,'Lista Punktów Adresowych'!$C$1:R6185,2)</f>
        <v>MAŁOPOLSKIE</v>
      </c>
      <c r="G513" s="16" t="str">
        <f>VLOOKUP(D513,'Lista Punktów Adresowych'!$C$1:R6185,3,0)</f>
        <v>BOCHEŃSKI</v>
      </c>
      <c r="H513" s="16" t="str">
        <f>VLOOKUP(D513,'Lista Punktów Adresowych'!$C$1:R6185,4,0)</f>
        <v>ŁAPANÓW</v>
      </c>
      <c r="I513" s="16" t="str">
        <f>VLOOKUP(D513,'Lista Punktów Adresowych'!$C$1:R6185,6,)</f>
        <v>ZBYDNIÓW</v>
      </c>
      <c r="J513" s="16" t="str">
        <f>VLOOKUP(D513,'Lista Punktów Adresowych'!$C$1:R6185,8,0)</f>
        <v/>
      </c>
      <c r="K513" s="98" t="str">
        <f>VLOOKUP(D513,'Lista Punktów Adresowych'!$C$1:R6185,10,0)</f>
        <v>51</v>
      </c>
      <c r="O513" s="16" t="str">
        <f>VLOOKUP(D513,'Lista Punktów Adresowych'!$C$1:R6185,14,0)</f>
        <v>1</v>
      </c>
      <c r="P513" s="16" t="str">
        <f>VLOOKUP(D513,'Lista Punktów Adresowych'!$C$1:R6185,15,0)</f>
        <v>0</v>
      </c>
      <c r="Q513" s="16" t="str">
        <f>VLOOKUP(D513,'Lista Punktów Adresowych'!$C$1:T6185,16,0)</f>
        <v>kat.1</v>
      </c>
      <c r="R513" s="16" t="str">
        <f>VLOOKUP(D513,'Lista Punktów Adresowych'!$C$1:T6185,17,0)</f>
        <v>500</v>
      </c>
      <c r="W513" s="32"/>
      <c r="Y513" s="16" t="str">
        <f>VLOOKUP(D513,'Lista Punktów Adresowych'!$C$1:R6185,13,0)</f>
        <v>punkt adresowy podstawowy</v>
      </c>
      <c r="Z513" s="277"/>
    </row>
    <row r="514" spans="1:26">
      <c r="A514" s="16">
        <v>510</v>
      </c>
      <c r="B514" s="101"/>
      <c r="C514" s="249"/>
      <c r="D514" s="242" t="s">
        <v>2148</v>
      </c>
      <c r="E514" s="157"/>
      <c r="F514" s="16" t="str">
        <f>VLOOKUP(D514,'Lista Punktów Adresowych'!$C$1:R6186,2)</f>
        <v>MAŁOPOLSKIE</v>
      </c>
      <c r="G514" s="16" t="str">
        <f>VLOOKUP(D514,'Lista Punktów Adresowych'!$C$1:R6186,3,0)</f>
        <v>BOCHEŃSKI</v>
      </c>
      <c r="H514" s="16" t="str">
        <f>VLOOKUP(D514,'Lista Punktów Adresowych'!$C$1:R6186,4,0)</f>
        <v>ŁAPANÓW</v>
      </c>
      <c r="I514" s="16" t="str">
        <f>VLOOKUP(D514,'Lista Punktów Adresowych'!$C$1:R6186,6,)</f>
        <v>ZBYDNIÓW</v>
      </c>
      <c r="J514" s="16" t="str">
        <f>VLOOKUP(D514,'Lista Punktów Adresowych'!$C$1:R6186,8,0)</f>
        <v/>
      </c>
      <c r="K514" s="98" t="str">
        <f>VLOOKUP(D514,'Lista Punktów Adresowych'!$C$1:R6186,10,0)</f>
        <v>16</v>
      </c>
      <c r="O514" s="16" t="str">
        <f>VLOOKUP(D514,'Lista Punktów Adresowych'!$C$1:R6186,14,0)</f>
        <v>1</v>
      </c>
      <c r="P514" s="16" t="str">
        <f>VLOOKUP(D514,'Lista Punktów Adresowych'!$C$1:R6186,15,0)</f>
        <v>0</v>
      </c>
      <c r="Q514" s="16" t="str">
        <f>VLOOKUP(D514,'Lista Punktów Adresowych'!$C$1:T6186,16,0)</f>
        <v>kat.1</v>
      </c>
      <c r="R514" s="16" t="str">
        <f>VLOOKUP(D514,'Lista Punktów Adresowych'!$C$1:T6186,17,0)</f>
        <v>500</v>
      </c>
      <c r="W514" s="32"/>
      <c r="Y514" s="16" t="str">
        <f>VLOOKUP(D514,'Lista Punktów Adresowych'!$C$1:R6186,13,0)</f>
        <v>punkt adresowy podstawowy</v>
      </c>
      <c r="Z514" s="277"/>
    </row>
    <row r="515" spans="1:26">
      <c r="A515" s="16">
        <v>511</v>
      </c>
      <c r="B515" s="101"/>
      <c r="C515" s="249"/>
      <c r="D515" s="242" t="s">
        <v>2149</v>
      </c>
      <c r="E515" s="157"/>
      <c r="F515" s="16" t="str">
        <f>VLOOKUP(D515,'Lista Punktów Adresowych'!$C$1:R6187,2)</f>
        <v>MAŁOPOLSKIE</v>
      </c>
      <c r="G515" s="16" t="str">
        <f>VLOOKUP(D515,'Lista Punktów Adresowych'!$C$1:R6187,3,0)</f>
        <v>BOCHEŃSKI</v>
      </c>
      <c r="H515" s="16" t="str">
        <f>VLOOKUP(D515,'Lista Punktów Adresowych'!$C$1:R6187,4,0)</f>
        <v>ŁAPANÓW</v>
      </c>
      <c r="I515" s="16" t="str">
        <f>VLOOKUP(D515,'Lista Punktów Adresowych'!$C$1:R6187,6,)</f>
        <v>ZBYDNIÓW</v>
      </c>
      <c r="J515" s="16" t="str">
        <f>VLOOKUP(D515,'Lista Punktów Adresowych'!$C$1:R6187,8,0)</f>
        <v/>
      </c>
      <c r="K515" s="98" t="str">
        <f>VLOOKUP(D515,'Lista Punktów Adresowych'!$C$1:R6187,10,0)</f>
        <v>128</v>
      </c>
      <c r="O515" s="16" t="str">
        <f>VLOOKUP(D515,'Lista Punktów Adresowych'!$C$1:R6187,14,0)</f>
        <v>1</v>
      </c>
      <c r="P515" s="16" t="str">
        <f>VLOOKUP(D515,'Lista Punktów Adresowych'!$C$1:R6187,15,0)</f>
        <v>0</v>
      </c>
      <c r="Q515" s="16" t="str">
        <f>VLOOKUP(D515,'Lista Punktów Adresowych'!$C$1:T6187,16,0)</f>
        <v>kat.8</v>
      </c>
      <c r="R515" s="16" t="str">
        <f>VLOOKUP(D515,'Lista Punktów Adresowych'!$C$1:T6187,17,0)</f>
        <v>7500</v>
      </c>
      <c r="W515" s="32"/>
      <c r="Y515" s="16" t="str">
        <f>VLOOKUP(D515,'Lista Punktów Adresowych'!$C$1:R6187,13,0)</f>
        <v>punkt adresowy podstawowy</v>
      </c>
      <c r="Z515" s="277"/>
    </row>
    <row r="516" spans="1:26">
      <c r="A516" s="16">
        <v>512</v>
      </c>
      <c r="B516" s="101"/>
      <c r="C516" s="249"/>
      <c r="D516" s="242" t="s">
        <v>2150</v>
      </c>
      <c r="E516" s="157"/>
      <c r="F516" s="16" t="str">
        <f>VLOOKUP(D516,'Lista Punktów Adresowych'!$C$1:R6188,2)</f>
        <v>MAŁOPOLSKIE</v>
      </c>
      <c r="G516" s="16" t="str">
        <f>VLOOKUP(D516,'Lista Punktów Adresowych'!$C$1:R6188,3,0)</f>
        <v>BOCHEŃSKI</v>
      </c>
      <c r="H516" s="16" t="str">
        <f>VLOOKUP(D516,'Lista Punktów Adresowych'!$C$1:R6188,4,0)</f>
        <v>BOCHNIA</v>
      </c>
      <c r="I516" s="16" t="str">
        <f>VLOOKUP(D516,'Lista Punktów Adresowych'!$C$1:R6188,6,)</f>
        <v>NIESZKOWICE MAŁE</v>
      </c>
      <c r="J516" s="16" t="str">
        <f>VLOOKUP(D516,'Lista Punktów Adresowych'!$C$1:R6188,8,0)</f>
        <v/>
      </c>
      <c r="K516" s="98" t="str">
        <f>VLOOKUP(D516,'Lista Punktów Adresowych'!$C$1:R6188,10,0)</f>
        <v>177</v>
      </c>
      <c r="O516" s="16" t="str">
        <f>VLOOKUP(D516,'Lista Punktów Adresowych'!$C$1:R6188,14,0)</f>
        <v>1</v>
      </c>
      <c r="P516" s="16" t="str">
        <f>VLOOKUP(D516,'Lista Punktów Adresowych'!$C$1:R6188,15,0)</f>
        <v>0</v>
      </c>
      <c r="Q516" s="16" t="str">
        <f>VLOOKUP(D516,'Lista Punktów Adresowych'!$C$1:T6188,16,0)</f>
        <v>kat.12</v>
      </c>
      <c r="R516" s="16" t="str">
        <f>VLOOKUP(D516,'Lista Punktów Adresowych'!$C$1:T6188,17,0)</f>
        <v>11500</v>
      </c>
      <c r="W516" s="32"/>
      <c r="Y516" s="16" t="str">
        <f>VLOOKUP(D516,'Lista Punktów Adresowych'!$C$1:R6188,13,0)</f>
        <v>punkt adresowy podstawowy</v>
      </c>
      <c r="Z516" s="277"/>
    </row>
    <row r="517" spans="1:26">
      <c r="A517" s="16">
        <v>513</v>
      </c>
      <c r="B517" s="101"/>
      <c r="C517" s="249"/>
      <c r="D517" s="242" t="s">
        <v>2151</v>
      </c>
      <c r="E517" s="157"/>
      <c r="F517" s="16" t="str">
        <f>VLOOKUP(D517,'Lista Punktów Adresowych'!$C$1:R6189,2)</f>
        <v>MAŁOPOLSKIE</v>
      </c>
      <c r="G517" s="16" t="str">
        <f>VLOOKUP(D517,'Lista Punktów Adresowych'!$C$1:R6189,3,0)</f>
        <v>BOCHEŃSKI</v>
      </c>
      <c r="H517" s="16" t="str">
        <f>VLOOKUP(D517,'Lista Punktów Adresowych'!$C$1:R6189,4,0)</f>
        <v>ŁAPANÓW</v>
      </c>
      <c r="I517" s="16" t="str">
        <f>VLOOKUP(D517,'Lista Punktów Adresowych'!$C$1:R6189,6,)</f>
        <v>ZBYDNIÓW</v>
      </c>
      <c r="J517" s="16" t="str">
        <f>VLOOKUP(D517,'Lista Punktów Adresowych'!$C$1:R6189,8,0)</f>
        <v/>
      </c>
      <c r="K517" s="98" t="str">
        <f>VLOOKUP(D517,'Lista Punktów Adresowych'!$C$1:R6189,10,0)</f>
        <v>18</v>
      </c>
      <c r="O517" s="16" t="str">
        <f>VLOOKUP(D517,'Lista Punktów Adresowych'!$C$1:R6189,14,0)</f>
        <v>1</v>
      </c>
      <c r="P517" s="16" t="str">
        <f>VLOOKUP(D517,'Lista Punktów Adresowych'!$C$1:R6189,15,0)</f>
        <v>0</v>
      </c>
      <c r="Q517" s="16" t="str">
        <f>VLOOKUP(D517,'Lista Punktów Adresowych'!$C$1:T6189,16,0)</f>
        <v>kat.1</v>
      </c>
      <c r="R517" s="16" t="str">
        <f>VLOOKUP(D517,'Lista Punktów Adresowych'!$C$1:T6189,17,0)</f>
        <v>500</v>
      </c>
      <c r="W517" s="32"/>
      <c r="Y517" s="16" t="str">
        <f>VLOOKUP(D517,'Lista Punktów Adresowych'!$C$1:R6189,13,0)</f>
        <v>punkt adresowy podstawowy</v>
      </c>
      <c r="Z517" s="277"/>
    </row>
    <row r="518" spans="1:26">
      <c r="A518" s="16">
        <v>514</v>
      </c>
      <c r="B518" s="101"/>
      <c r="C518" s="249"/>
      <c r="D518" s="242" t="s">
        <v>2152</v>
      </c>
      <c r="E518" s="157"/>
      <c r="F518" s="16" t="str">
        <f>VLOOKUP(D518,'Lista Punktów Adresowych'!$C$1:R6190,2)</f>
        <v>MAŁOPOLSKIE</v>
      </c>
      <c r="G518" s="16" t="str">
        <f>VLOOKUP(D518,'Lista Punktów Adresowych'!$C$1:R6190,3,0)</f>
        <v>BOCHEŃSKI</v>
      </c>
      <c r="H518" s="16" t="str">
        <f>VLOOKUP(D518,'Lista Punktów Adresowych'!$C$1:R6190,4,0)</f>
        <v>ŁAPANÓW</v>
      </c>
      <c r="I518" s="16" t="str">
        <f>VLOOKUP(D518,'Lista Punktów Adresowych'!$C$1:R6190,6,)</f>
        <v>ZBYDNIÓW</v>
      </c>
      <c r="J518" s="16" t="str">
        <f>VLOOKUP(D518,'Lista Punktów Adresowych'!$C$1:R6190,8,0)</f>
        <v/>
      </c>
      <c r="K518" s="98" t="str">
        <f>VLOOKUP(D518,'Lista Punktów Adresowych'!$C$1:R6190,10,0)</f>
        <v>54</v>
      </c>
      <c r="O518" s="16" t="str">
        <f>VLOOKUP(D518,'Lista Punktów Adresowych'!$C$1:R6190,14,0)</f>
        <v>1</v>
      </c>
      <c r="P518" s="16" t="str">
        <f>VLOOKUP(D518,'Lista Punktów Adresowych'!$C$1:R6190,15,0)</f>
        <v>0</v>
      </c>
      <c r="Q518" s="16" t="str">
        <f>VLOOKUP(D518,'Lista Punktów Adresowych'!$C$1:T6190,16,0)</f>
        <v>kat.16</v>
      </c>
      <c r="R518" s="16" t="str">
        <f>VLOOKUP(D518,'Lista Punktów Adresowych'!$C$1:T6190,17,0)</f>
        <v>15500</v>
      </c>
      <c r="W518" s="32"/>
      <c r="Y518" s="16" t="str">
        <f>VLOOKUP(D518,'Lista Punktów Adresowych'!$C$1:R6190,13,0)</f>
        <v>punkt adresowy podstawowy</v>
      </c>
      <c r="Z518" s="277"/>
    </row>
    <row r="519" spans="1:26">
      <c r="A519" s="16">
        <v>515</v>
      </c>
      <c r="B519" s="101"/>
      <c r="C519" s="249"/>
      <c r="D519" s="242" t="s">
        <v>2153</v>
      </c>
      <c r="E519" s="157"/>
      <c r="F519" s="16" t="str">
        <f>VLOOKUP(D519,'Lista Punktów Adresowych'!$C$1:R6191,2)</f>
        <v>MAŁOPOLSKIE</v>
      </c>
      <c r="G519" s="16" t="str">
        <f>VLOOKUP(D519,'Lista Punktów Adresowych'!$C$1:R6191,3,0)</f>
        <v>BOCHEŃSKI</v>
      </c>
      <c r="H519" s="16" t="str">
        <f>VLOOKUP(D519,'Lista Punktów Adresowych'!$C$1:R6191,4,0)</f>
        <v>ŁAPANÓW</v>
      </c>
      <c r="I519" s="16" t="str">
        <f>VLOOKUP(D519,'Lista Punktów Adresowych'!$C$1:R6191,6,)</f>
        <v>ZBYDNIÓW</v>
      </c>
      <c r="J519" s="16" t="str">
        <f>VLOOKUP(D519,'Lista Punktów Adresowych'!$C$1:R6191,8,0)</f>
        <v/>
      </c>
      <c r="K519" s="98" t="str">
        <f>VLOOKUP(D519,'Lista Punktów Adresowych'!$C$1:R6191,10,0)</f>
        <v>17</v>
      </c>
      <c r="O519" s="16" t="str">
        <f>VLOOKUP(D519,'Lista Punktów Adresowych'!$C$1:R6191,14,0)</f>
        <v>1</v>
      </c>
      <c r="P519" s="16" t="str">
        <f>VLOOKUP(D519,'Lista Punktów Adresowych'!$C$1:R6191,15,0)</f>
        <v>0</v>
      </c>
      <c r="Q519" s="16" t="str">
        <f>VLOOKUP(D519,'Lista Punktów Adresowych'!$C$1:T6191,16,0)</f>
        <v>kat.2</v>
      </c>
      <c r="R519" s="16" t="str">
        <f>VLOOKUP(D519,'Lista Punktów Adresowych'!$C$1:T6191,17,0)</f>
        <v>1500</v>
      </c>
      <c r="W519" s="32"/>
      <c r="Y519" s="16" t="str">
        <f>VLOOKUP(D519,'Lista Punktów Adresowych'!$C$1:R6191,13,0)</f>
        <v>punkt adresowy podstawowy</v>
      </c>
      <c r="Z519" s="277"/>
    </row>
    <row r="520" spans="1:26">
      <c r="A520" s="16">
        <v>516</v>
      </c>
      <c r="B520" s="101"/>
      <c r="C520" s="249"/>
      <c r="D520" s="242" t="s">
        <v>2154</v>
      </c>
      <c r="E520" s="157"/>
      <c r="F520" s="16" t="str">
        <f>VLOOKUP(D520,'Lista Punktów Adresowych'!$C$1:R6192,2)</f>
        <v>MAŁOPOLSKIE</v>
      </c>
      <c r="G520" s="16" t="str">
        <f>VLOOKUP(D520,'Lista Punktów Adresowych'!$C$1:R6192,3,0)</f>
        <v>BOCHEŃSKI</v>
      </c>
      <c r="H520" s="16" t="str">
        <f>VLOOKUP(D520,'Lista Punktów Adresowych'!$C$1:R6192,4,0)</f>
        <v>ŁAPANÓW</v>
      </c>
      <c r="I520" s="16" t="str">
        <f>VLOOKUP(D520,'Lista Punktów Adresowych'!$C$1:R6192,6,)</f>
        <v>ZBYDNIÓW</v>
      </c>
      <c r="J520" s="16" t="str">
        <f>VLOOKUP(D520,'Lista Punktów Adresowych'!$C$1:R6192,8,0)</f>
        <v/>
      </c>
      <c r="K520" s="98" t="str">
        <f>VLOOKUP(D520,'Lista Punktów Adresowych'!$C$1:R6192,10,0)</f>
        <v>71</v>
      </c>
      <c r="O520" s="16" t="str">
        <f>VLOOKUP(D520,'Lista Punktów Adresowych'!$C$1:R6192,14,0)</f>
        <v>1</v>
      </c>
      <c r="P520" s="16" t="str">
        <f>VLOOKUP(D520,'Lista Punktów Adresowych'!$C$1:R6192,15,0)</f>
        <v>0</v>
      </c>
      <c r="Q520" s="16" t="str">
        <f>VLOOKUP(D520,'Lista Punktów Adresowych'!$C$1:T6192,16,0)</f>
        <v>kat.1</v>
      </c>
      <c r="R520" s="16" t="str">
        <f>VLOOKUP(D520,'Lista Punktów Adresowych'!$C$1:T6192,17,0)</f>
        <v>500</v>
      </c>
      <c r="W520" s="32"/>
      <c r="Y520" s="16" t="str">
        <f>VLOOKUP(D520,'Lista Punktów Adresowych'!$C$1:R6192,13,0)</f>
        <v>punkt adresowy podstawowy</v>
      </c>
      <c r="Z520" s="277"/>
    </row>
    <row r="521" spans="1:26">
      <c r="A521" s="16">
        <v>517</v>
      </c>
      <c r="B521" s="101"/>
      <c r="C521" s="249"/>
      <c r="D521" s="242" t="s">
        <v>2155</v>
      </c>
      <c r="E521" s="157"/>
      <c r="F521" s="16" t="str">
        <f>VLOOKUP(D521,'Lista Punktów Adresowych'!$C$1:R6193,2)</f>
        <v>MAŁOPOLSKIE</v>
      </c>
      <c r="G521" s="16" t="str">
        <f>VLOOKUP(D521,'Lista Punktów Adresowych'!$C$1:R6193,3,0)</f>
        <v>BOCHEŃSKI</v>
      </c>
      <c r="H521" s="16" t="str">
        <f>VLOOKUP(D521,'Lista Punktów Adresowych'!$C$1:R6193,4,0)</f>
        <v>BOCHNIA</v>
      </c>
      <c r="I521" s="16" t="str">
        <f>VLOOKUP(D521,'Lista Punktów Adresowych'!$C$1:R6193,6,)</f>
        <v>NIESZKOWICE MAŁE</v>
      </c>
      <c r="J521" s="16" t="str">
        <f>VLOOKUP(D521,'Lista Punktów Adresowych'!$C$1:R6193,8,0)</f>
        <v/>
      </c>
      <c r="K521" s="98" t="str">
        <f>VLOOKUP(D521,'Lista Punktów Adresowych'!$C$1:R6193,10,0)</f>
        <v>172</v>
      </c>
      <c r="O521" s="16" t="str">
        <f>VLOOKUP(D521,'Lista Punktów Adresowych'!$C$1:R6193,14,0)</f>
        <v>1</v>
      </c>
      <c r="P521" s="16" t="str">
        <f>VLOOKUP(D521,'Lista Punktów Adresowych'!$C$1:R6193,15,0)</f>
        <v>0</v>
      </c>
      <c r="Q521" s="16" t="str">
        <f>VLOOKUP(D521,'Lista Punktów Adresowych'!$C$1:T6193,16,0)</f>
        <v>kat.9</v>
      </c>
      <c r="R521" s="16" t="str">
        <f>VLOOKUP(D521,'Lista Punktów Adresowych'!$C$1:T6193,17,0)</f>
        <v>8500</v>
      </c>
      <c r="W521" s="32"/>
      <c r="Y521" s="16" t="str">
        <f>VLOOKUP(D521,'Lista Punktów Adresowych'!$C$1:R6193,13,0)</f>
        <v>punkt adresowy podstawowy</v>
      </c>
      <c r="Z521" s="277"/>
    </row>
    <row r="522" spans="1:26">
      <c r="A522" s="16">
        <v>518</v>
      </c>
      <c r="B522" s="101"/>
      <c r="C522" s="249"/>
      <c r="D522" s="242" t="s">
        <v>2156</v>
      </c>
      <c r="E522" s="157"/>
      <c r="F522" s="16" t="str">
        <f>VLOOKUP(D522,'Lista Punktów Adresowych'!$C$1:R6194,2)</f>
        <v>MAŁOPOLSKIE</v>
      </c>
      <c r="G522" s="16" t="str">
        <f>VLOOKUP(D522,'Lista Punktów Adresowych'!$C$1:R6194,3,0)</f>
        <v>BOCHEŃSKI</v>
      </c>
      <c r="H522" s="16" t="str">
        <f>VLOOKUP(D522,'Lista Punktów Adresowych'!$C$1:R6194,4,0)</f>
        <v>ŁAPANÓW</v>
      </c>
      <c r="I522" s="16" t="str">
        <f>VLOOKUP(D522,'Lista Punktów Adresowych'!$C$1:R6194,6,)</f>
        <v>KAMYK</v>
      </c>
      <c r="J522" s="16" t="str">
        <f>VLOOKUP(D522,'Lista Punktów Adresowych'!$C$1:R6194,8,0)</f>
        <v/>
      </c>
      <c r="K522" s="98" t="str">
        <f>VLOOKUP(D522,'Lista Punktów Adresowych'!$C$1:R6194,10,0)</f>
        <v>58</v>
      </c>
      <c r="O522" s="16" t="str">
        <f>VLOOKUP(D522,'Lista Punktów Adresowych'!$C$1:R6194,14,0)</f>
        <v>1</v>
      </c>
      <c r="P522" s="16" t="str">
        <f>VLOOKUP(D522,'Lista Punktów Adresowych'!$C$1:R6194,15,0)</f>
        <v>0</v>
      </c>
      <c r="Q522" s="16" t="str">
        <f>VLOOKUP(D522,'Lista Punktów Adresowych'!$C$1:T6194,16,0)</f>
        <v>kat.9</v>
      </c>
      <c r="R522" s="16" t="str">
        <f>VLOOKUP(D522,'Lista Punktów Adresowych'!$C$1:T6194,17,0)</f>
        <v>8500</v>
      </c>
      <c r="W522" s="32"/>
      <c r="Y522" s="16" t="str">
        <f>VLOOKUP(D522,'Lista Punktów Adresowych'!$C$1:R6194,13,0)</f>
        <v>punkt adresowy podstawowy</v>
      </c>
      <c r="Z522" s="277"/>
    </row>
    <row r="523" spans="1:26">
      <c r="A523" s="16">
        <v>519</v>
      </c>
      <c r="B523" s="101"/>
      <c r="C523" s="249"/>
      <c r="D523" s="242" t="s">
        <v>2157</v>
      </c>
      <c r="E523" s="157"/>
      <c r="F523" s="16" t="str">
        <f>VLOOKUP(D523,'Lista Punktów Adresowych'!$C$1:R6195,2)</f>
        <v>MAŁOPOLSKIE</v>
      </c>
      <c r="G523" s="16" t="str">
        <f>VLOOKUP(D523,'Lista Punktów Adresowych'!$C$1:R6195,3,0)</f>
        <v>BOCHEŃSKI</v>
      </c>
      <c r="H523" s="16" t="str">
        <f>VLOOKUP(D523,'Lista Punktów Adresowych'!$C$1:R6195,4,0)</f>
        <v>ŁAPANÓW</v>
      </c>
      <c r="I523" s="16" t="str">
        <f>VLOOKUP(D523,'Lista Punktów Adresowych'!$C$1:R6195,6,)</f>
        <v>ZBYDNIÓW</v>
      </c>
      <c r="J523" s="16" t="str">
        <f>VLOOKUP(D523,'Lista Punktów Adresowych'!$C$1:R6195,8,0)</f>
        <v/>
      </c>
      <c r="K523" s="98" t="str">
        <f>VLOOKUP(D523,'Lista Punktów Adresowych'!$C$1:R6195,10,0)</f>
        <v>75</v>
      </c>
      <c r="O523" s="16" t="str">
        <f>VLOOKUP(D523,'Lista Punktów Adresowych'!$C$1:R6195,14,0)</f>
        <v>1</v>
      </c>
      <c r="P523" s="16" t="str">
        <f>VLOOKUP(D523,'Lista Punktów Adresowych'!$C$1:R6195,15,0)</f>
        <v>0</v>
      </c>
      <c r="Q523" s="16" t="str">
        <f>VLOOKUP(D523,'Lista Punktów Adresowych'!$C$1:T6195,16,0)</f>
        <v>kat.1</v>
      </c>
      <c r="R523" s="16" t="str">
        <f>VLOOKUP(D523,'Lista Punktów Adresowych'!$C$1:T6195,17,0)</f>
        <v>500</v>
      </c>
      <c r="W523" s="32"/>
      <c r="Y523" s="16" t="str">
        <f>VLOOKUP(D523,'Lista Punktów Adresowych'!$C$1:R6195,13,0)</f>
        <v>punkt adresowy podstawowy</v>
      </c>
      <c r="Z523" s="277"/>
    </row>
    <row r="524" spans="1:26">
      <c r="A524" s="16">
        <v>520</v>
      </c>
      <c r="B524" s="101"/>
      <c r="C524" s="249"/>
      <c r="D524" s="242" t="s">
        <v>2158</v>
      </c>
      <c r="E524" s="157"/>
      <c r="F524" s="16" t="str">
        <f>VLOOKUP(D524,'Lista Punktów Adresowych'!$C$1:R6196,2)</f>
        <v>MAŁOPOLSKIE</v>
      </c>
      <c r="G524" s="16" t="str">
        <f>VLOOKUP(D524,'Lista Punktów Adresowych'!$C$1:R6196,3,0)</f>
        <v>BOCHEŃSKI</v>
      </c>
      <c r="H524" s="16" t="str">
        <f>VLOOKUP(D524,'Lista Punktów Adresowych'!$C$1:R6196,4,0)</f>
        <v>ŁAPANÓW</v>
      </c>
      <c r="I524" s="16" t="str">
        <f>VLOOKUP(D524,'Lista Punktów Adresowych'!$C$1:R6196,6,)</f>
        <v>ZBYDNIÓW</v>
      </c>
      <c r="J524" s="16" t="str">
        <f>VLOOKUP(D524,'Lista Punktów Adresowych'!$C$1:R6196,8,0)</f>
        <v/>
      </c>
      <c r="K524" s="98" t="str">
        <f>VLOOKUP(D524,'Lista Punktów Adresowych'!$C$1:R6196,10,0)</f>
        <v>167</v>
      </c>
      <c r="O524" s="16" t="str">
        <f>VLOOKUP(D524,'Lista Punktów Adresowych'!$C$1:R6196,14,0)</f>
        <v>1</v>
      </c>
      <c r="P524" s="16" t="str">
        <f>VLOOKUP(D524,'Lista Punktów Adresowych'!$C$1:R6196,15,0)</f>
        <v>0</v>
      </c>
      <c r="Q524" s="16" t="str">
        <f>VLOOKUP(D524,'Lista Punktów Adresowych'!$C$1:T6196,16,0)</f>
        <v>kat.2</v>
      </c>
      <c r="R524" s="16" t="str">
        <f>VLOOKUP(D524,'Lista Punktów Adresowych'!$C$1:T6196,17,0)</f>
        <v>1500</v>
      </c>
      <c r="W524" s="32"/>
      <c r="Y524" s="16" t="str">
        <f>VLOOKUP(D524,'Lista Punktów Adresowych'!$C$1:R6196,13,0)</f>
        <v>punkt adresowy podstawowy</v>
      </c>
      <c r="Z524" s="277"/>
    </row>
    <row r="525" spans="1:26">
      <c r="A525" s="16">
        <v>521</v>
      </c>
      <c r="B525" s="101"/>
      <c r="C525" s="249"/>
      <c r="D525" s="242" t="s">
        <v>2159</v>
      </c>
      <c r="E525" s="157"/>
      <c r="F525" s="16" t="str">
        <f>VLOOKUP(D525,'Lista Punktów Adresowych'!$C$1:R6197,2)</f>
        <v>MAŁOPOLSKIE</v>
      </c>
      <c r="G525" s="16" t="str">
        <f>VLOOKUP(D525,'Lista Punktów Adresowych'!$C$1:R6197,3,0)</f>
        <v>BOCHEŃSKI</v>
      </c>
      <c r="H525" s="16" t="str">
        <f>VLOOKUP(D525,'Lista Punktów Adresowych'!$C$1:R6197,4,0)</f>
        <v>ŁAPANÓW</v>
      </c>
      <c r="I525" s="16" t="str">
        <f>VLOOKUP(D525,'Lista Punktów Adresowych'!$C$1:R6197,6,)</f>
        <v>ZBYDNIÓW</v>
      </c>
      <c r="J525" s="16" t="str">
        <f>VLOOKUP(D525,'Lista Punktów Adresowych'!$C$1:R6197,8,0)</f>
        <v/>
      </c>
      <c r="K525" s="98" t="str">
        <f>VLOOKUP(D525,'Lista Punktów Adresowych'!$C$1:R6197,10,0)</f>
        <v>20</v>
      </c>
      <c r="O525" s="16" t="str">
        <f>VLOOKUP(D525,'Lista Punktów Adresowych'!$C$1:R6197,14,0)</f>
        <v>1</v>
      </c>
      <c r="P525" s="16" t="str">
        <f>VLOOKUP(D525,'Lista Punktów Adresowych'!$C$1:R6197,15,0)</f>
        <v>0</v>
      </c>
      <c r="Q525" s="16" t="str">
        <f>VLOOKUP(D525,'Lista Punktów Adresowych'!$C$1:T6197,16,0)</f>
        <v>kat.2</v>
      </c>
      <c r="R525" s="16" t="str">
        <f>VLOOKUP(D525,'Lista Punktów Adresowych'!$C$1:T6197,17,0)</f>
        <v>1500</v>
      </c>
      <c r="W525" s="32"/>
      <c r="Y525" s="16" t="str">
        <f>VLOOKUP(D525,'Lista Punktów Adresowych'!$C$1:R6197,13,0)</f>
        <v>punkt adresowy podstawowy</v>
      </c>
      <c r="Z525" s="277"/>
    </row>
    <row r="526" spans="1:26">
      <c r="A526" s="16">
        <v>522</v>
      </c>
      <c r="B526" s="101"/>
      <c r="C526" s="249"/>
      <c r="D526" s="242" t="s">
        <v>2160</v>
      </c>
      <c r="E526" s="157"/>
      <c r="F526" s="16" t="str">
        <f>VLOOKUP(D526,'Lista Punktów Adresowych'!$C$1:R6198,2)</f>
        <v>MAŁOPOLSKIE</v>
      </c>
      <c r="G526" s="16" t="str">
        <f>VLOOKUP(D526,'Lista Punktów Adresowych'!$C$1:R6198,3,0)</f>
        <v>BOCHEŃSKI</v>
      </c>
      <c r="H526" s="16" t="str">
        <f>VLOOKUP(D526,'Lista Punktów Adresowych'!$C$1:R6198,4,0)</f>
        <v>ŁAPANÓW</v>
      </c>
      <c r="I526" s="16" t="str">
        <f>VLOOKUP(D526,'Lista Punktów Adresowych'!$C$1:R6198,6,)</f>
        <v>ZBYDNIÓW</v>
      </c>
      <c r="J526" s="16" t="str">
        <f>VLOOKUP(D526,'Lista Punktów Adresowych'!$C$1:R6198,8,0)</f>
        <v/>
      </c>
      <c r="K526" s="98" t="str">
        <f>VLOOKUP(D526,'Lista Punktów Adresowych'!$C$1:R6198,10,0)</f>
        <v>14</v>
      </c>
      <c r="O526" s="16" t="str">
        <f>VLOOKUP(D526,'Lista Punktów Adresowych'!$C$1:R6198,14,0)</f>
        <v>1</v>
      </c>
      <c r="P526" s="16" t="str">
        <f>VLOOKUP(D526,'Lista Punktów Adresowych'!$C$1:R6198,15,0)</f>
        <v>0</v>
      </c>
      <c r="Q526" s="16" t="str">
        <f>VLOOKUP(D526,'Lista Punktów Adresowych'!$C$1:T6198,16,0)</f>
        <v>kat.2</v>
      </c>
      <c r="R526" s="16" t="str">
        <f>VLOOKUP(D526,'Lista Punktów Adresowych'!$C$1:T6198,17,0)</f>
        <v>1500</v>
      </c>
      <c r="W526" s="32"/>
      <c r="Y526" s="16" t="str">
        <f>VLOOKUP(D526,'Lista Punktów Adresowych'!$C$1:R6198,13,0)</f>
        <v>punkt adresowy podstawowy</v>
      </c>
      <c r="Z526" s="277"/>
    </row>
    <row r="527" spans="1:26">
      <c r="A527" s="16">
        <v>523</v>
      </c>
      <c r="B527" s="101"/>
      <c r="C527" s="249"/>
      <c r="D527" s="242" t="s">
        <v>2161</v>
      </c>
      <c r="E527" s="157"/>
      <c r="F527" s="16" t="str">
        <f>VLOOKUP(D527,'Lista Punktów Adresowych'!$C$1:R6199,2)</f>
        <v>MAŁOPOLSKIE</v>
      </c>
      <c r="G527" s="16" t="str">
        <f>VLOOKUP(D527,'Lista Punktów Adresowych'!$C$1:R6199,3,0)</f>
        <v>BOCHEŃSKI</v>
      </c>
      <c r="H527" s="16" t="str">
        <f>VLOOKUP(D527,'Lista Punktów Adresowych'!$C$1:R6199,4,0)</f>
        <v>ŁAPANÓW</v>
      </c>
      <c r="I527" s="16" t="str">
        <f>VLOOKUP(D527,'Lista Punktów Adresowych'!$C$1:R6199,6,)</f>
        <v>ZBYDNIÓW</v>
      </c>
      <c r="J527" s="16" t="str">
        <f>VLOOKUP(D527,'Lista Punktów Adresowych'!$C$1:R6199,8,0)</f>
        <v/>
      </c>
      <c r="K527" s="98" t="str">
        <f>VLOOKUP(D527,'Lista Punktów Adresowych'!$C$1:R6199,10,0)</f>
        <v>105</v>
      </c>
      <c r="O527" s="16" t="str">
        <f>VLOOKUP(D527,'Lista Punktów Adresowych'!$C$1:R6199,14,0)</f>
        <v>1</v>
      </c>
      <c r="P527" s="16" t="str">
        <f>VLOOKUP(D527,'Lista Punktów Adresowych'!$C$1:R6199,15,0)</f>
        <v>0</v>
      </c>
      <c r="Q527" s="16" t="str">
        <f>VLOOKUP(D527,'Lista Punktów Adresowych'!$C$1:T6199,16,0)</f>
        <v>kat.1</v>
      </c>
      <c r="R527" s="16" t="str">
        <f>VLOOKUP(D527,'Lista Punktów Adresowych'!$C$1:T6199,17,0)</f>
        <v>500</v>
      </c>
      <c r="W527" s="32"/>
      <c r="Y527" s="16" t="str">
        <f>VLOOKUP(D527,'Lista Punktów Adresowych'!$C$1:R6199,13,0)</f>
        <v>punkt adresowy podstawowy</v>
      </c>
      <c r="Z527" s="277"/>
    </row>
    <row r="528" spans="1:26">
      <c r="A528" s="16">
        <v>524</v>
      </c>
      <c r="B528" s="101"/>
      <c r="C528" s="249"/>
      <c r="D528" s="242" t="s">
        <v>2162</v>
      </c>
      <c r="E528" s="157"/>
      <c r="F528" s="16" t="str">
        <f>VLOOKUP(D528,'Lista Punktów Adresowych'!$C$1:R6200,2)</f>
        <v>MAŁOPOLSKIE</v>
      </c>
      <c r="G528" s="16" t="str">
        <f>VLOOKUP(D528,'Lista Punktów Adresowych'!$C$1:R6200,3,0)</f>
        <v>BOCHEŃSKI</v>
      </c>
      <c r="H528" s="16" t="str">
        <f>VLOOKUP(D528,'Lista Punktów Adresowych'!$C$1:R6200,4,0)</f>
        <v>ŁAPANÓW</v>
      </c>
      <c r="I528" s="16" t="str">
        <f>VLOOKUP(D528,'Lista Punktów Adresowych'!$C$1:R6200,6,)</f>
        <v>ZBYDNIÓW</v>
      </c>
      <c r="J528" s="16" t="str">
        <f>VLOOKUP(D528,'Lista Punktów Adresowych'!$C$1:R6200,8,0)</f>
        <v/>
      </c>
      <c r="K528" s="98" t="str">
        <f>VLOOKUP(D528,'Lista Punktów Adresowych'!$C$1:R6200,10,0)</f>
        <v>13</v>
      </c>
      <c r="O528" s="16" t="str">
        <f>VLOOKUP(D528,'Lista Punktów Adresowych'!$C$1:R6200,14,0)</f>
        <v>1</v>
      </c>
      <c r="P528" s="16" t="str">
        <f>VLOOKUP(D528,'Lista Punktów Adresowych'!$C$1:R6200,15,0)</f>
        <v>0</v>
      </c>
      <c r="Q528" s="16" t="str">
        <f>VLOOKUP(D528,'Lista Punktów Adresowych'!$C$1:T6200,16,0)</f>
        <v>kat.3</v>
      </c>
      <c r="R528" s="16" t="str">
        <f>VLOOKUP(D528,'Lista Punktów Adresowych'!$C$1:T6200,17,0)</f>
        <v>2500</v>
      </c>
      <c r="W528" s="32"/>
      <c r="Y528" s="16" t="str">
        <f>VLOOKUP(D528,'Lista Punktów Adresowych'!$C$1:R6200,13,0)</f>
        <v>punkt adresowy podstawowy</v>
      </c>
      <c r="Z528" s="277"/>
    </row>
    <row r="529" spans="1:26">
      <c r="A529" s="16">
        <v>525</v>
      </c>
      <c r="B529" s="101"/>
      <c r="C529" s="249"/>
      <c r="D529" s="242" t="s">
        <v>2163</v>
      </c>
      <c r="E529" s="157"/>
      <c r="F529" s="16" t="str">
        <f>VLOOKUP(D529,'Lista Punktów Adresowych'!$C$1:R6201,2)</f>
        <v>MAŁOPOLSKIE</v>
      </c>
      <c r="G529" s="16" t="str">
        <f>VLOOKUP(D529,'Lista Punktów Adresowych'!$C$1:R6201,3,0)</f>
        <v>BOCHEŃSKI</v>
      </c>
      <c r="H529" s="16" t="str">
        <f>VLOOKUP(D529,'Lista Punktów Adresowych'!$C$1:R6201,4,0)</f>
        <v>ŁAPANÓW</v>
      </c>
      <c r="I529" s="16" t="str">
        <f>VLOOKUP(D529,'Lista Punktów Adresowych'!$C$1:R6201,6,)</f>
        <v>ZBYDNIÓW</v>
      </c>
      <c r="J529" s="16" t="str">
        <f>VLOOKUP(D529,'Lista Punktów Adresowych'!$C$1:R6201,8,0)</f>
        <v/>
      </c>
      <c r="K529" s="98" t="str">
        <f>VLOOKUP(D529,'Lista Punktów Adresowych'!$C$1:R6201,10,0)</f>
        <v>203</v>
      </c>
      <c r="O529" s="16" t="str">
        <f>VLOOKUP(D529,'Lista Punktów Adresowych'!$C$1:R6201,14,0)</f>
        <v>1</v>
      </c>
      <c r="P529" s="16" t="str">
        <f>VLOOKUP(D529,'Lista Punktów Adresowych'!$C$1:R6201,15,0)</f>
        <v>0</v>
      </c>
      <c r="Q529" s="16" t="str">
        <f>VLOOKUP(D529,'Lista Punktów Adresowych'!$C$1:T6201,16,0)</f>
        <v>kat.7</v>
      </c>
      <c r="R529" s="16" t="str">
        <f>VLOOKUP(D529,'Lista Punktów Adresowych'!$C$1:T6201,17,0)</f>
        <v>6500</v>
      </c>
      <c r="W529" s="32"/>
      <c r="Y529" s="16" t="str">
        <f>VLOOKUP(D529,'Lista Punktów Adresowych'!$C$1:R6201,13,0)</f>
        <v>punkt adresowy podstawowy</v>
      </c>
      <c r="Z529" s="277"/>
    </row>
    <row r="530" spans="1:26">
      <c r="A530" s="16">
        <v>526</v>
      </c>
      <c r="B530" s="101"/>
      <c r="C530" s="249"/>
      <c r="D530" s="242" t="s">
        <v>2164</v>
      </c>
      <c r="E530" s="157"/>
      <c r="F530" s="16" t="str">
        <f>VLOOKUP(D530,'Lista Punktów Adresowych'!$C$1:R6202,2)</f>
        <v>MAŁOPOLSKIE</v>
      </c>
      <c r="G530" s="16" t="str">
        <f>VLOOKUP(D530,'Lista Punktów Adresowych'!$C$1:R6202,3,0)</f>
        <v>BOCHEŃSKI</v>
      </c>
      <c r="H530" s="16" t="str">
        <f>VLOOKUP(D530,'Lista Punktów Adresowych'!$C$1:R6202,4,0)</f>
        <v>ŁAPANÓW</v>
      </c>
      <c r="I530" s="16" t="str">
        <f>VLOOKUP(D530,'Lista Punktów Adresowych'!$C$1:R6202,6,)</f>
        <v>ZBYDNIÓW</v>
      </c>
      <c r="J530" s="16" t="str">
        <f>VLOOKUP(D530,'Lista Punktów Adresowych'!$C$1:R6202,8,0)</f>
        <v/>
      </c>
      <c r="K530" s="98" t="str">
        <f>VLOOKUP(D530,'Lista Punktów Adresowych'!$C$1:R6202,10,0)</f>
        <v>122</v>
      </c>
      <c r="O530" s="16" t="str">
        <f>VLOOKUP(D530,'Lista Punktów Adresowych'!$C$1:R6202,14,0)</f>
        <v>1</v>
      </c>
      <c r="P530" s="16" t="str">
        <f>VLOOKUP(D530,'Lista Punktów Adresowych'!$C$1:R6202,15,0)</f>
        <v>0</v>
      </c>
      <c r="Q530" s="16" t="str">
        <f>VLOOKUP(D530,'Lista Punktów Adresowych'!$C$1:T6202,16,0)</f>
        <v>kat.1</v>
      </c>
      <c r="R530" s="16" t="str">
        <f>VLOOKUP(D530,'Lista Punktów Adresowych'!$C$1:T6202,17,0)</f>
        <v>500</v>
      </c>
      <c r="W530" s="32"/>
      <c r="Y530" s="16" t="str">
        <f>VLOOKUP(D530,'Lista Punktów Adresowych'!$C$1:R6202,13,0)</f>
        <v>punkt adresowy podstawowy</v>
      </c>
      <c r="Z530" s="277"/>
    </row>
    <row r="531" spans="1:26">
      <c r="A531" s="16">
        <v>527</v>
      </c>
      <c r="B531" s="101"/>
      <c r="C531" s="249"/>
      <c r="D531" s="242" t="s">
        <v>2165</v>
      </c>
      <c r="E531" s="157"/>
      <c r="F531" s="16" t="str">
        <f>VLOOKUP(D531,'Lista Punktów Adresowych'!$C$1:R6203,2)</f>
        <v>MAŁOPOLSKIE</v>
      </c>
      <c r="G531" s="16" t="str">
        <f>VLOOKUP(D531,'Lista Punktów Adresowych'!$C$1:R6203,3,0)</f>
        <v>BOCHEŃSKI</v>
      </c>
      <c r="H531" s="16" t="str">
        <f>VLOOKUP(D531,'Lista Punktów Adresowych'!$C$1:R6203,4,0)</f>
        <v>ŁAPANÓW</v>
      </c>
      <c r="I531" s="16" t="str">
        <f>VLOOKUP(D531,'Lista Punktów Adresowych'!$C$1:R6203,6,)</f>
        <v>ZBYDNIÓW</v>
      </c>
      <c r="J531" s="16" t="str">
        <f>VLOOKUP(D531,'Lista Punktów Adresowych'!$C$1:R6203,8,0)</f>
        <v/>
      </c>
      <c r="K531" s="98" t="str">
        <f>VLOOKUP(D531,'Lista Punktów Adresowych'!$C$1:R6203,10,0)</f>
        <v>99</v>
      </c>
      <c r="O531" s="16" t="str">
        <f>VLOOKUP(D531,'Lista Punktów Adresowych'!$C$1:R6203,14,0)</f>
        <v>1</v>
      </c>
      <c r="P531" s="16" t="str">
        <f>VLOOKUP(D531,'Lista Punktów Adresowych'!$C$1:R6203,15,0)</f>
        <v>0</v>
      </c>
      <c r="Q531" s="16" t="str">
        <f>VLOOKUP(D531,'Lista Punktów Adresowych'!$C$1:T6203,16,0)</f>
        <v>kat.1</v>
      </c>
      <c r="R531" s="16" t="str">
        <f>VLOOKUP(D531,'Lista Punktów Adresowych'!$C$1:T6203,17,0)</f>
        <v>500</v>
      </c>
      <c r="W531" s="32"/>
      <c r="Y531" s="16" t="str">
        <f>VLOOKUP(D531,'Lista Punktów Adresowych'!$C$1:R6203,13,0)</f>
        <v>punkt adresowy podstawowy</v>
      </c>
      <c r="Z531" s="277"/>
    </row>
    <row r="532" spans="1:26">
      <c r="A532" s="16">
        <v>528</v>
      </c>
      <c r="B532" s="101"/>
      <c r="C532" s="249"/>
      <c r="D532" s="242" t="s">
        <v>2166</v>
      </c>
      <c r="E532" s="157"/>
      <c r="F532" s="16" t="str">
        <f>VLOOKUP(D532,'Lista Punktów Adresowych'!$C$1:R6204,2)</f>
        <v>MAŁOPOLSKIE</v>
      </c>
      <c r="G532" s="16" t="str">
        <f>VLOOKUP(D532,'Lista Punktów Adresowych'!$C$1:R6204,3,0)</f>
        <v>BOCHEŃSKI</v>
      </c>
      <c r="H532" s="16" t="str">
        <f>VLOOKUP(D532,'Lista Punktów Adresowych'!$C$1:R6204,4,0)</f>
        <v>ŁAPANÓW</v>
      </c>
      <c r="I532" s="16" t="str">
        <f>VLOOKUP(D532,'Lista Punktów Adresowych'!$C$1:R6204,6,)</f>
        <v>ZBYDNIÓW</v>
      </c>
      <c r="J532" s="16" t="str">
        <f>VLOOKUP(D532,'Lista Punktów Adresowych'!$C$1:R6204,8,0)</f>
        <v/>
      </c>
      <c r="K532" s="98" t="str">
        <f>VLOOKUP(D532,'Lista Punktów Adresowych'!$C$1:R6204,10,0)</f>
        <v>224</v>
      </c>
      <c r="O532" s="16" t="str">
        <f>VLOOKUP(D532,'Lista Punktów Adresowych'!$C$1:R6204,14,0)</f>
        <v>1</v>
      </c>
      <c r="P532" s="16" t="str">
        <f>VLOOKUP(D532,'Lista Punktów Adresowych'!$C$1:R6204,15,0)</f>
        <v>0</v>
      </c>
      <c r="Q532" s="16" t="str">
        <f>VLOOKUP(D532,'Lista Punktów Adresowych'!$C$1:T6204,16,0)</f>
        <v>kat.6</v>
      </c>
      <c r="R532" s="16" t="str">
        <f>VLOOKUP(D532,'Lista Punktów Adresowych'!$C$1:T6204,17,0)</f>
        <v>5500</v>
      </c>
      <c r="W532" s="32"/>
      <c r="Y532" s="16" t="str">
        <f>VLOOKUP(D532,'Lista Punktów Adresowych'!$C$1:R6204,13,0)</f>
        <v>punkt adresowy podstawowy</v>
      </c>
      <c r="Z532" s="277"/>
    </row>
    <row r="533" spans="1:26">
      <c r="A533" s="16">
        <v>529</v>
      </c>
      <c r="B533" s="101"/>
      <c r="C533" s="249"/>
      <c r="D533" s="242" t="s">
        <v>2167</v>
      </c>
      <c r="E533" s="157"/>
      <c r="F533" s="16" t="str">
        <f>VLOOKUP(D533,'Lista Punktów Adresowych'!$C$1:R6205,2)</f>
        <v>MAŁOPOLSKIE</v>
      </c>
      <c r="G533" s="16" t="str">
        <f>VLOOKUP(D533,'Lista Punktów Adresowych'!$C$1:R6205,3,0)</f>
        <v>BOCHEŃSKI</v>
      </c>
      <c r="H533" s="16" t="str">
        <f>VLOOKUP(D533,'Lista Punktów Adresowych'!$C$1:R6205,4,0)</f>
        <v>ŁAPANÓW</v>
      </c>
      <c r="I533" s="16" t="str">
        <f>VLOOKUP(D533,'Lista Punktów Adresowych'!$C$1:R6205,6,)</f>
        <v>ZBYDNIÓW</v>
      </c>
      <c r="J533" s="16" t="str">
        <f>VLOOKUP(D533,'Lista Punktów Adresowych'!$C$1:R6205,8,0)</f>
        <v/>
      </c>
      <c r="K533" s="98" t="str">
        <f>VLOOKUP(D533,'Lista Punktów Adresowych'!$C$1:R6205,10,0)</f>
        <v>207</v>
      </c>
      <c r="O533" s="16" t="str">
        <f>VLOOKUP(D533,'Lista Punktów Adresowych'!$C$1:R6205,14,0)</f>
        <v>1</v>
      </c>
      <c r="P533" s="16" t="str">
        <f>VLOOKUP(D533,'Lista Punktów Adresowych'!$C$1:R6205,15,0)</f>
        <v>0</v>
      </c>
      <c r="Q533" s="16" t="str">
        <f>VLOOKUP(D533,'Lista Punktów Adresowych'!$C$1:T6205,16,0)</f>
        <v>kat.5</v>
      </c>
      <c r="R533" s="16" t="str">
        <f>VLOOKUP(D533,'Lista Punktów Adresowych'!$C$1:T6205,17,0)</f>
        <v>4500</v>
      </c>
      <c r="W533" s="32"/>
      <c r="Y533" s="16" t="str">
        <f>VLOOKUP(D533,'Lista Punktów Adresowych'!$C$1:R6205,13,0)</f>
        <v>punkt adresowy podstawowy</v>
      </c>
      <c r="Z533" s="277"/>
    </row>
    <row r="534" spans="1:26">
      <c r="A534" s="16">
        <v>530</v>
      </c>
      <c r="B534" s="101"/>
      <c r="C534" s="249"/>
      <c r="D534" s="242" t="s">
        <v>2168</v>
      </c>
      <c r="E534" s="157"/>
      <c r="F534" s="16" t="str">
        <f>VLOOKUP(D534,'Lista Punktów Adresowych'!$C$1:R6206,2)</f>
        <v>MAŁOPOLSKIE</v>
      </c>
      <c r="G534" s="16" t="str">
        <f>VLOOKUP(D534,'Lista Punktów Adresowych'!$C$1:R6206,3,0)</f>
        <v>BOCHEŃSKI</v>
      </c>
      <c r="H534" s="16" t="str">
        <f>VLOOKUP(D534,'Lista Punktów Adresowych'!$C$1:R6206,4,0)</f>
        <v>ŁAPANÓW</v>
      </c>
      <c r="I534" s="16" t="str">
        <f>VLOOKUP(D534,'Lista Punktów Adresowych'!$C$1:R6206,6,)</f>
        <v>ZBYDNIÓW</v>
      </c>
      <c r="J534" s="16" t="str">
        <f>VLOOKUP(D534,'Lista Punktów Adresowych'!$C$1:R6206,8,0)</f>
        <v/>
      </c>
      <c r="K534" s="98" t="str">
        <f>VLOOKUP(D534,'Lista Punktów Adresowych'!$C$1:R6206,10,0)</f>
        <v>108</v>
      </c>
      <c r="O534" s="16" t="str">
        <f>VLOOKUP(D534,'Lista Punktów Adresowych'!$C$1:R6206,14,0)</f>
        <v>1</v>
      </c>
      <c r="P534" s="16" t="str">
        <f>VLOOKUP(D534,'Lista Punktów Adresowych'!$C$1:R6206,15,0)</f>
        <v>0</v>
      </c>
      <c r="Q534" s="16" t="str">
        <f>VLOOKUP(D534,'Lista Punktów Adresowych'!$C$1:T6206,16,0)</f>
        <v>kat.1</v>
      </c>
      <c r="R534" s="16" t="str">
        <f>VLOOKUP(D534,'Lista Punktów Adresowych'!$C$1:T6206,17,0)</f>
        <v>500</v>
      </c>
      <c r="W534" s="32"/>
      <c r="Y534" s="16" t="str">
        <f>VLOOKUP(D534,'Lista Punktów Adresowych'!$C$1:R6206,13,0)</f>
        <v>punkt adresowy podstawowy</v>
      </c>
      <c r="Z534" s="277"/>
    </row>
    <row r="535" spans="1:26">
      <c r="A535" s="16">
        <v>531</v>
      </c>
      <c r="B535" s="101"/>
      <c r="C535" s="249"/>
      <c r="D535" s="242" t="s">
        <v>2169</v>
      </c>
      <c r="E535" s="157"/>
      <c r="F535" s="16" t="str">
        <f>VLOOKUP(D535,'Lista Punktów Adresowych'!$C$1:R6207,2)</f>
        <v>MAŁOPOLSKIE</v>
      </c>
      <c r="G535" s="16" t="str">
        <f>VLOOKUP(D535,'Lista Punktów Adresowych'!$C$1:R6207,3,0)</f>
        <v>BOCHEŃSKI</v>
      </c>
      <c r="H535" s="16" t="str">
        <f>VLOOKUP(D535,'Lista Punktów Adresowych'!$C$1:R6207,4,0)</f>
        <v>ŁAPANÓW</v>
      </c>
      <c r="I535" s="16" t="str">
        <f>VLOOKUP(D535,'Lista Punktów Adresowych'!$C$1:R6207,6,)</f>
        <v>UBRZEŻ</v>
      </c>
      <c r="J535" s="16" t="str">
        <f>VLOOKUP(D535,'Lista Punktów Adresowych'!$C$1:R6207,8,0)</f>
        <v/>
      </c>
      <c r="K535" s="98" t="str">
        <f>VLOOKUP(D535,'Lista Punktów Adresowych'!$C$1:R6207,10,0)</f>
        <v>41</v>
      </c>
      <c r="O535" s="16" t="str">
        <f>VLOOKUP(D535,'Lista Punktów Adresowych'!$C$1:R6207,14,0)</f>
        <v>1</v>
      </c>
      <c r="P535" s="16" t="str">
        <f>VLOOKUP(D535,'Lista Punktów Adresowych'!$C$1:R6207,15,0)</f>
        <v>0</v>
      </c>
      <c r="Q535" s="16" t="str">
        <f>VLOOKUP(D535,'Lista Punktów Adresowych'!$C$1:T6207,16,0)</f>
        <v>kat.17</v>
      </c>
      <c r="R535" s="16" t="str">
        <f>VLOOKUP(D535,'Lista Punktów Adresowych'!$C$1:T6207,17,0)</f>
        <v>16500</v>
      </c>
      <c r="W535" s="32"/>
      <c r="Y535" s="16" t="str">
        <f>VLOOKUP(D535,'Lista Punktów Adresowych'!$C$1:R6207,13,0)</f>
        <v>punkt adresowy podstawowy</v>
      </c>
      <c r="Z535" s="277"/>
    </row>
    <row r="536" spans="1:26">
      <c r="A536" s="16">
        <v>532</v>
      </c>
      <c r="B536" s="101"/>
      <c r="C536" s="249"/>
      <c r="D536" s="242" t="s">
        <v>2170</v>
      </c>
      <c r="E536" s="157"/>
      <c r="F536" s="16" t="str">
        <f>VLOOKUP(D536,'Lista Punktów Adresowych'!$C$1:R6208,2)</f>
        <v>MAŁOPOLSKIE</v>
      </c>
      <c r="G536" s="16" t="str">
        <f>VLOOKUP(D536,'Lista Punktów Adresowych'!$C$1:R6208,3,0)</f>
        <v>BOCHEŃSKI</v>
      </c>
      <c r="H536" s="16" t="str">
        <f>VLOOKUP(D536,'Lista Punktów Adresowych'!$C$1:R6208,4,0)</f>
        <v>ŁAPANÓW</v>
      </c>
      <c r="I536" s="16" t="str">
        <f>VLOOKUP(D536,'Lista Punktów Adresowych'!$C$1:R6208,6,)</f>
        <v>ZBYDNIÓW</v>
      </c>
      <c r="J536" s="16" t="str">
        <f>VLOOKUP(D536,'Lista Punktów Adresowych'!$C$1:R6208,8,0)</f>
        <v/>
      </c>
      <c r="K536" s="98" t="str">
        <f>VLOOKUP(D536,'Lista Punktów Adresowych'!$C$1:R6208,10,0)</f>
        <v>22</v>
      </c>
      <c r="O536" s="16" t="str">
        <f>VLOOKUP(D536,'Lista Punktów Adresowych'!$C$1:R6208,14,0)</f>
        <v>1</v>
      </c>
      <c r="P536" s="16" t="str">
        <f>VLOOKUP(D536,'Lista Punktów Adresowych'!$C$1:R6208,15,0)</f>
        <v>0</v>
      </c>
      <c r="Q536" s="16" t="str">
        <f>VLOOKUP(D536,'Lista Punktów Adresowych'!$C$1:T6208,16,0)</f>
        <v>kat.1</v>
      </c>
      <c r="R536" s="16" t="str">
        <f>VLOOKUP(D536,'Lista Punktów Adresowych'!$C$1:T6208,17,0)</f>
        <v>500</v>
      </c>
      <c r="W536" s="32"/>
      <c r="Y536" s="16" t="str">
        <f>VLOOKUP(D536,'Lista Punktów Adresowych'!$C$1:R6208,13,0)</f>
        <v>punkt adresowy podstawowy</v>
      </c>
      <c r="Z536" s="277"/>
    </row>
    <row r="537" spans="1:26">
      <c r="A537" s="16">
        <v>533</v>
      </c>
      <c r="B537" s="101"/>
      <c r="C537" s="249"/>
      <c r="D537" s="242" t="s">
        <v>2171</v>
      </c>
      <c r="E537" s="157"/>
      <c r="F537" s="16" t="str">
        <f>VLOOKUP(D537,'Lista Punktów Adresowych'!$C$1:R6209,2)</f>
        <v>MAŁOPOLSKIE</v>
      </c>
      <c r="G537" s="16" t="str">
        <f>VLOOKUP(D537,'Lista Punktów Adresowych'!$C$1:R6209,3,0)</f>
        <v>BOCHEŃSKI</v>
      </c>
      <c r="H537" s="16" t="str">
        <f>VLOOKUP(D537,'Lista Punktów Adresowych'!$C$1:R6209,4,0)</f>
        <v>ŁAPANÓW</v>
      </c>
      <c r="I537" s="16" t="str">
        <f>VLOOKUP(D537,'Lista Punktów Adresowych'!$C$1:R6209,6,)</f>
        <v>ZBYDNIÓW</v>
      </c>
      <c r="J537" s="16" t="str">
        <f>VLOOKUP(D537,'Lista Punktów Adresowych'!$C$1:R6209,8,0)</f>
        <v/>
      </c>
      <c r="K537" s="98" t="str">
        <f>VLOOKUP(D537,'Lista Punktów Adresowych'!$C$1:R6209,10,0)</f>
        <v>168</v>
      </c>
      <c r="O537" s="16" t="str">
        <f>VLOOKUP(D537,'Lista Punktów Adresowych'!$C$1:R6209,14,0)</f>
        <v>1</v>
      </c>
      <c r="P537" s="16" t="str">
        <f>VLOOKUP(D537,'Lista Punktów Adresowych'!$C$1:R6209,15,0)</f>
        <v>0</v>
      </c>
      <c r="Q537" s="16" t="str">
        <f>VLOOKUP(D537,'Lista Punktów Adresowych'!$C$1:T6209,16,0)</f>
        <v>kat.1</v>
      </c>
      <c r="R537" s="16" t="str">
        <f>VLOOKUP(D537,'Lista Punktów Adresowych'!$C$1:T6209,17,0)</f>
        <v>500</v>
      </c>
      <c r="W537" s="32"/>
      <c r="Y537" s="16" t="str">
        <f>VLOOKUP(D537,'Lista Punktów Adresowych'!$C$1:R6209,13,0)</f>
        <v>punkt adresowy podstawowy</v>
      </c>
      <c r="Z537" s="277"/>
    </row>
    <row r="538" spans="1:26">
      <c r="A538" s="16">
        <v>534</v>
      </c>
      <c r="B538" s="101"/>
      <c r="C538" s="249"/>
      <c r="D538" s="242" t="s">
        <v>2172</v>
      </c>
      <c r="E538" s="157"/>
      <c r="F538" s="16" t="str">
        <f>VLOOKUP(D538,'Lista Punktów Adresowych'!$C$1:R6210,2)</f>
        <v>MAŁOPOLSKIE</v>
      </c>
      <c r="G538" s="16" t="str">
        <f>VLOOKUP(D538,'Lista Punktów Adresowych'!$C$1:R6210,3,0)</f>
        <v>BOCHEŃSKI</v>
      </c>
      <c r="H538" s="16" t="str">
        <f>VLOOKUP(D538,'Lista Punktów Adresowych'!$C$1:R6210,4,0)</f>
        <v>ŁAPANÓW</v>
      </c>
      <c r="I538" s="16" t="str">
        <f>VLOOKUP(D538,'Lista Punktów Adresowych'!$C$1:R6210,6,)</f>
        <v>ZBYDNIÓW</v>
      </c>
      <c r="J538" s="16" t="str">
        <f>VLOOKUP(D538,'Lista Punktów Adresowych'!$C$1:R6210,8,0)</f>
        <v/>
      </c>
      <c r="K538" s="98" t="str">
        <f>VLOOKUP(D538,'Lista Punktów Adresowych'!$C$1:R6210,10,0)</f>
        <v>126</v>
      </c>
      <c r="O538" s="16" t="str">
        <f>VLOOKUP(D538,'Lista Punktów Adresowych'!$C$1:R6210,14,0)</f>
        <v>1</v>
      </c>
      <c r="P538" s="16" t="str">
        <f>VLOOKUP(D538,'Lista Punktów Adresowych'!$C$1:R6210,15,0)</f>
        <v>0</v>
      </c>
      <c r="Q538" s="16" t="str">
        <f>VLOOKUP(D538,'Lista Punktów Adresowych'!$C$1:T6210,16,0)</f>
        <v>kat.5</v>
      </c>
      <c r="R538" s="16" t="str">
        <f>VLOOKUP(D538,'Lista Punktów Adresowych'!$C$1:T6210,17,0)</f>
        <v>4500</v>
      </c>
      <c r="W538" s="32"/>
      <c r="Y538" s="16" t="str">
        <f>VLOOKUP(D538,'Lista Punktów Adresowych'!$C$1:R6210,13,0)</f>
        <v>punkt adresowy podstawowy</v>
      </c>
      <c r="Z538" s="277"/>
    </row>
    <row r="539" spans="1:26">
      <c r="A539" s="16">
        <v>535</v>
      </c>
      <c r="B539" s="101"/>
      <c r="D539" s="242" t="s">
        <v>2173</v>
      </c>
      <c r="E539" s="157"/>
      <c r="F539" s="16" t="str">
        <f>VLOOKUP(D539,'Lista Punktów Adresowych'!$C$1:R6211,2)</f>
        <v>MAŁOPOLSKIE</v>
      </c>
      <c r="G539" s="16" t="str">
        <f>VLOOKUP(D539,'Lista Punktów Adresowych'!$C$1:R6211,3,0)</f>
        <v>BOCHEŃSKI</v>
      </c>
      <c r="H539" s="16" t="str">
        <f>VLOOKUP(D539,'Lista Punktów Adresowych'!$C$1:R6211,4,0)</f>
        <v>ŁAPANÓW</v>
      </c>
      <c r="I539" s="16" t="str">
        <f>VLOOKUP(D539,'Lista Punktów Adresowych'!$C$1:R6211,6,)</f>
        <v>ZBYDNIÓW</v>
      </c>
      <c r="J539" s="16" t="str">
        <f>VLOOKUP(D539,'Lista Punktów Adresowych'!$C$1:R6211,8,0)</f>
        <v/>
      </c>
      <c r="K539" s="98" t="str">
        <f>VLOOKUP(D539,'Lista Punktów Adresowych'!$C$1:R6211,10,0)</f>
        <v>11</v>
      </c>
      <c r="O539" s="16" t="str">
        <f>VLOOKUP(D539,'Lista Punktów Adresowych'!$C$1:R6211,14,0)</f>
        <v>1</v>
      </c>
      <c r="P539" s="16" t="str">
        <f>VLOOKUP(D539,'Lista Punktów Adresowych'!$C$1:R6211,15,0)</f>
        <v>0</v>
      </c>
      <c r="Q539" s="16" t="str">
        <f>VLOOKUP(D539,'Lista Punktów Adresowych'!$C$1:T6211,16,0)</f>
        <v>kat.1</v>
      </c>
      <c r="R539" s="16" t="str">
        <f>VLOOKUP(D539,'Lista Punktów Adresowych'!$C$1:T6211,17,0)</f>
        <v>500</v>
      </c>
      <c r="W539" s="32"/>
      <c r="Y539" s="16" t="str">
        <f>VLOOKUP(D539,'Lista Punktów Adresowych'!$C$1:R6211,13,0)</f>
        <v>punkt adresowy podstawowy</v>
      </c>
    </row>
    <row r="540" spans="1:26">
      <c r="A540" s="16">
        <v>536</v>
      </c>
      <c r="B540" s="101"/>
      <c r="C540" s="249"/>
      <c r="D540" s="242" t="s">
        <v>2174</v>
      </c>
      <c r="E540" s="157"/>
      <c r="F540" s="16" t="str">
        <f>VLOOKUP(D540,'Lista Punktów Adresowych'!$C$1:R6212,2)</f>
        <v>MAŁOPOLSKIE</v>
      </c>
      <c r="G540" s="16" t="str">
        <f>VLOOKUP(D540,'Lista Punktów Adresowych'!$C$1:R6212,3,0)</f>
        <v>BOCHEŃSKI</v>
      </c>
      <c r="H540" s="16" t="str">
        <f>VLOOKUP(D540,'Lista Punktów Adresowych'!$C$1:R6212,4,0)</f>
        <v>ŁAPANÓW</v>
      </c>
      <c r="I540" s="16" t="str">
        <f>VLOOKUP(D540,'Lista Punktów Adresowych'!$C$1:R6212,6,)</f>
        <v>CICHAWKA</v>
      </c>
      <c r="J540" s="16" t="str">
        <f>VLOOKUP(D540,'Lista Punktów Adresowych'!$C$1:R6212,8,0)</f>
        <v/>
      </c>
      <c r="K540" s="98" t="str">
        <f>VLOOKUP(D540,'Lista Punktów Adresowych'!$C$1:R6212,10,0)</f>
        <v>1A</v>
      </c>
      <c r="O540" s="16" t="str">
        <f>VLOOKUP(D540,'Lista Punktów Adresowych'!$C$1:R6212,14,0)</f>
        <v>1</v>
      </c>
      <c r="P540" s="16" t="str">
        <f>VLOOKUP(D540,'Lista Punktów Adresowych'!$C$1:R6212,15,0)</f>
        <v>0</v>
      </c>
      <c r="Q540" s="16" t="str">
        <f>VLOOKUP(D540,'Lista Punktów Adresowych'!$C$1:T6212,16,0)</f>
        <v>kat.6</v>
      </c>
      <c r="R540" s="16" t="str">
        <f>VLOOKUP(D540,'Lista Punktów Adresowych'!$C$1:T6212,17,0)</f>
        <v>5500</v>
      </c>
      <c r="W540" s="32"/>
      <c r="Y540" s="16" t="str">
        <f>VLOOKUP(D540,'Lista Punktów Adresowych'!$C$1:R6212,13,0)</f>
        <v>punkt adresowy podstawowy</v>
      </c>
      <c r="Z540" s="277"/>
    </row>
    <row r="541" spans="1:26">
      <c r="A541" s="16">
        <v>537</v>
      </c>
      <c r="B541" s="101"/>
      <c r="C541" s="249"/>
      <c r="D541" s="242" t="s">
        <v>2176</v>
      </c>
      <c r="E541" s="157"/>
      <c r="F541" s="16" t="str">
        <f>VLOOKUP(D541,'Lista Punktów Adresowych'!$C$1:R6213,2)</f>
        <v>MAŁOPOLSKIE</v>
      </c>
      <c r="G541" s="16" t="str">
        <f>VLOOKUP(D541,'Lista Punktów Adresowych'!$C$1:R6213,3,0)</f>
        <v>BOCHEŃSKI</v>
      </c>
      <c r="H541" s="16" t="str">
        <f>VLOOKUP(D541,'Lista Punktów Adresowych'!$C$1:R6213,4,0)</f>
        <v>ŁAPANÓW</v>
      </c>
      <c r="I541" s="16" t="str">
        <f>VLOOKUP(D541,'Lista Punktów Adresowych'!$C$1:R6213,6,)</f>
        <v>ZBYDNIÓW</v>
      </c>
      <c r="J541" s="16" t="str">
        <f>VLOOKUP(D541,'Lista Punktów Adresowych'!$C$1:R6213,8,0)</f>
        <v/>
      </c>
      <c r="K541" s="98" t="str">
        <f>VLOOKUP(D541,'Lista Punktów Adresowych'!$C$1:R6213,10,0)</f>
        <v>146</v>
      </c>
      <c r="O541" s="16" t="str">
        <f>VLOOKUP(D541,'Lista Punktów Adresowych'!$C$1:R6213,14,0)</f>
        <v>1</v>
      </c>
      <c r="P541" s="16" t="str">
        <f>VLOOKUP(D541,'Lista Punktów Adresowych'!$C$1:R6213,15,0)</f>
        <v>0</v>
      </c>
      <c r="Q541" s="16" t="str">
        <f>VLOOKUP(D541,'Lista Punktów Adresowych'!$C$1:T6213,16,0)</f>
        <v>kat.9</v>
      </c>
      <c r="R541" s="16" t="str">
        <f>VLOOKUP(D541,'Lista Punktów Adresowych'!$C$1:T6213,17,0)</f>
        <v>8500</v>
      </c>
      <c r="W541" s="32"/>
      <c r="Y541" s="16" t="str">
        <f>VLOOKUP(D541,'Lista Punktów Adresowych'!$C$1:R6213,13,0)</f>
        <v>punkt adresowy podstawowy</v>
      </c>
      <c r="Z541" s="277"/>
    </row>
    <row r="542" spans="1:26">
      <c r="A542" s="16">
        <v>538</v>
      </c>
      <c r="B542" s="101"/>
      <c r="C542" s="249"/>
      <c r="D542" s="242" t="s">
        <v>2177</v>
      </c>
      <c r="E542" s="157"/>
      <c r="F542" s="16" t="str">
        <f>VLOOKUP(D542,'Lista Punktów Adresowych'!$C$1:R6214,2)</f>
        <v>MAŁOPOLSKIE</v>
      </c>
      <c r="G542" s="16" t="str">
        <f>VLOOKUP(D542,'Lista Punktów Adresowych'!$C$1:R6214,3,0)</f>
        <v>BOCHEŃSKI</v>
      </c>
      <c r="H542" s="16" t="str">
        <f>VLOOKUP(D542,'Lista Punktów Adresowych'!$C$1:R6214,4,0)</f>
        <v>ŁAPANÓW</v>
      </c>
      <c r="I542" s="16" t="str">
        <f>VLOOKUP(D542,'Lista Punktów Adresowych'!$C$1:R6214,6,)</f>
        <v>ZBYDNIÓW</v>
      </c>
      <c r="J542" s="16" t="str">
        <f>VLOOKUP(D542,'Lista Punktów Adresowych'!$C$1:R6214,8,0)</f>
        <v/>
      </c>
      <c r="K542" s="98" t="str">
        <f>VLOOKUP(D542,'Lista Punktów Adresowych'!$C$1:R6214,10,0)</f>
        <v>69</v>
      </c>
      <c r="O542" s="16" t="str">
        <f>VLOOKUP(D542,'Lista Punktów Adresowych'!$C$1:R6214,14,0)</f>
        <v>1</v>
      </c>
      <c r="P542" s="16" t="str">
        <f>VLOOKUP(D542,'Lista Punktów Adresowych'!$C$1:R6214,15,0)</f>
        <v>0</v>
      </c>
      <c r="Q542" s="16" t="str">
        <f>VLOOKUP(D542,'Lista Punktów Adresowych'!$C$1:T6214,16,0)</f>
        <v>kat.1</v>
      </c>
      <c r="R542" s="16" t="str">
        <f>VLOOKUP(D542,'Lista Punktów Adresowych'!$C$1:T6214,17,0)</f>
        <v>500</v>
      </c>
      <c r="W542" s="32"/>
      <c r="Y542" s="16" t="str">
        <f>VLOOKUP(D542,'Lista Punktów Adresowych'!$C$1:R6214,13,0)</f>
        <v>punkt adresowy podstawowy</v>
      </c>
      <c r="Z542" s="277"/>
    </row>
    <row r="543" spans="1:26">
      <c r="A543" s="16">
        <v>539</v>
      </c>
      <c r="B543" s="101"/>
      <c r="C543" s="249"/>
      <c r="D543" s="242" t="s">
        <v>2178</v>
      </c>
      <c r="E543" s="157"/>
      <c r="F543" s="16" t="str">
        <f>VLOOKUP(D543,'Lista Punktów Adresowych'!$C$1:R6215,2)</f>
        <v>MAŁOPOLSKIE</v>
      </c>
      <c r="G543" s="16" t="str">
        <f>VLOOKUP(D543,'Lista Punktów Adresowych'!$C$1:R6215,3,0)</f>
        <v>BOCHEŃSKI</v>
      </c>
      <c r="H543" s="16" t="str">
        <f>VLOOKUP(D543,'Lista Punktów Adresowych'!$C$1:R6215,4,0)</f>
        <v>ŁAPANÓW</v>
      </c>
      <c r="I543" s="16" t="str">
        <f>VLOOKUP(D543,'Lista Punktów Adresowych'!$C$1:R6215,6,)</f>
        <v>ZBYDNIÓW</v>
      </c>
      <c r="J543" s="16" t="str">
        <f>VLOOKUP(D543,'Lista Punktów Adresowych'!$C$1:R6215,8,0)</f>
        <v/>
      </c>
      <c r="K543" s="98" t="str">
        <f>VLOOKUP(D543,'Lista Punktów Adresowych'!$C$1:R6215,10,0)</f>
        <v>23</v>
      </c>
      <c r="O543" s="16" t="str">
        <f>VLOOKUP(D543,'Lista Punktów Adresowych'!$C$1:R6215,14,0)</f>
        <v>1</v>
      </c>
      <c r="P543" s="16" t="str">
        <f>VLOOKUP(D543,'Lista Punktów Adresowych'!$C$1:R6215,15,0)</f>
        <v>0</v>
      </c>
      <c r="Q543" s="16" t="str">
        <f>VLOOKUP(D543,'Lista Punktów Adresowych'!$C$1:T6215,16,0)</f>
        <v>kat.1</v>
      </c>
      <c r="R543" s="16" t="str">
        <f>VLOOKUP(D543,'Lista Punktów Adresowych'!$C$1:T6215,17,0)</f>
        <v>500</v>
      </c>
      <c r="W543" s="32"/>
      <c r="Y543" s="16" t="str">
        <f>VLOOKUP(D543,'Lista Punktów Adresowych'!$C$1:R6215,13,0)</f>
        <v>punkt adresowy podstawowy</v>
      </c>
      <c r="Z543" s="277"/>
    </row>
    <row r="544" spans="1:26">
      <c r="A544" s="16">
        <v>540</v>
      </c>
      <c r="B544" s="101"/>
      <c r="C544" s="249"/>
      <c r="D544" s="242" t="s">
        <v>2179</v>
      </c>
      <c r="E544" s="157"/>
      <c r="F544" s="16" t="str">
        <f>VLOOKUP(D544,'Lista Punktów Adresowych'!$C$1:R6216,2)</f>
        <v>MAŁOPOLSKIE</v>
      </c>
      <c r="G544" s="16" t="str">
        <f>VLOOKUP(D544,'Lista Punktów Adresowych'!$C$1:R6216,3,0)</f>
        <v>BOCHEŃSKI</v>
      </c>
      <c r="H544" s="16" t="str">
        <f>VLOOKUP(D544,'Lista Punktów Adresowych'!$C$1:R6216,4,0)</f>
        <v>ŁAPANÓW</v>
      </c>
      <c r="I544" s="16" t="str">
        <f>VLOOKUP(D544,'Lista Punktów Adresowych'!$C$1:R6216,6,)</f>
        <v>KAMYK</v>
      </c>
      <c r="J544" s="16" t="str">
        <f>VLOOKUP(D544,'Lista Punktów Adresowych'!$C$1:R6216,8,0)</f>
        <v/>
      </c>
      <c r="K544" s="98" t="str">
        <f>VLOOKUP(D544,'Lista Punktów Adresowych'!$C$1:R6216,10,0)</f>
        <v>61</v>
      </c>
      <c r="O544" s="16" t="str">
        <f>VLOOKUP(D544,'Lista Punktów Adresowych'!$C$1:R6216,14,0)</f>
        <v>1</v>
      </c>
      <c r="P544" s="16" t="str">
        <f>VLOOKUP(D544,'Lista Punktów Adresowych'!$C$1:R6216,15,0)</f>
        <v>0</v>
      </c>
      <c r="Q544" s="16" t="str">
        <f>VLOOKUP(D544,'Lista Punktów Adresowych'!$C$1:T6216,16,0)</f>
        <v>kat.6</v>
      </c>
      <c r="R544" s="16" t="str">
        <f>VLOOKUP(D544,'Lista Punktów Adresowych'!$C$1:T6216,17,0)</f>
        <v>5500</v>
      </c>
      <c r="W544" s="32"/>
      <c r="Y544" s="16" t="str">
        <f>VLOOKUP(D544,'Lista Punktów Adresowych'!$C$1:R6216,13,0)</f>
        <v>punkt adresowy podstawowy</v>
      </c>
      <c r="Z544" s="277"/>
    </row>
    <row r="545" spans="1:26">
      <c r="A545" s="16">
        <v>541</v>
      </c>
      <c r="B545" s="101"/>
      <c r="C545" s="249"/>
      <c r="D545" s="242" t="s">
        <v>2180</v>
      </c>
      <c r="E545" s="157"/>
      <c r="F545" s="16" t="str">
        <f>VLOOKUP(D545,'Lista Punktów Adresowych'!$C$1:R6217,2)</f>
        <v>MAŁOPOLSKIE</v>
      </c>
      <c r="G545" s="16" t="str">
        <f>VLOOKUP(D545,'Lista Punktów Adresowych'!$C$1:R6217,3,0)</f>
        <v>BOCHEŃSKI</v>
      </c>
      <c r="H545" s="16" t="str">
        <f>VLOOKUP(D545,'Lista Punktów Adresowych'!$C$1:R6217,4,0)</f>
        <v>ŁAPANÓW</v>
      </c>
      <c r="I545" s="16" t="str">
        <f>VLOOKUP(D545,'Lista Punktów Adresowych'!$C$1:R6217,6,)</f>
        <v>ZBYDNIÓW</v>
      </c>
      <c r="J545" s="16" t="str">
        <f>VLOOKUP(D545,'Lista Punktów Adresowych'!$C$1:R6217,8,0)</f>
        <v/>
      </c>
      <c r="K545" s="98" t="str">
        <f>VLOOKUP(D545,'Lista Punktów Adresowych'!$C$1:R6217,10,0)</f>
        <v>59</v>
      </c>
      <c r="O545" s="16" t="str">
        <f>VLOOKUP(D545,'Lista Punktów Adresowych'!$C$1:R6217,14,0)</f>
        <v>1</v>
      </c>
      <c r="P545" s="16" t="str">
        <f>VLOOKUP(D545,'Lista Punktów Adresowych'!$C$1:R6217,15,0)</f>
        <v>0</v>
      </c>
      <c r="Q545" s="16" t="str">
        <f>VLOOKUP(D545,'Lista Punktów Adresowych'!$C$1:T6217,16,0)</f>
        <v>kat.1</v>
      </c>
      <c r="R545" s="16" t="str">
        <f>VLOOKUP(D545,'Lista Punktów Adresowych'!$C$1:T6217,17,0)</f>
        <v>500</v>
      </c>
      <c r="W545" s="32"/>
      <c r="Y545" s="16" t="str">
        <f>VLOOKUP(D545,'Lista Punktów Adresowych'!$C$1:R6217,13,0)</f>
        <v>punkt adresowy podstawowy</v>
      </c>
      <c r="Z545" s="277"/>
    </row>
    <row r="546" spans="1:26">
      <c r="A546" s="16">
        <v>542</v>
      </c>
      <c r="B546" s="101"/>
      <c r="C546" s="249"/>
      <c r="D546" s="242" t="s">
        <v>2181</v>
      </c>
      <c r="E546" s="157"/>
      <c r="F546" s="16" t="str">
        <f>VLOOKUP(D546,'Lista Punktów Adresowych'!$C$1:R6218,2)</f>
        <v>MAŁOPOLSKIE</v>
      </c>
      <c r="G546" s="16" t="str">
        <f>VLOOKUP(D546,'Lista Punktów Adresowych'!$C$1:R6218,3,0)</f>
        <v>BOCHEŃSKI</v>
      </c>
      <c r="H546" s="16" t="str">
        <f>VLOOKUP(D546,'Lista Punktów Adresowych'!$C$1:R6218,4,0)</f>
        <v>ŁAPANÓW</v>
      </c>
      <c r="I546" s="16" t="str">
        <f>VLOOKUP(D546,'Lista Punktów Adresowych'!$C$1:R6218,6,)</f>
        <v>ZBYDNIÓW</v>
      </c>
      <c r="J546" s="16" t="str">
        <f>VLOOKUP(D546,'Lista Punktów Adresowych'!$C$1:R6218,8,0)</f>
        <v/>
      </c>
      <c r="K546" s="98" t="str">
        <f>VLOOKUP(D546,'Lista Punktów Adresowych'!$C$1:R6218,10,0)</f>
        <v>10</v>
      </c>
      <c r="O546" s="16" t="str">
        <f>VLOOKUP(D546,'Lista Punktów Adresowych'!$C$1:R6218,14,0)</f>
        <v>1</v>
      </c>
      <c r="P546" s="16" t="str">
        <f>VLOOKUP(D546,'Lista Punktów Adresowych'!$C$1:R6218,15,0)</f>
        <v>0</v>
      </c>
      <c r="Q546" s="16" t="str">
        <f>VLOOKUP(D546,'Lista Punktów Adresowych'!$C$1:T6218,16,0)</f>
        <v>kat.2</v>
      </c>
      <c r="R546" s="16" t="str">
        <f>VLOOKUP(D546,'Lista Punktów Adresowych'!$C$1:T6218,17,0)</f>
        <v>1500</v>
      </c>
      <c r="W546" s="32"/>
      <c r="Y546" s="16" t="str">
        <f>VLOOKUP(D546,'Lista Punktów Adresowych'!$C$1:R6218,13,0)</f>
        <v>punkt adresowy podstawowy</v>
      </c>
      <c r="Z546" s="277"/>
    </row>
    <row r="547" spans="1:26">
      <c r="A547" s="16">
        <v>543</v>
      </c>
      <c r="B547" s="101"/>
      <c r="C547" s="249"/>
      <c r="D547" s="242" t="s">
        <v>2182</v>
      </c>
      <c r="E547" s="157"/>
      <c r="F547" s="16" t="str">
        <f>VLOOKUP(D547,'Lista Punktów Adresowych'!$C$1:R6219,2)</f>
        <v>MAŁOPOLSKIE</v>
      </c>
      <c r="G547" s="16" t="str">
        <f>VLOOKUP(D547,'Lista Punktów Adresowych'!$C$1:R6219,3,0)</f>
        <v>BOCHEŃSKI</v>
      </c>
      <c r="H547" s="16" t="str">
        <f>VLOOKUP(D547,'Lista Punktów Adresowych'!$C$1:R6219,4,0)</f>
        <v>ŁAPANÓW</v>
      </c>
      <c r="I547" s="16" t="str">
        <f>VLOOKUP(D547,'Lista Punktów Adresowych'!$C$1:R6219,6,)</f>
        <v>ZBYDNIÓW</v>
      </c>
      <c r="J547" s="16" t="str">
        <f>VLOOKUP(D547,'Lista Punktów Adresowych'!$C$1:R6219,8,0)</f>
        <v/>
      </c>
      <c r="K547" s="98" t="str">
        <f>VLOOKUP(D547,'Lista Punktów Adresowych'!$C$1:R6219,10,0)</f>
        <v>24</v>
      </c>
      <c r="O547" s="16" t="str">
        <f>VLOOKUP(D547,'Lista Punktów Adresowych'!$C$1:R6219,14,0)</f>
        <v>1</v>
      </c>
      <c r="P547" s="16" t="str">
        <f>VLOOKUP(D547,'Lista Punktów Adresowych'!$C$1:R6219,15,0)</f>
        <v>0</v>
      </c>
      <c r="Q547" s="16" t="str">
        <f>VLOOKUP(D547,'Lista Punktów Adresowych'!$C$1:T6219,16,0)</f>
        <v>kat.1</v>
      </c>
      <c r="R547" s="16" t="str">
        <f>VLOOKUP(D547,'Lista Punktów Adresowych'!$C$1:T6219,17,0)</f>
        <v>500</v>
      </c>
      <c r="W547" s="32"/>
      <c r="Y547" s="16" t="str">
        <f>VLOOKUP(D547,'Lista Punktów Adresowych'!$C$1:R6219,13,0)</f>
        <v>punkt adresowy podstawowy</v>
      </c>
      <c r="Z547" s="277"/>
    </row>
    <row r="548" spans="1:26">
      <c r="A548" s="16">
        <v>544</v>
      </c>
      <c r="B548" s="101"/>
      <c r="C548" s="249"/>
      <c r="D548" s="242" t="s">
        <v>2183</v>
      </c>
      <c r="E548" s="157"/>
      <c r="F548" s="16" t="str">
        <f>VLOOKUP(D548,'Lista Punktów Adresowych'!$C$1:R6220,2)</f>
        <v>MAŁOPOLSKIE</v>
      </c>
      <c r="G548" s="16" t="str">
        <f>VLOOKUP(D548,'Lista Punktów Adresowych'!$C$1:R6220,3,0)</f>
        <v>BOCHEŃSKI</v>
      </c>
      <c r="H548" s="16" t="str">
        <f>VLOOKUP(D548,'Lista Punktów Adresowych'!$C$1:R6220,4,0)</f>
        <v>ŁAPANÓW</v>
      </c>
      <c r="I548" s="16" t="str">
        <f>VLOOKUP(D548,'Lista Punktów Adresowych'!$C$1:R6220,6,)</f>
        <v>CICHAWKA</v>
      </c>
      <c r="J548" s="16" t="str">
        <f>VLOOKUP(D548,'Lista Punktów Adresowych'!$C$1:R6220,8,0)</f>
        <v/>
      </c>
      <c r="K548" s="98" t="str">
        <f>VLOOKUP(D548,'Lista Punktów Adresowych'!$C$1:R6220,10,0)</f>
        <v>2</v>
      </c>
      <c r="O548" s="16" t="str">
        <f>VLOOKUP(D548,'Lista Punktów Adresowych'!$C$1:R6220,14,0)</f>
        <v>1</v>
      </c>
      <c r="P548" s="16" t="str">
        <f>VLOOKUP(D548,'Lista Punktów Adresowych'!$C$1:R6220,15,0)</f>
        <v>0</v>
      </c>
      <c r="Q548" s="16" t="str">
        <f>VLOOKUP(D548,'Lista Punktów Adresowych'!$C$1:T6220,16,0)</f>
        <v>kat.12</v>
      </c>
      <c r="R548" s="16" t="str">
        <f>VLOOKUP(D548,'Lista Punktów Adresowych'!$C$1:T6220,17,0)</f>
        <v>11500</v>
      </c>
      <c r="W548" s="32"/>
      <c r="Y548" s="16" t="str">
        <f>VLOOKUP(D548,'Lista Punktów Adresowych'!$C$1:R6220,13,0)</f>
        <v>punkt adresowy podstawowy</v>
      </c>
      <c r="Z548" s="277"/>
    </row>
    <row r="549" spans="1:26">
      <c r="A549" s="16">
        <v>545</v>
      </c>
      <c r="B549" s="101"/>
      <c r="C549" s="249"/>
      <c r="D549" s="242" t="s">
        <v>2184</v>
      </c>
      <c r="E549" s="157"/>
      <c r="F549" s="16" t="str">
        <f>VLOOKUP(D549,'Lista Punktów Adresowych'!$C$1:R6221,2)</f>
        <v>MAŁOPOLSKIE</v>
      </c>
      <c r="G549" s="16" t="str">
        <f>VLOOKUP(D549,'Lista Punktów Adresowych'!$C$1:R6221,3,0)</f>
        <v>BOCHEŃSKI</v>
      </c>
      <c r="H549" s="16" t="str">
        <f>VLOOKUP(D549,'Lista Punktów Adresowych'!$C$1:R6221,4,0)</f>
        <v>ŁAPANÓW</v>
      </c>
      <c r="I549" s="16" t="str">
        <f>VLOOKUP(D549,'Lista Punktów Adresowych'!$C$1:R6221,6,)</f>
        <v>ZBYDNIÓW</v>
      </c>
      <c r="J549" s="16" t="str">
        <f>VLOOKUP(D549,'Lista Punktów Adresowych'!$C$1:R6221,8,0)</f>
        <v/>
      </c>
      <c r="K549" s="98" t="str">
        <f>VLOOKUP(D549,'Lista Punktów Adresowych'!$C$1:R6221,10,0)</f>
        <v>100</v>
      </c>
      <c r="O549" s="16" t="str">
        <f>VLOOKUP(D549,'Lista Punktów Adresowych'!$C$1:R6221,14,0)</f>
        <v>1</v>
      </c>
      <c r="P549" s="16" t="str">
        <f>VLOOKUP(D549,'Lista Punktów Adresowych'!$C$1:R6221,15,0)</f>
        <v>0</v>
      </c>
      <c r="Q549" s="16" t="str">
        <f>VLOOKUP(D549,'Lista Punktów Adresowych'!$C$1:T6221,16,0)</f>
        <v>kat.1</v>
      </c>
      <c r="R549" s="16" t="str">
        <f>VLOOKUP(D549,'Lista Punktów Adresowych'!$C$1:T6221,17,0)</f>
        <v>500</v>
      </c>
      <c r="W549" s="32"/>
      <c r="Y549" s="16" t="str">
        <f>VLOOKUP(D549,'Lista Punktów Adresowych'!$C$1:R6221,13,0)</f>
        <v>punkt adresowy podstawowy</v>
      </c>
      <c r="Z549" s="277"/>
    </row>
    <row r="550" spans="1:26">
      <c r="A550" s="16">
        <v>546</v>
      </c>
      <c r="B550" s="101"/>
      <c r="C550" s="249"/>
      <c r="D550" s="242" t="s">
        <v>2185</v>
      </c>
      <c r="E550" s="157"/>
      <c r="F550" s="16" t="str">
        <f>VLOOKUP(D550,'Lista Punktów Adresowych'!$C$1:R6222,2)</f>
        <v>MAŁOPOLSKIE</v>
      </c>
      <c r="G550" s="16" t="str">
        <f>VLOOKUP(D550,'Lista Punktów Adresowych'!$C$1:R6222,3,0)</f>
        <v>BOCHEŃSKI</v>
      </c>
      <c r="H550" s="16" t="str">
        <f>VLOOKUP(D550,'Lista Punktów Adresowych'!$C$1:R6222,4,0)</f>
        <v>ŁAPANÓW</v>
      </c>
      <c r="I550" s="16" t="str">
        <f>VLOOKUP(D550,'Lista Punktów Adresowych'!$C$1:R6222,6,)</f>
        <v>ZBYDNIÓW</v>
      </c>
      <c r="J550" s="16" t="str">
        <f>VLOOKUP(D550,'Lista Punktów Adresowych'!$C$1:R6222,8,0)</f>
        <v/>
      </c>
      <c r="K550" s="98" t="str">
        <f>VLOOKUP(D550,'Lista Punktów Adresowych'!$C$1:R6222,10,0)</f>
        <v>191</v>
      </c>
      <c r="O550" s="16" t="str">
        <f>VLOOKUP(D550,'Lista Punktów Adresowych'!$C$1:R6222,14,0)</f>
        <v>1</v>
      </c>
      <c r="P550" s="16" t="str">
        <f>VLOOKUP(D550,'Lista Punktów Adresowych'!$C$1:R6222,15,0)</f>
        <v>0</v>
      </c>
      <c r="Q550" s="16" t="str">
        <f>VLOOKUP(D550,'Lista Punktów Adresowych'!$C$1:T6222,16,0)</f>
        <v>kat.9</v>
      </c>
      <c r="R550" s="16" t="str">
        <f>VLOOKUP(D550,'Lista Punktów Adresowych'!$C$1:T6222,17,0)</f>
        <v>8500</v>
      </c>
      <c r="W550" s="32"/>
      <c r="Y550" s="16" t="str">
        <f>VLOOKUP(D550,'Lista Punktów Adresowych'!$C$1:R6222,13,0)</f>
        <v>punkt adresowy podstawowy</v>
      </c>
      <c r="Z550" s="277"/>
    </row>
    <row r="551" spans="1:26">
      <c r="A551" s="16">
        <v>547</v>
      </c>
      <c r="B551" s="101"/>
      <c r="C551" s="249"/>
      <c r="D551" s="242" t="s">
        <v>2186</v>
      </c>
      <c r="E551" s="157"/>
      <c r="F551" s="16" t="str">
        <f>VLOOKUP(D551,'Lista Punktów Adresowych'!$C$1:R6223,2)</f>
        <v>MAŁOPOLSKIE</v>
      </c>
      <c r="G551" s="16" t="str">
        <f>VLOOKUP(D551,'Lista Punktów Adresowych'!$C$1:R6223,3,0)</f>
        <v>BOCHEŃSKI</v>
      </c>
      <c r="H551" s="16" t="str">
        <f>VLOOKUP(D551,'Lista Punktów Adresowych'!$C$1:R6223,4,0)</f>
        <v>ŁAPANÓW</v>
      </c>
      <c r="I551" s="16" t="str">
        <f>VLOOKUP(D551,'Lista Punktów Adresowych'!$C$1:R6223,6,)</f>
        <v>ZBYDNIÓW</v>
      </c>
      <c r="J551" s="16" t="str">
        <f>VLOOKUP(D551,'Lista Punktów Adresowych'!$C$1:R6223,8,0)</f>
        <v/>
      </c>
      <c r="K551" s="98" t="str">
        <f>VLOOKUP(D551,'Lista Punktów Adresowych'!$C$1:R6223,10,0)</f>
        <v>133</v>
      </c>
      <c r="O551" s="16" t="str">
        <f>VLOOKUP(D551,'Lista Punktów Adresowych'!$C$1:R6223,14,0)</f>
        <v>1</v>
      </c>
      <c r="P551" s="16" t="str">
        <f>VLOOKUP(D551,'Lista Punktów Adresowych'!$C$1:R6223,15,0)</f>
        <v>0</v>
      </c>
      <c r="Q551" s="16" t="str">
        <f>VLOOKUP(D551,'Lista Punktów Adresowych'!$C$1:T6223,16,0)</f>
        <v>kat.6</v>
      </c>
      <c r="R551" s="16" t="str">
        <f>VLOOKUP(D551,'Lista Punktów Adresowych'!$C$1:T6223,17,0)</f>
        <v>5500</v>
      </c>
      <c r="W551" s="32"/>
      <c r="Y551" s="16" t="str">
        <f>VLOOKUP(D551,'Lista Punktów Adresowych'!$C$1:R6223,13,0)</f>
        <v>punkt adresowy podstawowy</v>
      </c>
      <c r="Z551" s="277"/>
    </row>
    <row r="552" spans="1:26">
      <c r="A552" s="16">
        <v>548</v>
      </c>
      <c r="B552" s="101"/>
      <c r="C552" s="249"/>
      <c r="D552" s="242" t="s">
        <v>2187</v>
      </c>
      <c r="E552" s="157"/>
      <c r="F552" s="16" t="str">
        <f>VLOOKUP(D552,'Lista Punktów Adresowych'!$C$1:R6224,2)</f>
        <v>MAŁOPOLSKIE</v>
      </c>
      <c r="G552" s="16" t="str">
        <f>VLOOKUP(D552,'Lista Punktów Adresowych'!$C$1:R6224,3,0)</f>
        <v>BOCHEŃSKI</v>
      </c>
      <c r="H552" s="16" t="str">
        <f>VLOOKUP(D552,'Lista Punktów Adresowych'!$C$1:R6224,4,0)</f>
        <v>ŁAPANÓW</v>
      </c>
      <c r="I552" s="16" t="str">
        <f>VLOOKUP(D552,'Lista Punktów Adresowych'!$C$1:R6224,6,)</f>
        <v>ZBYDNIÓW</v>
      </c>
      <c r="J552" s="16" t="str">
        <f>VLOOKUP(D552,'Lista Punktów Adresowych'!$C$1:R6224,8,0)</f>
        <v/>
      </c>
      <c r="K552" s="98" t="str">
        <f>VLOOKUP(D552,'Lista Punktów Adresowych'!$C$1:R6224,10,0)</f>
        <v>25</v>
      </c>
      <c r="O552" s="16" t="str">
        <f>VLOOKUP(D552,'Lista Punktów Adresowych'!$C$1:R6224,14,0)</f>
        <v>1</v>
      </c>
      <c r="P552" s="16" t="str">
        <f>VLOOKUP(D552,'Lista Punktów Adresowych'!$C$1:R6224,15,0)</f>
        <v>0</v>
      </c>
      <c r="Q552" s="16" t="str">
        <f>VLOOKUP(D552,'Lista Punktów Adresowych'!$C$1:T6224,16,0)</f>
        <v>kat.1</v>
      </c>
      <c r="R552" s="16" t="str">
        <f>VLOOKUP(D552,'Lista Punktów Adresowych'!$C$1:T6224,17,0)</f>
        <v>500</v>
      </c>
      <c r="W552" s="32"/>
      <c r="Y552" s="16" t="str">
        <f>VLOOKUP(D552,'Lista Punktów Adresowych'!$C$1:R6224,13,0)</f>
        <v>punkt adresowy podstawowy</v>
      </c>
      <c r="Z552" s="277"/>
    </row>
    <row r="553" spans="1:26">
      <c r="A553" s="16">
        <v>549</v>
      </c>
      <c r="B553" s="101"/>
      <c r="C553" s="249"/>
      <c r="D553" s="242" t="s">
        <v>2188</v>
      </c>
      <c r="E553" s="157"/>
      <c r="F553" s="16" t="str">
        <f>VLOOKUP(D553,'Lista Punktów Adresowych'!$C$1:R6225,2)</f>
        <v>MAŁOPOLSKIE</v>
      </c>
      <c r="G553" s="16" t="str">
        <f>VLOOKUP(D553,'Lista Punktów Adresowych'!$C$1:R6225,3,0)</f>
        <v>BOCHEŃSKI</v>
      </c>
      <c r="H553" s="16" t="str">
        <f>VLOOKUP(D553,'Lista Punktów Adresowych'!$C$1:R6225,4,0)</f>
        <v>ŁAPANÓW</v>
      </c>
      <c r="I553" s="16" t="str">
        <f>VLOOKUP(D553,'Lista Punktów Adresowych'!$C$1:R6225,6,)</f>
        <v>CICHAWKA</v>
      </c>
      <c r="J553" s="16" t="str">
        <f>VLOOKUP(D553,'Lista Punktów Adresowych'!$C$1:R6225,8,0)</f>
        <v/>
      </c>
      <c r="K553" s="98" t="str">
        <f>VLOOKUP(D553,'Lista Punktów Adresowych'!$C$1:R6225,10,0)</f>
        <v>73</v>
      </c>
      <c r="O553" s="16" t="str">
        <f>VLOOKUP(D553,'Lista Punktów Adresowych'!$C$1:R6225,14,0)</f>
        <v>1</v>
      </c>
      <c r="P553" s="16" t="str">
        <f>VLOOKUP(D553,'Lista Punktów Adresowych'!$C$1:R6225,15,0)</f>
        <v>0</v>
      </c>
      <c r="Q553" s="16" t="str">
        <f>VLOOKUP(D553,'Lista Punktów Adresowych'!$C$1:T6225,16,0)</f>
        <v>kat.12</v>
      </c>
      <c r="R553" s="16" t="str">
        <f>VLOOKUP(D553,'Lista Punktów Adresowych'!$C$1:T6225,17,0)</f>
        <v>11500</v>
      </c>
      <c r="W553" s="32"/>
      <c r="Y553" s="16" t="str">
        <f>VLOOKUP(D553,'Lista Punktów Adresowych'!$C$1:R6225,13,0)</f>
        <v>punkt adresowy podstawowy</v>
      </c>
      <c r="Z553" s="277"/>
    </row>
    <row r="554" spans="1:26">
      <c r="A554" s="16">
        <v>550</v>
      </c>
      <c r="B554" s="101"/>
      <c r="C554" s="249"/>
      <c r="D554" s="242" t="s">
        <v>2189</v>
      </c>
      <c r="E554" s="157"/>
      <c r="F554" s="16" t="str">
        <f>VLOOKUP(D554,'Lista Punktów Adresowych'!$C$1:R6226,2)</f>
        <v>MAŁOPOLSKIE</v>
      </c>
      <c r="G554" s="16" t="str">
        <f>VLOOKUP(D554,'Lista Punktów Adresowych'!$C$1:R6226,3,0)</f>
        <v>BOCHEŃSKI</v>
      </c>
      <c r="H554" s="16" t="str">
        <f>VLOOKUP(D554,'Lista Punktów Adresowych'!$C$1:R6226,4,0)</f>
        <v>ŁAPANÓW</v>
      </c>
      <c r="I554" s="16" t="str">
        <f>VLOOKUP(D554,'Lista Punktów Adresowych'!$C$1:R6226,6,)</f>
        <v>ZBYDNIÓW</v>
      </c>
      <c r="J554" s="16" t="str">
        <f>VLOOKUP(D554,'Lista Punktów Adresowych'!$C$1:R6226,8,0)</f>
        <v/>
      </c>
      <c r="K554" s="98" t="str">
        <f>VLOOKUP(D554,'Lista Punktów Adresowych'!$C$1:R6226,10,0)</f>
        <v>205</v>
      </c>
      <c r="O554" s="16" t="str">
        <f>VLOOKUP(D554,'Lista Punktów Adresowych'!$C$1:R6226,14,0)</f>
        <v>1</v>
      </c>
      <c r="P554" s="16" t="str">
        <f>VLOOKUP(D554,'Lista Punktów Adresowych'!$C$1:R6226,15,0)</f>
        <v>0</v>
      </c>
      <c r="Q554" s="16" t="str">
        <f>VLOOKUP(D554,'Lista Punktów Adresowych'!$C$1:T6226,16,0)</f>
        <v>kat.15</v>
      </c>
      <c r="R554" s="16" t="str">
        <f>VLOOKUP(D554,'Lista Punktów Adresowych'!$C$1:T6226,17,0)</f>
        <v>14500</v>
      </c>
      <c r="W554" s="32"/>
      <c r="Y554" s="16" t="str">
        <f>VLOOKUP(D554,'Lista Punktów Adresowych'!$C$1:R6226,13,0)</f>
        <v>punkt adresowy podstawowy</v>
      </c>
      <c r="Z554" s="277"/>
    </row>
    <row r="555" spans="1:26">
      <c r="A555" s="16">
        <v>551</v>
      </c>
      <c r="B555" s="101"/>
      <c r="C555" s="249"/>
      <c r="D555" s="242" t="s">
        <v>2190</v>
      </c>
      <c r="E555" s="157"/>
      <c r="F555" s="16" t="str">
        <f>VLOOKUP(D555,'Lista Punktów Adresowych'!$C$1:R6227,2)</f>
        <v>MAŁOPOLSKIE</v>
      </c>
      <c r="G555" s="16" t="str">
        <f>VLOOKUP(D555,'Lista Punktów Adresowych'!$C$1:R6227,3,0)</f>
        <v>BOCHEŃSKI</v>
      </c>
      <c r="H555" s="16" t="str">
        <f>VLOOKUP(D555,'Lista Punktów Adresowych'!$C$1:R6227,4,0)</f>
        <v>ŁAPANÓW</v>
      </c>
      <c r="I555" s="16" t="str">
        <f>VLOOKUP(D555,'Lista Punktów Adresowych'!$C$1:R6227,6,)</f>
        <v>ZBYDNIÓW</v>
      </c>
      <c r="J555" s="16" t="str">
        <f>VLOOKUP(D555,'Lista Punktów Adresowych'!$C$1:R6227,8,0)</f>
        <v/>
      </c>
      <c r="K555" s="98" t="str">
        <f>VLOOKUP(D555,'Lista Punktów Adresowych'!$C$1:R6227,10,0)</f>
        <v>173</v>
      </c>
      <c r="O555" s="16" t="str">
        <f>VLOOKUP(D555,'Lista Punktów Adresowych'!$C$1:R6227,14,0)</f>
        <v>1</v>
      </c>
      <c r="P555" s="16" t="str">
        <f>VLOOKUP(D555,'Lista Punktów Adresowych'!$C$1:R6227,15,0)</f>
        <v>0</v>
      </c>
      <c r="Q555" s="16" t="str">
        <f>VLOOKUP(D555,'Lista Punktów Adresowych'!$C$1:T6227,16,0)</f>
        <v>kat.1</v>
      </c>
      <c r="R555" s="16" t="str">
        <f>VLOOKUP(D555,'Lista Punktów Adresowych'!$C$1:T6227,17,0)</f>
        <v>500</v>
      </c>
      <c r="W555" s="32"/>
      <c r="Y555" s="16" t="str">
        <f>VLOOKUP(D555,'Lista Punktów Adresowych'!$C$1:R6227,13,0)</f>
        <v>punkt adresowy podstawowy</v>
      </c>
      <c r="Z555" s="277"/>
    </row>
    <row r="556" spans="1:26">
      <c r="A556" s="16">
        <v>552</v>
      </c>
      <c r="B556" s="101"/>
      <c r="C556" s="249"/>
      <c r="D556" s="242" t="s">
        <v>2191</v>
      </c>
      <c r="E556" s="157"/>
      <c r="F556" s="16" t="str">
        <f>VLOOKUP(D556,'Lista Punktów Adresowych'!$C$1:R6228,2)</f>
        <v>MAŁOPOLSKIE</v>
      </c>
      <c r="G556" s="16" t="str">
        <f>VLOOKUP(D556,'Lista Punktów Adresowych'!$C$1:R6228,3,0)</f>
        <v>BOCHEŃSKI</v>
      </c>
      <c r="H556" s="16" t="str">
        <f>VLOOKUP(D556,'Lista Punktów Adresowych'!$C$1:R6228,4,0)</f>
        <v>ŁAPANÓW</v>
      </c>
      <c r="I556" s="16" t="str">
        <f>VLOOKUP(D556,'Lista Punktów Adresowych'!$C$1:R6228,6,)</f>
        <v>ZBYDNIÓW</v>
      </c>
      <c r="J556" s="16" t="str">
        <f>VLOOKUP(D556,'Lista Punktów Adresowych'!$C$1:R6228,8,0)</f>
        <v/>
      </c>
      <c r="K556" s="98" t="str">
        <f>VLOOKUP(D556,'Lista Punktów Adresowych'!$C$1:R6228,10,0)</f>
        <v>73</v>
      </c>
      <c r="O556" s="16" t="str">
        <f>VLOOKUP(D556,'Lista Punktów Adresowych'!$C$1:R6228,14,0)</f>
        <v>1</v>
      </c>
      <c r="P556" s="16" t="str">
        <f>VLOOKUP(D556,'Lista Punktów Adresowych'!$C$1:R6228,15,0)</f>
        <v>0</v>
      </c>
      <c r="Q556" s="16" t="str">
        <f>VLOOKUP(D556,'Lista Punktów Adresowych'!$C$1:T6228,16,0)</f>
        <v>kat.1</v>
      </c>
      <c r="R556" s="16" t="str">
        <f>VLOOKUP(D556,'Lista Punktów Adresowych'!$C$1:T6228,17,0)</f>
        <v>500</v>
      </c>
      <c r="W556" s="32"/>
      <c r="Y556" s="16" t="str">
        <f>VLOOKUP(D556,'Lista Punktów Adresowych'!$C$1:R6228,13,0)</f>
        <v>punkt adresowy podstawowy</v>
      </c>
      <c r="Z556" s="277"/>
    </row>
    <row r="557" spans="1:26">
      <c r="A557" s="16">
        <v>553</v>
      </c>
      <c r="B557" s="101"/>
      <c r="C557" s="249"/>
      <c r="D557" s="242" t="s">
        <v>2192</v>
      </c>
      <c r="E557" s="157"/>
      <c r="F557" s="16" t="str">
        <f>VLOOKUP(D557,'Lista Punktów Adresowych'!$C$1:R6229,2)</f>
        <v>MAŁOPOLSKIE</v>
      </c>
      <c r="G557" s="16" t="str">
        <f>VLOOKUP(D557,'Lista Punktów Adresowych'!$C$1:R6229,3,0)</f>
        <v>BOCHEŃSKI</v>
      </c>
      <c r="H557" s="16" t="str">
        <f>VLOOKUP(D557,'Lista Punktów Adresowych'!$C$1:R6229,4,0)</f>
        <v>ŁAPANÓW</v>
      </c>
      <c r="I557" s="16" t="str">
        <f>VLOOKUP(D557,'Lista Punktów Adresowych'!$C$1:R6229,6,)</f>
        <v>KAMYK</v>
      </c>
      <c r="J557" s="16" t="str">
        <f>VLOOKUP(D557,'Lista Punktów Adresowych'!$C$1:R6229,8,0)</f>
        <v/>
      </c>
      <c r="K557" s="98" t="str">
        <f>VLOOKUP(D557,'Lista Punktów Adresowych'!$C$1:R6229,10,0)</f>
        <v>62</v>
      </c>
      <c r="O557" s="16" t="str">
        <f>VLOOKUP(D557,'Lista Punktów Adresowych'!$C$1:R6229,14,0)</f>
        <v>1</v>
      </c>
      <c r="P557" s="16" t="str">
        <f>VLOOKUP(D557,'Lista Punktów Adresowych'!$C$1:R6229,15,0)</f>
        <v>0</v>
      </c>
      <c r="Q557" s="16" t="str">
        <f>VLOOKUP(D557,'Lista Punktów Adresowych'!$C$1:T6229,16,0)</f>
        <v>kat.9</v>
      </c>
      <c r="R557" s="16" t="str">
        <f>VLOOKUP(D557,'Lista Punktów Adresowych'!$C$1:T6229,17,0)</f>
        <v>8500</v>
      </c>
      <c r="W557" s="32"/>
      <c r="Y557" s="16" t="str">
        <f>VLOOKUP(D557,'Lista Punktów Adresowych'!$C$1:R6229,13,0)</f>
        <v>punkt adresowy podstawowy</v>
      </c>
      <c r="Z557" s="277"/>
    </row>
    <row r="558" spans="1:26">
      <c r="A558" s="16">
        <v>554</v>
      </c>
      <c r="B558" s="101"/>
      <c r="C558" s="249"/>
      <c r="D558" s="242" t="s">
        <v>2193</v>
      </c>
      <c r="E558" s="157"/>
      <c r="F558" s="16" t="str">
        <f>VLOOKUP(D558,'Lista Punktów Adresowych'!$C$1:R6230,2)</f>
        <v>MAŁOPOLSKIE</v>
      </c>
      <c r="G558" s="16" t="str">
        <f>VLOOKUP(D558,'Lista Punktów Adresowych'!$C$1:R6230,3,0)</f>
        <v>BOCHEŃSKI</v>
      </c>
      <c r="H558" s="16" t="str">
        <f>VLOOKUP(D558,'Lista Punktów Adresowych'!$C$1:R6230,4,0)</f>
        <v>ŁAPANÓW</v>
      </c>
      <c r="I558" s="16" t="str">
        <f>VLOOKUP(D558,'Lista Punktów Adresowych'!$C$1:R6230,6,)</f>
        <v>ZBYDNIÓW</v>
      </c>
      <c r="J558" s="16" t="str">
        <f>VLOOKUP(D558,'Lista Punktów Adresowych'!$C$1:R6230,8,0)</f>
        <v/>
      </c>
      <c r="K558" s="98" t="str">
        <f>VLOOKUP(D558,'Lista Punktów Adresowych'!$C$1:R6230,10,0)</f>
        <v>8</v>
      </c>
      <c r="O558" s="16" t="str">
        <f>VLOOKUP(D558,'Lista Punktów Adresowych'!$C$1:R6230,14,0)</f>
        <v>1</v>
      </c>
      <c r="P558" s="16" t="str">
        <f>VLOOKUP(D558,'Lista Punktów Adresowych'!$C$1:R6230,15,0)</f>
        <v>0</v>
      </c>
      <c r="Q558" s="16" t="str">
        <f>VLOOKUP(D558,'Lista Punktów Adresowych'!$C$1:T6230,16,0)</f>
        <v>kat.1</v>
      </c>
      <c r="R558" s="16" t="str">
        <f>VLOOKUP(D558,'Lista Punktów Adresowych'!$C$1:T6230,17,0)</f>
        <v>500</v>
      </c>
      <c r="W558" s="32"/>
      <c r="Y558" s="16" t="str">
        <f>VLOOKUP(D558,'Lista Punktów Adresowych'!$C$1:R6230,13,0)</f>
        <v>punkt adresowy podstawowy</v>
      </c>
      <c r="Z558" s="277"/>
    </row>
    <row r="559" spans="1:26">
      <c r="A559" s="16">
        <v>555</v>
      </c>
      <c r="B559" s="101"/>
      <c r="C559" s="249"/>
      <c r="D559" s="242" t="s">
        <v>2194</v>
      </c>
      <c r="E559" s="157"/>
      <c r="F559" s="16" t="str">
        <f>VLOOKUP(D559,'Lista Punktów Adresowych'!$C$1:R6231,2)</f>
        <v>MAŁOPOLSKIE</v>
      </c>
      <c r="G559" s="16" t="str">
        <f>VLOOKUP(D559,'Lista Punktów Adresowych'!$C$1:R6231,3,0)</f>
        <v>BOCHEŃSKI</v>
      </c>
      <c r="H559" s="16" t="str">
        <f>VLOOKUP(D559,'Lista Punktów Adresowych'!$C$1:R6231,4,0)</f>
        <v>ŁAPANÓW</v>
      </c>
      <c r="I559" s="16" t="str">
        <f>VLOOKUP(D559,'Lista Punktów Adresowych'!$C$1:R6231,6,)</f>
        <v>ZBYDNIÓW</v>
      </c>
      <c r="J559" s="16" t="str">
        <f>VLOOKUP(D559,'Lista Punktów Adresowych'!$C$1:R6231,8,0)</f>
        <v/>
      </c>
      <c r="K559" s="98" t="str">
        <f>VLOOKUP(D559,'Lista Punktów Adresowych'!$C$1:R6231,10,0)</f>
        <v>202</v>
      </c>
      <c r="O559" s="16" t="str">
        <f>VLOOKUP(D559,'Lista Punktów Adresowych'!$C$1:R6231,14,0)</f>
        <v>1</v>
      </c>
      <c r="P559" s="16" t="str">
        <f>VLOOKUP(D559,'Lista Punktów Adresowych'!$C$1:R6231,15,0)</f>
        <v>0</v>
      </c>
      <c r="Q559" s="16" t="str">
        <f>VLOOKUP(D559,'Lista Punktów Adresowych'!$C$1:T6231,16,0)</f>
        <v>kat.3</v>
      </c>
      <c r="R559" s="16" t="str">
        <f>VLOOKUP(D559,'Lista Punktów Adresowych'!$C$1:T6231,17,0)</f>
        <v>2500</v>
      </c>
      <c r="W559" s="32"/>
      <c r="Y559" s="16" t="str">
        <f>VLOOKUP(D559,'Lista Punktów Adresowych'!$C$1:R6231,13,0)</f>
        <v>punkt adresowy podstawowy</v>
      </c>
      <c r="Z559" s="277"/>
    </row>
    <row r="560" spans="1:26">
      <c r="A560" s="16">
        <v>556</v>
      </c>
      <c r="B560" s="101"/>
      <c r="C560" s="249"/>
      <c r="D560" s="242" t="s">
        <v>2195</v>
      </c>
      <c r="E560" s="157"/>
      <c r="F560" s="16" t="str">
        <f>VLOOKUP(D560,'Lista Punktów Adresowych'!$C$1:R6232,2)</f>
        <v>MAŁOPOLSKIE</v>
      </c>
      <c r="G560" s="16" t="str">
        <f>VLOOKUP(D560,'Lista Punktów Adresowych'!$C$1:R6232,3,0)</f>
        <v>BOCHEŃSKI</v>
      </c>
      <c r="H560" s="16" t="str">
        <f>VLOOKUP(D560,'Lista Punktów Adresowych'!$C$1:R6232,4,0)</f>
        <v>ŁAPANÓW</v>
      </c>
      <c r="I560" s="16" t="str">
        <f>VLOOKUP(D560,'Lista Punktów Adresowych'!$C$1:R6232,6,)</f>
        <v>ZBYDNIÓW</v>
      </c>
      <c r="J560" s="16" t="str">
        <f>VLOOKUP(D560,'Lista Punktów Adresowych'!$C$1:R6232,8,0)</f>
        <v/>
      </c>
      <c r="K560" s="98" t="str">
        <f>VLOOKUP(D560,'Lista Punktów Adresowych'!$C$1:R6232,10,0)</f>
        <v>83</v>
      </c>
      <c r="O560" s="16" t="str">
        <f>VLOOKUP(D560,'Lista Punktów Adresowych'!$C$1:R6232,14,0)</f>
        <v>1</v>
      </c>
      <c r="P560" s="16" t="str">
        <f>VLOOKUP(D560,'Lista Punktów Adresowych'!$C$1:R6232,15,0)</f>
        <v>0</v>
      </c>
      <c r="Q560" s="16" t="str">
        <f>VLOOKUP(D560,'Lista Punktów Adresowych'!$C$1:T6232,16,0)</f>
        <v>kat.3</v>
      </c>
      <c r="R560" s="16" t="str">
        <f>VLOOKUP(D560,'Lista Punktów Adresowych'!$C$1:T6232,17,0)</f>
        <v>2500</v>
      </c>
      <c r="W560" s="32"/>
      <c r="Y560" s="16" t="str">
        <f>VLOOKUP(D560,'Lista Punktów Adresowych'!$C$1:R6232,13,0)</f>
        <v>punkt adresowy podstawowy</v>
      </c>
      <c r="Z560" s="277"/>
    </row>
    <row r="561" spans="1:26">
      <c r="A561" s="16">
        <v>557</v>
      </c>
      <c r="B561" s="101"/>
      <c r="C561" s="249"/>
      <c r="D561" s="242" t="s">
        <v>2196</v>
      </c>
      <c r="E561" s="157"/>
      <c r="F561" s="16" t="str">
        <f>VLOOKUP(D561,'Lista Punktów Adresowych'!$C$1:R6233,2)</f>
        <v>MAŁOPOLSKIE</v>
      </c>
      <c r="G561" s="16" t="str">
        <f>VLOOKUP(D561,'Lista Punktów Adresowych'!$C$1:R6233,3,0)</f>
        <v>BOCHEŃSKI</v>
      </c>
      <c r="H561" s="16" t="str">
        <f>VLOOKUP(D561,'Lista Punktów Adresowych'!$C$1:R6233,4,0)</f>
        <v>ŁAPANÓW</v>
      </c>
      <c r="I561" s="16" t="str">
        <f>VLOOKUP(D561,'Lista Punktów Adresowych'!$C$1:R6233,6,)</f>
        <v>ZBYDNIÓW</v>
      </c>
      <c r="J561" s="16" t="str">
        <f>VLOOKUP(D561,'Lista Punktów Adresowych'!$C$1:R6233,8,0)</f>
        <v/>
      </c>
      <c r="K561" s="98" t="str">
        <f>VLOOKUP(D561,'Lista Punktów Adresowych'!$C$1:R6233,10,0)</f>
        <v>159</v>
      </c>
      <c r="O561" s="16" t="str">
        <f>VLOOKUP(D561,'Lista Punktów Adresowych'!$C$1:R6233,14,0)</f>
        <v>1</v>
      </c>
      <c r="P561" s="16" t="str">
        <f>VLOOKUP(D561,'Lista Punktów Adresowych'!$C$1:R6233,15,0)</f>
        <v>0</v>
      </c>
      <c r="Q561" s="16" t="str">
        <f>VLOOKUP(D561,'Lista Punktów Adresowych'!$C$1:T6233,16,0)</f>
        <v>kat.1</v>
      </c>
      <c r="R561" s="16" t="str">
        <f>VLOOKUP(D561,'Lista Punktów Adresowych'!$C$1:T6233,17,0)</f>
        <v>500</v>
      </c>
      <c r="W561" s="32"/>
      <c r="Y561" s="16" t="str">
        <f>VLOOKUP(D561,'Lista Punktów Adresowych'!$C$1:R6233,13,0)</f>
        <v>punkt adresowy podstawowy</v>
      </c>
      <c r="Z561" s="277"/>
    </row>
    <row r="562" spans="1:26">
      <c r="A562" s="16">
        <v>558</v>
      </c>
      <c r="B562" s="101"/>
      <c r="C562" s="249"/>
      <c r="D562" s="242" t="s">
        <v>2197</v>
      </c>
      <c r="E562" s="157"/>
      <c r="F562" s="16" t="str">
        <f>VLOOKUP(D562,'Lista Punktów Adresowych'!$C$1:R6234,2)</f>
        <v>MAŁOPOLSKIE</v>
      </c>
      <c r="G562" s="16" t="str">
        <f>VLOOKUP(D562,'Lista Punktów Adresowych'!$C$1:R6234,3,0)</f>
        <v>BOCHEŃSKI</v>
      </c>
      <c r="H562" s="16" t="str">
        <f>VLOOKUP(D562,'Lista Punktów Adresowych'!$C$1:R6234,4,0)</f>
        <v>ŁAPANÓW</v>
      </c>
      <c r="I562" s="16" t="str">
        <f>VLOOKUP(D562,'Lista Punktów Adresowych'!$C$1:R6234,6,)</f>
        <v>ZBYDNIÓW</v>
      </c>
      <c r="J562" s="16" t="str">
        <f>VLOOKUP(D562,'Lista Punktów Adresowych'!$C$1:R6234,8,0)</f>
        <v/>
      </c>
      <c r="K562" s="98" t="str">
        <f>VLOOKUP(D562,'Lista Punktów Adresowych'!$C$1:R6234,10,0)</f>
        <v>127</v>
      </c>
      <c r="O562" s="16" t="str">
        <f>VLOOKUP(D562,'Lista Punktów Adresowych'!$C$1:R6234,14,0)</f>
        <v>1</v>
      </c>
      <c r="P562" s="16" t="str">
        <f>VLOOKUP(D562,'Lista Punktów Adresowych'!$C$1:R6234,15,0)</f>
        <v>0</v>
      </c>
      <c r="Q562" s="16" t="str">
        <f>VLOOKUP(D562,'Lista Punktów Adresowych'!$C$1:T6234,16,0)</f>
        <v>kat.7</v>
      </c>
      <c r="R562" s="16" t="str">
        <f>VLOOKUP(D562,'Lista Punktów Adresowych'!$C$1:T6234,17,0)</f>
        <v>6500</v>
      </c>
      <c r="W562" s="32"/>
      <c r="Y562" s="16" t="str">
        <f>VLOOKUP(D562,'Lista Punktów Adresowych'!$C$1:R6234,13,0)</f>
        <v>punkt adresowy podstawowy</v>
      </c>
      <c r="Z562" s="277"/>
    </row>
    <row r="563" spans="1:26">
      <c r="A563" s="16">
        <v>559</v>
      </c>
      <c r="B563" s="101"/>
      <c r="C563" s="249"/>
      <c r="D563" s="242" t="s">
        <v>2198</v>
      </c>
      <c r="E563" s="157"/>
      <c r="F563" s="16" t="str">
        <f>VLOOKUP(D563,'Lista Punktów Adresowych'!$C$1:R6235,2)</f>
        <v>MAŁOPOLSKIE</v>
      </c>
      <c r="G563" s="16" t="str">
        <f>VLOOKUP(D563,'Lista Punktów Adresowych'!$C$1:R6235,3,0)</f>
        <v>BOCHEŃSKI</v>
      </c>
      <c r="H563" s="16" t="str">
        <f>VLOOKUP(D563,'Lista Punktów Adresowych'!$C$1:R6235,4,0)</f>
        <v>ŁAPANÓW</v>
      </c>
      <c r="I563" s="16" t="str">
        <f>VLOOKUP(D563,'Lista Punktów Adresowych'!$C$1:R6235,6,)</f>
        <v>ZBYDNIÓW</v>
      </c>
      <c r="J563" s="16" t="str">
        <f>VLOOKUP(D563,'Lista Punktów Adresowych'!$C$1:R6235,8,0)</f>
        <v/>
      </c>
      <c r="K563" s="98" t="str">
        <f>VLOOKUP(D563,'Lista Punktów Adresowych'!$C$1:R6235,10,0)</f>
        <v>151</v>
      </c>
      <c r="O563" s="16" t="str">
        <f>VLOOKUP(D563,'Lista Punktów Adresowych'!$C$1:R6235,14,0)</f>
        <v>1</v>
      </c>
      <c r="P563" s="16" t="str">
        <f>VLOOKUP(D563,'Lista Punktów Adresowych'!$C$1:R6235,15,0)</f>
        <v>0</v>
      </c>
      <c r="Q563" s="16" t="str">
        <f>VLOOKUP(D563,'Lista Punktów Adresowych'!$C$1:T6235,16,0)</f>
        <v>kat.5</v>
      </c>
      <c r="R563" s="16" t="str">
        <f>VLOOKUP(D563,'Lista Punktów Adresowych'!$C$1:T6235,17,0)</f>
        <v>4500</v>
      </c>
      <c r="W563" s="32"/>
      <c r="Y563" s="16" t="str">
        <f>VLOOKUP(D563,'Lista Punktów Adresowych'!$C$1:R6235,13,0)</f>
        <v>punkt adresowy podstawowy</v>
      </c>
      <c r="Z563" s="277"/>
    </row>
    <row r="564" spans="1:26">
      <c r="A564" s="16">
        <v>560</v>
      </c>
      <c r="B564" s="101"/>
      <c r="C564" s="249"/>
      <c r="D564" s="242" t="s">
        <v>2199</v>
      </c>
      <c r="E564" s="157"/>
      <c r="F564" s="16" t="str">
        <f>VLOOKUP(D564,'Lista Punktów Adresowych'!$C$1:R6236,2)</f>
        <v>MAŁOPOLSKIE</v>
      </c>
      <c r="G564" s="16" t="str">
        <f>VLOOKUP(D564,'Lista Punktów Adresowych'!$C$1:R6236,3,0)</f>
        <v>BOCHEŃSKI</v>
      </c>
      <c r="H564" s="16" t="str">
        <f>VLOOKUP(D564,'Lista Punktów Adresowych'!$C$1:R6236,4,0)</f>
        <v>ŁAPANÓW</v>
      </c>
      <c r="I564" s="16" t="str">
        <f>VLOOKUP(D564,'Lista Punktów Adresowych'!$C$1:R6236,6,)</f>
        <v>ZBYDNIÓW</v>
      </c>
      <c r="J564" s="16" t="str">
        <f>VLOOKUP(D564,'Lista Punktów Adresowych'!$C$1:R6236,8,0)</f>
        <v/>
      </c>
      <c r="K564" s="98" t="str">
        <f>VLOOKUP(D564,'Lista Punktów Adresowych'!$C$1:R6236,10,0)</f>
        <v>102</v>
      </c>
      <c r="O564" s="16" t="str">
        <f>VLOOKUP(D564,'Lista Punktów Adresowych'!$C$1:R6236,14,0)</f>
        <v>1</v>
      </c>
      <c r="P564" s="16" t="str">
        <f>VLOOKUP(D564,'Lista Punktów Adresowych'!$C$1:R6236,15,0)</f>
        <v>0</v>
      </c>
      <c r="Q564" s="16" t="str">
        <f>VLOOKUP(D564,'Lista Punktów Adresowych'!$C$1:T6236,16,0)</f>
        <v>kat.15</v>
      </c>
      <c r="R564" s="16" t="str">
        <f>VLOOKUP(D564,'Lista Punktów Adresowych'!$C$1:T6236,17,0)</f>
        <v>14500</v>
      </c>
      <c r="W564" s="32"/>
      <c r="Y564" s="16" t="str">
        <f>VLOOKUP(D564,'Lista Punktów Adresowych'!$C$1:R6236,13,0)</f>
        <v>punkt adresowy podstawowy</v>
      </c>
      <c r="Z564" s="277"/>
    </row>
    <row r="565" spans="1:26">
      <c r="A565" s="16">
        <v>561</v>
      </c>
      <c r="B565" s="101"/>
      <c r="C565" s="249"/>
      <c r="D565" s="242" t="s">
        <v>2200</v>
      </c>
      <c r="E565" s="157"/>
      <c r="F565" s="16" t="str">
        <f>VLOOKUP(D565,'Lista Punktów Adresowych'!$C$1:R6237,2)</f>
        <v>MAŁOPOLSKIE</v>
      </c>
      <c r="G565" s="16" t="str">
        <f>VLOOKUP(D565,'Lista Punktów Adresowych'!$C$1:R6237,3,0)</f>
        <v>BOCHEŃSKI</v>
      </c>
      <c r="H565" s="16" t="str">
        <f>VLOOKUP(D565,'Lista Punktów Adresowych'!$C$1:R6237,4,0)</f>
        <v>ŁAPANÓW</v>
      </c>
      <c r="I565" s="16" t="str">
        <f>VLOOKUP(D565,'Lista Punktów Adresowych'!$C$1:R6237,6,)</f>
        <v>ZBYDNIÓW</v>
      </c>
      <c r="J565" s="16" t="str">
        <f>VLOOKUP(D565,'Lista Punktów Adresowych'!$C$1:R6237,8,0)</f>
        <v/>
      </c>
      <c r="K565" s="98" t="str">
        <f>VLOOKUP(D565,'Lista Punktów Adresowych'!$C$1:R6237,10,0)</f>
        <v>1</v>
      </c>
      <c r="O565" s="16" t="str">
        <f>VLOOKUP(D565,'Lista Punktów Adresowych'!$C$1:R6237,14,0)</f>
        <v>1</v>
      </c>
      <c r="P565" s="16" t="str">
        <f>VLOOKUP(D565,'Lista Punktów Adresowych'!$C$1:R6237,15,0)</f>
        <v>0</v>
      </c>
      <c r="Q565" s="16" t="str">
        <f>VLOOKUP(D565,'Lista Punktów Adresowych'!$C$1:T6237,16,0)</f>
        <v>kat.1</v>
      </c>
      <c r="R565" s="16" t="str">
        <f>VLOOKUP(D565,'Lista Punktów Adresowych'!$C$1:T6237,17,0)</f>
        <v>500</v>
      </c>
      <c r="W565" s="32"/>
      <c r="Y565" s="16" t="str">
        <f>VLOOKUP(D565,'Lista Punktów Adresowych'!$C$1:R6237,13,0)</f>
        <v>punkt adresowy podstawowy</v>
      </c>
      <c r="Z565" s="277"/>
    </row>
    <row r="566" spans="1:26">
      <c r="A566" s="16">
        <v>562</v>
      </c>
      <c r="B566" s="101"/>
      <c r="C566" s="249"/>
      <c r="D566" s="242" t="s">
        <v>2201</v>
      </c>
      <c r="E566" s="157"/>
      <c r="F566" s="16" t="str">
        <f>VLOOKUP(D566,'Lista Punktów Adresowych'!$C$1:R6238,2)</f>
        <v>MAŁOPOLSKIE</v>
      </c>
      <c r="G566" s="16" t="str">
        <f>VLOOKUP(D566,'Lista Punktów Adresowych'!$C$1:R6238,3,0)</f>
        <v>BOCHEŃSKI</v>
      </c>
      <c r="H566" s="16" t="str">
        <f>VLOOKUP(D566,'Lista Punktów Adresowych'!$C$1:R6238,4,0)</f>
        <v>BOCHNIA</v>
      </c>
      <c r="I566" s="16" t="str">
        <f>VLOOKUP(D566,'Lista Punktów Adresowych'!$C$1:R6238,6,)</f>
        <v>MOSZCZENICA</v>
      </c>
      <c r="J566" s="16" t="str">
        <f>VLOOKUP(D566,'Lista Punktów Adresowych'!$C$1:R6238,8,0)</f>
        <v/>
      </c>
      <c r="K566" s="98" t="str">
        <f>VLOOKUP(D566,'Lista Punktów Adresowych'!$C$1:R6238,10,0)</f>
        <v>100</v>
      </c>
      <c r="O566" s="16" t="str">
        <f>VLOOKUP(D566,'Lista Punktów Adresowych'!$C$1:R6238,14,0)</f>
        <v>1</v>
      </c>
      <c r="P566" s="16" t="str">
        <f>VLOOKUP(D566,'Lista Punktów Adresowych'!$C$1:R6238,15,0)</f>
        <v>0</v>
      </c>
      <c r="Q566" s="16" t="str">
        <f>VLOOKUP(D566,'Lista Punktów Adresowych'!$C$1:T6238,16,0)</f>
        <v>kat.11</v>
      </c>
      <c r="R566" s="16" t="str">
        <f>VLOOKUP(D566,'Lista Punktów Adresowych'!$C$1:T6238,17,0)</f>
        <v>10500</v>
      </c>
      <c r="W566" s="32"/>
      <c r="Y566" s="16" t="str">
        <f>VLOOKUP(D566,'Lista Punktów Adresowych'!$C$1:R6238,13,0)</f>
        <v>punkt adresowy podstawowy</v>
      </c>
      <c r="Z566" s="277"/>
    </row>
    <row r="567" spans="1:26">
      <c r="A567" s="16">
        <v>563</v>
      </c>
      <c r="B567" s="101"/>
      <c r="C567" s="249"/>
      <c r="D567" s="242" t="s">
        <v>2203</v>
      </c>
      <c r="E567" s="157"/>
      <c r="F567" s="16" t="str">
        <f>VLOOKUP(D567,'Lista Punktów Adresowych'!$C$1:R6239,2)</f>
        <v>MAŁOPOLSKIE</v>
      </c>
      <c r="G567" s="16" t="str">
        <f>VLOOKUP(D567,'Lista Punktów Adresowych'!$C$1:R6239,3,0)</f>
        <v>BOCHEŃSKI</v>
      </c>
      <c r="H567" s="16" t="str">
        <f>VLOOKUP(D567,'Lista Punktów Adresowych'!$C$1:R6239,4,0)</f>
        <v>ŁAPANÓW</v>
      </c>
      <c r="I567" s="16" t="str">
        <f>VLOOKUP(D567,'Lista Punktów Adresowych'!$C$1:R6239,6,)</f>
        <v>ZBYDNIÓW</v>
      </c>
      <c r="J567" s="16" t="str">
        <f>VLOOKUP(D567,'Lista Punktów Adresowych'!$C$1:R6239,8,0)</f>
        <v/>
      </c>
      <c r="K567" s="98" t="str">
        <f>VLOOKUP(D567,'Lista Punktów Adresowych'!$C$1:R6239,10,0)</f>
        <v>140</v>
      </c>
      <c r="O567" s="16" t="str">
        <f>VLOOKUP(D567,'Lista Punktów Adresowych'!$C$1:R6239,14,0)</f>
        <v>1</v>
      </c>
      <c r="P567" s="16" t="str">
        <f>VLOOKUP(D567,'Lista Punktów Adresowych'!$C$1:R6239,15,0)</f>
        <v>0</v>
      </c>
      <c r="Q567" s="16" t="str">
        <f>VLOOKUP(D567,'Lista Punktów Adresowych'!$C$1:T6239,16,0)</f>
        <v>kat.8</v>
      </c>
      <c r="R567" s="16" t="str">
        <f>VLOOKUP(D567,'Lista Punktów Adresowych'!$C$1:T6239,17,0)</f>
        <v>7500</v>
      </c>
      <c r="W567" s="32"/>
      <c r="Y567" s="16" t="str">
        <f>VLOOKUP(D567,'Lista Punktów Adresowych'!$C$1:R6239,13,0)</f>
        <v>punkt adresowy podstawowy</v>
      </c>
      <c r="Z567" s="277"/>
    </row>
    <row r="568" spans="1:26">
      <c r="A568" s="16">
        <v>564</v>
      </c>
      <c r="B568" s="101"/>
      <c r="C568" s="249"/>
      <c r="D568" s="242" t="s">
        <v>2204</v>
      </c>
      <c r="E568" s="157"/>
      <c r="F568" s="16" t="str">
        <f>VLOOKUP(D568,'Lista Punktów Adresowych'!$C$1:R6240,2)</f>
        <v>MAŁOPOLSKIE</v>
      </c>
      <c r="G568" s="16" t="str">
        <f>VLOOKUP(D568,'Lista Punktów Adresowych'!$C$1:R6240,3,0)</f>
        <v>BOCHEŃSKI</v>
      </c>
      <c r="H568" s="16" t="str">
        <f>VLOOKUP(D568,'Lista Punktów Adresowych'!$C$1:R6240,4,0)</f>
        <v>ŁAPANÓW</v>
      </c>
      <c r="I568" s="16" t="str">
        <f>VLOOKUP(D568,'Lista Punktów Adresowych'!$C$1:R6240,6,)</f>
        <v>ZBYDNIÓW</v>
      </c>
      <c r="J568" s="16" t="str">
        <f>VLOOKUP(D568,'Lista Punktów Adresowych'!$C$1:R6240,8,0)</f>
        <v/>
      </c>
      <c r="K568" s="98" t="str">
        <f>VLOOKUP(D568,'Lista Punktów Adresowych'!$C$1:R6240,10,0)</f>
        <v>140A</v>
      </c>
      <c r="O568" s="16" t="str">
        <f>VLOOKUP(D568,'Lista Punktów Adresowych'!$C$1:R6240,14,0)</f>
        <v>1</v>
      </c>
      <c r="P568" s="16" t="str">
        <f>VLOOKUP(D568,'Lista Punktów Adresowych'!$C$1:R6240,15,0)</f>
        <v>0</v>
      </c>
      <c r="Q568" s="16" t="str">
        <f>VLOOKUP(D568,'Lista Punktów Adresowych'!$C$1:T6240,16,0)</f>
        <v>kat.8</v>
      </c>
      <c r="R568" s="16" t="str">
        <f>VLOOKUP(D568,'Lista Punktów Adresowych'!$C$1:T6240,17,0)</f>
        <v>7500</v>
      </c>
      <c r="W568" s="32"/>
      <c r="Y568" s="16" t="str">
        <f>VLOOKUP(D568,'Lista Punktów Adresowych'!$C$1:R6240,13,0)</f>
        <v>punkt adresowy podstawowy</v>
      </c>
      <c r="Z568" s="277"/>
    </row>
    <row r="569" spans="1:26">
      <c r="A569" s="16">
        <v>565</v>
      </c>
      <c r="B569" s="101"/>
      <c r="C569" s="249"/>
      <c r="D569" s="242" t="s">
        <v>2205</v>
      </c>
      <c r="E569" s="157"/>
      <c r="F569" s="16" t="str">
        <f>VLOOKUP(D569,'Lista Punktów Adresowych'!$C$1:R6241,2)</f>
        <v>MAŁOPOLSKIE</v>
      </c>
      <c r="G569" s="16" t="str">
        <f>VLOOKUP(D569,'Lista Punktów Adresowych'!$C$1:R6241,3,0)</f>
        <v>BOCHEŃSKI</v>
      </c>
      <c r="H569" s="16" t="str">
        <f>VLOOKUP(D569,'Lista Punktów Adresowych'!$C$1:R6241,4,0)</f>
        <v>BOCHNIA</v>
      </c>
      <c r="I569" s="16" t="str">
        <f>VLOOKUP(D569,'Lista Punktów Adresowych'!$C$1:R6241,6,)</f>
        <v>NIESZKOWICE MAŁE</v>
      </c>
      <c r="J569" s="16" t="str">
        <f>VLOOKUP(D569,'Lista Punktów Adresowych'!$C$1:R6241,8,0)</f>
        <v/>
      </c>
      <c r="K569" s="98" t="str">
        <f>VLOOKUP(D569,'Lista Punktów Adresowych'!$C$1:R6241,10,0)</f>
        <v>18</v>
      </c>
      <c r="O569" s="16" t="str">
        <f>VLOOKUP(D569,'Lista Punktów Adresowych'!$C$1:R6241,14,0)</f>
        <v>1</v>
      </c>
      <c r="P569" s="16" t="str">
        <f>VLOOKUP(D569,'Lista Punktów Adresowych'!$C$1:R6241,15,0)</f>
        <v>0</v>
      </c>
      <c r="Q569" s="16" t="str">
        <f>VLOOKUP(D569,'Lista Punktów Adresowych'!$C$1:T6241,16,0)</f>
        <v>kat.8</v>
      </c>
      <c r="R569" s="16" t="str">
        <f>VLOOKUP(D569,'Lista Punktów Adresowych'!$C$1:T6241,17,0)</f>
        <v>7500</v>
      </c>
      <c r="W569" s="32"/>
      <c r="Y569" s="16" t="str">
        <f>VLOOKUP(D569,'Lista Punktów Adresowych'!$C$1:R6241,13,0)</f>
        <v>punkt adresowy podstawowy</v>
      </c>
      <c r="Z569" s="277"/>
    </row>
    <row r="570" spans="1:26">
      <c r="A570" s="16">
        <v>566</v>
      </c>
      <c r="B570" s="101"/>
      <c r="C570" s="249"/>
      <c r="D570" s="242" t="s">
        <v>2206</v>
      </c>
      <c r="E570" s="157"/>
      <c r="F570" s="16" t="str">
        <f>VLOOKUP(D570,'Lista Punktów Adresowych'!$C$1:R6242,2)</f>
        <v>MAŁOPOLSKIE</v>
      </c>
      <c r="G570" s="16" t="str">
        <f>VLOOKUP(D570,'Lista Punktów Adresowych'!$C$1:R6242,3,0)</f>
        <v>BOCHEŃSKI</v>
      </c>
      <c r="H570" s="16" t="str">
        <f>VLOOKUP(D570,'Lista Punktów Adresowych'!$C$1:R6242,4,0)</f>
        <v>ŁAPANÓW</v>
      </c>
      <c r="I570" s="16" t="str">
        <f>VLOOKUP(D570,'Lista Punktów Adresowych'!$C$1:R6242,6,)</f>
        <v>ZBYDNIÓW</v>
      </c>
      <c r="J570" s="16" t="str">
        <f>VLOOKUP(D570,'Lista Punktów Adresowych'!$C$1:R6242,8,0)</f>
        <v/>
      </c>
      <c r="K570" s="98" t="str">
        <f>VLOOKUP(D570,'Lista Punktów Adresowych'!$C$1:R6242,10,0)</f>
        <v>67</v>
      </c>
      <c r="O570" s="16" t="str">
        <f>VLOOKUP(D570,'Lista Punktów Adresowych'!$C$1:R6242,14,0)</f>
        <v>1</v>
      </c>
      <c r="P570" s="16" t="str">
        <f>VLOOKUP(D570,'Lista Punktów Adresowych'!$C$1:R6242,15,0)</f>
        <v>0</v>
      </c>
      <c r="Q570" s="16" t="str">
        <f>VLOOKUP(D570,'Lista Punktów Adresowych'!$C$1:T6242,16,0)</f>
        <v>kat.6</v>
      </c>
      <c r="R570" s="16" t="str">
        <f>VLOOKUP(D570,'Lista Punktów Adresowych'!$C$1:T6242,17,0)</f>
        <v>5500</v>
      </c>
      <c r="W570" s="32"/>
      <c r="Y570" s="16" t="str">
        <f>VLOOKUP(D570,'Lista Punktów Adresowych'!$C$1:R6242,13,0)</f>
        <v>punkt adresowy podstawowy</v>
      </c>
      <c r="Z570" s="277"/>
    </row>
    <row r="571" spans="1:26">
      <c r="A571" s="16">
        <v>567</v>
      </c>
      <c r="B571" s="101"/>
      <c r="C571" s="249"/>
      <c r="D571" s="242" t="s">
        <v>2207</v>
      </c>
      <c r="E571" s="157"/>
      <c r="F571" s="16" t="str">
        <f>VLOOKUP(D571,'Lista Punktów Adresowych'!$C$1:R6243,2)</f>
        <v>MAŁOPOLSKIE</v>
      </c>
      <c r="G571" s="16" t="str">
        <f>VLOOKUP(D571,'Lista Punktów Adresowych'!$C$1:R6243,3,0)</f>
        <v>BOCHEŃSKI</v>
      </c>
      <c r="H571" s="16" t="str">
        <f>VLOOKUP(D571,'Lista Punktów Adresowych'!$C$1:R6243,4,0)</f>
        <v>ŁAPANÓW</v>
      </c>
      <c r="I571" s="16" t="str">
        <f>VLOOKUP(D571,'Lista Punktów Adresowych'!$C$1:R6243,6,)</f>
        <v>ZBYDNIÓW</v>
      </c>
      <c r="J571" s="16" t="str">
        <f>VLOOKUP(D571,'Lista Punktów Adresowych'!$C$1:R6243,8,0)</f>
        <v/>
      </c>
      <c r="K571" s="98" t="str">
        <f>VLOOKUP(D571,'Lista Punktów Adresowych'!$C$1:R6243,10,0)</f>
        <v>57</v>
      </c>
      <c r="O571" s="16" t="str">
        <f>VLOOKUP(D571,'Lista Punktów Adresowych'!$C$1:R6243,14,0)</f>
        <v>1</v>
      </c>
      <c r="P571" s="16" t="str">
        <f>VLOOKUP(D571,'Lista Punktów Adresowych'!$C$1:R6243,15,0)</f>
        <v>0</v>
      </c>
      <c r="Q571" s="16" t="str">
        <f>VLOOKUP(D571,'Lista Punktów Adresowych'!$C$1:T6243,16,0)</f>
        <v>kat.10</v>
      </c>
      <c r="R571" s="16" t="str">
        <f>VLOOKUP(D571,'Lista Punktów Adresowych'!$C$1:T6243,17,0)</f>
        <v>9500</v>
      </c>
      <c r="W571" s="32"/>
      <c r="Y571" s="16" t="str">
        <f>VLOOKUP(D571,'Lista Punktów Adresowych'!$C$1:R6243,13,0)</f>
        <v>punkt adresowy podstawowy</v>
      </c>
      <c r="Z571" s="277"/>
    </row>
    <row r="572" spans="1:26">
      <c r="A572" s="16">
        <v>568</v>
      </c>
      <c r="B572" s="101"/>
      <c r="C572" s="249"/>
      <c r="D572" s="242" t="s">
        <v>2208</v>
      </c>
      <c r="E572" s="157"/>
      <c r="F572" s="16" t="str">
        <f>VLOOKUP(D572,'Lista Punktów Adresowych'!$C$1:R6244,2)</f>
        <v>MAŁOPOLSKIE</v>
      </c>
      <c r="G572" s="16" t="str">
        <f>VLOOKUP(D572,'Lista Punktów Adresowych'!$C$1:R6244,3,0)</f>
        <v>BOCHEŃSKI</v>
      </c>
      <c r="H572" s="16" t="str">
        <f>VLOOKUP(D572,'Lista Punktów Adresowych'!$C$1:R6244,4,0)</f>
        <v>ŁAPANÓW</v>
      </c>
      <c r="I572" s="16" t="str">
        <f>VLOOKUP(D572,'Lista Punktów Adresowych'!$C$1:R6244,6,)</f>
        <v>ZBYDNIÓW</v>
      </c>
      <c r="J572" s="16" t="str">
        <f>VLOOKUP(D572,'Lista Punktów Adresowych'!$C$1:R6244,8,0)</f>
        <v/>
      </c>
      <c r="K572" s="98" t="str">
        <f>VLOOKUP(D572,'Lista Punktów Adresowych'!$C$1:R6244,10,0)</f>
        <v>204</v>
      </c>
      <c r="O572" s="16" t="str">
        <f>VLOOKUP(D572,'Lista Punktów Adresowych'!$C$1:R6244,14,0)</f>
        <v>1</v>
      </c>
      <c r="P572" s="16" t="str">
        <f>VLOOKUP(D572,'Lista Punktów Adresowych'!$C$1:R6244,15,0)</f>
        <v>0</v>
      </c>
      <c r="Q572" s="16" t="str">
        <f>VLOOKUP(D572,'Lista Punktów Adresowych'!$C$1:T6244,16,0)</f>
        <v>kat.1</v>
      </c>
      <c r="R572" s="16" t="str">
        <f>VLOOKUP(D572,'Lista Punktów Adresowych'!$C$1:T6244,17,0)</f>
        <v>500</v>
      </c>
      <c r="W572" s="32"/>
      <c r="Y572" s="16" t="str">
        <f>VLOOKUP(D572,'Lista Punktów Adresowych'!$C$1:R6244,13,0)</f>
        <v>punkt adresowy podstawowy</v>
      </c>
      <c r="Z572" s="277"/>
    </row>
    <row r="573" spans="1:26">
      <c r="A573" s="16">
        <v>569</v>
      </c>
      <c r="B573" s="101"/>
      <c r="C573" s="249"/>
      <c r="D573" s="242" t="s">
        <v>2209</v>
      </c>
      <c r="E573" s="157"/>
      <c r="F573" s="16" t="str">
        <f>VLOOKUP(D573,'Lista Punktów Adresowych'!$C$1:R6245,2)</f>
        <v>MAŁOPOLSKIE</v>
      </c>
      <c r="G573" s="16" t="str">
        <f>VLOOKUP(D573,'Lista Punktów Adresowych'!$C$1:R6245,3,0)</f>
        <v>BOCHEŃSKI</v>
      </c>
      <c r="H573" s="16" t="str">
        <f>VLOOKUP(D573,'Lista Punktów Adresowych'!$C$1:R6245,4,0)</f>
        <v>ŁAPANÓW</v>
      </c>
      <c r="I573" s="16" t="str">
        <f>VLOOKUP(D573,'Lista Punktów Adresowych'!$C$1:R6245,6,)</f>
        <v>ZBYDNIÓW</v>
      </c>
      <c r="J573" s="16" t="str">
        <f>VLOOKUP(D573,'Lista Punktów Adresowych'!$C$1:R6245,8,0)</f>
        <v/>
      </c>
      <c r="K573" s="98" t="str">
        <f>VLOOKUP(D573,'Lista Punktów Adresowych'!$C$1:R6245,10,0)</f>
        <v>206</v>
      </c>
      <c r="O573" s="16" t="str">
        <f>VLOOKUP(D573,'Lista Punktów Adresowych'!$C$1:R6245,14,0)</f>
        <v>1</v>
      </c>
      <c r="P573" s="16" t="str">
        <f>VLOOKUP(D573,'Lista Punktów Adresowych'!$C$1:R6245,15,0)</f>
        <v>0</v>
      </c>
      <c r="Q573" s="16" t="str">
        <f>VLOOKUP(D573,'Lista Punktów Adresowych'!$C$1:T6245,16,0)</f>
        <v>kat.7</v>
      </c>
      <c r="R573" s="16" t="str">
        <f>VLOOKUP(D573,'Lista Punktów Adresowych'!$C$1:T6245,17,0)</f>
        <v>6500</v>
      </c>
      <c r="W573" s="32"/>
      <c r="Y573" s="16" t="str">
        <f>VLOOKUP(D573,'Lista Punktów Adresowych'!$C$1:R6245,13,0)</f>
        <v>punkt adresowy podstawowy</v>
      </c>
      <c r="Z573" s="277"/>
    </row>
    <row r="574" spans="1:26">
      <c r="A574" s="16">
        <v>570</v>
      </c>
      <c r="B574" s="101"/>
      <c r="C574" s="249"/>
      <c r="D574" s="242" t="s">
        <v>2210</v>
      </c>
      <c r="E574" s="157"/>
      <c r="F574" s="16" t="str">
        <f>VLOOKUP(D574,'Lista Punktów Adresowych'!$C$1:R6246,2)</f>
        <v>MAŁOPOLSKIE</v>
      </c>
      <c r="G574" s="16" t="str">
        <f>VLOOKUP(D574,'Lista Punktów Adresowych'!$C$1:R6246,3,0)</f>
        <v>BOCHEŃSKI</v>
      </c>
      <c r="H574" s="16" t="str">
        <f>VLOOKUP(D574,'Lista Punktów Adresowych'!$C$1:R6246,4,0)</f>
        <v>BOCHNIA</v>
      </c>
      <c r="I574" s="16" t="str">
        <f>VLOOKUP(D574,'Lista Punktów Adresowych'!$C$1:R6246,6,)</f>
        <v>NIESZKOWICE MAŁE</v>
      </c>
      <c r="J574" s="16" t="str">
        <f>VLOOKUP(D574,'Lista Punktów Adresowych'!$C$1:R6246,8,0)</f>
        <v/>
      </c>
      <c r="K574" s="98" t="str">
        <f>VLOOKUP(D574,'Lista Punktów Adresowych'!$C$1:R6246,10,0)</f>
        <v>29</v>
      </c>
      <c r="O574" s="16" t="str">
        <f>VLOOKUP(D574,'Lista Punktów Adresowych'!$C$1:R6246,14,0)</f>
        <v>1</v>
      </c>
      <c r="P574" s="16" t="str">
        <f>VLOOKUP(D574,'Lista Punktów Adresowych'!$C$1:R6246,15,0)</f>
        <v>0</v>
      </c>
      <c r="Q574" s="16" t="str">
        <f>VLOOKUP(D574,'Lista Punktów Adresowych'!$C$1:T6246,16,0)</f>
        <v>kat.10</v>
      </c>
      <c r="R574" s="16" t="str">
        <f>VLOOKUP(D574,'Lista Punktów Adresowych'!$C$1:T6246,17,0)</f>
        <v>9500</v>
      </c>
      <c r="W574" s="32"/>
      <c r="Y574" s="16" t="str">
        <f>VLOOKUP(D574,'Lista Punktów Adresowych'!$C$1:R6246,13,0)</f>
        <v>punkt adresowy podstawowy</v>
      </c>
      <c r="Z574" s="277"/>
    </row>
    <row r="575" spans="1:26">
      <c r="A575" s="16">
        <v>571</v>
      </c>
      <c r="B575" s="101"/>
      <c r="C575" s="249"/>
      <c r="D575" s="242" t="s">
        <v>2211</v>
      </c>
      <c r="E575" s="157"/>
      <c r="F575" s="16" t="str">
        <f>VLOOKUP(D575,'Lista Punktów Adresowych'!$C$1:R6247,2)</f>
        <v>MAŁOPOLSKIE</v>
      </c>
      <c r="G575" s="16" t="str">
        <f>VLOOKUP(D575,'Lista Punktów Adresowych'!$C$1:R6247,3,0)</f>
        <v>BOCHEŃSKI</v>
      </c>
      <c r="H575" s="16" t="str">
        <f>VLOOKUP(D575,'Lista Punktów Adresowych'!$C$1:R6247,4,0)</f>
        <v>ŁAPANÓW</v>
      </c>
      <c r="I575" s="16" t="str">
        <f>VLOOKUP(D575,'Lista Punktów Adresowych'!$C$1:R6247,6,)</f>
        <v>ZBYDNIÓW</v>
      </c>
      <c r="J575" s="16" t="str">
        <f>VLOOKUP(D575,'Lista Punktów Adresowych'!$C$1:R6247,8,0)</f>
        <v/>
      </c>
      <c r="K575" s="98" t="str">
        <f>VLOOKUP(D575,'Lista Punktów Adresowych'!$C$1:R6247,10,0)</f>
        <v>130</v>
      </c>
      <c r="O575" s="16" t="str">
        <f>VLOOKUP(D575,'Lista Punktów Adresowych'!$C$1:R6247,14,0)</f>
        <v>1</v>
      </c>
      <c r="P575" s="16" t="str">
        <f>VLOOKUP(D575,'Lista Punktów Adresowych'!$C$1:R6247,15,0)</f>
        <v>0</v>
      </c>
      <c r="Q575" s="16" t="str">
        <f>VLOOKUP(D575,'Lista Punktów Adresowych'!$C$1:T6247,16,0)</f>
        <v>kat.11</v>
      </c>
      <c r="R575" s="16" t="str">
        <f>VLOOKUP(D575,'Lista Punktów Adresowych'!$C$1:T6247,17,0)</f>
        <v>10500</v>
      </c>
      <c r="W575" s="32"/>
      <c r="Y575" s="16" t="str">
        <f>VLOOKUP(D575,'Lista Punktów Adresowych'!$C$1:R6247,13,0)</f>
        <v>punkt adresowy podstawowy</v>
      </c>
      <c r="Z575" s="277"/>
    </row>
    <row r="576" spans="1:26">
      <c r="A576" s="16">
        <v>572</v>
      </c>
      <c r="B576" s="101"/>
      <c r="C576" s="249"/>
      <c r="D576" s="242" t="s">
        <v>2212</v>
      </c>
      <c r="E576" s="157"/>
      <c r="F576" s="16" t="str">
        <f>VLOOKUP(D576,'Lista Punktów Adresowych'!$C$1:R6248,2)</f>
        <v>MAŁOPOLSKIE</v>
      </c>
      <c r="G576" s="16" t="str">
        <f>VLOOKUP(D576,'Lista Punktów Adresowych'!$C$1:R6248,3,0)</f>
        <v>BOCHEŃSKI</v>
      </c>
      <c r="H576" s="16" t="str">
        <f>VLOOKUP(D576,'Lista Punktów Adresowych'!$C$1:R6248,4,0)</f>
        <v>ŁAPANÓW</v>
      </c>
      <c r="I576" s="16" t="str">
        <f>VLOOKUP(D576,'Lista Punktów Adresowych'!$C$1:R6248,6,)</f>
        <v>ZBYDNIÓW</v>
      </c>
      <c r="J576" s="16" t="str">
        <f>VLOOKUP(D576,'Lista Punktów Adresowych'!$C$1:R6248,8,0)</f>
        <v/>
      </c>
      <c r="K576" s="98" t="str">
        <f>VLOOKUP(D576,'Lista Punktów Adresowych'!$C$1:R6248,10,0)</f>
        <v>87</v>
      </c>
      <c r="O576" s="16" t="str">
        <f>VLOOKUP(D576,'Lista Punktów Adresowych'!$C$1:R6248,14,0)</f>
        <v>1</v>
      </c>
      <c r="P576" s="16" t="str">
        <f>VLOOKUP(D576,'Lista Punktów Adresowych'!$C$1:R6248,15,0)</f>
        <v>0</v>
      </c>
      <c r="Q576" s="16" t="str">
        <f>VLOOKUP(D576,'Lista Punktów Adresowych'!$C$1:T6248,16,0)</f>
        <v>kat.8</v>
      </c>
      <c r="R576" s="16" t="str">
        <f>VLOOKUP(D576,'Lista Punktów Adresowych'!$C$1:T6248,17,0)</f>
        <v>7500</v>
      </c>
      <c r="W576" s="32"/>
      <c r="Y576" s="16" t="str">
        <f>VLOOKUP(D576,'Lista Punktów Adresowych'!$C$1:R6248,13,0)</f>
        <v>punkt adresowy podstawowy</v>
      </c>
      <c r="Z576" s="277"/>
    </row>
    <row r="577" spans="1:26">
      <c r="A577" s="16">
        <v>573</v>
      </c>
      <c r="B577" s="101"/>
      <c r="C577" s="249"/>
      <c r="D577" s="242" t="s">
        <v>2213</v>
      </c>
      <c r="E577" s="157"/>
      <c r="F577" s="16" t="str">
        <f>VLOOKUP(D577,'Lista Punktów Adresowych'!$C$1:R6249,2)</f>
        <v>MAŁOPOLSKIE</v>
      </c>
      <c r="G577" s="16" t="str">
        <f>VLOOKUP(D577,'Lista Punktów Adresowych'!$C$1:R6249,3,0)</f>
        <v>BOCHEŃSKI</v>
      </c>
      <c r="H577" s="16" t="str">
        <f>VLOOKUP(D577,'Lista Punktów Adresowych'!$C$1:R6249,4,0)</f>
        <v>ŁAPANÓW</v>
      </c>
      <c r="I577" s="16" t="str">
        <f>VLOOKUP(D577,'Lista Punktów Adresowych'!$C$1:R6249,6,)</f>
        <v>ZBYDNIÓW</v>
      </c>
      <c r="J577" s="16" t="str">
        <f>VLOOKUP(D577,'Lista Punktów Adresowych'!$C$1:R6249,8,0)</f>
        <v/>
      </c>
      <c r="K577" s="98" t="str">
        <f>VLOOKUP(D577,'Lista Punktów Adresowych'!$C$1:R6249,10,0)</f>
        <v>45</v>
      </c>
      <c r="O577" s="16" t="str">
        <f>VLOOKUP(D577,'Lista Punktów Adresowych'!$C$1:R6249,14,0)</f>
        <v>1</v>
      </c>
      <c r="P577" s="16" t="str">
        <f>VLOOKUP(D577,'Lista Punktów Adresowych'!$C$1:R6249,15,0)</f>
        <v>0</v>
      </c>
      <c r="Q577" s="16" t="str">
        <f>VLOOKUP(D577,'Lista Punktów Adresowych'!$C$1:T6249,16,0)</f>
        <v>kat.16</v>
      </c>
      <c r="R577" s="16" t="str">
        <f>VLOOKUP(D577,'Lista Punktów Adresowych'!$C$1:T6249,17,0)</f>
        <v>15500</v>
      </c>
      <c r="W577" s="32"/>
      <c r="Y577" s="16" t="str">
        <f>VLOOKUP(D577,'Lista Punktów Adresowych'!$C$1:R6249,13,0)</f>
        <v>punkt adresowy podstawowy</v>
      </c>
      <c r="Z577" s="277"/>
    </row>
    <row r="578" spans="1:26">
      <c r="A578" s="16">
        <v>574</v>
      </c>
      <c r="B578" s="101"/>
      <c r="C578" s="249"/>
      <c r="D578" s="242" t="s">
        <v>2214</v>
      </c>
      <c r="E578" s="157"/>
      <c r="F578" s="16" t="str">
        <f>VLOOKUP(D578,'Lista Punktów Adresowych'!$C$1:R6250,2)</f>
        <v>MAŁOPOLSKIE</v>
      </c>
      <c r="G578" s="16" t="str">
        <f>VLOOKUP(D578,'Lista Punktów Adresowych'!$C$1:R6250,3,0)</f>
        <v>BOCHEŃSKI</v>
      </c>
      <c r="H578" s="16" t="str">
        <f>VLOOKUP(D578,'Lista Punktów Adresowych'!$C$1:R6250,4,0)</f>
        <v>ŁAPANÓW</v>
      </c>
      <c r="I578" s="16" t="str">
        <f>VLOOKUP(D578,'Lista Punktów Adresowych'!$C$1:R6250,6,)</f>
        <v>ZBYDNIÓW</v>
      </c>
      <c r="J578" s="16" t="str">
        <f>VLOOKUP(D578,'Lista Punktów Adresowych'!$C$1:R6250,8,0)</f>
        <v/>
      </c>
      <c r="K578" s="98" t="str">
        <f>VLOOKUP(D578,'Lista Punktów Adresowych'!$C$1:R6250,10,0)</f>
        <v>158</v>
      </c>
      <c r="O578" s="16" t="str">
        <f>VLOOKUP(D578,'Lista Punktów Adresowych'!$C$1:R6250,14,0)</f>
        <v>1</v>
      </c>
      <c r="P578" s="16" t="str">
        <f>VLOOKUP(D578,'Lista Punktów Adresowych'!$C$1:R6250,15,0)</f>
        <v>0</v>
      </c>
      <c r="Q578" s="16" t="str">
        <f>VLOOKUP(D578,'Lista Punktów Adresowych'!$C$1:T6250,16,0)</f>
        <v>kat.8</v>
      </c>
      <c r="R578" s="16" t="str">
        <f>VLOOKUP(D578,'Lista Punktów Adresowych'!$C$1:T6250,17,0)</f>
        <v>7500</v>
      </c>
      <c r="W578" s="32"/>
      <c r="Y578" s="16" t="str">
        <f>VLOOKUP(D578,'Lista Punktów Adresowych'!$C$1:R6250,13,0)</f>
        <v>punkt adresowy podstawowy</v>
      </c>
      <c r="Z578" s="277"/>
    </row>
    <row r="579" spans="1:26">
      <c r="A579" s="16">
        <v>575</v>
      </c>
      <c r="B579" s="101"/>
      <c r="C579" s="249"/>
      <c r="D579" s="242" t="s">
        <v>2215</v>
      </c>
      <c r="E579" s="157"/>
      <c r="F579" s="16" t="str">
        <f>VLOOKUP(D579,'Lista Punktów Adresowych'!$C$1:R6251,2)</f>
        <v>MAŁOPOLSKIE</v>
      </c>
      <c r="G579" s="16" t="str">
        <f>VLOOKUP(D579,'Lista Punktów Adresowych'!$C$1:R6251,3,0)</f>
        <v>BOCHEŃSKI</v>
      </c>
      <c r="H579" s="16" t="str">
        <f>VLOOKUP(D579,'Lista Punktów Adresowych'!$C$1:R6251,4,0)</f>
        <v>ŁAPANÓW</v>
      </c>
      <c r="I579" s="16" t="str">
        <f>VLOOKUP(D579,'Lista Punktów Adresowych'!$C$1:R6251,6,)</f>
        <v>ZBYDNIÓW</v>
      </c>
      <c r="J579" s="16" t="str">
        <f>VLOOKUP(D579,'Lista Punktów Adresowych'!$C$1:R6251,8,0)</f>
        <v/>
      </c>
      <c r="K579" s="98" t="str">
        <f>VLOOKUP(D579,'Lista Punktów Adresowych'!$C$1:R6251,10,0)</f>
        <v>27</v>
      </c>
      <c r="O579" s="16" t="str">
        <f>VLOOKUP(D579,'Lista Punktów Adresowych'!$C$1:R6251,14,0)</f>
        <v>1</v>
      </c>
      <c r="P579" s="16" t="str">
        <f>VLOOKUP(D579,'Lista Punktów Adresowych'!$C$1:R6251,15,0)</f>
        <v>0</v>
      </c>
      <c r="Q579" s="16" t="str">
        <f>VLOOKUP(D579,'Lista Punktów Adresowych'!$C$1:T6251,16,0)</f>
        <v>kat.15</v>
      </c>
      <c r="R579" s="16" t="str">
        <f>VLOOKUP(D579,'Lista Punktów Adresowych'!$C$1:T6251,17,0)</f>
        <v>14500</v>
      </c>
      <c r="W579" s="32"/>
      <c r="Y579" s="16" t="str">
        <f>VLOOKUP(D579,'Lista Punktów Adresowych'!$C$1:R6251,13,0)</f>
        <v>punkt adresowy podstawowy</v>
      </c>
      <c r="Z579" s="277"/>
    </row>
    <row r="580" spans="1:26">
      <c r="A580" s="16">
        <v>576</v>
      </c>
      <c r="B580" s="101"/>
      <c r="C580" s="249"/>
      <c r="D580" s="242" t="s">
        <v>2216</v>
      </c>
      <c r="E580" s="157"/>
      <c r="F580" s="16" t="str">
        <f>VLOOKUP(D580,'Lista Punktów Adresowych'!$C$1:R6252,2)</f>
        <v>MAŁOPOLSKIE</v>
      </c>
      <c r="G580" s="16" t="str">
        <f>VLOOKUP(D580,'Lista Punktów Adresowych'!$C$1:R6252,3,0)</f>
        <v>BOCHEŃSKI</v>
      </c>
      <c r="H580" s="16" t="str">
        <f>VLOOKUP(D580,'Lista Punktów Adresowych'!$C$1:R6252,4,0)</f>
        <v>ŁAPANÓW</v>
      </c>
      <c r="I580" s="16" t="str">
        <f>VLOOKUP(D580,'Lista Punktów Adresowych'!$C$1:R6252,6,)</f>
        <v>ZBYDNIÓW</v>
      </c>
      <c r="J580" s="16" t="str">
        <f>VLOOKUP(D580,'Lista Punktów Adresowych'!$C$1:R6252,8,0)</f>
        <v/>
      </c>
      <c r="K580" s="98" t="str">
        <f>VLOOKUP(D580,'Lista Punktów Adresowych'!$C$1:R6252,10,0)</f>
        <v>98</v>
      </c>
      <c r="O580" s="16" t="str">
        <f>VLOOKUP(D580,'Lista Punktów Adresowych'!$C$1:R6252,14,0)</f>
        <v>1</v>
      </c>
      <c r="P580" s="16" t="str">
        <f>VLOOKUP(D580,'Lista Punktów Adresowych'!$C$1:R6252,15,0)</f>
        <v>0</v>
      </c>
      <c r="Q580" s="16" t="str">
        <f>VLOOKUP(D580,'Lista Punktów Adresowych'!$C$1:T6252,16,0)</f>
        <v>kat.17</v>
      </c>
      <c r="R580" s="16" t="str">
        <f>VLOOKUP(D580,'Lista Punktów Adresowych'!$C$1:T6252,17,0)</f>
        <v>16500</v>
      </c>
      <c r="W580" s="32"/>
      <c r="Y580" s="16" t="str">
        <f>VLOOKUP(D580,'Lista Punktów Adresowych'!$C$1:R6252,13,0)</f>
        <v>punkt adresowy podstawowy</v>
      </c>
      <c r="Z580" s="277"/>
    </row>
    <row r="581" spans="1:26">
      <c r="A581" s="16">
        <v>577</v>
      </c>
      <c r="B581" s="101"/>
      <c r="C581" s="249"/>
      <c r="D581" s="242" t="s">
        <v>2217</v>
      </c>
      <c r="E581" s="157"/>
      <c r="F581" s="16" t="str">
        <f>VLOOKUP(D581,'Lista Punktów Adresowych'!$C$1:R6253,2)</f>
        <v>MAŁOPOLSKIE</v>
      </c>
      <c r="G581" s="16" t="str">
        <f>VLOOKUP(D581,'Lista Punktów Adresowych'!$C$1:R6253,3,0)</f>
        <v>BOCHEŃSKI</v>
      </c>
      <c r="H581" s="16" t="str">
        <f>VLOOKUP(D581,'Lista Punktów Adresowych'!$C$1:R6253,4,0)</f>
        <v>ŁAPANÓW</v>
      </c>
      <c r="I581" s="16" t="str">
        <f>VLOOKUP(D581,'Lista Punktów Adresowych'!$C$1:R6253,6,)</f>
        <v>ZBYDNIÓW</v>
      </c>
      <c r="J581" s="16" t="str">
        <f>VLOOKUP(D581,'Lista Punktów Adresowych'!$C$1:R6253,8,0)</f>
        <v/>
      </c>
      <c r="K581" s="98" t="str">
        <f>VLOOKUP(D581,'Lista Punktów Adresowych'!$C$1:R6253,10,0)</f>
        <v>156</v>
      </c>
      <c r="O581" s="16" t="str">
        <f>VLOOKUP(D581,'Lista Punktów Adresowych'!$C$1:R6253,14,0)</f>
        <v>1</v>
      </c>
      <c r="P581" s="16" t="str">
        <f>VLOOKUP(D581,'Lista Punktów Adresowych'!$C$1:R6253,15,0)</f>
        <v>0</v>
      </c>
      <c r="Q581" s="16" t="str">
        <f>VLOOKUP(D581,'Lista Punktów Adresowych'!$C$1:T6253,16,0)</f>
        <v>kat.13</v>
      </c>
      <c r="R581" s="16" t="str">
        <f>VLOOKUP(D581,'Lista Punktów Adresowych'!$C$1:T6253,17,0)</f>
        <v>12500</v>
      </c>
      <c r="W581" s="32"/>
      <c r="Y581" s="16" t="str">
        <f>VLOOKUP(D581,'Lista Punktów Adresowych'!$C$1:R6253,13,0)</f>
        <v>punkt adresowy podstawowy</v>
      </c>
      <c r="Z581" s="277"/>
    </row>
    <row r="582" spans="1:26">
      <c r="A582" s="16">
        <v>578</v>
      </c>
      <c r="B582" s="101"/>
      <c r="C582" s="249"/>
      <c r="D582" s="242" t="s">
        <v>2218</v>
      </c>
      <c r="E582" s="157"/>
      <c r="F582" s="16" t="str">
        <f>VLOOKUP(D582,'Lista Punktów Adresowych'!$C$1:R6254,2)</f>
        <v>MAŁOPOLSKIE</v>
      </c>
      <c r="G582" s="16" t="str">
        <f>VLOOKUP(D582,'Lista Punktów Adresowych'!$C$1:R6254,3,0)</f>
        <v>BOCHEŃSKI</v>
      </c>
      <c r="H582" s="16" t="str">
        <f>VLOOKUP(D582,'Lista Punktów Adresowych'!$C$1:R6254,4,0)</f>
        <v>BOCHNIA</v>
      </c>
      <c r="I582" s="16" t="str">
        <f>VLOOKUP(D582,'Lista Punktów Adresowych'!$C$1:R6254,6,)</f>
        <v>MOSZCZENICA</v>
      </c>
      <c r="J582" s="16" t="str">
        <f>VLOOKUP(D582,'Lista Punktów Adresowych'!$C$1:R6254,8,0)</f>
        <v/>
      </c>
      <c r="K582" s="98" t="str">
        <f>VLOOKUP(D582,'Lista Punktów Adresowych'!$C$1:R6254,10,0)</f>
        <v>103</v>
      </c>
      <c r="O582" s="16" t="str">
        <f>VLOOKUP(D582,'Lista Punktów Adresowych'!$C$1:R6254,14,0)</f>
        <v>1</v>
      </c>
      <c r="P582" s="16" t="str">
        <f>VLOOKUP(D582,'Lista Punktów Adresowych'!$C$1:R6254,15,0)</f>
        <v>0</v>
      </c>
      <c r="Q582" s="16" t="str">
        <f>VLOOKUP(D582,'Lista Punktów Adresowych'!$C$1:T6254,16,0)</f>
        <v>kat.9</v>
      </c>
      <c r="R582" s="16" t="str">
        <f>VLOOKUP(D582,'Lista Punktów Adresowych'!$C$1:T6254,17,0)</f>
        <v>8500</v>
      </c>
      <c r="W582" s="32"/>
      <c r="Y582" s="16" t="str">
        <f>VLOOKUP(D582,'Lista Punktów Adresowych'!$C$1:R6254,13,0)</f>
        <v>punkt adresowy podstawowy</v>
      </c>
      <c r="Z582" s="277"/>
    </row>
    <row r="583" spans="1:26">
      <c r="A583" s="16">
        <v>579</v>
      </c>
      <c r="B583" s="101"/>
      <c r="C583" s="249"/>
      <c r="D583" s="242" t="s">
        <v>2219</v>
      </c>
      <c r="E583" s="157"/>
      <c r="F583" s="16" t="str">
        <f>VLOOKUP(D583,'Lista Punktów Adresowych'!$C$1:R6255,2)</f>
        <v>MAŁOPOLSKIE</v>
      </c>
      <c r="G583" s="16" t="str">
        <f>VLOOKUP(D583,'Lista Punktów Adresowych'!$C$1:R6255,3,0)</f>
        <v>BOCHEŃSKI</v>
      </c>
      <c r="H583" s="16" t="str">
        <f>VLOOKUP(D583,'Lista Punktów Adresowych'!$C$1:R6255,4,0)</f>
        <v>BOCHNIA</v>
      </c>
      <c r="I583" s="16" t="str">
        <f>VLOOKUP(D583,'Lista Punktów Adresowych'!$C$1:R6255,6,)</f>
        <v>MOSZCZENICA</v>
      </c>
      <c r="J583" s="16" t="str">
        <f>VLOOKUP(D583,'Lista Punktów Adresowych'!$C$1:R6255,8,0)</f>
        <v/>
      </c>
      <c r="K583" s="98" t="str">
        <f>VLOOKUP(D583,'Lista Punktów Adresowych'!$C$1:R6255,10,0)</f>
        <v>85</v>
      </c>
      <c r="O583" s="16" t="str">
        <f>VLOOKUP(D583,'Lista Punktów Adresowych'!$C$1:R6255,14,0)</f>
        <v>1</v>
      </c>
      <c r="P583" s="16" t="str">
        <f>VLOOKUP(D583,'Lista Punktów Adresowych'!$C$1:R6255,15,0)</f>
        <v>0</v>
      </c>
      <c r="Q583" s="16" t="str">
        <f>VLOOKUP(D583,'Lista Punktów Adresowych'!$C$1:T6255,16,0)</f>
        <v>kat.9</v>
      </c>
      <c r="R583" s="16" t="str">
        <f>VLOOKUP(D583,'Lista Punktów Adresowych'!$C$1:T6255,17,0)</f>
        <v>8500</v>
      </c>
      <c r="W583" s="32"/>
      <c r="Y583" s="16" t="str">
        <f>VLOOKUP(D583,'Lista Punktów Adresowych'!$C$1:R6255,13,0)</f>
        <v>punkt adresowy podstawowy</v>
      </c>
      <c r="Z583" s="277"/>
    </row>
    <row r="584" spans="1:26">
      <c r="A584" s="16">
        <v>580</v>
      </c>
      <c r="B584" s="101"/>
      <c r="C584" s="249"/>
      <c r="D584" s="242" t="s">
        <v>2220</v>
      </c>
      <c r="E584" s="157"/>
      <c r="F584" s="16" t="str">
        <f>VLOOKUP(D584,'Lista Punktów Adresowych'!$C$1:R6256,2)</f>
        <v>MAŁOPOLSKIE</v>
      </c>
      <c r="G584" s="16" t="str">
        <f>VLOOKUP(D584,'Lista Punktów Adresowych'!$C$1:R6256,3,0)</f>
        <v>BOCHEŃSKI</v>
      </c>
      <c r="H584" s="16" t="str">
        <f>VLOOKUP(D584,'Lista Punktów Adresowych'!$C$1:R6256,4,0)</f>
        <v>ŁAPANÓW</v>
      </c>
      <c r="I584" s="16" t="str">
        <f>VLOOKUP(D584,'Lista Punktów Adresowych'!$C$1:R6256,6,)</f>
        <v>ZBYDNIÓW</v>
      </c>
      <c r="J584" s="16" t="str">
        <f>VLOOKUP(D584,'Lista Punktów Adresowych'!$C$1:R6256,8,0)</f>
        <v/>
      </c>
      <c r="K584" s="98" t="str">
        <f>VLOOKUP(D584,'Lista Punktów Adresowych'!$C$1:R6256,10,0)</f>
        <v>213</v>
      </c>
      <c r="O584" s="16" t="str">
        <f>VLOOKUP(D584,'Lista Punktów Adresowych'!$C$1:R6256,14,0)</f>
        <v>1</v>
      </c>
      <c r="P584" s="16" t="str">
        <f>VLOOKUP(D584,'Lista Punktów Adresowych'!$C$1:R6256,15,0)</f>
        <v>0</v>
      </c>
      <c r="Q584" s="16" t="str">
        <f>VLOOKUP(D584,'Lista Punktów Adresowych'!$C$1:T6256,16,0)</f>
        <v>kat.12</v>
      </c>
      <c r="R584" s="16" t="str">
        <f>VLOOKUP(D584,'Lista Punktów Adresowych'!$C$1:T6256,17,0)</f>
        <v>11500</v>
      </c>
      <c r="W584" s="32"/>
      <c r="Y584" s="16" t="str">
        <f>VLOOKUP(D584,'Lista Punktów Adresowych'!$C$1:R6256,13,0)</f>
        <v>punkt adresowy podstawowy</v>
      </c>
      <c r="Z584" s="277"/>
    </row>
    <row r="585" spans="1:26">
      <c r="A585" s="16">
        <v>581</v>
      </c>
      <c r="B585" s="101"/>
      <c r="C585" s="249"/>
      <c r="D585" s="242" t="s">
        <v>2221</v>
      </c>
      <c r="E585" s="157"/>
      <c r="F585" s="16" t="str">
        <f>VLOOKUP(D585,'Lista Punktów Adresowych'!$C$1:R6257,2)</f>
        <v>MAŁOPOLSKIE</v>
      </c>
      <c r="G585" s="16" t="str">
        <f>VLOOKUP(D585,'Lista Punktów Adresowych'!$C$1:R6257,3,0)</f>
        <v>BOCHEŃSKI</v>
      </c>
      <c r="H585" s="16" t="str">
        <f>VLOOKUP(D585,'Lista Punktów Adresowych'!$C$1:R6257,4,0)</f>
        <v>ŁAPANÓW</v>
      </c>
      <c r="I585" s="16" t="str">
        <f>VLOOKUP(D585,'Lista Punktów Adresowych'!$C$1:R6257,6,)</f>
        <v>ZBYDNIÓW</v>
      </c>
      <c r="J585" s="16" t="str">
        <f>VLOOKUP(D585,'Lista Punktów Adresowych'!$C$1:R6257,8,0)</f>
        <v/>
      </c>
      <c r="K585" s="98" t="str">
        <f>VLOOKUP(D585,'Lista Punktów Adresowych'!$C$1:R6257,10,0)</f>
        <v>234</v>
      </c>
      <c r="O585" s="16" t="str">
        <f>VLOOKUP(D585,'Lista Punktów Adresowych'!$C$1:R6257,14,0)</f>
        <v>1</v>
      </c>
      <c r="P585" s="16" t="str">
        <f>VLOOKUP(D585,'Lista Punktów Adresowych'!$C$1:R6257,15,0)</f>
        <v>0</v>
      </c>
      <c r="Q585" s="16" t="str">
        <f>VLOOKUP(D585,'Lista Punktów Adresowych'!$C$1:T6257,16,0)</f>
        <v>kat.1</v>
      </c>
      <c r="R585" s="16" t="str">
        <f>VLOOKUP(D585,'Lista Punktów Adresowych'!$C$1:T6257,17,0)</f>
        <v>500</v>
      </c>
      <c r="W585" s="32"/>
      <c r="Y585" s="16" t="str">
        <f>VLOOKUP(D585,'Lista Punktów Adresowych'!$C$1:R6257,13,0)</f>
        <v>punkt adresowy podstawowy</v>
      </c>
      <c r="Z585" s="277"/>
    </row>
    <row r="586" spans="1:26">
      <c r="A586" s="16">
        <v>582</v>
      </c>
      <c r="B586" s="101"/>
      <c r="D586" s="242" t="s">
        <v>2222</v>
      </c>
      <c r="E586" s="157"/>
      <c r="F586" s="16" t="str">
        <f>VLOOKUP(D586,'Lista Punktów Adresowych'!$C$1:R6258,2)</f>
        <v>MAŁOPOLSKIE</v>
      </c>
      <c r="G586" s="16" t="str">
        <f>VLOOKUP(D586,'Lista Punktów Adresowych'!$C$1:R6258,3,0)</f>
        <v>BOCHEŃSKI</v>
      </c>
      <c r="H586" s="16" t="str">
        <f>VLOOKUP(D586,'Lista Punktów Adresowych'!$C$1:R6258,4,0)</f>
        <v>ŁAPANÓW</v>
      </c>
      <c r="I586" s="16" t="str">
        <f>VLOOKUP(D586,'Lista Punktów Adresowych'!$C$1:R6258,6,)</f>
        <v>ZBYDNIÓW</v>
      </c>
      <c r="J586" s="16" t="str">
        <f>VLOOKUP(D586,'Lista Punktów Adresowych'!$C$1:R6258,8,0)</f>
        <v/>
      </c>
      <c r="K586" s="98" t="str">
        <f>VLOOKUP(D586,'Lista Punktów Adresowych'!$C$1:R6258,10,0)</f>
        <v>64</v>
      </c>
      <c r="O586" s="16" t="str">
        <f>VLOOKUP(D586,'Lista Punktów Adresowych'!$C$1:R6258,14,0)</f>
        <v>1</v>
      </c>
      <c r="P586" s="16" t="str">
        <f>VLOOKUP(D586,'Lista Punktów Adresowych'!$C$1:R6258,15,0)</f>
        <v>0</v>
      </c>
      <c r="Q586" s="16" t="str">
        <f>VLOOKUP(D586,'Lista Punktów Adresowych'!$C$1:T6258,16,0)</f>
        <v>kat.11</v>
      </c>
      <c r="R586" s="16" t="str">
        <f>VLOOKUP(D586,'Lista Punktów Adresowych'!$C$1:T6258,17,0)</f>
        <v>10500</v>
      </c>
      <c r="W586" s="32"/>
      <c r="Y586" s="16" t="str">
        <f>VLOOKUP(D586,'Lista Punktów Adresowych'!$C$1:R6258,13,0)</f>
        <v>punkt adresowy podstawowy</v>
      </c>
    </row>
    <row r="587" spans="1:26">
      <c r="A587" s="16">
        <v>583</v>
      </c>
      <c r="B587" s="101"/>
      <c r="C587" s="249"/>
      <c r="D587" s="242" t="s">
        <v>2223</v>
      </c>
      <c r="E587" s="157"/>
      <c r="F587" s="16" t="str">
        <f>VLOOKUP(D587,'Lista Punktów Adresowych'!$C$1:R6259,2)</f>
        <v>MAŁOPOLSKIE</v>
      </c>
      <c r="G587" s="16" t="str">
        <f>VLOOKUP(D587,'Lista Punktów Adresowych'!$C$1:R6259,3,0)</f>
        <v>BOCHEŃSKI</v>
      </c>
      <c r="H587" s="16" t="str">
        <f>VLOOKUP(D587,'Lista Punktów Adresowych'!$C$1:R6259,4,0)</f>
        <v>ŁAPANÓW</v>
      </c>
      <c r="I587" s="16" t="str">
        <f>VLOOKUP(D587,'Lista Punktów Adresowych'!$C$1:R6259,6,)</f>
        <v>CICHAWKA</v>
      </c>
      <c r="J587" s="16" t="str">
        <f>VLOOKUP(D587,'Lista Punktów Adresowych'!$C$1:R6259,8,0)</f>
        <v/>
      </c>
      <c r="K587" s="98" t="str">
        <f>VLOOKUP(D587,'Lista Punktów Adresowych'!$C$1:R6259,10,0)</f>
        <v>98</v>
      </c>
      <c r="O587" s="16" t="str">
        <f>VLOOKUP(D587,'Lista Punktów Adresowych'!$C$1:R6259,14,0)</f>
        <v>1</v>
      </c>
      <c r="P587" s="16" t="str">
        <f>VLOOKUP(D587,'Lista Punktów Adresowych'!$C$1:R6259,15,0)</f>
        <v>0</v>
      </c>
      <c r="Q587" s="16" t="str">
        <f>VLOOKUP(D587,'Lista Punktów Adresowych'!$C$1:T6259,16,0)</f>
        <v>kat.2</v>
      </c>
      <c r="R587" s="16" t="str">
        <f>VLOOKUP(D587,'Lista Punktów Adresowych'!$C$1:T6259,17,0)</f>
        <v>1500</v>
      </c>
      <c r="W587" s="32"/>
      <c r="Y587" s="16" t="str">
        <f>VLOOKUP(D587,'Lista Punktów Adresowych'!$C$1:R6259,13,0)</f>
        <v>punkt adresowy podstawowy</v>
      </c>
      <c r="Z587" s="277"/>
    </row>
    <row r="588" spans="1:26">
      <c r="A588" s="16">
        <v>584</v>
      </c>
      <c r="B588" s="101"/>
      <c r="C588" s="249"/>
      <c r="D588" s="242" t="s">
        <v>2224</v>
      </c>
      <c r="E588" s="157"/>
      <c r="F588" s="16" t="str">
        <f>VLOOKUP(D588,'Lista Punktów Adresowych'!$C$1:R6260,2)</f>
        <v>MAŁOPOLSKIE</v>
      </c>
      <c r="G588" s="16" t="str">
        <f>VLOOKUP(D588,'Lista Punktów Adresowych'!$C$1:R6260,3,0)</f>
        <v>BOCHEŃSKI</v>
      </c>
      <c r="H588" s="16" t="str">
        <f>VLOOKUP(D588,'Lista Punktów Adresowych'!$C$1:R6260,4,0)</f>
        <v>BOCHNIA</v>
      </c>
      <c r="I588" s="16" t="str">
        <f>VLOOKUP(D588,'Lista Punktów Adresowych'!$C$1:R6260,6,)</f>
        <v>NIESZKOWICE MAŁE</v>
      </c>
      <c r="J588" s="16" t="str">
        <f>VLOOKUP(D588,'Lista Punktów Adresowych'!$C$1:R6260,8,0)</f>
        <v/>
      </c>
      <c r="K588" s="98" t="str">
        <f>VLOOKUP(D588,'Lista Punktów Adresowych'!$C$1:R6260,10,0)</f>
        <v>39</v>
      </c>
      <c r="O588" s="16" t="str">
        <f>VLOOKUP(D588,'Lista Punktów Adresowych'!$C$1:R6260,14,0)</f>
        <v>1</v>
      </c>
      <c r="P588" s="16" t="str">
        <f>VLOOKUP(D588,'Lista Punktów Adresowych'!$C$1:R6260,15,0)</f>
        <v>0</v>
      </c>
      <c r="Q588" s="16" t="str">
        <f>VLOOKUP(D588,'Lista Punktów Adresowych'!$C$1:T6260,16,0)</f>
        <v>kat.16</v>
      </c>
      <c r="R588" s="16" t="str">
        <f>VLOOKUP(D588,'Lista Punktów Adresowych'!$C$1:T6260,17,0)</f>
        <v>15500</v>
      </c>
      <c r="W588" s="32"/>
      <c r="Y588" s="16" t="str">
        <f>VLOOKUP(D588,'Lista Punktów Adresowych'!$C$1:R6260,13,0)</f>
        <v>punkt adresowy podstawowy</v>
      </c>
      <c r="Z588" s="277"/>
    </row>
    <row r="589" spans="1:26">
      <c r="A589" s="16">
        <v>585</v>
      </c>
      <c r="B589" s="101"/>
      <c r="C589" s="249"/>
      <c r="D589" s="242" t="s">
        <v>2225</v>
      </c>
      <c r="E589" s="157"/>
      <c r="F589" s="16" t="str">
        <f>VLOOKUP(D589,'Lista Punktów Adresowych'!$C$1:R6261,2)</f>
        <v>MAŁOPOLSKIE</v>
      </c>
      <c r="G589" s="16" t="str">
        <f>VLOOKUP(D589,'Lista Punktów Adresowych'!$C$1:R6261,3,0)</f>
        <v>BOCHEŃSKI</v>
      </c>
      <c r="H589" s="16" t="str">
        <f>VLOOKUP(D589,'Lista Punktów Adresowych'!$C$1:R6261,4,0)</f>
        <v>BOCHNIA</v>
      </c>
      <c r="I589" s="16" t="str">
        <f>VLOOKUP(D589,'Lista Punktów Adresowych'!$C$1:R6261,6,)</f>
        <v>NIESZKOWICE MAŁE</v>
      </c>
      <c r="J589" s="16" t="str">
        <f>VLOOKUP(D589,'Lista Punktów Adresowych'!$C$1:R6261,8,0)</f>
        <v/>
      </c>
      <c r="K589" s="98" t="str">
        <f>VLOOKUP(D589,'Lista Punktów Adresowych'!$C$1:R6261,10,0)</f>
        <v>76</v>
      </c>
      <c r="O589" s="16" t="str">
        <f>VLOOKUP(D589,'Lista Punktów Adresowych'!$C$1:R6261,14,0)</f>
        <v>1</v>
      </c>
      <c r="P589" s="16" t="str">
        <f>VLOOKUP(D589,'Lista Punktów Adresowych'!$C$1:R6261,15,0)</f>
        <v>0</v>
      </c>
      <c r="Q589" s="16" t="str">
        <f>VLOOKUP(D589,'Lista Punktów Adresowych'!$C$1:T6261,16,0)</f>
        <v>kat.5</v>
      </c>
      <c r="R589" s="16" t="str">
        <f>VLOOKUP(D589,'Lista Punktów Adresowych'!$C$1:T6261,17,0)</f>
        <v>4500</v>
      </c>
      <c r="W589" s="32"/>
      <c r="Y589" s="16" t="str">
        <f>VLOOKUP(D589,'Lista Punktów Adresowych'!$C$1:R6261,13,0)</f>
        <v>punkt adresowy podstawowy</v>
      </c>
      <c r="Z589" s="277"/>
    </row>
    <row r="590" spans="1:26">
      <c r="A590" s="16">
        <v>586</v>
      </c>
      <c r="B590" s="101"/>
      <c r="C590" s="249"/>
      <c r="D590" s="242" t="s">
        <v>2226</v>
      </c>
      <c r="E590" s="157"/>
      <c r="F590" s="16" t="str">
        <f>VLOOKUP(D590,'Lista Punktów Adresowych'!$C$1:R6262,2)</f>
        <v>MAŁOPOLSKIE</v>
      </c>
      <c r="G590" s="16" t="str">
        <f>VLOOKUP(D590,'Lista Punktów Adresowych'!$C$1:R6262,3,0)</f>
        <v>BOCHEŃSKI</v>
      </c>
      <c r="H590" s="16" t="str">
        <f>VLOOKUP(D590,'Lista Punktów Adresowych'!$C$1:R6262,4,0)</f>
        <v>BOCHNIA</v>
      </c>
      <c r="I590" s="16" t="str">
        <f>VLOOKUP(D590,'Lista Punktów Adresowych'!$C$1:R6262,6,)</f>
        <v>MOSZCZENICA</v>
      </c>
      <c r="J590" s="16" t="str">
        <f>VLOOKUP(D590,'Lista Punktów Adresowych'!$C$1:R6262,8,0)</f>
        <v/>
      </c>
      <c r="K590" s="98" t="str">
        <f>VLOOKUP(D590,'Lista Punktów Adresowych'!$C$1:R6262,10,0)</f>
        <v>11</v>
      </c>
      <c r="O590" s="16" t="str">
        <f>VLOOKUP(D590,'Lista Punktów Adresowych'!$C$1:R6262,14,0)</f>
        <v>1</v>
      </c>
      <c r="P590" s="16" t="str">
        <f>VLOOKUP(D590,'Lista Punktów Adresowych'!$C$1:R6262,15,0)</f>
        <v>0</v>
      </c>
      <c r="Q590" s="16" t="str">
        <f>VLOOKUP(D590,'Lista Punktów Adresowych'!$C$1:T6262,16,0)</f>
        <v>kat.15</v>
      </c>
      <c r="R590" s="16" t="str">
        <f>VLOOKUP(D590,'Lista Punktów Adresowych'!$C$1:T6262,17,0)</f>
        <v>14500</v>
      </c>
      <c r="W590" s="32"/>
      <c r="Y590" s="16" t="str">
        <f>VLOOKUP(D590,'Lista Punktów Adresowych'!$C$1:R6262,13,0)</f>
        <v>punkt adresowy podstawowy</v>
      </c>
      <c r="Z590" s="277"/>
    </row>
    <row r="591" spans="1:26">
      <c r="A591" s="16">
        <v>587</v>
      </c>
      <c r="B591" s="101"/>
      <c r="C591" s="249"/>
      <c r="D591" s="242" t="s">
        <v>2227</v>
      </c>
      <c r="E591" s="157"/>
      <c r="F591" s="16" t="str">
        <f>VLOOKUP(D591,'Lista Punktów Adresowych'!$C$1:R6263,2)</f>
        <v>MAŁOPOLSKIE</v>
      </c>
      <c r="G591" s="16" t="str">
        <f>VLOOKUP(D591,'Lista Punktów Adresowych'!$C$1:R6263,3,0)</f>
        <v>BOCHEŃSKI</v>
      </c>
      <c r="H591" s="16" t="str">
        <f>VLOOKUP(D591,'Lista Punktów Adresowych'!$C$1:R6263,4,0)</f>
        <v>TRZCIANA</v>
      </c>
      <c r="I591" s="16" t="str">
        <f>VLOOKUP(D591,'Lista Punktów Adresowych'!$C$1:R6263,6,)</f>
        <v>UJAZD</v>
      </c>
      <c r="J591" s="16" t="str">
        <f>VLOOKUP(D591,'Lista Punktów Adresowych'!$C$1:R6263,8,0)</f>
        <v/>
      </c>
      <c r="K591" s="98" t="str">
        <f>VLOOKUP(D591,'Lista Punktów Adresowych'!$C$1:R6263,10,0)</f>
        <v>108</v>
      </c>
      <c r="O591" s="16" t="str">
        <f>VLOOKUP(D591,'Lista Punktów Adresowych'!$C$1:R6263,14,0)</f>
        <v>1</v>
      </c>
      <c r="P591" s="16" t="str">
        <f>VLOOKUP(D591,'Lista Punktów Adresowych'!$C$1:R6263,15,0)</f>
        <v>0</v>
      </c>
      <c r="Q591" s="16" t="str">
        <f>VLOOKUP(D591,'Lista Punktów Adresowych'!$C$1:T6263,16,0)</f>
        <v>kat.4</v>
      </c>
      <c r="R591" s="16" t="str">
        <f>VLOOKUP(D591,'Lista Punktów Adresowych'!$C$1:T6263,17,0)</f>
        <v>3500</v>
      </c>
      <c r="W591" s="32"/>
      <c r="Y591" s="16" t="str">
        <f>VLOOKUP(D591,'Lista Punktów Adresowych'!$C$1:R6263,13,0)</f>
        <v>punkt adresowy podstawowy</v>
      </c>
      <c r="Z591" s="277"/>
    </row>
    <row r="592" spans="1:26">
      <c r="A592" s="16">
        <v>588</v>
      </c>
      <c r="B592" s="101"/>
      <c r="D592" s="242" t="s">
        <v>2228</v>
      </c>
      <c r="E592" s="157"/>
      <c r="F592" s="16" t="str">
        <f>VLOOKUP(D592,'Lista Punktów Adresowych'!$C$1:R6264,2)</f>
        <v>MAŁOPOLSKIE</v>
      </c>
      <c r="G592" s="16" t="str">
        <f>VLOOKUP(D592,'Lista Punktów Adresowych'!$C$1:R6264,3,0)</f>
        <v>BOCHEŃSKI</v>
      </c>
      <c r="H592" s="16" t="str">
        <f>VLOOKUP(D592,'Lista Punktów Adresowych'!$C$1:R6264,4,0)</f>
        <v>TRZCIANA</v>
      </c>
      <c r="I592" s="16" t="str">
        <f>VLOOKUP(D592,'Lista Punktów Adresowych'!$C$1:R6264,6,)</f>
        <v>UJAZD</v>
      </c>
      <c r="J592" s="16" t="str">
        <f>VLOOKUP(D592,'Lista Punktów Adresowych'!$C$1:R6264,8,0)</f>
        <v/>
      </c>
      <c r="K592" s="98" t="str">
        <f>VLOOKUP(D592,'Lista Punktów Adresowych'!$C$1:R6264,10,0)</f>
        <v>93</v>
      </c>
      <c r="O592" s="16" t="str">
        <f>VLOOKUP(D592,'Lista Punktów Adresowych'!$C$1:R6264,14,0)</f>
        <v>1</v>
      </c>
      <c r="P592" s="16" t="str">
        <f>VLOOKUP(D592,'Lista Punktów Adresowych'!$C$1:R6264,15,0)</f>
        <v>0</v>
      </c>
      <c r="Q592" s="16" t="str">
        <f>VLOOKUP(D592,'Lista Punktów Adresowych'!$C$1:T6264,16,0)</f>
        <v>kat.11</v>
      </c>
      <c r="R592" s="16" t="str">
        <f>VLOOKUP(D592,'Lista Punktów Adresowych'!$C$1:T6264,17,0)</f>
        <v>10500</v>
      </c>
      <c r="W592" s="32"/>
      <c r="Y592" s="16" t="str">
        <f>VLOOKUP(D592,'Lista Punktów Adresowych'!$C$1:R6264,13,0)</f>
        <v>punkt adresowy podstawowy</v>
      </c>
    </row>
    <row r="593" spans="1:26">
      <c r="A593" s="16">
        <v>589</v>
      </c>
      <c r="B593" s="101"/>
      <c r="C593" s="249"/>
      <c r="D593" s="242" t="s">
        <v>2229</v>
      </c>
      <c r="E593" s="157"/>
      <c r="F593" s="16" t="str">
        <f>VLOOKUP(D593,'Lista Punktów Adresowych'!$C$1:R6265,2)</f>
        <v>MAŁOPOLSKIE</v>
      </c>
      <c r="G593" s="16" t="str">
        <f>VLOOKUP(D593,'Lista Punktów Adresowych'!$C$1:R6265,3,0)</f>
        <v>BOCHEŃSKI</v>
      </c>
      <c r="H593" s="16" t="str">
        <f>VLOOKUP(D593,'Lista Punktów Adresowych'!$C$1:R6265,4,0)</f>
        <v>ŁAPANÓW</v>
      </c>
      <c r="I593" s="16" t="str">
        <f>VLOOKUP(D593,'Lista Punktów Adresowych'!$C$1:R6265,6,)</f>
        <v>CICHAWKA</v>
      </c>
      <c r="J593" s="16" t="str">
        <f>VLOOKUP(D593,'Lista Punktów Adresowych'!$C$1:R6265,8,0)</f>
        <v/>
      </c>
      <c r="K593" s="98" t="str">
        <f>VLOOKUP(D593,'Lista Punktów Adresowych'!$C$1:R6265,10,0)</f>
        <v>135</v>
      </c>
      <c r="O593" s="16" t="str">
        <f>VLOOKUP(D593,'Lista Punktów Adresowych'!$C$1:R6265,14,0)</f>
        <v>1</v>
      </c>
      <c r="P593" s="16" t="str">
        <f>VLOOKUP(D593,'Lista Punktów Adresowych'!$C$1:R6265,15,0)</f>
        <v>0</v>
      </c>
      <c r="Q593" s="16" t="str">
        <f>VLOOKUP(D593,'Lista Punktów Adresowych'!$C$1:T6265,16,0)</f>
        <v>kat.2</v>
      </c>
      <c r="R593" s="16" t="str">
        <f>VLOOKUP(D593,'Lista Punktów Adresowych'!$C$1:T6265,17,0)</f>
        <v>1500</v>
      </c>
      <c r="W593" s="32"/>
      <c r="Y593" s="16" t="str">
        <f>VLOOKUP(D593,'Lista Punktów Adresowych'!$C$1:R6265,13,0)</f>
        <v>punkt adresowy podstawowy</v>
      </c>
      <c r="Z593" s="277"/>
    </row>
    <row r="594" spans="1:26">
      <c r="A594" s="16">
        <v>590</v>
      </c>
      <c r="B594" s="101"/>
      <c r="C594" s="249"/>
      <c r="D594" s="242" t="s">
        <v>2230</v>
      </c>
      <c r="E594" s="157"/>
      <c r="F594" s="16" t="str">
        <f>VLOOKUP(D594,'Lista Punktów Adresowych'!$C$1:R6266,2)</f>
        <v>MAŁOPOLSKIE</v>
      </c>
      <c r="G594" s="16" t="str">
        <f>VLOOKUP(D594,'Lista Punktów Adresowych'!$C$1:R6266,3,0)</f>
        <v>BOCHEŃSKI</v>
      </c>
      <c r="H594" s="16" t="str">
        <f>VLOOKUP(D594,'Lista Punktów Adresowych'!$C$1:R6266,4,0)</f>
        <v>TRZCIANA</v>
      </c>
      <c r="I594" s="16" t="str">
        <f>VLOOKUP(D594,'Lista Punktów Adresowych'!$C$1:R6266,6,)</f>
        <v>UJAZD</v>
      </c>
      <c r="J594" s="16" t="str">
        <f>VLOOKUP(D594,'Lista Punktów Adresowych'!$C$1:R6266,8,0)</f>
        <v/>
      </c>
      <c r="K594" s="98" t="str">
        <f>VLOOKUP(D594,'Lista Punktów Adresowych'!$C$1:R6266,10,0)</f>
        <v>121</v>
      </c>
      <c r="O594" s="16" t="str">
        <f>VLOOKUP(D594,'Lista Punktów Adresowych'!$C$1:R6266,14,0)</f>
        <v>1</v>
      </c>
      <c r="P594" s="16" t="str">
        <f>VLOOKUP(D594,'Lista Punktów Adresowych'!$C$1:R6266,15,0)</f>
        <v>0</v>
      </c>
      <c r="Q594" s="16" t="str">
        <f>VLOOKUP(D594,'Lista Punktów Adresowych'!$C$1:T6266,16,0)</f>
        <v>kat.9</v>
      </c>
      <c r="R594" s="16" t="str">
        <f>VLOOKUP(D594,'Lista Punktów Adresowych'!$C$1:T6266,17,0)</f>
        <v>8500</v>
      </c>
      <c r="W594" s="32"/>
      <c r="Y594" s="16" t="str">
        <f>VLOOKUP(D594,'Lista Punktów Adresowych'!$C$1:R6266,13,0)</f>
        <v>punkt adresowy podstawowy</v>
      </c>
      <c r="Z594" s="277"/>
    </row>
    <row r="595" spans="1:26">
      <c r="A595" s="16">
        <v>591</v>
      </c>
      <c r="B595" s="101"/>
      <c r="C595" s="249"/>
      <c r="D595" s="242" t="s">
        <v>2231</v>
      </c>
      <c r="E595" s="157"/>
      <c r="F595" s="16" t="str">
        <f>VLOOKUP(D595,'Lista Punktów Adresowych'!$C$1:R6267,2)</f>
        <v>MAŁOPOLSKIE</v>
      </c>
      <c r="G595" s="16" t="str">
        <f>VLOOKUP(D595,'Lista Punktów Adresowych'!$C$1:R6267,3,0)</f>
        <v>BOCHEŃSKI</v>
      </c>
      <c r="H595" s="16" t="str">
        <f>VLOOKUP(D595,'Lista Punktów Adresowych'!$C$1:R6267,4,0)</f>
        <v>TRZCIANA</v>
      </c>
      <c r="I595" s="16" t="str">
        <f>VLOOKUP(D595,'Lista Punktów Adresowych'!$C$1:R6267,6,)</f>
        <v>RDZAWA</v>
      </c>
      <c r="J595" s="16" t="str">
        <f>VLOOKUP(D595,'Lista Punktów Adresowych'!$C$1:R6267,8,0)</f>
        <v/>
      </c>
      <c r="K595" s="98" t="str">
        <f>VLOOKUP(D595,'Lista Punktów Adresowych'!$C$1:R6267,10,0)</f>
        <v>21</v>
      </c>
      <c r="O595" s="16" t="str">
        <f>VLOOKUP(D595,'Lista Punktów Adresowych'!$C$1:R6267,14,0)</f>
        <v>1</v>
      </c>
      <c r="P595" s="16" t="str">
        <f>VLOOKUP(D595,'Lista Punktów Adresowych'!$C$1:R6267,15,0)</f>
        <v>0</v>
      </c>
      <c r="Q595" s="16" t="str">
        <f>VLOOKUP(D595,'Lista Punktów Adresowych'!$C$1:T6267,16,0)</f>
        <v>kat.7</v>
      </c>
      <c r="R595" s="16" t="str">
        <f>VLOOKUP(D595,'Lista Punktów Adresowych'!$C$1:T6267,17,0)</f>
        <v>6500</v>
      </c>
      <c r="W595" s="32"/>
      <c r="Y595" s="16" t="str">
        <f>VLOOKUP(D595,'Lista Punktów Adresowych'!$C$1:R6267,13,0)</f>
        <v>punkt adresowy podstawowy</v>
      </c>
      <c r="Z595" s="277"/>
    </row>
    <row r="596" spans="1:26">
      <c r="A596" s="16">
        <v>592</v>
      </c>
      <c r="B596" s="101"/>
      <c r="C596" s="249"/>
      <c r="D596" s="242" t="s">
        <v>2232</v>
      </c>
      <c r="E596" s="157"/>
      <c r="F596" s="16" t="str">
        <f>VLOOKUP(D596,'Lista Punktów Adresowych'!$C$1:R6268,2)</f>
        <v>MAŁOPOLSKIE</v>
      </c>
      <c r="G596" s="16" t="str">
        <f>VLOOKUP(D596,'Lista Punktów Adresowych'!$C$1:R6268,3,0)</f>
        <v>BOCHEŃSKI</v>
      </c>
      <c r="H596" s="16" t="str">
        <f>VLOOKUP(D596,'Lista Punktów Adresowych'!$C$1:R6268,4,0)</f>
        <v>TRZCIANA</v>
      </c>
      <c r="I596" s="16" t="str">
        <f>VLOOKUP(D596,'Lista Punktów Adresowych'!$C$1:R6268,6,)</f>
        <v>UJAZD</v>
      </c>
      <c r="J596" s="16" t="str">
        <f>VLOOKUP(D596,'Lista Punktów Adresowych'!$C$1:R6268,8,0)</f>
        <v/>
      </c>
      <c r="K596" s="98" t="str">
        <f>VLOOKUP(D596,'Lista Punktów Adresowych'!$C$1:R6268,10,0)</f>
        <v>122</v>
      </c>
      <c r="O596" s="16" t="str">
        <f>VLOOKUP(D596,'Lista Punktów Adresowych'!$C$1:R6268,14,0)</f>
        <v>1</v>
      </c>
      <c r="P596" s="16" t="str">
        <f>VLOOKUP(D596,'Lista Punktów Adresowych'!$C$1:R6268,15,0)</f>
        <v>0</v>
      </c>
      <c r="Q596" s="16" t="str">
        <f>VLOOKUP(D596,'Lista Punktów Adresowych'!$C$1:T6268,16,0)</f>
        <v>kat.15</v>
      </c>
      <c r="R596" s="16" t="str">
        <f>VLOOKUP(D596,'Lista Punktów Adresowych'!$C$1:T6268,17,0)</f>
        <v>14500</v>
      </c>
      <c r="W596" s="32"/>
      <c r="Y596" s="16" t="str">
        <f>VLOOKUP(D596,'Lista Punktów Adresowych'!$C$1:R6268,13,0)</f>
        <v>punkt adresowy podstawowy</v>
      </c>
      <c r="Z596" s="277"/>
    </row>
    <row r="597" spans="1:26">
      <c r="A597" s="16">
        <v>593</v>
      </c>
      <c r="B597" s="101"/>
      <c r="C597" s="249"/>
      <c r="D597" s="242" t="s">
        <v>2233</v>
      </c>
      <c r="E597" s="157"/>
      <c r="F597" s="16" t="str">
        <f>VLOOKUP(D597,'Lista Punktów Adresowych'!$C$1:R6269,2)</f>
        <v>MAŁOPOLSKIE</v>
      </c>
      <c r="G597" s="16" t="str">
        <f>VLOOKUP(D597,'Lista Punktów Adresowych'!$C$1:R6269,3,0)</f>
        <v>BOCHEŃSKI</v>
      </c>
      <c r="H597" s="16" t="str">
        <f>VLOOKUP(D597,'Lista Punktów Adresowych'!$C$1:R6269,4,0)</f>
        <v>ŁAPANÓW</v>
      </c>
      <c r="I597" s="16" t="str">
        <f>VLOOKUP(D597,'Lista Punktów Adresowych'!$C$1:R6269,6,)</f>
        <v>CICHAWKA</v>
      </c>
      <c r="J597" s="16" t="str">
        <f>VLOOKUP(D597,'Lista Punktów Adresowych'!$C$1:R6269,8,0)</f>
        <v/>
      </c>
      <c r="K597" s="98" t="str">
        <f>VLOOKUP(D597,'Lista Punktów Adresowych'!$C$1:R6269,10,0)</f>
        <v>115</v>
      </c>
      <c r="O597" s="16" t="str">
        <f>VLOOKUP(D597,'Lista Punktów Adresowych'!$C$1:R6269,14,0)</f>
        <v>1</v>
      </c>
      <c r="P597" s="16" t="str">
        <f>VLOOKUP(D597,'Lista Punktów Adresowych'!$C$1:R6269,15,0)</f>
        <v>0</v>
      </c>
      <c r="Q597" s="16" t="str">
        <f>VLOOKUP(D597,'Lista Punktów Adresowych'!$C$1:T6269,16,0)</f>
        <v>kat.12</v>
      </c>
      <c r="R597" s="16" t="str">
        <f>VLOOKUP(D597,'Lista Punktów Adresowych'!$C$1:T6269,17,0)</f>
        <v>11500</v>
      </c>
      <c r="W597" s="32"/>
      <c r="Y597" s="16" t="str">
        <f>VLOOKUP(D597,'Lista Punktów Adresowych'!$C$1:R6269,13,0)</f>
        <v>punkt adresowy podstawowy</v>
      </c>
      <c r="Z597" s="277"/>
    </row>
    <row r="598" spans="1:26">
      <c r="A598" s="16">
        <v>594</v>
      </c>
      <c r="B598" s="101"/>
      <c r="C598" s="249"/>
      <c r="D598" s="242" t="s">
        <v>2234</v>
      </c>
      <c r="E598" s="157"/>
      <c r="F598" s="16" t="str">
        <f>VLOOKUP(D598,'Lista Punktów Adresowych'!$C$1:R6270,2)</f>
        <v>MAŁOPOLSKIE</v>
      </c>
      <c r="G598" s="16" t="str">
        <f>VLOOKUP(D598,'Lista Punktów Adresowych'!$C$1:R6270,3,0)</f>
        <v>BOCHEŃSKI</v>
      </c>
      <c r="H598" s="16" t="str">
        <f>VLOOKUP(D598,'Lista Punktów Adresowych'!$C$1:R6270,4,0)</f>
        <v>TRZCIANA</v>
      </c>
      <c r="I598" s="16" t="str">
        <f>VLOOKUP(D598,'Lista Punktów Adresowych'!$C$1:R6270,6,)</f>
        <v>RDZAWA</v>
      </c>
      <c r="J598" s="16" t="str">
        <f>VLOOKUP(D598,'Lista Punktów Adresowych'!$C$1:R6270,8,0)</f>
        <v/>
      </c>
      <c r="K598" s="98" t="str">
        <f>VLOOKUP(D598,'Lista Punktów Adresowych'!$C$1:R6270,10,0)</f>
        <v>9</v>
      </c>
      <c r="O598" s="16" t="str">
        <f>VLOOKUP(D598,'Lista Punktów Adresowych'!$C$1:R6270,14,0)</f>
        <v>1</v>
      </c>
      <c r="P598" s="16" t="str">
        <f>VLOOKUP(D598,'Lista Punktów Adresowych'!$C$1:R6270,15,0)</f>
        <v>0</v>
      </c>
      <c r="Q598" s="16" t="str">
        <f>VLOOKUP(D598,'Lista Punktów Adresowych'!$C$1:T6270,16,0)</f>
        <v>kat.6</v>
      </c>
      <c r="R598" s="16" t="str">
        <f>VLOOKUP(D598,'Lista Punktów Adresowych'!$C$1:T6270,17,0)</f>
        <v>5500</v>
      </c>
      <c r="W598" s="32"/>
      <c r="Y598" s="16" t="str">
        <f>VLOOKUP(D598,'Lista Punktów Adresowych'!$C$1:R6270,13,0)</f>
        <v>punkt adresowy podstawowy</v>
      </c>
      <c r="Z598" s="277"/>
    </row>
    <row r="599" spans="1:26">
      <c r="A599" s="16">
        <v>595</v>
      </c>
      <c r="B599" s="101"/>
      <c r="C599" s="249"/>
      <c r="D599" s="242" t="s">
        <v>2235</v>
      </c>
      <c r="E599" s="157"/>
      <c r="F599" s="16" t="str">
        <f>VLOOKUP(D599,'Lista Punktów Adresowych'!$C$1:R6271,2)</f>
        <v>MAŁOPOLSKIE</v>
      </c>
      <c r="G599" s="16" t="str">
        <f>VLOOKUP(D599,'Lista Punktów Adresowych'!$C$1:R6271,3,0)</f>
        <v>BOCHEŃSKI</v>
      </c>
      <c r="H599" s="16" t="str">
        <f>VLOOKUP(D599,'Lista Punktów Adresowych'!$C$1:R6271,4,0)</f>
        <v>TRZCIANA</v>
      </c>
      <c r="I599" s="16" t="str">
        <f>VLOOKUP(D599,'Lista Punktów Adresowych'!$C$1:R6271,6,)</f>
        <v>RDZAWA</v>
      </c>
      <c r="J599" s="16" t="str">
        <f>VLOOKUP(D599,'Lista Punktów Adresowych'!$C$1:R6271,8,0)</f>
        <v/>
      </c>
      <c r="K599" s="98" t="str">
        <f>VLOOKUP(D599,'Lista Punktów Adresowych'!$C$1:R6271,10,0)</f>
        <v>86</v>
      </c>
      <c r="O599" s="16" t="str">
        <f>VLOOKUP(D599,'Lista Punktów Adresowych'!$C$1:R6271,14,0)</f>
        <v>1</v>
      </c>
      <c r="P599" s="16" t="str">
        <f>VLOOKUP(D599,'Lista Punktów Adresowych'!$C$1:R6271,15,0)</f>
        <v>0</v>
      </c>
      <c r="Q599" s="16" t="str">
        <f>VLOOKUP(D599,'Lista Punktów Adresowych'!$C$1:T6271,16,0)</f>
        <v>kat.6</v>
      </c>
      <c r="R599" s="16" t="str">
        <f>VLOOKUP(D599,'Lista Punktów Adresowych'!$C$1:T6271,17,0)</f>
        <v>5500</v>
      </c>
      <c r="W599" s="32"/>
      <c r="Y599" s="16" t="str">
        <f>VLOOKUP(D599,'Lista Punktów Adresowych'!$C$1:R6271,13,0)</f>
        <v>punkt adresowy podstawowy</v>
      </c>
      <c r="Z599" s="277"/>
    </row>
    <row r="600" spans="1:26">
      <c r="A600" s="16">
        <v>596</v>
      </c>
      <c r="B600" s="101"/>
      <c r="C600" s="249"/>
      <c r="D600" s="242" t="s">
        <v>2236</v>
      </c>
      <c r="E600" s="157"/>
      <c r="F600" s="16" t="str">
        <f>VLOOKUP(D600,'Lista Punktów Adresowych'!$C$1:R6272,2)</f>
        <v>MAŁOPOLSKIE</v>
      </c>
      <c r="G600" s="16" t="str">
        <f>VLOOKUP(D600,'Lista Punktów Adresowych'!$C$1:R6272,3,0)</f>
        <v>BOCHEŃSKI</v>
      </c>
      <c r="H600" s="16" t="str">
        <f>VLOOKUP(D600,'Lista Punktów Adresowych'!$C$1:R6272,4,0)</f>
        <v>TRZCIANA</v>
      </c>
      <c r="I600" s="16" t="str">
        <f>VLOOKUP(D600,'Lista Punktów Adresowych'!$C$1:R6272,6,)</f>
        <v>RDZAWA</v>
      </c>
      <c r="J600" s="16" t="str">
        <f>VLOOKUP(D600,'Lista Punktów Adresowych'!$C$1:R6272,8,0)</f>
        <v/>
      </c>
      <c r="K600" s="98" t="str">
        <f>VLOOKUP(D600,'Lista Punktów Adresowych'!$C$1:R6272,10,0)</f>
        <v>87</v>
      </c>
      <c r="O600" s="16" t="str">
        <f>VLOOKUP(D600,'Lista Punktów Adresowych'!$C$1:R6272,14,0)</f>
        <v>1</v>
      </c>
      <c r="P600" s="16" t="str">
        <f>VLOOKUP(D600,'Lista Punktów Adresowych'!$C$1:R6272,15,0)</f>
        <v>0</v>
      </c>
      <c r="Q600" s="16" t="str">
        <f>VLOOKUP(D600,'Lista Punktów Adresowych'!$C$1:T6272,16,0)</f>
        <v>kat.17</v>
      </c>
      <c r="R600" s="16" t="str">
        <f>VLOOKUP(D600,'Lista Punktów Adresowych'!$C$1:T6272,17,0)</f>
        <v>16500</v>
      </c>
      <c r="W600" s="32"/>
      <c r="Y600" s="16" t="str">
        <f>VLOOKUP(D600,'Lista Punktów Adresowych'!$C$1:R6272,13,0)</f>
        <v>punkt adresowy podstawowy</v>
      </c>
      <c r="Z600" s="277"/>
    </row>
    <row r="601" spans="1:26">
      <c r="A601" s="16">
        <v>597</v>
      </c>
      <c r="B601" s="101"/>
      <c r="C601" s="249"/>
      <c r="D601" s="242" t="s">
        <v>2237</v>
      </c>
      <c r="E601" s="157"/>
      <c r="F601" s="16" t="str">
        <f>VLOOKUP(D601,'Lista Punktów Adresowych'!$C$1:R6273,2)</f>
        <v>MAŁOPOLSKIE</v>
      </c>
      <c r="G601" s="16" t="str">
        <f>VLOOKUP(D601,'Lista Punktów Adresowych'!$C$1:R6273,3,0)</f>
        <v>BOCHEŃSKI</v>
      </c>
      <c r="H601" s="16" t="str">
        <f>VLOOKUP(D601,'Lista Punktów Adresowych'!$C$1:R6273,4,0)</f>
        <v>TRZCIANA</v>
      </c>
      <c r="I601" s="16" t="str">
        <f>VLOOKUP(D601,'Lista Punktów Adresowych'!$C$1:R6273,6,)</f>
        <v>RDZAWA</v>
      </c>
      <c r="J601" s="16" t="str">
        <f>VLOOKUP(D601,'Lista Punktów Adresowych'!$C$1:R6273,8,0)</f>
        <v/>
      </c>
      <c r="K601" s="98" t="str">
        <f>VLOOKUP(D601,'Lista Punktów Adresowych'!$C$1:R6273,10,0)</f>
        <v>11</v>
      </c>
      <c r="O601" s="16" t="str">
        <f>VLOOKUP(D601,'Lista Punktów Adresowych'!$C$1:R6273,14,0)</f>
        <v>1</v>
      </c>
      <c r="P601" s="16" t="str">
        <f>VLOOKUP(D601,'Lista Punktów Adresowych'!$C$1:R6273,15,0)</f>
        <v>0</v>
      </c>
      <c r="Q601" s="16" t="str">
        <f>VLOOKUP(D601,'Lista Punktów Adresowych'!$C$1:T6273,16,0)</f>
        <v>kat.3</v>
      </c>
      <c r="R601" s="16" t="str">
        <f>VLOOKUP(D601,'Lista Punktów Adresowych'!$C$1:T6273,17,0)</f>
        <v>2500</v>
      </c>
      <c r="W601" s="32"/>
      <c r="Y601" s="16" t="str">
        <f>VLOOKUP(D601,'Lista Punktów Adresowych'!$C$1:R6273,13,0)</f>
        <v>punkt adresowy podstawowy</v>
      </c>
      <c r="Z601" s="277"/>
    </row>
    <row r="602" spans="1:26">
      <c r="A602" s="16">
        <v>598</v>
      </c>
      <c r="B602" s="101"/>
      <c r="C602" s="249"/>
      <c r="D602" s="242" t="s">
        <v>2238</v>
      </c>
      <c r="E602" s="157"/>
      <c r="F602" s="16" t="str">
        <f>VLOOKUP(D602,'Lista Punktów Adresowych'!$C$1:R6274,2)</f>
        <v>MAŁOPOLSKIE</v>
      </c>
      <c r="G602" s="16" t="str">
        <f>VLOOKUP(D602,'Lista Punktów Adresowych'!$C$1:R6274,3,0)</f>
        <v>BOCHEŃSKI</v>
      </c>
      <c r="H602" s="16" t="str">
        <f>VLOOKUP(D602,'Lista Punktów Adresowych'!$C$1:R6274,4,0)</f>
        <v>TRZCIANA</v>
      </c>
      <c r="I602" s="16" t="str">
        <f>VLOOKUP(D602,'Lista Punktów Adresowych'!$C$1:R6274,6,)</f>
        <v>UJAZD</v>
      </c>
      <c r="J602" s="16" t="str">
        <f>VLOOKUP(D602,'Lista Punktów Adresowych'!$C$1:R6274,8,0)</f>
        <v/>
      </c>
      <c r="K602" s="98" t="str">
        <f>VLOOKUP(D602,'Lista Punktów Adresowych'!$C$1:R6274,10,0)</f>
        <v>123</v>
      </c>
      <c r="O602" s="16" t="str">
        <f>VLOOKUP(D602,'Lista Punktów Adresowych'!$C$1:R6274,14,0)</f>
        <v>1</v>
      </c>
      <c r="P602" s="16" t="str">
        <f>VLOOKUP(D602,'Lista Punktów Adresowych'!$C$1:R6274,15,0)</f>
        <v>0</v>
      </c>
      <c r="Q602" s="16" t="str">
        <f>VLOOKUP(D602,'Lista Punktów Adresowych'!$C$1:T6274,16,0)</f>
        <v>kat.15</v>
      </c>
      <c r="R602" s="16" t="str">
        <f>VLOOKUP(D602,'Lista Punktów Adresowych'!$C$1:T6274,17,0)</f>
        <v>14500</v>
      </c>
      <c r="W602" s="32"/>
      <c r="Y602" s="16" t="str">
        <f>VLOOKUP(D602,'Lista Punktów Adresowych'!$C$1:R6274,13,0)</f>
        <v>punkt adresowy podstawowy</v>
      </c>
      <c r="Z602" s="277"/>
    </row>
    <row r="603" spans="1:26">
      <c r="A603" s="16">
        <v>599</v>
      </c>
      <c r="B603" s="101"/>
      <c r="C603" s="249"/>
      <c r="D603" s="242" t="s">
        <v>2239</v>
      </c>
      <c r="E603" s="157"/>
      <c r="F603" s="16" t="str">
        <f>VLOOKUP(D603,'Lista Punktów Adresowych'!$C$1:R6275,2)</f>
        <v>MAŁOPOLSKIE</v>
      </c>
      <c r="G603" s="16" t="str">
        <f>VLOOKUP(D603,'Lista Punktów Adresowych'!$C$1:R6275,3,0)</f>
        <v>BOCHEŃSKI</v>
      </c>
      <c r="H603" s="16" t="str">
        <f>VLOOKUP(D603,'Lista Punktów Adresowych'!$C$1:R6275,4,0)</f>
        <v>TRZCIANA</v>
      </c>
      <c r="I603" s="16" t="str">
        <f>VLOOKUP(D603,'Lista Punktów Adresowych'!$C$1:R6275,6,)</f>
        <v>RDZAWA</v>
      </c>
      <c r="J603" s="16" t="str">
        <f>VLOOKUP(D603,'Lista Punktów Adresowych'!$C$1:R6275,8,0)</f>
        <v/>
      </c>
      <c r="K603" s="98" t="str">
        <f>VLOOKUP(D603,'Lista Punktów Adresowych'!$C$1:R6275,10,0)</f>
        <v>7</v>
      </c>
      <c r="O603" s="16" t="str">
        <f>VLOOKUP(D603,'Lista Punktów Adresowych'!$C$1:R6275,14,0)</f>
        <v>1</v>
      </c>
      <c r="P603" s="16" t="str">
        <f>VLOOKUP(D603,'Lista Punktów Adresowych'!$C$1:R6275,15,0)</f>
        <v>0</v>
      </c>
      <c r="Q603" s="16" t="str">
        <f>VLOOKUP(D603,'Lista Punktów Adresowych'!$C$1:T6275,16,0)</f>
        <v>kat.9</v>
      </c>
      <c r="R603" s="16" t="str">
        <f>VLOOKUP(D603,'Lista Punktów Adresowych'!$C$1:T6275,17,0)</f>
        <v>8500</v>
      </c>
      <c r="W603" s="32"/>
      <c r="Y603" s="16" t="str">
        <f>VLOOKUP(D603,'Lista Punktów Adresowych'!$C$1:R6275,13,0)</f>
        <v>punkt adresowy podstawowy</v>
      </c>
      <c r="Z603" s="277"/>
    </row>
    <row r="604" spans="1:26">
      <c r="A604" s="16">
        <v>600</v>
      </c>
      <c r="B604" s="101"/>
      <c r="C604" s="249"/>
      <c r="D604" s="242" t="s">
        <v>2240</v>
      </c>
      <c r="E604" s="157"/>
      <c r="F604" s="16" t="str">
        <f>VLOOKUP(D604,'Lista Punktów Adresowych'!$C$1:R6276,2)</f>
        <v>MAŁOPOLSKIE</v>
      </c>
      <c r="G604" s="16" t="str">
        <f>VLOOKUP(D604,'Lista Punktów Adresowych'!$C$1:R6276,3,0)</f>
        <v>BOCHEŃSKI</v>
      </c>
      <c r="H604" s="16" t="str">
        <f>VLOOKUP(D604,'Lista Punktów Adresowych'!$C$1:R6276,4,0)</f>
        <v>TRZCIANA</v>
      </c>
      <c r="I604" s="16" t="str">
        <f>VLOOKUP(D604,'Lista Punktów Adresowych'!$C$1:R6276,6,)</f>
        <v>UJAZD</v>
      </c>
      <c r="J604" s="16" t="str">
        <f>VLOOKUP(D604,'Lista Punktów Adresowych'!$C$1:R6276,8,0)</f>
        <v/>
      </c>
      <c r="K604" s="98" t="str">
        <f>VLOOKUP(D604,'Lista Punktów Adresowych'!$C$1:R6276,10,0)</f>
        <v>116</v>
      </c>
      <c r="O604" s="16" t="str">
        <f>VLOOKUP(D604,'Lista Punktów Adresowych'!$C$1:R6276,14,0)</f>
        <v>1</v>
      </c>
      <c r="P604" s="16" t="str">
        <f>VLOOKUP(D604,'Lista Punktów Adresowych'!$C$1:R6276,15,0)</f>
        <v>0</v>
      </c>
      <c r="Q604" s="16" t="str">
        <f>VLOOKUP(D604,'Lista Punktów Adresowych'!$C$1:T6276,16,0)</f>
        <v>kat.9</v>
      </c>
      <c r="R604" s="16" t="str">
        <f>VLOOKUP(D604,'Lista Punktów Adresowych'!$C$1:T6276,17,0)</f>
        <v>8500</v>
      </c>
      <c r="W604" s="32"/>
      <c r="Y604" s="16" t="str">
        <f>VLOOKUP(D604,'Lista Punktów Adresowych'!$C$1:R6276,13,0)</f>
        <v>punkt adresowy podstawowy</v>
      </c>
      <c r="Z604" s="277"/>
    </row>
    <row r="605" spans="1:26">
      <c r="A605" s="16">
        <v>601</v>
      </c>
      <c r="B605" s="101"/>
      <c r="C605" s="249"/>
      <c r="D605" s="242" t="s">
        <v>2241</v>
      </c>
      <c r="E605" s="157"/>
      <c r="F605" s="16" t="str">
        <f>VLOOKUP(D605,'Lista Punktów Adresowych'!$C$1:R6277,2)</f>
        <v>MAŁOPOLSKIE</v>
      </c>
      <c r="G605" s="16" t="str">
        <f>VLOOKUP(D605,'Lista Punktów Adresowych'!$C$1:R6277,3,0)</f>
        <v>BOCHEŃSKI</v>
      </c>
      <c r="H605" s="16" t="str">
        <f>VLOOKUP(D605,'Lista Punktów Adresowych'!$C$1:R6277,4,0)</f>
        <v>TRZCIANA</v>
      </c>
      <c r="I605" s="16" t="str">
        <f>VLOOKUP(D605,'Lista Punktów Adresowych'!$C$1:R6277,6,)</f>
        <v>RDZAWA</v>
      </c>
      <c r="J605" s="16" t="str">
        <f>VLOOKUP(D605,'Lista Punktów Adresowych'!$C$1:R6277,8,0)</f>
        <v/>
      </c>
      <c r="K605" s="98" t="str">
        <f>VLOOKUP(D605,'Lista Punktów Adresowych'!$C$1:R6277,10,0)</f>
        <v>52</v>
      </c>
      <c r="O605" s="16" t="str">
        <f>VLOOKUP(D605,'Lista Punktów Adresowych'!$C$1:R6277,14,0)</f>
        <v>1</v>
      </c>
      <c r="P605" s="16" t="str">
        <f>VLOOKUP(D605,'Lista Punktów Adresowych'!$C$1:R6277,15,0)</f>
        <v>0</v>
      </c>
      <c r="Q605" s="16" t="str">
        <f>VLOOKUP(D605,'Lista Punktów Adresowych'!$C$1:T6277,16,0)</f>
        <v>kat.6</v>
      </c>
      <c r="R605" s="16" t="str">
        <f>VLOOKUP(D605,'Lista Punktów Adresowych'!$C$1:T6277,17,0)</f>
        <v>5500</v>
      </c>
      <c r="W605" s="32"/>
      <c r="Y605" s="16" t="str">
        <f>VLOOKUP(D605,'Lista Punktów Adresowych'!$C$1:R6277,13,0)</f>
        <v>punkt adresowy podstawowy</v>
      </c>
      <c r="Z605" s="277"/>
    </row>
    <row r="606" spans="1:26">
      <c r="A606" s="16">
        <v>602</v>
      </c>
      <c r="B606" s="101"/>
      <c r="C606" s="249"/>
      <c r="D606" s="242" t="s">
        <v>2242</v>
      </c>
      <c r="E606" s="157"/>
      <c r="F606" s="16" t="str">
        <f>VLOOKUP(D606,'Lista Punktów Adresowych'!$C$1:R6278,2)</f>
        <v>MAŁOPOLSKIE</v>
      </c>
      <c r="G606" s="16" t="str">
        <f>VLOOKUP(D606,'Lista Punktów Adresowych'!$C$1:R6278,3,0)</f>
        <v>BOCHEŃSKI</v>
      </c>
      <c r="H606" s="16" t="str">
        <f>VLOOKUP(D606,'Lista Punktów Adresowych'!$C$1:R6278,4,0)</f>
        <v>TRZCIANA</v>
      </c>
      <c r="I606" s="16" t="str">
        <f>VLOOKUP(D606,'Lista Punktów Adresowych'!$C$1:R6278,6,)</f>
        <v>UJAZD</v>
      </c>
      <c r="J606" s="16" t="str">
        <f>VLOOKUP(D606,'Lista Punktów Adresowych'!$C$1:R6278,8,0)</f>
        <v/>
      </c>
      <c r="K606" s="98" t="str">
        <f>VLOOKUP(D606,'Lista Punktów Adresowych'!$C$1:R6278,10,0)</f>
        <v>109</v>
      </c>
      <c r="O606" s="16" t="str">
        <f>VLOOKUP(D606,'Lista Punktów Adresowych'!$C$1:R6278,14,0)</f>
        <v>1</v>
      </c>
      <c r="P606" s="16" t="str">
        <f>VLOOKUP(D606,'Lista Punktów Adresowych'!$C$1:R6278,15,0)</f>
        <v>0</v>
      </c>
      <c r="Q606" s="16" t="str">
        <f>VLOOKUP(D606,'Lista Punktów Adresowych'!$C$1:T6278,16,0)</f>
        <v>kat.7</v>
      </c>
      <c r="R606" s="16" t="str">
        <f>VLOOKUP(D606,'Lista Punktów Adresowych'!$C$1:T6278,17,0)</f>
        <v>6500</v>
      </c>
      <c r="W606" s="32"/>
      <c r="Y606" s="16" t="str">
        <f>VLOOKUP(D606,'Lista Punktów Adresowych'!$C$1:R6278,13,0)</f>
        <v>punkt adresowy podstawowy</v>
      </c>
      <c r="Z606" s="277"/>
    </row>
    <row r="607" spans="1:26">
      <c r="A607" s="16">
        <v>603</v>
      </c>
      <c r="B607" s="101"/>
      <c r="C607" s="249"/>
      <c r="D607" s="242" t="s">
        <v>2243</v>
      </c>
      <c r="E607" s="157"/>
      <c r="F607" s="16" t="str">
        <f>VLOOKUP(D607,'Lista Punktów Adresowych'!$C$1:R6279,2)</f>
        <v>MAŁOPOLSKIE</v>
      </c>
      <c r="G607" s="16" t="str">
        <f>VLOOKUP(D607,'Lista Punktów Adresowych'!$C$1:R6279,3,0)</f>
        <v>BOCHEŃSKI</v>
      </c>
      <c r="H607" s="16" t="str">
        <f>VLOOKUP(D607,'Lista Punktów Adresowych'!$C$1:R6279,4,0)</f>
        <v>TRZCIANA</v>
      </c>
      <c r="I607" s="16" t="str">
        <f>VLOOKUP(D607,'Lista Punktów Adresowych'!$C$1:R6279,6,)</f>
        <v>UJAZD</v>
      </c>
      <c r="J607" s="16" t="str">
        <f>VLOOKUP(D607,'Lista Punktów Adresowych'!$C$1:R6279,8,0)</f>
        <v/>
      </c>
      <c r="K607" s="98" t="str">
        <f>VLOOKUP(D607,'Lista Punktów Adresowych'!$C$1:R6279,10,0)</f>
        <v>51</v>
      </c>
      <c r="O607" s="16" t="str">
        <f>VLOOKUP(D607,'Lista Punktów Adresowych'!$C$1:R6279,14,0)</f>
        <v>1</v>
      </c>
      <c r="P607" s="16" t="str">
        <f>VLOOKUP(D607,'Lista Punktów Adresowych'!$C$1:R6279,15,0)</f>
        <v>0</v>
      </c>
      <c r="Q607" s="16" t="str">
        <f>VLOOKUP(D607,'Lista Punktów Adresowych'!$C$1:T6279,16,0)</f>
        <v>kat.8</v>
      </c>
      <c r="R607" s="16" t="str">
        <f>VLOOKUP(D607,'Lista Punktów Adresowych'!$C$1:T6279,17,0)</f>
        <v>7500</v>
      </c>
      <c r="W607" s="32"/>
      <c r="Y607" s="16" t="str">
        <f>VLOOKUP(D607,'Lista Punktów Adresowych'!$C$1:R6279,13,0)</f>
        <v>punkt adresowy podstawowy</v>
      </c>
      <c r="Z607" s="277"/>
    </row>
    <row r="608" spans="1:26">
      <c r="A608" s="16">
        <v>604</v>
      </c>
      <c r="B608" s="101"/>
      <c r="C608" s="249"/>
      <c r="D608" s="242" t="s">
        <v>2244</v>
      </c>
      <c r="E608" s="157"/>
      <c r="F608" s="16" t="str">
        <f>VLOOKUP(D608,'Lista Punktów Adresowych'!$C$1:R6280,2)</f>
        <v>MAŁOPOLSKIE</v>
      </c>
      <c r="G608" s="16" t="str">
        <f>VLOOKUP(D608,'Lista Punktów Adresowych'!$C$1:R6280,3,0)</f>
        <v>BOCHEŃSKI</v>
      </c>
      <c r="H608" s="16" t="str">
        <f>VLOOKUP(D608,'Lista Punktów Adresowych'!$C$1:R6280,4,0)</f>
        <v>TRZCIANA</v>
      </c>
      <c r="I608" s="16" t="str">
        <f>VLOOKUP(D608,'Lista Punktów Adresowych'!$C$1:R6280,6,)</f>
        <v>UJAZD</v>
      </c>
      <c r="J608" s="16" t="str">
        <f>VLOOKUP(D608,'Lista Punktów Adresowych'!$C$1:R6280,8,0)</f>
        <v/>
      </c>
      <c r="K608" s="98" t="str">
        <f>VLOOKUP(D608,'Lista Punktów Adresowych'!$C$1:R6280,10,0)</f>
        <v>89</v>
      </c>
      <c r="O608" s="16" t="str">
        <f>VLOOKUP(D608,'Lista Punktów Adresowych'!$C$1:R6280,14,0)</f>
        <v>1</v>
      </c>
      <c r="P608" s="16" t="str">
        <f>VLOOKUP(D608,'Lista Punktów Adresowych'!$C$1:R6280,15,0)</f>
        <v>0</v>
      </c>
      <c r="Q608" s="16" t="str">
        <f>VLOOKUP(D608,'Lista Punktów Adresowych'!$C$1:T6280,16,0)</f>
        <v>kat.7</v>
      </c>
      <c r="R608" s="16" t="str">
        <f>VLOOKUP(D608,'Lista Punktów Adresowych'!$C$1:T6280,17,0)</f>
        <v>6500</v>
      </c>
      <c r="W608" s="32"/>
      <c r="Y608" s="16" t="str">
        <f>VLOOKUP(D608,'Lista Punktów Adresowych'!$C$1:R6280,13,0)</f>
        <v>punkt adresowy podstawowy</v>
      </c>
      <c r="Z608" s="277"/>
    </row>
    <row r="609" spans="1:26">
      <c r="A609" s="16">
        <v>605</v>
      </c>
      <c r="B609" s="101"/>
      <c r="C609" s="249"/>
      <c r="D609" s="242" t="s">
        <v>2245</v>
      </c>
      <c r="E609" s="157"/>
      <c r="F609" s="16" t="str">
        <f>VLOOKUP(D609,'Lista Punktów Adresowych'!$C$1:R6281,2)</f>
        <v>MAŁOPOLSKIE</v>
      </c>
      <c r="G609" s="16" t="str">
        <f>VLOOKUP(D609,'Lista Punktów Adresowych'!$C$1:R6281,3,0)</f>
        <v>BOCHEŃSKI</v>
      </c>
      <c r="H609" s="16" t="str">
        <f>VLOOKUP(D609,'Lista Punktów Adresowych'!$C$1:R6281,4,0)</f>
        <v>TRZCIANA</v>
      </c>
      <c r="I609" s="16" t="str">
        <f>VLOOKUP(D609,'Lista Punktów Adresowych'!$C$1:R6281,6,)</f>
        <v>UJAZD</v>
      </c>
      <c r="J609" s="16" t="str">
        <f>VLOOKUP(D609,'Lista Punktów Adresowych'!$C$1:R6281,8,0)</f>
        <v/>
      </c>
      <c r="K609" s="98" t="str">
        <f>VLOOKUP(D609,'Lista Punktów Adresowych'!$C$1:R6281,10,0)</f>
        <v>45</v>
      </c>
      <c r="O609" s="16" t="str">
        <f>VLOOKUP(D609,'Lista Punktów Adresowych'!$C$1:R6281,14,0)</f>
        <v>1</v>
      </c>
      <c r="P609" s="16" t="str">
        <f>VLOOKUP(D609,'Lista Punktów Adresowych'!$C$1:R6281,15,0)</f>
        <v>0</v>
      </c>
      <c r="Q609" s="16" t="str">
        <f>VLOOKUP(D609,'Lista Punktów Adresowych'!$C$1:T6281,16,0)</f>
        <v>kat.6</v>
      </c>
      <c r="R609" s="16" t="str">
        <f>VLOOKUP(D609,'Lista Punktów Adresowych'!$C$1:T6281,17,0)</f>
        <v>5500</v>
      </c>
      <c r="W609" s="32"/>
      <c r="Y609" s="16" t="str">
        <f>VLOOKUP(D609,'Lista Punktów Adresowych'!$C$1:R6281,13,0)</f>
        <v>punkt adresowy podstawowy</v>
      </c>
      <c r="Z609" s="277"/>
    </row>
    <row r="610" spans="1:26">
      <c r="A610" s="16">
        <v>606</v>
      </c>
      <c r="B610" s="101"/>
      <c r="C610" s="249"/>
      <c r="D610" s="242" t="s">
        <v>2246</v>
      </c>
      <c r="E610" s="157"/>
      <c r="F610" s="16" t="str">
        <f>VLOOKUP(D610,'Lista Punktów Adresowych'!$C$1:R6282,2)</f>
        <v>MAŁOPOLSKIE</v>
      </c>
      <c r="G610" s="16" t="str">
        <f>VLOOKUP(D610,'Lista Punktów Adresowych'!$C$1:R6282,3,0)</f>
        <v>BOCHEŃSKI</v>
      </c>
      <c r="H610" s="16" t="str">
        <f>VLOOKUP(D610,'Lista Punktów Adresowych'!$C$1:R6282,4,0)</f>
        <v>TRZCIANA</v>
      </c>
      <c r="I610" s="16" t="str">
        <f>VLOOKUP(D610,'Lista Punktów Adresowych'!$C$1:R6282,6,)</f>
        <v>RDZAWA</v>
      </c>
      <c r="J610" s="16" t="str">
        <f>VLOOKUP(D610,'Lista Punktów Adresowych'!$C$1:R6282,8,0)</f>
        <v/>
      </c>
      <c r="K610" s="98" t="str">
        <f>VLOOKUP(D610,'Lista Punktów Adresowych'!$C$1:R6282,10,0)</f>
        <v>58</v>
      </c>
      <c r="O610" s="16" t="str">
        <f>VLOOKUP(D610,'Lista Punktów Adresowych'!$C$1:R6282,14,0)</f>
        <v>1</v>
      </c>
      <c r="P610" s="16" t="str">
        <f>VLOOKUP(D610,'Lista Punktów Adresowych'!$C$1:R6282,15,0)</f>
        <v>0</v>
      </c>
      <c r="Q610" s="16" t="str">
        <f>VLOOKUP(D610,'Lista Punktów Adresowych'!$C$1:T6282,16,0)</f>
        <v>kat.16</v>
      </c>
      <c r="R610" s="16" t="str">
        <f>VLOOKUP(D610,'Lista Punktów Adresowych'!$C$1:T6282,17,0)</f>
        <v>15500</v>
      </c>
      <c r="W610" s="32"/>
      <c r="Y610" s="16" t="str">
        <f>VLOOKUP(D610,'Lista Punktów Adresowych'!$C$1:R6282,13,0)</f>
        <v>punkt adresowy podstawowy</v>
      </c>
      <c r="Z610" s="277"/>
    </row>
    <row r="611" spans="1:26">
      <c r="A611" s="16">
        <v>607</v>
      </c>
      <c r="B611" s="101"/>
      <c r="C611" s="249"/>
      <c r="D611" s="242" t="s">
        <v>2247</v>
      </c>
      <c r="E611" s="157"/>
      <c r="F611" s="16" t="str">
        <f>VLOOKUP(D611,'Lista Punktów Adresowych'!$C$1:R6283,2)</f>
        <v>MAŁOPOLSKIE</v>
      </c>
      <c r="G611" s="16" t="str">
        <f>VLOOKUP(D611,'Lista Punktów Adresowych'!$C$1:R6283,3,0)</f>
        <v>BOCHEŃSKI</v>
      </c>
      <c r="H611" s="16" t="str">
        <f>VLOOKUP(D611,'Lista Punktów Adresowych'!$C$1:R6283,4,0)</f>
        <v>TRZCIANA</v>
      </c>
      <c r="I611" s="16" t="str">
        <f>VLOOKUP(D611,'Lista Punktów Adresowych'!$C$1:R6283,6,)</f>
        <v>UJAZD</v>
      </c>
      <c r="J611" s="16" t="str">
        <f>VLOOKUP(D611,'Lista Punktów Adresowych'!$C$1:R6283,8,0)</f>
        <v/>
      </c>
      <c r="K611" s="98" t="str">
        <f>VLOOKUP(D611,'Lista Punktów Adresowych'!$C$1:R6283,10,0)</f>
        <v>44</v>
      </c>
      <c r="O611" s="16" t="str">
        <f>VLOOKUP(D611,'Lista Punktów Adresowych'!$C$1:R6283,14,0)</f>
        <v>1</v>
      </c>
      <c r="P611" s="16" t="str">
        <f>VLOOKUP(D611,'Lista Punktów Adresowych'!$C$1:R6283,15,0)</f>
        <v>0</v>
      </c>
      <c r="Q611" s="16" t="str">
        <f>VLOOKUP(D611,'Lista Punktów Adresowych'!$C$1:T6283,16,0)</f>
        <v>kat.5</v>
      </c>
      <c r="R611" s="16" t="str">
        <f>VLOOKUP(D611,'Lista Punktów Adresowych'!$C$1:T6283,17,0)</f>
        <v>4500</v>
      </c>
      <c r="W611" s="32"/>
      <c r="Y611" s="16" t="str">
        <f>VLOOKUP(D611,'Lista Punktów Adresowych'!$C$1:R6283,13,0)</f>
        <v>punkt adresowy podstawowy</v>
      </c>
      <c r="Z611" s="277"/>
    </row>
    <row r="612" spans="1:26">
      <c r="A612" s="16">
        <v>608</v>
      </c>
      <c r="B612" s="101"/>
      <c r="C612" s="249"/>
      <c r="D612" s="242" t="s">
        <v>2248</v>
      </c>
      <c r="E612" s="157"/>
      <c r="F612" s="16" t="str">
        <f>VLOOKUP(D612,'Lista Punktów Adresowych'!$C$1:R6284,2)</f>
        <v>MAŁOPOLSKIE</v>
      </c>
      <c r="G612" s="16" t="str">
        <f>VLOOKUP(D612,'Lista Punktów Adresowych'!$C$1:R6284,3,0)</f>
        <v>BOCHEŃSKI</v>
      </c>
      <c r="H612" s="16" t="str">
        <f>VLOOKUP(D612,'Lista Punktów Adresowych'!$C$1:R6284,4,0)</f>
        <v>TRZCIANA</v>
      </c>
      <c r="I612" s="16" t="str">
        <f>VLOOKUP(D612,'Lista Punktów Adresowych'!$C$1:R6284,6,)</f>
        <v>RDZAWA</v>
      </c>
      <c r="J612" s="16" t="str">
        <f>VLOOKUP(D612,'Lista Punktów Adresowych'!$C$1:R6284,8,0)</f>
        <v/>
      </c>
      <c r="K612" s="98" t="str">
        <f>VLOOKUP(D612,'Lista Punktów Adresowych'!$C$1:R6284,10,0)</f>
        <v>2</v>
      </c>
      <c r="O612" s="16" t="str">
        <f>VLOOKUP(D612,'Lista Punktów Adresowych'!$C$1:R6284,14,0)</f>
        <v>1</v>
      </c>
      <c r="P612" s="16" t="str">
        <f>VLOOKUP(D612,'Lista Punktów Adresowych'!$C$1:R6284,15,0)</f>
        <v>0</v>
      </c>
      <c r="Q612" s="16" t="str">
        <f>VLOOKUP(D612,'Lista Punktów Adresowych'!$C$1:T6284,16,0)</f>
        <v>kat.11</v>
      </c>
      <c r="R612" s="16" t="str">
        <f>VLOOKUP(D612,'Lista Punktów Adresowych'!$C$1:T6284,17,0)</f>
        <v>10500</v>
      </c>
      <c r="W612" s="32"/>
      <c r="Y612" s="16" t="str">
        <f>VLOOKUP(D612,'Lista Punktów Adresowych'!$C$1:R6284,13,0)</f>
        <v>punkt adresowy podstawowy</v>
      </c>
      <c r="Z612" s="277"/>
    </row>
    <row r="613" spans="1:26">
      <c r="A613" s="16">
        <v>609</v>
      </c>
      <c r="B613" s="101"/>
      <c r="C613" s="249"/>
      <c r="D613" s="242" t="s">
        <v>2249</v>
      </c>
      <c r="E613" s="157"/>
      <c r="F613" s="16" t="str">
        <f>VLOOKUP(D613,'Lista Punktów Adresowych'!$C$1:R6285,2)</f>
        <v>MAŁOPOLSKIE</v>
      </c>
      <c r="G613" s="16" t="str">
        <f>VLOOKUP(D613,'Lista Punktów Adresowych'!$C$1:R6285,3,0)</f>
        <v>BOCHEŃSKI</v>
      </c>
      <c r="H613" s="16" t="str">
        <f>VLOOKUP(D613,'Lista Punktów Adresowych'!$C$1:R6285,4,0)</f>
        <v>TRZCIANA</v>
      </c>
      <c r="I613" s="16" t="str">
        <f>VLOOKUP(D613,'Lista Punktów Adresowych'!$C$1:R6285,6,)</f>
        <v>RDZAWA</v>
      </c>
      <c r="J613" s="16" t="str">
        <f>VLOOKUP(D613,'Lista Punktów Adresowych'!$C$1:R6285,8,0)</f>
        <v/>
      </c>
      <c r="K613" s="98" t="str">
        <f>VLOOKUP(D613,'Lista Punktów Adresowych'!$C$1:R6285,10,0)</f>
        <v>48</v>
      </c>
      <c r="O613" s="16" t="str">
        <f>VLOOKUP(D613,'Lista Punktów Adresowych'!$C$1:R6285,14,0)</f>
        <v>1</v>
      </c>
      <c r="P613" s="16" t="str">
        <f>VLOOKUP(D613,'Lista Punktów Adresowych'!$C$1:R6285,15,0)</f>
        <v>0</v>
      </c>
      <c r="Q613" s="16" t="str">
        <f>VLOOKUP(D613,'Lista Punktów Adresowych'!$C$1:T6285,16,0)</f>
        <v>kat.14</v>
      </c>
      <c r="R613" s="16" t="str">
        <f>VLOOKUP(D613,'Lista Punktów Adresowych'!$C$1:T6285,17,0)</f>
        <v>13500</v>
      </c>
      <c r="W613" s="32"/>
      <c r="Y613" s="16" t="str">
        <f>VLOOKUP(D613,'Lista Punktów Adresowych'!$C$1:R6285,13,0)</f>
        <v>punkt adresowy podstawowy</v>
      </c>
      <c r="Z613" s="277"/>
    </row>
    <row r="614" spans="1:26">
      <c r="A614" s="16">
        <v>610</v>
      </c>
      <c r="B614" s="101"/>
      <c r="C614" s="249"/>
      <c r="D614" s="242" t="s">
        <v>2250</v>
      </c>
      <c r="E614" s="157"/>
      <c r="F614" s="16" t="str">
        <f>VLOOKUP(D614,'Lista Punktów Adresowych'!$C$1:R6286,2)</f>
        <v>MAŁOPOLSKIE</v>
      </c>
      <c r="G614" s="16" t="str">
        <f>VLOOKUP(D614,'Lista Punktów Adresowych'!$C$1:R6286,3,0)</f>
        <v>BOCHEŃSKI</v>
      </c>
      <c r="H614" s="16" t="str">
        <f>VLOOKUP(D614,'Lista Punktów Adresowych'!$C$1:R6286,4,0)</f>
        <v>TRZCIANA</v>
      </c>
      <c r="I614" s="16" t="str">
        <f>VLOOKUP(D614,'Lista Punktów Adresowych'!$C$1:R6286,6,)</f>
        <v>RDZAWA</v>
      </c>
      <c r="J614" s="16" t="str">
        <f>VLOOKUP(D614,'Lista Punktów Adresowych'!$C$1:R6286,8,0)</f>
        <v/>
      </c>
      <c r="K614" s="98" t="str">
        <f>VLOOKUP(D614,'Lista Punktów Adresowych'!$C$1:R6286,10,0)</f>
        <v>23</v>
      </c>
      <c r="O614" s="16" t="str">
        <f>VLOOKUP(D614,'Lista Punktów Adresowych'!$C$1:R6286,14,0)</f>
        <v>1</v>
      </c>
      <c r="P614" s="16" t="str">
        <f>VLOOKUP(D614,'Lista Punktów Adresowych'!$C$1:R6286,15,0)</f>
        <v>0</v>
      </c>
      <c r="Q614" s="16" t="str">
        <f>VLOOKUP(D614,'Lista Punktów Adresowych'!$C$1:T6286,16,0)</f>
        <v>kat.5</v>
      </c>
      <c r="R614" s="16" t="str">
        <f>VLOOKUP(D614,'Lista Punktów Adresowych'!$C$1:T6286,17,0)</f>
        <v>4500</v>
      </c>
      <c r="W614" s="32"/>
      <c r="Y614" s="16" t="str">
        <f>VLOOKUP(D614,'Lista Punktów Adresowych'!$C$1:R6286,13,0)</f>
        <v>punkt adresowy podstawowy</v>
      </c>
      <c r="Z614" s="277"/>
    </row>
    <row r="615" spans="1:26">
      <c r="A615" s="16">
        <v>611</v>
      </c>
      <c r="B615" s="101"/>
      <c r="C615" s="249"/>
      <c r="D615" s="242" t="s">
        <v>2251</v>
      </c>
      <c r="E615" s="157"/>
      <c r="F615" s="16" t="str">
        <f>VLOOKUP(D615,'Lista Punktów Adresowych'!$C$1:R6287,2)</f>
        <v>MAŁOPOLSKIE</v>
      </c>
      <c r="G615" s="16" t="str">
        <f>VLOOKUP(D615,'Lista Punktów Adresowych'!$C$1:R6287,3,0)</f>
        <v>BOCHEŃSKI</v>
      </c>
      <c r="H615" s="16" t="str">
        <f>VLOOKUP(D615,'Lista Punktów Adresowych'!$C$1:R6287,4,0)</f>
        <v>TRZCIANA</v>
      </c>
      <c r="I615" s="16" t="str">
        <f>VLOOKUP(D615,'Lista Punktów Adresowych'!$C$1:R6287,6,)</f>
        <v>RDZAWA</v>
      </c>
      <c r="J615" s="16" t="str">
        <f>VLOOKUP(D615,'Lista Punktów Adresowych'!$C$1:R6287,8,0)</f>
        <v/>
      </c>
      <c r="K615" s="98" t="str">
        <f>VLOOKUP(D615,'Lista Punktów Adresowych'!$C$1:R6287,10,0)</f>
        <v>6</v>
      </c>
      <c r="O615" s="16" t="str">
        <f>VLOOKUP(D615,'Lista Punktów Adresowych'!$C$1:R6287,14,0)</f>
        <v>1</v>
      </c>
      <c r="P615" s="16" t="str">
        <f>VLOOKUP(D615,'Lista Punktów Adresowych'!$C$1:R6287,15,0)</f>
        <v>0</v>
      </c>
      <c r="Q615" s="16" t="str">
        <f>VLOOKUP(D615,'Lista Punktów Adresowych'!$C$1:T6287,16,0)</f>
        <v>kat.4</v>
      </c>
      <c r="R615" s="16" t="str">
        <f>VLOOKUP(D615,'Lista Punktów Adresowych'!$C$1:T6287,17,0)</f>
        <v>3500</v>
      </c>
      <c r="W615" s="32"/>
      <c r="Y615" s="16" t="str">
        <f>VLOOKUP(D615,'Lista Punktów Adresowych'!$C$1:R6287,13,0)</f>
        <v>punkt adresowy podstawowy</v>
      </c>
      <c r="Z615" s="277"/>
    </row>
    <row r="616" spans="1:26">
      <c r="A616" s="16">
        <v>612</v>
      </c>
      <c r="B616" s="101"/>
      <c r="C616" s="249"/>
      <c r="D616" s="242" t="s">
        <v>2252</v>
      </c>
      <c r="E616" s="157"/>
      <c r="F616" s="16" t="str">
        <f>VLOOKUP(D616,'Lista Punktów Adresowych'!$C$1:R6288,2)</f>
        <v>MAŁOPOLSKIE</v>
      </c>
      <c r="G616" s="16" t="str">
        <f>VLOOKUP(D616,'Lista Punktów Adresowych'!$C$1:R6288,3,0)</f>
        <v>BOCHEŃSKI</v>
      </c>
      <c r="H616" s="16" t="str">
        <f>VLOOKUP(D616,'Lista Punktów Adresowych'!$C$1:R6288,4,0)</f>
        <v>TRZCIANA</v>
      </c>
      <c r="I616" s="16" t="str">
        <f>VLOOKUP(D616,'Lista Punktów Adresowych'!$C$1:R6288,6,)</f>
        <v>UJAZD</v>
      </c>
      <c r="J616" s="16" t="str">
        <f>VLOOKUP(D616,'Lista Punktów Adresowych'!$C$1:R6288,8,0)</f>
        <v/>
      </c>
      <c r="K616" s="98" t="str">
        <f>VLOOKUP(D616,'Lista Punktów Adresowych'!$C$1:R6288,10,0)</f>
        <v>55</v>
      </c>
      <c r="O616" s="16" t="str">
        <f>VLOOKUP(D616,'Lista Punktów Adresowych'!$C$1:R6288,14,0)</f>
        <v>1</v>
      </c>
      <c r="P616" s="16" t="str">
        <f>VLOOKUP(D616,'Lista Punktów Adresowych'!$C$1:R6288,15,0)</f>
        <v>0</v>
      </c>
      <c r="Q616" s="16" t="str">
        <f>VLOOKUP(D616,'Lista Punktów Adresowych'!$C$1:T6288,16,0)</f>
        <v>kat.9</v>
      </c>
      <c r="R616" s="16" t="str">
        <f>VLOOKUP(D616,'Lista Punktów Adresowych'!$C$1:T6288,17,0)</f>
        <v>8500</v>
      </c>
      <c r="W616" s="32"/>
      <c r="Y616" s="16" t="str">
        <f>VLOOKUP(D616,'Lista Punktów Adresowych'!$C$1:R6288,13,0)</f>
        <v>punkt adresowy podstawowy</v>
      </c>
      <c r="Z616" s="277"/>
    </row>
    <row r="617" spans="1:26">
      <c r="A617" s="16">
        <v>613</v>
      </c>
      <c r="B617" s="101"/>
      <c r="D617" s="242" t="s">
        <v>2253</v>
      </c>
      <c r="E617" s="157"/>
      <c r="F617" s="16" t="str">
        <f>VLOOKUP(D617,'Lista Punktów Adresowych'!$C$1:R6289,2)</f>
        <v>MAŁOPOLSKIE</v>
      </c>
      <c r="G617" s="16" t="str">
        <f>VLOOKUP(D617,'Lista Punktów Adresowych'!$C$1:R6289,3,0)</f>
        <v>BOCHEŃSKI</v>
      </c>
      <c r="H617" s="16" t="str">
        <f>VLOOKUP(D617,'Lista Punktów Adresowych'!$C$1:R6289,4,0)</f>
        <v>ŁAPANÓW</v>
      </c>
      <c r="I617" s="16" t="str">
        <f>VLOOKUP(D617,'Lista Punktów Adresowych'!$C$1:R6289,6,)</f>
        <v>CICHAWKA</v>
      </c>
      <c r="J617" s="16" t="str">
        <f>VLOOKUP(D617,'Lista Punktów Adresowych'!$C$1:R6289,8,0)</f>
        <v/>
      </c>
      <c r="K617" s="98" t="str">
        <f>VLOOKUP(D617,'Lista Punktów Adresowych'!$C$1:R6289,10,0)</f>
        <v>120</v>
      </c>
      <c r="O617" s="16" t="str">
        <f>VLOOKUP(D617,'Lista Punktów Adresowych'!$C$1:R6289,14,0)</f>
        <v>1</v>
      </c>
      <c r="P617" s="16" t="str">
        <f>VLOOKUP(D617,'Lista Punktów Adresowych'!$C$1:R6289,15,0)</f>
        <v>0</v>
      </c>
      <c r="Q617" s="16" t="str">
        <f>VLOOKUP(D617,'Lista Punktów Adresowych'!$C$1:T6289,16,0)</f>
        <v>kat.6</v>
      </c>
      <c r="R617" s="16" t="str">
        <f>VLOOKUP(D617,'Lista Punktów Adresowych'!$C$1:T6289,17,0)</f>
        <v>5500</v>
      </c>
      <c r="W617" s="32"/>
      <c r="Y617" s="16" t="str">
        <f>VLOOKUP(D617,'Lista Punktów Adresowych'!$C$1:R6289,13,0)</f>
        <v>punkt adresowy podstawowy</v>
      </c>
    </row>
    <row r="618" spans="1:26">
      <c r="A618" s="16">
        <v>614</v>
      </c>
      <c r="B618" s="101"/>
      <c r="C618" s="249"/>
      <c r="D618" s="242" t="s">
        <v>2254</v>
      </c>
      <c r="E618" s="157"/>
      <c r="F618" s="16" t="str">
        <f>VLOOKUP(D618,'Lista Punktów Adresowych'!$C$1:R6290,2)</f>
        <v>MAŁOPOLSKIE</v>
      </c>
      <c r="G618" s="16" t="str">
        <f>VLOOKUP(D618,'Lista Punktów Adresowych'!$C$1:R6290,3,0)</f>
        <v>BOCHEŃSKI</v>
      </c>
      <c r="H618" s="16" t="str">
        <f>VLOOKUP(D618,'Lista Punktów Adresowych'!$C$1:R6290,4,0)</f>
        <v>TRZCIANA</v>
      </c>
      <c r="I618" s="16" t="str">
        <f>VLOOKUP(D618,'Lista Punktów Adresowych'!$C$1:R6290,6,)</f>
        <v>RDZAWA</v>
      </c>
      <c r="J618" s="16" t="str">
        <f>VLOOKUP(D618,'Lista Punktów Adresowych'!$C$1:R6290,8,0)</f>
        <v/>
      </c>
      <c r="K618" s="98" t="str">
        <f>VLOOKUP(D618,'Lista Punktów Adresowych'!$C$1:R6290,10,0)</f>
        <v>56</v>
      </c>
      <c r="O618" s="16" t="str">
        <f>VLOOKUP(D618,'Lista Punktów Adresowych'!$C$1:R6290,14,0)</f>
        <v>1</v>
      </c>
      <c r="P618" s="16" t="str">
        <f>VLOOKUP(D618,'Lista Punktów Adresowych'!$C$1:R6290,15,0)</f>
        <v>0</v>
      </c>
      <c r="Q618" s="16" t="str">
        <f>VLOOKUP(D618,'Lista Punktów Adresowych'!$C$1:T6290,16,0)</f>
        <v>kat.6</v>
      </c>
      <c r="R618" s="16" t="str">
        <f>VLOOKUP(D618,'Lista Punktów Adresowych'!$C$1:T6290,17,0)</f>
        <v>5500</v>
      </c>
      <c r="W618" s="32"/>
      <c r="Y618" s="16" t="str">
        <f>VLOOKUP(D618,'Lista Punktów Adresowych'!$C$1:R6290,13,0)</f>
        <v>punkt adresowy podstawowy</v>
      </c>
      <c r="Z618" s="277"/>
    </row>
    <row r="619" spans="1:26">
      <c r="A619" s="16">
        <v>615</v>
      </c>
      <c r="B619" s="101"/>
      <c r="C619" s="249"/>
      <c r="D619" s="242" t="s">
        <v>2255</v>
      </c>
      <c r="E619" s="157"/>
      <c r="F619" s="16" t="str">
        <f>VLOOKUP(D619,'Lista Punktów Adresowych'!$C$1:R6291,2)</f>
        <v>MAŁOPOLSKIE</v>
      </c>
      <c r="G619" s="16" t="str">
        <f>VLOOKUP(D619,'Lista Punktów Adresowych'!$C$1:R6291,3,0)</f>
        <v>BOCHEŃSKI</v>
      </c>
      <c r="H619" s="16" t="str">
        <f>VLOOKUP(D619,'Lista Punktów Adresowych'!$C$1:R6291,4,0)</f>
        <v>TRZCIANA</v>
      </c>
      <c r="I619" s="16" t="str">
        <f>VLOOKUP(D619,'Lista Punktów Adresowych'!$C$1:R6291,6,)</f>
        <v>UJAZD</v>
      </c>
      <c r="J619" s="16" t="str">
        <f>VLOOKUP(D619,'Lista Punktów Adresowych'!$C$1:R6291,8,0)</f>
        <v/>
      </c>
      <c r="K619" s="98" t="str">
        <f>VLOOKUP(D619,'Lista Punktów Adresowych'!$C$1:R6291,10,0)</f>
        <v>127</v>
      </c>
      <c r="O619" s="16" t="str">
        <f>VLOOKUP(D619,'Lista Punktów Adresowych'!$C$1:R6291,14,0)</f>
        <v>1</v>
      </c>
      <c r="P619" s="16" t="str">
        <f>VLOOKUP(D619,'Lista Punktów Adresowych'!$C$1:R6291,15,0)</f>
        <v>0</v>
      </c>
      <c r="Q619" s="16" t="str">
        <f>VLOOKUP(D619,'Lista Punktów Adresowych'!$C$1:T6291,16,0)</f>
        <v>kat.4</v>
      </c>
      <c r="R619" s="16" t="str">
        <f>VLOOKUP(D619,'Lista Punktów Adresowych'!$C$1:T6291,17,0)</f>
        <v>3500</v>
      </c>
      <c r="W619" s="32"/>
      <c r="Y619" s="16" t="str">
        <f>VLOOKUP(D619,'Lista Punktów Adresowych'!$C$1:R6291,13,0)</f>
        <v>punkt adresowy podstawowy</v>
      </c>
      <c r="Z619" s="277"/>
    </row>
    <row r="620" spans="1:26">
      <c r="A620" s="16">
        <v>616</v>
      </c>
      <c r="B620" s="101"/>
      <c r="C620" s="249"/>
      <c r="D620" s="242" t="s">
        <v>2256</v>
      </c>
      <c r="E620" s="157"/>
      <c r="F620" s="16" t="str">
        <f>VLOOKUP(D620,'Lista Punktów Adresowych'!$C$1:R6292,2)</f>
        <v>MAŁOPOLSKIE</v>
      </c>
      <c r="G620" s="16" t="str">
        <f>VLOOKUP(D620,'Lista Punktów Adresowych'!$C$1:R6292,3,0)</f>
        <v>BOCHEŃSKI</v>
      </c>
      <c r="H620" s="16" t="str">
        <f>VLOOKUP(D620,'Lista Punktów Adresowych'!$C$1:R6292,4,0)</f>
        <v>TRZCIANA</v>
      </c>
      <c r="I620" s="16" t="str">
        <f>VLOOKUP(D620,'Lista Punktów Adresowych'!$C$1:R6292,6,)</f>
        <v>UJAZD</v>
      </c>
      <c r="J620" s="16" t="str">
        <f>VLOOKUP(D620,'Lista Punktów Adresowych'!$C$1:R6292,8,0)</f>
        <v/>
      </c>
      <c r="K620" s="98" t="str">
        <f>VLOOKUP(D620,'Lista Punktów Adresowych'!$C$1:R6292,10,0)</f>
        <v>69</v>
      </c>
      <c r="O620" s="16" t="str">
        <f>VLOOKUP(D620,'Lista Punktów Adresowych'!$C$1:R6292,14,0)</f>
        <v>1</v>
      </c>
      <c r="P620" s="16" t="str">
        <f>VLOOKUP(D620,'Lista Punktów Adresowych'!$C$1:R6292,15,0)</f>
        <v>0</v>
      </c>
      <c r="Q620" s="16" t="str">
        <f>VLOOKUP(D620,'Lista Punktów Adresowych'!$C$1:T6292,16,0)</f>
        <v>kat.14</v>
      </c>
      <c r="R620" s="16" t="str">
        <f>VLOOKUP(D620,'Lista Punktów Adresowych'!$C$1:T6292,17,0)</f>
        <v>13500</v>
      </c>
      <c r="W620" s="32"/>
      <c r="Y620" s="16" t="str">
        <f>VLOOKUP(D620,'Lista Punktów Adresowych'!$C$1:R6292,13,0)</f>
        <v>punkt adresowy podstawowy</v>
      </c>
      <c r="Z620" s="277"/>
    </row>
    <row r="621" spans="1:26">
      <c r="A621" s="16">
        <v>617</v>
      </c>
      <c r="B621" s="101"/>
      <c r="C621" s="249"/>
      <c r="D621" s="242" t="s">
        <v>2257</v>
      </c>
      <c r="E621" s="157"/>
      <c r="F621" s="16" t="str">
        <f>VLOOKUP(D621,'Lista Punktów Adresowych'!$C$1:R6293,2)</f>
        <v>MAŁOPOLSKIE</v>
      </c>
      <c r="G621" s="16" t="str">
        <f>VLOOKUP(D621,'Lista Punktów Adresowych'!$C$1:R6293,3,0)</f>
        <v>BOCHEŃSKI</v>
      </c>
      <c r="H621" s="16" t="str">
        <f>VLOOKUP(D621,'Lista Punktów Adresowych'!$C$1:R6293,4,0)</f>
        <v>TRZCIANA</v>
      </c>
      <c r="I621" s="16" t="str">
        <f>VLOOKUP(D621,'Lista Punktów Adresowych'!$C$1:R6293,6,)</f>
        <v>UJAZD</v>
      </c>
      <c r="J621" s="16" t="str">
        <f>VLOOKUP(D621,'Lista Punktów Adresowych'!$C$1:R6293,8,0)</f>
        <v/>
      </c>
      <c r="K621" s="98" t="str">
        <f>VLOOKUP(D621,'Lista Punktów Adresowych'!$C$1:R6293,10,0)</f>
        <v>63</v>
      </c>
      <c r="O621" s="16" t="str">
        <f>VLOOKUP(D621,'Lista Punktów Adresowych'!$C$1:R6293,14,0)</f>
        <v>1</v>
      </c>
      <c r="P621" s="16" t="str">
        <f>VLOOKUP(D621,'Lista Punktów Adresowych'!$C$1:R6293,15,0)</f>
        <v>0</v>
      </c>
      <c r="Q621" s="16" t="str">
        <f>VLOOKUP(D621,'Lista Punktów Adresowych'!$C$1:T6293,16,0)</f>
        <v>kat.7</v>
      </c>
      <c r="R621" s="16" t="str">
        <f>VLOOKUP(D621,'Lista Punktów Adresowych'!$C$1:T6293,17,0)</f>
        <v>6500</v>
      </c>
      <c r="W621" s="32"/>
      <c r="Y621" s="16" t="str">
        <f>VLOOKUP(D621,'Lista Punktów Adresowych'!$C$1:R6293,13,0)</f>
        <v>punkt adresowy podstawowy</v>
      </c>
      <c r="Z621" s="277"/>
    </row>
    <row r="622" spans="1:26">
      <c r="A622" s="16">
        <v>618</v>
      </c>
      <c r="B622" s="101"/>
      <c r="C622" s="249"/>
      <c r="D622" s="242" t="s">
        <v>2258</v>
      </c>
      <c r="E622" s="157"/>
      <c r="F622" s="16" t="str">
        <f>VLOOKUP(D622,'Lista Punktów Adresowych'!$C$1:R6294,2)</f>
        <v>MAŁOPOLSKIE</v>
      </c>
      <c r="G622" s="16" t="str">
        <f>VLOOKUP(D622,'Lista Punktów Adresowych'!$C$1:R6294,3,0)</f>
        <v>BOCHEŃSKI</v>
      </c>
      <c r="H622" s="16" t="str">
        <f>VLOOKUP(D622,'Lista Punktów Adresowych'!$C$1:R6294,4,0)</f>
        <v>TRZCIANA</v>
      </c>
      <c r="I622" s="16" t="str">
        <f>VLOOKUP(D622,'Lista Punktów Adresowych'!$C$1:R6294,6,)</f>
        <v>RDZAWA</v>
      </c>
      <c r="J622" s="16" t="str">
        <f>VLOOKUP(D622,'Lista Punktów Adresowych'!$C$1:R6294,8,0)</f>
        <v/>
      </c>
      <c r="K622" s="98" t="str">
        <f>VLOOKUP(D622,'Lista Punktów Adresowych'!$C$1:R6294,10,0)</f>
        <v>5</v>
      </c>
      <c r="O622" s="16" t="str">
        <f>VLOOKUP(D622,'Lista Punktów Adresowych'!$C$1:R6294,14,0)</f>
        <v>1</v>
      </c>
      <c r="P622" s="16" t="str">
        <f>VLOOKUP(D622,'Lista Punktów Adresowych'!$C$1:R6294,15,0)</f>
        <v>0</v>
      </c>
      <c r="Q622" s="16" t="str">
        <f>VLOOKUP(D622,'Lista Punktów Adresowych'!$C$1:T6294,16,0)</f>
        <v>kat.7</v>
      </c>
      <c r="R622" s="16" t="str">
        <f>VLOOKUP(D622,'Lista Punktów Adresowych'!$C$1:T6294,17,0)</f>
        <v>6500</v>
      </c>
      <c r="W622" s="32"/>
      <c r="Y622" s="16" t="str">
        <f>VLOOKUP(D622,'Lista Punktów Adresowych'!$C$1:R6294,13,0)</f>
        <v>punkt adresowy podstawowy</v>
      </c>
      <c r="Z622" s="277"/>
    </row>
    <row r="623" spans="1:26">
      <c r="A623" s="16">
        <v>619</v>
      </c>
      <c r="B623" s="101"/>
      <c r="C623" s="249"/>
      <c r="D623" s="242" t="s">
        <v>2259</v>
      </c>
      <c r="E623" s="157"/>
      <c r="F623" s="16" t="str">
        <f>VLOOKUP(D623,'Lista Punktów Adresowych'!$C$1:R6295,2)</f>
        <v>MAŁOPOLSKIE</v>
      </c>
      <c r="G623" s="16" t="str">
        <f>VLOOKUP(D623,'Lista Punktów Adresowych'!$C$1:R6295,3,0)</f>
        <v>BOCHEŃSKI</v>
      </c>
      <c r="H623" s="16" t="str">
        <f>VLOOKUP(D623,'Lista Punktów Adresowych'!$C$1:R6295,4,0)</f>
        <v>TRZCIANA</v>
      </c>
      <c r="I623" s="16" t="str">
        <f>VLOOKUP(D623,'Lista Punktów Adresowych'!$C$1:R6295,6,)</f>
        <v>RDZAWA</v>
      </c>
      <c r="J623" s="16" t="str">
        <f>VLOOKUP(D623,'Lista Punktów Adresowych'!$C$1:R6295,8,0)</f>
        <v/>
      </c>
      <c r="K623" s="98" t="str">
        <f>VLOOKUP(D623,'Lista Punktów Adresowych'!$C$1:R6295,10,0)</f>
        <v>74</v>
      </c>
      <c r="O623" s="16" t="str">
        <f>VLOOKUP(D623,'Lista Punktów Adresowych'!$C$1:R6295,14,0)</f>
        <v>1</v>
      </c>
      <c r="P623" s="16" t="str">
        <f>VLOOKUP(D623,'Lista Punktów Adresowych'!$C$1:R6295,15,0)</f>
        <v>0</v>
      </c>
      <c r="Q623" s="16" t="str">
        <f>VLOOKUP(D623,'Lista Punktów Adresowych'!$C$1:T6295,16,0)</f>
        <v>kat.9</v>
      </c>
      <c r="R623" s="16" t="str">
        <f>VLOOKUP(D623,'Lista Punktów Adresowych'!$C$1:T6295,17,0)</f>
        <v>8500</v>
      </c>
      <c r="W623" s="32"/>
      <c r="Y623" s="16" t="str">
        <f>VLOOKUP(D623,'Lista Punktów Adresowych'!$C$1:R6295,13,0)</f>
        <v>punkt adresowy podstawowy</v>
      </c>
      <c r="Z623" s="277"/>
    </row>
    <row r="624" spans="1:26">
      <c r="A624" s="16">
        <v>620</v>
      </c>
      <c r="B624" s="101"/>
      <c r="C624" s="249"/>
      <c r="D624" s="242" t="s">
        <v>2260</v>
      </c>
      <c r="E624" s="157"/>
      <c r="F624" s="16" t="str">
        <f>VLOOKUP(D624,'Lista Punktów Adresowych'!$C$1:R6296,2)</f>
        <v>MAŁOPOLSKIE</v>
      </c>
      <c r="G624" s="16" t="str">
        <f>VLOOKUP(D624,'Lista Punktów Adresowych'!$C$1:R6296,3,0)</f>
        <v>BOCHEŃSKI</v>
      </c>
      <c r="H624" s="16" t="str">
        <f>VLOOKUP(D624,'Lista Punktów Adresowych'!$C$1:R6296,4,0)</f>
        <v>TRZCIANA</v>
      </c>
      <c r="I624" s="16" t="str">
        <f>VLOOKUP(D624,'Lista Punktów Adresowych'!$C$1:R6296,6,)</f>
        <v>RDZAWA</v>
      </c>
      <c r="J624" s="16" t="str">
        <f>VLOOKUP(D624,'Lista Punktów Adresowych'!$C$1:R6296,8,0)</f>
        <v/>
      </c>
      <c r="K624" s="98" t="str">
        <f>VLOOKUP(D624,'Lista Punktów Adresowych'!$C$1:R6296,10,0)</f>
        <v>93</v>
      </c>
      <c r="O624" s="16" t="str">
        <f>VLOOKUP(D624,'Lista Punktów Adresowych'!$C$1:R6296,14,0)</f>
        <v>1</v>
      </c>
      <c r="P624" s="16" t="str">
        <f>VLOOKUP(D624,'Lista Punktów Adresowych'!$C$1:R6296,15,0)</f>
        <v>0</v>
      </c>
      <c r="Q624" s="16" t="str">
        <f>VLOOKUP(D624,'Lista Punktów Adresowych'!$C$1:T6296,16,0)</f>
        <v>kat.7</v>
      </c>
      <c r="R624" s="16" t="str">
        <f>VLOOKUP(D624,'Lista Punktów Adresowych'!$C$1:T6296,17,0)</f>
        <v>6500</v>
      </c>
      <c r="W624" s="32"/>
      <c r="Y624" s="16" t="str">
        <f>VLOOKUP(D624,'Lista Punktów Adresowych'!$C$1:R6296,13,0)</f>
        <v>punkt adresowy podstawowy</v>
      </c>
      <c r="Z624" s="277"/>
    </row>
    <row r="625" spans="1:26">
      <c r="A625" s="16">
        <v>621</v>
      </c>
      <c r="B625" s="101"/>
      <c r="C625" s="249"/>
      <c r="D625" s="242" t="s">
        <v>2261</v>
      </c>
      <c r="E625" s="157"/>
      <c r="F625" s="16" t="str">
        <f>VLOOKUP(D625,'Lista Punktów Adresowych'!$C$1:R6297,2)</f>
        <v>MAŁOPOLSKIE</v>
      </c>
      <c r="G625" s="16" t="str">
        <f>VLOOKUP(D625,'Lista Punktów Adresowych'!$C$1:R6297,3,0)</f>
        <v>BOCHEŃSKI</v>
      </c>
      <c r="H625" s="16" t="str">
        <f>VLOOKUP(D625,'Lista Punktów Adresowych'!$C$1:R6297,4,0)</f>
        <v>TRZCIANA</v>
      </c>
      <c r="I625" s="16" t="str">
        <f>VLOOKUP(D625,'Lista Punktów Adresowych'!$C$1:R6297,6,)</f>
        <v>RDZAWA</v>
      </c>
      <c r="J625" s="16" t="str">
        <f>VLOOKUP(D625,'Lista Punktów Adresowych'!$C$1:R6297,8,0)</f>
        <v/>
      </c>
      <c r="K625" s="98" t="str">
        <f>VLOOKUP(D625,'Lista Punktów Adresowych'!$C$1:R6297,10,0)</f>
        <v>4</v>
      </c>
      <c r="O625" s="16" t="str">
        <f>VLOOKUP(D625,'Lista Punktów Adresowych'!$C$1:R6297,14,0)</f>
        <v>2</v>
      </c>
      <c r="P625" s="16" t="str">
        <f>VLOOKUP(D625,'Lista Punktów Adresowych'!$C$1:R6297,15,0)</f>
        <v>0</v>
      </c>
      <c r="Q625" s="16" t="str">
        <f>VLOOKUP(D625,'Lista Punktów Adresowych'!$C$1:T6297,16,0)</f>
        <v>kat.8</v>
      </c>
      <c r="R625" s="16" t="str">
        <f>VLOOKUP(D625,'Lista Punktów Adresowych'!$C$1:T6297,17,0)</f>
        <v>7500</v>
      </c>
      <c r="W625" s="32"/>
      <c r="Y625" s="16" t="str">
        <f>VLOOKUP(D625,'Lista Punktów Adresowych'!$C$1:R6297,13,0)</f>
        <v>punkt adresowy podstawowy</v>
      </c>
      <c r="Z625" s="277"/>
    </row>
    <row r="626" spans="1:26">
      <c r="A626" s="16">
        <v>622</v>
      </c>
      <c r="B626" s="101"/>
      <c r="C626" s="249"/>
      <c r="D626" s="242" t="s">
        <v>2262</v>
      </c>
      <c r="E626" s="157"/>
      <c r="F626" s="16" t="str">
        <f>VLOOKUP(D626,'Lista Punktów Adresowych'!$C$1:R6298,2)</f>
        <v>MAŁOPOLSKIE</v>
      </c>
      <c r="G626" s="16" t="str">
        <f>VLOOKUP(D626,'Lista Punktów Adresowych'!$C$1:R6298,3,0)</f>
        <v>BOCHEŃSKI</v>
      </c>
      <c r="H626" s="16" t="str">
        <f>VLOOKUP(D626,'Lista Punktów Adresowych'!$C$1:R6298,4,0)</f>
        <v>TRZCIANA</v>
      </c>
      <c r="I626" s="16" t="str">
        <f>VLOOKUP(D626,'Lista Punktów Adresowych'!$C$1:R6298,6,)</f>
        <v>RDZAWA</v>
      </c>
      <c r="J626" s="16" t="str">
        <f>VLOOKUP(D626,'Lista Punktów Adresowych'!$C$1:R6298,8,0)</f>
        <v/>
      </c>
      <c r="K626" s="98" t="str">
        <f>VLOOKUP(D626,'Lista Punktów Adresowych'!$C$1:R6298,10,0)</f>
        <v>30</v>
      </c>
      <c r="O626" s="16" t="str">
        <f>VLOOKUP(D626,'Lista Punktów Adresowych'!$C$1:R6298,14,0)</f>
        <v>1</v>
      </c>
      <c r="P626" s="16" t="str">
        <f>VLOOKUP(D626,'Lista Punktów Adresowych'!$C$1:R6298,15,0)</f>
        <v>0</v>
      </c>
      <c r="Q626" s="16" t="str">
        <f>VLOOKUP(D626,'Lista Punktów Adresowych'!$C$1:T6298,16,0)</f>
        <v>kat.10</v>
      </c>
      <c r="R626" s="16" t="str">
        <f>VLOOKUP(D626,'Lista Punktów Adresowych'!$C$1:T6298,17,0)</f>
        <v>9500</v>
      </c>
      <c r="W626" s="32"/>
      <c r="Y626" s="16" t="str">
        <f>VLOOKUP(D626,'Lista Punktów Adresowych'!$C$1:R6298,13,0)</f>
        <v>punkt adresowy podstawowy</v>
      </c>
      <c r="Z626" s="277"/>
    </row>
    <row r="627" spans="1:26">
      <c r="A627" s="16">
        <v>623</v>
      </c>
      <c r="B627" s="101"/>
      <c r="C627" s="249"/>
      <c r="D627" s="242" t="s">
        <v>2263</v>
      </c>
      <c r="E627" s="157"/>
      <c r="F627" s="16" t="str">
        <f>VLOOKUP(D627,'Lista Punktów Adresowych'!$C$1:R6299,2)</f>
        <v>MAŁOPOLSKIE</v>
      </c>
      <c r="G627" s="16" t="str">
        <f>VLOOKUP(D627,'Lista Punktów Adresowych'!$C$1:R6299,3,0)</f>
        <v>BOCHEŃSKI</v>
      </c>
      <c r="H627" s="16" t="str">
        <f>VLOOKUP(D627,'Lista Punktów Adresowych'!$C$1:R6299,4,0)</f>
        <v>TRZCIANA</v>
      </c>
      <c r="I627" s="16" t="str">
        <f>VLOOKUP(D627,'Lista Punktów Adresowych'!$C$1:R6299,6,)</f>
        <v>UJAZD</v>
      </c>
      <c r="J627" s="16" t="str">
        <f>VLOOKUP(D627,'Lista Punktów Adresowych'!$C$1:R6299,8,0)</f>
        <v/>
      </c>
      <c r="K627" s="98" t="str">
        <f>VLOOKUP(D627,'Lista Punktów Adresowych'!$C$1:R6299,10,0)</f>
        <v>47</v>
      </c>
      <c r="O627" s="16" t="str">
        <f>VLOOKUP(D627,'Lista Punktów Adresowych'!$C$1:R6299,14,0)</f>
        <v>1</v>
      </c>
      <c r="P627" s="16" t="str">
        <f>VLOOKUP(D627,'Lista Punktów Adresowych'!$C$1:R6299,15,0)</f>
        <v>0</v>
      </c>
      <c r="Q627" s="16" t="str">
        <f>VLOOKUP(D627,'Lista Punktów Adresowych'!$C$1:T6299,16,0)</f>
        <v>kat.5</v>
      </c>
      <c r="R627" s="16" t="str">
        <f>VLOOKUP(D627,'Lista Punktów Adresowych'!$C$1:T6299,17,0)</f>
        <v>4500</v>
      </c>
      <c r="W627" s="32"/>
      <c r="Y627" s="16" t="str">
        <f>VLOOKUP(D627,'Lista Punktów Adresowych'!$C$1:R6299,13,0)</f>
        <v>punkt adresowy podstawowy</v>
      </c>
      <c r="Z627" s="277"/>
    </row>
    <row r="628" spans="1:26">
      <c r="A628" s="16">
        <v>624</v>
      </c>
      <c r="B628" s="101"/>
      <c r="C628" s="249"/>
      <c r="D628" s="242" t="s">
        <v>2264</v>
      </c>
      <c r="E628" s="157"/>
      <c r="F628" s="16" t="str">
        <f>VLOOKUP(D628,'Lista Punktów Adresowych'!$C$1:R6300,2)</f>
        <v>MAŁOPOLSKIE</v>
      </c>
      <c r="G628" s="16" t="str">
        <f>VLOOKUP(D628,'Lista Punktów Adresowych'!$C$1:R6300,3,0)</f>
        <v>BOCHEŃSKI</v>
      </c>
      <c r="H628" s="16" t="str">
        <f>VLOOKUP(D628,'Lista Punktów Adresowych'!$C$1:R6300,4,0)</f>
        <v>TRZCIANA</v>
      </c>
      <c r="I628" s="16" t="str">
        <f>VLOOKUP(D628,'Lista Punktów Adresowych'!$C$1:R6300,6,)</f>
        <v>UJAZD</v>
      </c>
      <c r="J628" s="16" t="str">
        <f>VLOOKUP(D628,'Lista Punktów Adresowych'!$C$1:R6300,8,0)</f>
        <v/>
      </c>
      <c r="K628" s="98" t="str">
        <f>VLOOKUP(D628,'Lista Punktów Adresowych'!$C$1:R6300,10,0)</f>
        <v>31</v>
      </c>
      <c r="O628" s="16" t="str">
        <f>VLOOKUP(D628,'Lista Punktów Adresowych'!$C$1:R6300,14,0)</f>
        <v>1</v>
      </c>
      <c r="P628" s="16" t="str">
        <f>VLOOKUP(D628,'Lista Punktów Adresowych'!$C$1:R6300,15,0)</f>
        <v>0</v>
      </c>
      <c r="Q628" s="16" t="str">
        <f>VLOOKUP(D628,'Lista Punktów Adresowych'!$C$1:T6300,16,0)</f>
        <v>kat.3</v>
      </c>
      <c r="R628" s="16" t="str">
        <f>VLOOKUP(D628,'Lista Punktów Adresowych'!$C$1:T6300,17,0)</f>
        <v>2500</v>
      </c>
      <c r="W628" s="32"/>
      <c r="Y628" s="16" t="str">
        <f>VLOOKUP(D628,'Lista Punktów Adresowych'!$C$1:R6300,13,0)</f>
        <v>punkt adresowy podstawowy</v>
      </c>
      <c r="Z628" s="277"/>
    </row>
    <row r="629" spans="1:26">
      <c r="A629" s="16">
        <v>625</v>
      </c>
      <c r="B629" s="101"/>
      <c r="C629" s="249"/>
      <c r="D629" s="242" t="s">
        <v>2265</v>
      </c>
      <c r="E629" s="157"/>
      <c r="F629" s="16" t="str">
        <f>VLOOKUP(D629,'Lista Punktów Adresowych'!$C$1:R6301,2)</f>
        <v>MAŁOPOLSKIE</v>
      </c>
      <c r="G629" s="16" t="str">
        <f>VLOOKUP(D629,'Lista Punktów Adresowych'!$C$1:R6301,3,0)</f>
        <v>BOCHEŃSKI</v>
      </c>
      <c r="H629" s="16" t="str">
        <f>VLOOKUP(D629,'Lista Punktów Adresowych'!$C$1:R6301,4,0)</f>
        <v>TRZCIANA</v>
      </c>
      <c r="I629" s="16" t="str">
        <f>VLOOKUP(D629,'Lista Punktów Adresowych'!$C$1:R6301,6,)</f>
        <v>RDZAWA</v>
      </c>
      <c r="J629" s="16" t="str">
        <f>VLOOKUP(D629,'Lista Punktów Adresowych'!$C$1:R6301,8,0)</f>
        <v/>
      </c>
      <c r="K629" s="98" t="str">
        <f>VLOOKUP(D629,'Lista Punktów Adresowych'!$C$1:R6301,10,0)</f>
        <v>100</v>
      </c>
      <c r="O629" s="16" t="str">
        <f>VLOOKUP(D629,'Lista Punktów Adresowych'!$C$1:R6301,14,0)</f>
        <v>1</v>
      </c>
      <c r="P629" s="16" t="str">
        <f>VLOOKUP(D629,'Lista Punktów Adresowych'!$C$1:R6301,15,0)</f>
        <v>0</v>
      </c>
      <c r="Q629" s="16" t="str">
        <f>VLOOKUP(D629,'Lista Punktów Adresowych'!$C$1:T6301,16,0)</f>
        <v>kat.3</v>
      </c>
      <c r="R629" s="16" t="str">
        <f>VLOOKUP(D629,'Lista Punktów Adresowych'!$C$1:T6301,17,0)</f>
        <v>2500</v>
      </c>
      <c r="W629" s="32"/>
      <c r="Y629" s="16" t="str">
        <f>VLOOKUP(D629,'Lista Punktów Adresowych'!$C$1:R6301,13,0)</f>
        <v>punkt adresowy podstawowy</v>
      </c>
      <c r="Z629" s="277"/>
    </row>
    <row r="630" spans="1:26">
      <c r="A630" s="16">
        <v>626</v>
      </c>
      <c r="B630" s="101"/>
      <c r="C630" s="249"/>
      <c r="D630" s="242" t="s">
        <v>2266</v>
      </c>
      <c r="E630" s="157"/>
      <c r="F630" s="16" t="str">
        <f>VLOOKUP(D630,'Lista Punktów Adresowych'!$C$1:R6302,2)</f>
        <v>MAŁOPOLSKIE</v>
      </c>
      <c r="G630" s="16" t="str">
        <f>VLOOKUP(D630,'Lista Punktów Adresowych'!$C$1:R6302,3,0)</f>
        <v>BOCHEŃSKI</v>
      </c>
      <c r="H630" s="16" t="str">
        <f>VLOOKUP(D630,'Lista Punktów Adresowych'!$C$1:R6302,4,0)</f>
        <v>TRZCIANA</v>
      </c>
      <c r="I630" s="16" t="str">
        <f>VLOOKUP(D630,'Lista Punktów Adresowych'!$C$1:R6302,6,)</f>
        <v>RDZAWA</v>
      </c>
      <c r="J630" s="16" t="str">
        <f>VLOOKUP(D630,'Lista Punktów Adresowych'!$C$1:R6302,8,0)</f>
        <v/>
      </c>
      <c r="K630" s="98" t="str">
        <f>VLOOKUP(D630,'Lista Punktów Adresowych'!$C$1:R6302,10,0)</f>
        <v>89</v>
      </c>
      <c r="O630" s="16" t="str">
        <f>VLOOKUP(D630,'Lista Punktów Adresowych'!$C$1:R6302,14,0)</f>
        <v>1</v>
      </c>
      <c r="P630" s="16" t="str">
        <f>VLOOKUP(D630,'Lista Punktów Adresowych'!$C$1:R6302,15,0)</f>
        <v>0</v>
      </c>
      <c r="Q630" s="16" t="str">
        <f>VLOOKUP(D630,'Lista Punktów Adresowych'!$C$1:T6302,16,0)</f>
        <v>kat.4</v>
      </c>
      <c r="R630" s="16" t="str">
        <f>VLOOKUP(D630,'Lista Punktów Adresowych'!$C$1:T6302,17,0)</f>
        <v>3500</v>
      </c>
      <c r="W630" s="32"/>
      <c r="Y630" s="16" t="str">
        <f>VLOOKUP(D630,'Lista Punktów Adresowych'!$C$1:R6302,13,0)</f>
        <v>punkt adresowy podstawowy</v>
      </c>
      <c r="Z630" s="277"/>
    </row>
    <row r="631" spans="1:26">
      <c r="A631" s="16">
        <v>627</v>
      </c>
      <c r="B631" s="101"/>
      <c r="C631" s="249"/>
      <c r="D631" s="242" t="s">
        <v>2267</v>
      </c>
      <c r="E631" s="157"/>
      <c r="F631" s="16" t="str">
        <f>VLOOKUP(D631,'Lista Punktów Adresowych'!$C$1:R6303,2)</f>
        <v>MAŁOPOLSKIE</v>
      </c>
      <c r="G631" s="16" t="str">
        <f>VLOOKUP(D631,'Lista Punktów Adresowych'!$C$1:R6303,3,0)</f>
        <v>BOCHEŃSKI</v>
      </c>
      <c r="H631" s="16" t="str">
        <f>VLOOKUP(D631,'Lista Punktów Adresowych'!$C$1:R6303,4,0)</f>
        <v>TRZCIANA</v>
      </c>
      <c r="I631" s="16" t="str">
        <f>VLOOKUP(D631,'Lista Punktów Adresowych'!$C$1:R6303,6,)</f>
        <v>UJAZD</v>
      </c>
      <c r="J631" s="16" t="str">
        <f>VLOOKUP(D631,'Lista Punktów Adresowych'!$C$1:R6303,8,0)</f>
        <v/>
      </c>
      <c r="K631" s="98" t="str">
        <f>VLOOKUP(D631,'Lista Punktów Adresowych'!$C$1:R6303,10,0)</f>
        <v>27</v>
      </c>
      <c r="O631" s="16" t="str">
        <f>VLOOKUP(D631,'Lista Punktów Adresowych'!$C$1:R6303,14,0)</f>
        <v>1</v>
      </c>
      <c r="P631" s="16" t="str">
        <f>VLOOKUP(D631,'Lista Punktów Adresowych'!$C$1:R6303,15,0)</f>
        <v>0</v>
      </c>
      <c r="Q631" s="16" t="str">
        <f>VLOOKUP(D631,'Lista Punktów Adresowych'!$C$1:T6303,16,0)</f>
        <v>kat.3</v>
      </c>
      <c r="R631" s="16" t="str">
        <f>VLOOKUP(D631,'Lista Punktów Adresowych'!$C$1:T6303,17,0)</f>
        <v>2500</v>
      </c>
      <c r="W631" s="32"/>
      <c r="Y631" s="16" t="str">
        <f>VLOOKUP(D631,'Lista Punktów Adresowych'!$C$1:R6303,13,0)</f>
        <v>punkt adresowy podstawowy</v>
      </c>
      <c r="Z631" s="277"/>
    </row>
    <row r="632" spans="1:26">
      <c r="A632" s="16">
        <v>628</v>
      </c>
      <c r="B632" s="101"/>
      <c r="C632" s="249"/>
      <c r="D632" s="242" t="s">
        <v>2268</v>
      </c>
      <c r="E632" s="157"/>
      <c r="F632" s="16" t="str">
        <f>VLOOKUP(D632,'Lista Punktów Adresowych'!$C$1:R6304,2)</f>
        <v>MAŁOPOLSKIE</v>
      </c>
      <c r="G632" s="16" t="str">
        <f>VLOOKUP(D632,'Lista Punktów Adresowych'!$C$1:R6304,3,0)</f>
        <v>BOCHEŃSKI</v>
      </c>
      <c r="H632" s="16" t="str">
        <f>VLOOKUP(D632,'Lista Punktów Adresowych'!$C$1:R6304,4,0)</f>
        <v>TRZCIANA</v>
      </c>
      <c r="I632" s="16" t="str">
        <f>VLOOKUP(D632,'Lista Punktów Adresowych'!$C$1:R6304,6,)</f>
        <v>UJAZD</v>
      </c>
      <c r="J632" s="16" t="str">
        <f>VLOOKUP(D632,'Lista Punktów Adresowych'!$C$1:R6304,8,0)</f>
        <v/>
      </c>
      <c r="K632" s="98" t="str">
        <f>VLOOKUP(D632,'Lista Punktów Adresowych'!$C$1:R6304,10,0)</f>
        <v>42</v>
      </c>
      <c r="O632" s="16" t="str">
        <f>VLOOKUP(D632,'Lista Punktów Adresowych'!$C$1:R6304,14,0)</f>
        <v>1</v>
      </c>
      <c r="P632" s="16" t="str">
        <f>VLOOKUP(D632,'Lista Punktów Adresowych'!$C$1:R6304,15,0)</f>
        <v>0</v>
      </c>
      <c r="Q632" s="16" t="str">
        <f>VLOOKUP(D632,'Lista Punktów Adresowych'!$C$1:T6304,16,0)</f>
        <v>kat.3</v>
      </c>
      <c r="R632" s="16" t="str">
        <f>VLOOKUP(D632,'Lista Punktów Adresowych'!$C$1:T6304,17,0)</f>
        <v>2500</v>
      </c>
      <c r="W632" s="32"/>
      <c r="Y632" s="16" t="str">
        <f>VLOOKUP(D632,'Lista Punktów Adresowych'!$C$1:R6304,13,0)</f>
        <v>punkt adresowy podstawowy</v>
      </c>
      <c r="Z632" s="277"/>
    </row>
    <row r="633" spans="1:26">
      <c r="A633" s="16">
        <v>629</v>
      </c>
      <c r="B633" s="101"/>
      <c r="C633" s="249"/>
      <c r="D633" s="242" t="s">
        <v>2269</v>
      </c>
      <c r="E633" s="157"/>
      <c r="F633" s="16" t="str">
        <f>VLOOKUP(D633,'Lista Punktów Adresowych'!$C$1:R6305,2)</f>
        <v>MAŁOPOLSKIE</v>
      </c>
      <c r="G633" s="16" t="str">
        <f>VLOOKUP(D633,'Lista Punktów Adresowych'!$C$1:R6305,3,0)</f>
        <v>BOCHEŃSKI</v>
      </c>
      <c r="H633" s="16" t="str">
        <f>VLOOKUP(D633,'Lista Punktów Adresowych'!$C$1:R6305,4,0)</f>
        <v>ŁAPANÓW</v>
      </c>
      <c r="I633" s="16" t="str">
        <f>VLOOKUP(D633,'Lista Punktów Adresowych'!$C$1:R6305,6,)</f>
        <v>CICHAWKA</v>
      </c>
      <c r="J633" s="16" t="str">
        <f>VLOOKUP(D633,'Lista Punktów Adresowych'!$C$1:R6305,8,0)</f>
        <v/>
      </c>
      <c r="K633" s="98" t="str">
        <f>VLOOKUP(D633,'Lista Punktów Adresowych'!$C$1:R6305,10,0)</f>
        <v>67</v>
      </c>
      <c r="O633" s="16" t="str">
        <f>VLOOKUP(D633,'Lista Punktów Adresowych'!$C$1:R6305,14,0)</f>
        <v>1</v>
      </c>
      <c r="P633" s="16" t="str">
        <f>VLOOKUP(D633,'Lista Punktów Adresowych'!$C$1:R6305,15,0)</f>
        <v>0</v>
      </c>
      <c r="Q633" s="16" t="str">
        <f>VLOOKUP(D633,'Lista Punktów Adresowych'!$C$1:T6305,16,0)</f>
        <v>kat.16</v>
      </c>
      <c r="R633" s="16" t="str">
        <f>VLOOKUP(D633,'Lista Punktów Adresowych'!$C$1:T6305,17,0)</f>
        <v>15500</v>
      </c>
      <c r="W633" s="32"/>
      <c r="Y633" s="16" t="str">
        <f>VLOOKUP(D633,'Lista Punktów Adresowych'!$C$1:R6305,13,0)</f>
        <v>punkt adresowy podstawowy</v>
      </c>
      <c r="Z633" s="277"/>
    </row>
    <row r="634" spans="1:26">
      <c r="A634" s="16">
        <v>630</v>
      </c>
      <c r="B634" s="101"/>
      <c r="C634" s="249"/>
      <c r="D634" s="242" t="s">
        <v>2270</v>
      </c>
      <c r="E634" s="157"/>
      <c r="F634" s="16" t="str">
        <f>VLOOKUP(D634,'Lista Punktów Adresowych'!$C$1:R6306,2)</f>
        <v>MAŁOPOLSKIE</v>
      </c>
      <c r="G634" s="16" t="str">
        <f>VLOOKUP(D634,'Lista Punktów Adresowych'!$C$1:R6306,3,0)</f>
        <v>BOCHEŃSKI</v>
      </c>
      <c r="H634" s="16" t="str">
        <f>VLOOKUP(D634,'Lista Punktów Adresowych'!$C$1:R6306,4,0)</f>
        <v>TRZCIANA</v>
      </c>
      <c r="I634" s="16" t="str">
        <f>VLOOKUP(D634,'Lista Punktów Adresowych'!$C$1:R6306,6,)</f>
        <v>UJAZD</v>
      </c>
      <c r="J634" s="16" t="str">
        <f>VLOOKUP(D634,'Lista Punktów Adresowych'!$C$1:R6306,8,0)</f>
        <v/>
      </c>
      <c r="K634" s="98" t="str">
        <f>VLOOKUP(D634,'Lista Punktów Adresowych'!$C$1:R6306,10,0)</f>
        <v>128</v>
      </c>
      <c r="O634" s="16" t="str">
        <f>VLOOKUP(D634,'Lista Punktów Adresowych'!$C$1:R6306,14,0)</f>
        <v>1</v>
      </c>
      <c r="P634" s="16" t="str">
        <f>VLOOKUP(D634,'Lista Punktów Adresowych'!$C$1:R6306,15,0)</f>
        <v>0</v>
      </c>
      <c r="Q634" s="16" t="str">
        <f>VLOOKUP(D634,'Lista Punktów Adresowych'!$C$1:T6306,16,0)</f>
        <v>kat.15</v>
      </c>
      <c r="R634" s="16" t="str">
        <f>VLOOKUP(D634,'Lista Punktów Adresowych'!$C$1:T6306,17,0)</f>
        <v>14500</v>
      </c>
      <c r="W634" s="32"/>
      <c r="Y634" s="16" t="str">
        <f>VLOOKUP(D634,'Lista Punktów Adresowych'!$C$1:R6306,13,0)</f>
        <v>punkt adresowy podstawowy</v>
      </c>
      <c r="Z634" s="277"/>
    </row>
    <row r="635" spans="1:26">
      <c r="A635" s="16">
        <v>631</v>
      </c>
      <c r="B635" s="101"/>
      <c r="C635" s="249"/>
      <c r="D635" s="242" t="s">
        <v>2271</v>
      </c>
      <c r="E635" s="157"/>
      <c r="F635" s="16" t="str">
        <f>VLOOKUP(D635,'Lista Punktów Adresowych'!$C$1:R6307,2)</f>
        <v>MAŁOPOLSKIE</v>
      </c>
      <c r="G635" s="16" t="str">
        <f>VLOOKUP(D635,'Lista Punktów Adresowych'!$C$1:R6307,3,0)</f>
        <v>BOCHEŃSKI</v>
      </c>
      <c r="H635" s="16" t="str">
        <f>VLOOKUP(D635,'Lista Punktów Adresowych'!$C$1:R6307,4,0)</f>
        <v>ŁAPANÓW</v>
      </c>
      <c r="I635" s="16" t="str">
        <f>VLOOKUP(D635,'Lista Punktów Adresowych'!$C$1:R6307,6,)</f>
        <v>CICHAWKA</v>
      </c>
      <c r="J635" s="16" t="str">
        <f>VLOOKUP(D635,'Lista Punktów Adresowych'!$C$1:R6307,8,0)</f>
        <v/>
      </c>
      <c r="K635" s="98" t="str">
        <f>VLOOKUP(D635,'Lista Punktów Adresowych'!$C$1:R6307,10,0)</f>
        <v>123</v>
      </c>
      <c r="O635" s="16" t="str">
        <f>VLOOKUP(D635,'Lista Punktów Adresowych'!$C$1:R6307,14,0)</f>
        <v>1</v>
      </c>
      <c r="P635" s="16" t="str">
        <f>VLOOKUP(D635,'Lista Punktów Adresowych'!$C$1:R6307,15,0)</f>
        <v>0</v>
      </c>
      <c r="Q635" s="16" t="str">
        <f>VLOOKUP(D635,'Lista Punktów Adresowych'!$C$1:T6307,16,0)</f>
        <v>kat.3</v>
      </c>
      <c r="R635" s="16" t="str">
        <f>VLOOKUP(D635,'Lista Punktów Adresowych'!$C$1:T6307,17,0)</f>
        <v>2500</v>
      </c>
      <c r="W635" s="32"/>
      <c r="Y635" s="16" t="str">
        <f>VLOOKUP(D635,'Lista Punktów Adresowych'!$C$1:R6307,13,0)</f>
        <v>punkt adresowy podstawowy</v>
      </c>
      <c r="Z635" s="277"/>
    </row>
    <row r="636" spans="1:26">
      <c r="A636" s="16">
        <v>632</v>
      </c>
      <c r="B636" s="101"/>
      <c r="C636" s="249"/>
      <c r="D636" s="242" t="s">
        <v>2272</v>
      </c>
      <c r="E636" s="157"/>
      <c r="F636" s="16" t="str">
        <f>VLOOKUP(D636,'Lista Punktów Adresowych'!$C$1:R6308,2)</f>
        <v>MAŁOPOLSKIE</v>
      </c>
      <c r="G636" s="16" t="str">
        <f>VLOOKUP(D636,'Lista Punktów Adresowych'!$C$1:R6308,3,0)</f>
        <v>BOCHEŃSKI</v>
      </c>
      <c r="H636" s="16" t="str">
        <f>VLOOKUP(D636,'Lista Punktów Adresowych'!$C$1:R6308,4,0)</f>
        <v>ŁAPANÓW</v>
      </c>
      <c r="I636" s="16" t="str">
        <f>VLOOKUP(D636,'Lista Punktów Adresowych'!$C$1:R6308,6,)</f>
        <v>CICHAWKA</v>
      </c>
      <c r="J636" s="16" t="str">
        <f>VLOOKUP(D636,'Lista Punktów Adresowych'!$C$1:R6308,8,0)</f>
        <v/>
      </c>
      <c r="K636" s="98" t="str">
        <f>VLOOKUP(D636,'Lista Punktów Adresowych'!$C$1:R6308,10,0)</f>
        <v>45A</v>
      </c>
      <c r="O636" s="16" t="str">
        <f>VLOOKUP(D636,'Lista Punktów Adresowych'!$C$1:R6308,14,0)</f>
        <v>1</v>
      </c>
      <c r="P636" s="16" t="str">
        <f>VLOOKUP(D636,'Lista Punktów Adresowych'!$C$1:R6308,15,0)</f>
        <v>0</v>
      </c>
      <c r="Q636" s="16" t="str">
        <f>VLOOKUP(D636,'Lista Punktów Adresowych'!$C$1:T6308,16,0)</f>
        <v>kat.3</v>
      </c>
      <c r="R636" s="16" t="str">
        <f>VLOOKUP(D636,'Lista Punktów Adresowych'!$C$1:T6308,17,0)</f>
        <v>2500</v>
      </c>
      <c r="W636" s="32"/>
      <c r="Y636" s="16" t="str">
        <f>VLOOKUP(D636,'Lista Punktów Adresowych'!$C$1:R6308,13,0)</f>
        <v>punkt adresowy podstawowy</v>
      </c>
      <c r="Z636" s="277"/>
    </row>
    <row r="637" spans="1:26">
      <c r="A637" s="16">
        <v>633</v>
      </c>
      <c r="B637" s="101"/>
      <c r="C637" s="249"/>
      <c r="D637" s="242" t="s">
        <v>2273</v>
      </c>
      <c r="E637" s="157"/>
      <c r="F637" s="16" t="str">
        <f>VLOOKUP(D637,'Lista Punktów Adresowych'!$C$1:R6309,2)</f>
        <v>MAŁOPOLSKIE</v>
      </c>
      <c r="G637" s="16" t="str">
        <f>VLOOKUP(D637,'Lista Punktów Adresowych'!$C$1:R6309,3,0)</f>
        <v>BOCHEŃSKI</v>
      </c>
      <c r="H637" s="16" t="str">
        <f>VLOOKUP(D637,'Lista Punktów Adresowych'!$C$1:R6309,4,0)</f>
        <v>ŁAPANÓW</v>
      </c>
      <c r="I637" s="16" t="str">
        <f>VLOOKUP(D637,'Lista Punktów Adresowych'!$C$1:R6309,6,)</f>
        <v>CICHAWKA</v>
      </c>
      <c r="J637" s="16" t="str">
        <f>VLOOKUP(D637,'Lista Punktów Adresowych'!$C$1:R6309,8,0)</f>
        <v/>
      </c>
      <c r="K637" s="98" t="str">
        <f>VLOOKUP(D637,'Lista Punktów Adresowych'!$C$1:R6309,10,0)</f>
        <v>145</v>
      </c>
      <c r="O637" s="16" t="str">
        <f>VLOOKUP(D637,'Lista Punktów Adresowych'!$C$1:R6309,14,0)</f>
        <v>1</v>
      </c>
      <c r="P637" s="16" t="str">
        <f>VLOOKUP(D637,'Lista Punktów Adresowych'!$C$1:R6309,15,0)</f>
        <v>0</v>
      </c>
      <c r="Q637" s="16" t="str">
        <f>VLOOKUP(D637,'Lista Punktów Adresowych'!$C$1:T6309,16,0)</f>
        <v>kat.6</v>
      </c>
      <c r="R637" s="16" t="str">
        <f>VLOOKUP(D637,'Lista Punktów Adresowych'!$C$1:T6309,17,0)</f>
        <v>5500</v>
      </c>
      <c r="W637" s="32"/>
      <c r="Y637" s="16" t="str">
        <f>VLOOKUP(D637,'Lista Punktów Adresowych'!$C$1:R6309,13,0)</f>
        <v>punkt adresowy podstawowy</v>
      </c>
      <c r="Z637" s="277"/>
    </row>
    <row r="638" spans="1:26">
      <c r="A638" s="16">
        <v>634</v>
      </c>
      <c r="B638" s="101"/>
      <c r="C638" s="249"/>
      <c r="D638" s="242" t="s">
        <v>2274</v>
      </c>
      <c r="E638" s="157"/>
      <c r="F638" s="16" t="str">
        <f>VLOOKUP(D638,'Lista Punktów Adresowych'!$C$1:R6310,2)</f>
        <v>MAŁOPOLSKIE</v>
      </c>
      <c r="G638" s="16" t="str">
        <f>VLOOKUP(D638,'Lista Punktów Adresowych'!$C$1:R6310,3,0)</f>
        <v>BOCHEŃSKI</v>
      </c>
      <c r="H638" s="16" t="str">
        <f>VLOOKUP(D638,'Lista Punktów Adresowych'!$C$1:R6310,4,0)</f>
        <v>TRZCIANA</v>
      </c>
      <c r="I638" s="16" t="str">
        <f>VLOOKUP(D638,'Lista Punktów Adresowych'!$C$1:R6310,6,)</f>
        <v>UJAZD</v>
      </c>
      <c r="J638" s="16" t="str">
        <f>VLOOKUP(D638,'Lista Punktów Adresowych'!$C$1:R6310,8,0)</f>
        <v/>
      </c>
      <c r="K638" s="98" t="str">
        <f>VLOOKUP(D638,'Lista Punktów Adresowych'!$C$1:R6310,10,0)</f>
        <v>50</v>
      </c>
      <c r="O638" s="16" t="str">
        <f>VLOOKUP(D638,'Lista Punktów Adresowych'!$C$1:R6310,14,0)</f>
        <v>1</v>
      </c>
      <c r="P638" s="16" t="str">
        <f>VLOOKUP(D638,'Lista Punktów Adresowych'!$C$1:R6310,15,0)</f>
        <v>0</v>
      </c>
      <c r="Q638" s="16" t="str">
        <f>VLOOKUP(D638,'Lista Punktów Adresowych'!$C$1:T6310,16,0)</f>
        <v>kat.13</v>
      </c>
      <c r="R638" s="16" t="str">
        <f>VLOOKUP(D638,'Lista Punktów Adresowych'!$C$1:T6310,17,0)</f>
        <v>12500</v>
      </c>
      <c r="W638" s="32"/>
      <c r="Y638" s="16" t="str">
        <f>VLOOKUP(D638,'Lista Punktów Adresowych'!$C$1:R6310,13,0)</f>
        <v>punkt adresowy podstawowy</v>
      </c>
      <c r="Z638" s="277"/>
    </row>
    <row r="639" spans="1:26">
      <c r="A639" s="16">
        <v>635</v>
      </c>
      <c r="B639" s="101"/>
      <c r="C639" s="249"/>
      <c r="D639" s="242" t="s">
        <v>2275</v>
      </c>
      <c r="E639" s="157"/>
      <c r="F639" s="16" t="str">
        <f>VLOOKUP(D639,'Lista Punktów Adresowych'!$C$1:R6311,2)</f>
        <v>MAŁOPOLSKIE</v>
      </c>
      <c r="G639" s="16" t="str">
        <f>VLOOKUP(D639,'Lista Punktów Adresowych'!$C$1:R6311,3,0)</f>
        <v>BOCHEŃSKI</v>
      </c>
      <c r="H639" s="16" t="str">
        <f>VLOOKUP(D639,'Lista Punktów Adresowych'!$C$1:R6311,4,0)</f>
        <v>DRWINIA</v>
      </c>
      <c r="I639" s="16" t="str">
        <f>VLOOKUP(D639,'Lista Punktów Adresowych'!$C$1:R6311,6,)</f>
        <v>ISPINA</v>
      </c>
      <c r="J639" s="16" t="str">
        <f>VLOOKUP(D639,'Lista Punktów Adresowych'!$C$1:R6311,8,0)</f>
        <v/>
      </c>
      <c r="K639" s="98" t="str">
        <f>VLOOKUP(D639,'Lista Punktów Adresowych'!$C$1:R6311,10,0)</f>
        <v>27</v>
      </c>
      <c r="O639" s="16" t="str">
        <f>VLOOKUP(D639,'Lista Punktów Adresowych'!$C$1:R6311,14,0)</f>
        <v>1</v>
      </c>
      <c r="P639" s="16" t="str">
        <f>VLOOKUP(D639,'Lista Punktów Adresowych'!$C$1:R6311,15,0)</f>
        <v>0</v>
      </c>
      <c r="Q639" s="16" t="str">
        <f>VLOOKUP(D639,'Lista Punktów Adresowych'!$C$1:T6311,16,0)</f>
        <v>kat.4</v>
      </c>
      <c r="R639" s="16" t="str">
        <f>VLOOKUP(D639,'Lista Punktów Adresowych'!$C$1:T6311,17,0)</f>
        <v>3500</v>
      </c>
      <c r="W639" s="32"/>
      <c r="Y639" s="16" t="str">
        <f>VLOOKUP(D639,'Lista Punktów Adresowych'!$C$1:R6311,13,0)</f>
        <v>punkt adresowy podstawowy</v>
      </c>
      <c r="Z639" s="277"/>
    </row>
    <row r="640" spans="1:26">
      <c r="A640" s="16">
        <v>636</v>
      </c>
      <c r="B640" s="101"/>
      <c r="C640" s="249"/>
      <c r="D640" s="242" t="s">
        <v>2277</v>
      </c>
      <c r="E640" s="157"/>
      <c r="F640" s="16" t="str">
        <f>VLOOKUP(D640,'Lista Punktów Adresowych'!$C$1:R6312,2)</f>
        <v>MAŁOPOLSKIE</v>
      </c>
      <c r="G640" s="16" t="str">
        <f>VLOOKUP(D640,'Lista Punktów Adresowych'!$C$1:R6312,3,0)</f>
        <v>BOCHEŃSKI</v>
      </c>
      <c r="H640" s="16" t="str">
        <f>VLOOKUP(D640,'Lista Punktów Adresowych'!$C$1:R6312,4,0)</f>
        <v>DRWINIA</v>
      </c>
      <c r="I640" s="16" t="str">
        <f>VLOOKUP(D640,'Lista Punktów Adresowych'!$C$1:R6312,6,)</f>
        <v>ISPINA</v>
      </c>
      <c r="J640" s="16" t="str">
        <f>VLOOKUP(D640,'Lista Punktów Adresowych'!$C$1:R6312,8,0)</f>
        <v/>
      </c>
      <c r="K640" s="98" t="str">
        <f>VLOOKUP(D640,'Lista Punktów Adresowych'!$C$1:R6312,10,0)</f>
        <v>18</v>
      </c>
      <c r="O640" s="16" t="str">
        <f>VLOOKUP(D640,'Lista Punktów Adresowych'!$C$1:R6312,14,0)</f>
        <v>1</v>
      </c>
      <c r="P640" s="16" t="str">
        <f>VLOOKUP(D640,'Lista Punktów Adresowych'!$C$1:R6312,15,0)</f>
        <v>0</v>
      </c>
      <c r="Q640" s="16" t="str">
        <f>VLOOKUP(D640,'Lista Punktów Adresowych'!$C$1:T6312,16,0)</f>
        <v>kat.6</v>
      </c>
      <c r="R640" s="16" t="str">
        <f>VLOOKUP(D640,'Lista Punktów Adresowych'!$C$1:T6312,17,0)</f>
        <v>5500</v>
      </c>
      <c r="W640" s="32"/>
      <c r="Y640" s="16" t="str">
        <f>VLOOKUP(D640,'Lista Punktów Adresowych'!$C$1:R6312,13,0)</f>
        <v>punkt adresowy podstawowy</v>
      </c>
      <c r="Z640" s="277"/>
    </row>
    <row r="641" spans="1:26">
      <c r="A641" s="16">
        <v>637</v>
      </c>
      <c r="B641" s="101"/>
      <c r="C641" s="249"/>
      <c r="D641" s="242" t="s">
        <v>2278</v>
      </c>
      <c r="E641" s="157"/>
      <c r="F641" s="16" t="str">
        <f>VLOOKUP(D641,'Lista Punktów Adresowych'!$C$1:R6313,2)</f>
        <v>MAŁOPOLSKIE</v>
      </c>
      <c r="G641" s="16" t="str">
        <f>VLOOKUP(D641,'Lista Punktów Adresowych'!$C$1:R6313,3,0)</f>
        <v>BOCHEŃSKI</v>
      </c>
      <c r="H641" s="16" t="str">
        <f>VLOOKUP(D641,'Lista Punktów Adresowych'!$C$1:R6313,4,0)</f>
        <v>DRWINIA</v>
      </c>
      <c r="I641" s="16" t="str">
        <f>VLOOKUP(D641,'Lista Punktów Adresowych'!$C$1:R6313,6,)</f>
        <v>ISPINA</v>
      </c>
      <c r="J641" s="16" t="str">
        <f>VLOOKUP(D641,'Lista Punktów Adresowych'!$C$1:R6313,8,0)</f>
        <v/>
      </c>
      <c r="K641" s="98" t="str">
        <f>VLOOKUP(D641,'Lista Punktów Adresowych'!$C$1:R6313,10,0)</f>
        <v>17</v>
      </c>
      <c r="O641" s="16" t="str">
        <f>VLOOKUP(D641,'Lista Punktów Adresowych'!$C$1:R6313,14,0)</f>
        <v>1</v>
      </c>
      <c r="P641" s="16" t="str">
        <f>VLOOKUP(D641,'Lista Punktów Adresowych'!$C$1:R6313,15,0)</f>
        <v>0</v>
      </c>
      <c r="Q641" s="16" t="str">
        <f>VLOOKUP(D641,'Lista Punktów Adresowych'!$C$1:T6313,16,0)</f>
        <v>kat.5</v>
      </c>
      <c r="R641" s="16" t="str">
        <f>VLOOKUP(D641,'Lista Punktów Adresowych'!$C$1:T6313,17,0)</f>
        <v>4500</v>
      </c>
      <c r="W641" s="32"/>
      <c r="Y641" s="16" t="str">
        <f>VLOOKUP(D641,'Lista Punktów Adresowych'!$C$1:R6313,13,0)</f>
        <v>punkt adresowy podstawowy</v>
      </c>
      <c r="Z641" s="277"/>
    </row>
    <row r="642" spans="1:26">
      <c r="A642" s="16">
        <v>638</v>
      </c>
      <c r="B642" s="101"/>
      <c r="C642" s="249"/>
      <c r="D642" s="242" t="s">
        <v>2279</v>
      </c>
      <c r="E642" s="157"/>
      <c r="F642" s="16" t="str">
        <f>VLOOKUP(D642,'Lista Punktów Adresowych'!$C$1:R6314,2)</f>
        <v>MAŁOPOLSKIE</v>
      </c>
      <c r="G642" s="16" t="str">
        <f>VLOOKUP(D642,'Lista Punktów Adresowych'!$C$1:R6314,3,0)</f>
        <v>BOCHEŃSKI</v>
      </c>
      <c r="H642" s="16" t="str">
        <f>VLOOKUP(D642,'Lista Punktów Adresowych'!$C$1:R6314,4,0)</f>
        <v>DRWINIA</v>
      </c>
      <c r="I642" s="16" t="str">
        <f>VLOOKUP(D642,'Lista Punktów Adresowych'!$C$1:R6314,6,)</f>
        <v>ISPINA</v>
      </c>
      <c r="J642" s="16" t="str">
        <f>VLOOKUP(D642,'Lista Punktów Adresowych'!$C$1:R6314,8,0)</f>
        <v/>
      </c>
      <c r="K642" s="98" t="str">
        <f>VLOOKUP(D642,'Lista Punktów Adresowych'!$C$1:R6314,10,0)</f>
        <v>116</v>
      </c>
      <c r="O642" s="16" t="str">
        <f>VLOOKUP(D642,'Lista Punktów Adresowych'!$C$1:R6314,14,0)</f>
        <v>1</v>
      </c>
      <c r="P642" s="16" t="str">
        <f>VLOOKUP(D642,'Lista Punktów Adresowych'!$C$1:R6314,15,0)</f>
        <v>0</v>
      </c>
      <c r="Q642" s="16" t="str">
        <f>VLOOKUP(D642,'Lista Punktów Adresowych'!$C$1:T6314,16,0)</f>
        <v>kat.5</v>
      </c>
      <c r="R642" s="16" t="str">
        <f>VLOOKUP(D642,'Lista Punktów Adresowych'!$C$1:T6314,17,0)</f>
        <v>4500</v>
      </c>
      <c r="W642" s="32"/>
      <c r="Y642" s="16" t="str">
        <f>VLOOKUP(D642,'Lista Punktów Adresowych'!$C$1:R6314,13,0)</f>
        <v>punkt adresowy podstawowy</v>
      </c>
      <c r="Z642" s="277"/>
    </row>
    <row r="643" spans="1:26">
      <c r="A643" s="16">
        <v>639</v>
      </c>
      <c r="B643" s="101"/>
      <c r="C643" s="249"/>
      <c r="D643" s="242" t="s">
        <v>2280</v>
      </c>
      <c r="E643" s="157"/>
      <c r="F643" s="16" t="str">
        <f>VLOOKUP(D643,'Lista Punktów Adresowych'!$C$1:R6315,2)</f>
        <v>MAŁOPOLSKIE</v>
      </c>
      <c r="G643" s="16" t="str">
        <f>VLOOKUP(D643,'Lista Punktów Adresowych'!$C$1:R6315,3,0)</f>
        <v>BOCHEŃSKI</v>
      </c>
      <c r="H643" s="16" t="str">
        <f>VLOOKUP(D643,'Lista Punktów Adresowych'!$C$1:R6315,4,0)</f>
        <v>DRWINIA</v>
      </c>
      <c r="I643" s="16" t="str">
        <f>VLOOKUP(D643,'Lista Punktów Adresowych'!$C$1:R6315,6,)</f>
        <v>ISPINA</v>
      </c>
      <c r="J643" s="16" t="str">
        <f>VLOOKUP(D643,'Lista Punktów Adresowych'!$C$1:R6315,8,0)</f>
        <v/>
      </c>
      <c r="K643" s="98" t="str">
        <f>VLOOKUP(D643,'Lista Punktów Adresowych'!$C$1:R6315,10,0)</f>
        <v>86</v>
      </c>
      <c r="O643" s="16" t="str">
        <f>VLOOKUP(D643,'Lista Punktów Adresowych'!$C$1:R6315,14,0)</f>
        <v>1</v>
      </c>
      <c r="P643" s="16" t="str">
        <f>VLOOKUP(D643,'Lista Punktów Adresowych'!$C$1:R6315,15,0)</f>
        <v>0</v>
      </c>
      <c r="Q643" s="16" t="str">
        <f>VLOOKUP(D643,'Lista Punktów Adresowych'!$C$1:T6315,16,0)</f>
        <v>kat.5</v>
      </c>
      <c r="R643" s="16" t="str">
        <f>VLOOKUP(D643,'Lista Punktów Adresowych'!$C$1:T6315,17,0)</f>
        <v>4500</v>
      </c>
      <c r="W643" s="32"/>
      <c r="Y643" s="16" t="str">
        <f>VLOOKUP(D643,'Lista Punktów Adresowych'!$C$1:R6315,13,0)</f>
        <v>punkt adresowy podstawowy</v>
      </c>
      <c r="Z643" s="277"/>
    </row>
    <row r="644" spans="1:26">
      <c r="A644" s="16">
        <v>640</v>
      </c>
      <c r="B644" s="101"/>
      <c r="C644" s="249"/>
      <c r="D644" s="242" t="s">
        <v>2281</v>
      </c>
      <c r="E644" s="157"/>
      <c r="F644" s="16" t="str">
        <f>VLOOKUP(D644,'Lista Punktów Adresowych'!$C$1:R6316,2)</f>
        <v>MAŁOPOLSKIE</v>
      </c>
      <c r="G644" s="16" t="str">
        <f>VLOOKUP(D644,'Lista Punktów Adresowych'!$C$1:R6316,3,0)</f>
        <v>BOCHEŃSKI</v>
      </c>
      <c r="H644" s="16" t="str">
        <f>VLOOKUP(D644,'Lista Punktów Adresowych'!$C$1:R6316,4,0)</f>
        <v>DRWINIA</v>
      </c>
      <c r="I644" s="16" t="str">
        <f>VLOOKUP(D644,'Lista Punktów Adresowych'!$C$1:R6316,6,)</f>
        <v>ISPINA</v>
      </c>
      <c r="J644" s="16" t="str">
        <f>VLOOKUP(D644,'Lista Punktów Adresowych'!$C$1:R6316,8,0)</f>
        <v/>
      </c>
      <c r="K644" s="98" t="str">
        <f>VLOOKUP(D644,'Lista Punktów Adresowych'!$C$1:R6316,10,0)</f>
        <v>119</v>
      </c>
      <c r="O644" s="16" t="str">
        <f>VLOOKUP(D644,'Lista Punktów Adresowych'!$C$1:R6316,14,0)</f>
        <v>1</v>
      </c>
      <c r="P644" s="16" t="str">
        <f>VLOOKUP(D644,'Lista Punktów Adresowych'!$C$1:R6316,15,0)</f>
        <v>0</v>
      </c>
      <c r="Q644" s="16" t="str">
        <f>VLOOKUP(D644,'Lista Punktów Adresowych'!$C$1:T6316,16,0)</f>
        <v>kat.3</v>
      </c>
      <c r="R644" s="16" t="str">
        <f>VLOOKUP(D644,'Lista Punktów Adresowych'!$C$1:T6316,17,0)</f>
        <v>2500</v>
      </c>
      <c r="W644" s="32"/>
      <c r="Y644" s="16" t="str">
        <f>VLOOKUP(D644,'Lista Punktów Adresowych'!$C$1:R6316,13,0)</f>
        <v>punkt adresowy podstawowy</v>
      </c>
      <c r="Z644" s="277"/>
    </row>
    <row r="645" spans="1:26">
      <c r="A645" s="16">
        <v>641</v>
      </c>
      <c r="B645" s="101"/>
      <c r="C645" s="249"/>
      <c r="D645" s="242" t="s">
        <v>2282</v>
      </c>
      <c r="E645" s="157"/>
      <c r="F645" s="16" t="str">
        <f>VLOOKUP(D645,'Lista Punktów Adresowych'!$C$1:R6317,2)</f>
        <v>MAŁOPOLSKIE</v>
      </c>
      <c r="G645" s="16" t="str">
        <f>VLOOKUP(D645,'Lista Punktów Adresowych'!$C$1:R6317,3,0)</f>
        <v>BOCHEŃSKI</v>
      </c>
      <c r="H645" s="16" t="str">
        <f>VLOOKUP(D645,'Lista Punktów Adresowych'!$C$1:R6317,4,0)</f>
        <v>BOCHNIA</v>
      </c>
      <c r="I645" s="16" t="str">
        <f>VLOOKUP(D645,'Lista Punktów Adresowych'!$C$1:R6317,6,)</f>
        <v>BOCHNIA</v>
      </c>
      <c r="J645" s="16" t="str">
        <f>VLOOKUP(D645,'Lista Punktów Adresowych'!$C$1:R6317,8,0)</f>
        <v>UL. FILIPA SZEWCZYKA</v>
      </c>
      <c r="K645" s="98" t="str">
        <f>VLOOKUP(D645,'Lista Punktów Adresowych'!$C$1:R6317,10,0)</f>
        <v>8</v>
      </c>
      <c r="O645" s="16" t="str">
        <f>VLOOKUP(D645,'Lista Punktów Adresowych'!$C$1:R6317,14,0)</f>
        <v>1</v>
      </c>
      <c r="P645" s="16" t="str">
        <f>VLOOKUP(D645,'Lista Punktów Adresowych'!$C$1:R6317,15,0)</f>
        <v>0</v>
      </c>
      <c r="Q645" s="16" t="str">
        <f>VLOOKUP(D645,'Lista Punktów Adresowych'!$C$1:T6317,16,0)</f>
        <v>kat.5</v>
      </c>
      <c r="R645" s="16" t="str">
        <f>VLOOKUP(D645,'Lista Punktów Adresowych'!$C$1:T6317,17,0)</f>
        <v>4500</v>
      </c>
      <c r="W645" s="32"/>
      <c r="Y645" s="16" t="str">
        <f>VLOOKUP(D645,'Lista Punktów Adresowych'!$C$1:R6317,13,0)</f>
        <v>punkt adresowy podstawowy</v>
      </c>
      <c r="Z645" s="277"/>
    </row>
    <row r="646" spans="1:26">
      <c r="A646" s="16">
        <v>642</v>
      </c>
      <c r="B646" s="101"/>
      <c r="C646" s="249"/>
      <c r="D646" s="242" t="s">
        <v>2283</v>
      </c>
      <c r="E646" s="157"/>
      <c r="F646" s="16" t="str">
        <f>VLOOKUP(D646,'Lista Punktów Adresowych'!$C$1:R6318,2)</f>
        <v>MAŁOPOLSKIE</v>
      </c>
      <c r="G646" s="16" t="str">
        <f>VLOOKUP(D646,'Lista Punktów Adresowych'!$C$1:R6318,3,0)</f>
        <v>BOCHEŃSKI</v>
      </c>
      <c r="H646" s="16" t="str">
        <f>VLOOKUP(D646,'Lista Punktów Adresowych'!$C$1:R6318,4,0)</f>
        <v>BOCHNIA</v>
      </c>
      <c r="I646" s="16" t="str">
        <f>VLOOKUP(D646,'Lista Punktów Adresowych'!$C$1:R6318,6,)</f>
        <v>BOCHNIA</v>
      </c>
      <c r="J646" s="16" t="str">
        <f>VLOOKUP(D646,'Lista Punktów Adresowych'!$C$1:R6318,8,0)</f>
        <v>UL. FILIPA SZEWCZYKA</v>
      </c>
      <c r="K646" s="98" t="str">
        <f>VLOOKUP(D646,'Lista Punktów Adresowych'!$C$1:R6318,10,0)</f>
        <v>10</v>
      </c>
      <c r="O646" s="16" t="str">
        <f>VLOOKUP(D646,'Lista Punktów Adresowych'!$C$1:R6318,14,0)</f>
        <v>1</v>
      </c>
      <c r="P646" s="16" t="str">
        <f>VLOOKUP(D646,'Lista Punktów Adresowych'!$C$1:R6318,15,0)</f>
        <v>0</v>
      </c>
      <c r="Q646" s="16" t="str">
        <f>VLOOKUP(D646,'Lista Punktów Adresowych'!$C$1:T6318,16,0)</f>
        <v>kat.6</v>
      </c>
      <c r="R646" s="16" t="str">
        <f>VLOOKUP(D646,'Lista Punktów Adresowych'!$C$1:T6318,17,0)</f>
        <v>5500</v>
      </c>
      <c r="W646" s="32"/>
      <c r="Y646" s="16" t="str">
        <f>VLOOKUP(D646,'Lista Punktów Adresowych'!$C$1:R6318,13,0)</f>
        <v>punkt adresowy podstawowy</v>
      </c>
      <c r="Z646" s="277"/>
    </row>
    <row r="647" spans="1:26">
      <c r="A647" s="16">
        <v>643</v>
      </c>
      <c r="B647" s="101"/>
      <c r="C647" s="249"/>
      <c r="D647" s="242" t="s">
        <v>2284</v>
      </c>
      <c r="E647" s="157"/>
      <c r="F647" s="16" t="str">
        <f>VLOOKUP(D647,'Lista Punktów Adresowych'!$C$1:R6319,2)</f>
        <v>MAŁOPOLSKIE</v>
      </c>
      <c r="G647" s="16" t="str">
        <f>VLOOKUP(D647,'Lista Punktów Adresowych'!$C$1:R6319,3,0)</f>
        <v>BOCHEŃSKI</v>
      </c>
      <c r="H647" s="16" t="str">
        <f>VLOOKUP(D647,'Lista Punktów Adresowych'!$C$1:R6319,4,0)</f>
        <v>BOCHNIA</v>
      </c>
      <c r="I647" s="16" t="str">
        <f>VLOOKUP(D647,'Lista Punktów Adresowych'!$C$1:R6319,6,)</f>
        <v>BOCHNIA</v>
      </c>
      <c r="J647" s="16" t="str">
        <f>VLOOKUP(D647,'Lista Punktów Adresowych'!$C$1:R6319,8,0)</f>
        <v>UL. FILIPA SZEWCZYKA</v>
      </c>
      <c r="K647" s="98" t="str">
        <f>VLOOKUP(D647,'Lista Punktów Adresowych'!$C$1:R6319,10,0)</f>
        <v>12</v>
      </c>
      <c r="O647" s="16" t="str">
        <f>VLOOKUP(D647,'Lista Punktów Adresowych'!$C$1:R6319,14,0)</f>
        <v>1</v>
      </c>
      <c r="P647" s="16" t="str">
        <f>VLOOKUP(D647,'Lista Punktów Adresowych'!$C$1:R6319,15,0)</f>
        <v>0</v>
      </c>
      <c r="Q647" s="16" t="str">
        <f>VLOOKUP(D647,'Lista Punktów Adresowych'!$C$1:T6319,16,0)</f>
        <v>kat.7</v>
      </c>
      <c r="R647" s="16" t="str">
        <f>VLOOKUP(D647,'Lista Punktów Adresowych'!$C$1:T6319,17,0)</f>
        <v>6500</v>
      </c>
      <c r="W647" s="32"/>
      <c r="Y647" s="16" t="str">
        <f>VLOOKUP(D647,'Lista Punktów Adresowych'!$C$1:R6319,13,0)</f>
        <v>punkt adresowy podstawowy</v>
      </c>
      <c r="Z647" s="277"/>
    </row>
    <row r="648" spans="1:26">
      <c r="A648" s="16">
        <v>644</v>
      </c>
      <c r="B648" s="101"/>
      <c r="C648" s="249"/>
      <c r="D648" s="242" t="s">
        <v>2285</v>
      </c>
      <c r="E648" s="157"/>
      <c r="F648" s="16" t="str">
        <f>VLOOKUP(D648,'Lista Punktów Adresowych'!$C$1:R6320,2)</f>
        <v>MAŁOPOLSKIE</v>
      </c>
      <c r="G648" s="16" t="str">
        <f>VLOOKUP(D648,'Lista Punktów Adresowych'!$C$1:R6320,3,0)</f>
        <v>BOCHEŃSKI</v>
      </c>
      <c r="H648" s="16" t="str">
        <f>VLOOKUP(D648,'Lista Punktów Adresowych'!$C$1:R6320,4,0)</f>
        <v>BOCHNIA</v>
      </c>
      <c r="I648" s="16" t="str">
        <f>VLOOKUP(D648,'Lista Punktów Adresowych'!$C$1:R6320,6,)</f>
        <v>BOCHNIA</v>
      </c>
      <c r="J648" s="16" t="str">
        <f>VLOOKUP(D648,'Lista Punktów Adresowych'!$C$1:R6320,8,0)</f>
        <v>UL. DZIAŁKOWA</v>
      </c>
      <c r="K648" s="98" t="str">
        <f>VLOOKUP(D648,'Lista Punktów Adresowych'!$C$1:R6320,10,0)</f>
        <v>15</v>
      </c>
      <c r="O648" s="16" t="str">
        <f>VLOOKUP(D648,'Lista Punktów Adresowych'!$C$1:R6320,14,0)</f>
        <v>1</v>
      </c>
      <c r="P648" s="16" t="str">
        <f>VLOOKUP(D648,'Lista Punktów Adresowych'!$C$1:R6320,15,0)</f>
        <v>0</v>
      </c>
      <c r="Q648" s="16" t="str">
        <f>VLOOKUP(D648,'Lista Punktów Adresowych'!$C$1:T6320,16,0)</f>
        <v>kat.11</v>
      </c>
      <c r="R648" s="16" t="str">
        <f>VLOOKUP(D648,'Lista Punktów Adresowych'!$C$1:T6320,17,0)</f>
        <v>10500</v>
      </c>
      <c r="W648" s="32"/>
      <c r="Y648" s="16" t="str">
        <f>VLOOKUP(D648,'Lista Punktów Adresowych'!$C$1:R6320,13,0)</f>
        <v>punkt adresowy podstawowy</v>
      </c>
      <c r="Z648" s="277"/>
    </row>
    <row r="649" spans="1:26">
      <c r="A649" s="16">
        <v>645</v>
      </c>
      <c r="B649" s="101"/>
      <c r="C649" s="249"/>
      <c r="D649" s="242" t="s">
        <v>2286</v>
      </c>
      <c r="E649" s="157"/>
      <c r="F649" s="16" t="str">
        <f>VLOOKUP(D649,'Lista Punktów Adresowych'!$C$1:R6321,2)</f>
        <v>MAŁOPOLSKIE</v>
      </c>
      <c r="G649" s="16" t="str">
        <f>VLOOKUP(D649,'Lista Punktów Adresowych'!$C$1:R6321,3,0)</f>
        <v>BOCHEŃSKI</v>
      </c>
      <c r="H649" s="16" t="str">
        <f>VLOOKUP(D649,'Lista Punktów Adresowych'!$C$1:R6321,4,0)</f>
        <v>BOCHNIA</v>
      </c>
      <c r="I649" s="16" t="str">
        <f>VLOOKUP(D649,'Lista Punktów Adresowych'!$C$1:R6321,6,)</f>
        <v>BOCHNIA</v>
      </c>
      <c r="J649" s="16" t="str">
        <f>VLOOKUP(D649,'Lista Punktów Adresowych'!$C$1:R6321,8,0)</f>
        <v>UL. KS. JÓZEFA TISCHNERA</v>
      </c>
      <c r="K649" s="98" t="str">
        <f>VLOOKUP(D649,'Lista Punktów Adresowych'!$C$1:R6321,10,0)</f>
        <v>8</v>
      </c>
      <c r="O649" s="16" t="str">
        <f>VLOOKUP(D649,'Lista Punktów Adresowych'!$C$1:R6321,14,0)</f>
        <v>1</v>
      </c>
      <c r="P649" s="16" t="str">
        <f>VLOOKUP(D649,'Lista Punktów Adresowych'!$C$1:R6321,15,0)</f>
        <v>0</v>
      </c>
      <c r="Q649" s="16" t="str">
        <f>VLOOKUP(D649,'Lista Punktów Adresowych'!$C$1:T6321,16,0)</f>
        <v>kat.10</v>
      </c>
      <c r="R649" s="16" t="str">
        <f>VLOOKUP(D649,'Lista Punktów Adresowych'!$C$1:T6321,17,0)</f>
        <v>9500</v>
      </c>
      <c r="W649" s="32"/>
      <c r="Y649" s="16" t="str">
        <f>VLOOKUP(D649,'Lista Punktów Adresowych'!$C$1:R6321,13,0)</f>
        <v>punkt adresowy podstawowy</v>
      </c>
      <c r="Z649" s="277"/>
    </row>
    <row r="650" spans="1:26">
      <c r="A650" s="16">
        <v>646</v>
      </c>
      <c r="B650" s="101"/>
      <c r="C650" s="249"/>
      <c r="D650" s="242" t="s">
        <v>2288</v>
      </c>
      <c r="E650" s="157"/>
      <c r="F650" s="16" t="str">
        <f>VLOOKUP(D650,'Lista Punktów Adresowych'!$C$1:R6322,2)</f>
        <v>MAŁOPOLSKIE</v>
      </c>
      <c r="G650" s="16" t="str">
        <f>VLOOKUP(D650,'Lista Punktów Adresowych'!$C$1:R6322,3,0)</f>
        <v>BOCHEŃSKI</v>
      </c>
      <c r="H650" s="16" t="str">
        <f>VLOOKUP(D650,'Lista Punktów Adresowych'!$C$1:R6322,4,0)</f>
        <v>BOCHNIA</v>
      </c>
      <c r="I650" s="16" t="str">
        <f>VLOOKUP(D650,'Lista Punktów Adresowych'!$C$1:R6322,6,)</f>
        <v>BOCHNIA</v>
      </c>
      <c r="J650" s="16" t="str">
        <f>VLOOKUP(D650,'Lista Punktów Adresowych'!$C$1:R6322,8,0)</f>
        <v>UL. KS. JÓZEFA TISCHNERA</v>
      </c>
      <c r="K650" s="98" t="str">
        <f>VLOOKUP(D650,'Lista Punktów Adresowych'!$C$1:R6322,10,0)</f>
        <v>7</v>
      </c>
      <c r="O650" s="16" t="str">
        <f>VLOOKUP(D650,'Lista Punktów Adresowych'!$C$1:R6322,14,0)</f>
        <v>1</v>
      </c>
      <c r="P650" s="16" t="str">
        <f>VLOOKUP(D650,'Lista Punktów Adresowych'!$C$1:R6322,15,0)</f>
        <v>0</v>
      </c>
      <c r="Q650" s="16" t="str">
        <f>VLOOKUP(D650,'Lista Punktów Adresowych'!$C$1:T6322,16,0)</f>
        <v>kat.7</v>
      </c>
      <c r="R650" s="16" t="str">
        <f>VLOOKUP(D650,'Lista Punktów Adresowych'!$C$1:T6322,17,0)</f>
        <v>6500</v>
      </c>
      <c r="W650" s="32"/>
      <c r="Y650" s="16" t="str">
        <f>VLOOKUP(D650,'Lista Punktów Adresowych'!$C$1:R6322,13,0)</f>
        <v>punkt adresowy podstawowy</v>
      </c>
      <c r="Z650" s="277"/>
    </row>
    <row r="651" spans="1:26">
      <c r="A651" s="16">
        <v>647</v>
      </c>
      <c r="B651" s="101"/>
      <c r="C651" s="249"/>
      <c r="D651" s="242" t="s">
        <v>2289</v>
      </c>
      <c r="E651" s="157"/>
      <c r="F651" s="16" t="str">
        <f>VLOOKUP(D651,'Lista Punktów Adresowych'!$C$1:R6323,2)</f>
        <v>MAŁOPOLSKIE</v>
      </c>
      <c r="G651" s="16" t="str">
        <f>VLOOKUP(D651,'Lista Punktów Adresowych'!$C$1:R6323,3,0)</f>
        <v>BOCHEŃSKI</v>
      </c>
      <c r="H651" s="16" t="str">
        <f>VLOOKUP(D651,'Lista Punktów Adresowych'!$C$1:R6323,4,0)</f>
        <v>BOCHNIA</v>
      </c>
      <c r="I651" s="16" t="str">
        <f>VLOOKUP(D651,'Lista Punktów Adresowych'!$C$1:R6323,6,)</f>
        <v>BOCHNIA</v>
      </c>
      <c r="J651" s="16" t="str">
        <f>VLOOKUP(D651,'Lista Punktów Adresowych'!$C$1:R6323,8,0)</f>
        <v>UL. DZIAŁKOWA</v>
      </c>
      <c r="K651" s="98" t="str">
        <f>VLOOKUP(D651,'Lista Punktów Adresowych'!$C$1:R6323,10,0)</f>
        <v>19</v>
      </c>
      <c r="O651" s="16" t="str">
        <f>VLOOKUP(D651,'Lista Punktów Adresowych'!$C$1:R6323,14,0)</f>
        <v>1</v>
      </c>
      <c r="P651" s="16" t="str">
        <f>VLOOKUP(D651,'Lista Punktów Adresowych'!$C$1:R6323,15,0)</f>
        <v>0</v>
      </c>
      <c r="Q651" s="16" t="str">
        <f>VLOOKUP(D651,'Lista Punktów Adresowych'!$C$1:T6323,16,0)</f>
        <v>kat.7</v>
      </c>
      <c r="R651" s="16" t="str">
        <f>VLOOKUP(D651,'Lista Punktów Adresowych'!$C$1:T6323,17,0)</f>
        <v>6500</v>
      </c>
      <c r="W651" s="32"/>
      <c r="Y651" s="16" t="str">
        <f>VLOOKUP(D651,'Lista Punktów Adresowych'!$C$1:R6323,13,0)</f>
        <v>punkt adresowy podstawowy</v>
      </c>
      <c r="Z651" s="277"/>
    </row>
    <row r="652" spans="1:26">
      <c r="A652" s="16">
        <v>648</v>
      </c>
      <c r="B652" s="101"/>
      <c r="C652" s="249"/>
      <c r="D652" s="242" t="s">
        <v>2290</v>
      </c>
      <c r="E652" s="157"/>
      <c r="F652" s="16" t="str">
        <f>VLOOKUP(D652,'Lista Punktów Adresowych'!$C$1:R6324,2)</f>
        <v>MAŁOPOLSKIE</v>
      </c>
      <c r="G652" s="16" t="str">
        <f>VLOOKUP(D652,'Lista Punktów Adresowych'!$C$1:R6324,3,0)</f>
        <v>BOCHEŃSKI</v>
      </c>
      <c r="H652" s="16" t="str">
        <f>VLOOKUP(D652,'Lista Punktów Adresowych'!$C$1:R6324,4,0)</f>
        <v>BOCHNIA</v>
      </c>
      <c r="I652" s="16" t="str">
        <f>VLOOKUP(D652,'Lista Punktów Adresowych'!$C$1:R6324,6,)</f>
        <v>BOCHNIA</v>
      </c>
      <c r="J652" s="16" t="str">
        <f>VLOOKUP(D652,'Lista Punktów Adresowych'!$C$1:R6324,8,0)</f>
        <v>UL. KS. JÓZEFA TISCHNERA</v>
      </c>
      <c r="K652" s="98" t="str">
        <f>VLOOKUP(D652,'Lista Punktów Adresowych'!$C$1:R6324,10,0)</f>
        <v>5</v>
      </c>
      <c r="O652" s="16" t="str">
        <f>VLOOKUP(D652,'Lista Punktów Adresowych'!$C$1:R6324,14,0)</f>
        <v>1</v>
      </c>
      <c r="P652" s="16" t="str">
        <f>VLOOKUP(D652,'Lista Punktów Adresowych'!$C$1:R6324,15,0)</f>
        <v>0</v>
      </c>
      <c r="Q652" s="16" t="str">
        <f>VLOOKUP(D652,'Lista Punktów Adresowych'!$C$1:T6324,16,0)</f>
        <v>kat.5</v>
      </c>
      <c r="R652" s="16" t="str">
        <f>VLOOKUP(D652,'Lista Punktów Adresowych'!$C$1:T6324,17,0)</f>
        <v>4500</v>
      </c>
      <c r="W652" s="32"/>
      <c r="Y652" s="16" t="str">
        <f>VLOOKUP(D652,'Lista Punktów Adresowych'!$C$1:R6324,13,0)</f>
        <v>punkt adresowy podstawowy</v>
      </c>
      <c r="Z652" s="277"/>
    </row>
    <row r="653" spans="1:26">
      <c r="A653" s="16">
        <v>649</v>
      </c>
      <c r="B653" s="101"/>
      <c r="C653" s="249"/>
      <c r="D653" s="242" t="s">
        <v>2291</v>
      </c>
      <c r="E653" s="157"/>
      <c r="F653" s="16" t="str">
        <f>VLOOKUP(D653,'Lista Punktów Adresowych'!$C$1:R6325,2)</f>
        <v>MAŁOPOLSKIE</v>
      </c>
      <c r="G653" s="16" t="str">
        <f>VLOOKUP(D653,'Lista Punktów Adresowych'!$C$1:R6325,3,0)</f>
        <v>BOCHEŃSKI</v>
      </c>
      <c r="H653" s="16" t="str">
        <f>VLOOKUP(D653,'Lista Punktów Adresowych'!$C$1:R6325,4,0)</f>
        <v>BOCHNIA</v>
      </c>
      <c r="I653" s="16" t="str">
        <f>VLOOKUP(D653,'Lista Punktów Adresowych'!$C$1:R6325,6,)</f>
        <v>BOCHNIA</v>
      </c>
      <c r="J653" s="16" t="str">
        <f>VLOOKUP(D653,'Lista Punktów Adresowych'!$C$1:R6325,8,0)</f>
        <v>UL. GEN. TADEUSZA JAKUBOWSKIEGO</v>
      </c>
      <c r="K653" s="98" t="str">
        <f>VLOOKUP(D653,'Lista Punktów Adresowych'!$C$1:R6325,10,0)</f>
        <v>14A</v>
      </c>
      <c r="O653" s="16" t="str">
        <f>VLOOKUP(D653,'Lista Punktów Adresowych'!$C$1:R6325,14,0)</f>
        <v>1</v>
      </c>
      <c r="P653" s="16" t="str">
        <f>VLOOKUP(D653,'Lista Punktów Adresowych'!$C$1:R6325,15,0)</f>
        <v>0</v>
      </c>
      <c r="Q653" s="16" t="str">
        <f>VLOOKUP(D653,'Lista Punktów Adresowych'!$C$1:T6325,16,0)</f>
        <v>kat.8</v>
      </c>
      <c r="R653" s="16" t="str">
        <f>VLOOKUP(D653,'Lista Punktów Adresowych'!$C$1:T6325,17,0)</f>
        <v>7500</v>
      </c>
      <c r="W653" s="32"/>
      <c r="Y653" s="16" t="str">
        <f>VLOOKUP(D653,'Lista Punktów Adresowych'!$C$1:R6325,13,0)</f>
        <v>punkt adresowy podstawowy</v>
      </c>
      <c r="Z653" s="277"/>
    </row>
    <row r="654" spans="1:26">
      <c r="A654" s="16">
        <v>650</v>
      </c>
      <c r="B654" s="101"/>
      <c r="C654" s="249"/>
      <c r="D654" s="242" t="s">
        <v>2293</v>
      </c>
      <c r="E654" s="157"/>
      <c r="F654" s="16" t="str">
        <f>VLOOKUP(D654,'Lista Punktów Adresowych'!$C$1:R6326,2)</f>
        <v>MAŁOPOLSKIE</v>
      </c>
      <c r="G654" s="16" t="str">
        <f>VLOOKUP(D654,'Lista Punktów Adresowych'!$C$1:R6326,3,0)</f>
        <v>BOCHEŃSKI</v>
      </c>
      <c r="H654" s="16" t="str">
        <f>VLOOKUP(D654,'Lista Punktów Adresowych'!$C$1:R6326,4,0)</f>
        <v>BOCHNIA</v>
      </c>
      <c r="I654" s="16" t="str">
        <f>VLOOKUP(D654,'Lista Punktów Adresowych'!$C$1:R6326,6,)</f>
        <v>BOCHNIA</v>
      </c>
      <c r="J654" s="16" t="str">
        <f>VLOOKUP(D654,'Lista Punktów Adresowych'!$C$1:R6326,8,0)</f>
        <v>UL. LEGIONÓW POLSKICH</v>
      </c>
      <c r="K654" s="98" t="str">
        <f>VLOOKUP(D654,'Lista Punktów Adresowych'!$C$1:R6326,10,0)</f>
        <v>15B</v>
      </c>
      <c r="O654" s="16" t="str">
        <f>VLOOKUP(D654,'Lista Punktów Adresowych'!$C$1:R6326,14,0)</f>
        <v>1</v>
      </c>
      <c r="P654" s="16" t="str">
        <f>VLOOKUP(D654,'Lista Punktów Adresowych'!$C$1:R6326,15,0)</f>
        <v>0</v>
      </c>
      <c r="Q654" s="16" t="str">
        <f>VLOOKUP(D654,'Lista Punktów Adresowych'!$C$1:T6326,16,0)</f>
        <v>kat.2</v>
      </c>
      <c r="R654" s="16" t="str">
        <f>VLOOKUP(D654,'Lista Punktów Adresowych'!$C$1:T6326,17,0)</f>
        <v>1500</v>
      </c>
      <c r="W654" s="32"/>
      <c r="Y654" s="16" t="str">
        <f>VLOOKUP(D654,'Lista Punktów Adresowych'!$C$1:R6326,13,0)</f>
        <v>punkt adresowy podstawowy</v>
      </c>
      <c r="Z654" s="277"/>
    </row>
    <row r="655" spans="1:26">
      <c r="A655" s="16">
        <v>651</v>
      </c>
      <c r="B655" s="101"/>
      <c r="C655" s="249"/>
      <c r="D655" s="242" t="s">
        <v>2295</v>
      </c>
      <c r="E655" s="157"/>
      <c r="F655" s="16" t="str">
        <f>VLOOKUP(D655,'Lista Punktów Adresowych'!$C$1:R6327,2)</f>
        <v>MAŁOPOLSKIE</v>
      </c>
      <c r="G655" s="16" t="str">
        <f>VLOOKUP(D655,'Lista Punktów Adresowych'!$C$1:R6327,3,0)</f>
        <v>BOCHEŃSKI</v>
      </c>
      <c r="H655" s="16" t="str">
        <f>VLOOKUP(D655,'Lista Punktów Adresowych'!$C$1:R6327,4,0)</f>
        <v>BOCHNIA</v>
      </c>
      <c r="I655" s="16" t="str">
        <f>VLOOKUP(D655,'Lista Punktów Adresowych'!$C$1:R6327,6,)</f>
        <v>BOCHNIA</v>
      </c>
      <c r="J655" s="16" t="str">
        <f>VLOOKUP(D655,'Lista Punktów Adresowych'!$C$1:R6327,8,0)</f>
        <v>UL. GEN. TADEUSZA JAKUBOWSKIEGO</v>
      </c>
      <c r="K655" s="98" t="str">
        <f>VLOOKUP(D655,'Lista Punktów Adresowych'!$C$1:R6327,10,0)</f>
        <v>12A</v>
      </c>
      <c r="O655" s="16" t="str">
        <f>VLOOKUP(D655,'Lista Punktów Adresowych'!$C$1:R6327,14,0)</f>
        <v>1</v>
      </c>
      <c r="P655" s="16" t="str">
        <f>VLOOKUP(D655,'Lista Punktów Adresowych'!$C$1:R6327,15,0)</f>
        <v>0</v>
      </c>
      <c r="Q655" s="16" t="str">
        <f>VLOOKUP(D655,'Lista Punktów Adresowych'!$C$1:T6327,16,0)</f>
        <v>kat.10</v>
      </c>
      <c r="R655" s="16" t="str">
        <f>VLOOKUP(D655,'Lista Punktów Adresowych'!$C$1:T6327,17,0)</f>
        <v>9500</v>
      </c>
      <c r="W655" s="32"/>
      <c r="Y655" s="16" t="str">
        <f>VLOOKUP(D655,'Lista Punktów Adresowych'!$C$1:R6327,13,0)</f>
        <v>punkt adresowy podstawowy</v>
      </c>
      <c r="Z655" s="277"/>
    </row>
    <row r="656" spans="1:26">
      <c r="A656" s="16">
        <v>652</v>
      </c>
      <c r="B656" s="101"/>
      <c r="C656" s="249"/>
      <c r="D656" s="242" t="s">
        <v>2296</v>
      </c>
      <c r="E656" s="157"/>
      <c r="F656" s="16" t="str">
        <f>VLOOKUP(D656,'Lista Punktów Adresowych'!$C$1:R6328,2)</f>
        <v>MAŁOPOLSKIE</v>
      </c>
      <c r="G656" s="16" t="str">
        <f>VLOOKUP(D656,'Lista Punktów Adresowych'!$C$1:R6328,3,0)</f>
        <v>BOCHEŃSKI</v>
      </c>
      <c r="H656" s="16" t="str">
        <f>VLOOKUP(D656,'Lista Punktów Adresowych'!$C$1:R6328,4,0)</f>
        <v>BOCHNIA</v>
      </c>
      <c r="I656" s="16" t="str">
        <f>VLOOKUP(D656,'Lista Punktów Adresowych'!$C$1:R6328,6,)</f>
        <v>BOCHNIA</v>
      </c>
      <c r="J656" s="16" t="str">
        <f>VLOOKUP(D656,'Lista Punktów Adresowych'!$C$1:R6328,8,0)</f>
        <v>UL. LEGIONÓW POLSKICH</v>
      </c>
      <c r="K656" s="98" t="str">
        <f>VLOOKUP(D656,'Lista Punktów Adresowych'!$C$1:R6328,10,0)</f>
        <v>15</v>
      </c>
      <c r="O656" s="16" t="str">
        <f>VLOOKUP(D656,'Lista Punktów Adresowych'!$C$1:R6328,14,0)</f>
        <v>1</v>
      </c>
      <c r="P656" s="16" t="str">
        <f>VLOOKUP(D656,'Lista Punktów Adresowych'!$C$1:R6328,15,0)</f>
        <v>0</v>
      </c>
      <c r="Q656" s="16" t="str">
        <f>VLOOKUP(D656,'Lista Punktów Adresowych'!$C$1:T6328,16,0)</f>
        <v>kat.2</v>
      </c>
      <c r="R656" s="16" t="str">
        <f>VLOOKUP(D656,'Lista Punktów Adresowych'!$C$1:T6328,17,0)</f>
        <v>1500</v>
      </c>
      <c r="W656" s="32"/>
      <c r="Y656" s="16" t="str">
        <f>VLOOKUP(D656,'Lista Punktów Adresowych'!$C$1:R6328,13,0)</f>
        <v>punkt adresowy podstawowy</v>
      </c>
      <c r="Z656" s="277"/>
    </row>
    <row r="657" spans="1:26">
      <c r="A657" s="16">
        <v>653</v>
      </c>
      <c r="B657" s="101"/>
      <c r="C657" s="249"/>
      <c r="D657" s="242" t="s">
        <v>2297</v>
      </c>
      <c r="E657" s="157"/>
      <c r="F657" s="16" t="str">
        <f>VLOOKUP(D657,'Lista Punktów Adresowych'!$C$1:R6329,2)</f>
        <v>MAŁOPOLSKIE</v>
      </c>
      <c r="G657" s="16" t="str">
        <f>VLOOKUP(D657,'Lista Punktów Adresowych'!$C$1:R6329,3,0)</f>
        <v>BOCHEŃSKI</v>
      </c>
      <c r="H657" s="16" t="str">
        <f>VLOOKUP(D657,'Lista Punktów Adresowych'!$C$1:R6329,4,0)</f>
        <v>BOCHNIA</v>
      </c>
      <c r="I657" s="16" t="str">
        <f>VLOOKUP(D657,'Lista Punktów Adresowych'!$C$1:R6329,6,)</f>
        <v>BOCHNIA</v>
      </c>
      <c r="J657" s="16" t="str">
        <f>VLOOKUP(D657,'Lista Punktów Adresowych'!$C$1:R6329,8,0)</f>
        <v>UL. GEN. MARIANA TURKOWSKIEGO</v>
      </c>
      <c r="K657" s="98" t="str">
        <f>VLOOKUP(D657,'Lista Punktów Adresowych'!$C$1:R6329,10,0)</f>
        <v>24</v>
      </c>
      <c r="O657" s="16" t="str">
        <f>VLOOKUP(D657,'Lista Punktów Adresowych'!$C$1:R6329,14,0)</f>
        <v>1</v>
      </c>
      <c r="P657" s="16" t="str">
        <f>VLOOKUP(D657,'Lista Punktów Adresowych'!$C$1:R6329,15,0)</f>
        <v>0</v>
      </c>
      <c r="Q657" s="16" t="str">
        <f>VLOOKUP(D657,'Lista Punktów Adresowych'!$C$1:T6329,16,0)</f>
        <v>kat.4</v>
      </c>
      <c r="R657" s="16" t="str">
        <f>VLOOKUP(D657,'Lista Punktów Adresowych'!$C$1:T6329,17,0)</f>
        <v>3500</v>
      </c>
      <c r="W657" s="32"/>
      <c r="Y657" s="16" t="str">
        <f>VLOOKUP(D657,'Lista Punktów Adresowych'!$C$1:R6329,13,0)</f>
        <v>punkt adresowy podstawowy</v>
      </c>
      <c r="Z657" s="277"/>
    </row>
    <row r="658" spans="1:26">
      <c r="A658" s="16">
        <v>654</v>
      </c>
      <c r="B658" s="101"/>
      <c r="C658" s="249"/>
      <c r="D658" s="242" t="s">
        <v>2299</v>
      </c>
      <c r="E658" s="157"/>
      <c r="F658" s="16" t="str">
        <f>VLOOKUP(D658,'Lista Punktów Adresowych'!$C$1:R6330,2)</f>
        <v>MAŁOPOLSKIE</v>
      </c>
      <c r="G658" s="16" t="str">
        <f>VLOOKUP(D658,'Lista Punktów Adresowych'!$C$1:R6330,3,0)</f>
        <v>BOCHEŃSKI</v>
      </c>
      <c r="H658" s="16" t="str">
        <f>VLOOKUP(D658,'Lista Punktów Adresowych'!$C$1:R6330,4,0)</f>
        <v>BOCHNIA</v>
      </c>
      <c r="I658" s="16" t="str">
        <f>VLOOKUP(D658,'Lista Punktów Adresowych'!$C$1:R6330,6,)</f>
        <v>BOCHNIA</v>
      </c>
      <c r="J658" s="16" t="str">
        <f>VLOOKUP(D658,'Lista Punktów Adresowych'!$C$1:R6330,8,0)</f>
        <v>UL. GEN. TADEUSZA JAKUBOWSKIEGO</v>
      </c>
      <c r="K658" s="98" t="str">
        <f>VLOOKUP(D658,'Lista Punktów Adresowych'!$C$1:R6330,10,0)</f>
        <v>1A</v>
      </c>
      <c r="O658" s="16" t="str">
        <f>VLOOKUP(D658,'Lista Punktów Adresowych'!$C$1:R6330,14,0)</f>
        <v>1</v>
      </c>
      <c r="P658" s="16" t="str">
        <f>VLOOKUP(D658,'Lista Punktów Adresowych'!$C$1:R6330,15,0)</f>
        <v>0</v>
      </c>
      <c r="Q658" s="16" t="str">
        <f>VLOOKUP(D658,'Lista Punktów Adresowych'!$C$1:T6330,16,0)</f>
        <v>kat.5</v>
      </c>
      <c r="R658" s="16" t="str">
        <f>VLOOKUP(D658,'Lista Punktów Adresowych'!$C$1:T6330,17,0)</f>
        <v>4500</v>
      </c>
      <c r="W658" s="32"/>
      <c r="Y658" s="16" t="str">
        <f>VLOOKUP(D658,'Lista Punktów Adresowych'!$C$1:R6330,13,0)</f>
        <v>punkt adresowy podstawowy</v>
      </c>
      <c r="Z658" s="277"/>
    </row>
    <row r="659" spans="1:26">
      <c r="A659" s="16">
        <v>655</v>
      </c>
      <c r="B659" s="101"/>
      <c r="C659" s="249"/>
      <c r="D659" s="242" t="s">
        <v>2300</v>
      </c>
      <c r="E659" s="157"/>
      <c r="F659" s="16" t="str">
        <f>VLOOKUP(D659,'Lista Punktów Adresowych'!$C$1:R6331,2)</f>
        <v>MAŁOPOLSKIE</v>
      </c>
      <c r="G659" s="16" t="str">
        <f>VLOOKUP(D659,'Lista Punktów Adresowych'!$C$1:R6331,3,0)</f>
        <v>BOCHEŃSKI</v>
      </c>
      <c r="H659" s="16" t="str">
        <f>VLOOKUP(D659,'Lista Punktów Adresowych'!$C$1:R6331,4,0)</f>
        <v>BOCHNIA</v>
      </c>
      <c r="I659" s="16" t="str">
        <f>VLOOKUP(D659,'Lista Punktów Adresowych'!$C$1:R6331,6,)</f>
        <v>BOCHNIA</v>
      </c>
      <c r="J659" s="16" t="str">
        <f>VLOOKUP(D659,'Lista Punktów Adresowych'!$C$1:R6331,8,0)</f>
        <v>UL. LEGIONÓW POLSKICH</v>
      </c>
      <c r="K659" s="98" t="str">
        <f>VLOOKUP(D659,'Lista Punktów Adresowych'!$C$1:R6331,10,0)</f>
        <v>28A</v>
      </c>
      <c r="O659" s="16" t="str">
        <f>VLOOKUP(D659,'Lista Punktów Adresowych'!$C$1:R6331,14,0)</f>
        <v>1</v>
      </c>
      <c r="P659" s="16" t="str">
        <f>VLOOKUP(D659,'Lista Punktów Adresowych'!$C$1:R6331,15,0)</f>
        <v>0</v>
      </c>
      <c r="Q659" s="16" t="str">
        <f>VLOOKUP(D659,'Lista Punktów Adresowych'!$C$1:T6331,16,0)</f>
        <v>kat.9</v>
      </c>
      <c r="R659" s="16" t="str">
        <f>VLOOKUP(D659,'Lista Punktów Adresowych'!$C$1:T6331,17,0)</f>
        <v>8500</v>
      </c>
      <c r="W659" s="32"/>
      <c r="Y659" s="16" t="str">
        <f>VLOOKUP(D659,'Lista Punktów Adresowych'!$C$1:R6331,13,0)</f>
        <v>punkt adresowy podstawowy</v>
      </c>
      <c r="Z659" s="277"/>
    </row>
    <row r="660" spans="1:26">
      <c r="A660" s="16">
        <v>656</v>
      </c>
      <c r="B660" s="101"/>
      <c r="C660" s="249"/>
      <c r="D660" s="242" t="s">
        <v>2301</v>
      </c>
      <c r="E660" s="157"/>
      <c r="F660" s="16" t="str">
        <f>VLOOKUP(D660,'Lista Punktów Adresowych'!$C$1:R6332,2)</f>
        <v>MAŁOPOLSKIE</v>
      </c>
      <c r="G660" s="16" t="str">
        <f>VLOOKUP(D660,'Lista Punktów Adresowych'!$C$1:R6332,3,0)</f>
        <v>BOCHEŃSKI</v>
      </c>
      <c r="H660" s="16" t="str">
        <f>VLOOKUP(D660,'Lista Punktów Adresowych'!$C$1:R6332,4,0)</f>
        <v>BOCHNIA</v>
      </c>
      <c r="I660" s="16" t="str">
        <f>VLOOKUP(D660,'Lista Punktów Adresowych'!$C$1:R6332,6,)</f>
        <v>BOCHNIA</v>
      </c>
      <c r="J660" s="16" t="str">
        <f>VLOOKUP(D660,'Lista Punktów Adresowych'!$C$1:R6332,8,0)</f>
        <v>UL. LEGIONÓW POLSKICH</v>
      </c>
      <c r="K660" s="98" t="str">
        <f>VLOOKUP(D660,'Lista Punktów Adresowych'!$C$1:R6332,10,0)</f>
        <v>28B</v>
      </c>
      <c r="O660" s="16" t="str">
        <f>VLOOKUP(D660,'Lista Punktów Adresowych'!$C$1:R6332,14,0)</f>
        <v>1</v>
      </c>
      <c r="P660" s="16" t="str">
        <f>VLOOKUP(D660,'Lista Punktów Adresowych'!$C$1:R6332,15,0)</f>
        <v>0</v>
      </c>
      <c r="Q660" s="16" t="str">
        <f>VLOOKUP(D660,'Lista Punktów Adresowych'!$C$1:T6332,16,0)</f>
        <v>kat.9</v>
      </c>
      <c r="R660" s="16" t="str">
        <f>VLOOKUP(D660,'Lista Punktów Adresowych'!$C$1:T6332,17,0)</f>
        <v>8500</v>
      </c>
      <c r="W660" s="32"/>
      <c r="Y660" s="16" t="str">
        <f>VLOOKUP(D660,'Lista Punktów Adresowych'!$C$1:R6332,13,0)</f>
        <v>punkt adresowy podstawowy</v>
      </c>
      <c r="Z660" s="277"/>
    </row>
    <row r="661" spans="1:26">
      <c r="A661" s="16">
        <v>657</v>
      </c>
      <c r="B661" s="101"/>
      <c r="C661" s="249"/>
      <c r="D661" s="242" t="s">
        <v>2302</v>
      </c>
      <c r="E661" s="157"/>
      <c r="F661" s="16" t="str">
        <f>VLOOKUP(D661,'Lista Punktów Adresowych'!$C$1:R6333,2)</f>
        <v>MAŁOPOLSKIE</v>
      </c>
      <c r="G661" s="16" t="str">
        <f>VLOOKUP(D661,'Lista Punktów Adresowych'!$C$1:R6333,3,0)</f>
        <v>BOCHEŃSKI</v>
      </c>
      <c r="H661" s="16" t="str">
        <f>VLOOKUP(D661,'Lista Punktów Adresowych'!$C$1:R6333,4,0)</f>
        <v>BOCHNIA</v>
      </c>
      <c r="I661" s="16" t="str">
        <f>VLOOKUP(D661,'Lista Punktów Adresowych'!$C$1:R6333,6,)</f>
        <v>BOCHNIA</v>
      </c>
      <c r="J661" s="16" t="str">
        <f>VLOOKUP(D661,'Lista Punktów Adresowych'!$C$1:R6333,8,0)</f>
        <v>UL. GEN. TADEUSZA JAKUBOWSKIEGO</v>
      </c>
      <c r="K661" s="98" t="str">
        <f>VLOOKUP(D661,'Lista Punktów Adresowych'!$C$1:R6333,10,0)</f>
        <v>10A</v>
      </c>
      <c r="O661" s="16" t="str">
        <f>VLOOKUP(D661,'Lista Punktów Adresowych'!$C$1:R6333,14,0)</f>
        <v>1</v>
      </c>
      <c r="P661" s="16" t="str">
        <f>VLOOKUP(D661,'Lista Punktów Adresowych'!$C$1:R6333,15,0)</f>
        <v>0</v>
      </c>
      <c r="Q661" s="16" t="str">
        <f>VLOOKUP(D661,'Lista Punktów Adresowych'!$C$1:T6333,16,0)</f>
        <v>kat.11</v>
      </c>
      <c r="R661" s="16" t="str">
        <f>VLOOKUP(D661,'Lista Punktów Adresowych'!$C$1:T6333,17,0)</f>
        <v>10500</v>
      </c>
      <c r="W661" s="32"/>
      <c r="Y661" s="16" t="str">
        <f>VLOOKUP(D661,'Lista Punktów Adresowych'!$C$1:R6333,13,0)</f>
        <v>punkt adresowy podstawowy</v>
      </c>
      <c r="Z661" s="277"/>
    </row>
    <row r="662" spans="1:26">
      <c r="A662" s="16">
        <v>658</v>
      </c>
      <c r="B662" s="101"/>
      <c r="C662" s="249"/>
      <c r="D662" s="242" t="s">
        <v>2303</v>
      </c>
      <c r="E662" s="157"/>
      <c r="F662" s="16" t="str">
        <f>VLOOKUP(D662,'Lista Punktów Adresowych'!$C$1:R6334,2)</f>
        <v>MAŁOPOLSKIE</v>
      </c>
      <c r="G662" s="16" t="str">
        <f>VLOOKUP(D662,'Lista Punktów Adresowych'!$C$1:R6334,3,0)</f>
        <v>BOCHEŃSKI</v>
      </c>
      <c r="H662" s="16" t="str">
        <f>VLOOKUP(D662,'Lista Punktów Adresowych'!$C$1:R6334,4,0)</f>
        <v>BOCHNIA</v>
      </c>
      <c r="I662" s="16" t="str">
        <f>VLOOKUP(D662,'Lista Punktów Adresowych'!$C$1:R6334,6,)</f>
        <v>BOCHNIA</v>
      </c>
      <c r="J662" s="16" t="str">
        <f>VLOOKUP(D662,'Lista Punktów Adresowych'!$C$1:R6334,8,0)</f>
        <v>UL. GEN. TADEUSZA JAKUBOWSKIEGO</v>
      </c>
      <c r="K662" s="98" t="str">
        <f>VLOOKUP(D662,'Lista Punktów Adresowych'!$C$1:R6334,10,0)</f>
        <v>10</v>
      </c>
      <c r="O662" s="16" t="str">
        <f>VLOOKUP(D662,'Lista Punktów Adresowych'!$C$1:R6334,14,0)</f>
        <v>1</v>
      </c>
      <c r="P662" s="16" t="str">
        <f>VLOOKUP(D662,'Lista Punktów Adresowych'!$C$1:R6334,15,0)</f>
        <v>0</v>
      </c>
      <c r="Q662" s="16" t="str">
        <f>VLOOKUP(D662,'Lista Punktów Adresowych'!$C$1:T6334,16,0)</f>
        <v>kat.8</v>
      </c>
      <c r="R662" s="16" t="str">
        <f>VLOOKUP(D662,'Lista Punktów Adresowych'!$C$1:T6334,17,0)</f>
        <v>7500</v>
      </c>
      <c r="W662" s="32"/>
      <c r="Y662" s="16" t="str">
        <f>VLOOKUP(D662,'Lista Punktów Adresowych'!$C$1:R6334,13,0)</f>
        <v>punkt adresowy podstawowy</v>
      </c>
      <c r="Z662" s="277"/>
    </row>
    <row r="663" spans="1:26">
      <c r="A663" s="16">
        <v>659</v>
      </c>
      <c r="B663" s="101"/>
      <c r="C663" s="249"/>
      <c r="D663" s="242" t="s">
        <v>2304</v>
      </c>
      <c r="E663" s="157"/>
      <c r="F663" s="16" t="str">
        <f>VLOOKUP(D663,'Lista Punktów Adresowych'!$C$1:R6335,2)</f>
        <v>MAŁOPOLSKIE</v>
      </c>
      <c r="G663" s="16" t="str">
        <f>VLOOKUP(D663,'Lista Punktów Adresowych'!$C$1:R6335,3,0)</f>
        <v>BOCHEŃSKI</v>
      </c>
      <c r="H663" s="16" t="str">
        <f>VLOOKUP(D663,'Lista Punktów Adresowych'!$C$1:R6335,4,0)</f>
        <v>BOCHNIA</v>
      </c>
      <c r="I663" s="16" t="str">
        <f>VLOOKUP(D663,'Lista Punktów Adresowych'!$C$1:R6335,6,)</f>
        <v>BOCHNIA</v>
      </c>
      <c r="J663" s="16" t="str">
        <f>VLOOKUP(D663,'Lista Punktów Adresowych'!$C$1:R6335,8,0)</f>
        <v>UL. LEGIONÓW POLSKICH</v>
      </c>
      <c r="K663" s="98" t="str">
        <f>VLOOKUP(D663,'Lista Punktów Adresowych'!$C$1:R6335,10,0)</f>
        <v>13M</v>
      </c>
      <c r="O663" s="16" t="str">
        <f>VLOOKUP(D663,'Lista Punktów Adresowych'!$C$1:R6335,14,0)</f>
        <v>1</v>
      </c>
      <c r="P663" s="16" t="str">
        <f>VLOOKUP(D663,'Lista Punktów Adresowych'!$C$1:R6335,15,0)</f>
        <v>0</v>
      </c>
      <c r="Q663" s="16" t="str">
        <f>VLOOKUP(D663,'Lista Punktów Adresowych'!$C$1:T6335,16,0)</f>
        <v>kat.5</v>
      </c>
      <c r="R663" s="16" t="str">
        <f>VLOOKUP(D663,'Lista Punktów Adresowych'!$C$1:T6335,17,0)</f>
        <v>4500</v>
      </c>
      <c r="W663" s="32"/>
      <c r="Y663" s="16" t="str">
        <f>VLOOKUP(D663,'Lista Punktów Adresowych'!$C$1:R6335,13,0)</f>
        <v>punkt adresowy podstawowy</v>
      </c>
      <c r="Z663" s="277"/>
    </row>
    <row r="664" spans="1:26">
      <c r="A664" s="16">
        <v>660</v>
      </c>
      <c r="B664" s="101"/>
      <c r="C664" s="249"/>
      <c r="D664" s="242" t="s">
        <v>2306</v>
      </c>
      <c r="E664" s="157"/>
      <c r="F664" s="16" t="str">
        <f>VLOOKUP(D664,'Lista Punktów Adresowych'!$C$1:R6336,2)</f>
        <v>MAŁOPOLSKIE</v>
      </c>
      <c r="G664" s="16" t="str">
        <f>VLOOKUP(D664,'Lista Punktów Adresowych'!$C$1:R6336,3,0)</f>
        <v>BOCHEŃSKI</v>
      </c>
      <c r="H664" s="16" t="str">
        <f>VLOOKUP(D664,'Lista Punktów Adresowych'!$C$1:R6336,4,0)</f>
        <v>BOCHNIA</v>
      </c>
      <c r="I664" s="16" t="str">
        <f>VLOOKUP(D664,'Lista Punktów Adresowych'!$C$1:R6336,6,)</f>
        <v>BOCHNIA</v>
      </c>
      <c r="J664" s="16" t="str">
        <f>VLOOKUP(D664,'Lista Punktów Adresowych'!$C$1:R6336,8,0)</f>
        <v>UL. LEGIONÓW POLSKICH</v>
      </c>
      <c r="K664" s="98" t="str">
        <f>VLOOKUP(D664,'Lista Punktów Adresowych'!$C$1:R6336,10,0)</f>
        <v>13L</v>
      </c>
      <c r="O664" s="16" t="str">
        <f>VLOOKUP(D664,'Lista Punktów Adresowych'!$C$1:R6336,14,0)</f>
        <v>1</v>
      </c>
      <c r="P664" s="16" t="str">
        <f>VLOOKUP(D664,'Lista Punktów Adresowych'!$C$1:R6336,15,0)</f>
        <v>0</v>
      </c>
      <c r="Q664" s="16" t="str">
        <f>VLOOKUP(D664,'Lista Punktów Adresowych'!$C$1:T6336,16,0)</f>
        <v>kat.5</v>
      </c>
      <c r="R664" s="16" t="str">
        <f>VLOOKUP(D664,'Lista Punktów Adresowych'!$C$1:T6336,17,0)</f>
        <v>4500</v>
      </c>
      <c r="W664" s="32"/>
      <c r="Y664" s="16" t="str">
        <f>VLOOKUP(D664,'Lista Punktów Adresowych'!$C$1:R6336,13,0)</f>
        <v>punkt adresowy podstawowy</v>
      </c>
      <c r="Z664" s="277"/>
    </row>
    <row r="665" spans="1:26">
      <c r="A665" s="16">
        <v>661</v>
      </c>
      <c r="B665" s="101"/>
      <c r="C665" s="249"/>
      <c r="D665" s="242" t="s">
        <v>2308</v>
      </c>
      <c r="E665" s="157"/>
      <c r="F665" s="16" t="str">
        <f>VLOOKUP(D665,'Lista Punktów Adresowych'!$C$1:R6337,2)</f>
        <v>MAŁOPOLSKIE</v>
      </c>
      <c r="G665" s="16" t="str">
        <f>VLOOKUP(D665,'Lista Punktów Adresowych'!$C$1:R6337,3,0)</f>
        <v>BOCHEŃSKI</v>
      </c>
      <c r="H665" s="16" t="str">
        <f>VLOOKUP(D665,'Lista Punktów Adresowych'!$C$1:R6337,4,0)</f>
        <v>BOCHNIA</v>
      </c>
      <c r="I665" s="16" t="str">
        <f>VLOOKUP(D665,'Lista Punktów Adresowych'!$C$1:R6337,6,)</f>
        <v>BOCHNIA</v>
      </c>
      <c r="J665" s="16" t="str">
        <f>VLOOKUP(D665,'Lista Punktów Adresowych'!$C$1:R6337,8,0)</f>
        <v>UL. LEGIONÓW POLSKICH</v>
      </c>
      <c r="K665" s="98" t="str">
        <f>VLOOKUP(D665,'Lista Punktów Adresowych'!$C$1:R6337,10,0)</f>
        <v>13K</v>
      </c>
      <c r="O665" s="16" t="str">
        <f>VLOOKUP(D665,'Lista Punktów Adresowych'!$C$1:R6337,14,0)</f>
        <v>1</v>
      </c>
      <c r="P665" s="16" t="str">
        <f>VLOOKUP(D665,'Lista Punktów Adresowych'!$C$1:R6337,15,0)</f>
        <v>0</v>
      </c>
      <c r="Q665" s="16" t="str">
        <f>VLOOKUP(D665,'Lista Punktów Adresowych'!$C$1:T6337,16,0)</f>
        <v>kat.5</v>
      </c>
      <c r="R665" s="16" t="str">
        <f>VLOOKUP(D665,'Lista Punktów Adresowych'!$C$1:T6337,17,0)</f>
        <v>4500</v>
      </c>
      <c r="W665" s="32"/>
      <c r="Y665" s="16" t="str">
        <f>VLOOKUP(D665,'Lista Punktów Adresowych'!$C$1:R6337,13,0)</f>
        <v>punkt adresowy podstawowy</v>
      </c>
      <c r="Z665" s="277"/>
    </row>
    <row r="666" spans="1:26">
      <c r="A666" s="16">
        <v>662</v>
      </c>
      <c r="B666" s="101"/>
      <c r="C666" s="249"/>
      <c r="D666" s="242" t="s">
        <v>2310</v>
      </c>
      <c r="E666" s="157"/>
      <c r="F666" s="16" t="str">
        <f>VLOOKUP(D666,'Lista Punktów Adresowych'!$C$1:R6338,2)</f>
        <v>MAŁOPOLSKIE</v>
      </c>
      <c r="G666" s="16" t="str">
        <f>VLOOKUP(D666,'Lista Punktów Adresowych'!$C$1:R6338,3,0)</f>
        <v>BOCHEŃSKI</v>
      </c>
      <c r="H666" s="16" t="str">
        <f>VLOOKUP(D666,'Lista Punktów Adresowych'!$C$1:R6338,4,0)</f>
        <v>BOCHNIA</v>
      </c>
      <c r="I666" s="16" t="str">
        <f>VLOOKUP(D666,'Lista Punktów Adresowych'!$C$1:R6338,6,)</f>
        <v>BOCHNIA</v>
      </c>
      <c r="J666" s="16" t="str">
        <f>VLOOKUP(D666,'Lista Punktów Adresowych'!$C$1:R6338,8,0)</f>
        <v>UL. LEGIONÓW POLSKICH</v>
      </c>
      <c r="K666" s="98" t="str">
        <f>VLOOKUP(D666,'Lista Punktów Adresowych'!$C$1:R6338,10,0)</f>
        <v>13J</v>
      </c>
      <c r="O666" s="16" t="str">
        <f>VLOOKUP(D666,'Lista Punktów Adresowych'!$C$1:R6338,14,0)</f>
        <v>1</v>
      </c>
      <c r="P666" s="16" t="str">
        <f>VLOOKUP(D666,'Lista Punktów Adresowych'!$C$1:R6338,15,0)</f>
        <v>0</v>
      </c>
      <c r="Q666" s="16" t="str">
        <f>VLOOKUP(D666,'Lista Punktów Adresowych'!$C$1:T6338,16,0)</f>
        <v>kat.5</v>
      </c>
      <c r="R666" s="16" t="str">
        <f>VLOOKUP(D666,'Lista Punktów Adresowych'!$C$1:T6338,17,0)</f>
        <v>4500</v>
      </c>
      <c r="W666" s="32"/>
      <c r="Y666" s="16" t="str">
        <f>VLOOKUP(D666,'Lista Punktów Adresowych'!$C$1:R6338,13,0)</f>
        <v>punkt adresowy podstawowy</v>
      </c>
      <c r="Z666" s="277"/>
    </row>
    <row r="667" spans="1:26">
      <c r="A667" s="16">
        <v>663</v>
      </c>
      <c r="B667" s="101"/>
      <c r="C667" s="249"/>
      <c r="D667" s="242" t="s">
        <v>2312</v>
      </c>
      <c r="E667" s="157"/>
      <c r="F667" s="16" t="str">
        <f>VLOOKUP(D667,'Lista Punktów Adresowych'!$C$1:R6339,2)</f>
        <v>MAŁOPOLSKIE</v>
      </c>
      <c r="G667" s="16" t="str">
        <f>VLOOKUP(D667,'Lista Punktów Adresowych'!$C$1:R6339,3,0)</f>
        <v>BOCHEŃSKI</v>
      </c>
      <c r="H667" s="16" t="str">
        <f>VLOOKUP(D667,'Lista Punktów Adresowych'!$C$1:R6339,4,0)</f>
        <v>BOCHNIA</v>
      </c>
      <c r="I667" s="16" t="str">
        <f>VLOOKUP(D667,'Lista Punktów Adresowych'!$C$1:R6339,6,)</f>
        <v>BOCHNIA</v>
      </c>
      <c r="J667" s="16" t="str">
        <f>VLOOKUP(D667,'Lista Punktów Adresowych'!$C$1:R6339,8,0)</f>
        <v>UL. LEGIONÓW POLSKICH</v>
      </c>
      <c r="K667" s="98" t="str">
        <f>VLOOKUP(D667,'Lista Punktów Adresowych'!$C$1:R6339,10,0)</f>
        <v>13I</v>
      </c>
      <c r="O667" s="16" t="str">
        <f>VLOOKUP(D667,'Lista Punktów Adresowych'!$C$1:R6339,14,0)</f>
        <v>1</v>
      </c>
      <c r="P667" s="16" t="str">
        <f>VLOOKUP(D667,'Lista Punktów Adresowych'!$C$1:R6339,15,0)</f>
        <v>0</v>
      </c>
      <c r="Q667" s="16" t="str">
        <f>VLOOKUP(D667,'Lista Punktów Adresowych'!$C$1:T6339,16,0)</f>
        <v>kat.5</v>
      </c>
      <c r="R667" s="16" t="str">
        <f>VLOOKUP(D667,'Lista Punktów Adresowych'!$C$1:T6339,17,0)</f>
        <v>4500</v>
      </c>
      <c r="W667" s="32"/>
      <c r="Y667" s="16" t="str">
        <f>VLOOKUP(D667,'Lista Punktów Adresowych'!$C$1:R6339,13,0)</f>
        <v>punkt adresowy podstawowy</v>
      </c>
      <c r="Z667" s="277"/>
    </row>
    <row r="668" spans="1:26">
      <c r="A668" s="16">
        <v>664</v>
      </c>
      <c r="B668" s="101"/>
      <c r="C668" s="249"/>
      <c r="D668" s="242" t="s">
        <v>2314</v>
      </c>
      <c r="E668" s="157"/>
      <c r="F668" s="16" t="str">
        <f>VLOOKUP(D668,'Lista Punktów Adresowych'!$C$1:R6340,2)</f>
        <v>MAŁOPOLSKIE</v>
      </c>
      <c r="G668" s="16" t="str">
        <f>VLOOKUP(D668,'Lista Punktów Adresowych'!$C$1:R6340,3,0)</f>
        <v>BOCHEŃSKI</v>
      </c>
      <c r="H668" s="16" t="str">
        <f>VLOOKUP(D668,'Lista Punktów Adresowych'!$C$1:R6340,4,0)</f>
        <v>BOCHNIA</v>
      </c>
      <c r="I668" s="16" t="str">
        <f>VLOOKUP(D668,'Lista Punktów Adresowych'!$C$1:R6340,6,)</f>
        <v>BOCHNIA</v>
      </c>
      <c r="J668" s="16" t="str">
        <f>VLOOKUP(D668,'Lista Punktów Adresowych'!$C$1:R6340,8,0)</f>
        <v>UL. LEGIONÓW POLSKICH</v>
      </c>
      <c r="K668" s="98" t="str">
        <f>VLOOKUP(D668,'Lista Punktów Adresowych'!$C$1:R6340,10,0)</f>
        <v>13H</v>
      </c>
      <c r="O668" s="16" t="str">
        <f>VLOOKUP(D668,'Lista Punktów Adresowych'!$C$1:R6340,14,0)</f>
        <v>1</v>
      </c>
      <c r="P668" s="16" t="str">
        <f>VLOOKUP(D668,'Lista Punktów Adresowych'!$C$1:R6340,15,0)</f>
        <v>0</v>
      </c>
      <c r="Q668" s="16" t="str">
        <f>VLOOKUP(D668,'Lista Punktów Adresowych'!$C$1:T6340,16,0)</f>
        <v>kat.5</v>
      </c>
      <c r="R668" s="16" t="str">
        <f>VLOOKUP(D668,'Lista Punktów Adresowych'!$C$1:T6340,17,0)</f>
        <v>4500</v>
      </c>
      <c r="W668" s="32"/>
      <c r="Y668" s="16" t="str">
        <f>VLOOKUP(D668,'Lista Punktów Adresowych'!$C$1:R6340,13,0)</f>
        <v>punkt adresowy podstawowy</v>
      </c>
      <c r="Z668" s="277"/>
    </row>
    <row r="669" spans="1:26">
      <c r="A669" s="16">
        <v>665</v>
      </c>
      <c r="B669" s="101"/>
      <c r="C669" s="249"/>
      <c r="D669" s="242" t="s">
        <v>2316</v>
      </c>
      <c r="E669" s="157"/>
      <c r="F669" s="16" t="str">
        <f>VLOOKUP(D669,'Lista Punktów Adresowych'!$C$1:R6341,2)</f>
        <v>MAŁOPOLSKIE</v>
      </c>
      <c r="G669" s="16" t="str">
        <f>VLOOKUP(D669,'Lista Punktów Adresowych'!$C$1:R6341,3,0)</f>
        <v>BOCHEŃSKI</v>
      </c>
      <c r="H669" s="16" t="str">
        <f>VLOOKUP(D669,'Lista Punktów Adresowych'!$C$1:R6341,4,0)</f>
        <v>BOCHNIA</v>
      </c>
      <c r="I669" s="16" t="str">
        <f>VLOOKUP(D669,'Lista Punktów Adresowych'!$C$1:R6341,6,)</f>
        <v>BOCHNIA</v>
      </c>
      <c r="J669" s="16" t="str">
        <f>VLOOKUP(D669,'Lista Punktów Adresowych'!$C$1:R6341,8,0)</f>
        <v>UL. LEGIONÓW POLSKICH</v>
      </c>
      <c r="K669" s="98" t="str">
        <f>VLOOKUP(D669,'Lista Punktów Adresowych'!$C$1:R6341,10,0)</f>
        <v>13G</v>
      </c>
      <c r="O669" s="16" t="str">
        <f>VLOOKUP(D669,'Lista Punktów Adresowych'!$C$1:R6341,14,0)</f>
        <v>1</v>
      </c>
      <c r="P669" s="16" t="str">
        <f>VLOOKUP(D669,'Lista Punktów Adresowych'!$C$1:R6341,15,0)</f>
        <v>0</v>
      </c>
      <c r="Q669" s="16" t="str">
        <f>VLOOKUP(D669,'Lista Punktów Adresowych'!$C$1:T6341,16,0)</f>
        <v>kat.5</v>
      </c>
      <c r="R669" s="16" t="str">
        <f>VLOOKUP(D669,'Lista Punktów Adresowych'!$C$1:T6341,17,0)</f>
        <v>4500</v>
      </c>
      <c r="W669" s="32"/>
      <c r="Y669" s="16" t="str">
        <f>VLOOKUP(D669,'Lista Punktów Adresowych'!$C$1:R6341,13,0)</f>
        <v>punkt adresowy podstawowy</v>
      </c>
      <c r="Z669" s="277"/>
    </row>
    <row r="670" spans="1:26">
      <c r="A670" s="16">
        <v>666</v>
      </c>
      <c r="B670" s="101"/>
      <c r="C670" s="249"/>
      <c r="D670" s="242" t="s">
        <v>2318</v>
      </c>
      <c r="E670" s="157"/>
      <c r="F670" s="16" t="str">
        <f>VLOOKUP(D670,'Lista Punktów Adresowych'!$C$1:R6342,2)</f>
        <v>MAŁOPOLSKIE</v>
      </c>
      <c r="G670" s="16" t="str">
        <f>VLOOKUP(D670,'Lista Punktów Adresowych'!$C$1:R6342,3,0)</f>
        <v>BOCHEŃSKI</v>
      </c>
      <c r="H670" s="16" t="str">
        <f>VLOOKUP(D670,'Lista Punktów Adresowych'!$C$1:R6342,4,0)</f>
        <v>BOCHNIA</v>
      </c>
      <c r="I670" s="16" t="str">
        <f>VLOOKUP(D670,'Lista Punktów Adresowych'!$C$1:R6342,6,)</f>
        <v>BOCHNIA</v>
      </c>
      <c r="J670" s="16" t="str">
        <f>VLOOKUP(D670,'Lista Punktów Adresowych'!$C$1:R6342,8,0)</f>
        <v>UL. LEGIONÓW POLSKICH</v>
      </c>
      <c r="K670" s="98" t="str">
        <f>VLOOKUP(D670,'Lista Punktów Adresowych'!$C$1:R6342,10,0)</f>
        <v>13F</v>
      </c>
      <c r="O670" s="16" t="str">
        <f>VLOOKUP(D670,'Lista Punktów Adresowych'!$C$1:R6342,14,0)</f>
        <v>1</v>
      </c>
      <c r="P670" s="16" t="str">
        <f>VLOOKUP(D670,'Lista Punktów Adresowych'!$C$1:R6342,15,0)</f>
        <v>0</v>
      </c>
      <c r="Q670" s="16" t="str">
        <f>VLOOKUP(D670,'Lista Punktów Adresowych'!$C$1:T6342,16,0)</f>
        <v>kat.5</v>
      </c>
      <c r="R670" s="16" t="str">
        <f>VLOOKUP(D670,'Lista Punktów Adresowych'!$C$1:T6342,17,0)</f>
        <v>4500</v>
      </c>
      <c r="W670" s="32"/>
      <c r="Y670" s="16" t="str">
        <f>VLOOKUP(D670,'Lista Punktów Adresowych'!$C$1:R6342,13,0)</f>
        <v>punkt adresowy podstawowy</v>
      </c>
      <c r="Z670" s="277"/>
    </row>
    <row r="671" spans="1:26">
      <c r="A671" s="16">
        <v>667</v>
      </c>
      <c r="B671" s="101"/>
      <c r="C671" s="249"/>
      <c r="D671" s="242" t="s">
        <v>2320</v>
      </c>
      <c r="E671" s="157"/>
      <c r="F671" s="16" t="str">
        <f>VLOOKUP(D671,'Lista Punktów Adresowych'!$C$1:R6343,2)</f>
        <v>MAŁOPOLSKIE</v>
      </c>
      <c r="G671" s="16" t="str">
        <f>VLOOKUP(D671,'Lista Punktów Adresowych'!$C$1:R6343,3,0)</f>
        <v>BOCHEŃSKI</v>
      </c>
      <c r="H671" s="16" t="str">
        <f>VLOOKUP(D671,'Lista Punktów Adresowych'!$C$1:R6343,4,0)</f>
        <v>BOCHNIA</v>
      </c>
      <c r="I671" s="16" t="str">
        <f>VLOOKUP(D671,'Lista Punktów Adresowych'!$C$1:R6343,6,)</f>
        <v>BOCHNIA</v>
      </c>
      <c r="J671" s="16" t="str">
        <f>VLOOKUP(D671,'Lista Punktów Adresowych'!$C$1:R6343,8,0)</f>
        <v>UL. LEGIONÓW POLSKICH</v>
      </c>
      <c r="K671" s="98" t="str">
        <f>VLOOKUP(D671,'Lista Punktów Adresowych'!$C$1:R6343,10,0)</f>
        <v>13E</v>
      </c>
      <c r="O671" s="16" t="str">
        <f>VLOOKUP(D671,'Lista Punktów Adresowych'!$C$1:R6343,14,0)</f>
        <v>1</v>
      </c>
      <c r="P671" s="16" t="str">
        <f>VLOOKUP(D671,'Lista Punktów Adresowych'!$C$1:R6343,15,0)</f>
        <v>0</v>
      </c>
      <c r="Q671" s="16" t="str">
        <f>VLOOKUP(D671,'Lista Punktów Adresowych'!$C$1:T6343,16,0)</f>
        <v>kat.5</v>
      </c>
      <c r="R671" s="16" t="str">
        <f>VLOOKUP(D671,'Lista Punktów Adresowych'!$C$1:T6343,17,0)</f>
        <v>4500</v>
      </c>
      <c r="W671" s="32"/>
      <c r="Y671" s="16" t="str">
        <f>VLOOKUP(D671,'Lista Punktów Adresowych'!$C$1:R6343,13,0)</f>
        <v>punkt adresowy podstawowy</v>
      </c>
      <c r="Z671" s="277"/>
    </row>
    <row r="672" spans="1:26">
      <c r="A672" s="16">
        <v>668</v>
      </c>
      <c r="B672" s="101"/>
      <c r="C672" s="249"/>
      <c r="D672" s="242" t="s">
        <v>2322</v>
      </c>
      <c r="E672" s="157"/>
      <c r="F672" s="16" t="str">
        <f>VLOOKUP(D672,'Lista Punktów Adresowych'!$C$1:R6344,2)</f>
        <v>MAŁOPOLSKIE</v>
      </c>
      <c r="G672" s="16" t="str">
        <f>VLOOKUP(D672,'Lista Punktów Adresowych'!$C$1:R6344,3,0)</f>
        <v>BOCHEŃSKI</v>
      </c>
      <c r="H672" s="16" t="str">
        <f>VLOOKUP(D672,'Lista Punktów Adresowych'!$C$1:R6344,4,0)</f>
        <v>BOCHNIA</v>
      </c>
      <c r="I672" s="16" t="str">
        <f>VLOOKUP(D672,'Lista Punktów Adresowych'!$C$1:R6344,6,)</f>
        <v>BOCHNIA</v>
      </c>
      <c r="J672" s="16" t="str">
        <f>VLOOKUP(D672,'Lista Punktów Adresowych'!$C$1:R6344,8,0)</f>
        <v>UL. LEGIONÓW POLSKICH</v>
      </c>
      <c r="K672" s="98" t="str">
        <f>VLOOKUP(D672,'Lista Punktów Adresowych'!$C$1:R6344,10,0)</f>
        <v>13D</v>
      </c>
      <c r="O672" s="16" t="str">
        <f>VLOOKUP(D672,'Lista Punktów Adresowych'!$C$1:R6344,14,0)</f>
        <v>1</v>
      </c>
      <c r="P672" s="16" t="str">
        <f>VLOOKUP(D672,'Lista Punktów Adresowych'!$C$1:R6344,15,0)</f>
        <v>0</v>
      </c>
      <c r="Q672" s="16" t="str">
        <f>VLOOKUP(D672,'Lista Punktów Adresowych'!$C$1:T6344,16,0)</f>
        <v>kat.5</v>
      </c>
      <c r="R672" s="16" t="str">
        <f>VLOOKUP(D672,'Lista Punktów Adresowych'!$C$1:T6344,17,0)</f>
        <v>4500</v>
      </c>
      <c r="W672" s="32"/>
      <c r="Y672" s="16" t="str">
        <f>VLOOKUP(D672,'Lista Punktów Adresowych'!$C$1:R6344,13,0)</f>
        <v>punkt adresowy podstawowy</v>
      </c>
      <c r="Z672" s="277"/>
    </row>
    <row r="673" spans="1:26">
      <c r="A673" s="16">
        <v>669</v>
      </c>
      <c r="B673" s="101"/>
      <c r="C673" s="249"/>
      <c r="D673" s="242" t="s">
        <v>2324</v>
      </c>
      <c r="E673" s="157"/>
      <c r="F673" s="16" t="str">
        <f>VLOOKUP(D673,'Lista Punktów Adresowych'!$C$1:R6345,2)</f>
        <v>MAŁOPOLSKIE</v>
      </c>
      <c r="G673" s="16" t="str">
        <f>VLOOKUP(D673,'Lista Punktów Adresowych'!$C$1:R6345,3,0)</f>
        <v>BOCHEŃSKI</v>
      </c>
      <c r="H673" s="16" t="str">
        <f>VLOOKUP(D673,'Lista Punktów Adresowych'!$C$1:R6345,4,0)</f>
        <v>BOCHNIA</v>
      </c>
      <c r="I673" s="16" t="str">
        <f>VLOOKUP(D673,'Lista Punktów Adresowych'!$C$1:R6345,6,)</f>
        <v>BOCHNIA</v>
      </c>
      <c r="J673" s="16" t="str">
        <f>VLOOKUP(D673,'Lista Punktów Adresowych'!$C$1:R6345,8,0)</f>
        <v>UL. LEGIONÓW POLSKICH</v>
      </c>
      <c r="K673" s="98" t="str">
        <f>VLOOKUP(D673,'Lista Punktów Adresowych'!$C$1:R6345,10,0)</f>
        <v>13C</v>
      </c>
      <c r="O673" s="16" t="str">
        <f>VLOOKUP(D673,'Lista Punktów Adresowych'!$C$1:R6345,14,0)</f>
        <v>1</v>
      </c>
      <c r="P673" s="16" t="str">
        <f>VLOOKUP(D673,'Lista Punktów Adresowych'!$C$1:R6345,15,0)</f>
        <v>0</v>
      </c>
      <c r="Q673" s="16" t="str">
        <f>VLOOKUP(D673,'Lista Punktów Adresowych'!$C$1:T6345,16,0)</f>
        <v>kat.5</v>
      </c>
      <c r="R673" s="16" t="str">
        <f>VLOOKUP(D673,'Lista Punktów Adresowych'!$C$1:T6345,17,0)</f>
        <v>4500</v>
      </c>
      <c r="W673" s="32"/>
      <c r="Y673" s="16" t="str">
        <f>VLOOKUP(D673,'Lista Punktów Adresowych'!$C$1:R6345,13,0)</f>
        <v>punkt adresowy podstawowy</v>
      </c>
      <c r="Z673" s="277"/>
    </row>
    <row r="674" spans="1:26">
      <c r="A674" s="16">
        <v>670</v>
      </c>
      <c r="B674" s="101"/>
      <c r="C674" s="249"/>
      <c r="D674" s="242" t="s">
        <v>2325</v>
      </c>
      <c r="E674" s="157"/>
      <c r="F674" s="16" t="str">
        <f>VLOOKUP(D674,'Lista Punktów Adresowych'!$C$1:R6346,2)</f>
        <v>MAŁOPOLSKIE</v>
      </c>
      <c r="G674" s="16" t="str">
        <f>VLOOKUP(D674,'Lista Punktów Adresowych'!$C$1:R6346,3,0)</f>
        <v>BOCHEŃSKI</v>
      </c>
      <c r="H674" s="16" t="str">
        <f>VLOOKUP(D674,'Lista Punktów Adresowych'!$C$1:R6346,4,0)</f>
        <v>BOCHNIA</v>
      </c>
      <c r="I674" s="16" t="str">
        <f>VLOOKUP(D674,'Lista Punktów Adresowych'!$C$1:R6346,6,)</f>
        <v>BOCHNIA</v>
      </c>
      <c r="J674" s="16" t="str">
        <f>VLOOKUP(D674,'Lista Punktów Adresowych'!$C$1:R6346,8,0)</f>
        <v>UL. LEGIONÓW POLSKICH</v>
      </c>
      <c r="K674" s="98" t="str">
        <f>VLOOKUP(D674,'Lista Punktów Adresowych'!$C$1:R6346,10,0)</f>
        <v>13B</v>
      </c>
      <c r="O674" s="16" t="str">
        <f>VLOOKUP(D674,'Lista Punktów Adresowych'!$C$1:R6346,14,0)</f>
        <v>1</v>
      </c>
      <c r="P674" s="16" t="str">
        <f>VLOOKUP(D674,'Lista Punktów Adresowych'!$C$1:R6346,15,0)</f>
        <v>0</v>
      </c>
      <c r="Q674" s="16" t="str">
        <f>VLOOKUP(D674,'Lista Punktów Adresowych'!$C$1:T6346,16,0)</f>
        <v>kat.2</v>
      </c>
      <c r="R674" s="16" t="str">
        <f>VLOOKUP(D674,'Lista Punktów Adresowych'!$C$1:T6346,17,0)</f>
        <v>1500</v>
      </c>
      <c r="W674" s="32"/>
      <c r="Y674" s="16" t="str">
        <f>VLOOKUP(D674,'Lista Punktów Adresowych'!$C$1:R6346,13,0)</f>
        <v>punkt adresowy podstawowy</v>
      </c>
      <c r="Z674" s="277"/>
    </row>
    <row r="675" spans="1:26">
      <c r="A675" s="16">
        <v>671</v>
      </c>
      <c r="B675" s="101"/>
      <c r="C675" s="249"/>
      <c r="D675" s="242" t="s">
        <v>2326</v>
      </c>
      <c r="E675" s="157"/>
      <c r="F675" s="16" t="str">
        <f>VLOOKUP(D675,'Lista Punktów Adresowych'!$C$1:R6347,2)</f>
        <v>MAŁOPOLSKIE</v>
      </c>
      <c r="G675" s="16" t="str">
        <f>VLOOKUP(D675,'Lista Punktów Adresowych'!$C$1:R6347,3,0)</f>
        <v>BOCHEŃSKI</v>
      </c>
      <c r="H675" s="16" t="str">
        <f>VLOOKUP(D675,'Lista Punktów Adresowych'!$C$1:R6347,4,0)</f>
        <v>BOCHNIA</v>
      </c>
      <c r="I675" s="16" t="str">
        <f>VLOOKUP(D675,'Lista Punktów Adresowych'!$C$1:R6347,6,)</f>
        <v>BOCHNIA</v>
      </c>
      <c r="J675" s="16" t="str">
        <f>VLOOKUP(D675,'Lista Punktów Adresowych'!$C$1:R6347,8,0)</f>
        <v>UL. LEGIONÓW POLSKICH</v>
      </c>
      <c r="K675" s="98" t="str">
        <f>VLOOKUP(D675,'Lista Punktów Adresowych'!$C$1:R6347,10,0)</f>
        <v>13A</v>
      </c>
      <c r="O675" s="16" t="str">
        <f>VLOOKUP(D675,'Lista Punktów Adresowych'!$C$1:R6347,14,0)</f>
        <v>1</v>
      </c>
      <c r="P675" s="16" t="str">
        <f>VLOOKUP(D675,'Lista Punktów Adresowych'!$C$1:R6347,15,0)</f>
        <v>0</v>
      </c>
      <c r="Q675" s="16" t="str">
        <f>VLOOKUP(D675,'Lista Punktów Adresowych'!$C$1:T6347,16,0)</f>
        <v>kat.2</v>
      </c>
      <c r="R675" s="16" t="str">
        <f>VLOOKUP(D675,'Lista Punktów Adresowych'!$C$1:T6347,17,0)</f>
        <v>1500</v>
      </c>
      <c r="W675" s="32"/>
      <c r="Y675" s="16" t="str">
        <f>VLOOKUP(D675,'Lista Punktów Adresowych'!$C$1:R6347,13,0)</f>
        <v>punkt adresowy podstawowy</v>
      </c>
      <c r="Z675" s="277"/>
    </row>
    <row r="676" spans="1:26">
      <c r="A676" s="16">
        <v>672</v>
      </c>
      <c r="B676" s="101"/>
      <c r="C676" s="249"/>
      <c r="D676" s="242" t="s">
        <v>2327</v>
      </c>
      <c r="E676" s="157"/>
      <c r="F676" s="16" t="str">
        <f>VLOOKUP(D676,'Lista Punktów Adresowych'!$C$1:R6348,2)</f>
        <v>MAŁOPOLSKIE</v>
      </c>
      <c r="G676" s="16" t="str">
        <f>VLOOKUP(D676,'Lista Punktów Adresowych'!$C$1:R6348,3,0)</f>
        <v>BOCHEŃSKI</v>
      </c>
      <c r="H676" s="16" t="str">
        <f>VLOOKUP(D676,'Lista Punktów Adresowych'!$C$1:R6348,4,0)</f>
        <v>BOCHNIA</v>
      </c>
      <c r="I676" s="16" t="str">
        <f>VLOOKUP(D676,'Lista Punktów Adresowych'!$C$1:R6348,6,)</f>
        <v>BOCHNIA</v>
      </c>
      <c r="J676" s="16" t="str">
        <f>VLOOKUP(D676,'Lista Punktów Adresowych'!$C$1:R6348,8,0)</f>
        <v>UL. LEGIONÓW POLSKICH</v>
      </c>
      <c r="K676" s="98" t="str">
        <f>VLOOKUP(D676,'Lista Punktów Adresowych'!$C$1:R6348,10,0)</f>
        <v>13</v>
      </c>
      <c r="O676" s="16" t="str">
        <f>VLOOKUP(D676,'Lista Punktów Adresowych'!$C$1:R6348,14,0)</f>
        <v>1</v>
      </c>
      <c r="P676" s="16" t="str">
        <f>VLOOKUP(D676,'Lista Punktów Adresowych'!$C$1:R6348,15,0)</f>
        <v>0</v>
      </c>
      <c r="Q676" s="16" t="str">
        <f>VLOOKUP(D676,'Lista Punktów Adresowych'!$C$1:T6348,16,0)</f>
        <v>kat.2</v>
      </c>
      <c r="R676" s="16" t="str">
        <f>VLOOKUP(D676,'Lista Punktów Adresowych'!$C$1:T6348,17,0)</f>
        <v>1500</v>
      </c>
      <c r="W676" s="32"/>
      <c r="Y676" s="16" t="str">
        <f>VLOOKUP(D676,'Lista Punktów Adresowych'!$C$1:R6348,13,0)</f>
        <v>punkt adresowy podstawowy</v>
      </c>
      <c r="Z676" s="277"/>
    </row>
    <row r="677" spans="1:26">
      <c r="A677" s="16">
        <v>673</v>
      </c>
      <c r="B677" s="101"/>
      <c r="D677" s="242" t="s">
        <v>2328</v>
      </c>
      <c r="E677" s="157"/>
      <c r="F677" s="16" t="str">
        <f>VLOOKUP(D677,'Lista Punktów Adresowych'!$C$1:R6349,2)</f>
        <v>MAŁOPOLSKIE</v>
      </c>
      <c r="G677" s="16" t="str">
        <f>VLOOKUP(D677,'Lista Punktów Adresowych'!$C$1:R6349,3,0)</f>
        <v>BOCHEŃSKI</v>
      </c>
      <c r="H677" s="16" t="str">
        <f>VLOOKUP(D677,'Lista Punktów Adresowych'!$C$1:R6349,4,0)</f>
        <v>BOCHNIA</v>
      </c>
      <c r="I677" s="16" t="str">
        <f>VLOOKUP(D677,'Lista Punktów Adresowych'!$C$1:R6349,6,)</f>
        <v>BOCHNIA</v>
      </c>
      <c r="J677" s="16" t="str">
        <f>VLOOKUP(D677,'Lista Punktów Adresowych'!$C$1:R6349,8,0)</f>
        <v>UL. LEGIONÓW POLSKICH</v>
      </c>
      <c r="K677" s="98" t="str">
        <f>VLOOKUP(D677,'Lista Punktów Adresowych'!$C$1:R6349,10,0)</f>
        <v>10A</v>
      </c>
      <c r="O677" s="16" t="str">
        <f>VLOOKUP(D677,'Lista Punktów Adresowych'!$C$1:R6349,14,0)</f>
        <v>1</v>
      </c>
      <c r="P677" s="16" t="str">
        <f>VLOOKUP(D677,'Lista Punktów Adresowych'!$C$1:R6349,15,0)</f>
        <v>0</v>
      </c>
      <c r="Q677" s="16" t="str">
        <f>VLOOKUP(D677,'Lista Punktów Adresowych'!$C$1:T6349,16,0)</f>
        <v>kat.2</v>
      </c>
      <c r="R677" s="16" t="str">
        <f>VLOOKUP(D677,'Lista Punktów Adresowych'!$C$1:T6349,17,0)</f>
        <v>1500</v>
      </c>
      <c r="W677" s="32"/>
      <c r="Y677" s="16" t="str">
        <f>VLOOKUP(D677,'Lista Punktów Adresowych'!$C$1:R6349,13,0)</f>
        <v>punkt adresowy podstawowy</v>
      </c>
    </row>
    <row r="678" spans="1:26">
      <c r="A678" s="16">
        <v>674</v>
      </c>
      <c r="B678" s="101"/>
      <c r="D678" s="242" t="s">
        <v>2329</v>
      </c>
      <c r="E678" s="157"/>
      <c r="F678" s="16" t="str">
        <f>VLOOKUP(D678,'Lista Punktów Adresowych'!$C$1:R6350,2)</f>
        <v>MAŁOPOLSKIE</v>
      </c>
      <c r="G678" s="16" t="str">
        <f>VLOOKUP(D678,'Lista Punktów Adresowych'!$C$1:R6350,3,0)</f>
        <v>BOCHEŃSKI</v>
      </c>
      <c r="H678" s="16" t="str">
        <f>VLOOKUP(D678,'Lista Punktów Adresowych'!$C$1:R6350,4,0)</f>
        <v>BOCHNIA</v>
      </c>
      <c r="I678" s="16" t="str">
        <f>VLOOKUP(D678,'Lista Punktów Adresowych'!$C$1:R6350,6,)</f>
        <v>BOCHNIA</v>
      </c>
      <c r="J678" s="16" t="str">
        <f>VLOOKUP(D678,'Lista Punktów Adresowych'!$C$1:R6350,8,0)</f>
        <v>UL. JANA SONDLA</v>
      </c>
      <c r="K678" s="98" t="str">
        <f>VLOOKUP(D678,'Lista Punktów Adresowych'!$C$1:R6350,10,0)</f>
        <v>17</v>
      </c>
      <c r="O678" s="16" t="str">
        <f>VLOOKUP(D678,'Lista Punktów Adresowych'!$C$1:R6350,14,0)</f>
        <v>1</v>
      </c>
      <c r="P678" s="16" t="str">
        <f>VLOOKUP(D678,'Lista Punktów Adresowych'!$C$1:R6350,15,0)</f>
        <v>0</v>
      </c>
      <c r="Q678" s="16" t="str">
        <f>VLOOKUP(D678,'Lista Punktów Adresowych'!$C$1:T6350,16,0)</f>
        <v>kat.11</v>
      </c>
      <c r="R678" s="16" t="str">
        <f>VLOOKUP(D678,'Lista Punktów Adresowych'!$C$1:T6350,17,0)</f>
        <v>10500</v>
      </c>
      <c r="W678" s="32"/>
      <c r="Y678" s="16" t="str">
        <f>VLOOKUP(D678,'Lista Punktów Adresowych'!$C$1:R6350,13,0)</f>
        <v>punkt adresowy podstawowy</v>
      </c>
    </row>
    <row r="679" spans="1:26">
      <c r="A679" s="16">
        <v>675</v>
      </c>
      <c r="B679" s="101"/>
      <c r="C679" s="249"/>
      <c r="D679" s="242" t="s">
        <v>2331</v>
      </c>
      <c r="E679" s="157"/>
      <c r="F679" s="16" t="str">
        <f>VLOOKUP(D679,'Lista Punktów Adresowych'!$C$1:R6351,2)</f>
        <v>MAŁOPOLSKIE</v>
      </c>
      <c r="G679" s="16" t="str">
        <f>VLOOKUP(D679,'Lista Punktów Adresowych'!$C$1:R6351,3,0)</f>
        <v>BOCHEŃSKI</v>
      </c>
      <c r="H679" s="16" t="str">
        <f>VLOOKUP(D679,'Lista Punktów Adresowych'!$C$1:R6351,4,0)</f>
        <v>BOCHNIA</v>
      </c>
      <c r="I679" s="16" t="str">
        <f>VLOOKUP(D679,'Lista Punktów Adresowych'!$C$1:R6351,6,)</f>
        <v>BOCHNIA</v>
      </c>
      <c r="J679" s="16" t="str">
        <f>VLOOKUP(D679,'Lista Punktów Adresowych'!$C$1:R6351,8,0)</f>
        <v>UL. JANA SONDLA</v>
      </c>
      <c r="K679" s="98" t="str">
        <f>VLOOKUP(D679,'Lista Punktów Adresowych'!$C$1:R6351,10,0)</f>
        <v>9</v>
      </c>
      <c r="O679" s="16" t="str">
        <f>VLOOKUP(D679,'Lista Punktów Adresowych'!$C$1:R6351,14,0)</f>
        <v>1</v>
      </c>
      <c r="P679" s="16" t="str">
        <f>VLOOKUP(D679,'Lista Punktów Adresowych'!$C$1:R6351,15,0)</f>
        <v>0</v>
      </c>
      <c r="Q679" s="16" t="str">
        <f>VLOOKUP(D679,'Lista Punktów Adresowych'!$C$1:T6351,16,0)</f>
        <v>kat.3</v>
      </c>
      <c r="R679" s="16" t="str">
        <f>VLOOKUP(D679,'Lista Punktów Adresowych'!$C$1:T6351,17,0)</f>
        <v>2500</v>
      </c>
      <c r="W679" s="32"/>
      <c r="Y679" s="16" t="str">
        <f>VLOOKUP(D679,'Lista Punktów Adresowych'!$C$1:R6351,13,0)</f>
        <v>punkt adresowy podstawowy</v>
      </c>
      <c r="Z679" s="277"/>
    </row>
    <row r="680" spans="1:26">
      <c r="A680" s="16">
        <v>676</v>
      </c>
      <c r="B680" s="101"/>
      <c r="C680" s="249"/>
      <c r="D680" s="242" t="s">
        <v>2332</v>
      </c>
      <c r="E680" s="157"/>
      <c r="F680" s="16" t="str">
        <f>VLOOKUP(D680,'Lista Punktów Adresowych'!$C$1:R6352,2)</f>
        <v>MAŁOPOLSKIE</v>
      </c>
      <c r="G680" s="16" t="str">
        <f>VLOOKUP(D680,'Lista Punktów Adresowych'!$C$1:R6352,3,0)</f>
        <v>BOCHEŃSKI</v>
      </c>
      <c r="H680" s="16" t="str">
        <f>VLOOKUP(D680,'Lista Punktów Adresowych'!$C$1:R6352,4,0)</f>
        <v>DRWINIA</v>
      </c>
      <c r="I680" s="16" t="str">
        <f>VLOOKUP(D680,'Lista Punktów Adresowych'!$C$1:R6352,6,)</f>
        <v>GROBLA</v>
      </c>
      <c r="J680" s="16" t="str">
        <f>VLOOKUP(D680,'Lista Punktów Adresowych'!$C$1:R6352,8,0)</f>
        <v/>
      </c>
      <c r="K680" s="98" t="str">
        <f>VLOOKUP(D680,'Lista Punktów Adresowych'!$C$1:R6352,10,0)</f>
        <v>206</v>
      </c>
      <c r="O680" s="16" t="str">
        <f>VLOOKUP(D680,'Lista Punktów Adresowych'!$C$1:R6352,14,0)</f>
        <v>1</v>
      </c>
      <c r="P680" s="16" t="str">
        <f>VLOOKUP(D680,'Lista Punktów Adresowych'!$C$1:R6352,15,0)</f>
        <v>0</v>
      </c>
      <c r="Q680" s="16" t="str">
        <f>VLOOKUP(D680,'Lista Punktów Adresowych'!$C$1:T6352,16,0)</f>
        <v>kat.13</v>
      </c>
      <c r="R680" s="16" t="str">
        <f>VLOOKUP(D680,'Lista Punktów Adresowych'!$C$1:T6352,17,0)</f>
        <v>12500</v>
      </c>
      <c r="W680" s="32"/>
      <c r="Y680" s="16" t="str">
        <f>VLOOKUP(D680,'Lista Punktów Adresowych'!$C$1:R6352,13,0)</f>
        <v>punkt adresowy podstawowy</v>
      </c>
      <c r="Z680" s="277"/>
    </row>
    <row r="681" spans="1:26">
      <c r="A681" s="16">
        <v>677</v>
      </c>
      <c r="B681" s="101"/>
      <c r="D681" s="242" t="s">
        <v>2333</v>
      </c>
      <c r="E681" s="157"/>
      <c r="F681" s="16" t="str">
        <f>VLOOKUP(D681,'Lista Punktów Adresowych'!$C$1:R6353,2)</f>
        <v>MAŁOPOLSKIE</v>
      </c>
      <c r="G681" s="16" t="str">
        <f>VLOOKUP(D681,'Lista Punktów Adresowych'!$C$1:R6353,3,0)</f>
        <v>BOCHEŃSKI</v>
      </c>
      <c r="H681" s="16" t="str">
        <f>VLOOKUP(D681,'Lista Punktów Adresowych'!$C$1:R6353,4,0)</f>
        <v>DRWINIA</v>
      </c>
      <c r="I681" s="16" t="str">
        <f>VLOOKUP(D681,'Lista Punktów Adresowych'!$C$1:R6353,6,)</f>
        <v>GROBLA</v>
      </c>
      <c r="J681" s="16" t="str">
        <f>VLOOKUP(D681,'Lista Punktów Adresowych'!$C$1:R6353,8,0)</f>
        <v/>
      </c>
      <c r="K681" s="98" t="str">
        <f>VLOOKUP(D681,'Lista Punktów Adresowych'!$C$1:R6353,10,0)</f>
        <v>217</v>
      </c>
      <c r="O681" s="16" t="str">
        <f>VLOOKUP(D681,'Lista Punktów Adresowych'!$C$1:R6353,14,0)</f>
        <v>1</v>
      </c>
      <c r="P681" s="16" t="str">
        <f>VLOOKUP(D681,'Lista Punktów Adresowych'!$C$1:R6353,15,0)</f>
        <v>0</v>
      </c>
      <c r="Q681" s="16" t="str">
        <f>VLOOKUP(D681,'Lista Punktów Adresowych'!$C$1:T6353,16,0)</f>
        <v>kat.5</v>
      </c>
      <c r="R681" s="16" t="str">
        <f>VLOOKUP(D681,'Lista Punktów Adresowych'!$C$1:T6353,17,0)</f>
        <v>4500</v>
      </c>
      <c r="W681" s="32"/>
      <c r="Y681" s="16" t="str">
        <f>VLOOKUP(D681,'Lista Punktów Adresowych'!$C$1:R6353,13,0)</f>
        <v>punkt adresowy podstawowy</v>
      </c>
    </row>
    <row r="682" spans="1:26">
      <c r="A682" s="16">
        <v>678</v>
      </c>
      <c r="B682" s="101"/>
      <c r="C682" s="249"/>
      <c r="D682" s="242" t="s">
        <v>2334</v>
      </c>
      <c r="E682" s="157"/>
      <c r="F682" s="16" t="str">
        <f>VLOOKUP(D682,'Lista Punktów Adresowych'!$C$1:R6354,2)</f>
        <v>MAŁOPOLSKIE</v>
      </c>
      <c r="G682" s="16" t="str">
        <f>VLOOKUP(D682,'Lista Punktów Adresowych'!$C$1:R6354,3,0)</f>
        <v>BOCHEŃSKI</v>
      </c>
      <c r="H682" s="16" t="str">
        <f>VLOOKUP(D682,'Lista Punktów Adresowych'!$C$1:R6354,4,0)</f>
        <v>BOCHNIA</v>
      </c>
      <c r="I682" s="16" t="str">
        <f>VLOOKUP(D682,'Lista Punktów Adresowych'!$C$1:R6354,6,)</f>
        <v>BOCHNIA</v>
      </c>
      <c r="J682" s="16" t="str">
        <f>VLOOKUP(D682,'Lista Punktów Adresowych'!$C$1:R6354,8,0)</f>
        <v>UL. ZA SZYBEM</v>
      </c>
      <c r="K682" s="98" t="str">
        <f>VLOOKUP(D682,'Lista Punktów Adresowych'!$C$1:R6354,10,0)</f>
        <v>2B</v>
      </c>
      <c r="O682" s="16" t="str">
        <f>VLOOKUP(D682,'Lista Punktów Adresowych'!$C$1:R6354,14,0)</f>
        <v>1</v>
      </c>
      <c r="P682" s="16" t="str">
        <f>VLOOKUP(D682,'Lista Punktów Adresowych'!$C$1:R6354,15,0)</f>
        <v>0</v>
      </c>
      <c r="Q682" s="16" t="str">
        <f>VLOOKUP(D682,'Lista Punktów Adresowych'!$C$1:T6354,16,0)</f>
        <v>kat.5</v>
      </c>
      <c r="R682" s="16" t="str">
        <f>VLOOKUP(D682,'Lista Punktów Adresowych'!$C$1:T6354,17,0)</f>
        <v>4500</v>
      </c>
      <c r="W682" s="32"/>
      <c r="Y682" s="16" t="str">
        <f>VLOOKUP(D682,'Lista Punktów Adresowych'!$C$1:R6354,13,0)</f>
        <v>punkt adresowy podstawowy</v>
      </c>
      <c r="Z682" s="277"/>
    </row>
    <row r="683" spans="1:26">
      <c r="A683" s="16">
        <v>679</v>
      </c>
      <c r="B683" s="101"/>
      <c r="C683" s="249"/>
      <c r="D683" s="242" t="s">
        <v>2336</v>
      </c>
      <c r="E683" s="157"/>
      <c r="F683" s="16" t="str">
        <f>VLOOKUP(D683,'Lista Punktów Adresowych'!$C$1:R6355,2)</f>
        <v>MAŁOPOLSKIE</v>
      </c>
      <c r="G683" s="16" t="str">
        <f>VLOOKUP(D683,'Lista Punktów Adresowych'!$C$1:R6355,3,0)</f>
        <v>BOCHEŃSKI</v>
      </c>
      <c r="H683" s="16" t="str">
        <f>VLOOKUP(D683,'Lista Punktów Adresowych'!$C$1:R6355,4,0)</f>
        <v>BOCHNIA</v>
      </c>
      <c r="I683" s="16" t="str">
        <f>VLOOKUP(D683,'Lista Punktów Adresowych'!$C$1:R6355,6,)</f>
        <v>BOCHNIA</v>
      </c>
      <c r="J683" s="16" t="str">
        <f>VLOOKUP(D683,'Lista Punktów Adresowych'!$C$1:R6355,8,0)</f>
        <v>UL. ZA SZYBEM</v>
      </c>
      <c r="K683" s="98" t="str">
        <f>VLOOKUP(D683,'Lista Punktów Adresowych'!$C$1:R6355,10,0)</f>
        <v>4A</v>
      </c>
      <c r="O683" s="16" t="str">
        <f>VLOOKUP(D683,'Lista Punktów Adresowych'!$C$1:R6355,14,0)</f>
        <v>1</v>
      </c>
      <c r="P683" s="16" t="str">
        <f>VLOOKUP(D683,'Lista Punktów Adresowych'!$C$1:R6355,15,0)</f>
        <v>0</v>
      </c>
      <c r="Q683" s="16" t="str">
        <f>VLOOKUP(D683,'Lista Punktów Adresowych'!$C$1:T6355,16,0)</f>
        <v>kat.8</v>
      </c>
      <c r="R683" s="16" t="str">
        <f>VLOOKUP(D683,'Lista Punktów Adresowych'!$C$1:T6355,17,0)</f>
        <v>7500</v>
      </c>
      <c r="W683" s="32"/>
      <c r="Y683" s="16" t="str">
        <f>VLOOKUP(D683,'Lista Punktów Adresowych'!$C$1:R6355,13,0)</f>
        <v>punkt adresowy podstawowy</v>
      </c>
      <c r="Z683" s="277"/>
    </row>
    <row r="684" spans="1:26">
      <c r="A684" s="16">
        <v>680</v>
      </c>
      <c r="B684" s="101"/>
      <c r="C684" s="249"/>
      <c r="D684" s="242" t="s">
        <v>2337</v>
      </c>
      <c r="E684" s="157"/>
      <c r="F684" s="16" t="str">
        <f>VLOOKUP(D684,'Lista Punktów Adresowych'!$C$1:R6356,2)</f>
        <v>MAŁOPOLSKIE</v>
      </c>
      <c r="G684" s="16" t="str">
        <f>VLOOKUP(D684,'Lista Punktów Adresowych'!$C$1:R6356,3,0)</f>
        <v>BOCHEŃSKI</v>
      </c>
      <c r="H684" s="16" t="str">
        <f>VLOOKUP(D684,'Lista Punktów Adresowych'!$C$1:R6356,4,0)</f>
        <v>DRWINIA</v>
      </c>
      <c r="I684" s="16" t="str">
        <f>VLOOKUP(D684,'Lista Punktów Adresowych'!$C$1:R6356,6,)</f>
        <v>GROBLA</v>
      </c>
      <c r="J684" s="16" t="str">
        <f>VLOOKUP(D684,'Lista Punktów Adresowych'!$C$1:R6356,8,0)</f>
        <v/>
      </c>
      <c r="K684" s="98" t="str">
        <f>VLOOKUP(D684,'Lista Punktów Adresowych'!$C$1:R6356,10,0)</f>
        <v>199</v>
      </c>
      <c r="O684" s="16" t="str">
        <f>VLOOKUP(D684,'Lista Punktów Adresowych'!$C$1:R6356,14,0)</f>
        <v>1</v>
      </c>
      <c r="P684" s="16" t="str">
        <f>VLOOKUP(D684,'Lista Punktów Adresowych'!$C$1:R6356,15,0)</f>
        <v>0</v>
      </c>
      <c r="Q684" s="16" t="str">
        <f>VLOOKUP(D684,'Lista Punktów Adresowych'!$C$1:T6356,16,0)</f>
        <v>kat.1</v>
      </c>
      <c r="R684" s="16" t="str">
        <f>VLOOKUP(D684,'Lista Punktów Adresowych'!$C$1:T6356,17,0)</f>
        <v>500</v>
      </c>
      <c r="W684" s="32"/>
      <c r="Y684" s="16" t="str">
        <f>VLOOKUP(D684,'Lista Punktów Adresowych'!$C$1:R6356,13,0)</f>
        <v>punkt adresowy podstawowy</v>
      </c>
      <c r="Z684" s="277"/>
    </row>
    <row r="685" spans="1:26">
      <c r="A685" s="16">
        <v>681</v>
      </c>
      <c r="B685" s="101"/>
      <c r="C685" s="249"/>
      <c r="D685" s="242" t="s">
        <v>2338</v>
      </c>
      <c r="E685" s="157"/>
      <c r="F685" s="16" t="str">
        <f>VLOOKUP(D685,'Lista Punktów Adresowych'!$C$1:R6357,2)</f>
        <v>MAŁOPOLSKIE</v>
      </c>
      <c r="G685" s="16" t="str">
        <f>VLOOKUP(D685,'Lista Punktów Adresowych'!$C$1:R6357,3,0)</f>
        <v>BOCHEŃSKI</v>
      </c>
      <c r="H685" s="16" t="str">
        <f>VLOOKUP(D685,'Lista Punktów Adresowych'!$C$1:R6357,4,0)</f>
        <v>BOCHNIA</v>
      </c>
      <c r="I685" s="16" t="str">
        <f>VLOOKUP(D685,'Lista Punktów Adresowych'!$C$1:R6357,6,)</f>
        <v>BOCHNIA</v>
      </c>
      <c r="J685" s="16" t="str">
        <f>VLOOKUP(D685,'Lista Punktów Adresowych'!$C$1:R6357,8,0)</f>
        <v>UL. GÓRNIKÓW</v>
      </c>
      <c r="K685" s="98" t="str">
        <f>VLOOKUP(D685,'Lista Punktów Adresowych'!$C$1:R6357,10,0)</f>
        <v>10</v>
      </c>
      <c r="O685" s="16" t="str">
        <f>VLOOKUP(D685,'Lista Punktów Adresowych'!$C$1:R6357,14,0)</f>
        <v>8</v>
      </c>
      <c r="P685" s="16" t="str">
        <f>VLOOKUP(D685,'Lista Punktów Adresowych'!$C$1:R6357,15,0)</f>
        <v>0</v>
      </c>
      <c r="Q685" s="16" t="str">
        <f>VLOOKUP(D685,'Lista Punktów Adresowych'!$C$1:T6357,16,0)</f>
        <v>kat.2</v>
      </c>
      <c r="R685" s="16" t="str">
        <f>VLOOKUP(D685,'Lista Punktów Adresowych'!$C$1:T6357,17,0)</f>
        <v>1500</v>
      </c>
      <c r="W685" s="32"/>
      <c r="Y685" s="16" t="str">
        <f>VLOOKUP(D685,'Lista Punktów Adresowych'!$C$1:R6357,13,0)</f>
        <v>punkt adresowy podstawowy</v>
      </c>
      <c r="Z685" s="277"/>
    </row>
    <row r="686" spans="1:26">
      <c r="A686" s="16">
        <v>682</v>
      </c>
      <c r="B686" s="101"/>
      <c r="C686" s="249"/>
      <c r="D686" s="242" t="s">
        <v>2340</v>
      </c>
      <c r="E686" s="157"/>
      <c r="F686" s="16" t="str">
        <f>VLOOKUP(D686,'Lista Punktów Adresowych'!$C$1:R6358,2)</f>
        <v>MAŁOPOLSKIE</v>
      </c>
      <c r="G686" s="16" t="str">
        <f>VLOOKUP(D686,'Lista Punktów Adresowych'!$C$1:R6358,3,0)</f>
        <v>BOCHEŃSKI</v>
      </c>
      <c r="H686" s="16" t="str">
        <f>VLOOKUP(D686,'Lista Punktów Adresowych'!$C$1:R6358,4,0)</f>
        <v>BOCHNIA</v>
      </c>
      <c r="I686" s="16" t="str">
        <f>VLOOKUP(D686,'Lista Punktów Adresowych'!$C$1:R6358,6,)</f>
        <v>BOCHNIA</v>
      </c>
      <c r="J686" s="16" t="str">
        <f>VLOOKUP(D686,'Lista Punktów Adresowych'!$C$1:R6358,8,0)</f>
        <v>UL. KAZIMIERZA WIELKIEGO</v>
      </c>
      <c r="K686" s="98" t="str">
        <f>VLOOKUP(D686,'Lista Punktów Adresowych'!$C$1:R6358,10,0)</f>
        <v>85</v>
      </c>
      <c r="O686" s="16" t="str">
        <f>VLOOKUP(D686,'Lista Punktów Adresowych'!$C$1:R6358,14,0)</f>
        <v>1</v>
      </c>
      <c r="P686" s="16" t="str">
        <f>VLOOKUP(D686,'Lista Punktów Adresowych'!$C$1:R6358,15,0)</f>
        <v>0</v>
      </c>
      <c r="Q686" s="16" t="str">
        <f>VLOOKUP(D686,'Lista Punktów Adresowych'!$C$1:T6358,16,0)</f>
        <v>kat.1</v>
      </c>
      <c r="R686" s="16" t="str">
        <f>VLOOKUP(D686,'Lista Punktów Adresowych'!$C$1:T6358,17,0)</f>
        <v>500</v>
      </c>
      <c r="W686" s="32"/>
      <c r="Y686" s="16" t="str">
        <f>VLOOKUP(D686,'Lista Punktów Adresowych'!$C$1:R6358,13,0)</f>
        <v>punkt adresowy podstawowy</v>
      </c>
      <c r="Z686" s="277"/>
    </row>
    <row r="687" spans="1:26">
      <c r="A687" s="16">
        <v>683</v>
      </c>
      <c r="B687" s="101"/>
      <c r="C687" s="249"/>
      <c r="D687" s="242" t="s">
        <v>2342</v>
      </c>
      <c r="E687" s="157"/>
      <c r="F687" s="16" t="str">
        <f>VLOOKUP(D687,'Lista Punktów Adresowych'!$C$1:R6359,2)</f>
        <v>MAŁOPOLSKIE</v>
      </c>
      <c r="G687" s="16" t="str">
        <f>VLOOKUP(D687,'Lista Punktów Adresowych'!$C$1:R6359,3,0)</f>
        <v>BOCHEŃSKI</v>
      </c>
      <c r="H687" s="16" t="str">
        <f>VLOOKUP(D687,'Lista Punktów Adresowych'!$C$1:R6359,4,0)</f>
        <v>BOCHNIA</v>
      </c>
      <c r="I687" s="16" t="str">
        <f>VLOOKUP(D687,'Lista Punktów Adresowych'!$C$1:R6359,6,)</f>
        <v>BOCHNIA</v>
      </c>
      <c r="J687" s="16" t="str">
        <f>VLOOKUP(D687,'Lista Punktów Adresowych'!$C$1:R6359,8,0)</f>
        <v>UL. KAZIMIERZA WIELKIEGO</v>
      </c>
      <c r="K687" s="98" t="str">
        <f>VLOOKUP(D687,'Lista Punktów Adresowych'!$C$1:R6359,10,0)</f>
        <v>81A</v>
      </c>
      <c r="O687" s="16" t="str">
        <f>VLOOKUP(D687,'Lista Punktów Adresowych'!$C$1:R6359,14,0)</f>
        <v>1</v>
      </c>
      <c r="P687" s="16" t="str">
        <f>VLOOKUP(D687,'Lista Punktów Adresowych'!$C$1:R6359,15,0)</f>
        <v>0</v>
      </c>
      <c r="Q687" s="16" t="str">
        <f>VLOOKUP(D687,'Lista Punktów Adresowych'!$C$1:T6359,16,0)</f>
        <v>kat.2</v>
      </c>
      <c r="R687" s="16" t="str">
        <f>VLOOKUP(D687,'Lista Punktów Adresowych'!$C$1:T6359,17,0)</f>
        <v>1500</v>
      </c>
      <c r="W687" s="32"/>
      <c r="Y687" s="16" t="str">
        <f>VLOOKUP(D687,'Lista Punktów Adresowych'!$C$1:R6359,13,0)</f>
        <v>punkt adresowy podstawowy</v>
      </c>
      <c r="Z687" s="277"/>
    </row>
    <row r="688" spans="1:26">
      <c r="A688" s="16">
        <v>684</v>
      </c>
      <c r="B688" s="101"/>
      <c r="C688" s="249"/>
      <c r="D688" s="242" t="s">
        <v>2343</v>
      </c>
      <c r="E688" s="157"/>
      <c r="F688" s="16" t="str">
        <f>VLOOKUP(D688,'Lista Punktów Adresowych'!$C$1:R6360,2)</f>
        <v>MAŁOPOLSKIE</v>
      </c>
      <c r="G688" s="16" t="str">
        <f>VLOOKUP(D688,'Lista Punktów Adresowych'!$C$1:R6360,3,0)</f>
        <v>BOCHEŃSKI</v>
      </c>
      <c r="H688" s="16" t="str">
        <f>VLOOKUP(D688,'Lista Punktów Adresowych'!$C$1:R6360,4,0)</f>
        <v>BOCHNIA</v>
      </c>
      <c r="I688" s="16" t="str">
        <f>VLOOKUP(D688,'Lista Punktów Adresowych'!$C$1:R6360,6,)</f>
        <v>BOCHNIA</v>
      </c>
      <c r="J688" s="16" t="str">
        <f>VLOOKUP(D688,'Lista Punktów Adresowych'!$C$1:R6360,8,0)</f>
        <v>UL. KAZIMIERZA WIELKIEGO</v>
      </c>
      <c r="K688" s="98" t="str">
        <f>VLOOKUP(D688,'Lista Punktów Adresowych'!$C$1:R6360,10,0)</f>
        <v>81</v>
      </c>
      <c r="O688" s="16" t="str">
        <f>VLOOKUP(D688,'Lista Punktów Adresowych'!$C$1:R6360,14,0)</f>
        <v>1</v>
      </c>
      <c r="P688" s="16" t="str">
        <f>VLOOKUP(D688,'Lista Punktów Adresowych'!$C$1:R6360,15,0)</f>
        <v>0</v>
      </c>
      <c r="Q688" s="16" t="str">
        <f>VLOOKUP(D688,'Lista Punktów Adresowych'!$C$1:T6360,16,0)</f>
        <v>kat.3</v>
      </c>
      <c r="R688" s="16" t="str">
        <f>VLOOKUP(D688,'Lista Punktów Adresowych'!$C$1:T6360,17,0)</f>
        <v>2500</v>
      </c>
      <c r="W688" s="32"/>
      <c r="Y688" s="16" t="str">
        <f>VLOOKUP(D688,'Lista Punktów Adresowych'!$C$1:R6360,13,0)</f>
        <v>punkt adresowy podstawowy</v>
      </c>
      <c r="Z688" s="277"/>
    </row>
    <row r="689" spans="1:26">
      <c r="A689" s="16">
        <v>685</v>
      </c>
      <c r="B689" s="101"/>
      <c r="C689" s="249"/>
      <c r="D689" s="242" t="s">
        <v>2344</v>
      </c>
      <c r="E689" s="157"/>
      <c r="F689" s="16" t="str">
        <f>VLOOKUP(D689,'Lista Punktów Adresowych'!$C$1:R6361,2)</f>
        <v>MAŁOPOLSKIE</v>
      </c>
      <c r="G689" s="16" t="str">
        <f>VLOOKUP(D689,'Lista Punktów Adresowych'!$C$1:R6361,3,0)</f>
        <v>BOCHEŃSKI</v>
      </c>
      <c r="H689" s="16" t="str">
        <f>VLOOKUP(D689,'Lista Punktów Adresowych'!$C$1:R6361,4,0)</f>
        <v>BOCHNIA</v>
      </c>
      <c r="I689" s="16" t="str">
        <f>VLOOKUP(D689,'Lista Punktów Adresowych'!$C$1:R6361,6,)</f>
        <v>BOCHNIA</v>
      </c>
      <c r="J689" s="16" t="str">
        <f>VLOOKUP(D689,'Lista Punktów Adresowych'!$C$1:R6361,8,0)</f>
        <v>UL. GÓRNIKÓW</v>
      </c>
      <c r="K689" s="98" t="str">
        <f>VLOOKUP(D689,'Lista Punktów Adresowych'!$C$1:R6361,10,0)</f>
        <v>5</v>
      </c>
      <c r="O689" s="16" t="str">
        <f>VLOOKUP(D689,'Lista Punktów Adresowych'!$C$1:R6361,14,0)</f>
        <v>1</v>
      </c>
      <c r="P689" s="16" t="str">
        <f>VLOOKUP(D689,'Lista Punktów Adresowych'!$C$1:R6361,15,0)</f>
        <v>0</v>
      </c>
      <c r="Q689" s="16" t="str">
        <f>VLOOKUP(D689,'Lista Punktów Adresowych'!$C$1:T6361,16,0)</f>
        <v>kat.3</v>
      </c>
      <c r="R689" s="16" t="str">
        <f>VLOOKUP(D689,'Lista Punktów Adresowych'!$C$1:T6361,17,0)</f>
        <v>2500</v>
      </c>
      <c r="W689" s="32"/>
      <c r="Y689" s="16" t="str">
        <f>VLOOKUP(D689,'Lista Punktów Adresowych'!$C$1:R6361,13,0)</f>
        <v>punkt adresowy podstawowy</v>
      </c>
      <c r="Z689" s="277"/>
    </row>
    <row r="690" spans="1:26">
      <c r="A690" s="16">
        <v>686</v>
      </c>
      <c r="B690" s="101"/>
      <c r="C690" s="249"/>
      <c r="D690" s="242" t="s">
        <v>2345</v>
      </c>
      <c r="E690" s="157"/>
      <c r="F690" s="16" t="str">
        <f>VLOOKUP(D690,'Lista Punktów Adresowych'!$C$1:R6362,2)</f>
        <v>MAŁOPOLSKIE</v>
      </c>
      <c r="G690" s="16" t="str">
        <f>VLOOKUP(D690,'Lista Punktów Adresowych'!$C$1:R6362,3,0)</f>
        <v>BOCHEŃSKI</v>
      </c>
      <c r="H690" s="16" t="str">
        <f>VLOOKUP(D690,'Lista Punktów Adresowych'!$C$1:R6362,4,0)</f>
        <v>BOCHNIA</v>
      </c>
      <c r="I690" s="16" t="str">
        <f>VLOOKUP(D690,'Lista Punktów Adresowych'!$C$1:R6362,6,)</f>
        <v>BOCHNIA</v>
      </c>
      <c r="J690" s="16" t="str">
        <f>VLOOKUP(D690,'Lista Punktów Adresowych'!$C$1:R6362,8,0)</f>
        <v>UL. KAZIMIERZA WIELKIEGO</v>
      </c>
      <c r="K690" s="98" t="str">
        <f>VLOOKUP(D690,'Lista Punktów Adresowych'!$C$1:R6362,10,0)</f>
        <v>66</v>
      </c>
      <c r="O690" s="16" t="str">
        <f>VLOOKUP(D690,'Lista Punktów Adresowych'!$C$1:R6362,14,0)</f>
        <v>1</v>
      </c>
      <c r="P690" s="16" t="str">
        <f>VLOOKUP(D690,'Lista Punktów Adresowych'!$C$1:R6362,15,0)</f>
        <v>0</v>
      </c>
      <c r="Q690" s="16" t="str">
        <f>VLOOKUP(D690,'Lista Punktów Adresowych'!$C$1:T6362,16,0)</f>
        <v>kat.1</v>
      </c>
      <c r="R690" s="16" t="str">
        <f>VLOOKUP(D690,'Lista Punktów Adresowych'!$C$1:T6362,17,0)</f>
        <v>500</v>
      </c>
      <c r="W690" s="32"/>
      <c r="Y690" s="16" t="str">
        <f>VLOOKUP(D690,'Lista Punktów Adresowych'!$C$1:R6362,13,0)</f>
        <v>punkt adresowy podstawowy</v>
      </c>
      <c r="Z690" s="277"/>
    </row>
    <row r="691" spans="1:26">
      <c r="A691" s="16">
        <v>687</v>
      </c>
      <c r="B691" s="101"/>
      <c r="C691" s="249"/>
      <c r="D691" s="242" t="s">
        <v>2346</v>
      </c>
      <c r="E691" s="157"/>
      <c r="F691" s="16" t="str">
        <f>VLOOKUP(D691,'Lista Punktów Adresowych'!$C$1:R6363,2)</f>
        <v>MAŁOPOLSKIE</v>
      </c>
      <c r="G691" s="16" t="str">
        <f>VLOOKUP(D691,'Lista Punktów Adresowych'!$C$1:R6363,3,0)</f>
        <v>BOCHEŃSKI</v>
      </c>
      <c r="H691" s="16" t="str">
        <f>VLOOKUP(D691,'Lista Punktów Adresowych'!$C$1:R6363,4,0)</f>
        <v>ŻEGOCINA</v>
      </c>
      <c r="I691" s="16" t="str">
        <f>VLOOKUP(D691,'Lista Punktów Adresowych'!$C$1:R6363,6,)</f>
        <v>ROZDZIELE</v>
      </c>
      <c r="J691" s="16" t="str">
        <f>VLOOKUP(D691,'Lista Punktów Adresowych'!$C$1:R6363,8,0)</f>
        <v/>
      </c>
      <c r="K691" s="98" t="str">
        <f>VLOOKUP(D691,'Lista Punktów Adresowych'!$C$1:R6363,10,0)</f>
        <v>126</v>
      </c>
      <c r="O691" s="16" t="str">
        <f>VLOOKUP(D691,'Lista Punktów Adresowych'!$C$1:R6363,14,0)</f>
        <v>1</v>
      </c>
      <c r="P691" s="16" t="str">
        <f>VLOOKUP(D691,'Lista Punktów Adresowych'!$C$1:R6363,15,0)</f>
        <v>0</v>
      </c>
      <c r="Q691" s="16" t="str">
        <f>VLOOKUP(D691,'Lista Punktów Adresowych'!$C$1:T6363,16,0)</f>
        <v>kat.4</v>
      </c>
      <c r="R691" s="16" t="str">
        <f>VLOOKUP(D691,'Lista Punktów Adresowych'!$C$1:T6363,17,0)</f>
        <v>3500</v>
      </c>
      <c r="W691" s="32"/>
      <c r="Y691" s="16" t="str">
        <f>VLOOKUP(D691,'Lista Punktów Adresowych'!$C$1:R6363,13,0)</f>
        <v>punkt adresowy podstawowy</v>
      </c>
      <c r="Z691" s="277"/>
    </row>
    <row r="692" spans="1:26">
      <c r="A692" s="16">
        <v>688</v>
      </c>
      <c r="B692" s="101"/>
      <c r="C692" s="249"/>
      <c r="D692" s="242" t="s">
        <v>2347</v>
      </c>
      <c r="E692" s="157"/>
      <c r="F692" s="16" t="str">
        <f>VLOOKUP(D692,'Lista Punktów Adresowych'!$C$1:R6364,2)</f>
        <v>MAŁOPOLSKIE</v>
      </c>
      <c r="G692" s="16" t="str">
        <f>VLOOKUP(D692,'Lista Punktów Adresowych'!$C$1:R6364,3,0)</f>
        <v>BOCHEŃSKI</v>
      </c>
      <c r="H692" s="16" t="str">
        <f>VLOOKUP(D692,'Lista Punktów Adresowych'!$C$1:R6364,4,0)</f>
        <v>BOCHNIA</v>
      </c>
      <c r="I692" s="16" t="str">
        <f>VLOOKUP(D692,'Lista Punktów Adresowych'!$C$1:R6364,6,)</f>
        <v>BOCHNIA</v>
      </c>
      <c r="J692" s="16" t="str">
        <f>VLOOKUP(D692,'Lista Punktów Adresowych'!$C$1:R6364,8,0)</f>
        <v>UL. KAZIMIERZA WIELKIEGO</v>
      </c>
      <c r="K692" s="98" t="str">
        <f>VLOOKUP(D692,'Lista Punktów Adresowych'!$C$1:R6364,10,0)</f>
        <v>77</v>
      </c>
      <c r="O692" s="16" t="str">
        <f>VLOOKUP(D692,'Lista Punktów Adresowych'!$C$1:R6364,14,0)</f>
        <v>1</v>
      </c>
      <c r="P692" s="16" t="str">
        <f>VLOOKUP(D692,'Lista Punktów Adresowych'!$C$1:R6364,15,0)</f>
        <v>0</v>
      </c>
      <c r="Q692" s="16" t="str">
        <f>VLOOKUP(D692,'Lista Punktów Adresowych'!$C$1:T6364,16,0)</f>
        <v>kat.2</v>
      </c>
      <c r="R692" s="16" t="str">
        <f>VLOOKUP(D692,'Lista Punktów Adresowych'!$C$1:T6364,17,0)</f>
        <v>1500</v>
      </c>
      <c r="W692" s="32"/>
      <c r="Y692" s="16" t="str">
        <f>VLOOKUP(D692,'Lista Punktów Adresowych'!$C$1:R6364,13,0)</f>
        <v>punkt adresowy podstawowy</v>
      </c>
      <c r="Z692" s="277"/>
    </row>
    <row r="693" spans="1:26">
      <c r="A693" s="16">
        <v>689</v>
      </c>
      <c r="B693" s="101"/>
      <c r="C693" s="249"/>
      <c r="D693" s="242" t="s">
        <v>2348</v>
      </c>
      <c r="E693" s="157"/>
      <c r="F693" s="16" t="str">
        <f>VLOOKUP(D693,'Lista Punktów Adresowych'!$C$1:R6365,2)</f>
        <v>MAŁOPOLSKIE</v>
      </c>
      <c r="G693" s="16" t="str">
        <f>VLOOKUP(D693,'Lista Punktów Adresowych'!$C$1:R6365,3,0)</f>
        <v>BOCHEŃSKI</v>
      </c>
      <c r="H693" s="16" t="str">
        <f>VLOOKUP(D693,'Lista Punktów Adresowych'!$C$1:R6365,4,0)</f>
        <v>ŻEGOCINA</v>
      </c>
      <c r="I693" s="16" t="str">
        <f>VLOOKUP(D693,'Lista Punktów Adresowych'!$C$1:R6365,6,)</f>
        <v>ROZDZIELE</v>
      </c>
      <c r="J693" s="16" t="str">
        <f>VLOOKUP(D693,'Lista Punktów Adresowych'!$C$1:R6365,8,0)</f>
        <v/>
      </c>
      <c r="K693" s="98" t="str">
        <f>VLOOKUP(D693,'Lista Punktów Adresowych'!$C$1:R6365,10,0)</f>
        <v>185</v>
      </c>
      <c r="O693" s="16" t="str">
        <f>VLOOKUP(D693,'Lista Punktów Adresowych'!$C$1:R6365,14,0)</f>
        <v>1</v>
      </c>
      <c r="P693" s="16" t="str">
        <f>VLOOKUP(D693,'Lista Punktów Adresowych'!$C$1:R6365,15,0)</f>
        <v>0</v>
      </c>
      <c r="Q693" s="16" t="str">
        <f>VLOOKUP(D693,'Lista Punktów Adresowych'!$C$1:T6365,16,0)</f>
        <v>kat.5</v>
      </c>
      <c r="R693" s="16" t="str">
        <f>VLOOKUP(D693,'Lista Punktów Adresowych'!$C$1:T6365,17,0)</f>
        <v>4500</v>
      </c>
      <c r="W693" s="32"/>
      <c r="Y693" s="16" t="str">
        <f>VLOOKUP(D693,'Lista Punktów Adresowych'!$C$1:R6365,13,0)</f>
        <v>punkt adresowy podstawowy</v>
      </c>
      <c r="Z693" s="277"/>
    </row>
    <row r="694" spans="1:26">
      <c r="A694" s="16">
        <v>690</v>
      </c>
      <c r="B694" s="101"/>
      <c r="C694" s="249"/>
      <c r="D694" s="242" t="s">
        <v>2349</v>
      </c>
      <c r="E694" s="157"/>
      <c r="F694" s="16" t="str">
        <f>VLOOKUP(D694,'Lista Punktów Adresowych'!$C$1:R6366,2)</f>
        <v>MAŁOPOLSKIE</v>
      </c>
      <c r="G694" s="16" t="str">
        <f>VLOOKUP(D694,'Lista Punktów Adresowych'!$C$1:R6366,3,0)</f>
        <v>BOCHEŃSKI</v>
      </c>
      <c r="H694" s="16" t="str">
        <f>VLOOKUP(D694,'Lista Punktów Adresowych'!$C$1:R6366,4,0)</f>
        <v>ŻEGOCINA</v>
      </c>
      <c r="I694" s="16" t="str">
        <f>VLOOKUP(D694,'Lista Punktów Adresowych'!$C$1:R6366,6,)</f>
        <v>ROZDZIELE</v>
      </c>
      <c r="J694" s="16" t="str">
        <f>VLOOKUP(D694,'Lista Punktów Adresowych'!$C$1:R6366,8,0)</f>
        <v/>
      </c>
      <c r="K694" s="98" t="str">
        <f>VLOOKUP(D694,'Lista Punktów Adresowych'!$C$1:R6366,10,0)</f>
        <v>6</v>
      </c>
      <c r="O694" s="16" t="str">
        <f>VLOOKUP(D694,'Lista Punktów Adresowych'!$C$1:R6366,14,0)</f>
        <v>1</v>
      </c>
      <c r="P694" s="16" t="str">
        <f>VLOOKUP(D694,'Lista Punktów Adresowych'!$C$1:R6366,15,0)</f>
        <v>0</v>
      </c>
      <c r="Q694" s="16" t="str">
        <f>VLOOKUP(D694,'Lista Punktów Adresowych'!$C$1:T6366,16,0)</f>
        <v>kat.6</v>
      </c>
      <c r="R694" s="16" t="str">
        <f>VLOOKUP(D694,'Lista Punktów Adresowych'!$C$1:T6366,17,0)</f>
        <v>5500</v>
      </c>
      <c r="W694" s="32"/>
      <c r="Y694" s="16" t="str">
        <f>VLOOKUP(D694,'Lista Punktów Adresowych'!$C$1:R6366,13,0)</f>
        <v>punkt adresowy podstawowy</v>
      </c>
      <c r="Z694" s="277"/>
    </row>
    <row r="695" spans="1:26">
      <c r="A695" s="16">
        <v>691</v>
      </c>
      <c r="B695" s="101"/>
      <c r="C695" s="249"/>
      <c r="D695" s="242" t="s">
        <v>2350</v>
      </c>
      <c r="E695" s="157"/>
      <c r="F695" s="16" t="str">
        <f>VLOOKUP(D695,'Lista Punktów Adresowych'!$C$1:R6367,2)</f>
        <v>MAŁOPOLSKIE</v>
      </c>
      <c r="G695" s="16" t="str">
        <f>VLOOKUP(D695,'Lista Punktów Adresowych'!$C$1:R6367,3,0)</f>
        <v>BOCHEŃSKI</v>
      </c>
      <c r="H695" s="16" t="str">
        <f>VLOOKUP(D695,'Lista Punktów Adresowych'!$C$1:R6367,4,0)</f>
        <v>DRWINIA</v>
      </c>
      <c r="I695" s="16" t="str">
        <f>VLOOKUP(D695,'Lista Punktów Adresowych'!$C$1:R6367,6,)</f>
        <v>GROBLA</v>
      </c>
      <c r="J695" s="16" t="str">
        <f>VLOOKUP(D695,'Lista Punktów Adresowych'!$C$1:R6367,8,0)</f>
        <v/>
      </c>
      <c r="K695" s="98" t="str">
        <f>VLOOKUP(D695,'Lista Punktów Adresowych'!$C$1:R6367,10,0)</f>
        <v>46</v>
      </c>
      <c r="O695" s="16" t="str">
        <f>VLOOKUP(D695,'Lista Punktów Adresowych'!$C$1:R6367,14,0)</f>
        <v>2</v>
      </c>
      <c r="P695" s="16" t="str">
        <f>VLOOKUP(D695,'Lista Punktów Adresowych'!$C$1:R6367,15,0)</f>
        <v>0</v>
      </c>
      <c r="Q695" s="16" t="str">
        <f>VLOOKUP(D695,'Lista Punktów Adresowych'!$C$1:T6367,16,0)</f>
        <v>kat.4</v>
      </c>
      <c r="R695" s="16" t="str">
        <f>VLOOKUP(D695,'Lista Punktów Adresowych'!$C$1:T6367,17,0)</f>
        <v>3500</v>
      </c>
      <c r="W695" s="32"/>
      <c r="Y695" s="16" t="str">
        <f>VLOOKUP(D695,'Lista Punktów Adresowych'!$C$1:R6367,13,0)</f>
        <v>punkt adresowy podstawowy</v>
      </c>
      <c r="Z695" s="277"/>
    </row>
    <row r="696" spans="1:26">
      <c r="A696" s="16">
        <v>692</v>
      </c>
      <c r="B696" s="101"/>
      <c r="C696" s="249"/>
      <c r="D696" s="242" t="s">
        <v>2351</v>
      </c>
      <c r="E696" s="157"/>
      <c r="F696" s="16" t="str">
        <f>VLOOKUP(D696,'Lista Punktów Adresowych'!$C$1:R6368,2)</f>
        <v>MAŁOPOLSKIE</v>
      </c>
      <c r="G696" s="16" t="str">
        <f>VLOOKUP(D696,'Lista Punktów Adresowych'!$C$1:R6368,3,0)</f>
        <v>BOCHEŃSKI</v>
      </c>
      <c r="H696" s="16" t="str">
        <f>VLOOKUP(D696,'Lista Punktów Adresowych'!$C$1:R6368,4,0)</f>
        <v>ŻEGOCINA</v>
      </c>
      <c r="I696" s="16" t="str">
        <f>VLOOKUP(D696,'Lista Punktów Adresowych'!$C$1:R6368,6,)</f>
        <v>ROZDZIELE</v>
      </c>
      <c r="J696" s="16" t="str">
        <f>VLOOKUP(D696,'Lista Punktów Adresowych'!$C$1:R6368,8,0)</f>
        <v/>
      </c>
      <c r="K696" s="98" t="str">
        <f>VLOOKUP(D696,'Lista Punktów Adresowych'!$C$1:R6368,10,0)</f>
        <v>225</v>
      </c>
      <c r="O696" s="16" t="str">
        <f>VLOOKUP(D696,'Lista Punktów Adresowych'!$C$1:R6368,14,0)</f>
        <v>1</v>
      </c>
      <c r="P696" s="16" t="str">
        <f>VLOOKUP(D696,'Lista Punktów Adresowych'!$C$1:R6368,15,0)</f>
        <v>0</v>
      </c>
      <c r="Q696" s="16" t="str">
        <f>VLOOKUP(D696,'Lista Punktów Adresowych'!$C$1:T6368,16,0)</f>
        <v>kat.6</v>
      </c>
      <c r="R696" s="16" t="str">
        <f>VLOOKUP(D696,'Lista Punktów Adresowych'!$C$1:T6368,17,0)</f>
        <v>5500</v>
      </c>
      <c r="W696" s="32"/>
      <c r="Y696" s="16" t="str">
        <f>VLOOKUP(D696,'Lista Punktów Adresowych'!$C$1:R6368,13,0)</f>
        <v>punkt adresowy podstawowy</v>
      </c>
      <c r="Z696" s="277"/>
    </row>
    <row r="697" spans="1:26">
      <c r="A697" s="16">
        <v>693</v>
      </c>
      <c r="B697" s="101"/>
      <c r="C697" s="249"/>
      <c r="D697" s="242" t="s">
        <v>2352</v>
      </c>
      <c r="E697" s="157"/>
      <c r="F697" s="16" t="str">
        <f>VLOOKUP(D697,'Lista Punktów Adresowych'!$C$1:R6369,2)</f>
        <v>MAŁOPOLSKIE</v>
      </c>
      <c r="G697" s="16" t="str">
        <f>VLOOKUP(D697,'Lista Punktów Adresowych'!$C$1:R6369,3,0)</f>
        <v>BOCHEŃSKI</v>
      </c>
      <c r="H697" s="16" t="str">
        <f>VLOOKUP(D697,'Lista Punktów Adresowych'!$C$1:R6369,4,0)</f>
        <v>ŻEGOCINA</v>
      </c>
      <c r="I697" s="16" t="str">
        <f>VLOOKUP(D697,'Lista Punktów Adresowych'!$C$1:R6369,6,)</f>
        <v>ŻEGOCINA</v>
      </c>
      <c r="J697" s="16" t="str">
        <f>VLOOKUP(D697,'Lista Punktów Adresowych'!$C$1:R6369,8,0)</f>
        <v>UL. PRZYBYSZÓWKA</v>
      </c>
      <c r="K697" s="98" t="str">
        <f>VLOOKUP(D697,'Lista Punktów Adresowych'!$C$1:R6369,10,0)</f>
        <v>1</v>
      </c>
      <c r="O697" s="16" t="str">
        <f>VLOOKUP(D697,'Lista Punktów Adresowych'!$C$1:R6369,14,0)</f>
        <v>8</v>
      </c>
      <c r="P697" s="16" t="str">
        <f>VLOOKUP(D697,'Lista Punktów Adresowych'!$C$1:R6369,15,0)</f>
        <v>0</v>
      </c>
      <c r="Q697" s="16" t="str">
        <f>VLOOKUP(D697,'Lista Punktów Adresowych'!$C$1:T6369,16,0)</f>
        <v>kat.1</v>
      </c>
      <c r="R697" s="16" t="str">
        <f>VLOOKUP(D697,'Lista Punktów Adresowych'!$C$1:T6369,17,0)</f>
        <v>500</v>
      </c>
      <c r="W697" s="32"/>
      <c r="Y697" s="16" t="str">
        <f>VLOOKUP(D697,'Lista Punktów Adresowych'!$C$1:R6369,13,0)</f>
        <v>punkt adresowy podstawowy</v>
      </c>
      <c r="Z697" s="277"/>
    </row>
    <row r="698" spans="1:26">
      <c r="A698" s="16">
        <v>694</v>
      </c>
      <c r="B698" s="101"/>
      <c r="C698" s="249"/>
      <c r="D698" s="242" t="s">
        <v>2354</v>
      </c>
      <c r="E698" s="157"/>
      <c r="F698" s="16" t="str">
        <f>VLOOKUP(D698,'Lista Punktów Adresowych'!$C$1:R6370,2)</f>
        <v>MAŁOPOLSKIE</v>
      </c>
      <c r="G698" s="16" t="str">
        <f>VLOOKUP(D698,'Lista Punktów Adresowych'!$C$1:R6370,3,0)</f>
        <v>BOCHEŃSKI</v>
      </c>
      <c r="H698" s="16" t="str">
        <f>VLOOKUP(D698,'Lista Punktów Adresowych'!$C$1:R6370,4,0)</f>
        <v>ŻEGOCINA</v>
      </c>
      <c r="I698" s="16" t="str">
        <f>VLOOKUP(D698,'Lista Punktów Adresowych'!$C$1:R6370,6,)</f>
        <v>ŻEGOCINA</v>
      </c>
      <c r="J698" s="16" t="str">
        <f>VLOOKUP(D698,'Lista Punktów Adresowych'!$C$1:R6370,8,0)</f>
        <v>UL. PRZYBYSZÓWKA</v>
      </c>
      <c r="K698" s="98" t="str">
        <f>VLOOKUP(D698,'Lista Punktów Adresowych'!$C$1:R6370,10,0)</f>
        <v>2</v>
      </c>
      <c r="O698" s="16" t="str">
        <f>VLOOKUP(D698,'Lista Punktów Adresowych'!$C$1:R6370,14,0)</f>
        <v>10</v>
      </c>
      <c r="P698" s="16" t="str">
        <f>VLOOKUP(D698,'Lista Punktów Adresowych'!$C$1:R6370,15,0)</f>
        <v>0</v>
      </c>
      <c r="Q698" s="16" t="str">
        <f>VLOOKUP(D698,'Lista Punktów Adresowych'!$C$1:T6370,16,0)</f>
        <v>kat.2</v>
      </c>
      <c r="R698" s="16" t="str">
        <f>VLOOKUP(D698,'Lista Punktów Adresowych'!$C$1:T6370,17,0)</f>
        <v>1500</v>
      </c>
      <c r="W698" s="32"/>
      <c r="Y698" s="16" t="str">
        <f>VLOOKUP(D698,'Lista Punktów Adresowych'!$C$1:R6370,13,0)</f>
        <v>punkt adresowy podstawowy</v>
      </c>
      <c r="Z698" s="277"/>
    </row>
    <row r="699" spans="1:26">
      <c r="A699" s="16">
        <v>695</v>
      </c>
      <c r="B699" s="101"/>
      <c r="C699" s="249"/>
      <c r="D699" s="242" t="s">
        <v>2355</v>
      </c>
      <c r="E699" s="157"/>
      <c r="F699" s="16" t="str">
        <f>VLOOKUP(D699,'Lista Punktów Adresowych'!$C$1:R6371,2)</f>
        <v>MAŁOPOLSKIE</v>
      </c>
      <c r="G699" s="16" t="str">
        <f>VLOOKUP(D699,'Lista Punktów Adresowych'!$C$1:R6371,3,0)</f>
        <v>BOCHEŃSKI</v>
      </c>
      <c r="H699" s="16" t="str">
        <f>VLOOKUP(D699,'Lista Punktów Adresowych'!$C$1:R6371,4,0)</f>
        <v>ŻEGOCINA</v>
      </c>
      <c r="I699" s="16" t="str">
        <f>VLOOKUP(D699,'Lista Punktów Adresowych'!$C$1:R6371,6,)</f>
        <v>ROZDZIELE</v>
      </c>
      <c r="J699" s="16" t="str">
        <f>VLOOKUP(D699,'Lista Punktów Adresowych'!$C$1:R6371,8,0)</f>
        <v/>
      </c>
      <c r="K699" s="98" t="str">
        <f>VLOOKUP(D699,'Lista Punktów Adresowych'!$C$1:R6371,10,0)</f>
        <v>33</v>
      </c>
      <c r="O699" s="16" t="str">
        <f>VLOOKUP(D699,'Lista Punktów Adresowych'!$C$1:R6371,14,0)</f>
        <v>1</v>
      </c>
      <c r="P699" s="16" t="str">
        <f>VLOOKUP(D699,'Lista Punktów Adresowych'!$C$1:R6371,15,0)</f>
        <v>0</v>
      </c>
      <c r="Q699" s="16" t="str">
        <f>VLOOKUP(D699,'Lista Punktów Adresowych'!$C$1:T6371,16,0)</f>
        <v>kat.2</v>
      </c>
      <c r="R699" s="16" t="str">
        <f>VLOOKUP(D699,'Lista Punktów Adresowych'!$C$1:T6371,17,0)</f>
        <v>1500</v>
      </c>
      <c r="W699" s="32"/>
      <c r="Y699" s="16" t="str">
        <f>VLOOKUP(D699,'Lista Punktów Adresowych'!$C$1:R6371,13,0)</f>
        <v>punkt adresowy podstawowy</v>
      </c>
      <c r="Z699" s="277"/>
    </row>
    <row r="700" spans="1:26">
      <c r="A700" s="16">
        <v>696</v>
      </c>
      <c r="B700" s="101"/>
      <c r="C700" s="249"/>
      <c r="D700" s="242" t="s">
        <v>2356</v>
      </c>
      <c r="E700" s="157"/>
      <c r="F700" s="16" t="str">
        <f>VLOOKUP(D700,'Lista Punktów Adresowych'!$C$1:R6372,2)</f>
        <v>MAŁOPOLSKIE</v>
      </c>
      <c r="G700" s="16" t="str">
        <f>VLOOKUP(D700,'Lista Punktów Adresowych'!$C$1:R6372,3,0)</f>
        <v>BOCHEŃSKI</v>
      </c>
      <c r="H700" s="16" t="str">
        <f>VLOOKUP(D700,'Lista Punktów Adresowych'!$C$1:R6372,4,0)</f>
        <v>ŻEGOCINA</v>
      </c>
      <c r="I700" s="16" t="str">
        <f>VLOOKUP(D700,'Lista Punktów Adresowych'!$C$1:R6372,6,)</f>
        <v>ŻEGOCINA</v>
      </c>
      <c r="J700" s="16" t="str">
        <f>VLOOKUP(D700,'Lista Punktów Adresowych'!$C$1:R6372,8,0)</f>
        <v>UL. PRZYBYSZÓWKA</v>
      </c>
      <c r="K700" s="98" t="str">
        <f>VLOOKUP(D700,'Lista Punktów Adresowych'!$C$1:R6372,10,0)</f>
        <v>3</v>
      </c>
      <c r="O700" s="16" t="str">
        <f>VLOOKUP(D700,'Lista Punktów Adresowych'!$C$1:R6372,14,0)</f>
        <v>9</v>
      </c>
      <c r="P700" s="16" t="str">
        <f>VLOOKUP(D700,'Lista Punktów Adresowych'!$C$1:R6372,15,0)</f>
        <v>0</v>
      </c>
      <c r="Q700" s="16" t="str">
        <f>VLOOKUP(D700,'Lista Punktów Adresowych'!$C$1:T6372,16,0)</f>
        <v>kat.1</v>
      </c>
      <c r="R700" s="16" t="str">
        <f>VLOOKUP(D700,'Lista Punktów Adresowych'!$C$1:T6372,17,0)</f>
        <v>500</v>
      </c>
      <c r="W700" s="32"/>
      <c r="Y700" s="16" t="str">
        <f>VLOOKUP(D700,'Lista Punktów Adresowych'!$C$1:R6372,13,0)</f>
        <v>punkt adresowy podstawowy</v>
      </c>
      <c r="Z700" s="277"/>
    </row>
    <row r="701" spans="1:26">
      <c r="A701" s="16">
        <v>697</v>
      </c>
      <c r="B701" s="101"/>
      <c r="C701" s="249"/>
      <c r="D701" s="242" t="s">
        <v>2357</v>
      </c>
      <c r="E701" s="157"/>
      <c r="F701" s="16" t="str">
        <f>VLOOKUP(D701,'Lista Punktów Adresowych'!$C$1:R6373,2)</f>
        <v>MAŁOPOLSKIE</v>
      </c>
      <c r="G701" s="16" t="str">
        <f>VLOOKUP(D701,'Lista Punktów Adresowych'!$C$1:R6373,3,0)</f>
        <v>BOCHEŃSKI</v>
      </c>
      <c r="H701" s="16" t="str">
        <f>VLOOKUP(D701,'Lista Punktów Adresowych'!$C$1:R6373,4,0)</f>
        <v>ŻEGOCINA</v>
      </c>
      <c r="I701" s="16" t="str">
        <f>VLOOKUP(D701,'Lista Punktów Adresowych'!$C$1:R6373,6,)</f>
        <v>ŻEGOCINA</v>
      </c>
      <c r="J701" s="16" t="str">
        <f>VLOOKUP(D701,'Lista Punktów Adresowych'!$C$1:R6373,8,0)</f>
        <v>UL. PRZYBYSZÓWKA</v>
      </c>
      <c r="K701" s="98" t="str">
        <f>VLOOKUP(D701,'Lista Punktów Adresowych'!$C$1:R6373,10,0)</f>
        <v>4</v>
      </c>
      <c r="O701" s="16" t="str">
        <f>VLOOKUP(D701,'Lista Punktów Adresowych'!$C$1:R6373,14,0)</f>
        <v>8</v>
      </c>
      <c r="P701" s="16" t="str">
        <f>VLOOKUP(D701,'Lista Punktów Adresowych'!$C$1:R6373,15,0)</f>
        <v>0</v>
      </c>
      <c r="Q701" s="16" t="str">
        <f>VLOOKUP(D701,'Lista Punktów Adresowych'!$C$1:T6373,16,0)</f>
        <v>kat.2</v>
      </c>
      <c r="R701" s="16" t="str">
        <f>VLOOKUP(D701,'Lista Punktów Adresowych'!$C$1:T6373,17,0)</f>
        <v>1500</v>
      </c>
      <c r="W701" s="32"/>
      <c r="Y701" s="16" t="str">
        <f>VLOOKUP(D701,'Lista Punktów Adresowych'!$C$1:R6373,13,0)</f>
        <v>punkt adresowy podstawowy</v>
      </c>
      <c r="Z701" s="277"/>
    </row>
    <row r="702" spans="1:26">
      <c r="A702" s="16">
        <v>698</v>
      </c>
      <c r="B702" s="101"/>
      <c r="C702" s="249"/>
      <c r="D702" s="242" t="s">
        <v>2358</v>
      </c>
      <c r="E702" s="157"/>
      <c r="F702" s="16" t="str">
        <f>VLOOKUP(D702,'Lista Punktów Adresowych'!$C$1:R6374,2)</f>
        <v>MAŁOPOLSKIE</v>
      </c>
      <c r="G702" s="16" t="str">
        <f>VLOOKUP(D702,'Lista Punktów Adresowych'!$C$1:R6374,3,0)</f>
        <v>BOCHEŃSKI</v>
      </c>
      <c r="H702" s="16" t="str">
        <f>VLOOKUP(D702,'Lista Punktów Adresowych'!$C$1:R6374,4,0)</f>
        <v>BOCHNIA</v>
      </c>
      <c r="I702" s="16" t="str">
        <f>VLOOKUP(D702,'Lista Punktów Adresowych'!$C$1:R6374,6,)</f>
        <v>BOCHNIA</v>
      </c>
      <c r="J702" s="16" t="str">
        <f>VLOOKUP(D702,'Lista Punktów Adresowych'!$C$1:R6374,8,0)</f>
        <v>UL. KONSTYTUCJI 3 MAJA</v>
      </c>
      <c r="K702" s="98" t="str">
        <f>VLOOKUP(D702,'Lista Punktów Adresowych'!$C$1:R6374,10,0)</f>
        <v>24</v>
      </c>
      <c r="O702" s="16" t="str">
        <f>VLOOKUP(D702,'Lista Punktów Adresowych'!$C$1:R6374,14,0)</f>
        <v>1</v>
      </c>
      <c r="P702" s="16" t="str">
        <f>VLOOKUP(D702,'Lista Punktów Adresowych'!$C$1:R6374,15,0)</f>
        <v>0</v>
      </c>
      <c r="Q702" s="16" t="str">
        <f>VLOOKUP(D702,'Lista Punktów Adresowych'!$C$1:T6374,16,0)</f>
        <v>kat.4</v>
      </c>
      <c r="R702" s="16" t="str">
        <f>VLOOKUP(D702,'Lista Punktów Adresowych'!$C$1:T6374,17,0)</f>
        <v>3500</v>
      </c>
      <c r="W702" s="32"/>
      <c r="Y702" s="16" t="str">
        <f>VLOOKUP(D702,'Lista Punktów Adresowych'!$C$1:R6374,13,0)</f>
        <v>punkt adresowy podstawowy</v>
      </c>
      <c r="Z702" s="277"/>
    </row>
    <row r="703" spans="1:26">
      <c r="A703" s="16">
        <v>699</v>
      </c>
      <c r="B703" s="101"/>
      <c r="C703" s="249"/>
      <c r="D703" s="242" t="s">
        <v>2360</v>
      </c>
      <c r="E703" s="157"/>
      <c r="F703" s="16" t="str">
        <f>VLOOKUP(D703,'Lista Punktów Adresowych'!$C$1:R6375,2)</f>
        <v>MAŁOPOLSKIE</v>
      </c>
      <c r="G703" s="16" t="str">
        <f>VLOOKUP(D703,'Lista Punktów Adresowych'!$C$1:R6375,3,0)</f>
        <v>BOCHEŃSKI</v>
      </c>
      <c r="H703" s="16" t="str">
        <f>VLOOKUP(D703,'Lista Punktów Adresowych'!$C$1:R6375,4,0)</f>
        <v>BOCHNIA</v>
      </c>
      <c r="I703" s="16" t="str">
        <f>VLOOKUP(D703,'Lista Punktów Adresowych'!$C$1:R6375,6,)</f>
        <v>BOCHNIA</v>
      </c>
      <c r="J703" s="16" t="str">
        <f>VLOOKUP(D703,'Lista Punktów Adresowych'!$C$1:R6375,8,0)</f>
        <v>UL. KONSTYTUCJI 3 MAJA</v>
      </c>
      <c r="K703" s="98" t="str">
        <f>VLOOKUP(D703,'Lista Punktów Adresowych'!$C$1:R6375,10,0)</f>
        <v>2</v>
      </c>
      <c r="O703" s="16" t="str">
        <f>VLOOKUP(D703,'Lista Punktów Adresowych'!$C$1:R6375,14,0)</f>
        <v>1</v>
      </c>
      <c r="P703" s="16" t="str">
        <f>VLOOKUP(D703,'Lista Punktów Adresowych'!$C$1:R6375,15,0)</f>
        <v>0</v>
      </c>
      <c r="Q703" s="16" t="str">
        <f>VLOOKUP(D703,'Lista Punktów Adresowych'!$C$1:T6375,16,0)</f>
        <v>kat.3</v>
      </c>
      <c r="R703" s="16" t="str">
        <f>VLOOKUP(D703,'Lista Punktów Adresowych'!$C$1:T6375,17,0)</f>
        <v>2500</v>
      </c>
      <c r="W703" s="32"/>
      <c r="Y703" s="16" t="str">
        <f>VLOOKUP(D703,'Lista Punktów Adresowych'!$C$1:R6375,13,0)</f>
        <v>punkt adresowy podstawowy</v>
      </c>
      <c r="Z703" s="277"/>
    </row>
    <row r="704" spans="1:26">
      <c r="A704" s="16">
        <v>700</v>
      </c>
      <c r="B704" s="101"/>
      <c r="C704" s="249"/>
      <c r="D704" s="242" t="s">
        <v>2361</v>
      </c>
      <c r="E704" s="157"/>
      <c r="F704" s="16" t="str">
        <f>VLOOKUP(D704,'Lista Punktów Adresowych'!$C$1:R6376,2)</f>
        <v>MAŁOPOLSKIE</v>
      </c>
      <c r="G704" s="16" t="str">
        <f>VLOOKUP(D704,'Lista Punktów Adresowych'!$C$1:R6376,3,0)</f>
        <v>BOCHEŃSKI</v>
      </c>
      <c r="H704" s="16" t="str">
        <f>VLOOKUP(D704,'Lista Punktów Adresowych'!$C$1:R6376,4,0)</f>
        <v>ŻEGOCINA</v>
      </c>
      <c r="I704" s="16" t="str">
        <f>VLOOKUP(D704,'Lista Punktów Adresowych'!$C$1:R6376,6,)</f>
        <v>ŻEGOCINA</v>
      </c>
      <c r="J704" s="16" t="str">
        <f>VLOOKUP(D704,'Lista Punktów Adresowych'!$C$1:R6376,8,0)</f>
        <v>UL. PRZYBYSZÓWKA</v>
      </c>
      <c r="K704" s="98" t="str">
        <f>VLOOKUP(D704,'Lista Punktów Adresowych'!$C$1:R6376,10,0)</f>
        <v>5</v>
      </c>
      <c r="O704" s="16" t="str">
        <f>VLOOKUP(D704,'Lista Punktów Adresowych'!$C$1:R6376,14,0)</f>
        <v>9</v>
      </c>
      <c r="P704" s="16" t="str">
        <f>VLOOKUP(D704,'Lista Punktów Adresowych'!$C$1:R6376,15,0)</f>
        <v>0</v>
      </c>
      <c r="Q704" s="16" t="str">
        <f>VLOOKUP(D704,'Lista Punktów Adresowych'!$C$1:T6376,16,0)</f>
        <v>kat.1</v>
      </c>
      <c r="R704" s="16" t="str">
        <f>VLOOKUP(D704,'Lista Punktów Adresowych'!$C$1:T6376,17,0)</f>
        <v>500</v>
      </c>
      <c r="W704" s="32"/>
      <c r="Y704" s="16" t="str">
        <f>VLOOKUP(D704,'Lista Punktów Adresowych'!$C$1:R6376,13,0)</f>
        <v>punkt adresowy podstawowy</v>
      </c>
      <c r="Z704" s="277"/>
    </row>
    <row r="705" spans="1:26">
      <c r="A705" s="16">
        <v>701</v>
      </c>
      <c r="B705" s="101"/>
      <c r="C705" s="249"/>
      <c r="D705" s="242" t="s">
        <v>2362</v>
      </c>
      <c r="E705" s="157"/>
      <c r="F705" s="16" t="str">
        <f>VLOOKUP(D705,'Lista Punktów Adresowych'!$C$1:R6377,2)</f>
        <v>MAŁOPOLSKIE</v>
      </c>
      <c r="G705" s="16" t="str">
        <f>VLOOKUP(D705,'Lista Punktów Adresowych'!$C$1:R6377,3,0)</f>
        <v>BOCHEŃSKI</v>
      </c>
      <c r="H705" s="16" t="str">
        <f>VLOOKUP(D705,'Lista Punktów Adresowych'!$C$1:R6377,4,0)</f>
        <v>BOCHNIA</v>
      </c>
      <c r="I705" s="16" t="str">
        <f>VLOOKUP(D705,'Lista Punktów Adresowych'!$C$1:R6377,6,)</f>
        <v>BOCHNIA</v>
      </c>
      <c r="J705" s="16" t="str">
        <f>VLOOKUP(D705,'Lista Punktów Adresowych'!$C$1:R6377,8,0)</f>
        <v>UL. REGIS</v>
      </c>
      <c r="K705" s="98" t="str">
        <f>VLOOKUP(D705,'Lista Punktów Adresowych'!$C$1:R6377,10,0)</f>
        <v>8</v>
      </c>
      <c r="O705" s="16" t="str">
        <f>VLOOKUP(D705,'Lista Punktów Adresowych'!$C$1:R6377,14,0)</f>
        <v>1</v>
      </c>
      <c r="P705" s="16" t="str">
        <f>VLOOKUP(D705,'Lista Punktów Adresowych'!$C$1:R6377,15,0)</f>
        <v>0</v>
      </c>
      <c r="Q705" s="16" t="str">
        <f>VLOOKUP(D705,'Lista Punktów Adresowych'!$C$1:T6377,16,0)</f>
        <v>kat.3</v>
      </c>
      <c r="R705" s="16" t="str">
        <f>VLOOKUP(D705,'Lista Punktów Adresowych'!$C$1:T6377,17,0)</f>
        <v>2500</v>
      </c>
      <c r="W705" s="32"/>
      <c r="Y705" s="16" t="str">
        <f>VLOOKUP(D705,'Lista Punktów Adresowych'!$C$1:R6377,13,0)</f>
        <v>punkt adresowy podstawowy</v>
      </c>
      <c r="Z705" s="277"/>
    </row>
    <row r="706" spans="1:26">
      <c r="A706" s="16">
        <v>702</v>
      </c>
      <c r="B706" s="101"/>
      <c r="C706" s="249"/>
      <c r="D706" s="242" t="s">
        <v>2364</v>
      </c>
      <c r="E706" s="157"/>
      <c r="F706" s="16" t="str">
        <f>VLOOKUP(D706,'Lista Punktów Adresowych'!$C$1:R6378,2)</f>
        <v>MAŁOPOLSKIE</v>
      </c>
      <c r="G706" s="16" t="str">
        <f>VLOOKUP(D706,'Lista Punktów Adresowych'!$C$1:R6378,3,0)</f>
        <v>BOCHEŃSKI</v>
      </c>
      <c r="H706" s="16" t="str">
        <f>VLOOKUP(D706,'Lista Punktów Adresowych'!$C$1:R6378,4,0)</f>
        <v>BOCHNIA</v>
      </c>
      <c r="I706" s="16" t="str">
        <f>VLOOKUP(D706,'Lista Punktów Adresowych'!$C$1:R6378,6,)</f>
        <v>BOCHNIA</v>
      </c>
      <c r="J706" s="16" t="str">
        <f>VLOOKUP(D706,'Lista Punktów Adresowych'!$C$1:R6378,8,0)</f>
        <v>UL. KONSTYTUCJI 3 MAJA</v>
      </c>
      <c r="K706" s="98" t="str">
        <f>VLOOKUP(D706,'Lista Punktów Adresowych'!$C$1:R6378,10,0)</f>
        <v>4</v>
      </c>
      <c r="O706" s="16" t="str">
        <f>VLOOKUP(D706,'Lista Punktów Adresowych'!$C$1:R6378,14,0)</f>
        <v>3</v>
      </c>
      <c r="P706" s="16" t="str">
        <f>VLOOKUP(D706,'Lista Punktów Adresowych'!$C$1:R6378,15,0)</f>
        <v>0</v>
      </c>
      <c r="Q706" s="16" t="str">
        <f>VLOOKUP(D706,'Lista Punktów Adresowych'!$C$1:T6378,16,0)</f>
        <v>kat.5</v>
      </c>
      <c r="R706" s="16" t="str">
        <f>VLOOKUP(D706,'Lista Punktów Adresowych'!$C$1:T6378,17,0)</f>
        <v>4500</v>
      </c>
      <c r="W706" s="32"/>
      <c r="Y706" s="16" t="str">
        <f>VLOOKUP(D706,'Lista Punktów Adresowych'!$C$1:R6378,13,0)</f>
        <v>punkt adresowy podstawowy</v>
      </c>
      <c r="Z706" s="277"/>
    </row>
    <row r="707" spans="1:26">
      <c r="A707" s="16">
        <v>703</v>
      </c>
      <c r="B707" s="101"/>
      <c r="C707" s="249"/>
      <c r="D707" s="242" t="s">
        <v>2365</v>
      </c>
      <c r="E707" s="157"/>
      <c r="F707" s="16" t="str">
        <f>VLOOKUP(D707,'Lista Punktów Adresowych'!$C$1:R6379,2)</f>
        <v>MAŁOPOLSKIE</v>
      </c>
      <c r="G707" s="16" t="str">
        <f>VLOOKUP(D707,'Lista Punktów Adresowych'!$C$1:R6379,3,0)</f>
        <v>BOCHEŃSKI</v>
      </c>
      <c r="H707" s="16" t="str">
        <f>VLOOKUP(D707,'Lista Punktów Adresowych'!$C$1:R6379,4,0)</f>
        <v>BOCHNIA</v>
      </c>
      <c r="I707" s="16" t="str">
        <f>VLOOKUP(D707,'Lista Punktów Adresowych'!$C$1:R6379,6,)</f>
        <v>BOCHNIA</v>
      </c>
      <c r="J707" s="16" t="str">
        <f>VLOOKUP(D707,'Lista Punktów Adresowych'!$C$1:R6379,8,0)</f>
        <v>UL. KONSTYTUCJI 3 MAJA</v>
      </c>
      <c r="K707" s="98" t="str">
        <f>VLOOKUP(D707,'Lista Punktów Adresowych'!$C$1:R6379,10,0)</f>
        <v>23</v>
      </c>
      <c r="O707" s="16" t="str">
        <f>VLOOKUP(D707,'Lista Punktów Adresowych'!$C$1:R6379,14,0)</f>
        <v>1</v>
      </c>
      <c r="P707" s="16" t="str">
        <f>VLOOKUP(D707,'Lista Punktów Adresowych'!$C$1:R6379,15,0)</f>
        <v>0</v>
      </c>
      <c r="Q707" s="16" t="str">
        <f>VLOOKUP(D707,'Lista Punktów Adresowych'!$C$1:T6379,16,0)</f>
        <v>kat.2</v>
      </c>
      <c r="R707" s="16" t="str">
        <f>VLOOKUP(D707,'Lista Punktów Adresowych'!$C$1:T6379,17,0)</f>
        <v>1500</v>
      </c>
      <c r="W707" s="32"/>
      <c r="Y707" s="16" t="str">
        <f>VLOOKUP(D707,'Lista Punktów Adresowych'!$C$1:R6379,13,0)</f>
        <v>punkt adresowy podstawowy</v>
      </c>
      <c r="Z707" s="277"/>
    </row>
    <row r="708" spans="1:26">
      <c r="A708" s="16">
        <v>704</v>
      </c>
      <c r="B708" s="101"/>
      <c r="C708" s="249"/>
      <c r="D708" s="242" t="s">
        <v>2366</v>
      </c>
      <c r="E708" s="157"/>
      <c r="F708" s="16" t="str">
        <f>VLOOKUP(D708,'Lista Punktów Adresowych'!$C$1:R6380,2)</f>
        <v>MAŁOPOLSKIE</v>
      </c>
      <c r="G708" s="16" t="str">
        <f>VLOOKUP(D708,'Lista Punktów Adresowych'!$C$1:R6380,3,0)</f>
        <v>BOCHEŃSKI</v>
      </c>
      <c r="H708" s="16" t="str">
        <f>VLOOKUP(D708,'Lista Punktów Adresowych'!$C$1:R6380,4,0)</f>
        <v>ŻEGOCINA</v>
      </c>
      <c r="I708" s="16" t="str">
        <f>VLOOKUP(D708,'Lista Punktów Adresowych'!$C$1:R6380,6,)</f>
        <v>ŻEGOCINA</v>
      </c>
      <c r="J708" s="16" t="str">
        <f>VLOOKUP(D708,'Lista Punktów Adresowych'!$C$1:R6380,8,0)</f>
        <v>UL. PRZYBYSZÓWKA</v>
      </c>
      <c r="K708" s="98" t="str">
        <f>VLOOKUP(D708,'Lista Punktów Adresowych'!$C$1:R6380,10,0)</f>
        <v>6</v>
      </c>
      <c r="O708" s="16" t="str">
        <f>VLOOKUP(D708,'Lista Punktów Adresowych'!$C$1:R6380,14,0)</f>
        <v>8</v>
      </c>
      <c r="P708" s="16" t="str">
        <f>VLOOKUP(D708,'Lista Punktów Adresowych'!$C$1:R6380,15,0)</f>
        <v>0</v>
      </c>
      <c r="Q708" s="16" t="str">
        <f>VLOOKUP(D708,'Lista Punktów Adresowych'!$C$1:T6380,16,0)</f>
        <v>kat.3</v>
      </c>
      <c r="R708" s="16" t="str">
        <f>VLOOKUP(D708,'Lista Punktów Adresowych'!$C$1:T6380,17,0)</f>
        <v>2500</v>
      </c>
      <c r="W708" s="32"/>
      <c r="Y708" s="16" t="str">
        <f>VLOOKUP(D708,'Lista Punktów Adresowych'!$C$1:R6380,13,0)</f>
        <v>punkt adresowy podstawowy</v>
      </c>
      <c r="Z708" s="277"/>
    </row>
    <row r="709" spans="1:26">
      <c r="A709" s="16">
        <v>705</v>
      </c>
      <c r="B709" s="101"/>
      <c r="C709" s="249"/>
      <c r="D709" s="242" t="s">
        <v>2367</v>
      </c>
      <c r="E709" s="157"/>
      <c r="F709" s="16" t="str">
        <f>VLOOKUP(D709,'Lista Punktów Adresowych'!$C$1:R6381,2)</f>
        <v>MAŁOPOLSKIE</v>
      </c>
      <c r="G709" s="16" t="str">
        <f>VLOOKUP(D709,'Lista Punktów Adresowych'!$C$1:R6381,3,0)</f>
        <v>BOCHEŃSKI</v>
      </c>
      <c r="H709" s="16" t="str">
        <f>VLOOKUP(D709,'Lista Punktów Adresowych'!$C$1:R6381,4,0)</f>
        <v>BOCHNIA</v>
      </c>
      <c r="I709" s="16" t="str">
        <f>VLOOKUP(D709,'Lista Punktów Adresowych'!$C$1:R6381,6,)</f>
        <v>BOCHNIA</v>
      </c>
      <c r="J709" s="16" t="str">
        <f>VLOOKUP(D709,'Lista Punktów Adresowych'!$C$1:R6381,8,0)</f>
        <v>UL. MARII BIELAWSKIEJ</v>
      </c>
      <c r="K709" s="98" t="str">
        <f>VLOOKUP(D709,'Lista Punktów Adresowych'!$C$1:R6381,10,0)</f>
        <v>2</v>
      </c>
      <c r="O709" s="16" t="str">
        <f>VLOOKUP(D709,'Lista Punktów Adresowych'!$C$1:R6381,14,0)</f>
        <v>1</v>
      </c>
      <c r="P709" s="16" t="str">
        <f>VLOOKUP(D709,'Lista Punktów Adresowych'!$C$1:R6381,15,0)</f>
        <v>0</v>
      </c>
      <c r="Q709" s="16" t="str">
        <f>VLOOKUP(D709,'Lista Punktów Adresowych'!$C$1:T6381,16,0)</f>
        <v>kat.4</v>
      </c>
      <c r="R709" s="16" t="str">
        <f>VLOOKUP(D709,'Lista Punktów Adresowych'!$C$1:T6381,17,0)</f>
        <v>3500</v>
      </c>
      <c r="W709" s="32"/>
      <c r="Y709" s="16" t="str">
        <f>VLOOKUP(D709,'Lista Punktów Adresowych'!$C$1:R6381,13,0)</f>
        <v>punkt adresowy podstawowy</v>
      </c>
      <c r="Z709" s="277"/>
    </row>
    <row r="710" spans="1:26">
      <c r="A710" s="16">
        <v>706</v>
      </c>
      <c r="B710" s="101"/>
      <c r="C710" s="249"/>
      <c r="D710" s="242" t="s">
        <v>2369</v>
      </c>
      <c r="E710" s="157"/>
      <c r="F710" s="16" t="str">
        <f>VLOOKUP(D710,'Lista Punktów Adresowych'!$C$1:R6382,2)</f>
        <v>MAŁOPOLSKIE</v>
      </c>
      <c r="G710" s="16" t="str">
        <f>VLOOKUP(D710,'Lista Punktów Adresowych'!$C$1:R6382,3,0)</f>
        <v>BOCHEŃSKI</v>
      </c>
      <c r="H710" s="16" t="str">
        <f>VLOOKUP(D710,'Lista Punktów Adresowych'!$C$1:R6382,4,0)</f>
        <v>BOCHNIA</v>
      </c>
      <c r="I710" s="16" t="str">
        <f>VLOOKUP(D710,'Lista Punktów Adresowych'!$C$1:R6382,6,)</f>
        <v>BOCHNIA</v>
      </c>
      <c r="J710" s="16" t="str">
        <f>VLOOKUP(D710,'Lista Punktów Adresowych'!$C$1:R6382,8,0)</f>
        <v>UL. MARII BIELAWSKIEJ</v>
      </c>
      <c r="K710" s="98" t="str">
        <f>VLOOKUP(D710,'Lista Punktów Adresowych'!$C$1:R6382,10,0)</f>
        <v>1</v>
      </c>
      <c r="O710" s="16" t="str">
        <f>VLOOKUP(D710,'Lista Punktów Adresowych'!$C$1:R6382,14,0)</f>
        <v>1</v>
      </c>
      <c r="P710" s="16" t="str">
        <f>VLOOKUP(D710,'Lista Punktów Adresowych'!$C$1:R6382,15,0)</f>
        <v>0</v>
      </c>
      <c r="Q710" s="16" t="str">
        <f>VLOOKUP(D710,'Lista Punktów Adresowych'!$C$1:T6382,16,0)</f>
        <v>kat.4</v>
      </c>
      <c r="R710" s="16" t="str">
        <f>VLOOKUP(D710,'Lista Punktów Adresowych'!$C$1:T6382,17,0)</f>
        <v>3500</v>
      </c>
      <c r="W710" s="32"/>
      <c r="Y710" s="16" t="str">
        <f>VLOOKUP(D710,'Lista Punktów Adresowych'!$C$1:R6382,13,0)</f>
        <v>punkt adresowy podstawowy</v>
      </c>
      <c r="Z710" s="277"/>
    </row>
    <row r="711" spans="1:26">
      <c r="A711" s="16">
        <v>707</v>
      </c>
      <c r="B711" s="101"/>
      <c r="C711" s="249"/>
      <c r="D711" s="242" t="s">
        <v>2370</v>
      </c>
      <c r="E711" s="157"/>
      <c r="F711" s="16" t="str">
        <f>VLOOKUP(D711,'Lista Punktów Adresowych'!$C$1:R6383,2)</f>
        <v>MAŁOPOLSKIE</v>
      </c>
      <c r="G711" s="16" t="str">
        <f>VLOOKUP(D711,'Lista Punktów Adresowych'!$C$1:R6383,3,0)</f>
        <v>BOCHEŃSKI</v>
      </c>
      <c r="H711" s="16" t="str">
        <f>VLOOKUP(D711,'Lista Punktów Adresowych'!$C$1:R6383,4,0)</f>
        <v>BOCHNIA</v>
      </c>
      <c r="I711" s="16" t="str">
        <f>VLOOKUP(D711,'Lista Punktów Adresowych'!$C$1:R6383,6,)</f>
        <v>BOCHNIA</v>
      </c>
      <c r="J711" s="16" t="str">
        <f>VLOOKUP(D711,'Lista Punktów Adresowych'!$C$1:R6383,8,0)</f>
        <v>UL. WIĘŹNIÓW OŚWIĘCIMIA</v>
      </c>
      <c r="K711" s="98" t="str">
        <f>VLOOKUP(D711,'Lista Punktów Adresowych'!$C$1:R6383,10,0)</f>
        <v>18</v>
      </c>
      <c r="O711" s="16" t="str">
        <f>VLOOKUP(D711,'Lista Punktów Adresowych'!$C$1:R6383,14,0)</f>
        <v>1</v>
      </c>
      <c r="P711" s="16" t="str">
        <f>VLOOKUP(D711,'Lista Punktów Adresowych'!$C$1:R6383,15,0)</f>
        <v>0</v>
      </c>
      <c r="Q711" s="16" t="str">
        <f>VLOOKUP(D711,'Lista Punktów Adresowych'!$C$1:T6383,16,0)</f>
        <v>kat.2</v>
      </c>
      <c r="R711" s="16" t="str">
        <f>VLOOKUP(D711,'Lista Punktów Adresowych'!$C$1:T6383,17,0)</f>
        <v>1500</v>
      </c>
      <c r="W711" s="32"/>
      <c r="Y711" s="16" t="str">
        <f>VLOOKUP(D711,'Lista Punktów Adresowych'!$C$1:R6383,13,0)</f>
        <v>punkt adresowy podstawowy</v>
      </c>
      <c r="Z711" s="277"/>
    </row>
    <row r="712" spans="1:26">
      <c r="A712" s="16">
        <v>708</v>
      </c>
      <c r="B712" s="101"/>
      <c r="C712" s="249"/>
      <c r="D712" s="242" t="s">
        <v>2372</v>
      </c>
      <c r="E712" s="157"/>
      <c r="F712" s="16" t="str">
        <f>VLOOKUP(D712,'Lista Punktów Adresowych'!$C$1:R6384,2)</f>
        <v>MAŁOPOLSKIE</v>
      </c>
      <c r="G712" s="16" t="str">
        <f>VLOOKUP(D712,'Lista Punktów Adresowych'!$C$1:R6384,3,0)</f>
        <v>BOCHEŃSKI</v>
      </c>
      <c r="H712" s="16" t="str">
        <f>VLOOKUP(D712,'Lista Punktów Adresowych'!$C$1:R6384,4,0)</f>
        <v>BOCHNIA</v>
      </c>
      <c r="I712" s="16" t="str">
        <f>VLOOKUP(D712,'Lista Punktów Adresowych'!$C$1:R6384,6,)</f>
        <v>BOCHNIA</v>
      </c>
      <c r="J712" s="16" t="str">
        <f>VLOOKUP(D712,'Lista Punktów Adresowych'!$C$1:R6384,8,0)</f>
        <v>UL. KONSTYTUCJI 3 MAJA</v>
      </c>
      <c r="K712" s="98" t="str">
        <f>VLOOKUP(D712,'Lista Punktów Adresowych'!$C$1:R6384,10,0)</f>
        <v>1A</v>
      </c>
      <c r="O712" s="16" t="str">
        <f>VLOOKUP(D712,'Lista Punktów Adresowych'!$C$1:R6384,14,0)</f>
        <v>1</v>
      </c>
      <c r="P712" s="16" t="str">
        <f>VLOOKUP(D712,'Lista Punktów Adresowych'!$C$1:R6384,15,0)</f>
        <v>0</v>
      </c>
      <c r="Q712" s="16" t="str">
        <f>VLOOKUP(D712,'Lista Punktów Adresowych'!$C$1:T6384,16,0)</f>
        <v>kat.4</v>
      </c>
      <c r="R712" s="16" t="str">
        <f>VLOOKUP(D712,'Lista Punktów Adresowych'!$C$1:T6384,17,0)</f>
        <v>3500</v>
      </c>
      <c r="W712" s="32"/>
      <c r="Y712" s="16" t="str">
        <f>VLOOKUP(D712,'Lista Punktów Adresowych'!$C$1:R6384,13,0)</f>
        <v>punkt adresowy podstawowy</v>
      </c>
      <c r="Z712" s="277"/>
    </row>
    <row r="713" spans="1:26">
      <c r="A713" s="16">
        <v>709</v>
      </c>
      <c r="B713" s="101"/>
      <c r="C713" s="249"/>
      <c r="D713" s="242" t="s">
        <v>2373</v>
      </c>
      <c r="E713" s="157"/>
      <c r="F713" s="16" t="str">
        <f>VLOOKUP(D713,'Lista Punktów Adresowych'!$C$1:R6385,2)</f>
        <v>MAŁOPOLSKIE</v>
      </c>
      <c r="G713" s="16" t="str">
        <f>VLOOKUP(D713,'Lista Punktów Adresowych'!$C$1:R6385,3,0)</f>
        <v>BOCHEŃSKI</v>
      </c>
      <c r="H713" s="16" t="str">
        <f>VLOOKUP(D713,'Lista Punktów Adresowych'!$C$1:R6385,4,0)</f>
        <v>BOCHNIA</v>
      </c>
      <c r="I713" s="16" t="str">
        <f>VLOOKUP(D713,'Lista Punktów Adresowych'!$C$1:R6385,6,)</f>
        <v>BOCHNIA</v>
      </c>
      <c r="J713" s="16" t="str">
        <f>VLOOKUP(D713,'Lista Punktów Adresowych'!$C$1:R6385,8,0)</f>
        <v>UL. KONSTYTUCJI 3 MAJA</v>
      </c>
      <c r="K713" s="98" t="str">
        <f>VLOOKUP(D713,'Lista Punktów Adresowych'!$C$1:R6385,10,0)</f>
        <v>1B</v>
      </c>
      <c r="O713" s="16" t="str">
        <f>VLOOKUP(D713,'Lista Punktów Adresowych'!$C$1:R6385,14,0)</f>
        <v>1</v>
      </c>
      <c r="P713" s="16" t="str">
        <f>VLOOKUP(D713,'Lista Punktów Adresowych'!$C$1:R6385,15,0)</f>
        <v>0</v>
      </c>
      <c r="Q713" s="16" t="str">
        <f>VLOOKUP(D713,'Lista Punktów Adresowych'!$C$1:T6385,16,0)</f>
        <v>kat.4</v>
      </c>
      <c r="R713" s="16" t="str">
        <f>VLOOKUP(D713,'Lista Punktów Adresowych'!$C$1:T6385,17,0)</f>
        <v>3500</v>
      </c>
      <c r="W713" s="32"/>
      <c r="Y713" s="16" t="str">
        <f>VLOOKUP(D713,'Lista Punktów Adresowych'!$C$1:R6385,13,0)</f>
        <v>punkt adresowy podstawowy</v>
      </c>
      <c r="Z713" s="277"/>
    </row>
    <row r="714" spans="1:26">
      <c r="A714" s="16">
        <v>710</v>
      </c>
      <c r="B714" s="101"/>
      <c r="C714" s="249"/>
      <c r="D714" s="242" t="s">
        <v>2374</v>
      </c>
      <c r="E714" s="157"/>
      <c r="F714" s="16" t="str">
        <f>VLOOKUP(D714,'Lista Punktów Adresowych'!$C$1:R6386,2)</f>
        <v>MAŁOPOLSKIE</v>
      </c>
      <c r="G714" s="16" t="str">
        <f>VLOOKUP(D714,'Lista Punktów Adresowych'!$C$1:R6386,3,0)</f>
        <v>BOCHEŃSKI</v>
      </c>
      <c r="H714" s="16" t="str">
        <f>VLOOKUP(D714,'Lista Punktów Adresowych'!$C$1:R6386,4,0)</f>
        <v>BOCHNIA</v>
      </c>
      <c r="I714" s="16" t="str">
        <f>VLOOKUP(D714,'Lista Punktów Adresowych'!$C$1:R6386,6,)</f>
        <v>BOCHNIA</v>
      </c>
      <c r="J714" s="16" t="str">
        <f>VLOOKUP(D714,'Lista Punktów Adresowych'!$C$1:R6386,8,0)</f>
        <v>UL. KONSTYTUCJI 3 MAJA</v>
      </c>
      <c r="K714" s="98" t="str">
        <f>VLOOKUP(D714,'Lista Punktów Adresowych'!$C$1:R6386,10,0)</f>
        <v>1C</v>
      </c>
      <c r="O714" s="16" t="str">
        <f>VLOOKUP(D714,'Lista Punktów Adresowych'!$C$1:R6386,14,0)</f>
        <v>1</v>
      </c>
      <c r="P714" s="16" t="str">
        <f>VLOOKUP(D714,'Lista Punktów Adresowych'!$C$1:R6386,15,0)</f>
        <v>0</v>
      </c>
      <c r="Q714" s="16" t="str">
        <f>VLOOKUP(D714,'Lista Punktów Adresowych'!$C$1:T6386,16,0)</f>
        <v>kat.4</v>
      </c>
      <c r="R714" s="16" t="str">
        <f>VLOOKUP(D714,'Lista Punktów Adresowych'!$C$1:T6386,17,0)</f>
        <v>3500</v>
      </c>
      <c r="W714" s="32"/>
      <c r="Y714" s="16" t="str">
        <f>VLOOKUP(D714,'Lista Punktów Adresowych'!$C$1:R6386,13,0)</f>
        <v>punkt adresowy podstawowy</v>
      </c>
      <c r="Z714" s="277"/>
    </row>
    <row r="715" spans="1:26">
      <c r="A715" s="16">
        <v>711</v>
      </c>
      <c r="B715" s="101"/>
      <c r="C715" s="249"/>
      <c r="D715" s="242" t="s">
        <v>2375</v>
      </c>
      <c r="E715" s="157"/>
      <c r="F715" s="16" t="str">
        <f>VLOOKUP(D715,'Lista Punktów Adresowych'!$C$1:R6387,2)</f>
        <v>MAŁOPOLSKIE</v>
      </c>
      <c r="G715" s="16" t="str">
        <f>VLOOKUP(D715,'Lista Punktów Adresowych'!$C$1:R6387,3,0)</f>
        <v>BOCHEŃSKI</v>
      </c>
      <c r="H715" s="16" t="str">
        <f>VLOOKUP(D715,'Lista Punktów Adresowych'!$C$1:R6387,4,0)</f>
        <v>BOCHNIA</v>
      </c>
      <c r="I715" s="16" t="str">
        <f>VLOOKUP(D715,'Lista Punktów Adresowych'!$C$1:R6387,6,)</f>
        <v>BOCHNIA</v>
      </c>
      <c r="J715" s="16" t="str">
        <f>VLOOKUP(D715,'Lista Punktów Adresowych'!$C$1:R6387,8,0)</f>
        <v>UL. KONSTYTUCJI 3 MAJA</v>
      </c>
      <c r="K715" s="98" t="str">
        <f>VLOOKUP(D715,'Lista Punktów Adresowych'!$C$1:R6387,10,0)</f>
        <v>1D</v>
      </c>
      <c r="O715" s="16" t="str">
        <f>VLOOKUP(D715,'Lista Punktów Adresowych'!$C$1:R6387,14,0)</f>
        <v>1</v>
      </c>
      <c r="P715" s="16" t="str">
        <f>VLOOKUP(D715,'Lista Punktów Adresowych'!$C$1:R6387,15,0)</f>
        <v>0</v>
      </c>
      <c r="Q715" s="16" t="str">
        <f>VLOOKUP(D715,'Lista Punktów Adresowych'!$C$1:T6387,16,0)</f>
        <v>kat.4</v>
      </c>
      <c r="R715" s="16" t="str">
        <f>VLOOKUP(D715,'Lista Punktów Adresowych'!$C$1:T6387,17,0)</f>
        <v>3500</v>
      </c>
      <c r="W715" s="32"/>
      <c r="Y715" s="16" t="str">
        <f>VLOOKUP(D715,'Lista Punktów Adresowych'!$C$1:R6387,13,0)</f>
        <v>punkt adresowy podstawowy</v>
      </c>
      <c r="Z715" s="277"/>
    </row>
    <row r="716" spans="1:26">
      <c r="A716" s="16">
        <v>712</v>
      </c>
      <c r="B716" s="101"/>
      <c r="C716" s="249"/>
      <c r="D716" s="242" t="s">
        <v>2376</v>
      </c>
      <c r="E716" s="157"/>
      <c r="F716" s="16" t="str">
        <f>VLOOKUP(D716,'Lista Punktów Adresowych'!$C$1:R6388,2)</f>
        <v>MAŁOPOLSKIE</v>
      </c>
      <c r="G716" s="16" t="str">
        <f>VLOOKUP(D716,'Lista Punktów Adresowych'!$C$1:R6388,3,0)</f>
        <v>BOCHEŃSKI</v>
      </c>
      <c r="H716" s="16" t="str">
        <f>VLOOKUP(D716,'Lista Punktów Adresowych'!$C$1:R6388,4,0)</f>
        <v>ŻEGOCINA</v>
      </c>
      <c r="I716" s="16" t="str">
        <f>VLOOKUP(D716,'Lista Punktów Adresowych'!$C$1:R6388,6,)</f>
        <v>ROZDZIELE</v>
      </c>
      <c r="J716" s="16" t="str">
        <f>VLOOKUP(D716,'Lista Punktów Adresowych'!$C$1:R6388,8,0)</f>
        <v/>
      </c>
      <c r="K716" s="98" t="str">
        <f>VLOOKUP(D716,'Lista Punktów Adresowych'!$C$1:R6388,10,0)</f>
        <v>217</v>
      </c>
      <c r="O716" s="16" t="str">
        <f>VLOOKUP(D716,'Lista Punktów Adresowych'!$C$1:R6388,14,0)</f>
        <v>1</v>
      </c>
      <c r="P716" s="16" t="str">
        <f>VLOOKUP(D716,'Lista Punktów Adresowych'!$C$1:R6388,15,0)</f>
        <v>0</v>
      </c>
      <c r="Q716" s="16" t="str">
        <f>VLOOKUP(D716,'Lista Punktów Adresowych'!$C$1:T6388,16,0)</f>
        <v>kat.6</v>
      </c>
      <c r="R716" s="16" t="str">
        <f>VLOOKUP(D716,'Lista Punktów Adresowych'!$C$1:T6388,17,0)</f>
        <v>5500</v>
      </c>
      <c r="W716" s="32"/>
      <c r="Y716" s="16" t="str">
        <f>VLOOKUP(D716,'Lista Punktów Adresowych'!$C$1:R6388,13,0)</f>
        <v>punkt adresowy podstawowy</v>
      </c>
      <c r="Z716" s="277"/>
    </row>
    <row r="717" spans="1:26">
      <c r="A717" s="16">
        <v>713</v>
      </c>
      <c r="B717" s="101"/>
      <c r="C717" s="249"/>
      <c r="D717" s="242" t="s">
        <v>2377</v>
      </c>
      <c r="E717" s="157"/>
      <c r="F717" s="16" t="str">
        <f>VLOOKUP(D717,'Lista Punktów Adresowych'!$C$1:R6389,2)</f>
        <v>MAŁOPOLSKIE</v>
      </c>
      <c r="G717" s="16" t="str">
        <f>VLOOKUP(D717,'Lista Punktów Adresowych'!$C$1:R6389,3,0)</f>
        <v>BOCHEŃSKI</v>
      </c>
      <c r="H717" s="16" t="str">
        <f>VLOOKUP(D717,'Lista Punktów Adresowych'!$C$1:R6389,4,0)</f>
        <v>BOCHNIA</v>
      </c>
      <c r="I717" s="16" t="str">
        <f>VLOOKUP(D717,'Lista Punktów Adresowych'!$C$1:R6389,6,)</f>
        <v>BOCHNIA</v>
      </c>
      <c r="J717" s="16" t="str">
        <f>VLOOKUP(D717,'Lista Punktów Adresowych'!$C$1:R6389,8,0)</f>
        <v>UL. SOLNA GÓRA</v>
      </c>
      <c r="K717" s="98" t="str">
        <f>VLOOKUP(D717,'Lista Punktów Adresowych'!$C$1:R6389,10,0)</f>
        <v>2A</v>
      </c>
      <c r="O717" s="16" t="str">
        <f>VLOOKUP(D717,'Lista Punktów Adresowych'!$C$1:R6389,14,0)</f>
        <v>1</v>
      </c>
      <c r="P717" s="16" t="str">
        <f>VLOOKUP(D717,'Lista Punktów Adresowych'!$C$1:R6389,15,0)</f>
        <v>0</v>
      </c>
      <c r="Q717" s="16" t="str">
        <f>VLOOKUP(D717,'Lista Punktów Adresowych'!$C$1:T6389,16,0)</f>
        <v>kat.3</v>
      </c>
      <c r="R717" s="16" t="str">
        <f>VLOOKUP(D717,'Lista Punktów Adresowych'!$C$1:T6389,17,0)</f>
        <v>2500</v>
      </c>
      <c r="W717" s="32"/>
      <c r="Y717" s="16" t="str">
        <f>VLOOKUP(D717,'Lista Punktów Adresowych'!$C$1:R6389,13,0)</f>
        <v>punkt adresowy podstawowy</v>
      </c>
      <c r="Z717" s="277"/>
    </row>
    <row r="718" spans="1:26">
      <c r="A718" s="16">
        <v>714</v>
      </c>
      <c r="B718" s="101"/>
      <c r="C718" s="249"/>
      <c r="D718" s="242" t="s">
        <v>2379</v>
      </c>
      <c r="E718" s="157"/>
      <c r="F718" s="16" t="str">
        <f>VLOOKUP(D718,'Lista Punktów Adresowych'!$C$1:R6390,2)</f>
        <v>MAŁOPOLSKIE</v>
      </c>
      <c r="G718" s="16" t="str">
        <f>VLOOKUP(D718,'Lista Punktów Adresowych'!$C$1:R6390,3,0)</f>
        <v>BOCHEŃSKI</v>
      </c>
      <c r="H718" s="16" t="str">
        <f>VLOOKUP(D718,'Lista Punktów Adresowych'!$C$1:R6390,4,0)</f>
        <v>BOCHNIA</v>
      </c>
      <c r="I718" s="16" t="str">
        <f>VLOOKUP(D718,'Lista Punktów Adresowych'!$C$1:R6390,6,)</f>
        <v>BOCHNIA</v>
      </c>
      <c r="J718" s="16" t="str">
        <f>VLOOKUP(D718,'Lista Punktów Adresowych'!$C$1:R6390,8,0)</f>
        <v>UL. KONSTYTUCJI 3 MAJA</v>
      </c>
      <c r="K718" s="98" t="str">
        <f>VLOOKUP(D718,'Lista Punktów Adresowych'!$C$1:R6390,10,0)</f>
        <v>29</v>
      </c>
      <c r="O718" s="16" t="str">
        <f>VLOOKUP(D718,'Lista Punktów Adresowych'!$C$1:R6390,14,0)</f>
        <v>3</v>
      </c>
      <c r="P718" s="16" t="str">
        <f>VLOOKUP(D718,'Lista Punktów Adresowych'!$C$1:R6390,15,0)</f>
        <v>0</v>
      </c>
      <c r="Q718" s="16" t="str">
        <f>VLOOKUP(D718,'Lista Punktów Adresowych'!$C$1:T6390,16,0)</f>
        <v>kat.3</v>
      </c>
      <c r="R718" s="16" t="str">
        <f>VLOOKUP(D718,'Lista Punktów Adresowych'!$C$1:T6390,17,0)</f>
        <v>2500</v>
      </c>
      <c r="W718" s="32"/>
      <c r="Y718" s="16" t="str">
        <f>VLOOKUP(D718,'Lista Punktów Adresowych'!$C$1:R6390,13,0)</f>
        <v>punkt adresowy podstawowy</v>
      </c>
      <c r="Z718" s="277"/>
    </row>
    <row r="719" spans="1:26">
      <c r="A719" s="16">
        <v>715</v>
      </c>
      <c r="B719" s="101"/>
      <c r="C719" s="249"/>
      <c r="D719" s="242" t="s">
        <v>2380</v>
      </c>
      <c r="E719" s="157"/>
      <c r="F719" s="16" t="str">
        <f>VLOOKUP(D719,'Lista Punktów Adresowych'!$C$1:R6391,2)</f>
        <v>MAŁOPOLSKIE</v>
      </c>
      <c r="G719" s="16" t="str">
        <f>VLOOKUP(D719,'Lista Punktów Adresowych'!$C$1:R6391,3,0)</f>
        <v>BOCHEŃSKI</v>
      </c>
      <c r="H719" s="16" t="str">
        <f>VLOOKUP(D719,'Lista Punktów Adresowych'!$C$1:R6391,4,0)</f>
        <v>BOCHNIA</v>
      </c>
      <c r="I719" s="16" t="str">
        <f>VLOOKUP(D719,'Lista Punktów Adresowych'!$C$1:R6391,6,)</f>
        <v>BOCHNIA</v>
      </c>
      <c r="J719" s="16" t="str">
        <f>VLOOKUP(D719,'Lista Punktów Adresowych'!$C$1:R6391,8,0)</f>
        <v>UL. KONSTYTUCJI 3 MAJA</v>
      </c>
      <c r="K719" s="98" t="str">
        <f>VLOOKUP(D719,'Lista Punktów Adresowych'!$C$1:R6391,10,0)</f>
        <v>37</v>
      </c>
      <c r="O719" s="16" t="str">
        <f>VLOOKUP(D719,'Lista Punktów Adresowych'!$C$1:R6391,14,0)</f>
        <v>1</v>
      </c>
      <c r="P719" s="16" t="str">
        <f>VLOOKUP(D719,'Lista Punktów Adresowych'!$C$1:R6391,15,0)</f>
        <v>0</v>
      </c>
      <c r="Q719" s="16" t="str">
        <f>VLOOKUP(D719,'Lista Punktów Adresowych'!$C$1:T6391,16,0)</f>
        <v>kat.4</v>
      </c>
      <c r="R719" s="16" t="str">
        <f>VLOOKUP(D719,'Lista Punktów Adresowych'!$C$1:T6391,17,0)</f>
        <v>3500</v>
      </c>
      <c r="W719" s="32"/>
      <c r="Y719" s="16" t="str">
        <f>VLOOKUP(D719,'Lista Punktów Adresowych'!$C$1:R6391,13,0)</f>
        <v>punkt adresowy podstawowy</v>
      </c>
      <c r="Z719" s="277"/>
    </row>
    <row r="720" spans="1:26">
      <c r="A720" s="16">
        <v>716</v>
      </c>
      <c r="B720" s="101"/>
      <c r="D720" s="242" t="s">
        <v>2381</v>
      </c>
      <c r="E720" s="157"/>
      <c r="F720" s="16" t="str">
        <f>VLOOKUP(D720,'Lista Punktów Adresowych'!$C$1:R6392,2)</f>
        <v>MAŁOPOLSKIE</v>
      </c>
      <c r="G720" s="16" t="str">
        <f>VLOOKUP(D720,'Lista Punktów Adresowych'!$C$1:R6392,3,0)</f>
        <v>BOCHEŃSKI</v>
      </c>
      <c r="H720" s="16" t="str">
        <f>VLOOKUP(D720,'Lista Punktów Adresowych'!$C$1:R6392,4,0)</f>
        <v>BOCHNIA</v>
      </c>
      <c r="I720" s="16" t="str">
        <f>VLOOKUP(D720,'Lista Punktów Adresowych'!$C$1:R6392,6,)</f>
        <v>BOCHNIA</v>
      </c>
      <c r="J720" s="16" t="str">
        <f>VLOOKUP(D720,'Lista Punktów Adresowych'!$C$1:R6392,8,0)</f>
        <v>UL. WIĘŹNIÓW OŚWIĘCIMIA</v>
      </c>
      <c r="K720" s="98" t="str">
        <f>VLOOKUP(D720,'Lista Punktów Adresowych'!$C$1:R6392,10,0)</f>
        <v>17</v>
      </c>
      <c r="O720" s="16" t="str">
        <f>VLOOKUP(D720,'Lista Punktów Adresowych'!$C$1:R6392,14,0)</f>
        <v>1</v>
      </c>
      <c r="P720" s="16" t="str">
        <f>VLOOKUP(D720,'Lista Punktów Adresowych'!$C$1:R6392,15,0)</f>
        <v>0</v>
      </c>
      <c r="Q720" s="16" t="str">
        <f>VLOOKUP(D720,'Lista Punktów Adresowych'!$C$1:T6392,16,0)</f>
        <v>kat.2</v>
      </c>
      <c r="R720" s="16" t="str">
        <f>VLOOKUP(D720,'Lista Punktów Adresowych'!$C$1:T6392,17,0)</f>
        <v>1500</v>
      </c>
      <c r="W720" s="32"/>
      <c r="Y720" s="16" t="str">
        <f>VLOOKUP(D720,'Lista Punktów Adresowych'!$C$1:R6392,13,0)</f>
        <v>punkt adresowy podstawowy</v>
      </c>
    </row>
    <row r="721" spans="1:26">
      <c r="A721" s="16">
        <v>717</v>
      </c>
      <c r="B721" s="101"/>
      <c r="C721" s="249"/>
      <c r="D721" s="242" t="s">
        <v>2382</v>
      </c>
      <c r="E721" s="157"/>
      <c r="F721" s="16" t="str">
        <f>VLOOKUP(D721,'Lista Punktów Adresowych'!$C$1:R6393,2)</f>
        <v>MAŁOPOLSKIE</v>
      </c>
      <c r="G721" s="16" t="str">
        <f>VLOOKUP(D721,'Lista Punktów Adresowych'!$C$1:R6393,3,0)</f>
        <v>BOCHEŃSKI</v>
      </c>
      <c r="H721" s="16" t="str">
        <f>VLOOKUP(D721,'Lista Punktów Adresowych'!$C$1:R6393,4,0)</f>
        <v>BOCHNIA</v>
      </c>
      <c r="I721" s="16" t="str">
        <f>VLOOKUP(D721,'Lista Punktów Adresowych'!$C$1:R6393,6,)</f>
        <v>BOCHNIA</v>
      </c>
      <c r="J721" s="16" t="str">
        <f>VLOOKUP(D721,'Lista Punktów Adresowych'!$C$1:R6393,8,0)</f>
        <v>UL. REGIS</v>
      </c>
      <c r="K721" s="98" t="str">
        <f>VLOOKUP(D721,'Lista Punktów Adresowych'!$C$1:R6393,10,0)</f>
        <v>9A</v>
      </c>
      <c r="O721" s="16" t="str">
        <f>VLOOKUP(D721,'Lista Punktów Adresowych'!$C$1:R6393,14,0)</f>
        <v>1</v>
      </c>
      <c r="P721" s="16" t="str">
        <f>VLOOKUP(D721,'Lista Punktów Adresowych'!$C$1:R6393,15,0)</f>
        <v>0</v>
      </c>
      <c r="Q721" s="16" t="str">
        <f>VLOOKUP(D721,'Lista Punktów Adresowych'!$C$1:T6393,16,0)</f>
        <v>kat.3</v>
      </c>
      <c r="R721" s="16" t="str">
        <f>VLOOKUP(D721,'Lista Punktów Adresowych'!$C$1:T6393,17,0)</f>
        <v>2500</v>
      </c>
      <c r="W721" s="32"/>
      <c r="Y721" s="16" t="str">
        <f>VLOOKUP(D721,'Lista Punktów Adresowych'!$C$1:R6393,13,0)</f>
        <v>punkt adresowy podstawowy</v>
      </c>
      <c r="Z721" s="277"/>
    </row>
    <row r="722" spans="1:26">
      <c r="A722" s="16">
        <v>718</v>
      </c>
      <c r="B722" s="101"/>
      <c r="C722" s="249"/>
      <c r="D722" s="242" t="s">
        <v>2383</v>
      </c>
      <c r="E722" s="157"/>
      <c r="F722" s="16" t="str">
        <f>VLOOKUP(D722,'Lista Punktów Adresowych'!$C$1:R6394,2)</f>
        <v>MAŁOPOLSKIE</v>
      </c>
      <c r="G722" s="16" t="str">
        <f>VLOOKUP(D722,'Lista Punktów Adresowych'!$C$1:R6394,3,0)</f>
        <v>BOCHEŃSKI</v>
      </c>
      <c r="H722" s="16" t="str">
        <f>VLOOKUP(D722,'Lista Punktów Adresowych'!$C$1:R6394,4,0)</f>
        <v>BOCHNIA</v>
      </c>
      <c r="I722" s="16" t="str">
        <f>VLOOKUP(D722,'Lista Punktów Adresowych'!$C$1:R6394,6,)</f>
        <v>BOCHNIA</v>
      </c>
      <c r="J722" s="16" t="str">
        <f>VLOOKUP(D722,'Lista Punktów Adresowych'!$C$1:R6394,8,0)</f>
        <v>UL. MARII BIELAWSKIEJ</v>
      </c>
      <c r="K722" s="98" t="str">
        <f>VLOOKUP(D722,'Lista Punktów Adresowych'!$C$1:R6394,10,0)</f>
        <v>4</v>
      </c>
      <c r="O722" s="16" t="str">
        <f>VLOOKUP(D722,'Lista Punktów Adresowych'!$C$1:R6394,14,0)</f>
        <v>1</v>
      </c>
      <c r="P722" s="16" t="str">
        <f>VLOOKUP(D722,'Lista Punktów Adresowych'!$C$1:R6394,15,0)</f>
        <v>0</v>
      </c>
      <c r="Q722" s="16" t="str">
        <f>VLOOKUP(D722,'Lista Punktów Adresowych'!$C$1:T6394,16,0)</f>
        <v>kat.6</v>
      </c>
      <c r="R722" s="16" t="str">
        <f>VLOOKUP(D722,'Lista Punktów Adresowych'!$C$1:T6394,17,0)</f>
        <v>5500</v>
      </c>
      <c r="W722" s="32"/>
      <c r="Y722" s="16" t="str">
        <f>VLOOKUP(D722,'Lista Punktów Adresowych'!$C$1:R6394,13,0)</f>
        <v>punkt adresowy podstawowy</v>
      </c>
      <c r="Z722" s="277"/>
    </row>
    <row r="723" spans="1:26">
      <c r="A723" s="16">
        <v>719</v>
      </c>
      <c r="B723" s="101"/>
      <c r="C723" s="249"/>
      <c r="D723" s="242" t="s">
        <v>2384</v>
      </c>
      <c r="E723" s="157"/>
      <c r="F723" s="16" t="str">
        <f>VLOOKUP(D723,'Lista Punktów Adresowych'!$C$1:R6395,2)</f>
        <v>MAŁOPOLSKIE</v>
      </c>
      <c r="G723" s="16" t="str">
        <f>VLOOKUP(D723,'Lista Punktów Adresowych'!$C$1:R6395,3,0)</f>
        <v>BOCHEŃSKI</v>
      </c>
      <c r="H723" s="16" t="str">
        <f>VLOOKUP(D723,'Lista Punktów Adresowych'!$C$1:R6395,4,0)</f>
        <v>BOCHNIA</v>
      </c>
      <c r="I723" s="16" t="str">
        <f>VLOOKUP(D723,'Lista Punktów Adresowych'!$C$1:R6395,6,)</f>
        <v>BOCHNIA</v>
      </c>
      <c r="J723" s="16" t="str">
        <f>VLOOKUP(D723,'Lista Punktów Adresowych'!$C$1:R6395,8,0)</f>
        <v>UL. REGIS</v>
      </c>
      <c r="K723" s="98" t="str">
        <f>VLOOKUP(D723,'Lista Punktów Adresowych'!$C$1:R6395,10,0)</f>
        <v>7B</v>
      </c>
      <c r="O723" s="16" t="str">
        <f>VLOOKUP(D723,'Lista Punktów Adresowych'!$C$1:R6395,14,0)</f>
        <v>1</v>
      </c>
      <c r="P723" s="16" t="str">
        <f>VLOOKUP(D723,'Lista Punktów Adresowych'!$C$1:R6395,15,0)</f>
        <v>0</v>
      </c>
      <c r="Q723" s="16" t="str">
        <f>VLOOKUP(D723,'Lista Punktów Adresowych'!$C$1:T6395,16,0)</f>
        <v>kat.3</v>
      </c>
      <c r="R723" s="16" t="str">
        <f>VLOOKUP(D723,'Lista Punktów Adresowych'!$C$1:T6395,17,0)</f>
        <v>2500</v>
      </c>
      <c r="W723" s="32"/>
      <c r="Y723" s="16" t="str">
        <f>VLOOKUP(D723,'Lista Punktów Adresowych'!$C$1:R6395,13,0)</f>
        <v>punkt adresowy podstawowy</v>
      </c>
      <c r="Z723" s="277"/>
    </row>
    <row r="724" spans="1:26">
      <c r="A724" s="16">
        <v>720</v>
      </c>
      <c r="B724" s="101"/>
      <c r="C724" s="249"/>
      <c r="D724" s="242" t="s">
        <v>2385</v>
      </c>
      <c r="E724" s="157"/>
      <c r="F724" s="16" t="str">
        <f>VLOOKUP(D724,'Lista Punktów Adresowych'!$C$1:R6396,2)</f>
        <v>MAŁOPOLSKIE</v>
      </c>
      <c r="G724" s="16" t="str">
        <f>VLOOKUP(D724,'Lista Punktów Adresowych'!$C$1:R6396,3,0)</f>
        <v>BOCHEŃSKI</v>
      </c>
      <c r="H724" s="16" t="str">
        <f>VLOOKUP(D724,'Lista Punktów Adresowych'!$C$1:R6396,4,0)</f>
        <v>BOCHNIA</v>
      </c>
      <c r="I724" s="16" t="str">
        <f>VLOOKUP(D724,'Lista Punktów Adresowych'!$C$1:R6396,6,)</f>
        <v>BOCHNIA</v>
      </c>
      <c r="J724" s="16" t="str">
        <f>VLOOKUP(D724,'Lista Punktów Adresowych'!$C$1:R6396,8,0)</f>
        <v>UL. REGIS</v>
      </c>
      <c r="K724" s="98" t="str">
        <f>VLOOKUP(D724,'Lista Punktów Adresowych'!$C$1:R6396,10,0)</f>
        <v>7A</v>
      </c>
      <c r="O724" s="16" t="str">
        <f>VLOOKUP(D724,'Lista Punktów Adresowych'!$C$1:R6396,14,0)</f>
        <v>1</v>
      </c>
      <c r="P724" s="16" t="str">
        <f>VLOOKUP(D724,'Lista Punktów Adresowych'!$C$1:R6396,15,0)</f>
        <v>0</v>
      </c>
      <c r="Q724" s="16" t="str">
        <f>VLOOKUP(D724,'Lista Punktów Adresowych'!$C$1:T6396,16,0)</f>
        <v>kat.3</v>
      </c>
      <c r="R724" s="16" t="str">
        <f>VLOOKUP(D724,'Lista Punktów Adresowych'!$C$1:T6396,17,0)</f>
        <v>2500</v>
      </c>
      <c r="W724" s="32"/>
      <c r="Y724" s="16" t="str">
        <f>VLOOKUP(D724,'Lista Punktów Adresowych'!$C$1:R6396,13,0)</f>
        <v>punkt adresowy podstawowy</v>
      </c>
      <c r="Z724" s="277"/>
    </row>
    <row r="725" spans="1:26">
      <c r="A725" s="16">
        <v>721</v>
      </c>
      <c r="B725" s="101"/>
      <c r="C725" s="249"/>
      <c r="D725" s="242" t="s">
        <v>2386</v>
      </c>
      <c r="E725" s="157"/>
      <c r="F725" s="16" t="str">
        <f>VLOOKUP(D725,'Lista Punktów Adresowych'!$C$1:R6397,2)</f>
        <v>MAŁOPOLSKIE</v>
      </c>
      <c r="G725" s="16" t="str">
        <f>VLOOKUP(D725,'Lista Punktów Adresowych'!$C$1:R6397,3,0)</f>
        <v>BOCHEŃSKI</v>
      </c>
      <c r="H725" s="16" t="str">
        <f>VLOOKUP(D725,'Lista Punktów Adresowych'!$C$1:R6397,4,0)</f>
        <v>DRWINIA</v>
      </c>
      <c r="I725" s="16" t="str">
        <f>VLOOKUP(D725,'Lista Punktów Adresowych'!$C$1:R6397,6,)</f>
        <v>GROBLA</v>
      </c>
      <c r="J725" s="16" t="str">
        <f>VLOOKUP(D725,'Lista Punktów Adresowych'!$C$1:R6397,8,0)</f>
        <v/>
      </c>
      <c r="K725" s="98" t="str">
        <f>VLOOKUP(D725,'Lista Punktów Adresowych'!$C$1:R6397,10,0)</f>
        <v>50</v>
      </c>
      <c r="O725" s="16" t="str">
        <f>VLOOKUP(D725,'Lista Punktów Adresowych'!$C$1:R6397,14,0)</f>
        <v>1</v>
      </c>
      <c r="P725" s="16" t="str">
        <f>VLOOKUP(D725,'Lista Punktów Adresowych'!$C$1:R6397,15,0)</f>
        <v>0</v>
      </c>
      <c r="Q725" s="16" t="str">
        <f>VLOOKUP(D725,'Lista Punktów Adresowych'!$C$1:T6397,16,0)</f>
        <v>kat.8</v>
      </c>
      <c r="R725" s="16" t="str">
        <f>VLOOKUP(D725,'Lista Punktów Adresowych'!$C$1:T6397,17,0)</f>
        <v>7500</v>
      </c>
      <c r="W725" s="32"/>
      <c r="Y725" s="16" t="str">
        <f>VLOOKUP(D725,'Lista Punktów Adresowych'!$C$1:R6397,13,0)</f>
        <v>punkt adresowy podstawowy</v>
      </c>
      <c r="Z725" s="277"/>
    </row>
    <row r="726" spans="1:26">
      <c r="A726" s="16">
        <v>722</v>
      </c>
      <c r="B726" s="101"/>
      <c r="C726" s="249"/>
      <c r="D726" s="242" t="s">
        <v>2387</v>
      </c>
      <c r="E726" s="157"/>
      <c r="F726" s="16" t="str">
        <f>VLOOKUP(D726,'Lista Punktów Adresowych'!$C$1:R6398,2)</f>
        <v>MAŁOPOLSKIE</v>
      </c>
      <c r="G726" s="16" t="str">
        <f>VLOOKUP(D726,'Lista Punktów Adresowych'!$C$1:R6398,3,0)</f>
        <v>BOCHEŃSKI</v>
      </c>
      <c r="H726" s="16" t="str">
        <f>VLOOKUP(D726,'Lista Punktów Adresowych'!$C$1:R6398,4,0)</f>
        <v>BOCHNIA</v>
      </c>
      <c r="I726" s="16" t="str">
        <f>VLOOKUP(D726,'Lista Punktów Adresowych'!$C$1:R6398,6,)</f>
        <v>BOCHNIA</v>
      </c>
      <c r="J726" s="16" t="str">
        <f>VLOOKUP(D726,'Lista Punktów Adresowych'!$C$1:R6398,8,0)</f>
        <v>UL. NIECAŁA</v>
      </c>
      <c r="K726" s="98" t="str">
        <f>VLOOKUP(D726,'Lista Punktów Adresowych'!$C$1:R6398,10,0)</f>
        <v>2</v>
      </c>
      <c r="O726" s="16" t="str">
        <f>VLOOKUP(D726,'Lista Punktów Adresowych'!$C$1:R6398,14,0)</f>
        <v>1</v>
      </c>
      <c r="P726" s="16" t="str">
        <f>VLOOKUP(D726,'Lista Punktów Adresowych'!$C$1:R6398,15,0)</f>
        <v>0</v>
      </c>
      <c r="Q726" s="16" t="str">
        <f>VLOOKUP(D726,'Lista Punktów Adresowych'!$C$1:T6398,16,0)</f>
        <v>kat.3</v>
      </c>
      <c r="R726" s="16" t="str">
        <f>VLOOKUP(D726,'Lista Punktów Adresowych'!$C$1:T6398,17,0)</f>
        <v>2500</v>
      </c>
      <c r="W726" s="32"/>
      <c r="Y726" s="16" t="str">
        <f>VLOOKUP(D726,'Lista Punktów Adresowych'!$C$1:R6398,13,0)</f>
        <v>punkt adresowy podstawowy</v>
      </c>
      <c r="Z726" s="277"/>
    </row>
    <row r="727" spans="1:26">
      <c r="A727" s="16">
        <v>723</v>
      </c>
      <c r="B727" s="101"/>
      <c r="C727" s="249"/>
      <c r="D727" s="242" t="s">
        <v>2389</v>
      </c>
      <c r="E727" s="157"/>
      <c r="F727" s="16" t="str">
        <f>VLOOKUP(D727,'Lista Punktów Adresowych'!$C$1:R6399,2)</f>
        <v>MAŁOPOLSKIE</v>
      </c>
      <c r="G727" s="16" t="str">
        <f>VLOOKUP(D727,'Lista Punktów Adresowych'!$C$1:R6399,3,0)</f>
        <v>BOCHEŃSKI</v>
      </c>
      <c r="H727" s="16" t="str">
        <f>VLOOKUP(D727,'Lista Punktów Adresowych'!$C$1:R6399,4,0)</f>
        <v>BOCHNIA</v>
      </c>
      <c r="I727" s="16" t="str">
        <f>VLOOKUP(D727,'Lista Punktów Adresowych'!$C$1:R6399,6,)</f>
        <v>BOCHNIA</v>
      </c>
      <c r="J727" s="16" t="str">
        <f>VLOOKUP(D727,'Lista Punktów Adresowych'!$C$1:R6399,8,0)</f>
        <v>UL. MARII BIELAWSKIEJ</v>
      </c>
      <c r="K727" s="98" t="str">
        <f>VLOOKUP(D727,'Lista Punktów Adresowych'!$C$1:R6399,10,0)</f>
        <v>1A</v>
      </c>
      <c r="O727" s="16" t="str">
        <f>VLOOKUP(D727,'Lista Punktów Adresowych'!$C$1:R6399,14,0)</f>
        <v>1</v>
      </c>
      <c r="P727" s="16" t="str">
        <f>VLOOKUP(D727,'Lista Punktów Adresowych'!$C$1:R6399,15,0)</f>
        <v>0</v>
      </c>
      <c r="Q727" s="16" t="str">
        <f>VLOOKUP(D727,'Lista Punktów Adresowych'!$C$1:T6399,16,0)</f>
        <v>kat.6</v>
      </c>
      <c r="R727" s="16" t="str">
        <f>VLOOKUP(D727,'Lista Punktów Adresowych'!$C$1:T6399,17,0)</f>
        <v>5500</v>
      </c>
      <c r="W727" s="32"/>
      <c r="Y727" s="16" t="str">
        <f>VLOOKUP(D727,'Lista Punktów Adresowych'!$C$1:R6399,13,0)</f>
        <v>punkt adresowy podstawowy</v>
      </c>
      <c r="Z727" s="277"/>
    </row>
    <row r="728" spans="1:26">
      <c r="A728" s="16">
        <v>724</v>
      </c>
      <c r="B728" s="101"/>
      <c r="C728" s="249"/>
      <c r="D728" s="242" t="s">
        <v>2390</v>
      </c>
      <c r="E728" s="157"/>
      <c r="F728" s="16" t="str">
        <f>VLOOKUP(D728,'Lista Punktów Adresowych'!$C$1:R6400,2)</f>
        <v>MAŁOPOLSKIE</v>
      </c>
      <c r="G728" s="16" t="str">
        <f>VLOOKUP(D728,'Lista Punktów Adresowych'!$C$1:R6400,3,0)</f>
        <v>BOCHEŃSKI</v>
      </c>
      <c r="H728" s="16" t="str">
        <f>VLOOKUP(D728,'Lista Punktów Adresowych'!$C$1:R6400,4,0)</f>
        <v>BOCHNIA</v>
      </c>
      <c r="I728" s="16" t="str">
        <f>VLOOKUP(D728,'Lista Punktów Adresowych'!$C$1:R6400,6,)</f>
        <v>BOCHNIA</v>
      </c>
      <c r="J728" s="16" t="str">
        <f>VLOOKUP(D728,'Lista Punktów Adresowych'!$C$1:R6400,8,0)</f>
        <v>UL. MARII BIELAWSKIEJ</v>
      </c>
      <c r="K728" s="98" t="str">
        <f>VLOOKUP(D728,'Lista Punktów Adresowych'!$C$1:R6400,10,0)</f>
        <v>6</v>
      </c>
      <c r="O728" s="16" t="str">
        <f>VLOOKUP(D728,'Lista Punktów Adresowych'!$C$1:R6400,14,0)</f>
        <v>1</v>
      </c>
      <c r="P728" s="16" t="str">
        <f>VLOOKUP(D728,'Lista Punktów Adresowych'!$C$1:R6400,15,0)</f>
        <v>0</v>
      </c>
      <c r="Q728" s="16" t="str">
        <f>VLOOKUP(D728,'Lista Punktów Adresowych'!$C$1:T6400,16,0)</f>
        <v>kat.4</v>
      </c>
      <c r="R728" s="16" t="str">
        <f>VLOOKUP(D728,'Lista Punktów Adresowych'!$C$1:T6400,17,0)</f>
        <v>3500</v>
      </c>
      <c r="W728" s="32"/>
      <c r="Y728" s="16" t="str">
        <f>VLOOKUP(D728,'Lista Punktów Adresowych'!$C$1:R6400,13,0)</f>
        <v>punkt adresowy podstawowy</v>
      </c>
      <c r="Z728" s="277"/>
    </row>
    <row r="729" spans="1:26">
      <c r="A729" s="16">
        <v>725</v>
      </c>
      <c r="B729" s="101"/>
      <c r="C729" s="249"/>
      <c r="D729" s="242" t="s">
        <v>2391</v>
      </c>
      <c r="E729" s="157"/>
      <c r="F729" s="16" t="str">
        <f>VLOOKUP(D729,'Lista Punktów Adresowych'!$C$1:R6401,2)</f>
        <v>MAŁOPOLSKIE</v>
      </c>
      <c r="G729" s="16" t="str">
        <f>VLOOKUP(D729,'Lista Punktów Adresowych'!$C$1:R6401,3,0)</f>
        <v>BOCHEŃSKI</v>
      </c>
      <c r="H729" s="16" t="str">
        <f>VLOOKUP(D729,'Lista Punktów Adresowych'!$C$1:R6401,4,0)</f>
        <v>BOCHNIA</v>
      </c>
      <c r="I729" s="16" t="str">
        <f>VLOOKUP(D729,'Lista Punktów Adresowych'!$C$1:R6401,6,)</f>
        <v>BOCHNIA</v>
      </c>
      <c r="J729" s="16" t="str">
        <f>VLOOKUP(D729,'Lista Punktów Adresowych'!$C$1:R6401,8,0)</f>
        <v>UL. WIĘŹNIÓW OŚWIĘCIMIA</v>
      </c>
      <c r="K729" s="98" t="str">
        <f>VLOOKUP(D729,'Lista Punktów Adresowych'!$C$1:R6401,10,0)</f>
        <v>16</v>
      </c>
      <c r="O729" s="16" t="str">
        <f>VLOOKUP(D729,'Lista Punktów Adresowych'!$C$1:R6401,14,0)</f>
        <v>1</v>
      </c>
      <c r="P729" s="16" t="str">
        <f>VLOOKUP(D729,'Lista Punktów Adresowych'!$C$1:R6401,15,0)</f>
        <v>0</v>
      </c>
      <c r="Q729" s="16" t="str">
        <f>VLOOKUP(D729,'Lista Punktów Adresowych'!$C$1:T6401,16,0)</f>
        <v>kat.3</v>
      </c>
      <c r="R729" s="16" t="str">
        <f>VLOOKUP(D729,'Lista Punktów Adresowych'!$C$1:T6401,17,0)</f>
        <v>2500</v>
      </c>
      <c r="W729" s="32"/>
      <c r="Y729" s="16" t="str">
        <f>VLOOKUP(D729,'Lista Punktów Adresowych'!$C$1:R6401,13,0)</f>
        <v>punkt adresowy podstawowy</v>
      </c>
      <c r="Z729" s="277"/>
    </row>
    <row r="730" spans="1:26">
      <c r="A730" s="16">
        <v>726</v>
      </c>
      <c r="B730" s="101"/>
      <c r="C730" s="249"/>
      <c r="D730" s="242" t="s">
        <v>2392</v>
      </c>
      <c r="E730" s="157"/>
      <c r="F730" s="16" t="str">
        <f>VLOOKUP(D730,'Lista Punktów Adresowych'!$C$1:R6402,2)</f>
        <v>MAŁOPOLSKIE</v>
      </c>
      <c r="G730" s="16" t="str">
        <f>VLOOKUP(D730,'Lista Punktów Adresowych'!$C$1:R6402,3,0)</f>
        <v>BOCHEŃSKI</v>
      </c>
      <c r="H730" s="16" t="str">
        <f>VLOOKUP(D730,'Lista Punktów Adresowych'!$C$1:R6402,4,0)</f>
        <v>ŻEGOCINA</v>
      </c>
      <c r="I730" s="16" t="str">
        <f>VLOOKUP(D730,'Lista Punktów Adresowych'!$C$1:R6402,6,)</f>
        <v>ROZDZIELE</v>
      </c>
      <c r="J730" s="16" t="str">
        <f>VLOOKUP(D730,'Lista Punktów Adresowych'!$C$1:R6402,8,0)</f>
        <v/>
      </c>
      <c r="K730" s="98" t="str">
        <f>VLOOKUP(D730,'Lista Punktów Adresowych'!$C$1:R6402,10,0)</f>
        <v>49</v>
      </c>
      <c r="O730" s="16" t="str">
        <f>VLOOKUP(D730,'Lista Punktów Adresowych'!$C$1:R6402,14,0)</f>
        <v>1</v>
      </c>
      <c r="P730" s="16" t="str">
        <f>VLOOKUP(D730,'Lista Punktów Adresowych'!$C$1:R6402,15,0)</f>
        <v>0</v>
      </c>
      <c r="Q730" s="16" t="str">
        <f>VLOOKUP(D730,'Lista Punktów Adresowych'!$C$1:T6402,16,0)</f>
        <v>kat.10</v>
      </c>
      <c r="R730" s="16" t="str">
        <f>VLOOKUP(D730,'Lista Punktów Adresowych'!$C$1:T6402,17,0)</f>
        <v>9500</v>
      </c>
      <c r="W730" s="32"/>
      <c r="Y730" s="16" t="str">
        <f>VLOOKUP(D730,'Lista Punktów Adresowych'!$C$1:R6402,13,0)</f>
        <v>punkt adresowy podstawowy</v>
      </c>
      <c r="Z730" s="277"/>
    </row>
    <row r="731" spans="1:26">
      <c r="A731" s="16">
        <v>727</v>
      </c>
      <c r="B731" s="101"/>
      <c r="C731" s="249"/>
      <c r="D731" s="242" t="s">
        <v>2393</v>
      </c>
      <c r="E731" s="157"/>
      <c r="F731" s="16" t="str">
        <f>VLOOKUP(D731,'Lista Punktów Adresowych'!$C$1:R6403,2)</f>
        <v>MAŁOPOLSKIE</v>
      </c>
      <c r="G731" s="16" t="str">
        <f>VLOOKUP(D731,'Lista Punktów Adresowych'!$C$1:R6403,3,0)</f>
        <v>BOCHEŃSKI</v>
      </c>
      <c r="H731" s="16" t="str">
        <f>VLOOKUP(D731,'Lista Punktów Adresowych'!$C$1:R6403,4,0)</f>
        <v>BOCHNIA</v>
      </c>
      <c r="I731" s="16" t="str">
        <f>VLOOKUP(D731,'Lista Punktów Adresowych'!$C$1:R6403,6,)</f>
        <v>BOCHNIA</v>
      </c>
      <c r="J731" s="16" t="str">
        <f>VLOOKUP(D731,'Lista Punktów Adresowych'!$C$1:R6403,8,0)</f>
        <v>UL. REGIS</v>
      </c>
      <c r="K731" s="98" t="str">
        <f>VLOOKUP(D731,'Lista Punktów Adresowych'!$C$1:R6403,10,0)</f>
        <v>7</v>
      </c>
      <c r="O731" s="16" t="str">
        <f>VLOOKUP(D731,'Lista Punktów Adresowych'!$C$1:R6403,14,0)</f>
        <v>1</v>
      </c>
      <c r="P731" s="16" t="str">
        <f>VLOOKUP(D731,'Lista Punktów Adresowych'!$C$1:R6403,15,0)</f>
        <v>0</v>
      </c>
      <c r="Q731" s="16" t="str">
        <f>VLOOKUP(D731,'Lista Punktów Adresowych'!$C$1:T6403,16,0)</f>
        <v>kat.3</v>
      </c>
      <c r="R731" s="16" t="str">
        <f>VLOOKUP(D731,'Lista Punktów Adresowych'!$C$1:T6403,17,0)</f>
        <v>2500</v>
      </c>
      <c r="W731" s="32"/>
      <c r="Y731" s="16" t="str">
        <f>VLOOKUP(D731,'Lista Punktów Adresowych'!$C$1:R6403,13,0)</f>
        <v>punkt adresowy podstawowy</v>
      </c>
      <c r="Z731" s="277"/>
    </row>
    <row r="732" spans="1:26">
      <c r="A732" s="16">
        <v>728</v>
      </c>
      <c r="B732" s="101"/>
      <c r="C732" s="249"/>
      <c r="D732" s="242" t="s">
        <v>2394</v>
      </c>
      <c r="E732" s="157"/>
      <c r="F732" s="16" t="str">
        <f>VLOOKUP(D732,'Lista Punktów Adresowych'!$C$1:R6404,2)</f>
        <v>MAŁOPOLSKIE</v>
      </c>
      <c r="G732" s="16" t="str">
        <f>VLOOKUP(D732,'Lista Punktów Adresowych'!$C$1:R6404,3,0)</f>
        <v>BOCHEŃSKI</v>
      </c>
      <c r="H732" s="16" t="str">
        <f>VLOOKUP(D732,'Lista Punktów Adresowych'!$C$1:R6404,4,0)</f>
        <v>DRWINIA</v>
      </c>
      <c r="I732" s="16" t="str">
        <f>VLOOKUP(D732,'Lista Punktów Adresowych'!$C$1:R6404,6,)</f>
        <v>GROBLA</v>
      </c>
      <c r="J732" s="16" t="str">
        <f>VLOOKUP(D732,'Lista Punktów Adresowych'!$C$1:R6404,8,0)</f>
        <v/>
      </c>
      <c r="K732" s="98" t="str">
        <f>VLOOKUP(D732,'Lista Punktów Adresowych'!$C$1:R6404,10,0)</f>
        <v>49</v>
      </c>
      <c r="O732" s="16" t="str">
        <f>VLOOKUP(D732,'Lista Punktów Adresowych'!$C$1:R6404,14,0)</f>
        <v>1</v>
      </c>
      <c r="P732" s="16" t="str">
        <f>VLOOKUP(D732,'Lista Punktów Adresowych'!$C$1:R6404,15,0)</f>
        <v>0</v>
      </c>
      <c r="Q732" s="16" t="str">
        <f>VLOOKUP(D732,'Lista Punktów Adresowych'!$C$1:T6404,16,0)</f>
        <v>kat.10</v>
      </c>
      <c r="R732" s="16" t="str">
        <f>VLOOKUP(D732,'Lista Punktów Adresowych'!$C$1:T6404,17,0)</f>
        <v>9500</v>
      </c>
      <c r="W732" s="32"/>
      <c r="Y732" s="16" t="str">
        <f>VLOOKUP(D732,'Lista Punktów Adresowych'!$C$1:R6404,13,0)</f>
        <v>punkt adresowy podstawowy</v>
      </c>
      <c r="Z732" s="277"/>
    </row>
    <row r="733" spans="1:26">
      <c r="A733" s="16">
        <v>729</v>
      </c>
      <c r="B733" s="101"/>
      <c r="C733" s="249"/>
      <c r="D733" s="242" t="s">
        <v>2395</v>
      </c>
      <c r="E733" s="157"/>
      <c r="F733" s="16" t="str">
        <f>VLOOKUP(D733,'Lista Punktów Adresowych'!$C$1:R6405,2)</f>
        <v>MAŁOPOLSKIE</v>
      </c>
      <c r="G733" s="16" t="str">
        <f>VLOOKUP(D733,'Lista Punktów Adresowych'!$C$1:R6405,3,0)</f>
        <v>BOCHEŃSKI</v>
      </c>
      <c r="H733" s="16" t="str">
        <f>VLOOKUP(D733,'Lista Punktów Adresowych'!$C$1:R6405,4,0)</f>
        <v>BOCHNIA</v>
      </c>
      <c r="I733" s="16" t="str">
        <f>VLOOKUP(D733,'Lista Punktów Adresowych'!$C$1:R6405,6,)</f>
        <v>BOCHNIA</v>
      </c>
      <c r="J733" s="16" t="str">
        <f>VLOOKUP(D733,'Lista Punktów Adresowych'!$C$1:R6405,8,0)</f>
        <v>UL. STORYNKA</v>
      </c>
      <c r="K733" s="98" t="str">
        <f>VLOOKUP(D733,'Lista Punktów Adresowych'!$C$1:R6405,10,0)</f>
        <v>14</v>
      </c>
      <c r="O733" s="16" t="str">
        <f>VLOOKUP(D733,'Lista Punktów Adresowych'!$C$1:R6405,14,0)</f>
        <v>1</v>
      </c>
      <c r="P733" s="16" t="str">
        <f>VLOOKUP(D733,'Lista Punktów Adresowych'!$C$1:R6405,15,0)</f>
        <v>0</v>
      </c>
      <c r="Q733" s="16" t="str">
        <f>VLOOKUP(D733,'Lista Punktów Adresowych'!$C$1:T6405,16,0)</f>
        <v>kat.2</v>
      </c>
      <c r="R733" s="16" t="str">
        <f>VLOOKUP(D733,'Lista Punktów Adresowych'!$C$1:T6405,17,0)</f>
        <v>1500</v>
      </c>
      <c r="W733" s="32"/>
      <c r="Y733" s="16" t="str">
        <f>VLOOKUP(D733,'Lista Punktów Adresowych'!$C$1:R6405,13,0)</f>
        <v>punkt adresowy podstawowy</v>
      </c>
      <c r="Z733" s="277"/>
    </row>
    <row r="734" spans="1:26">
      <c r="A734" s="16">
        <v>730</v>
      </c>
      <c r="B734" s="101"/>
      <c r="D734" s="242" t="s">
        <v>2397</v>
      </c>
      <c r="E734" s="157"/>
      <c r="F734" s="16" t="str">
        <f>VLOOKUP(D734,'Lista Punktów Adresowych'!$C$1:R6406,2)</f>
        <v>MAŁOPOLSKIE</v>
      </c>
      <c r="G734" s="16" t="str">
        <f>VLOOKUP(D734,'Lista Punktów Adresowych'!$C$1:R6406,3,0)</f>
        <v>BOCHEŃSKI</v>
      </c>
      <c r="H734" s="16" t="str">
        <f>VLOOKUP(D734,'Lista Punktów Adresowych'!$C$1:R6406,4,0)</f>
        <v>BOCHNIA</v>
      </c>
      <c r="I734" s="16" t="str">
        <f>VLOOKUP(D734,'Lista Punktów Adresowych'!$C$1:R6406,6,)</f>
        <v>BOCHNIA</v>
      </c>
      <c r="J734" s="16" t="str">
        <f>VLOOKUP(D734,'Lista Punktów Adresowych'!$C$1:R6406,8,0)</f>
        <v>UL. STORYNKA</v>
      </c>
      <c r="K734" s="98" t="str">
        <f>VLOOKUP(D734,'Lista Punktów Adresowych'!$C$1:R6406,10,0)</f>
        <v>5</v>
      </c>
      <c r="O734" s="16" t="str">
        <f>VLOOKUP(D734,'Lista Punktów Adresowych'!$C$1:R6406,14,0)</f>
        <v>1</v>
      </c>
      <c r="P734" s="16" t="str">
        <f>VLOOKUP(D734,'Lista Punktów Adresowych'!$C$1:R6406,15,0)</f>
        <v>0</v>
      </c>
      <c r="Q734" s="16" t="str">
        <f>VLOOKUP(D734,'Lista Punktów Adresowych'!$C$1:T6406,16,0)</f>
        <v>kat.2</v>
      </c>
      <c r="R734" s="16" t="str">
        <f>VLOOKUP(D734,'Lista Punktów Adresowych'!$C$1:T6406,17,0)</f>
        <v>1500</v>
      </c>
      <c r="W734" s="32"/>
      <c r="Y734" s="16" t="str">
        <f>VLOOKUP(D734,'Lista Punktów Adresowych'!$C$1:R6406,13,0)</f>
        <v>punkt adresowy podstawowy</v>
      </c>
    </row>
    <row r="735" spans="1:26">
      <c r="A735" s="16">
        <v>731</v>
      </c>
      <c r="B735" s="101"/>
      <c r="C735" s="249"/>
      <c r="D735" s="242" t="s">
        <v>2398</v>
      </c>
      <c r="E735" s="157"/>
      <c r="F735" s="16" t="str">
        <f>VLOOKUP(D735,'Lista Punktów Adresowych'!$C$1:R6407,2)</f>
        <v>MAŁOPOLSKIE</v>
      </c>
      <c r="G735" s="16" t="str">
        <f>VLOOKUP(D735,'Lista Punktów Adresowych'!$C$1:R6407,3,0)</f>
        <v>BOCHEŃSKI</v>
      </c>
      <c r="H735" s="16" t="str">
        <f>VLOOKUP(D735,'Lista Punktów Adresowych'!$C$1:R6407,4,0)</f>
        <v>BOCHNIA</v>
      </c>
      <c r="I735" s="16" t="str">
        <f>VLOOKUP(D735,'Lista Punktów Adresowych'!$C$1:R6407,6,)</f>
        <v>BOCHNIA</v>
      </c>
      <c r="J735" s="16" t="str">
        <f>VLOOKUP(D735,'Lista Punktów Adresowych'!$C$1:R6407,8,0)</f>
        <v>UL. STORYNKA</v>
      </c>
      <c r="K735" s="98" t="str">
        <f>VLOOKUP(D735,'Lista Punktów Adresowych'!$C$1:R6407,10,0)</f>
        <v>12</v>
      </c>
      <c r="O735" s="16" t="str">
        <f>VLOOKUP(D735,'Lista Punktów Adresowych'!$C$1:R6407,14,0)</f>
        <v>1</v>
      </c>
      <c r="P735" s="16" t="str">
        <f>VLOOKUP(D735,'Lista Punktów Adresowych'!$C$1:R6407,15,0)</f>
        <v>0</v>
      </c>
      <c r="Q735" s="16" t="str">
        <f>VLOOKUP(D735,'Lista Punktów Adresowych'!$C$1:T6407,16,0)</f>
        <v>kat.2</v>
      </c>
      <c r="R735" s="16" t="str">
        <f>VLOOKUP(D735,'Lista Punktów Adresowych'!$C$1:T6407,17,0)</f>
        <v>1500</v>
      </c>
      <c r="W735" s="32"/>
      <c r="Y735" s="16" t="str">
        <f>VLOOKUP(D735,'Lista Punktów Adresowych'!$C$1:R6407,13,0)</f>
        <v>punkt adresowy podstawowy</v>
      </c>
      <c r="Z735" s="277"/>
    </row>
    <row r="736" spans="1:26">
      <c r="A736" s="16">
        <v>732</v>
      </c>
      <c r="B736" s="101"/>
      <c r="C736" s="249"/>
      <c r="D736" s="242" t="s">
        <v>2399</v>
      </c>
      <c r="E736" s="157"/>
      <c r="F736" s="16" t="str">
        <f>VLOOKUP(D736,'Lista Punktów Adresowych'!$C$1:R6408,2)</f>
        <v>MAŁOPOLSKIE</v>
      </c>
      <c r="G736" s="16" t="str">
        <f>VLOOKUP(D736,'Lista Punktów Adresowych'!$C$1:R6408,3,0)</f>
        <v>BOCHEŃSKI</v>
      </c>
      <c r="H736" s="16" t="str">
        <f>VLOOKUP(D736,'Lista Punktów Adresowych'!$C$1:R6408,4,0)</f>
        <v>BOCHNIA</v>
      </c>
      <c r="I736" s="16" t="str">
        <f>VLOOKUP(D736,'Lista Punktów Adresowych'!$C$1:R6408,6,)</f>
        <v>BOCHNIA</v>
      </c>
      <c r="J736" s="16" t="str">
        <f>VLOOKUP(D736,'Lista Punktów Adresowych'!$C$1:R6408,8,0)</f>
        <v>UL. MARII BIELAWSKIEJ</v>
      </c>
      <c r="K736" s="98" t="str">
        <f>VLOOKUP(D736,'Lista Punktów Adresowych'!$C$1:R6408,10,0)</f>
        <v>5A</v>
      </c>
      <c r="O736" s="16" t="str">
        <f>VLOOKUP(D736,'Lista Punktów Adresowych'!$C$1:R6408,14,0)</f>
        <v>1</v>
      </c>
      <c r="P736" s="16" t="str">
        <f>VLOOKUP(D736,'Lista Punktów Adresowych'!$C$1:R6408,15,0)</f>
        <v>0</v>
      </c>
      <c r="Q736" s="16" t="str">
        <f>VLOOKUP(D736,'Lista Punktów Adresowych'!$C$1:T6408,16,0)</f>
        <v>kat.4</v>
      </c>
      <c r="R736" s="16" t="str">
        <f>VLOOKUP(D736,'Lista Punktów Adresowych'!$C$1:T6408,17,0)</f>
        <v>3500</v>
      </c>
      <c r="W736" s="32"/>
      <c r="Y736" s="16" t="str">
        <f>VLOOKUP(D736,'Lista Punktów Adresowych'!$C$1:R6408,13,0)</f>
        <v>punkt adresowy podstawowy</v>
      </c>
      <c r="Z736" s="277"/>
    </row>
    <row r="737" spans="1:26">
      <c r="A737" s="16">
        <v>733</v>
      </c>
      <c r="B737" s="101"/>
      <c r="C737" s="249"/>
      <c r="D737" s="242" t="s">
        <v>2400</v>
      </c>
      <c r="E737" s="157"/>
      <c r="F737" s="16" t="str">
        <f>VLOOKUP(D737,'Lista Punktów Adresowych'!$C$1:R6409,2)</f>
        <v>MAŁOPOLSKIE</v>
      </c>
      <c r="G737" s="16" t="str">
        <f>VLOOKUP(D737,'Lista Punktów Adresowych'!$C$1:R6409,3,0)</f>
        <v>BOCHEŃSKI</v>
      </c>
      <c r="H737" s="16" t="str">
        <f>VLOOKUP(D737,'Lista Punktów Adresowych'!$C$1:R6409,4,0)</f>
        <v>ŻEGOCINA</v>
      </c>
      <c r="I737" s="16" t="str">
        <f>VLOOKUP(D737,'Lista Punktów Adresowych'!$C$1:R6409,6,)</f>
        <v>ROZDZIELE</v>
      </c>
      <c r="J737" s="16" t="str">
        <f>VLOOKUP(D737,'Lista Punktów Adresowych'!$C$1:R6409,8,0)</f>
        <v/>
      </c>
      <c r="K737" s="98" t="str">
        <f>VLOOKUP(D737,'Lista Punktów Adresowych'!$C$1:R6409,10,0)</f>
        <v>259</v>
      </c>
      <c r="O737" s="16" t="str">
        <f>VLOOKUP(D737,'Lista Punktów Adresowych'!$C$1:R6409,14,0)</f>
        <v>1</v>
      </c>
      <c r="P737" s="16" t="str">
        <f>VLOOKUP(D737,'Lista Punktów Adresowych'!$C$1:R6409,15,0)</f>
        <v>0</v>
      </c>
      <c r="Q737" s="16" t="str">
        <f>VLOOKUP(D737,'Lista Punktów Adresowych'!$C$1:T6409,16,0)</f>
        <v>kat.12</v>
      </c>
      <c r="R737" s="16" t="str">
        <f>VLOOKUP(D737,'Lista Punktów Adresowych'!$C$1:T6409,17,0)</f>
        <v>11500</v>
      </c>
      <c r="W737" s="32"/>
      <c r="Y737" s="16" t="str">
        <f>VLOOKUP(D737,'Lista Punktów Adresowych'!$C$1:R6409,13,0)</f>
        <v>punkt adresowy podstawowy</v>
      </c>
      <c r="Z737" s="277"/>
    </row>
    <row r="738" spans="1:26">
      <c r="A738" s="16">
        <v>734</v>
      </c>
      <c r="B738" s="101"/>
      <c r="C738" s="249"/>
      <c r="D738" s="242" t="s">
        <v>2401</v>
      </c>
      <c r="E738" s="157"/>
      <c r="F738" s="16" t="str">
        <f>VLOOKUP(D738,'Lista Punktów Adresowych'!$C$1:R6410,2)</f>
        <v>MAŁOPOLSKIE</v>
      </c>
      <c r="G738" s="16" t="str">
        <f>VLOOKUP(D738,'Lista Punktów Adresowych'!$C$1:R6410,3,0)</f>
        <v>BOCHEŃSKI</v>
      </c>
      <c r="H738" s="16" t="str">
        <f>VLOOKUP(D738,'Lista Punktów Adresowych'!$C$1:R6410,4,0)</f>
        <v>DRWINIA</v>
      </c>
      <c r="I738" s="16" t="str">
        <f>VLOOKUP(D738,'Lista Punktów Adresowych'!$C$1:R6410,6,)</f>
        <v>GROBLA</v>
      </c>
      <c r="J738" s="16" t="str">
        <f>VLOOKUP(D738,'Lista Punktów Adresowych'!$C$1:R6410,8,0)</f>
        <v/>
      </c>
      <c r="K738" s="98" t="str">
        <f>VLOOKUP(D738,'Lista Punktów Adresowych'!$C$1:R6410,10,0)</f>
        <v>51</v>
      </c>
      <c r="O738" s="16" t="str">
        <f>VLOOKUP(D738,'Lista Punktów Adresowych'!$C$1:R6410,14,0)</f>
        <v>1</v>
      </c>
      <c r="P738" s="16" t="str">
        <f>VLOOKUP(D738,'Lista Punktów Adresowych'!$C$1:R6410,15,0)</f>
        <v>0</v>
      </c>
      <c r="Q738" s="16" t="str">
        <f>VLOOKUP(D738,'Lista Punktów Adresowych'!$C$1:T6410,16,0)</f>
        <v>kat.8</v>
      </c>
      <c r="R738" s="16" t="str">
        <f>VLOOKUP(D738,'Lista Punktów Adresowych'!$C$1:T6410,17,0)</f>
        <v>7500</v>
      </c>
      <c r="W738" s="32"/>
      <c r="Y738" s="16" t="str">
        <f>VLOOKUP(D738,'Lista Punktów Adresowych'!$C$1:R6410,13,0)</f>
        <v>punkt adresowy podstawowy</v>
      </c>
      <c r="Z738" s="277"/>
    </row>
    <row r="739" spans="1:26">
      <c r="A739" s="16">
        <v>735</v>
      </c>
      <c r="B739" s="101"/>
      <c r="C739" s="249"/>
      <c r="D739" s="242" t="s">
        <v>2402</v>
      </c>
      <c r="E739" s="157"/>
      <c r="F739" s="16" t="str">
        <f>VLOOKUP(D739,'Lista Punktów Adresowych'!$C$1:R6411,2)</f>
        <v>MAŁOPOLSKIE</v>
      </c>
      <c r="G739" s="16" t="str">
        <f>VLOOKUP(D739,'Lista Punktów Adresowych'!$C$1:R6411,3,0)</f>
        <v>BOCHEŃSKI</v>
      </c>
      <c r="H739" s="16" t="str">
        <f>VLOOKUP(D739,'Lista Punktów Adresowych'!$C$1:R6411,4,0)</f>
        <v>BOCHNIA</v>
      </c>
      <c r="I739" s="16" t="str">
        <f>VLOOKUP(D739,'Lista Punktów Adresowych'!$C$1:R6411,6,)</f>
        <v>BOCHNIA</v>
      </c>
      <c r="J739" s="16" t="str">
        <f>VLOOKUP(D739,'Lista Punktów Adresowych'!$C$1:R6411,8,0)</f>
        <v>UL. STORYNKA</v>
      </c>
      <c r="K739" s="98" t="str">
        <f>VLOOKUP(D739,'Lista Punktów Adresowych'!$C$1:R6411,10,0)</f>
        <v>8</v>
      </c>
      <c r="O739" s="16" t="str">
        <f>VLOOKUP(D739,'Lista Punktów Adresowych'!$C$1:R6411,14,0)</f>
        <v>1</v>
      </c>
      <c r="P739" s="16" t="str">
        <f>VLOOKUP(D739,'Lista Punktów Adresowych'!$C$1:R6411,15,0)</f>
        <v>0</v>
      </c>
      <c r="Q739" s="16" t="str">
        <f>VLOOKUP(D739,'Lista Punktów Adresowych'!$C$1:T6411,16,0)</f>
        <v>kat.2</v>
      </c>
      <c r="R739" s="16" t="str">
        <f>VLOOKUP(D739,'Lista Punktów Adresowych'!$C$1:T6411,17,0)</f>
        <v>1500</v>
      </c>
      <c r="W739" s="32"/>
      <c r="Y739" s="16" t="str">
        <f>VLOOKUP(D739,'Lista Punktów Adresowych'!$C$1:R6411,13,0)</f>
        <v>punkt adresowy podstawowy</v>
      </c>
      <c r="Z739" s="277"/>
    </row>
    <row r="740" spans="1:26">
      <c r="A740" s="16">
        <v>736</v>
      </c>
      <c r="B740" s="101"/>
      <c r="C740" s="249"/>
      <c r="D740" s="242" t="s">
        <v>2403</v>
      </c>
      <c r="E740" s="157"/>
      <c r="F740" s="16" t="str">
        <f>VLOOKUP(D740,'Lista Punktów Adresowych'!$C$1:R6412,2)</f>
        <v>MAŁOPOLSKIE</v>
      </c>
      <c r="G740" s="16" t="str">
        <f>VLOOKUP(D740,'Lista Punktów Adresowych'!$C$1:R6412,3,0)</f>
        <v>BOCHEŃSKI</v>
      </c>
      <c r="H740" s="16" t="str">
        <f>VLOOKUP(D740,'Lista Punktów Adresowych'!$C$1:R6412,4,0)</f>
        <v>ŻEGOCINA</v>
      </c>
      <c r="I740" s="16" t="str">
        <f>VLOOKUP(D740,'Lista Punktów Adresowych'!$C$1:R6412,6,)</f>
        <v>ROZDZIELE</v>
      </c>
      <c r="J740" s="16" t="str">
        <f>VLOOKUP(D740,'Lista Punktów Adresowych'!$C$1:R6412,8,0)</f>
        <v/>
      </c>
      <c r="K740" s="98" t="str">
        <f>VLOOKUP(D740,'Lista Punktów Adresowych'!$C$1:R6412,10,0)</f>
        <v>125</v>
      </c>
      <c r="O740" s="16" t="str">
        <f>VLOOKUP(D740,'Lista Punktów Adresowych'!$C$1:R6412,14,0)</f>
        <v>1</v>
      </c>
      <c r="P740" s="16" t="str">
        <f>VLOOKUP(D740,'Lista Punktów Adresowych'!$C$1:R6412,15,0)</f>
        <v>0</v>
      </c>
      <c r="Q740" s="16" t="str">
        <f>VLOOKUP(D740,'Lista Punktów Adresowych'!$C$1:T6412,16,0)</f>
        <v>kat.10</v>
      </c>
      <c r="R740" s="16" t="str">
        <f>VLOOKUP(D740,'Lista Punktów Adresowych'!$C$1:T6412,17,0)</f>
        <v>9500</v>
      </c>
      <c r="W740" s="32"/>
      <c r="Y740" s="16" t="str">
        <f>VLOOKUP(D740,'Lista Punktów Adresowych'!$C$1:R6412,13,0)</f>
        <v>punkt adresowy podstawowy</v>
      </c>
      <c r="Z740" s="277"/>
    </row>
    <row r="741" spans="1:26">
      <c r="A741" s="16">
        <v>737</v>
      </c>
      <c r="B741" s="101"/>
      <c r="C741" s="249"/>
      <c r="D741" s="242" t="s">
        <v>2404</v>
      </c>
      <c r="E741" s="157"/>
      <c r="F741" s="16" t="str">
        <f>VLOOKUP(D741,'Lista Punktów Adresowych'!$C$1:R6413,2)</f>
        <v>MAŁOPOLSKIE</v>
      </c>
      <c r="G741" s="16" t="str">
        <f>VLOOKUP(D741,'Lista Punktów Adresowych'!$C$1:R6413,3,0)</f>
        <v>BOCHEŃSKI</v>
      </c>
      <c r="H741" s="16" t="str">
        <f>VLOOKUP(D741,'Lista Punktów Adresowych'!$C$1:R6413,4,0)</f>
        <v>BOCHNIA</v>
      </c>
      <c r="I741" s="16" t="str">
        <f>VLOOKUP(D741,'Lista Punktów Adresowych'!$C$1:R6413,6,)</f>
        <v>BOCHNIA</v>
      </c>
      <c r="J741" s="16" t="str">
        <f>VLOOKUP(D741,'Lista Punktów Adresowych'!$C$1:R6413,8,0)</f>
        <v>UL. KOLEJOWA</v>
      </c>
      <c r="K741" s="98" t="str">
        <f>VLOOKUP(D741,'Lista Punktów Adresowych'!$C$1:R6413,10,0)</f>
        <v>8</v>
      </c>
      <c r="O741" s="16" t="str">
        <f>VLOOKUP(D741,'Lista Punktów Adresowych'!$C$1:R6413,14,0)</f>
        <v>1</v>
      </c>
      <c r="P741" s="16" t="str">
        <f>VLOOKUP(D741,'Lista Punktów Adresowych'!$C$1:R6413,15,0)</f>
        <v>0</v>
      </c>
      <c r="Q741" s="16" t="str">
        <f>VLOOKUP(D741,'Lista Punktów Adresowych'!$C$1:T6413,16,0)</f>
        <v>kat.3</v>
      </c>
      <c r="R741" s="16" t="str">
        <f>VLOOKUP(D741,'Lista Punktów Adresowych'!$C$1:T6413,17,0)</f>
        <v>2500</v>
      </c>
      <c r="W741" s="32"/>
      <c r="Y741" s="16" t="str">
        <f>VLOOKUP(D741,'Lista Punktów Adresowych'!$C$1:R6413,13,0)</f>
        <v>punkt adresowy podstawowy</v>
      </c>
      <c r="Z741" s="277"/>
    </row>
    <row r="742" spans="1:26">
      <c r="A742" s="16">
        <v>738</v>
      </c>
      <c r="B742" s="101"/>
      <c r="C742" s="249"/>
      <c r="D742" s="242" t="s">
        <v>2405</v>
      </c>
      <c r="E742" s="157"/>
      <c r="F742" s="16" t="str">
        <f>VLOOKUP(D742,'Lista Punktów Adresowych'!$C$1:R6414,2)</f>
        <v>MAŁOPOLSKIE</v>
      </c>
      <c r="G742" s="16" t="str">
        <f>VLOOKUP(D742,'Lista Punktów Adresowych'!$C$1:R6414,3,0)</f>
        <v>BOCHEŃSKI</v>
      </c>
      <c r="H742" s="16" t="str">
        <f>VLOOKUP(D742,'Lista Punktów Adresowych'!$C$1:R6414,4,0)</f>
        <v>ŻEGOCINA</v>
      </c>
      <c r="I742" s="16" t="str">
        <f>VLOOKUP(D742,'Lista Punktów Adresowych'!$C$1:R6414,6,)</f>
        <v>ROZDZIELE</v>
      </c>
      <c r="J742" s="16" t="str">
        <f>VLOOKUP(D742,'Lista Punktów Adresowych'!$C$1:R6414,8,0)</f>
        <v/>
      </c>
      <c r="K742" s="98" t="str">
        <f>VLOOKUP(D742,'Lista Punktów Adresowych'!$C$1:R6414,10,0)</f>
        <v>9</v>
      </c>
      <c r="O742" s="16" t="str">
        <f>VLOOKUP(D742,'Lista Punktów Adresowych'!$C$1:R6414,14,0)</f>
        <v>1</v>
      </c>
      <c r="P742" s="16" t="str">
        <f>VLOOKUP(D742,'Lista Punktów Adresowych'!$C$1:R6414,15,0)</f>
        <v>0</v>
      </c>
      <c r="Q742" s="16" t="str">
        <f>VLOOKUP(D742,'Lista Punktów Adresowych'!$C$1:T6414,16,0)</f>
        <v>kat.17</v>
      </c>
      <c r="R742" s="16" t="str">
        <f>VLOOKUP(D742,'Lista Punktów Adresowych'!$C$1:T6414,17,0)</f>
        <v>16500</v>
      </c>
      <c r="W742" s="32"/>
      <c r="Y742" s="16" t="str">
        <f>VLOOKUP(D742,'Lista Punktów Adresowych'!$C$1:R6414,13,0)</f>
        <v>punkt adresowy podstawowy</v>
      </c>
      <c r="Z742" s="277"/>
    </row>
    <row r="743" spans="1:26">
      <c r="A743" s="16">
        <v>739</v>
      </c>
      <c r="B743" s="101"/>
      <c r="C743" s="249"/>
      <c r="D743" s="242" t="s">
        <v>2406</v>
      </c>
      <c r="E743" s="157"/>
      <c r="F743" s="16" t="str">
        <f>VLOOKUP(D743,'Lista Punktów Adresowych'!$C$1:R6415,2)</f>
        <v>MAŁOPOLSKIE</v>
      </c>
      <c r="G743" s="16" t="str">
        <f>VLOOKUP(D743,'Lista Punktów Adresowych'!$C$1:R6415,3,0)</f>
        <v>BOCHEŃSKI</v>
      </c>
      <c r="H743" s="16" t="str">
        <f>VLOOKUP(D743,'Lista Punktów Adresowych'!$C$1:R6415,4,0)</f>
        <v>BOCHNIA</v>
      </c>
      <c r="I743" s="16" t="str">
        <f>VLOOKUP(D743,'Lista Punktów Adresowych'!$C$1:R6415,6,)</f>
        <v>BOCHNIA</v>
      </c>
      <c r="J743" s="16" t="str">
        <f>VLOOKUP(D743,'Lista Punktów Adresowych'!$C$1:R6415,8,0)</f>
        <v>UL. KOLEJOWA</v>
      </c>
      <c r="K743" s="98" t="str">
        <f>VLOOKUP(D743,'Lista Punktów Adresowych'!$C$1:R6415,10,0)</f>
        <v>5B</v>
      </c>
      <c r="O743" s="16" t="str">
        <f>VLOOKUP(D743,'Lista Punktów Adresowych'!$C$1:R6415,14,0)</f>
        <v>1</v>
      </c>
      <c r="P743" s="16" t="str">
        <f>VLOOKUP(D743,'Lista Punktów Adresowych'!$C$1:R6415,15,0)</f>
        <v>0</v>
      </c>
      <c r="Q743" s="16" t="str">
        <f>VLOOKUP(D743,'Lista Punktów Adresowych'!$C$1:T6415,16,0)</f>
        <v>kat.3</v>
      </c>
      <c r="R743" s="16" t="str">
        <f>VLOOKUP(D743,'Lista Punktów Adresowych'!$C$1:T6415,17,0)</f>
        <v>2500</v>
      </c>
      <c r="W743" s="32"/>
      <c r="Y743" s="16" t="str">
        <f>VLOOKUP(D743,'Lista Punktów Adresowych'!$C$1:R6415,13,0)</f>
        <v>punkt adresowy podstawowy</v>
      </c>
      <c r="Z743" s="277"/>
    </row>
    <row r="744" spans="1:26">
      <c r="A744" s="16">
        <v>740</v>
      </c>
      <c r="B744" s="101"/>
      <c r="C744" s="249"/>
      <c r="D744" s="242" t="s">
        <v>2407</v>
      </c>
      <c r="E744" s="157"/>
      <c r="F744" s="16" t="str">
        <f>VLOOKUP(D744,'Lista Punktów Adresowych'!$C$1:R6416,2)</f>
        <v>MAŁOPOLSKIE</v>
      </c>
      <c r="G744" s="16" t="str">
        <f>VLOOKUP(D744,'Lista Punktów Adresowych'!$C$1:R6416,3,0)</f>
        <v>BOCHEŃSKI</v>
      </c>
      <c r="H744" s="16" t="str">
        <f>VLOOKUP(D744,'Lista Punktów Adresowych'!$C$1:R6416,4,0)</f>
        <v>BOCHNIA</v>
      </c>
      <c r="I744" s="16" t="str">
        <f>VLOOKUP(D744,'Lista Punktów Adresowych'!$C$1:R6416,6,)</f>
        <v>BOCHNIA</v>
      </c>
      <c r="J744" s="16" t="str">
        <f>VLOOKUP(D744,'Lista Punktów Adresowych'!$C$1:R6416,8,0)</f>
        <v>UL. KOLEJOWA</v>
      </c>
      <c r="K744" s="98" t="str">
        <f>VLOOKUP(D744,'Lista Punktów Adresowych'!$C$1:R6416,10,0)</f>
        <v>7</v>
      </c>
      <c r="O744" s="16" t="str">
        <f>VLOOKUP(D744,'Lista Punktów Adresowych'!$C$1:R6416,14,0)</f>
        <v>1</v>
      </c>
      <c r="P744" s="16" t="str">
        <f>VLOOKUP(D744,'Lista Punktów Adresowych'!$C$1:R6416,15,0)</f>
        <v>0</v>
      </c>
      <c r="Q744" s="16" t="str">
        <f>VLOOKUP(D744,'Lista Punktów Adresowych'!$C$1:T6416,16,0)</f>
        <v>kat.3</v>
      </c>
      <c r="R744" s="16" t="str">
        <f>VLOOKUP(D744,'Lista Punktów Adresowych'!$C$1:T6416,17,0)</f>
        <v>2500</v>
      </c>
      <c r="W744" s="32"/>
      <c r="Y744" s="16" t="str">
        <f>VLOOKUP(D744,'Lista Punktów Adresowych'!$C$1:R6416,13,0)</f>
        <v>punkt adresowy podstawowy</v>
      </c>
      <c r="Z744" s="277"/>
    </row>
    <row r="745" spans="1:26">
      <c r="A745" s="16">
        <v>741</v>
      </c>
      <c r="B745" s="101"/>
      <c r="C745" s="249"/>
      <c r="D745" s="242" t="s">
        <v>2408</v>
      </c>
      <c r="E745" s="157"/>
      <c r="F745" s="16" t="str">
        <f>VLOOKUP(D745,'Lista Punktów Adresowych'!$C$1:R6417,2)</f>
        <v>MAŁOPOLSKIE</v>
      </c>
      <c r="G745" s="16" t="str">
        <f>VLOOKUP(D745,'Lista Punktów Adresowych'!$C$1:R6417,3,0)</f>
        <v>BOCHEŃSKI</v>
      </c>
      <c r="H745" s="16" t="str">
        <f>VLOOKUP(D745,'Lista Punktów Adresowych'!$C$1:R6417,4,0)</f>
        <v>BOCHNIA</v>
      </c>
      <c r="I745" s="16" t="str">
        <f>VLOOKUP(D745,'Lista Punktów Adresowych'!$C$1:R6417,6,)</f>
        <v>BOCHNIA</v>
      </c>
      <c r="J745" s="16" t="str">
        <f>VLOOKUP(D745,'Lista Punktów Adresowych'!$C$1:R6417,8,0)</f>
        <v>UL. KOLEJOWA</v>
      </c>
      <c r="K745" s="98" t="str">
        <f>VLOOKUP(D745,'Lista Punktów Adresowych'!$C$1:R6417,10,0)</f>
        <v>16</v>
      </c>
      <c r="O745" s="16" t="str">
        <f>VLOOKUP(D745,'Lista Punktów Adresowych'!$C$1:R6417,14,0)</f>
        <v>1</v>
      </c>
      <c r="P745" s="16" t="str">
        <f>VLOOKUP(D745,'Lista Punktów Adresowych'!$C$1:R6417,15,0)</f>
        <v>0</v>
      </c>
      <c r="Q745" s="16" t="str">
        <f>VLOOKUP(D745,'Lista Punktów Adresowych'!$C$1:T6417,16,0)</f>
        <v>kat.3</v>
      </c>
      <c r="R745" s="16" t="str">
        <f>VLOOKUP(D745,'Lista Punktów Adresowych'!$C$1:T6417,17,0)</f>
        <v>2500</v>
      </c>
      <c r="W745" s="32"/>
      <c r="Y745" s="16" t="str">
        <f>VLOOKUP(D745,'Lista Punktów Adresowych'!$C$1:R6417,13,0)</f>
        <v>punkt adresowy podstawowy</v>
      </c>
      <c r="Z745" s="277"/>
    </row>
    <row r="746" spans="1:26">
      <c r="A746" s="16">
        <v>742</v>
      </c>
      <c r="B746" s="101"/>
      <c r="D746" s="242" t="s">
        <v>2409</v>
      </c>
      <c r="E746" s="157"/>
      <c r="F746" s="16" t="str">
        <f>VLOOKUP(D746,'Lista Punktów Adresowych'!$C$1:R6418,2)</f>
        <v>MAŁOPOLSKIE</v>
      </c>
      <c r="G746" s="16" t="str">
        <f>VLOOKUP(D746,'Lista Punktów Adresowych'!$C$1:R6418,3,0)</f>
        <v>BOCHEŃSKI</v>
      </c>
      <c r="H746" s="16" t="str">
        <f>VLOOKUP(D746,'Lista Punktów Adresowych'!$C$1:R6418,4,0)</f>
        <v>BOCHNIA</v>
      </c>
      <c r="I746" s="16" t="str">
        <f>VLOOKUP(D746,'Lista Punktów Adresowych'!$C$1:R6418,6,)</f>
        <v>BOCHNIA</v>
      </c>
      <c r="J746" s="16" t="str">
        <f>VLOOKUP(D746,'Lista Punktów Adresowych'!$C$1:R6418,8,0)</f>
        <v>UL. KOLEJOWA</v>
      </c>
      <c r="K746" s="98" t="str">
        <f>VLOOKUP(D746,'Lista Punktów Adresowych'!$C$1:R6418,10,0)</f>
        <v>9</v>
      </c>
      <c r="O746" s="16" t="str">
        <f>VLOOKUP(D746,'Lista Punktów Adresowych'!$C$1:R6418,14,0)</f>
        <v>1</v>
      </c>
      <c r="P746" s="16" t="str">
        <f>VLOOKUP(D746,'Lista Punktów Adresowych'!$C$1:R6418,15,0)</f>
        <v>0</v>
      </c>
      <c r="Q746" s="16" t="str">
        <f>VLOOKUP(D746,'Lista Punktów Adresowych'!$C$1:T6418,16,0)</f>
        <v>kat.3</v>
      </c>
      <c r="R746" s="16" t="str">
        <f>VLOOKUP(D746,'Lista Punktów Adresowych'!$C$1:T6418,17,0)</f>
        <v>2500</v>
      </c>
      <c r="W746" s="32"/>
      <c r="Y746" s="16" t="str">
        <f>VLOOKUP(D746,'Lista Punktów Adresowych'!$C$1:R6418,13,0)</f>
        <v>punkt adresowy podstawowy</v>
      </c>
    </row>
    <row r="747" spans="1:26">
      <c r="A747" s="16">
        <v>743</v>
      </c>
      <c r="B747" s="101"/>
      <c r="C747" s="249"/>
      <c r="D747" s="242" t="s">
        <v>2410</v>
      </c>
      <c r="E747" s="157"/>
      <c r="F747" s="16" t="str">
        <f>VLOOKUP(D747,'Lista Punktów Adresowych'!$C$1:R6419,2)</f>
        <v>MAŁOPOLSKIE</v>
      </c>
      <c r="G747" s="16" t="str">
        <f>VLOOKUP(D747,'Lista Punktów Adresowych'!$C$1:R6419,3,0)</f>
        <v>BOCHEŃSKI</v>
      </c>
      <c r="H747" s="16" t="str">
        <f>VLOOKUP(D747,'Lista Punktów Adresowych'!$C$1:R6419,4,0)</f>
        <v>BOCHNIA</v>
      </c>
      <c r="I747" s="16" t="str">
        <f>VLOOKUP(D747,'Lista Punktów Adresowych'!$C$1:R6419,6,)</f>
        <v>BOCHNIA</v>
      </c>
      <c r="J747" s="16" t="str">
        <f>VLOOKUP(D747,'Lista Punktów Adresowych'!$C$1:R6419,8,0)</f>
        <v>UL. KOLEJOWA</v>
      </c>
      <c r="K747" s="98" t="str">
        <f>VLOOKUP(D747,'Lista Punktów Adresowych'!$C$1:R6419,10,0)</f>
        <v>18</v>
      </c>
      <c r="O747" s="16" t="str">
        <f>VLOOKUP(D747,'Lista Punktów Adresowych'!$C$1:R6419,14,0)</f>
        <v>1</v>
      </c>
      <c r="P747" s="16" t="str">
        <f>VLOOKUP(D747,'Lista Punktów Adresowych'!$C$1:R6419,15,0)</f>
        <v>0</v>
      </c>
      <c r="Q747" s="16" t="str">
        <f>VLOOKUP(D747,'Lista Punktów Adresowych'!$C$1:T6419,16,0)</f>
        <v>kat.3</v>
      </c>
      <c r="R747" s="16" t="str">
        <f>VLOOKUP(D747,'Lista Punktów Adresowych'!$C$1:T6419,17,0)</f>
        <v>2500</v>
      </c>
      <c r="W747" s="32"/>
      <c r="Y747" s="16" t="str">
        <f>VLOOKUP(D747,'Lista Punktów Adresowych'!$C$1:R6419,13,0)</f>
        <v>punkt adresowy podstawowy</v>
      </c>
      <c r="Z747" s="277"/>
    </row>
    <row r="748" spans="1:26">
      <c r="A748" s="16">
        <v>744</v>
      </c>
      <c r="B748" s="101"/>
      <c r="C748" s="249"/>
      <c r="D748" s="242" t="s">
        <v>2411</v>
      </c>
      <c r="E748" s="157"/>
      <c r="F748" s="16" t="str">
        <f>VLOOKUP(D748,'Lista Punktów Adresowych'!$C$1:R6420,2)</f>
        <v>MAŁOPOLSKIE</v>
      </c>
      <c r="G748" s="16" t="str">
        <f>VLOOKUP(D748,'Lista Punktów Adresowych'!$C$1:R6420,3,0)</f>
        <v>BOCHEŃSKI</v>
      </c>
      <c r="H748" s="16" t="str">
        <f>VLOOKUP(D748,'Lista Punktów Adresowych'!$C$1:R6420,4,0)</f>
        <v>BOCHNIA</v>
      </c>
      <c r="I748" s="16" t="str">
        <f>VLOOKUP(D748,'Lista Punktów Adresowych'!$C$1:R6420,6,)</f>
        <v>BOCHNIA</v>
      </c>
      <c r="J748" s="16" t="str">
        <f>VLOOKUP(D748,'Lista Punktów Adresowych'!$C$1:R6420,8,0)</f>
        <v>UL. KOLEJOWA</v>
      </c>
      <c r="K748" s="98" t="str">
        <f>VLOOKUP(D748,'Lista Punktów Adresowych'!$C$1:R6420,10,0)</f>
        <v>11</v>
      </c>
      <c r="O748" s="16" t="str">
        <f>VLOOKUP(D748,'Lista Punktów Adresowych'!$C$1:R6420,14,0)</f>
        <v>2</v>
      </c>
      <c r="P748" s="16" t="str">
        <f>VLOOKUP(D748,'Lista Punktów Adresowych'!$C$1:R6420,15,0)</f>
        <v>0</v>
      </c>
      <c r="Q748" s="16" t="str">
        <f>VLOOKUP(D748,'Lista Punktów Adresowych'!$C$1:T6420,16,0)</f>
        <v>kat.3</v>
      </c>
      <c r="R748" s="16" t="str">
        <f>VLOOKUP(D748,'Lista Punktów Adresowych'!$C$1:T6420,17,0)</f>
        <v>2500</v>
      </c>
      <c r="W748" s="32"/>
      <c r="Y748" s="16" t="str">
        <f>VLOOKUP(D748,'Lista Punktów Adresowych'!$C$1:R6420,13,0)</f>
        <v>punkt adresowy podstawowy</v>
      </c>
      <c r="Z748" s="277"/>
    </row>
    <row r="749" spans="1:26">
      <c r="A749" s="16">
        <v>745</v>
      </c>
      <c r="B749" s="101"/>
      <c r="C749" s="249"/>
      <c r="D749" s="242" t="s">
        <v>2412</v>
      </c>
      <c r="E749" s="157"/>
      <c r="F749" s="16" t="str">
        <f>VLOOKUP(D749,'Lista Punktów Adresowych'!$C$1:R6421,2)</f>
        <v>MAŁOPOLSKIE</v>
      </c>
      <c r="G749" s="16" t="str">
        <f>VLOOKUP(D749,'Lista Punktów Adresowych'!$C$1:R6421,3,0)</f>
        <v>BOCHEŃSKI</v>
      </c>
      <c r="H749" s="16" t="str">
        <f>VLOOKUP(D749,'Lista Punktów Adresowych'!$C$1:R6421,4,0)</f>
        <v>BOCHNIA</v>
      </c>
      <c r="I749" s="16" t="str">
        <f>VLOOKUP(D749,'Lista Punktów Adresowych'!$C$1:R6421,6,)</f>
        <v>BOCHNIA</v>
      </c>
      <c r="J749" s="16" t="str">
        <f>VLOOKUP(D749,'Lista Punktów Adresowych'!$C$1:R6421,8,0)</f>
        <v>UL. WIĘŹNIÓW OŚWIĘCIMIA</v>
      </c>
      <c r="K749" s="98" t="str">
        <f>VLOOKUP(D749,'Lista Punktów Adresowych'!$C$1:R6421,10,0)</f>
        <v>6</v>
      </c>
      <c r="O749" s="16" t="str">
        <f>VLOOKUP(D749,'Lista Punktów Adresowych'!$C$1:R6421,14,0)</f>
        <v>1</v>
      </c>
      <c r="P749" s="16" t="str">
        <f>VLOOKUP(D749,'Lista Punktów Adresowych'!$C$1:R6421,15,0)</f>
        <v>0</v>
      </c>
      <c r="Q749" s="16" t="str">
        <f>VLOOKUP(D749,'Lista Punktów Adresowych'!$C$1:T6421,16,0)</f>
        <v>kat.1</v>
      </c>
      <c r="R749" s="16" t="str">
        <f>VLOOKUP(D749,'Lista Punktów Adresowych'!$C$1:T6421,17,0)</f>
        <v>500</v>
      </c>
      <c r="W749" s="32"/>
      <c r="Y749" s="16" t="str">
        <f>VLOOKUP(D749,'Lista Punktów Adresowych'!$C$1:R6421,13,0)</f>
        <v>punkt adresowy podstawowy</v>
      </c>
      <c r="Z749" s="277"/>
    </row>
    <row r="750" spans="1:26">
      <c r="A750" s="16">
        <v>746</v>
      </c>
      <c r="B750" s="101"/>
      <c r="C750" s="249"/>
      <c r="D750" s="242" t="s">
        <v>2413</v>
      </c>
      <c r="E750" s="157"/>
      <c r="F750" s="16" t="str">
        <f>VLOOKUP(D750,'Lista Punktów Adresowych'!$C$1:R6422,2)</f>
        <v>MAŁOPOLSKIE</v>
      </c>
      <c r="G750" s="16" t="str">
        <f>VLOOKUP(D750,'Lista Punktów Adresowych'!$C$1:R6422,3,0)</f>
        <v>BOCHEŃSKI</v>
      </c>
      <c r="H750" s="16" t="str">
        <f>VLOOKUP(D750,'Lista Punktów Adresowych'!$C$1:R6422,4,0)</f>
        <v>BOCHNIA</v>
      </c>
      <c r="I750" s="16" t="str">
        <f>VLOOKUP(D750,'Lista Punktów Adresowych'!$C$1:R6422,6,)</f>
        <v>BOCHNIA</v>
      </c>
      <c r="J750" s="16" t="str">
        <f>VLOOKUP(D750,'Lista Punktów Adresowych'!$C$1:R6422,8,0)</f>
        <v>UL. ANTONIEGO LANGERA</v>
      </c>
      <c r="K750" s="98" t="str">
        <f>VLOOKUP(D750,'Lista Punktów Adresowych'!$C$1:R6422,10,0)</f>
        <v>10</v>
      </c>
      <c r="O750" s="16" t="str">
        <f>VLOOKUP(D750,'Lista Punktów Adresowych'!$C$1:R6422,14,0)</f>
        <v>1</v>
      </c>
      <c r="P750" s="16" t="str">
        <f>VLOOKUP(D750,'Lista Punktów Adresowych'!$C$1:R6422,15,0)</f>
        <v>0</v>
      </c>
      <c r="Q750" s="16" t="str">
        <f>VLOOKUP(D750,'Lista Punktów Adresowych'!$C$1:T6422,16,0)</f>
        <v>kat.5</v>
      </c>
      <c r="R750" s="16" t="str">
        <f>VLOOKUP(D750,'Lista Punktów Adresowych'!$C$1:T6422,17,0)</f>
        <v>4500</v>
      </c>
      <c r="W750" s="32"/>
      <c r="Y750" s="16" t="str">
        <f>VLOOKUP(D750,'Lista Punktów Adresowych'!$C$1:R6422,13,0)</f>
        <v>punkt adresowy podstawowy</v>
      </c>
      <c r="Z750" s="277"/>
    </row>
    <row r="751" spans="1:26">
      <c r="A751" s="16">
        <v>747</v>
      </c>
      <c r="B751" s="101"/>
      <c r="C751" s="249"/>
      <c r="D751" s="242" t="s">
        <v>2415</v>
      </c>
      <c r="E751" s="157"/>
      <c r="F751" s="16" t="str">
        <f>VLOOKUP(D751,'Lista Punktów Adresowych'!$C$1:R6423,2)</f>
        <v>MAŁOPOLSKIE</v>
      </c>
      <c r="G751" s="16" t="str">
        <f>VLOOKUP(D751,'Lista Punktów Adresowych'!$C$1:R6423,3,0)</f>
        <v>BOCHEŃSKI</v>
      </c>
      <c r="H751" s="16" t="str">
        <f>VLOOKUP(D751,'Lista Punktów Adresowych'!$C$1:R6423,4,0)</f>
        <v>BOCHNIA</v>
      </c>
      <c r="I751" s="16" t="str">
        <f>VLOOKUP(D751,'Lista Punktów Adresowych'!$C$1:R6423,6,)</f>
        <v>BOCHNIA</v>
      </c>
      <c r="J751" s="16" t="str">
        <f>VLOOKUP(D751,'Lista Punktów Adresowych'!$C$1:R6423,8,0)</f>
        <v>UL. KOWALSKA</v>
      </c>
      <c r="K751" s="98" t="str">
        <f>VLOOKUP(D751,'Lista Punktów Adresowych'!$C$1:R6423,10,0)</f>
        <v>17</v>
      </c>
      <c r="O751" s="16" t="str">
        <f>VLOOKUP(D751,'Lista Punktów Adresowych'!$C$1:R6423,14,0)</f>
        <v>1</v>
      </c>
      <c r="P751" s="16" t="str">
        <f>VLOOKUP(D751,'Lista Punktów Adresowych'!$C$1:R6423,15,0)</f>
        <v>0</v>
      </c>
      <c r="Q751" s="16" t="str">
        <f>VLOOKUP(D751,'Lista Punktów Adresowych'!$C$1:T6423,16,0)</f>
        <v>kat.2</v>
      </c>
      <c r="R751" s="16" t="str">
        <f>VLOOKUP(D751,'Lista Punktów Adresowych'!$C$1:T6423,17,0)</f>
        <v>1500</v>
      </c>
      <c r="W751" s="32"/>
      <c r="Y751" s="16" t="str">
        <f>VLOOKUP(D751,'Lista Punktów Adresowych'!$C$1:R6423,13,0)</f>
        <v>punkt adresowy podstawowy</v>
      </c>
      <c r="Z751" s="277"/>
    </row>
    <row r="752" spans="1:26">
      <c r="A752" s="16">
        <v>748</v>
      </c>
      <c r="B752" s="101"/>
      <c r="C752" s="249"/>
      <c r="D752" s="242" t="s">
        <v>2417</v>
      </c>
      <c r="E752" s="157"/>
      <c r="F752" s="16" t="str">
        <f>VLOOKUP(D752,'Lista Punktów Adresowych'!$C$1:R6424,2)</f>
        <v>MAŁOPOLSKIE</v>
      </c>
      <c r="G752" s="16" t="str">
        <f>VLOOKUP(D752,'Lista Punktów Adresowych'!$C$1:R6424,3,0)</f>
        <v>BOCHEŃSKI</v>
      </c>
      <c r="H752" s="16" t="str">
        <f>VLOOKUP(D752,'Lista Punktów Adresowych'!$C$1:R6424,4,0)</f>
        <v>BOCHNIA</v>
      </c>
      <c r="I752" s="16" t="str">
        <f>VLOOKUP(D752,'Lista Punktów Adresowych'!$C$1:R6424,6,)</f>
        <v>BOCHNIA</v>
      </c>
      <c r="J752" s="16" t="str">
        <f>VLOOKUP(D752,'Lista Punktów Adresowych'!$C$1:R6424,8,0)</f>
        <v>UL. KOLEJOWA</v>
      </c>
      <c r="K752" s="98" t="str">
        <f>VLOOKUP(D752,'Lista Punktów Adresowych'!$C$1:R6424,10,0)</f>
        <v>15</v>
      </c>
      <c r="O752" s="16" t="str">
        <f>VLOOKUP(D752,'Lista Punktów Adresowych'!$C$1:R6424,14,0)</f>
        <v>1</v>
      </c>
      <c r="P752" s="16" t="str">
        <f>VLOOKUP(D752,'Lista Punktów Adresowych'!$C$1:R6424,15,0)</f>
        <v>0</v>
      </c>
      <c r="Q752" s="16" t="str">
        <f>VLOOKUP(D752,'Lista Punktów Adresowych'!$C$1:T6424,16,0)</f>
        <v>kat.3</v>
      </c>
      <c r="R752" s="16" t="str">
        <f>VLOOKUP(D752,'Lista Punktów Adresowych'!$C$1:T6424,17,0)</f>
        <v>2500</v>
      </c>
      <c r="W752" s="32"/>
      <c r="Y752" s="16" t="str">
        <f>VLOOKUP(D752,'Lista Punktów Adresowych'!$C$1:R6424,13,0)</f>
        <v>punkt adresowy podstawowy</v>
      </c>
      <c r="Z752" s="277"/>
    </row>
    <row r="753" spans="1:26">
      <c r="A753" s="16">
        <v>749</v>
      </c>
      <c r="B753" s="101"/>
      <c r="C753" s="249"/>
      <c r="D753" s="242" t="s">
        <v>2418</v>
      </c>
      <c r="E753" s="157"/>
      <c r="F753" s="16" t="str">
        <f>VLOOKUP(D753,'Lista Punktów Adresowych'!$C$1:R6425,2)</f>
        <v>MAŁOPOLSKIE</v>
      </c>
      <c r="G753" s="16" t="str">
        <f>VLOOKUP(D753,'Lista Punktów Adresowych'!$C$1:R6425,3,0)</f>
        <v>BOCHEŃSKI</v>
      </c>
      <c r="H753" s="16" t="str">
        <f>VLOOKUP(D753,'Lista Punktów Adresowych'!$C$1:R6425,4,0)</f>
        <v>BOCHNIA</v>
      </c>
      <c r="I753" s="16" t="str">
        <f>VLOOKUP(D753,'Lista Punktów Adresowych'!$C$1:R6425,6,)</f>
        <v>BOCHNIA</v>
      </c>
      <c r="J753" s="16" t="str">
        <f>VLOOKUP(D753,'Lista Punktów Adresowych'!$C$1:R6425,8,0)</f>
        <v>UL. ANTONIEGO LANGERA</v>
      </c>
      <c r="K753" s="98" t="str">
        <f>VLOOKUP(D753,'Lista Punktów Adresowych'!$C$1:R6425,10,0)</f>
        <v>11</v>
      </c>
      <c r="O753" s="16" t="str">
        <f>VLOOKUP(D753,'Lista Punktów Adresowych'!$C$1:R6425,14,0)</f>
        <v>1</v>
      </c>
      <c r="P753" s="16" t="str">
        <f>VLOOKUP(D753,'Lista Punktów Adresowych'!$C$1:R6425,15,0)</f>
        <v>0</v>
      </c>
      <c r="Q753" s="16" t="str">
        <f>VLOOKUP(D753,'Lista Punktów Adresowych'!$C$1:T6425,16,0)</f>
        <v>kat.3</v>
      </c>
      <c r="R753" s="16" t="str">
        <f>VLOOKUP(D753,'Lista Punktów Adresowych'!$C$1:T6425,17,0)</f>
        <v>2500</v>
      </c>
      <c r="W753" s="32"/>
      <c r="Y753" s="16" t="str">
        <f>VLOOKUP(D753,'Lista Punktów Adresowych'!$C$1:R6425,13,0)</f>
        <v>punkt adresowy podstawowy</v>
      </c>
      <c r="Z753" s="277"/>
    </row>
    <row r="754" spans="1:26">
      <c r="A754" s="16">
        <v>750</v>
      </c>
      <c r="B754" s="101"/>
      <c r="C754" s="249"/>
      <c r="D754" s="242" t="s">
        <v>2419</v>
      </c>
      <c r="E754" s="157"/>
      <c r="F754" s="16" t="str">
        <f>VLOOKUP(D754,'Lista Punktów Adresowych'!$C$1:R6426,2)</f>
        <v>MAŁOPOLSKIE</v>
      </c>
      <c r="G754" s="16" t="str">
        <f>VLOOKUP(D754,'Lista Punktów Adresowych'!$C$1:R6426,3,0)</f>
        <v>BOCHEŃSKI</v>
      </c>
      <c r="H754" s="16" t="str">
        <f>VLOOKUP(D754,'Lista Punktów Adresowych'!$C$1:R6426,4,0)</f>
        <v>BOCHNIA</v>
      </c>
      <c r="I754" s="16" t="str">
        <f>VLOOKUP(D754,'Lista Punktów Adresowych'!$C$1:R6426,6,)</f>
        <v>BOCHNIA</v>
      </c>
      <c r="J754" s="16" t="str">
        <f>VLOOKUP(D754,'Lista Punktów Adresowych'!$C$1:R6426,8,0)</f>
        <v>UL. KOLEJOWA</v>
      </c>
      <c r="K754" s="98" t="str">
        <f>VLOOKUP(D754,'Lista Punktów Adresowych'!$C$1:R6426,10,0)</f>
        <v>19</v>
      </c>
      <c r="O754" s="16" t="str">
        <f>VLOOKUP(D754,'Lista Punktów Adresowych'!$C$1:R6426,14,0)</f>
        <v>1</v>
      </c>
      <c r="P754" s="16" t="str">
        <f>VLOOKUP(D754,'Lista Punktów Adresowych'!$C$1:R6426,15,0)</f>
        <v>0</v>
      </c>
      <c r="Q754" s="16" t="str">
        <f>VLOOKUP(D754,'Lista Punktów Adresowych'!$C$1:T6426,16,0)</f>
        <v>kat.3</v>
      </c>
      <c r="R754" s="16" t="str">
        <f>VLOOKUP(D754,'Lista Punktów Adresowych'!$C$1:T6426,17,0)</f>
        <v>2500</v>
      </c>
      <c r="W754" s="32"/>
      <c r="Y754" s="16" t="str">
        <f>VLOOKUP(D754,'Lista Punktów Adresowych'!$C$1:R6426,13,0)</f>
        <v>punkt adresowy podstawowy</v>
      </c>
      <c r="Z754" s="277"/>
    </row>
    <row r="755" spans="1:26">
      <c r="A755" s="16">
        <v>751</v>
      </c>
      <c r="B755" s="101"/>
      <c r="C755" s="249"/>
      <c r="D755" s="242" t="s">
        <v>2420</v>
      </c>
      <c r="E755" s="157"/>
      <c r="F755" s="16" t="str">
        <f>VLOOKUP(D755,'Lista Punktów Adresowych'!$C$1:R6427,2)</f>
        <v>MAŁOPOLSKIE</v>
      </c>
      <c r="G755" s="16" t="str">
        <f>VLOOKUP(D755,'Lista Punktów Adresowych'!$C$1:R6427,3,0)</f>
        <v>BOCHEŃSKI</v>
      </c>
      <c r="H755" s="16" t="str">
        <f>VLOOKUP(D755,'Lista Punktów Adresowych'!$C$1:R6427,4,0)</f>
        <v>BOCHNIA</v>
      </c>
      <c r="I755" s="16" t="str">
        <f>VLOOKUP(D755,'Lista Punktów Adresowych'!$C$1:R6427,6,)</f>
        <v>BOCHNIA</v>
      </c>
      <c r="J755" s="16" t="str">
        <f>VLOOKUP(D755,'Lista Punktów Adresowych'!$C$1:R6427,8,0)</f>
        <v>UL. KOLEJOWA</v>
      </c>
      <c r="K755" s="98" t="str">
        <f>VLOOKUP(D755,'Lista Punktów Adresowych'!$C$1:R6427,10,0)</f>
        <v>23</v>
      </c>
      <c r="O755" s="16" t="str">
        <f>VLOOKUP(D755,'Lista Punktów Adresowych'!$C$1:R6427,14,0)</f>
        <v>1</v>
      </c>
      <c r="P755" s="16" t="str">
        <f>VLOOKUP(D755,'Lista Punktów Adresowych'!$C$1:R6427,15,0)</f>
        <v>0</v>
      </c>
      <c r="Q755" s="16" t="str">
        <f>VLOOKUP(D755,'Lista Punktów Adresowych'!$C$1:T6427,16,0)</f>
        <v>kat.3</v>
      </c>
      <c r="R755" s="16" t="str">
        <f>VLOOKUP(D755,'Lista Punktów Adresowych'!$C$1:T6427,17,0)</f>
        <v>2500</v>
      </c>
      <c r="W755" s="32"/>
      <c r="Y755" s="16" t="str">
        <f>VLOOKUP(D755,'Lista Punktów Adresowych'!$C$1:R6427,13,0)</f>
        <v>punkt adresowy podstawowy</v>
      </c>
      <c r="Z755" s="277"/>
    </row>
    <row r="756" spans="1:26">
      <c r="A756" s="16">
        <v>752</v>
      </c>
      <c r="B756" s="101"/>
      <c r="C756" s="249"/>
      <c r="D756" s="242" t="s">
        <v>2421</v>
      </c>
      <c r="E756" s="157"/>
      <c r="F756" s="16" t="str">
        <f>VLOOKUP(D756,'Lista Punktów Adresowych'!$C$1:R6428,2)</f>
        <v>MAŁOPOLSKIE</v>
      </c>
      <c r="G756" s="16" t="str">
        <f>VLOOKUP(D756,'Lista Punktów Adresowych'!$C$1:R6428,3,0)</f>
        <v>BOCHEŃSKI</v>
      </c>
      <c r="H756" s="16" t="str">
        <f>VLOOKUP(D756,'Lista Punktów Adresowych'!$C$1:R6428,4,0)</f>
        <v>BOCHNIA</v>
      </c>
      <c r="I756" s="16" t="str">
        <f>VLOOKUP(D756,'Lista Punktów Adresowych'!$C$1:R6428,6,)</f>
        <v>BOCHNIA</v>
      </c>
      <c r="J756" s="16" t="str">
        <f>VLOOKUP(D756,'Lista Punktów Adresowych'!$C$1:R6428,8,0)</f>
        <v>UL. KOLEJOWA</v>
      </c>
      <c r="K756" s="98" t="str">
        <f>VLOOKUP(D756,'Lista Punktów Adresowych'!$C$1:R6428,10,0)</f>
        <v>21</v>
      </c>
      <c r="O756" s="16" t="str">
        <f>VLOOKUP(D756,'Lista Punktów Adresowych'!$C$1:R6428,14,0)</f>
        <v>1</v>
      </c>
      <c r="P756" s="16" t="str">
        <f>VLOOKUP(D756,'Lista Punktów Adresowych'!$C$1:R6428,15,0)</f>
        <v>0</v>
      </c>
      <c r="Q756" s="16" t="str">
        <f>VLOOKUP(D756,'Lista Punktów Adresowych'!$C$1:T6428,16,0)</f>
        <v>kat.3</v>
      </c>
      <c r="R756" s="16" t="str">
        <f>VLOOKUP(D756,'Lista Punktów Adresowych'!$C$1:T6428,17,0)</f>
        <v>2500</v>
      </c>
      <c r="W756" s="32"/>
      <c r="Y756" s="16" t="str">
        <f>VLOOKUP(D756,'Lista Punktów Adresowych'!$C$1:R6428,13,0)</f>
        <v>punkt adresowy podstawowy</v>
      </c>
      <c r="Z756" s="277"/>
    </row>
    <row r="757" spans="1:26">
      <c r="A757" s="16">
        <v>753</v>
      </c>
      <c r="B757" s="101"/>
      <c r="C757" s="249"/>
      <c r="D757" s="242" t="s">
        <v>2422</v>
      </c>
      <c r="E757" s="157"/>
      <c r="F757" s="16" t="str">
        <f>VLOOKUP(D757,'Lista Punktów Adresowych'!$C$1:R6429,2)</f>
        <v>MAŁOPOLSKIE</v>
      </c>
      <c r="G757" s="16" t="str">
        <f>VLOOKUP(D757,'Lista Punktów Adresowych'!$C$1:R6429,3,0)</f>
        <v>BOCHEŃSKI</v>
      </c>
      <c r="H757" s="16" t="str">
        <f>VLOOKUP(D757,'Lista Punktów Adresowych'!$C$1:R6429,4,0)</f>
        <v>ŻEGOCINA</v>
      </c>
      <c r="I757" s="16" t="str">
        <f>VLOOKUP(D757,'Lista Punktów Adresowych'!$C$1:R6429,6,)</f>
        <v>ROZDZIELE</v>
      </c>
      <c r="J757" s="16" t="str">
        <f>VLOOKUP(D757,'Lista Punktów Adresowych'!$C$1:R6429,8,0)</f>
        <v/>
      </c>
      <c r="K757" s="98" t="str">
        <f>VLOOKUP(D757,'Lista Punktów Adresowych'!$C$1:R6429,10,0)</f>
        <v>152</v>
      </c>
      <c r="O757" s="16" t="str">
        <f>VLOOKUP(D757,'Lista Punktów Adresowych'!$C$1:R6429,14,0)</f>
        <v>1</v>
      </c>
      <c r="P757" s="16" t="str">
        <f>VLOOKUP(D757,'Lista Punktów Adresowych'!$C$1:R6429,15,0)</f>
        <v>0</v>
      </c>
      <c r="Q757" s="16" t="str">
        <f>VLOOKUP(D757,'Lista Punktów Adresowych'!$C$1:T6429,16,0)</f>
        <v>kat.7</v>
      </c>
      <c r="R757" s="16" t="str">
        <f>VLOOKUP(D757,'Lista Punktów Adresowych'!$C$1:T6429,17,0)</f>
        <v>6500</v>
      </c>
      <c r="W757" s="32"/>
      <c r="Y757" s="16" t="str">
        <f>VLOOKUP(D757,'Lista Punktów Adresowych'!$C$1:R6429,13,0)</f>
        <v>punkt adresowy podstawowy</v>
      </c>
      <c r="Z757" s="277"/>
    </row>
    <row r="758" spans="1:26">
      <c r="A758" s="16">
        <v>754</v>
      </c>
      <c r="B758" s="101"/>
      <c r="C758" s="249"/>
      <c r="D758" s="242" t="s">
        <v>2423</v>
      </c>
      <c r="E758" s="157"/>
      <c r="F758" s="16" t="str">
        <f>VLOOKUP(D758,'Lista Punktów Adresowych'!$C$1:R6430,2)</f>
        <v>MAŁOPOLSKIE</v>
      </c>
      <c r="G758" s="16" t="str">
        <f>VLOOKUP(D758,'Lista Punktów Adresowych'!$C$1:R6430,3,0)</f>
        <v>BOCHEŃSKI</v>
      </c>
      <c r="H758" s="16" t="str">
        <f>VLOOKUP(D758,'Lista Punktów Adresowych'!$C$1:R6430,4,0)</f>
        <v>ŻEGOCINA</v>
      </c>
      <c r="I758" s="16" t="str">
        <f>VLOOKUP(D758,'Lista Punktów Adresowych'!$C$1:R6430,6,)</f>
        <v>ROZDZIELE</v>
      </c>
      <c r="J758" s="16" t="str">
        <f>VLOOKUP(D758,'Lista Punktów Adresowych'!$C$1:R6430,8,0)</f>
        <v/>
      </c>
      <c r="K758" s="98" t="str">
        <f>VLOOKUP(D758,'Lista Punktów Adresowych'!$C$1:R6430,10,0)</f>
        <v>10</v>
      </c>
      <c r="O758" s="16" t="str">
        <f>VLOOKUP(D758,'Lista Punktów Adresowych'!$C$1:R6430,14,0)</f>
        <v>1</v>
      </c>
      <c r="P758" s="16" t="str">
        <f>VLOOKUP(D758,'Lista Punktów Adresowych'!$C$1:R6430,15,0)</f>
        <v>0</v>
      </c>
      <c r="Q758" s="16" t="str">
        <f>VLOOKUP(D758,'Lista Punktów Adresowych'!$C$1:T6430,16,0)</f>
        <v>kat.6</v>
      </c>
      <c r="R758" s="16" t="str">
        <f>VLOOKUP(D758,'Lista Punktów Adresowych'!$C$1:T6430,17,0)</f>
        <v>5500</v>
      </c>
      <c r="W758" s="32"/>
      <c r="Y758" s="16" t="str">
        <f>VLOOKUP(D758,'Lista Punktów Adresowych'!$C$1:R6430,13,0)</f>
        <v>punkt adresowy podstawowy</v>
      </c>
      <c r="Z758" s="277"/>
    </row>
    <row r="759" spans="1:26">
      <c r="A759" s="16">
        <v>755</v>
      </c>
      <c r="B759" s="101"/>
      <c r="C759" s="249"/>
      <c r="D759" s="242" t="s">
        <v>2424</v>
      </c>
      <c r="E759" s="157"/>
      <c r="F759" s="16" t="str">
        <f>VLOOKUP(D759,'Lista Punktów Adresowych'!$C$1:R6431,2)</f>
        <v>MAŁOPOLSKIE</v>
      </c>
      <c r="G759" s="16" t="str">
        <f>VLOOKUP(D759,'Lista Punktów Adresowych'!$C$1:R6431,3,0)</f>
        <v>BOCHEŃSKI</v>
      </c>
      <c r="H759" s="16" t="str">
        <f>VLOOKUP(D759,'Lista Punktów Adresowych'!$C$1:R6431,4,0)</f>
        <v>ŻEGOCINA</v>
      </c>
      <c r="I759" s="16" t="str">
        <f>VLOOKUP(D759,'Lista Punktów Adresowych'!$C$1:R6431,6,)</f>
        <v>ROZDZIELE</v>
      </c>
      <c r="J759" s="16" t="str">
        <f>VLOOKUP(D759,'Lista Punktów Adresowych'!$C$1:R6431,8,0)</f>
        <v/>
      </c>
      <c r="K759" s="98" t="str">
        <f>VLOOKUP(D759,'Lista Punktów Adresowych'!$C$1:R6431,10,0)</f>
        <v>250</v>
      </c>
      <c r="O759" s="16" t="str">
        <f>VLOOKUP(D759,'Lista Punktów Adresowych'!$C$1:R6431,14,0)</f>
        <v>1</v>
      </c>
      <c r="P759" s="16" t="str">
        <f>VLOOKUP(D759,'Lista Punktów Adresowych'!$C$1:R6431,15,0)</f>
        <v>0</v>
      </c>
      <c r="Q759" s="16" t="str">
        <f>VLOOKUP(D759,'Lista Punktów Adresowych'!$C$1:T6431,16,0)</f>
        <v>kat.11</v>
      </c>
      <c r="R759" s="16" t="str">
        <f>VLOOKUP(D759,'Lista Punktów Adresowych'!$C$1:T6431,17,0)</f>
        <v>10500</v>
      </c>
      <c r="W759" s="32"/>
      <c r="Y759" s="16" t="str">
        <f>VLOOKUP(D759,'Lista Punktów Adresowych'!$C$1:R6431,13,0)</f>
        <v>punkt adresowy podstawowy</v>
      </c>
      <c r="Z759" s="277"/>
    </row>
    <row r="760" spans="1:26">
      <c r="A760" s="16">
        <v>756</v>
      </c>
      <c r="B760" s="101"/>
      <c r="C760" s="249"/>
      <c r="D760" s="242" t="s">
        <v>2425</v>
      </c>
      <c r="E760" s="157"/>
      <c r="F760" s="16" t="str">
        <f>VLOOKUP(D760,'Lista Punktów Adresowych'!$C$1:R6432,2)</f>
        <v>MAŁOPOLSKIE</v>
      </c>
      <c r="G760" s="16" t="str">
        <f>VLOOKUP(D760,'Lista Punktów Adresowych'!$C$1:R6432,3,0)</f>
        <v>BOCHEŃSKI</v>
      </c>
      <c r="H760" s="16" t="str">
        <f>VLOOKUP(D760,'Lista Punktów Adresowych'!$C$1:R6432,4,0)</f>
        <v>DRWINIA</v>
      </c>
      <c r="I760" s="16" t="str">
        <f>VLOOKUP(D760,'Lista Punktów Adresowych'!$C$1:R6432,6,)</f>
        <v>GROBLA</v>
      </c>
      <c r="J760" s="16" t="str">
        <f>VLOOKUP(D760,'Lista Punktów Adresowych'!$C$1:R6432,8,0)</f>
        <v/>
      </c>
      <c r="K760" s="98" t="str">
        <f>VLOOKUP(D760,'Lista Punktów Adresowych'!$C$1:R6432,10,0)</f>
        <v>82</v>
      </c>
      <c r="O760" s="16" t="str">
        <f>VLOOKUP(D760,'Lista Punktów Adresowych'!$C$1:R6432,14,0)</f>
        <v>1</v>
      </c>
      <c r="P760" s="16" t="str">
        <f>VLOOKUP(D760,'Lista Punktów Adresowych'!$C$1:R6432,15,0)</f>
        <v>0</v>
      </c>
      <c r="Q760" s="16" t="str">
        <f>VLOOKUP(D760,'Lista Punktów Adresowych'!$C$1:T6432,16,0)</f>
        <v>kat.7</v>
      </c>
      <c r="R760" s="16" t="str">
        <f>VLOOKUP(D760,'Lista Punktów Adresowych'!$C$1:T6432,17,0)</f>
        <v>6500</v>
      </c>
      <c r="W760" s="32"/>
      <c r="Y760" s="16" t="str">
        <f>VLOOKUP(D760,'Lista Punktów Adresowych'!$C$1:R6432,13,0)</f>
        <v>punkt adresowy podstawowy</v>
      </c>
      <c r="Z760" s="277"/>
    </row>
    <row r="761" spans="1:26">
      <c r="A761" s="16">
        <v>757</v>
      </c>
      <c r="B761" s="101"/>
      <c r="C761" s="249"/>
      <c r="D761" s="242" t="s">
        <v>2426</v>
      </c>
      <c r="E761" s="157"/>
      <c r="F761" s="16" t="str">
        <f>VLOOKUP(D761,'Lista Punktów Adresowych'!$C$1:R6433,2)</f>
        <v>MAŁOPOLSKIE</v>
      </c>
      <c r="G761" s="16" t="str">
        <f>VLOOKUP(D761,'Lista Punktów Adresowych'!$C$1:R6433,3,0)</f>
        <v>BOCHEŃSKI</v>
      </c>
      <c r="H761" s="16" t="str">
        <f>VLOOKUP(D761,'Lista Punktów Adresowych'!$C$1:R6433,4,0)</f>
        <v>ŻEGOCINA</v>
      </c>
      <c r="I761" s="16" t="str">
        <f>VLOOKUP(D761,'Lista Punktów Adresowych'!$C$1:R6433,6,)</f>
        <v>ROZDZIELE</v>
      </c>
      <c r="J761" s="16" t="str">
        <f>VLOOKUP(D761,'Lista Punktów Adresowych'!$C$1:R6433,8,0)</f>
        <v/>
      </c>
      <c r="K761" s="98" t="str">
        <f>VLOOKUP(D761,'Lista Punktów Adresowych'!$C$1:R6433,10,0)</f>
        <v>147</v>
      </c>
      <c r="O761" s="16" t="str">
        <f>VLOOKUP(D761,'Lista Punktów Adresowych'!$C$1:R6433,14,0)</f>
        <v>2</v>
      </c>
      <c r="P761" s="16" t="str">
        <f>VLOOKUP(D761,'Lista Punktów Adresowych'!$C$1:R6433,15,0)</f>
        <v>0</v>
      </c>
      <c r="Q761" s="16" t="str">
        <f>VLOOKUP(D761,'Lista Punktów Adresowych'!$C$1:T6433,16,0)</f>
        <v>kat.4</v>
      </c>
      <c r="R761" s="16" t="str">
        <f>VLOOKUP(D761,'Lista Punktów Adresowych'!$C$1:T6433,17,0)</f>
        <v>3500</v>
      </c>
      <c r="W761" s="32"/>
      <c r="Y761" s="16" t="str">
        <f>VLOOKUP(D761,'Lista Punktów Adresowych'!$C$1:R6433,13,0)</f>
        <v>punkt adresowy podstawowy</v>
      </c>
      <c r="Z761" s="277"/>
    </row>
    <row r="762" spans="1:26">
      <c r="A762" s="16">
        <v>758</v>
      </c>
      <c r="B762" s="101"/>
      <c r="C762" s="249"/>
      <c r="D762" s="242" t="s">
        <v>2427</v>
      </c>
      <c r="E762" s="157"/>
      <c r="F762" s="16" t="str">
        <f>VLOOKUP(D762,'Lista Punktów Adresowych'!$C$1:R6434,2)</f>
        <v>MAŁOPOLSKIE</v>
      </c>
      <c r="G762" s="16" t="str">
        <f>VLOOKUP(D762,'Lista Punktów Adresowych'!$C$1:R6434,3,0)</f>
        <v>BOCHEŃSKI</v>
      </c>
      <c r="H762" s="16" t="str">
        <f>VLOOKUP(D762,'Lista Punktów Adresowych'!$C$1:R6434,4,0)</f>
        <v>BOCHNIA</v>
      </c>
      <c r="I762" s="16" t="str">
        <f>VLOOKUP(D762,'Lista Punktów Adresowych'!$C$1:R6434,6,)</f>
        <v>BOCHNIA</v>
      </c>
      <c r="J762" s="16" t="str">
        <f>VLOOKUP(D762,'Lista Punktów Adresowych'!$C$1:R6434,8,0)</f>
        <v>UL. SOLNA GÓRA</v>
      </c>
      <c r="K762" s="98" t="str">
        <f>VLOOKUP(D762,'Lista Punktów Adresowych'!$C$1:R6434,10,0)</f>
        <v>31</v>
      </c>
      <c r="O762" s="16" t="str">
        <f>VLOOKUP(D762,'Lista Punktów Adresowych'!$C$1:R6434,14,0)</f>
        <v>1</v>
      </c>
      <c r="P762" s="16" t="str">
        <f>VLOOKUP(D762,'Lista Punktów Adresowych'!$C$1:R6434,15,0)</f>
        <v>0</v>
      </c>
      <c r="Q762" s="16" t="str">
        <f>VLOOKUP(D762,'Lista Punktów Adresowych'!$C$1:T6434,16,0)</f>
        <v>kat.2</v>
      </c>
      <c r="R762" s="16" t="str">
        <f>VLOOKUP(D762,'Lista Punktów Adresowych'!$C$1:T6434,17,0)</f>
        <v>1500</v>
      </c>
      <c r="W762" s="32"/>
      <c r="Y762" s="16" t="str">
        <f>VLOOKUP(D762,'Lista Punktów Adresowych'!$C$1:R6434,13,0)</f>
        <v>punkt adresowy podstawowy</v>
      </c>
      <c r="Z762" s="277"/>
    </row>
    <row r="763" spans="1:26">
      <c r="A763" s="16">
        <v>759</v>
      </c>
      <c r="B763" s="101"/>
      <c r="C763" s="249"/>
      <c r="D763" s="242" t="s">
        <v>2428</v>
      </c>
      <c r="E763" s="157"/>
      <c r="F763" s="16" t="str">
        <f>VLOOKUP(D763,'Lista Punktów Adresowych'!$C$1:R6435,2)</f>
        <v>MAŁOPOLSKIE</v>
      </c>
      <c r="G763" s="16" t="str">
        <f>VLOOKUP(D763,'Lista Punktów Adresowych'!$C$1:R6435,3,0)</f>
        <v>BOCHEŃSKI</v>
      </c>
      <c r="H763" s="16" t="str">
        <f>VLOOKUP(D763,'Lista Punktów Adresowych'!$C$1:R6435,4,0)</f>
        <v>BOCHNIA</v>
      </c>
      <c r="I763" s="16" t="str">
        <f>VLOOKUP(D763,'Lista Punktów Adresowych'!$C$1:R6435,6,)</f>
        <v>BOCHNIA</v>
      </c>
      <c r="J763" s="16" t="str">
        <f>VLOOKUP(D763,'Lista Punktów Adresowych'!$C$1:R6435,8,0)</f>
        <v>UL. SOLNA GÓRA</v>
      </c>
      <c r="K763" s="98" t="str">
        <f>VLOOKUP(D763,'Lista Punktów Adresowych'!$C$1:R6435,10,0)</f>
        <v>41</v>
      </c>
      <c r="O763" s="16" t="str">
        <f>VLOOKUP(D763,'Lista Punktów Adresowych'!$C$1:R6435,14,0)</f>
        <v>2</v>
      </c>
      <c r="P763" s="16" t="str">
        <f>VLOOKUP(D763,'Lista Punktów Adresowych'!$C$1:R6435,15,0)</f>
        <v>0</v>
      </c>
      <c r="Q763" s="16" t="str">
        <f>VLOOKUP(D763,'Lista Punktów Adresowych'!$C$1:T6435,16,0)</f>
        <v>kat.2</v>
      </c>
      <c r="R763" s="16" t="str">
        <f>VLOOKUP(D763,'Lista Punktów Adresowych'!$C$1:T6435,17,0)</f>
        <v>1500</v>
      </c>
      <c r="W763" s="32"/>
      <c r="Y763" s="16" t="str">
        <f>VLOOKUP(D763,'Lista Punktów Adresowych'!$C$1:R6435,13,0)</f>
        <v>punkt adresowy podstawowy</v>
      </c>
      <c r="Z763" s="277"/>
    </row>
    <row r="764" spans="1:26">
      <c r="A764" s="16">
        <v>760</v>
      </c>
      <c r="B764" s="101"/>
      <c r="C764" s="249"/>
      <c r="D764" s="242" t="s">
        <v>2429</v>
      </c>
      <c r="E764" s="157"/>
      <c r="F764" s="16" t="str">
        <f>VLOOKUP(D764,'Lista Punktów Adresowych'!$C$1:R6436,2)</f>
        <v>MAŁOPOLSKIE</v>
      </c>
      <c r="G764" s="16" t="str">
        <f>VLOOKUP(D764,'Lista Punktów Adresowych'!$C$1:R6436,3,0)</f>
        <v>BOCHEŃSKI</v>
      </c>
      <c r="H764" s="16" t="str">
        <f>VLOOKUP(D764,'Lista Punktów Adresowych'!$C$1:R6436,4,0)</f>
        <v>BOCHNIA</v>
      </c>
      <c r="I764" s="16" t="str">
        <f>VLOOKUP(D764,'Lista Punktów Adresowych'!$C$1:R6436,6,)</f>
        <v>BOCHNIA</v>
      </c>
      <c r="J764" s="16" t="str">
        <f>VLOOKUP(D764,'Lista Punktów Adresowych'!$C$1:R6436,8,0)</f>
        <v>UL. SOLNA GÓRA</v>
      </c>
      <c r="K764" s="98" t="str">
        <f>VLOOKUP(D764,'Lista Punktów Adresowych'!$C$1:R6436,10,0)</f>
        <v>39</v>
      </c>
      <c r="O764" s="16" t="str">
        <f>VLOOKUP(D764,'Lista Punktów Adresowych'!$C$1:R6436,14,0)</f>
        <v>1</v>
      </c>
      <c r="P764" s="16" t="str">
        <f>VLOOKUP(D764,'Lista Punktów Adresowych'!$C$1:R6436,15,0)</f>
        <v>0</v>
      </c>
      <c r="Q764" s="16" t="str">
        <f>VLOOKUP(D764,'Lista Punktów Adresowych'!$C$1:T6436,16,0)</f>
        <v>kat.3</v>
      </c>
      <c r="R764" s="16" t="str">
        <f>VLOOKUP(D764,'Lista Punktów Adresowych'!$C$1:T6436,17,0)</f>
        <v>2500</v>
      </c>
      <c r="W764" s="32"/>
      <c r="Y764" s="16" t="str">
        <f>VLOOKUP(D764,'Lista Punktów Adresowych'!$C$1:R6436,13,0)</f>
        <v>punkt adresowy podstawowy</v>
      </c>
      <c r="Z764" s="277"/>
    </row>
    <row r="765" spans="1:26">
      <c r="A765" s="16">
        <v>761</v>
      </c>
      <c r="B765" s="101"/>
      <c r="C765" s="249"/>
      <c r="D765" s="242" t="s">
        <v>2430</v>
      </c>
      <c r="E765" s="157"/>
      <c r="F765" s="16" t="str">
        <f>VLOOKUP(D765,'Lista Punktów Adresowych'!$C$1:R6437,2)</f>
        <v>MAŁOPOLSKIE</v>
      </c>
      <c r="G765" s="16" t="str">
        <f>VLOOKUP(D765,'Lista Punktów Adresowych'!$C$1:R6437,3,0)</f>
        <v>BOCHEŃSKI</v>
      </c>
      <c r="H765" s="16" t="str">
        <f>VLOOKUP(D765,'Lista Punktów Adresowych'!$C$1:R6437,4,0)</f>
        <v>BOCHNIA</v>
      </c>
      <c r="I765" s="16" t="str">
        <f>VLOOKUP(D765,'Lista Punktów Adresowych'!$C$1:R6437,6,)</f>
        <v>BOCHNIA</v>
      </c>
      <c r="J765" s="16" t="str">
        <f>VLOOKUP(D765,'Lista Punktów Adresowych'!$C$1:R6437,8,0)</f>
        <v>UL. SOLNA GÓRA</v>
      </c>
      <c r="K765" s="98" t="str">
        <f>VLOOKUP(D765,'Lista Punktów Adresowych'!$C$1:R6437,10,0)</f>
        <v>33</v>
      </c>
      <c r="O765" s="16" t="str">
        <f>VLOOKUP(D765,'Lista Punktów Adresowych'!$C$1:R6437,14,0)</f>
        <v>1</v>
      </c>
      <c r="P765" s="16" t="str">
        <f>VLOOKUP(D765,'Lista Punktów Adresowych'!$C$1:R6437,15,0)</f>
        <v>0</v>
      </c>
      <c r="Q765" s="16" t="str">
        <f>VLOOKUP(D765,'Lista Punktów Adresowych'!$C$1:T6437,16,0)</f>
        <v>kat.2</v>
      </c>
      <c r="R765" s="16" t="str">
        <f>VLOOKUP(D765,'Lista Punktów Adresowych'!$C$1:T6437,17,0)</f>
        <v>1500</v>
      </c>
      <c r="W765" s="32"/>
      <c r="Y765" s="16" t="str">
        <f>VLOOKUP(D765,'Lista Punktów Adresowych'!$C$1:R6437,13,0)</f>
        <v>punkt adresowy podstawowy</v>
      </c>
      <c r="Z765" s="277"/>
    </row>
    <row r="766" spans="1:26">
      <c r="A766" s="16">
        <v>762</v>
      </c>
      <c r="B766" s="101"/>
      <c r="C766" s="249"/>
      <c r="D766" s="242" t="s">
        <v>2431</v>
      </c>
      <c r="E766" s="157"/>
      <c r="F766" s="16" t="str">
        <f>VLOOKUP(D766,'Lista Punktów Adresowych'!$C$1:R6438,2)</f>
        <v>MAŁOPOLSKIE</v>
      </c>
      <c r="G766" s="16" t="str">
        <f>VLOOKUP(D766,'Lista Punktów Adresowych'!$C$1:R6438,3,0)</f>
        <v>BOCHEŃSKI</v>
      </c>
      <c r="H766" s="16" t="str">
        <f>VLOOKUP(D766,'Lista Punktów Adresowych'!$C$1:R6438,4,0)</f>
        <v>BOCHNIA</v>
      </c>
      <c r="I766" s="16" t="str">
        <f>VLOOKUP(D766,'Lista Punktów Adresowych'!$C$1:R6438,6,)</f>
        <v>BOCHNIA</v>
      </c>
      <c r="J766" s="16" t="str">
        <f>VLOOKUP(D766,'Lista Punktów Adresowych'!$C$1:R6438,8,0)</f>
        <v>UL. SOLNA GÓRA</v>
      </c>
      <c r="K766" s="98" t="str">
        <f>VLOOKUP(D766,'Lista Punktów Adresowych'!$C$1:R6438,10,0)</f>
        <v>37</v>
      </c>
      <c r="O766" s="16" t="str">
        <f>VLOOKUP(D766,'Lista Punktów Adresowych'!$C$1:R6438,14,0)</f>
        <v>1</v>
      </c>
      <c r="P766" s="16" t="str">
        <f>VLOOKUP(D766,'Lista Punktów Adresowych'!$C$1:R6438,15,0)</f>
        <v>0</v>
      </c>
      <c r="Q766" s="16" t="str">
        <f>VLOOKUP(D766,'Lista Punktów Adresowych'!$C$1:T6438,16,0)</f>
        <v>kat.5</v>
      </c>
      <c r="R766" s="16" t="str">
        <f>VLOOKUP(D766,'Lista Punktów Adresowych'!$C$1:T6438,17,0)</f>
        <v>4500</v>
      </c>
      <c r="W766" s="32"/>
      <c r="Y766" s="16" t="str">
        <f>VLOOKUP(D766,'Lista Punktów Adresowych'!$C$1:R6438,13,0)</f>
        <v>punkt adresowy podstawowy</v>
      </c>
      <c r="Z766" s="277"/>
    </row>
    <row r="767" spans="1:26">
      <c r="A767" s="16">
        <v>763</v>
      </c>
      <c r="B767" s="101"/>
      <c r="C767" s="249"/>
      <c r="D767" s="242" t="s">
        <v>2432</v>
      </c>
      <c r="E767" s="157"/>
      <c r="F767" s="16" t="str">
        <f>VLOOKUP(D767,'Lista Punktów Adresowych'!$C$1:R6439,2)</f>
        <v>MAŁOPOLSKIE</v>
      </c>
      <c r="G767" s="16" t="str">
        <f>VLOOKUP(D767,'Lista Punktów Adresowych'!$C$1:R6439,3,0)</f>
        <v>BOCHEŃSKI</v>
      </c>
      <c r="H767" s="16" t="str">
        <f>VLOOKUP(D767,'Lista Punktów Adresowych'!$C$1:R6439,4,0)</f>
        <v>BOCHNIA</v>
      </c>
      <c r="I767" s="16" t="str">
        <f>VLOOKUP(D767,'Lista Punktów Adresowych'!$C$1:R6439,6,)</f>
        <v>BOCHNIA</v>
      </c>
      <c r="J767" s="16" t="str">
        <f>VLOOKUP(D767,'Lista Punktów Adresowych'!$C$1:R6439,8,0)</f>
        <v>UL. SOLNA GÓRA</v>
      </c>
      <c r="K767" s="98" t="str">
        <f>VLOOKUP(D767,'Lista Punktów Adresowych'!$C$1:R6439,10,0)</f>
        <v>35</v>
      </c>
      <c r="O767" s="16" t="str">
        <f>VLOOKUP(D767,'Lista Punktów Adresowych'!$C$1:R6439,14,0)</f>
        <v>1</v>
      </c>
      <c r="P767" s="16" t="str">
        <f>VLOOKUP(D767,'Lista Punktów Adresowych'!$C$1:R6439,15,0)</f>
        <v>0</v>
      </c>
      <c r="Q767" s="16" t="str">
        <f>VLOOKUP(D767,'Lista Punktów Adresowych'!$C$1:T6439,16,0)</f>
        <v>kat.3</v>
      </c>
      <c r="R767" s="16" t="str">
        <f>VLOOKUP(D767,'Lista Punktów Adresowych'!$C$1:T6439,17,0)</f>
        <v>2500</v>
      </c>
      <c r="W767" s="32"/>
      <c r="Y767" s="16" t="str">
        <f>VLOOKUP(D767,'Lista Punktów Adresowych'!$C$1:R6439,13,0)</f>
        <v>punkt adresowy podstawowy</v>
      </c>
      <c r="Z767" s="277"/>
    </row>
    <row r="768" spans="1:26">
      <c r="A768" s="16">
        <v>764</v>
      </c>
      <c r="B768" s="101"/>
      <c r="C768" s="249"/>
      <c r="D768" s="242" t="s">
        <v>2433</v>
      </c>
      <c r="E768" s="157"/>
      <c r="F768" s="16" t="str">
        <f>VLOOKUP(D768,'Lista Punktów Adresowych'!$C$1:R6440,2)</f>
        <v>MAŁOPOLSKIE</v>
      </c>
      <c r="G768" s="16" t="str">
        <f>VLOOKUP(D768,'Lista Punktów Adresowych'!$C$1:R6440,3,0)</f>
        <v>BOCHEŃSKI</v>
      </c>
      <c r="H768" s="16" t="str">
        <f>VLOOKUP(D768,'Lista Punktów Adresowych'!$C$1:R6440,4,0)</f>
        <v>BOCHNIA</v>
      </c>
      <c r="I768" s="16" t="str">
        <f>VLOOKUP(D768,'Lista Punktów Adresowych'!$C$1:R6440,6,)</f>
        <v>BOCHNIA</v>
      </c>
      <c r="J768" s="16" t="str">
        <f>VLOOKUP(D768,'Lista Punktów Adresowych'!$C$1:R6440,8,0)</f>
        <v>UL. NIECAŁA</v>
      </c>
      <c r="K768" s="98" t="str">
        <f>VLOOKUP(D768,'Lista Punktów Adresowych'!$C$1:R6440,10,0)</f>
        <v>45A</v>
      </c>
      <c r="O768" s="16" t="str">
        <f>VLOOKUP(D768,'Lista Punktów Adresowych'!$C$1:R6440,14,0)</f>
        <v>1</v>
      </c>
      <c r="P768" s="16" t="str">
        <f>VLOOKUP(D768,'Lista Punktów Adresowych'!$C$1:R6440,15,0)</f>
        <v>0</v>
      </c>
      <c r="Q768" s="16" t="str">
        <f>VLOOKUP(D768,'Lista Punktów Adresowych'!$C$1:T6440,16,0)</f>
        <v>kat.3</v>
      </c>
      <c r="R768" s="16" t="str">
        <f>VLOOKUP(D768,'Lista Punktów Adresowych'!$C$1:T6440,17,0)</f>
        <v>2500</v>
      </c>
      <c r="W768" s="32"/>
      <c r="Y768" s="16" t="str">
        <f>VLOOKUP(D768,'Lista Punktów Adresowych'!$C$1:R6440,13,0)</f>
        <v>punkt adresowy podstawowy</v>
      </c>
      <c r="Z768" s="277"/>
    </row>
    <row r="769" spans="1:26">
      <c r="A769" s="16">
        <v>765</v>
      </c>
      <c r="B769" s="101"/>
      <c r="C769" s="249"/>
      <c r="D769" s="242" t="s">
        <v>2434</v>
      </c>
      <c r="E769" s="157"/>
      <c r="F769" s="16" t="str">
        <f>VLOOKUP(D769,'Lista Punktów Adresowych'!$C$1:R6441,2)</f>
        <v>MAŁOPOLSKIE</v>
      </c>
      <c r="G769" s="16" t="str">
        <f>VLOOKUP(D769,'Lista Punktów Adresowych'!$C$1:R6441,3,0)</f>
        <v>BOCHEŃSKI</v>
      </c>
      <c r="H769" s="16" t="str">
        <f>VLOOKUP(D769,'Lista Punktów Adresowych'!$C$1:R6441,4,0)</f>
        <v>BOCHNIA</v>
      </c>
      <c r="I769" s="16" t="str">
        <f>VLOOKUP(D769,'Lista Punktów Adresowych'!$C$1:R6441,6,)</f>
        <v>BOCHNIA</v>
      </c>
      <c r="J769" s="16" t="str">
        <f>VLOOKUP(D769,'Lista Punktów Adresowych'!$C$1:R6441,8,0)</f>
        <v>UL. NIECAŁA</v>
      </c>
      <c r="K769" s="98" t="str">
        <f>VLOOKUP(D769,'Lista Punktów Adresowych'!$C$1:R6441,10,0)</f>
        <v>47</v>
      </c>
      <c r="O769" s="16" t="str">
        <f>VLOOKUP(D769,'Lista Punktów Adresowych'!$C$1:R6441,14,0)</f>
        <v>1</v>
      </c>
      <c r="P769" s="16" t="str">
        <f>VLOOKUP(D769,'Lista Punktów Adresowych'!$C$1:R6441,15,0)</f>
        <v>0</v>
      </c>
      <c r="Q769" s="16" t="str">
        <f>VLOOKUP(D769,'Lista Punktów Adresowych'!$C$1:T6441,16,0)</f>
        <v>kat.5</v>
      </c>
      <c r="R769" s="16" t="str">
        <f>VLOOKUP(D769,'Lista Punktów Adresowych'!$C$1:T6441,17,0)</f>
        <v>4500</v>
      </c>
      <c r="W769" s="32"/>
      <c r="Y769" s="16" t="str">
        <f>VLOOKUP(D769,'Lista Punktów Adresowych'!$C$1:R6441,13,0)</f>
        <v>punkt adresowy podstawowy</v>
      </c>
      <c r="Z769" s="277"/>
    </row>
    <row r="770" spans="1:26">
      <c r="A770" s="16">
        <v>766</v>
      </c>
      <c r="B770" s="101"/>
      <c r="C770" s="249"/>
      <c r="D770" s="242" t="s">
        <v>2435</v>
      </c>
      <c r="E770" s="157"/>
      <c r="F770" s="16" t="str">
        <f>VLOOKUP(D770,'Lista Punktów Adresowych'!$C$1:R6442,2)</f>
        <v>MAŁOPOLSKIE</v>
      </c>
      <c r="G770" s="16" t="str">
        <f>VLOOKUP(D770,'Lista Punktów Adresowych'!$C$1:R6442,3,0)</f>
        <v>BOCHEŃSKI</v>
      </c>
      <c r="H770" s="16" t="str">
        <f>VLOOKUP(D770,'Lista Punktów Adresowych'!$C$1:R6442,4,0)</f>
        <v>DRWINIA</v>
      </c>
      <c r="I770" s="16" t="str">
        <f>VLOOKUP(D770,'Lista Punktów Adresowych'!$C$1:R6442,6,)</f>
        <v>DRWINIA</v>
      </c>
      <c r="J770" s="16" t="str">
        <f>VLOOKUP(D770,'Lista Punktów Adresowych'!$C$1:R6442,8,0)</f>
        <v/>
      </c>
      <c r="K770" s="98" t="str">
        <f>VLOOKUP(D770,'Lista Punktów Adresowych'!$C$1:R6442,10,0)</f>
        <v>128</v>
      </c>
      <c r="O770" s="16" t="str">
        <f>VLOOKUP(D770,'Lista Punktów Adresowych'!$C$1:R6442,14,0)</f>
        <v>1</v>
      </c>
      <c r="P770" s="16" t="str">
        <f>VLOOKUP(D770,'Lista Punktów Adresowych'!$C$1:R6442,15,0)</f>
        <v>0</v>
      </c>
      <c r="Q770" s="16" t="str">
        <f>VLOOKUP(D770,'Lista Punktów Adresowych'!$C$1:T6442,16,0)</f>
        <v>kat.7</v>
      </c>
      <c r="R770" s="16" t="str">
        <f>VLOOKUP(D770,'Lista Punktów Adresowych'!$C$1:T6442,17,0)</f>
        <v>6500</v>
      </c>
      <c r="W770" s="32"/>
      <c r="Y770" s="16" t="str">
        <f>VLOOKUP(D770,'Lista Punktów Adresowych'!$C$1:R6442,13,0)</f>
        <v>punkt adresowy podstawowy</v>
      </c>
      <c r="Z770" s="277"/>
    </row>
    <row r="771" spans="1:26">
      <c r="A771" s="16">
        <v>767</v>
      </c>
      <c r="B771" s="101"/>
      <c r="C771" s="249"/>
      <c r="D771" s="242" t="s">
        <v>2436</v>
      </c>
      <c r="E771" s="157"/>
      <c r="F771" s="16" t="str">
        <f>VLOOKUP(D771,'Lista Punktów Adresowych'!$C$1:R6443,2)</f>
        <v>MAŁOPOLSKIE</v>
      </c>
      <c r="G771" s="16" t="str">
        <f>VLOOKUP(D771,'Lista Punktów Adresowych'!$C$1:R6443,3,0)</f>
        <v>BOCHEŃSKI</v>
      </c>
      <c r="H771" s="16" t="str">
        <f>VLOOKUP(D771,'Lista Punktów Adresowych'!$C$1:R6443,4,0)</f>
        <v>BOCHNIA</v>
      </c>
      <c r="I771" s="16" t="str">
        <f>VLOOKUP(D771,'Lista Punktów Adresowych'!$C$1:R6443,6,)</f>
        <v>BOCHNIA</v>
      </c>
      <c r="J771" s="16" t="str">
        <f>VLOOKUP(D771,'Lista Punktów Adresowych'!$C$1:R6443,8,0)</f>
        <v>UL. ŚW. LEONARDA</v>
      </c>
      <c r="K771" s="98" t="str">
        <f>VLOOKUP(D771,'Lista Punktów Adresowych'!$C$1:R6443,10,0)</f>
        <v>19</v>
      </c>
      <c r="O771" s="16" t="str">
        <f>VLOOKUP(D771,'Lista Punktów Adresowych'!$C$1:R6443,14,0)</f>
        <v>1</v>
      </c>
      <c r="P771" s="16" t="str">
        <f>VLOOKUP(D771,'Lista Punktów Adresowych'!$C$1:R6443,15,0)</f>
        <v>0</v>
      </c>
      <c r="Q771" s="16" t="str">
        <f>VLOOKUP(D771,'Lista Punktów Adresowych'!$C$1:T6443,16,0)</f>
        <v>kat.10</v>
      </c>
      <c r="R771" s="16" t="str">
        <f>VLOOKUP(D771,'Lista Punktów Adresowych'!$C$1:T6443,17,0)</f>
        <v>9500</v>
      </c>
      <c r="W771" s="32"/>
      <c r="Y771" s="16" t="str">
        <f>VLOOKUP(D771,'Lista Punktów Adresowych'!$C$1:R6443,13,0)</f>
        <v>punkt adresowy podstawowy</v>
      </c>
      <c r="Z771" s="277"/>
    </row>
    <row r="772" spans="1:26">
      <c r="A772" s="16">
        <v>768</v>
      </c>
      <c r="B772" s="101"/>
      <c r="C772" s="249"/>
      <c r="D772" s="242" t="s">
        <v>2438</v>
      </c>
      <c r="E772" s="157"/>
      <c r="F772" s="16" t="str">
        <f>VLOOKUP(D772,'Lista Punktów Adresowych'!$C$1:R6444,2)</f>
        <v>MAŁOPOLSKIE</v>
      </c>
      <c r="G772" s="16" t="str">
        <f>VLOOKUP(D772,'Lista Punktów Adresowych'!$C$1:R6444,3,0)</f>
        <v>BOCHEŃSKI</v>
      </c>
      <c r="H772" s="16" t="str">
        <f>VLOOKUP(D772,'Lista Punktów Adresowych'!$C$1:R6444,4,0)</f>
        <v>BOCHNIA</v>
      </c>
      <c r="I772" s="16" t="str">
        <f>VLOOKUP(D772,'Lista Punktów Adresowych'!$C$1:R6444,6,)</f>
        <v>BOCHNIA</v>
      </c>
      <c r="J772" s="16" t="str">
        <f>VLOOKUP(D772,'Lista Punktów Adresowych'!$C$1:R6444,8,0)</f>
        <v>UL. ŚW. LEONARDA</v>
      </c>
      <c r="K772" s="98" t="str">
        <f>VLOOKUP(D772,'Lista Punktów Adresowych'!$C$1:R6444,10,0)</f>
        <v>30</v>
      </c>
      <c r="O772" s="16" t="str">
        <f>VLOOKUP(D772,'Lista Punktów Adresowych'!$C$1:R6444,14,0)</f>
        <v>1</v>
      </c>
      <c r="P772" s="16" t="str">
        <f>VLOOKUP(D772,'Lista Punktów Adresowych'!$C$1:R6444,15,0)</f>
        <v>0</v>
      </c>
      <c r="Q772" s="16" t="str">
        <f>VLOOKUP(D772,'Lista Punktów Adresowych'!$C$1:T6444,16,0)</f>
        <v>kat.2</v>
      </c>
      <c r="R772" s="16" t="str">
        <f>VLOOKUP(D772,'Lista Punktów Adresowych'!$C$1:T6444,17,0)</f>
        <v>1500</v>
      </c>
      <c r="W772" s="32"/>
      <c r="Y772" s="16" t="str">
        <f>VLOOKUP(D772,'Lista Punktów Adresowych'!$C$1:R6444,13,0)</f>
        <v>punkt adresowy podstawowy</v>
      </c>
      <c r="Z772" s="277"/>
    </row>
    <row r="773" spans="1:26">
      <c r="A773" s="16">
        <v>769</v>
      </c>
      <c r="B773" s="101"/>
      <c r="C773" s="249"/>
      <c r="D773" s="242" t="s">
        <v>2439</v>
      </c>
      <c r="E773" s="157"/>
      <c r="F773" s="16" t="str">
        <f>VLOOKUP(D773,'Lista Punktów Adresowych'!$C$1:R6445,2)</f>
        <v>MAŁOPOLSKIE</v>
      </c>
      <c r="G773" s="16" t="str">
        <f>VLOOKUP(D773,'Lista Punktów Adresowych'!$C$1:R6445,3,0)</f>
        <v>BOCHEŃSKI</v>
      </c>
      <c r="H773" s="16" t="str">
        <f>VLOOKUP(D773,'Lista Punktów Adresowych'!$C$1:R6445,4,0)</f>
        <v>DRWINIA</v>
      </c>
      <c r="I773" s="16" t="str">
        <f>VLOOKUP(D773,'Lista Punktów Adresowych'!$C$1:R6445,6,)</f>
        <v>GROBLA</v>
      </c>
      <c r="J773" s="16" t="str">
        <f>VLOOKUP(D773,'Lista Punktów Adresowych'!$C$1:R6445,8,0)</f>
        <v/>
      </c>
      <c r="K773" s="98" t="str">
        <f>VLOOKUP(D773,'Lista Punktów Adresowych'!$C$1:R6445,10,0)</f>
        <v>178</v>
      </c>
      <c r="O773" s="16" t="str">
        <f>VLOOKUP(D773,'Lista Punktów Adresowych'!$C$1:R6445,14,0)</f>
        <v>1</v>
      </c>
      <c r="P773" s="16" t="str">
        <f>VLOOKUP(D773,'Lista Punktów Adresowych'!$C$1:R6445,15,0)</f>
        <v>0</v>
      </c>
      <c r="Q773" s="16" t="str">
        <f>VLOOKUP(D773,'Lista Punktów Adresowych'!$C$1:T6445,16,0)</f>
        <v>kat.2</v>
      </c>
      <c r="R773" s="16" t="str">
        <f>VLOOKUP(D773,'Lista Punktów Adresowych'!$C$1:T6445,17,0)</f>
        <v>1500</v>
      </c>
      <c r="W773" s="32"/>
      <c r="Y773" s="16" t="str">
        <f>VLOOKUP(D773,'Lista Punktów Adresowych'!$C$1:R6445,13,0)</f>
        <v>punkt adresowy podstawowy</v>
      </c>
      <c r="Z773" s="277"/>
    </row>
    <row r="774" spans="1:26">
      <c r="A774" s="16">
        <v>770</v>
      </c>
      <c r="B774" s="101"/>
      <c r="C774" s="249"/>
      <c r="D774" s="242" t="s">
        <v>2440</v>
      </c>
      <c r="E774" s="157"/>
      <c r="F774" s="16" t="str">
        <f>VLOOKUP(D774,'Lista Punktów Adresowych'!$C$1:R6446,2)</f>
        <v>MAŁOPOLSKIE</v>
      </c>
      <c r="G774" s="16" t="str">
        <f>VLOOKUP(D774,'Lista Punktów Adresowych'!$C$1:R6446,3,0)</f>
        <v>BOCHEŃSKI</v>
      </c>
      <c r="H774" s="16" t="str">
        <f>VLOOKUP(D774,'Lista Punktów Adresowych'!$C$1:R6446,4,0)</f>
        <v>BOCHNIA</v>
      </c>
      <c r="I774" s="16" t="str">
        <f>VLOOKUP(D774,'Lista Punktów Adresowych'!$C$1:R6446,6,)</f>
        <v>BOCHNIA</v>
      </c>
      <c r="J774" s="16" t="str">
        <f>VLOOKUP(D774,'Lista Punktów Adresowych'!$C$1:R6446,8,0)</f>
        <v>UL. ŚW. LEONARDA</v>
      </c>
      <c r="K774" s="98" t="str">
        <f>VLOOKUP(D774,'Lista Punktów Adresowych'!$C$1:R6446,10,0)</f>
        <v>32</v>
      </c>
      <c r="O774" s="16" t="str">
        <f>VLOOKUP(D774,'Lista Punktów Adresowych'!$C$1:R6446,14,0)</f>
        <v>1</v>
      </c>
      <c r="P774" s="16" t="str">
        <f>VLOOKUP(D774,'Lista Punktów Adresowych'!$C$1:R6446,15,0)</f>
        <v>0</v>
      </c>
      <c r="Q774" s="16" t="str">
        <f>VLOOKUP(D774,'Lista Punktów Adresowych'!$C$1:T6446,16,0)</f>
        <v>kat.2</v>
      </c>
      <c r="R774" s="16" t="str">
        <f>VLOOKUP(D774,'Lista Punktów Adresowych'!$C$1:T6446,17,0)</f>
        <v>1500</v>
      </c>
      <c r="W774" s="32"/>
      <c r="Y774" s="16" t="str">
        <f>VLOOKUP(D774,'Lista Punktów Adresowych'!$C$1:R6446,13,0)</f>
        <v>punkt adresowy podstawowy</v>
      </c>
      <c r="Z774" s="277"/>
    </row>
    <row r="775" spans="1:26">
      <c r="A775" s="16">
        <v>771</v>
      </c>
      <c r="B775" s="101"/>
      <c r="C775" s="249"/>
      <c r="D775" s="242" t="s">
        <v>2441</v>
      </c>
      <c r="E775" s="157"/>
      <c r="F775" s="16" t="str">
        <f>VLOOKUP(D775,'Lista Punktów Adresowych'!$C$1:R6447,2)</f>
        <v>MAŁOPOLSKIE</v>
      </c>
      <c r="G775" s="16" t="str">
        <f>VLOOKUP(D775,'Lista Punktów Adresowych'!$C$1:R6447,3,0)</f>
        <v>BOCHEŃSKI</v>
      </c>
      <c r="H775" s="16" t="str">
        <f>VLOOKUP(D775,'Lista Punktów Adresowych'!$C$1:R6447,4,0)</f>
        <v>BOCHNIA</v>
      </c>
      <c r="I775" s="16" t="str">
        <f>VLOOKUP(D775,'Lista Punktów Adresowych'!$C$1:R6447,6,)</f>
        <v>BOCHNIA</v>
      </c>
      <c r="J775" s="16" t="str">
        <f>VLOOKUP(D775,'Lista Punktów Adresowych'!$C$1:R6447,8,0)</f>
        <v>UL. POD LIPKĄ</v>
      </c>
      <c r="K775" s="98" t="str">
        <f>VLOOKUP(D775,'Lista Punktów Adresowych'!$C$1:R6447,10,0)</f>
        <v>4</v>
      </c>
      <c r="O775" s="16" t="str">
        <f>VLOOKUP(D775,'Lista Punktów Adresowych'!$C$1:R6447,14,0)</f>
        <v>1</v>
      </c>
      <c r="P775" s="16" t="str">
        <f>VLOOKUP(D775,'Lista Punktów Adresowych'!$C$1:R6447,15,0)</f>
        <v>0</v>
      </c>
      <c r="Q775" s="16" t="str">
        <f>VLOOKUP(D775,'Lista Punktów Adresowych'!$C$1:T6447,16,0)</f>
        <v>kat.2</v>
      </c>
      <c r="R775" s="16" t="str">
        <f>VLOOKUP(D775,'Lista Punktów Adresowych'!$C$1:T6447,17,0)</f>
        <v>1500</v>
      </c>
      <c r="W775" s="32"/>
      <c r="Y775" s="16" t="str">
        <f>VLOOKUP(D775,'Lista Punktów Adresowych'!$C$1:R6447,13,0)</f>
        <v>punkt adresowy podstawowy</v>
      </c>
      <c r="Z775" s="277"/>
    </row>
    <row r="776" spans="1:26">
      <c r="A776" s="16">
        <v>772</v>
      </c>
      <c r="B776" s="101"/>
      <c r="C776" s="249"/>
      <c r="D776" s="242" t="s">
        <v>2443</v>
      </c>
      <c r="E776" s="157"/>
      <c r="F776" s="16" t="str">
        <f>VLOOKUP(D776,'Lista Punktów Adresowych'!$C$1:R6448,2)</f>
        <v>MAŁOPOLSKIE</v>
      </c>
      <c r="G776" s="16" t="str">
        <f>VLOOKUP(D776,'Lista Punktów Adresowych'!$C$1:R6448,3,0)</f>
        <v>BOCHEŃSKI</v>
      </c>
      <c r="H776" s="16" t="str">
        <f>VLOOKUP(D776,'Lista Punktów Adresowych'!$C$1:R6448,4,0)</f>
        <v>BOCHNIA</v>
      </c>
      <c r="I776" s="16" t="str">
        <f>VLOOKUP(D776,'Lista Punktów Adresowych'!$C$1:R6448,6,)</f>
        <v>BOCHNIA</v>
      </c>
      <c r="J776" s="16" t="str">
        <f>VLOOKUP(D776,'Lista Punktów Adresowych'!$C$1:R6448,8,0)</f>
        <v>UL. POD LIPKĄ</v>
      </c>
      <c r="K776" s="98" t="str">
        <f>VLOOKUP(D776,'Lista Punktów Adresowych'!$C$1:R6448,10,0)</f>
        <v>2</v>
      </c>
      <c r="O776" s="16" t="str">
        <f>VLOOKUP(D776,'Lista Punktów Adresowych'!$C$1:R6448,14,0)</f>
        <v>1</v>
      </c>
      <c r="P776" s="16" t="str">
        <f>VLOOKUP(D776,'Lista Punktów Adresowych'!$C$1:R6448,15,0)</f>
        <v>0</v>
      </c>
      <c r="Q776" s="16" t="str">
        <f>VLOOKUP(D776,'Lista Punktów Adresowych'!$C$1:T6448,16,0)</f>
        <v>kat.2</v>
      </c>
      <c r="R776" s="16" t="str">
        <f>VLOOKUP(D776,'Lista Punktów Adresowych'!$C$1:T6448,17,0)</f>
        <v>1500</v>
      </c>
      <c r="W776" s="32"/>
      <c r="Y776" s="16" t="str">
        <f>VLOOKUP(D776,'Lista Punktów Adresowych'!$C$1:R6448,13,0)</f>
        <v>punkt adresowy podstawowy</v>
      </c>
      <c r="Z776" s="277"/>
    </row>
    <row r="777" spans="1:26">
      <c r="A777" s="16">
        <v>773</v>
      </c>
      <c r="B777" s="101"/>
      <c r="C777" s="249"/>
      <c r="D777" s="242" t="s">
        <v>2444</v>
      </c>
      <c r="E777" s="157"/>
      <c r="F777" s="16" t="str">
        <f>VLOOKUP(D777,'Lista Punktów Adresowych'!$C$1:R6449,2)</f>
        <v>MAŁOPOLSKIE</v>
      </c>
      <c r="G777" s="16" t="str">
        <f>VLOOKUP(D777,'Lista Punktów Adresowych'!$C$1:R6449,3,0)</f>
        <v>BOCHEŃSKI</v>
      </c>
      <c r="H777" s="16" t="str">
        <f>VLOOKUP(D777,'Lista Punktów Adresowych'!$C$1:R6449,4,0)</f>
        <v>BOCHNIA</v>
      </c>
      <c r="I777" s="16" t="str">
        <f>VLOOKUP(D777,'Lista Punktów Adresowych'!$C$1:R6449,6,)</f>
        <v>BOCHNIA</v>
      </c>
      <c r="J777" s="16" t="str">
        <f>VLOOKUP(D777,'Lista Punktów Adresowych'!$C$1:R6449,8,0)</f>
        <v>UL. POD LIPKĄ</v>
      </c>
      <c r="K777" s="98" t="str">
        <f>VLOOKUP(D777,'Lista Punktów Adresowych'!$C$1:R6449,10,0)</f>
        <v>3</v>
      </c>
      <c r="O777" s="16" t="str">
        <f>VLOOKUP(D777,'Lista Punktów Adresowych'!$C$1:R6449,14,0)</f>
        <v>1</v>
      </c>
      <c r="P777" s="16" t="str">
        <f>VLOOKUP(D777,'Lista Punktów Adresowych'!$C$1:R6449,15,0)</f>
        <v>0</v>
      </c>
      <c r="Q777" s="16" t="str">
        <f>VLOOKUP(D777,'Lista Punktów Adresowych'!$C$1:T6449,16,0)</f>
        <v>kat.2</v>
      </c>
      <c r="R777" s="16" t="str">
        <f>VLOOKUP(D777,'Lista Punktów Adresowych'!$C$1:T6449,17,0)</f>
        <v>1500</v>
      </c>
      <c r="W777" s="32"/>
      <c r="Y777" s="16" t="str">
        <f>VLOOKUP(D777,'Lista Punktów Adresowych'!$C$1:R6449,13,0)</f>
        <v>punkt adresowy podstawowy</v>
      </c>
      <c r="Z777" s="277"/>
    </row>
    <row r="778" spans="1:26">
      <c r="A778" s="16">
        <v>774</v>
      </c>
      <c r="B778" s="101"/>
      <c r="C778" s="249"/>
      <c r="D778" s="242" t="s">
        <v>2445</v>
      </c>
      <c r="E778" s="157"/>
      <c r="F778" s="16" t="str">
        <f>VLOOKUP(D778,'Lista Punktów Adresowych'!$C$1:R6450,2)</f>
        <v>MAŁOPOLSKIE</v>
      </c>
      <c r="G778" s="16" t="str">
        <f>VLOOKUP(D778,'Lista Punktów Adresowych'!$C$1:R6450,3,0)</f>
        <v>BOCHEŃSKI</v>
      </c>
      <c r="H778" s="16" t="str">
        <f>VLOOKUP(D778,'Lista Punktów Adresowych'!$C$1:R6450,4,0)</f>
        <v>ŻEGOCINA</v>
      </c>
      <c r="I778" s="16" t="str">
        <f>VLOOKUP(D778,'Lista Punktów Adresowych'!$C$1:R6450,6,)</f>
        <v>ROZDZIELE</v>
      </c>
      <c r="J778" s="16" t="str">
        <f>VLOOKUP(D778,'Lista Punktów Adresowych'!$C$1:R6450,8,0)</f>
        <v/>
      </c>
      <c r="K778" s="98" t="str">
        <f>VLOOKUP(D778,'Lista Punktów Adresowych'!$C$1:R6450,10,0)</f>
        <v>227</v>
      </c>
      <c r="O778" s="16" t="str">
        <f>VLOOKUP(D778,'Lista Punktów Adresowych'!$C$1:R6450,14,0)</f>
        <v>1</v>
      </c>
      <c r="P778" s="16" t="str">
        <f>VLOOKUP(D778,'Lista Punktów Adresowych'!$C$1:R6450,15,0)</f>
        <v>0</v>
      </c>
      <c r="Q778" s="16" t="str">
        <f>VLOOKUP(D778,'Lista Punktów Adresowych'!$C$1:T6450,16,0)</f>
        <v>kat.13</v>
      </c>
      <c r="R778" s="16" t="str">
        <f>VLOOKUP(D778,'Lista Punktów Adresowych'!$C$1:T6450,17,0)</f>
        <v>12500</v>
      </c>
      <c r="W778" s="32"/>
      <c r="Y778" s="16" t="str">
        <f>VLOOKUP(D778,'Lista Punktów Adresowych'!$C$1:R6450,13,0)</f>
        <v>punkt adresowy podstawowy</v>
      </c>
      <c r="Z778" s="277"/>
    </row>
    <row r="779" spans="1:26">
      <c r="A779" s="16">
        <v>775</v>
      </c>
      <c r="B779" s="101"/>
      <c r="C779" s="249"/>
      <c r="D779" s="242" t="s">
        <v>2446</v>
      </c>
      <c r="E779" s="157"/>
      <c r="F779" s="16" t="str">
        <f>VLOOKUP(D779,'Lista Punktów Adresowych'!$C$1:R6451,2)</f>
        <v>MAŁOPOLSKIE</v>
      </c>
      <c r="G779" s="16" t="str">
        <f>VLOOKUP(D779,'Lista Punktów Adresowych'!$C$1:R6451,3,0)</f>
        <v>BOCHEŃSKI</v>
      </c>
      <c r="H779" s="16" t="str">
        <f>VLOOKUP(D779,'Lista Punktów Adresowych'!$C$1:R6451,4,0)</f>
        <v>BOCHNIA</v>
      </c>
      <c r="I779" s="16" t="str">
        <f>VLOOKUP(D779,'Lista Punktów Adresowych'!$C$1:R6451,6,)</f>
        <v>BOCHNIA</v>
      </c>
      <c r="J779" s="16" t="str">
        <f>VLOOKUP(D779,'Lista Punktów Adresowych'!$C$1:R6451,8,0)</f>
        <v>UL. ŚW. LEONARDA</v>
      </c>
      <c r="K779" s="98" t="str">
        <f>VLOOKUP(D779,'Lista Punktów Adresowych'!$C$1:R6451,10,0)</f>
        <v>55A</v>
      </c>
      <c r="O779" s="16" t="str">
        <f>VLOOKUP(D779,'Lista Punktów Adresowych'!$C$1:R6451,14,0)</f>
        <v>1</v>
      </c>
      <c r="P779" s="16" t="str">
        <f>VLOOKUP(D779,'Lista Punktów Adresowych'!$C$1:R6451,15,0)</f>
        <v>0</v>
      </c>
      <c r="Q779" s="16" t="str">
        <f>VLOOKUP(D779,'Lista Punktów Adresowych'!$C$1:T6451,16,0)</f>
        <v>kat.2</v>
      </c>
      <c r="R779" s="16" t="str">
        <f>VLOOKUP(D779,'Lista Punktów Adresowych'!$C$1:T6451,17,0)</f>
        <v>1500</v>
      </c>
      <c r="W779" s="32"/>
      <c r="Y779" s="16" t="str">
        <f>VLOOKUP(D779,'Lista Punktów Adresowych'!$C$1:R6451,13,0)</f>
        <v>punkt adresowy podstawowy</v>
      </c>
      <c r="Z779" s="277"/>
    </row>
    <row r="780" spans="1:26">
      <c r="A780" s="16">
        <v>776</v>
      </c>
      <c r="B780" s="101"/>
      <c r="C780" s="249"/>
      <c r="D780" s="242" t="s">
        <v>2447</v>
      </c>
      <c r="E780" s="157"/>
      <c r="F780" s="16" t="str">
        <f>VLOOKUP(D780,'Lista Punktów Adresowych'!$C$1:R6452,2)</f>
        <v>MAŁOPOLSKIE</v>
      </c>
      <c r="G780" s="16" t="str">
        <f>VLOOKUP(D780,'Lista Punktów Adresowych'!$C$1:R6452,3,0)</f>
        <v>BOCHEŃSKI</v>
      </c>
      <c r="H780" s="16" t="str">
        <f>VLOOKUP(D780,'Lista Punktów Adresowych'!$C$1:R6452,4,0)</f>
        <v>BOCHNIA</v>
      </c>
      <c r="I780" s="16" t="str">
        <f>VLOOKUP(D780,'Lista Punktów Adresowych'!$C$1:R6452,6,)</f>
        <v>BOCHNIA</v>
      </c>
      <c r="J780" s="16" t="str">
        <f>VLOOKUP(D780,'Lista Punktów Adresowych'!$C$1:R6452,8,0)</f>
        <v>UL. ŚW. LEONARDA</v>
      </c>
      <c r="K780" s="98" t="str">
        <f>VLOOKUP(D780,'Lista Punktów Adresowych'!$C$1:R6452,10,0)</f>
        <v>57</v>
      </c>
      <c r="O780" s="16" t="str">
        <f>VLOOKUP(D780,'Lista Punktów Adresowych'!$C$1:R6452,14,0)</f>
        <v>2</v>
      </c>
      <c r="P780" s="16" t="str">
        <f>VLOOKUP(D780,'Lista Punktów Adresowych'!$C$1:R6452,15,0)</f>
        <v>0</v>
      </c>
      <c r="Q780" s="16" t="str">
        <f>VLOOKUP(D780,'Lista Punktów Adresowych'!$C$1:T6452,16,0)</f>
        <v>kat.2</v>
      </c>
      <c r="R780" s="16" t="str">
        <f>VLOOKUP(D780,'Lista Punktów Adresowych'!$C$1:T6452,17,0)</f>
        <v>1500</v>
      </c>
      <c r="W780" s="32"/>
      <c r="Y780" s="16" t="str">
        <f>VLOOKUP(D780,'Lista Punktów Adresowych'!$C$1:R6452,13,0)</f>
        <v>punkt adresowy podstawowy</v>
      </c>
      <c r="Z780" s="277"/>
    </row>
    <row r="781" spans="1:26">
      <c r="A781" s="16">
        <v>777</v>
      </c>
      <c r="B781" s="101"/>
      <c r="C781" s="249"/>
      <c r="D781" s="242" t="s">
        <v>2448</v>
      </c>
      <c r="E781" s="157"/>
      <c r="F781" s="16" t="str">
        <f>VLOOKUP(D781,'Lista Punktów Adresowych'!$C$1:R6453,2)</f>
        <v>MAŁOPOLSKIE</v>
      </c>
      <c r="G781" s="16" t="str">
        <f>VLOOKUP(D781,'Lista Punktów Adresowych'!$C$1:R6453,3,0)</f>
        <v>BOCHEŃSKI</v>
      </c>
      <c r="H781" s="16" t="str">
        <f>VLOOKUP(D781,'Lista Punktów Adresowych'!$C$1:R6453,4,0)</f>
        <v>BOCHNIA</v>
      </c>
      <c r="I781" s="16" t="str">
        <f>VLOOKUP(D781,'Lista Punktów Adresowych'!$C$1:R6453,6,)</f>
        <v>BOCHNIA</v>
      </c>
      <c r="J781" s="16" t="str">
        <f>VLOOKUP(D781,'Lista Punktów Adresowych'!$C$1:R6453,8,0)</f>
        <v>UL. ŚW. LEONARDA</v>
      </c>
      <c r="K781" s="98" t="str">
        <f>VLOOKUP(D781,'Lista Punktów Adresowych'!$C$1:R6453,10,0)</f>
        <v>73</v>
      </c>
      <c r="O781" s="16" t="str">
        <f>VLOOKUP(D781,'Lista Punktów Adresowych'!$C$1:R6453,14,0)</f>
        <v>1</v>
      </c>
      <c r="P781" s="16" t="str">
        <f>VLOOKUP(D781,'Lista Punktów Adresowych'!$C$1:R6453,15,0)</f>
        <v>0</v>
      </c>
      <c r="Q781" s="16" t="str">
        <f>VLOOKUP(D781,'Lista Punktów Adresowych'!$C$1:T6453,16,0)</f>
        <v>kat.4</v>
      </c>
      <c r="R781" s="16" t="str">
        <f>VLOOKUP(D781,'Lista Punktów Adresowych'!$C$1:T6453,17,0)</f>
        <v>3500</v>
      </c>
      <c r="W781" s="32"/>
      <c r="Y781" s="16" t="str">
        <f>VLOOKUP(D781,'Lista Punktów Adresowych'!$C$1:R6453,13,0)</f>
        <v>punkt adresowy podstawowy</v>
      </c>
      <c r="Z781" s="277"/>
    </row>
    <row r="782" spans="1:26">
      <c r="A782" s="16">
        <v>778</v>
      </c>
      <c r="B782" s="101"/>
      <c r="C782" s="249"/>
      <c r="D782" s="242" t="s">
        <v>2449</v>
      </c>
      <c r="E782" s="157"/>
      <c r="F782" s="16" t="str">
        <f>VLOOKUP(D782,'Lista Punktów Adresowych'!$C$1:R6454,2)</f>
        <v>MAŁOPOLSKIE</v>
      </c>
      <c r="G782" s="16" t="str">
        <f>VLOOKUP(D782,'Lista Punktów Adresowych'!$C$1:R6454,3,0)</f>
        <v>BOCHEŃSKI</v>
      </c>
      <c r="H782" s="16" t="str">
        <f>VLOOKUP(D782,'Lista Punktów Adresowych'!$C$1:R6454,4,0)</f>
        <v>BOCHNIA</v>
      </c>
      <c r="I782" s="16" t="str">
        <f>VLOOKUP(D782,'Lista Punktów Adresowych'!$C$1:R6454,6,)</f>
        <v>BOCHNIA</v>
      </c>
      <c r="J782" s="16" t="str">
        <f>VLOOKUP(D782,'Lista Punktów Adresowych'!$C$1:R6454,8,0)</f>
        <v>UL. ŚW. LEONARDA</v>
      </c>
      <c r="K782" s="98" t="str">
        <f>VLOOKUP(D782,'Lista Punktów Adresowych'!$C$1:R6454,10,0)</f>
        <v>71</v>
      </c>
      <c r="O782" s="16" t="str">
        <f>VLOOKUP(D782,'Lista Punktów Adresowych'!$C$1:R6454,14,0)</f>
        <v>2</v>
      </c>
      <c r="P782" s="16" t="str">
        <f>VLOOKUP(D782,'Lista Punktów Adresowych'!$C$1:R6454,15,0)</f>
        <v>0</v>
      </c>
      <c r="Q782" s="16" t="str">
        <f>VLOOKUP(D782,'Lista Punktów Adresowych'!$C$1:T6454,16,0)</f>
        <v>kat.8</v>
      </c>
      <c r="R782" s="16" t="str">
        <f>VLOOKUP(D782,'Lista Punktów Adresowych'!$C$1:T6454,17,0)</f>
        <v>7500</v>
      </c>
      <c r="W782" s="32"/>
      <c r="Y782" s="16" t="str">
        <f>VLOOKUP(D782,'Lista Punktów Adresowych'!$C$1:R6454,13,0)</f>
        <v>punkt adresowy podstawowy</v>
      </c>
      <c r="Z782" s="277"/>
    </row>
    <row r="783" spans="1:26">
      <c r="A783" s="16">
        <v>779</v>
      </c>
      <c r="B783" s="101"/>
      <c r="C783" s="249"/>
      <c r="D783" s="242" t="s">
        <v>2450</v>
      </c>
      <c r="E783" s="157"/>
      <c r="F783" s="16" t="str">
        <f>VLOOKUP(D783,'Lista Punktów Adresowych'!$C$1:R6455,2)</f>
        <v>MAŁOPOLSKIE</v>
      </c>
      <c r="G783" s="16" t="str">
        <f>VLOOKUP(D783,'Lista Punktów Adresowych'!$C$1:R6455,3,0)</f>
        <v>BOCHEŃSKI</v>
      </c>
      <c r="H783" s="16" t="str">
        <f>VLOOKUP(D783,'Lista Punktów Adresowych'!$C$1:R6455,4,0)</f>
        <v>ŻEGOCINA</v>
      </c>
      <c r="I783" s="16" t="str">
        <f>VLOOKUP(D783,'Lista Punktów Adresowych'!$C$1:R6455,6,)</f>
        <v>ROZDZIELE</v>
      </c>
      <c r="J783" s="16" t="str">
        <f>VLOOKUP(D783,'Lista Punktów Adresowych'!$C$1:R6455,8,0)</f>
        <v/>
      </c>
      <c r="K783" s="98" t="str">
        <f>VLOOKUP(D783,'Lista Punktów Adresowych'!$C$1:R6455,10,0)</f>
        <v>28</v>
      </c>
      <c r="O783" s="16" t="str">
        <f>VLOOKUP(D783,'Lista Punktów Adresowych'!$C$1:R6455,14,0)</f>
        <v>1</v>
      </c>
      <c r="P783" s="16" t="str">
        <f>VLOOKUP(D783,'Lista Punktów Adresowych'!$C$1:R6455,15,0)</f>
        <v>0</v>
      </c>
      <c r="Q783" s="16" t="str">
        <f>VLOOKUP(D783,'Lista Punktów Adresowych'!$C$1:T6455,16,0)</f>
        <v>kat.5</v>
      </c>
      <c r="R783" s="16" t="str">
        <f>VLOOKUP(D783,'Lista Punktów Adresowych'!$C$1:T6455,17,0)</f>
        <v>4500</v>
      </c>
      <c r="W783" s="32"/>
      <c r="Y783" s="16" t="str">
        <f>VLOOKUP(D783,'Lista Punktów Adresowych'!$C$1:R6455,13,0)</f>
        <v>punkt adresowy podstawowy</v>
      </c>
      <c r="Z783" s="277"/>
    </row>
    <row r="784" spans="1:26">
      <c r="A784" s="16">
        <v>780</v>
      </c>
      <c r="B784" s="101"/>
      <c r="C784" s="249"/>
      <c r="D784" s="242" t="s">
        <v>2451</v>
      </c>
      <c r="E784" s="157"/>
      <c r="F784" s="16" t="str">
        <f>VLOOKUP(D784,'Lista Punktów Adresowych'!$C$1:R6456,2)</f>
        <v>MAŁOPOLSKIE</v>
      </c>
      <c r="G784" s="16" t="str">
        <f>VLOOKUP(D784,'Lista Punktów Adresowych'!$C$1:R6456,3,0)</f>
        <v>BOCHEŃSKI</v>
      </c>
      <c r="H784" s="16" t="str">
        <f>VLOOKUP(D784,'Lista Punktów Adresowych'!$C$1:R6456,4,0)</f>
        <v>DRWINIA</v>
      </c>
      <c r="I784" s="16" t="str">
        <f>VLOOKUP(D784,'Lista Punktów Adresowych'!$C$1:R6456,6,)</f>
        <v>DRWINIA</v>
      </c>
      <c r="J784" s="16" t="str">
        <f>VLOOKUP(D784,'Lista Punktów Adresowych'!$C$1:R6456,8,0)</f>
        <v/>
      </c>
      <c r="K784" s="98" t="str">
        <f>VLOOKUP(D784,'Lista Punktów Adresowych'!$C$1:R6456,10,0)</f>
        <v>162</v>
      </c>
      <c r="O784" s="16" t="str">
        <f>VLOOKUP(D784,'Lista Punktów Adresowych'!$C$1:R6456,14,0)</f>
        <v>1</v>
      </c>
      <c r="P784" s="16" t="str">
        <f>VLOOKUP(D784,'Lista Punktów Adresowych'!$C$1:R6456,15,0)</f>
        <v>0</v>
      </c>
      <c r="Q784" s="16" t="str">
        <f>VLOOKUP(D784,'Lista Punktów Adresowych'!$C$1:T6456,16,0)</f>
        <v>kat.3</v>
      </c>
      <c r="R784" s="16" t="str">
        <f>VLOOKUP(D784,'Lista Punktów Adresowych'!$C$1:T6456,17,0)</f>
        <v>2500</v>
      </c>
      <c r="W784" s="32"/>
      <c r="Y784" s="16" t="str">
        <f>VLOOKUP(D784,'Lista Punktów Adresowych'!$C$1:R6456,13,0)</f>
        <v>punkt adresowy podstawowy</v>
      </c>
      <c r="Z784" s="277"/>
    </row>
    <row r="785" spans="1:26">
      <c r="A785" s="16">
        <v>781</v>
      </c>
      <c r="B785" s="101"/>
      <c r="C785" s="249"/>
      <c r="D785" s="242" t="s">
        <v>2452</v>
      </c>
      <c r="E785" s="157"/>
      <c r="F785" s="16" t="str">
        <f>VLOOKUP(D785,'Lista Punktów Adresowych'!$C$1:R6457,2)</f>
        <v>MAŁOPOLSKIE</v>
      </c>
      <c r="G785" s="16" t="str">
        <f>VLOOKUP(D785,'Lista Punktów Adresowych'!$C$1:R6457,3,0)</f>
        <v>BOCHEŃSKI</v>
      </c>
      <c r="H785" s="16" t="str">
        <f>VLOOKUP(D785,'Lista Punktów Adresowych'!$C$1:R6457,4,0)</f>
        <v>DRWINIA</v>
      </c>
      <c r="I785" s="16" t="str">
        <f>VLOOKUP(D785,'Lista Punktów Adresowych'!$C$1:R6457,6,)</f>
        <v>DRWINIA</v>
      </c>
      <c r="J785" s="16" t="str">
        <f>VLOOKUP(D785,'Lista Punktów Adresowych'!$C$1:R6457,8,0)</f>
        <v/>
      </c>
      <c r="K785" s="98" t="str">
        <f>VLOOKUP(D785,'Lista Punktów Adresowych'!$C$1:R6457,10,0)</f>
        <v>84</v>
      </c>
      <c r="O785" s="16" t="str">
        <f>VLOOKUP(D785,'Lista Punktów Adresowych'!$C$1:R6457,14,0)</f>
        <v>1</v>
      </c>
      <c r="P785" s="16" t="str">
        <f>VLOOKUP(D785,'Lista Punktów Adresowych'!$C$1:R6457,15,0)</f>
        <v>0</v>
      </c>
      <c r="Q785" s="16" t="str">
        <f>VLOOKUP(D785,'Lista Punktów Adresowych'!$C$1:T6457,16,0)</f>
        <v>kat.4</v>
      </c>
      <c r="R785" s="16" t="str">
        <f>VLOOKUP(D785,'Lista Punktów Adresowych'!$C$1:T6457,17,0)</f>
        <v>3500</v>
      </c>
      <c r="W785" s="32"/>
      <c r="Y785" s="16" t="str">
        <f>VLOOKUP(D785,'Lista Punktów Adresowych'!$C$1:R6457,13,0)</f>
        <v>punkt adresowy podstawowy</v>
      </c>
      <c r="Z785" s="277"/>
    </row>
    <row r="786" spans="1:26">
      <c r="A786" s="16">
        <v>782</v>
      </c>
      <c r="B786" s="101"/>
      <c r="C786" s="249"/>
      <c r="D786" s="242" t="s">
        <v>2453</v>
      </c>
      <c r="E786" s="157"/>
      <c r="F786" s="16" t="str">
        <f>VLOOKUP(D786,'Lista Punktów Adresowych'!$C$1:R6458,2)</f>
        <v>MAŁOPOLSKIE</v>
      </c>
      <c r="G786" s="16" t="str">
        <f>VLOOKUP(D786,'Lista Punktów Adresowych'!$C$1:R6458,3,0)</f>
        <v>BOCHEŃSKI</v>
      </c>
      <c r="H786" s="16" t="str">
        <f>VLOOKUP(D786,'Lista Punktów Adresowych'!$C$1:R6458,4,0)</f>
        <v>DRWINIA</v>
      </c>
      <c r="I786" s="16" t="str">
        <f>VLOOKUP(D786,'Lista Punktów Adresowych'!$C$1:R6458,6,)</f>
        <v>DRWINIA</v>
      </c>
      <c r="J786" s="16" t="str">
        <f>VLOOKUP(D786,'Lista Punktów Adresowych'!$C$1:R6458,8,0)</f>
        <v/>
      </c>
      <c r="K786" s="98" t="str">
        <f>VLOOKUP(D786,'Lista Punktów Adresowych'!$C$1:R6458,10,0)</f>
        <v>18</v>
      </c>
      <c r="O786" s="16" t="str">
        <f>VLOOKUP(D786,'Lista Punktów Adresowych'!$C$1:R6458,14,0)</f>
        <v>1</v>
      </c>
      <c r="P786" s="16" t="str">
        <f>VLOOKUP(D786,'Lista Punktów Adresowych'!$C$1:R6458,15,0)</f>
        <v>0</v>
      </c>
      <c r="Q786" s="16" t="str">
        <f>VLOOKUP(D786,'Lista Punktów Adresowych'!$C$1:T6458,16,0)</f>
        <v>kat.5</v>
      </c>
      <c r="R786" s="16" t="str">
        <f>VLOOKUP(D786,'Lista Punktów Adresowych'!$C$1:T6458,17,0)</f>
        <v>4500</v>
      </c>
      <c r="W786" s="32"/>
      <c r="Y786" s="16" t="str">
        <f>VLOOKUP(D786,'Lista Punktów Adresowych'!$C$1:R6458,13,0)</f>
        <v>punkt adresowy podstawowy</v>
      </c>
      <c r="Z786" s="277"/>
    </row>
    <row r="787" spans="1:26">
      <c r="A787" s="16">
        <v>783</v>
      </c>
      <c r="B787" s="101"/>
      <c r="C787" s="249"/>
      <c r="D787" s="242" t="s">
        <v>2454</v>
      </c>
      <c r="E787" s="157"/>
      <c r="F787" s="16" t="str">
        <f>VLOOKUP(D787,'Lista Punktów Adresowych'!$C$1:R6459,2)</f>
        <v>MAŁOPOLSKIE</v>
      </c>
      <c r="G787" s="16" t="str">
        <f>VLOOKUP(D787,'Lista Punktów Adresowych'!$C$1:R6459,3,0)</f>
        <v>BOCHEŃSKI</v>
      </c>
      <c r="H787" s="16" t="str">
        <f>VLOOKUP(D787,'Lista Punktów Adresowych'!$C$1:R6459,4,0)</f>
        <v>DRWINIA</v>
      </c>
      <c r="I787" s="16" t="str">
        <f>VLOOKUP(D787,'Lista Punktów Adresowych'!$C$1:R6459,6,)</f>
        <v>DRWINIA</v>
      </c>
      <c r="J787" s="16" t="str">
        <f>VLOOKUP(D787,'Lista Punktów Adresowych'!$C$1:R6459,8,0)</f>
        <v/>
      </c>
      <c r="K787" s="98" t="str">
        <f>VLOOKUP(D787,'Lista Punktów Adresowych'!$C$1:R6459,10,0)</f>
        <v>85</v>
      </c>
      <c r="O787" s="16" t="str">
        <f>VLOOKUP(D787,'Lista Punktów Adresowych'!$C$1:R6459,14,0)</f>
        <v>1</v>
      </c>
      <c r="P787" s="16" t="str">
        <f>VLOOKUP(D787,'Lista Punktów Adresowych'!$C$1:R6459,15,0)</f>
        <v>0</v>
      </c>
      <c r="Q787" s="16" t="str">
        <f>VLOOKUP(D787,'Lista Punktów Adresowych'!$C$1:T6459,16,0)</f>
        <v>kat.4</v>
      </c>
      <c r="R787" s="16" t="str">
        <f>VLOOKUP(D787,'Lista Punktów Adresowych'!$C$1:T6459,17,0)</f>
        <v>3500</v>
      </c>
      <c r="W787" s="32"/>
      <c r="Y787" s="16" t="str">
        <f>VLOOKUP(D787,'Lista Punktów Adresowych'!$C$1:R6459,13,0)</f>
        <v>punkt adresowy podstawowy</v>
      </c>
      <c r="Z787" s="277"/>
    </row>
    <row r="788" spans="1:26">
      <c r="A788" s="16">
        <v>784</v>
      </c>
      <c r="B788" s="101"/>
      <c r="C788" s="249"/>
      <c r="D788" s="242" t="s">
        <v>2455</v>
      </c>
      <c r="E788" s="157"/>
      <c r="F788" s="16" t="str">
        <f>VLOOKUP(D788,'Lista Punktów Adresowych'!$C$1:R6460,2)</f>
        <v>MAŁOPOLSKIE</v>
      </c>
      <c r="G788" s="16" t="str">
        <f>VLOOKUP(D788,'Lista Punktów Adresowych'!$C$1:R6460,3,0)</f>
        <v>BOCHEŃSKI</v>
      </c>
      <c r="H788" s="16" t="str">
        <f>VLOOKUP(D788,'Lista Punktów Adresowych'!$C$1:R6460,4,0)</f>
        <v>BOCHNIA</v>
      </c>
      <c r="I788" s="16" t="str">
        <f>VLOOKUP(D788,'Lista Punktów Adresowych'!$C$1:R6460,6,)</f>
        <v>BOCHNIA</v>
      </c>
      <c r="J788" s="16" t="str">
        <f>VLOOKUP(D788,'Lista Punktów Adresowych'!$C$1:R6460,8,0)</f>
        <v>UL. KAROLINA</v>
      </c>
      <c r="K788" s="98" t="str">
        <f>VLOOKUP(D788,'Lista Punktów Adresowych'!$C$1:R6460,10,0)</f>
        <v>21</v>
      </c>
      <c r="O788" s="16" t="str">
        <f>VLOOKUP(D788,'Lista Punktów Adresowych'!$C$1:R6460,14,0)</f>
        <v>1</v>
      </c>
      <c r="P788" s="16" t="str">
        <f>VLOOKUP(D788,'Lista Punktów Adresowych'!$C$1:R6460,15,0)</f>
        <v>0</v>
      </c>
      <c r="Q788" s="16" t="str">
        <f>VLOOKUP(D788,'Lista Punktów Adresowych'!$C$1:T6460,16,0)</f>
        <v>kat.3</v>
      </c>
      <c r="R788" s="16" t="str">
        <f>VLOOKUP(D788,'Lista Punktów Adresowych'!$C$1:T6460,17,0)</f>
        <v>2500</v>
      </c>
      <c r="W788" s="32"/>
      <c r="Y788" s="16" t="str">
        <f>VLOOKUP(D788,'Lista Punktów Adresowych'!$C$1:R6460,13,0)</f>
        <v>punkt adresowy podstawowy</v>
      </c>
      <c r="Z788" s="277"/>
    </row>
    <row r="789" spans="1:26">
      <c r="A789" s="16">
        <v>785</v>
      </c>
      <c r="B789" s="101"/>
      <c r="C789" s="249"/>
      <c r="D789" s="242" t="s">
        <v>2457</v>
      </c>
      <c r="E789" s="157"/>
      <c r="F789" s="16" t="str">
        <f>VLOOKUP(D789,'Lista Punktów Adresowych'!$C$1:R6461,2)</f>
        <v>MAŁOPOLSKIE</v>
      </c>
      <c r="G789" s="16" t="str">
        <f>VLOOKUP(D789,'Lista Punktów Adresowych'!$C$1:R6461,3,0)</f>
        <v>BOCHEŃSKI</v>
      </c>
      <c r="H789" s="16" t="str">
        <f>VLOOKUP(D789,'Lista Punktów Adresowych'!$C$1:R6461,4,0)</f>
        <v>ŻEGOCINA</v>
      </c>
      <c r="I789" s="16" t="str">
        <f>VLOOKUP(D789,'Lista Punktów Adresowych'!$C$1:R6461,6,)</f>
        <v>ROZDZIELE</v>
      </c>
      <c r="J789" s="16" t="str">
        <f>VLOOKUP(D789,'Lista Punktów Adresowych'!$C$1:R6461,8,0)</f>
        <v/>
      </c>
      <c r="K789" s="98" t="str">
        <f>VLOOKUP(D789,'Lista Punktów Adresowych'!$C$1:R6461,10,0)</f>
        <v>68</v>
      </c>
      <c r="O789" s="16" t="str">
        <f>VLOOKUP(D789,'Lista Punktów Adresowych'!$C$1:R6461,14,0)</f>
        <v>1</v>
      </c>
      <c r="P789" s="16" t="str">
        <f>VLOOKUP(D789,'Lista Punktów Adresowych'!$C$1:R6461,15,0)</f>
        <v>0</v>
      </c>
      <c r="Q789" s="16" t="str">
        <f>VLOOKUP(D789,'Lista Punktów Adresowych'!$C$1:T6461,16,0)</f>
        <v>kat.2</v>
      </c>
      <c r="R789" s="16" t="str">
        <f>VLOOKUP(D789,'Lista Punktów Adresowych'!$C$1:T6461,17,0)</f>
        <v>1500</v>
      </c>
      <c r="W789" s="32"/>
      <c r="Y789" s="16" t="str">
        <f>VLOOKUP(D789,'Lista Punktów Adresowych'!$C$1:R6461,13,0)</f>
        <v>punkt adresowy podstawowy</v>
      </c>
      <c r="Z789" s="277"/>
    </row>
    <row r="790" spans="1:26">
      <c r="A790" s="16">
        <v>786</v>
      </c>
      <c r="B790" s="101"/>
      <c r="C790" s="249"/>
      <c r="D790" s="242" t="s">
        <v>2458</v>
      </c>
      <c r="E790" s="157"/>
      <c r="F790" s="16" t="str">
        <f>VLOOKUP(D790,'Lista Punktów Adresowych'!$C$1:R6462,2)</f>
        <v>MAŁOPOLSKIE</v>
      </c>
      <c r="G790" s="16" t="str">
        <f>VLOOKUP(D790,'Lista Punktów Adresowych'!$C$1:R6462,3,0)</f>
        <v>BOCHEŃSKI</v>
      </c>
      <c r="H790" s="16" t="str">
        <f>VLOOKUP(D790,'Lista Punktów Adresowych'!$C$1:R6462,4,0)</f>
        <v>DRWINIA</v>
      </c>
      <c r="I790" s="16" t="str">
        <f>VLOOKUP(D790,'Lista Punktów Adresowych'!$C$1:R6462,6,)</f>
        <v>DRWINIA</v>
      </c>
      <c r="J790" s="16" t="str">
        <f>VLOOKUP(D790,'Lista Punktów Adresowych'!$C$1:R6462,8,0)</f>
        <v/>
      </c>
      <c r="K790" s="98" t="str">
        <f>VLOOKUP(D790,'Lista Punktów Adresowych'!$C$1:R6462,10,0)</f>
        <v>17</v>
      </c>
      <c r="O790" s="16" t="str">
        <f>VLOOKUP(D790,'Lista Punktów Adresowych'!$C$1:R6462,14,0)</f>
        <v>1</v>
      </c>
      <c r="P790" s="16" t="str">
        <f>VLOOKUP(D790,'Lista Punktów Adresowych'!$C$1:R6462,15,0)</f>
        <v>0</v>
      </c>
      <c r="Q790" s="16" t="str">
        <f>VLOOKUP(D790,'Lista Punktów Adresowych'!$C$1:T6462,16,0)</f>
        <v>kat.5</v>
      </c>
      <c r="R790" s="16" t="str">
        <f>VLOOKUP(D790,'Lista Punktów Adresowych'!$C$1:T6462,17,0)</f>
        <v>4500</v>
      </c>
      <c r="W790" s="32"/>
      <c r="Y790" s="16" t="str">
        <f>VLOOKUP(D790,'Lista Punktów Adresowych'!$C$1:R6462,13,0)</f>
        <v>punkt adresowy podstawowy</v>
      </c>
      <c r="Z790" s="277"/>
    </row>
    <row r="791" spans="1:26">
      <c r="A791" s="16">
        <v>787</v>
      </c>
      <c r="B791" s="101"/>
      <c r="C791" s="249"/>
      <c r="D791" s="242" t="s">
        <v>2459</v>
      </c>
      <c r="E791" s="157"/>
      <c r="F791" s="16" t="str">
        <f>VLOOKUP(D791,'Lista Punktów Adresowych'!$C$1:R6463,2)</f>
        <v>MAŁOPOLSKIE</v>
      </c>
      <c r="G791" s="16" t="str">
        <f>VLOOKUP(D791,'Lista Punktów Adresowych'!$C$1:R6463,3,0)</f>
        <v>BOCHEŃSKI</v>
      </c>
      <c r="H791" s="16" t="str">
        <f>VLOOKUP(D791,'Lista Punktów Adresowych'!$C$1:R6463,4,0)</f>
        <v>DRWINIA</v>
      </c>
      <c r="I791" s="16" t="str">
        <f>VLOOKUP(D791,'Lista Punktów Adresowych'!$C$1:R6463,6,)</f>
        <v>DRWINIA</v>
      </c>
      <c r="J791" s="16" t="str">
        <f>VLOOKUP(D791,'Lista Punktów Adresowych'!$C$1:R6463,8,0)</f>
        <v/>
      </c>
      <c r="K791" s="98" t="str">
        <f>VLOOKUP(D791,'Lista Punktów Adresowych'!$C$1:R6463,10,0)</f>
        <v>132</v>
      </c>
      <c r="O791" s="16" t="str">
        <f>VLOOKUP(D791,'Lista Punktów Adresowych'!$C$1:R6463,14,0)</f>
        <v>1</v>
      </c>
      <c r="P791" s="16" t="str">
        <f>VLOOKUP(D791,'Lista Punktów Adresowych'!$C$1:R6463,15,0)</f>
        <v>0</v>
      </c>
      <c r="Q791" s="16" t="str">
        <f>VLOOKUP(D791,'Lista Punktów Adresowych'!$C$1:T6463,16,0)</f>
        <v>kat.4</v>
      </c>
      <c r="R791" s="16" t="str">
        <f>VLOOKUP(D791,'Lista Punktów Adresowych'!$C$1:T6463,17,0)</f>
        <v>3500</v>
      </c>
      <c r="W791" s="32"/>
      <c r="Y791" s="16" t="str">
        <f>VLOOKUP(D791,'Lista Punktów Adresowych'!$C$1:R6463,13,0)</f>
        <v>punkt adresowy podstawowy</v>
      </c>
      <c r="Z791" s="277"/>
    </row>
    <row r="792" spans="1:26">
      <c r="A792" s="16">
        <v>788</v>
      </c>
      <c r="B792" s="101"/>
      <c r="C792" s="249"/>
      <c r="D792" s="242" t="s">
        <v>2460</v>
      </c>
      <c r="E792" s="157"/>
      <c r="F792" s="16" t="str">
        <f>VLOOKUP(D792,'Lista Punktów Adresowych'!$C$1:R6464,2)</f>
        <v>MAŁOPOLSKIE</v>
      </c>
      <c r="G792" s="16" t="str">
        <f>VLOOKUP(D792,'Lista Punktów Adresowych'!$C$1:R6464,3,0)</f>
        <v>BOCHEŃSKI</v>
      </c>
      <c r="H792" s="16" t="str">
        <f>VLOOKUP(D792,'Lista Punktów Adresowych'!$C$1:R6464,4,0)</f>
        <v>ŻEGOCINA</v>
      </c>
      <c r="I792" s="16" t="str">
        <f>VLOOKUP(D792,'Lista Punktów Adresowych'!$C$1:R6464,6,)</f>
        <v>ROZDZIELE</v>
      </c>
      <c r="J792" s="16" t="str">
        <f>VLOOKUP(D792,'Lista Punktów Adresowych'!$C$1:R6464,8,0)</f>
        <v/>
      </c>
      <c r="K792" s="98" t="str">
        <f>VLOOKUP(D792,'Lista Punktów Adresowych'!$C$1:R6464,10,0)</f>
        <v>214</v>
      </c>
      <c r="O792" s="16" t="str">
        <f>VLOOKUP(D792,'Lista Punktów Adresowych'!$C$1:R6464,14,0)</f>
        <v>1</v>
      </c>
      <c r="P792" s="16" t="str">
        <f>VLOOKUP(D792,'Lista Punktów Adresowych'!$C$1:R6464,15,0)</f>
        <v>0</v>
      </c>
      <c r="Q792" s="16" t="str">
        <f>VLOOKUP(D792,'Lista Punktów Adresowych'!$C$1:T6464,16,0)</f>
        <v>kat.3</v>
      </c>
      <c r="R792" s="16" t="str">
        <f>VLOOKUP(D792,'Lista Punktów Adresowych'!$C$1:T6464,17,0)</f>
        <v>2500</v>
      </c>
      <c r="W792" s="32"/>
      <c r="Y792" s="16" t="str">
        <f>VLOOKUP(D792,'Lista Punktów Adresowych'!$C$1:R6464,13,0)</f>
        <v>punkt adresowy podstawowy</v>
      </c>
      <c r="Z792" s="277"/>
    </row>
    <row r="793" spans="1:26">
      <c r="A793" s="16">
        <v>789</v>
      </c>
      <c r="B793" s="101"/>
      <c r="D793" s="242" t="s">
        <v>2461</v>
      </c>
      <c r="E793" s="157"/>
      <c r="F793" s="16" t="str">
        <f>VLOOKUP(D793,'Lista Punktów Adresowych'!$C$1:R6465,2)</f>
        <v>MAŁOPOLSKIE</v>
      </c>
      <c r="G793" s="16" t="str">
        <f>VLOOKUP(D793,'Lista Punktów Adresowych'!$C$1:R6465,3,0)</f>
        <v>BOCHEŃSKI</v>
      </c>
      <c r="H793" s="16" t="str">
        <f>VLOOKUP(D793,'Lista Punktów Adresowych'!$C$1:R6465,4,0)</f>
        <v>BOCHNIA</v>
      </c>
      <c r="I793" s="16" t="str">
        <f>VLOOKUP(D793,'Lista Punktów Adresowych'!$C$1:R6465,6,)</f>
        <v>BOCHNIA</v>
      </c>
      <c r="J793" s="16" t="str">
        <f>VLOOKUP(D793,'Lista Punktów Adresowych'!$C$1:R6465,8,0)</f>
        <v>UL. KAROLINA</v>
      </c>
      <c r="K793" s="98" t="str">
        <f>VLOOKUP(D793,'Lista Punktów Adresowych'!$C$1:R6465,10,0)</f>
        <v>24</v>
      </c>
      <c r="O793" s="16" t="str">
        <f>VLOOKUP(D793,'Lista Punktów Adresowych'!$C$1:R6465,14,0)</f>
        <v>1</v>
      </c>
      <c r="P793" s="16" t="str">
        <f>VLOOKUP(D793,'Lista Punktów Adresowych'!$C$1:R6465,15,0)</f>
        <v>0</v>
      </c>
      <c r="Q793" s="16" t="str">
        <f>VLOOKUP(D793,'Lista Punktów Adresowych'!$C$1:T6465,16,0)</f>
        <v>kat.12</v>
      </c>
      <c r="R793" s="16" t="str">
        <f>VLOOKUP(D793,'Lista Punktów Adresowych'!$C$1:T6465,17,0)</f>
        <v>11500</v>
      </c>
      <c r="W793" s="32"/>
      <c r="Y793" s="16" t="str">
        <f>VLOOKUP(D793,'Lista Punktów Adresowych'!$C$1:R6465,13,0)</f>
        <v>punkt adresowy podstawowy</v>
      </c>
    </row>
    <row r="794" spans="1:26">
      <c r="A794" s="16">
        <v>790</v>
      </c>
      <c r="B794" s="101"/>
      <c r="C794" s="249"/>
      <c r="D794" s="242" t="s">
        <v>2462</v>
      </c>
      <c r="E794" s="157"/>
      <c r="F794" s="16" t="str">
        <f>VLOOKUP(D794,'Lista Punktów Adresowych'!$C$1:R6466,2)</f>
        <v>MAŁOPOLSKIE</v>
      </c>
      <c r="G794" s="16" t="str">
        <f>VLOOKUP(D794,'Lista Punktów Adresowych'!$C$1:R6466,3,0)</f>
        <v>BOCHEŃSKI</v>
      </c>
      <c r="H794" s="16" t="str">
        <f>VLOOKUP(D794,'Lista Punktów Adresowych'!$C$1:R6466,4,0)</f>
        <v>DRWINIA</v>
      </c>
      <c r="I794" s="16" t="str">
        <f>VLOOKUP(D794,'Lista Punktów Adresowych'!$C$1:R6466,6,)</f>
        <v>DRWINIA</v>
      </c>
      <c r="J794" s="16" t="str">
        <f>VLOOKUP(D794,'Lista Punktów Adresowych'!$C$1:R6466,8,0)</f>
        <v/>
      </c>
      <c r="K794" s="98" t="str">
        <f>VLOOKUP(D794,'Lista Punktów Adresowych'!$C$1:R6466,10,0)</f>
        <v>14</v>
      </c>
      <c r="O794" s="16" t="str">
        <f>VLOOKUP(D794,'Lista Punktów Adresowych'!$C$1:R6466,14,0)</f>
        <v>1</v>
      </c>
      <c r="P794" s="16" t="str">
        <f>VLOOKUP(D794,'Lista Punktów Adresowych'!$C$1:R6466,15,0)</f>
        <v>0</v>
      </c>
      <c r="Q794" s="16" t="str">
        <f>VLOOKUP(D794,'Lista Punktów Adresowych'!$C$1:T6466,16,0)</f>
        <v>kat.4</v>
      </c>
      <c r="R794" s="16" t="str">
        <f>VLOOKUP(D794,'Lista Punktów Adresowych'!$C$1:T6466,17,0)</f>
        <v>3500</v>
      </c>
      <c r="W794" s="32"/>
      <c r="Y794" s="16" t="str">
        <f>VLOOKUP(D794,'Lista Punktów Adresowych'!$C$1:R6466,13,0)</f>
        <v>punkt adresowy podstawowy</v>
      </c>
      <c r="Z794" s="277"/>
    </row>
    <row r="795" spans="1:26">
      <c r="A795" s="16">
        <v>791</v>
      </c>
      <c r="B795" s="101"/>
      <c r="C795" s="249"/>
      <c r="D795" s="242" t="s">
        <v>2463</v>
      </c>
      <c r="E795" s="157"/>
      <c r="F795" s="16" t="str">
        <f>VLOOKUP(D795,'Lista Punktów Adresowych'!$C$1:R6467,2)</f>
        <v>MAŁOPOLSKIE</v>
      </c>
      <c r="G795" s="16" t="str">
        <f>VLOOKUP(D795,'Lista Punktów Adresowych'!$C$1:R6467,3,0)</f>
        <v>BOCHEŃSKI</v>
      </c>
      <c r="H795" s="16" t="str">
        <f>VLOOKUP(D795,'Lista Punktów Adresowych'!$C$1:R6467,4,0)</f>
        <v>ŻEGOCINA</v>
      </c>
      <c r="I795" s="16" t="str">
        <f>VLOOKUP(D795,'Lista Punktów Adresowych'!$C$1:R6467,6,)</f>
        <v>ROZDZIELE</v>
      </c>
      <c r="J795" s="16" t="str">
        <f>VLOOKUP(D795,'Lista Punktów Adresowych'!$C$1:R6467,8,0)</f>
        <v/>
      </c>
      <c r="K795" s="98" t="str">
        <f>VLOOKUP(D795,'Lista Punktów Adresowych'!$C$1:R6467,10,0)</f>
        <v>193</v>
      </c>
      <c r="O795" s="16" t="str">
        <f>VLOOKUP(D795,'Lista Punktów Adresowych'!$C$1:R6467,14,0)</f>
        <v>1</v>
      </c>
      <c r="P795" s="16" t="str">
        <f>VLOOKUP(D795,'Lista Punktów Adresowych'!$C$1:R6467,15,0)</f>
        <v>0</v>
      </c>
      <c r="Q795" s="16" t="str">
        <f>VLOOKUP(D795,'Lista Punktów Adresowych'!$C$1:T6467,16,0)</f>
        <v>kat.6</v>
      </c>
      <c r="R795" s="16" t="str">
        <f>VLOOKUP(D795,'Lista Punktów Adresowych'!$C$1:T6467,17,0)</f>
        <v>5500</v>
      </c>
      <c r="W795" s="32"/>
      <c r="Y795" s="16" t="str">
        <f>VLOOKUP(D795,'Lista Punktów Adresowych'!$C$1:R6467,13,0)</f>
        <v>punkt adresowy podstawowy</v>
      </c>
      <c r="Z795" s="277"/>
    </row>
    <row r="796" spans="1:26">
      <c r="A796" s="16">
        <v>792</v>
      </c>
      <c r="B796" s="101"/>
      <c r="C796" s="249"/>
      <c r="D796" s="242" t="s">
        <v>2464</v>
      </c>
      <c r="E796" s="157"/>
      <c r="F796" s="16" t="str">
        <f>VLOOKUP(D796,'Lista Punktów Adresowych'!$C$1:R6468,2)</f>
        <v>MAŁOPOLSKIE</v>
      </c>
      <c r="G796" s="16" t="str">
        <f>VLOOKUP(D796,'Lista Punktów Adresowych'!$C$1:R6468,3,0)</f>
        <v>BOCHEŃSKI</v>
      </c>
      <c r="H796" s="16" t="str">
        <f>VLOOKUP(D796,'Lista Punktów Adresowych'!$C$1:R6468,4,0)</f>
        <v>BOCHNIA</v>
      </c>
      <c r="I796" s="16" t="str">
        <f>VLOOKUP(D796,'Lista Punktów Adresowych'!$C$1:R6468,6,)</f>
        <v>BOCHNIA</v>
      </c>
      <c r="J796" s="16" t="str">
        <f>VLOOKUP(D796,'Lista Punktów Adresowych'!$C$1:R6468,8,0)</f>
        <v>UL. KAROLINA</v>
      </c>
      <c r="K796" s="98" t="str">
        <f>VLOOKUP(D796,'Lista Punktów Adresowych'!$C$1:R6468,10,0)</f>
        <v>14G</v>
      </c>
      <c r="O796" s="16" t="str">
        <f>VLOOKUP(D796,'Lista Punktów Adresowych'!$C$1:R6468,14,0)</f>
        <v>1</v>
      </c>
      <c r="P796" s="16" t="str">
        <f>VLOOKUP(D796,'Lista Punktów Adresowych'!$C$1:R6468,15,0)</f>
        <v>0</v>
      </c>
      <c r="Q796" s="16" t="str">
        <f>VLOOKUP(D796,'Lista Punktów Adresowych'!$C$1:T6468,16,0)</f>
        <v>kat.6</v>
      </c>
      <c r="R796" s="16" t="str">
        <f>VLOOKUP(D796,'Lista Punktów Adresowych'!$C$1:T6468,17,0)</f>
        <v>5500</v>
      </c>
      <c r="W796" s="32"/>
      <c r="Y796" s="16" t="str">
        <f>VLOOKUP(D796,'Lista Punktów Adresowych'!$C$1:R6468,13,0)</f>
        <v>punkt adresowy podstawowy</v>
      </c>
      <c r="Z796" s="277"/>
    </row>
    <row r="797" spans="1:26">
      <c r="A797" s="16">
        <v>793</v>
      </c>
      <c r="B797" s="101"/>
      <c r="C797" s="249"/>
      <c r="D797" s="242" t="s">
        <v>2466</v>
      </c>
      <c r="E797" s="157"/>
      <c r="F797" s="16" t="str">
        <f>VLOOKUP(D797,'Lista Punktów Adresowych'!$C$1:R6469,2)</f>
        <v>MAŁOPOLSKIE</v>
      </c>
      <c r="G797" s="16" t="str">
        <f>VLOOKUP(D797,'Lista Punktów Adresowych'!$C$1:R6469,3,0)</f>
        <v>BOCHEŃSKI</v>
      </c>
      <c r="H797" s="16" t="str">
        <f>VLOOKUP(D797,'Lista Punktów Adresowych'!$C$1:R6469,4,0)</f>
        <v>ŻEGOCINA</v>
      </c>
      <c r="I797" s="16" t="str">
        <f>VLOOKUP(D797,'Lista Punktów Adresowych'!$C$1:R6469,6,)</f>
        <v>ROZDZIELE</v>
      </c>
      <c r="J797" s="16" t="str">
        <f>VLOOKUP(D797,'Lista Punktów Adresowych'!$C$1:R6469,8,0)</f>
        <v/>
      </c>
      <c r="K797" s="98" t="str">
        <f>VLOOKUP(D797,'Lista Punktów Adresowych'!$C$1:R6469,10,0)</f>
        <v>202</v>
      </c>
      <c r="O797" s="16" t="str">
        <f>VLOOKUP(D797,'Lista Punktów Adresowych'!$C$1:R6469,14,0)</f>
        <v>1</v>
      </c>
      <c r="P797" s="16" t="str">
        <f>VLOOKUP(D797,'Lista Punktów Adresowych'!$C$1:R6469,15,0)</f>
        <v>0</v>
      </c>
      <c r="Q797" s="16" t="str">
        <f>VLOOKUP(D797,'Lista Punktów Adresowych'!$C$1:T6469,16,0)</f>
        <v>kat.8</v>
      </c>
      <c r="R797" s="16" t="str">
        <f>VLOOKUP(D797,'Lista Punktów Adresowych'!$C$1:T6469,17,0)</f>
        <v>7500</v>
      </c>
      <c r="W797" s="32"/>
      <c r="Y797" s="16" t="str">
        <f>VLOOKUP(D797,'Lista Punktów Adresowych'!$C$1:R6469,13,0)</f>
        <v>punkt adresowy podstawowy</v>
      </c>
      <c r="Z797" s="277"/>
    </row>
    <row r="798" spans="1:26">
      <c r="A798" s="16">
        <v>794</v>
      </c>
      <c r="B798" s="101"/>
      <c r="C798" s="249"/>
      <c r="D798" s="242" t="s">
        <v>2467</v>
      </c>
      <c r="E798" s="157"/>
      <c r="F798" s="16" t="str">
        <f>VLOOKUP(D798,'Lista Punktów Adresowych'!$C$1:R6470,2)</f>
        <v>MAŁOPOLSKIE</v>
      </c>
      <c r="G798" s="16" t="str">
        <f>VLOOKUP(D798,'Lista Punktów Adresowych'!$C$1:R6470,3,0)</f>
        <v>BOCHEŃSKI</v>
      </c>
      <c r="H798" s="16" t="str">
        <f>VLOOKUP(D798,'Lista Punktów Adresowych'!$C$1:R6470,4,0)</f>
        <v>DRWINIA</v>
      </c>
      <c r="I798" s="16" t="str">
        <f>VLOOKUP(D798,'Lista Punktów Adresowych'!$C$1:R6470,6,)</f>
        <v>DRWINIA</v>
      </c>
      <c r="J798" s="16" t="str">
        <f>VLOOKUP(D798,'Lista Punktów Adresowych'!$C$1:R6470,8,0)</f>
        <v/>
      </c>
      <c r="K798" s="98" t="str">
        <f>VLOOKUP(D798,'Lista Punktów Adresowych'!$C$1:R6470,10,0)</f>
        <v>75</v>
      </c>
      <c r="O798" s="16" t="str">
        <f>VLOOKUP(D798,'Lista Punktów Adresowych'!$C$1:R6470,14,0)</f>
        <v>1</v>
      </c>
      <c r="P798" s="16" t="str">
        <f>VLOOKUP(D798,'Lista Punktów Adresowych'!$C$1:R6470,15,0)</f>
        <v>0</v>
      </c>
      <c r="Q798" s="16" t="str">
        <f>VLOOKUP(D798,'Lista Punktów Adresowych'!$C$1:T6470,16,0)</f>
        <v>kat.2</v>
      </c>
      <c r="R798" s="16" t="str">
        <f>VLOOKUP(D798,'Lista Punktów Adresowych'!$C$1:T6470,17,0)</f>
        <v>1500</v>
      </c>
      <c r="W798" s="32"/>
      <c r="Y798" s="16" t="str">
        <f>VLOOKUP(D798,'Lista Punktów Adresowych'!$C$1:R6470,13,0)</f>
        <v>punkt adresowy podstawowy</v>
      </c>
      <c r="Z798" s="277"/>
    </row>
    <row r="799" spans="1:26">
      <c r="A799" s="16">
        <v>795</v>
      </c>
      <c r="B799" s="101"/>
      <c r="C799" s="249"/>
      <c r="D799" s="242" t="s">
        <v>2468</v>
      </c>
      <c r="E799" s="157"/>
      <c r="F799" s="16" t="str">
        <f>VLOOKUP(D799,'Lista Punktów Adresowych'!$C$1:R6471,2)</f>
        <v>MAŁOPOLSKIE</v>
      </c>
      <c r="G799" s="16" t="str">
        <f>VLOOKUP(D799,'Lista Punktów Adresowych'!$C$1:R6471,3,0)</f>
        <v>BOCHEŃSKI</v>
      </c>
      <c r="H799" s="16" t="str">
        <f>VLOOKUP(D799,'Lista Punktów Adresowych'!$C$1:R6471,4,0)</f>
        <v>BOCHNIA</v>
      </c>
      <c r="I799" s="16" t="str">
        <f>VLOOKUP(D799,'Lista Punktów Adresowych'!$C$1:R6471,6,)</f>
        <v>BOCHNIA</v>
      </c>
      <c r="J799" s="16" t="str">
        <f>VLOOKUP(D799,'Lista Punktów Adresowych'!$C$1:R6471,8,0)</f>
        <v>UL. KAROLINA</v>
      </c>
      <c r="K799" s="98" t="str">
        <f>VLOOKUP(D799,'Lista Punktów Adresowych'!$C$1:R6471,10,0)</f>
        <v>31</v>
      </c>
      <c r="O799" s="16" t="str">
        <f>VLOOKUP(D799,'Lista Punktów Adresowych'!$C$1:R6471,14,0)</f>
        <v>1</v>
      </c>
      <c r="P799" s="16" t="str">
        <f>VLOOKUP(D799,'Lista Punktów Adresowych'!$C$1:R6471,15,0)</f>
        <v>0</v>
      </c>
      <c r="Q799" s="16" t="str">
        <f>VLOOKUP(D799,'Lista Punktów Adresowych'!$C$1:T6471,16,0)</f>
        <v>kat.17</v>
      </c>
      <c r="R799" s="16" t="str">
        <f>VLOOKUP(D799,'Lista Punktów Adresowych'!$C$1:T6471,17,0)</f>
        <v>16500</v>
      </c>
      <c r="W799" s="32"/>
      <c r="Y799" s="16" t="str">
        <f>VLOOKUP(D799,'Lista Punktów Adresowych'!$C$1:R6471,13,0)</f>
        <v>punkt adresowy podstawowy</v>
      </c>
      <c r="Z799" s="277"/>
    </row>
    <row r="800" spans="1:26">
      <c r="A800" s="16">
        <v>796</v>
      </c>
      <c r="B800" s="101"/>
      <c r="C800" s="249"/>
      <c r="D800" s="242" t="s">
        <v>2469</v>
      </c>
      <c r="E800" s="157"/>
      <c r="F800" s="16" t="str">
        <f>VLOOKUP(D800,'Lista Punktów Adresowych'!$C$1:R6472,2)</f>
        <v>MAŁOPOLSKIE</v>
      </c>
      <c r="G800" s="16" t="str">
        <f>VLOOKUP(D800,'Lista Punktów Adresowych'!$C$1:R6472,3,0)</f>
        <v>BOCHEŃSKI</v>
      </c>
      <c r="H800" s="16" t="str">
        <f>VLOOKUP(D800,'Lista Punktów Adresowych'!$C$1:R6472,4,0)</f>
        <v>DRWINIA</v>
      </c>
      <c r="I800" s="16" t="str">
        <f>VLOOKUP(D800,'Lista Punktów Adresowych'!$C$1:R6472,6,)</f>
        <v>DRWINIA</v>
      </c>
      <c r="J800" s="16" t="str">
        <f>VLOOKUP(D800,'Lista Punktów Adresowych'!$C$1:R6472,8,0)</f>
        <v/>
      </c>
      <c r="K800" s="98" t="str">
        <f>VLOOKUP(D800,'Lista Punktów Adresowych'!$C$1:R6472,10,0)</f>
        <v>1</v>
      </c>
      <c r="O800" s="16" t="str">
        <f>VLOOKUP(D800,'Lista Punktów Adresowych'!$C$1:R6472,14,0)</f>
        <v>1</v>
      </c>
      <c r="P800" s="16" t="str">
        <f>VLOOKUP(D800,'Lista Punktów Adresowych'!$C$1:R6472,15,0)</f>
        <v>0</v>
      </c>
      <c r="Q800" s="16" t="str">
        <f>VLOOKUP(D800,'Lista Punktów Adresowych'!$C$1:T6472,16,0)</f>
        <v>kat.2</v>
      </c>
      <c r="R800" s="16" t="str">
        <f>VLOOKUP(D800,'Lista Punktów Adresowych'!$C$1:T6472,17,0)</f>
        <v>1500</v>
      </c>
      <c r="W800" s="32"/>
      <c r="Y800" s="16" t="str">
        <f>VLOOKUP(D800,'Lista Punktów Adresowych'!$C$1:R6472,13,0)</f>
        <v>punkt adresowy podstawowy</v>
      </c>
      <c r="Z800" s="277"/>
    </row>
    <row r="801" spans="1:26">
      <c r="A801" s="16">
        <v>797</v>
      </c>
      <c r="B801" s="101"/>
      <c r="C801" s="249"/>
      <c r="D801" s="242" t="s">
        <v>2470</v>
      </c>
      <c r="E801" s="157"/>
      <c r="F801" s="16" t="str">
        <f>VLOOKUP(D801,'Lista Punktów Adresowych'!$C$1:R6473,2)</f>
        <v>MAŁOPOLSKIE</v>
      </c>
      <c r="G801" s="16" t="str">
        <f>VLOOKUP(D801,'Lista Punktów Adresowych'!$C$1:R6473,3,0)</f>
        <v>BOCHEŃSKI</v>
      </c>
      <c r="H801" s="16" t="str">
        <f>VLOOKUP(D801,'Lista Punktów Adresowych'!$C$1:R6473,4,0)</f>
        <v>DRWINIA</v>
      </c>
      <c r="I801" s="16" t="str">
        <f>VLOOKUP(D801,'Lista Punktów Adresowych'!$C$1:R6473,6,)</f>
        <v>DRWINIA</v>
      </c>
      <c r="J801" s="16" t="str">
        <f>VLOOKUP(D801,'Lista Punktów Adresowych'!$C$1:R6473,8,0)</f>
        <v/>
      </c>
      <c r="K801" s="98" t="str">
        <f>VLOOKUP(D801,'Lista Punktów Adresowych'!$C$1:R6473,10,0)</f>
        <v>24</v>
      </c>
      <c r="O801" s="16" t="str">
        <f>VLOOKUP(D801,'Lista Punktów Adresowych'!$C$1:R6473,14,0)</f>
        <v>1</v>
      </c>
      <c r="P801" s="16" t="str">
        <f>VLOOKUP(D801,'Lista Punktów Adresowych'!$C$1:R6473,15,0)</f>
        <v>0</v>
      </c>
      <c r="Q801" s="16" t="str">
        <f>VLOOKUP(D801,'Lista Punktów Adresowych'!$C$1:T6473,16,0)</f>
        <v>kat.1</v>
      </c>
      <c r="R801" s="16" t="str">
        <f>VLOOKUP(D801,'Lista Punktów Adresowych'!$C$1:T6473,17,0)</f>
        <v>500</v>
      </c>
      <c r="W801" s="32"/>
      <c r="Y801" s="16" t="str">
        <f>VLOOKUP(D801,'Lista Punktów Adresowych'!$C$1:R6473,13,0)</f>
        <v>punkt adresowy podstawowy</v>
      </c>
      <c r="Z801" s="277"/>
    </row>
    <row r="802" spans="1:26">
      <c r="A802" s="16">
        <v>798</v>
      </c>
      <c r="B802" s="101"/>
      <c r="C802" s="249"/>
      <c r="D802" s="242" t="s">
        <v>2471</v>
      </c>
      <c r="E802" s="157"/>
      <c r="F802" s="16" t="str">
        <f>VLOOKUP(D802,'Lista Punktów Adresowych'!$C$1:R6474,2)</f>
        <v>MAŁOPOLSKIE</v>
      </c>
      <c r="G802" s="16" t="str">
        <f>VLOOKUP(D802,'Lista Punktów Adresowych'!$C$1:R6474,3,0)</f>
        <v>BOCHEŃSKI</v>
      </c>
      <c r="H802" s="16" t="str">
        <f>VLOOKUP(D802,'Lista Punktów Adresowych'!$C$1:R6474,4,0)</f>
        <v>ŻEGOCINA</v>
      </c>
      <c r="I802" s="16" t="str">
        <f>VLOOKUP(D802,'Lista Punktów Adresowych'!$C$1:R6474,6,)</f>
        <v>ROZDZIELE</v>
      </c>
      <c r="J802" s="16" t="str">
        <f>VLOOKUP(D802,'Lista Punktów Adresowych'!$C$1:R6474,8,0)</f>
        <v/>
      </c>
      <c r="K802" s="98" t="str">
        <f>VLOOKUP(D802,'Lista Punktów Adresowych'!$C$1:R6474,10,0)</f>
        <v>136</v>
      </c>
      <c r="O802" s="16" t="str">
        <f>VLOOKUP(D802,'Lista Punktów Adresowych'!$C$1:R6474,14,0)</f>
        <v>1</v>
      </c>
      <c r="P802" s="16" t="str">
        <f>VLOOKUP(D802,'Lista Punktów Adresowych'!$C$1:R6474,15,0)</f>
        <v>0</v>
      </c>
      <c r="Q802" s="16" t="str">
        <f>VLOOKUP(D802,'Lista Punktów Adresowych'!$C$1:T6474,16,0)</f>
        <v>kat.1</v>
      </c>
      <c r="R802" s="16" t="str">
        <f>VLOOKUP(D802,'Lista Punktów Adresowych'!$C$1:T6474,17,0)</f>
        <v>500</v>
      </c>
      <c r="W802" s="32"/>
      <c r="Y802" s="16" t="str">
        <f>VLOOKUP(D802,'Lista Punktów Adresowych'!$C$1:R6474,13,0)</f>
        <v>punkt adresowy podstawowy</v>
      </c>
      <c r="Z802" s="277"/>
    </row>
    <row r="803" spans="1:26">
      <c r="A803" s="16">
        <v>799</v>
      </c>
      <c r="B803" s="101"/>
      <c r="C803" s="249"/>
      <c r="D803" s="242" t="s">
        <v>2472</v>
      </c>
      <c r="E803" s="157"/>
      <c r="F803" s="16" t="str">
        <f>VLOOKUP(D803,'Lista Punktów Adresowych'!$C$1:R6475,2)</f>
        <v>MAŁOPOLSKIE</v>
      </c>
      <c r="G803" s="16" t="str">
        <f>VLOOKUP(D803,'Lista Punktów Adresowych'!$C$1:R6475,3,0)</f>
        <v>BOCHEŃSKI</v>
      </c>
      <c r="H803" s="16" t="str">
        <f>VLOOKUP(D803,'Lista Punktów Adresowych'!$C$1:R6475,4,0)</f>
        <v>DRWINIA</v>
      </c>
      <c r="I803" s="16" t="str">
        <f>VLOOKUP(D803,'Lista Punktów Adresowych'!$C$1:R6475,6,)</f>
        <v>DRWINIA</v>
      </c>
      <c r="J803" s="16" t="str">
        <f>VLOOKUP(D803,'Lista Punktów Adresowych'!$C$1:R6475,8,0)</f>
        <v/>
      </c>
      <c r="K803" s="98" t="str">
        <f>VLOOKUP(D803,'Lista Punktów Adresowych'!$C$1:R6475,10,0)</f>
        <v>44</v>
      </c>
      <c r="O803" s="16" t="str">
        <f>VLOOKUP(D803,'Lista Punktów Adresowych'!$C$1:R6475,14,0)</f>
        <v>1</v>
      </c>
      <c r="P803" s="16" t="str">
        <f>VLOOKUP(D803,'Lista Punktów Adresowych'!$C$1:R6475,15,0)</f>
        <v>0</v>
      </c>
      <c r="Q803" s="16" t="str">
        <f>VLOOKUP(D803,'Lista Punktów Adresowych'!$C$1:T6475,16,0)</f>
        <v>kat.1</v>
      </c>
      <c r="R803" s="16" t="str">
        <f>VLOOKUP(D803,'Lista Punktów Adresowych'!$C$1:T6475,17,0)</f>
        <v>500</v>
      </c>
      <c r="W803" s="32"/>
      <c r="Y803" s="16" t="str">
        <f>VLOOKUP(D803,'Lista Punktów Adresowych'!$C$1:R6475,13,0)</f>
        <v>punkt adresowy podstawowy</v>
      </c>
      <c r="Z803" s="277"/>
    </row>
    <row r="804" spans="1:26">
      <c r="A804" s="16">
        <v>800</v>
      </c>
      <c r="B804" s="101"/>
      <c r="D804" s="242" t="s">
        <v>2473</v>
      </c>
      <c r="E804" s="157"/>
      <c r="F804" s="16" t="str">
        <f>VLOOKUP(D804,'Lista Punktów Adresowych'!$C$1:R6476,2)</f>
        <v>MAŁOPOLSKIE</v>
      </c>
      <c r="G804" s="16" t="str">
        <f>VLOOKUP(D804,'Lista Punktów Adresowych'!$C$1:R6476,3,0)</f>
        <v>BOCHEŃSKI</v>
      </c>
      <c r="H804" s="16" t="str">
        <f>VLOOKUP(D804,'Lista Punktów Adresowych'!$C$1:R6476,4,0)</f>
        <v>DRWINIA</v>
      </c>
      <c r="I804" s="16" t="str">
        <f>VLOOKUP(D804,'Lista Punktów Adresowych'!$C$1:R6476,6,)</f>
        <v>DRWINIA</v>
      </c>
      <c r="J804" s="16" t="str">
        <f>VLOOKUP(D804,'Lista Punktów Adresowych'!$C$1:R6476,8,0)</f>
        <v/>
      </c>
      <c r="K804" s="98" t="str">
        <f>VLOOKUP(D804,'Lista Punktów Adresowych'!$C$1:R6476,10,0)</f>
        <v>196</v>
      </c>
      <c r="O804" s="16" t="str">
        <f>VLOOKUP(D804,'Lista Punktów Adresowych'!$C$1:R6476,14,0)</f>
        <v>1</v>
      </c>
      <c r="P804" s="16" t="str">
        <f>VLOOKUP(D804,'Lista Punktów Adresowych'!$C$1:R6476,15,0)</f>
        <v>0</v>
      </c>
      <c r="Q804" s="16" t="str">
        <f>VLOOKUP(D804,'Lista Punktów Adresowych'!$C$1:T6476,16,0)</f>
        <v>kat.2</v>
      </c>
      <c r="R804" s="16" t="str">
        <f>VLOOKUP(D804,'Lista Punktów Adresowych'!$C$1:T6476,17,0)</f>
        <v>1500</v>
      </c>
      <c r="W804" s="32"/>
      <c r="Y804" s="16" t="str">
        <f>VLOOKUP(D804,'Lista Punktów Adresowych'!$C$1:R6476,13,0)</f>
        <v>punkt adresowy podstawowy</v>
      </c>
    </row>
    <row r="805" spans="1:26">
      <c r="A805" s="16">
        <v>801</v>
      </c>
      <c r="B805" s="101"/>
      <c r="C805" s="249"/>
      <c r="D805" s="242" t="s">
        <v>2474</v>
      </c>
      <c r="E805" s="157"/>
      <c r="F805" s="16" t="str">
        <f>VLOOKUP(D805,'Lista Punktów Adresowych'!$C$1:R6477,2)</f>
        <v>MAŁOPOLSKIE</v>
      </c>
      <c r="G805" s="16" t="str">
        <f>VLOOKUP(D805,'Lista Punktów Adresowych'!$C$1:R6477,3,0)</f>
        <v>BOCHEŃSKI</v>
      </c>
      <c r="H805" s="16" t="str">
        <f>VLOOKUP(D805,'Lista Punktów Adresowych'!$C$1:R6477,4,0)</f>
        <v>DRWINIA</v>
      </c>
      <c r="I805" s="16" t="str">
        <f>VLOOKUP(D805,'Lista Punktów Adresowych'!$C$1:R6477,6,)</f>
        <v>DRWINIA</v>
      </c>
      <c r="J805" s="16" t="str">
        <f>VLOOKUP(D805,'Lista Punktów Adresowych'!$C$1:R6477,8,0)</f>
        <v/>
      </c>
      <c r="K805" s="98" t="str">
        <f>VLOOKUP(D805,'Lista Punktów Adresowych'!$C$1:R6477,10,0)</f>
        <v>23</v>
      </c>
      <c r="O805" s="16" t="str">
        <f>VLOOKUP(D805,'Lista Punktów Adresowych'!$C$1:R6477,14,0)</f>
        <v>1</v>
      </c>
      <c r="P805" s="16" t="str">
        <f>VLOOKUP(D805,'Lista Punktów Adresowych'!$C$1:R6477,15,0)</f>
        <v>0</v>
      </c>
      <c r="Q805" s="16" t="str">
        <f>VLOOKUP(D805,'Lista Punktów Adresowych'!$C$1:T6477,16,0)</f>
        <v>kat.1</v>
      </c>
      <c r="R805" s="16" t="str">
        <f>VLOOKUP(D805,'Lista Punktów Adresowych'!$C$1:T6477,17,0)</f>
        <v>500</v>
      </c>
      <c r="W805" s="32"/>
      <c r="Y805" s="16" t="str">
        <f>VLOOKUP(D805,'Lista Punktów Adresowych'!$C$1:R6477,13,0)</f>
        <v>punkt adresowy podstawowy</v>
      </c>
      <c r="Z805" s="277"/>
    </row>
    <row r="806" spans="1:26">
      <c r="A806" s="16">
        <v>802</v>
      </c>
      <c r="B806" s="101"/>
      <c r="C806" s="249"/>
      <c r="D806" s="242" t="s">
        <v>2475</v>
      </c>
      <c r="E806" s="157"/>
      <c r="F806" s="16" t="str">
        <f>VLOOKUP(D806,'Lista Punktów Adresowych'!$C$1:R6478,2)</f>
        <v>MAŁOPOLSKIE</v>
      </c>
      <c r="G806" s="16" t="str">
        <f>VLOOKUP(D806,'Lista Punktów Adresowych'!$C$1:R6478,3,0)</f>
        <v>BOCHEŃSKI</v>
      </c>
      <c r="H806" s="16" t="str">
        <f>VLOOKUP(D806,'Lista Punktów Adresowych'!$C$1:R6478,4,0)</f>
        <v>DRWINIA</v>
      </c>
      <c r="I806" s="16" t="str">
        <f>VLOOKUP(D806,'Lista Punktów Adresowych'!$C$1:R6478,6,)</f>
        <v>DRWINIA</v>
      </c>
      <c r="J806" s="16" t="str">
        <f>VLOOKUP(D806,'Lista Punktów Adresowych'!$C$1:R6478,8,0)</f>
        <v/>
      </c>
      <c r="K806" s="98" t="str">
        <f>VLOOKUP(D806,'Lista Punktów Adresowych'!$C$1:R6478,10,0)</f>
        <v>79</v>
      </c>
      <c r="O806" s="16" t="str">
        <f>VLOOKUP(D806,'Lista Punktów Adresowych'!$C$1:R6478,14,0)</f>
        <v>1</v>
      </c>
      <c r="P806" s="16" t="str">
        <f>VLOOKUP(D806,'Lista Punktów Adresowych'!$C$1:R6478,15,0)</f>
        <v>0</v>
      </c>
      <c r="Q806" s="16" t="str">
        <f>VLOOKUP(D806,'Lista Punktów Adresowych'!$C$1:T6478,16,0)</f>
        <v>kat.2</v>
      </c>
      <c r="R806" s="16" t="str">
        <f>VLOOKUP(D806,'Lista Punktów Adresowych'!$C$1:T6478,17,0)</f>
        <v>1500</v>
      </c>
      <c r="W806" s="32"/>
      <c r="Y806" s="16" t="str">
        <f>VLOOKUP(D806,'Lista Punktów Adresowych'!$C$1:R6478,13,0)</f>
        <v>punkt adresowy podstawowy</v>
      </c>
      <c r="Z806" s="277"/>
    </row>
    <row r="807" spans="1:26">
      <c r="A807" s="16">
        <v>803</v>
      </c>
      <c r="B807" s="101"/>
      <c r="C807" s="249"/>
      <c r="D807" s="242" t="s">
        <v>2476</v>
      </c>
      <c r="E807" s="157"/>
      <c r="F807" s="16" t="str">
        <f>VLOOKUP(D807,'Lista Punktów Adresowych'!$C$1:R6479,2)</f>
        <v>MAŁOPOLSKIE</v>
      </c>
      <c r="G807" s="16" t="str">
        <f>VLOOKUP(D807,'Lista Punktów Adresowych'!$C$1:R6479,3,0)</f>
        <v>BOCHEŃSKI</v>
      </c>
      <c r="H807" s="16" t="str">
        <f>VLOOKUP(D807,'Lista Punktów Adresowych'!$C$1:R6479,4,0)</f>
        <v>DRWINIA</v>
      </c>
      <c r="I807" s="16" t="str">
        <f>VLOOKUP(D807,'Lista Punktów Adresowych'!$C$1:R6479,6,)</f>
        <v>DRWINIA</v>
      </c>
      <c r="J807" s="16" t="str">
        <f>VLOOKUP(D807,'Lista Punktów Adresowych'!$C$1:R6479,8,0)</f>
        <v/>
      </c>
      <c r="K807" s="98" t="str">
        <f>VLOOKUP(D807,'Lista Punktów Adresowych'!$C$1:R6479,10,0)</f>
        <v>89</v>
      </c>
      <c r="O807" s="16" t="str">
        <f>VLOOKUP(D807,'Lista Punktów Adresowych'!$C$1:R6479,14,0)</f>
        <v>1</v>
      </c>
      <c r="P807" s="16" t="str">
        <f>VLOOKUP(D807,'Lista Punktów Adresowych'!$C$1:R6479,15,0)</f>
        <v>0</v>
      </c>
      <c r="Q807" s="16" t="str">
        <f>VLOOKUP(D807,'Lista Punktów Adresowych'!$C$1:T6479,16,0)</f>
        <v>kat.1</v>
      </c>
      <c r="R807" s="16" t="str">
        <f>VLOOKUP(D807,'Lista Punktów Adresowych'!$C$1:T6479,17,0)</f>
        <v>500</v>
      </c>
      <c r="W807" s="32"/>
      <c r="Y807" s="16" t="str">
        <f>VLOOKUP(D807,'Lista Punktów Adresowych'!$C$1:R6479,13,0)</f>
        <v>punkt adresowy podstawowy</v>
      </c>
      <c r="Z807" s="277"/>
    </row>
    <row r="808" spans="1:26">
      <c r="A808" s="16">
        <v>804</v>
      </c>
      <c r="B808" s="101"/>
      <c r="C808" s="249"/>
      <c r="D808" s="242" t="s">
        <v>2477</v>
      </c>
      <c r="E808" s="157"/>
      <c r="F808" s="16" t="str">
        <f>VLOOKUP(D808,'Lista Punktów Adresowych'!$C$1:R6480,2)</f>
        <v>MAŁOPOLSKIE</v>
      </c>
      <c r="G808" s="16" t="str">
        <f>VLOOKUP(D808,'Lista Punktów Adresowych'!$C$1:R6480,3,0)</f>
        <v>BOCHEŃSKI</v>
      </c>
      <c r="H808" s="16" t="str">
        <f>VLOOKUP(D808,'Lista Punktów Adresowych'!$C$1:R6480,4,0)</f>
        <v>DRWINIA</v>
      </c>
      <c r="I808" s="16" t="str">
        <f>VLOOKUP(D808,'Lista Punktów Adresowych'!$C$1:R6480,6,)</f>
        <v>DRWINIA</v>
      </c>
      <c r="J808" s="16" t="str">
        <f>VLOOKUP(D808,'Lista Punktów Adresowych'!$C$1:R6480,8,0)</f>
        <v/>
      </c>
      <c r="K808" s="98" t="str">
        <f>VLOOKUP(D808,'Lista Punktów Adresowych'!$C$1:R6480,10,0)</f>
        <v>223</v>
      </c>
      <c r="O808" s="16" t="str">
        <f>VLOOKUP(D808,'Lista Punktów Adresowych'!$C$1:R6480,14,0)</f>
        <v>1</v>
      </c>
      <c r="P808" s="16" t="str">
        <f>VLOOKUP(D808,'Lista Punktów Adresowych'!$C$1:R6480,15,0)</f>
        <v>0</v>
      </c>
      <c r="Q808" s="16" t="str">
        <f>VLOOKUP(D808,'Lista Punktów Adresowych'!$C$1:T6480,16,0)</f>
        <v>kat.1</v>
      </c>
      <c r="R808" s="16" t="str">
        <f>VLOOKUP(D808,'Lista Punktów Adresowych'!$C$1:T6480,17,0)</f>
        <v>500</v>
      </c>
      <c r="W808" s="32"/>
      <c r="Y808" s="16" t="str">
        <f>VLOOKUP(D808,'Lista Punktów Adresowych'!$C$1:R6480,13,0)</f>
        <v>punkt adresowy podstawowy</v>
      </c>
      <c r="Z808" s="277"/>
    </row>
    <row r="809" spans="1:26">
      <c r="A809" s="16">
        <v>805</v>
      </c>
      <c r="B809" s="101"/>
      <c r="C809" s="249"/>
      <c r="D809" s="242" t="s">
        <v>2478</v>
      </c>
      <c r="E809" s="157"/>
      <c r="F809" s="16" t="str">
        <f>VLOOKUP(D809,'Lista Punktów Adresowych'!$C$1:R6481,2)</f>
        <v>MAŁOPOLSKIE</v>
      </c>
      <c r="G809" s="16" t="str">
        <f>VLOOKUP(D809,'Lista Punktów Adresowych'!$C$1:R6481,3,0)</f>
        <v>BOCHEŃSKI</v>
      </c>
      <c r="H809" s="16" t="str">
        <f>VLOOKUP(D809,'Lista Punktów Adresowych'!$C$1:R6481,4,0)</f>
        <v>DRWINIA</v>
      </c>
      <c r="I809" s="16" t="str">
        <f>VLOOKUP(D809,'Lista Punktów Adresowych'!$C$1:R6481,6,)</f>
        <v>DRWINIA</v>
      </c>
      <c r="J809" s="16" t="str">
        <f>VLOOKUP(D809,'Lista Punktów Adresowych'!$C$1:R6481,8,0)</f>
        <v/>
      </c>
      <c r="K809" s="98" t="str">
        <f>VLOOKUP(D809,'Lista Punktów Adresowych'!$C$1:R6481,10,0)</f>
        <v>210</v>
      </c>
      <c r="O809" s="16" t="str">
        <f>VLOOKUP(D809,'Lista Punktów Adresowych'!$C$1:R6481,14,0)</f>
        <v>1</v>
      </c>
      <c r="P809" s="16" t="str">
        <f>VLOOKUP(D809,'Lista Punktów Adresowych'!$C$1:R6481,15,0)</f>
        <v>0</v>
      </c>
      <c r="Q809" s="16" t="str">
        <f>VLOOKUP(D809,'Lista Punktów Adresowych'!$C$1:T6481,16,0)</f>
        <v>kat.1</v>
      </c>
      <c r="R809" s="16" t="str">
        <f>VLOOKUP(D809,'Lista Punktów Adresowych'!$C$1:T6481,17,0)</f>
        <v>500</v>
      </c>
      <c r="W809" s="32"/>
      <c r="Y809" s="16" t="str">
        <f>VLOOKUP(D809,'Lista Punktów Adresowych'!$C$1:R6481,13,0)</f>
        <v>punkt adresowy podstawowy</v>
      </c>
      <c r="Z809" s="277"/>
    </row>
    <row r="810" spans="1:26">
      <c r="A810" s="16">
        <v>806</v>
      </c>
      <c r="B810" s="101"/>
      <c r="C810" s="249"/>
      <c r="D810" s="242" t="s">
        <v>2479</v>
      </c>
      <c r="E810" s="157"/>
      <c r="F810" s="16" t="str">
        <f>VLOOKUP(D810,'Lista Punktów Adresowych'!$C$1:R6482,2)</f>
        <v>MAŁOPOLSKIE</v>
      </c>
      <c r="G810" s="16" t="str">
        <f>VLOOKUP(D810,'Lista Punktów Adresowych'!$C$1:R6482,3,0)</f>
        <v>BOCHEŃSKI</v>
      </c>
      <c r="H810" s="16" t="str">
        <f>VLOOKUP(D810,'Lista Punktów Adresowych'!$C$1:R6482,4,0)</f>
        <v>DRWINIA</v>
      </c>
      <c r="I810" s="16" t="str">
        <f>VLOOKUP(D810,'Lista Punktów Adresowych'!$C$1:R6482,6,)</f>
        <v>DRWINIA</v>
      </c>
      <c r="J810" s="16" t="str">
        <f>VLOOKUP(D810,'Lista Punktów Adresowych'!$C$1:R6482,8,0)</f>
        <v/>
      </c>
      <c r="K810" s="98" t="str">
        <f>VLOOKUP(D810,'Lista Punktów Adresowych'!$C$1:R6482,10,0)</f>
        <v>181</v>
      </c>
      <c r="O810" s="16" t="str">
        <f>VLOOKUP(D810,'Lista Punktów Adresowych'!$C$1:R6482,14,0)</f>
        <v>1</v>
      </c>
      <c r="P810" s="16" t="str">
        <f>VLOOKUP(D810,'Lista Punktów Adresowych'!$C$1:R6482,15,0)</f>
        <v>0</v>
      </c>
      <c r="Q810" s="16" t="str">
        <f>VLOOKUP(D810,'Lista Punktów Adresowych'!$C$1:T6482,16,0)</f>
        <v>kat.1</v>
      </c>
      <c r="R810" s="16" t="str">
        <f>VLOOKUP(D810,'Lista Punktów Adresowych'!$C$1:T6482,17,0)</f>
        <v>500</v>
      </c>
      <c r="W810" s="32"/>
      <c r="Y810" s="16" t="str">
        <f>VLOOKUP(D810,'Lista Punktów Adresowych'!$C$1:R6482,13,0)</f>
        <v>punkt adresowy podstawowy</v>
      </c>
      <c r="Z810" s="277"/>
    </row>
    <row r="811" spans="1:26">
      <c r="A811" s="16">
        <v>807</v>
      </c>
      <c r="B811" s="101"/>
      <c r="C811" s="249"/>
      <c r="D811" s="242" t="s">
        <v>2480</v>
      </c>
      <c r="E811" s="157"/>
      <c r="F811" s="16" t="str">
        <f>VLOOKUP(D811,'Lista Punktów Adresowych'!$C$1:R6483,2)</f>
        <v>MAŁOPOLSKIE</v>
      </c>
      <c r="G811" s="16" t="str">
        <f>VLOOKUP(D811,'Lista Punktów Adresowych'!$C$1:R6483,3,0)</f>
        <v>BOCHEŃSKI</v>
      </c>
      <c r="H811" s="16" t="str">
        <f>VLOOKUP(D811,'Lista Punktów Adresowych'!$C$1:R6483,4,0)</f>
        <v>BOCHNIA</v>
      </c>
      <c r="I811" s="16" t="str">
        <f>VLOOKUP(D811,'Lista Punktów Adresowych'!$C$1:R6483,6,)</f>
        <v>BOCHNIA</v>
      </c>
      <c r="J811" s="16" t="str">
        <f>VLOOKUP(D811,'Lista Punktów Adresowych'!$C$1:R6483,8,0)</f>
        <v>UL. KAROLINA</v>
      </c>
      <c r="K811" s="98" t="str">
        <f>VLOOKUP(D811,'Lista Punktów Adresowych'!$C$1:R6483,10,0)</f>
        <v>16</v>
      </c>
      <c r="O811" s="16" t="str">
        <f>VLOOKUP(D811,'Lista Punktów Adresowych'!$C$1:R6483,14,0)</f>
        <v>1</v>
      </c>
      <c r="P811" s="16" t="str">
        <f>VLOOKUP(D811,'Lista Punktów Adresowych'!$C$1:R6483,15,0)</f>
        <v>0</v>
      </c>
      <c r="Q811" s="16" t="str">
        <f>VLOOKUP(D811,'Lista Punktów Adresowych'!$C$1:T6483,16,0)</f>
        <v>kat.8</v>
      </c>
      <c r="R811" s="16" t="str">
        <f>VLOOKUP(D811,'Lista Punktów Adresowych'!$C$1:T6483,17,0)</f>
        <v>7500</v>
      </c>
      <c r="W811" s="32"/>
      <c r="Y811" s="16" t="str">
        <f>VLOOKUP(D811,'Lista Punktów Adresowych'!$C$1:R6483,13,0)</f>
        <v>punkt adresowy podstawowy</v>
      </c>
      <c r="Z811" s="277"/>
    </row>
    <row r="812" spans="1:26">
      <c r="A812" s="16">
        <v>808</v>
      </c>
      <c r="B812" s="101"/>
      <c r="D812" s="242" t="s">
        <v>2481</v>
      </c>
      <c r="E812" s="157"/>
      <c r="F812" s="16" t="str">
        <f>VLOOKUP(D812,'Lista Punktów Adresowych'!$C$1:R6484,2)</f>
        <v>MAŁOPOLSKIE</v>
      </c>
      <c r="G812" s="16" t="str">
        <f>VLOOKUP(D812,'Lista Punktów Adresowych'!$C$1:R6484,3,0)</f>
        <v>BOCHEŃSKI</v>
      </c>
      <c r="H812" s="16" t="str">
        <f>VLOOKUP(D812,'Lista Punktów Adresowych'!$C$1:R6484,4,0)</f>
        <v>DRWINIA</v>
      </c>
      <c r="I812" s="16" t="str">
        <f>VLOOKUP(D812,'Lista Punktów Adresowych'!$C$1:R6484,6,)</f>
        <v>DRWINIA</v>
      </c>
      <c r="J812" s="16" t="str">
        <f>VLOOKUP(D812,'Lista Punktów Adresowych'!$C$1:R6484,8,0)</f>
        <v/>
      </c>
      <c r="K812" s="98" t="str">
        <f>VLOOKUP(D812,'Lista Punktów Adresowych'!$C$1:R6484,10,0)</f>
        <v>10</v>
      </c>
      <c r="O812" s="16" t="str">
        <f>VLOOKUP(D812,'Lista Punktów Adresowych'!$C$1:R6484,14,0)</f>
        <v>1</v>
      </c>
      <c r="P812" s="16" t="str">
        <f>VLOOKUP(D812,'Lista Punktów Adresowych'!$C$1:R6484,15,0)</f>
        <v>0</v>
      </c>
      <c r="Q812" s="16" t="str">
        <f>VLOOKUP(D812,'Lista Punktów Adresowych'!$C$1:T6484,16,0)</f>
        <v>kat.12</v>
      </c>
      <c r="R812" s="16" t="str">
        <f>VLOOKUP(D812,'Lista Punktów Adresowych'!$C$1:T6484,17,0)</f>
        <v>11500</v>
      </c>
      <c r="W812" s="32"/>
      <c r="Y812" s="16" t="str">
        <f>VLOOKUP(D812,'Lista Punktów Adresowych'!$C$1:R6484,13,0)</f>
        <v>punkt adresowy podstawowy</v>
      </c>
    </row>
    <row r="813" spans="1:26">
      <c r="A813" s="16">
        <v>809</v>
      </c>
      <c r="B813" s="101"/>
      <c r="C813" s="249"/>
      <c r="D813" s="242" t="s">
        <v>2482</v>
      </c>
      <c r="E813" s="157"/>
      <c r="F813" s="16" t="str">
        <f>VLOOKUP(D813,'Lista Punktów Adresowych'!$C$1:R6485,2)</f>
        <v>MAŁOPOLSKIE</v>
      </c>
      <c r="G813" s="16" t="str">
        <f>VLOOKUP(D813,'Lista Punktów Adresowych'!$C$1:R6485,3,0)</f>
        <v>BOCHEŃSKI</v>
      </c>
      <c r="H813" s="16" t="str">
        <f>VLOOKUP(D813,'Lista Punktów Adresowych'!$C$1:R6485,4,0)</f>
        <v>DRWINIA</v>
      </c>
      <c r="I813" s="16" t="str">
        <f>VLOOKUP(D813,'Lista Punktów Adresowych'!$C$1:R6485,6,)</f>
        <v>DRWINIA</v>
      </c>
      <c r="J813" s="16" t="str">
        <f>VLOOKUP(D813,'Lista Punktów Adresowych'!$C$1:R6485,8,0)</f>
        <v/>
      </c>
      <c r="K813" s="98" t="str">
        <f>VLOOKUP(D813,'Lista Punktów Adresowych'!$C$1:R6485,10,0)</f>
        <v>113</v>
      </c>
      <c r="O813" s="16" t="str">
        <f>VLOOKUP(D813,'Lista Punktów Adresowych'!$C$1:R6485,14,0)</f>
        <v>1</v>
      </c>
      <c r="P813" s="16" t="str">
        <f>VLOOKUP(D813,'Lista Punktów Adresowych'!$C$1:R6485,15,0)</f>
        <v>0</v>
      </c>
      <c r="Q813" s="16" t="str">
        <f>VLOOKUP(D813,'Lista Punktów Adresowych'!$C$1:T6485,16,0)</f>
        <v>kat.1</v>
      </c>
      <c r="R813" s="16" t="str">
        <f>VLOOKUP(D813,'Lista Punktów Adresowych'!$C$1:T6485,17,0)</f>
        <v>500</v>
      </c>
      <c r="W813" s="32"/>
      <c r="Y813" s="16" t="str">
        <f>VLOOKUP(D813,'Lista Punktów Adresowych'!$C$1:R6485,13,0)</f>
        <v>punkt adresowy podstawowy</v>
      </c>
      <c r="Z813" s="277"/>
    </row>
    <row r="814" spans="1:26">
      <c r="A814" s="16">
        <v>810</v>
      </c>
      <c r="B814" s="101"/>
      <c r="C814" s="249"/>
      <c r="D814" s="242" t="s">
        <v>2483</v>
      </c>
      <c r="E814" s="157"/>
      <c r="F814" s="16" t="str">
        <f>VLOOKUP(D814,'Lista Punktów Adresowych'!$C$1:R6486,2)</f>
        <v>MAŁOPOLSKIE</v>
      </c>
      <c r="G814" s="16" t="str">
        <f>VLOOKUP(D814,'Lista Punktów Adresowych'!$C$1:R6486,3,0)</f>
        <v>BOCHEŃSKI</v>
      </c>
      <c r="H814" s="16" t="str">
        <f>VLOOKUP(D814,'Lista Punktów Adresowych'!$C$1:R6486,4,0)</f>
        <v>DRWINIA</v>
      </c>
      <c r="I814" s="16" t="str">
        <f>VLOOKUP(D814,'Lista Punktów Adresowych'!$C$1:R6486,6,)</f>
        <v>DRWINIA</v>
      </c>
      <c r="J814" s="16" t="str">
        <f>VLOOKUP(D814,'Lista Punktów Adresowych'!$C$1:R6486,8,0)</f>
        <v/>
      </c>
      <c r="K814" s="98" t="str">
        <f>VLOOKUP(D814,'Lista Punktów Adresowych'!$C$1:R6486,10,0)</f>
        <v>6</v>
      </c>
      <c r="O814" s="16" t="str">
        <f>VLOOKUP(D814,'Lista Punktów Adresowych'!$C$1:R6486,14,0)</f>
        <v>1</v>
      </c>
      <c r="P814" s="16" t="str">
        <f>VLOOKUP(D814,'Lista Punktów Adresowych'!$C$1:R6486,15,0)</f>
        <v>0</v>
      </c>
      <c r="Q814" s="16" t="str">
        <f>VLOOKUP(D814,'Lista Punktów Adresowych'!$C$1:T6486,16,0)</f>
        <v>kat.2</v>
      </c>
      <c r="R814" s="16" t="str">
        <f>VLOOKUP(D814,'Lista Punktów Adresowych'!$C$1:T6486,17,0)</f>
        <v>1500</v>
      </c>
      <c r="W814" s="32"/>
      <c r="Y814" s="16" t="str">
        <f>VLOOKUP(D814,'Lista Punktów Adresowych'!$C$1:R6486,13,0)</f>
        <v>punkt adresowy podstawowy</v>
      </c>
      <c r="Z814" s="277"/>
    </row>
    <row r="815" spans="1:26">
      <c r="A815" s="16">
        <v>811</v>
      </c>
      <c r="B815" s="101"/>
      <c r="C815" s="249"/>
      <c r="D815" s="242" t="s">
        <v>2484</v>
      </c>
      <c r="E815" s="157"/>
      <c r="F815" s="16" t="str">
        <f>VLOOKUP(D815,'Lista Punktów Adresowych'!$C$1:R6487,2)</f>
        <v>MAŁOPOLSKIE</v>
      </c>
      <c r="G815" s="16" t="str">
        <f>VLOOKUP(D815,'Lista Punktów Adresowych'!$C$1:R6487,3,0)</f>
        <v>BOCHEŃSKI</v>
      </c>
      <c r="H815" s="16" t="str">
        <f>VLOOKUP(D815,'Lista Punktów Adresowych'!$C$1:R6487,4,0)</f>
        <v>DRWINIA</v>
      </c>
      <c r="I815" s="16" t="str">
        <f>VLOOKUP(D815,'Lista Punktów Adresowych'!$C$1:R6487,6,)</f>
        <v>DRWINIA</v>
      </c>
      <c r="J815" s="16" t="str">
        <f>VLOOKUP(D815,'Lista Punktów Adresowych'!$C$1:R6487,8,0)</f>
        <v/>
      </c>
      <c r="K815" s="98" t="str">
        <f>VLOOKUP(D815,'Lista Punktów Adresowych'!$C$1:R6487,10,0)</f>
        <v>144</v>
      </c>
      <c r="O815" s="16" t="str">
        <f>VLOOKUP(D815,'Lista Punktów Adresowych'!$C$1:R6487,14,0)</f>
        <v>1</v>
      </c>
      <c r="P815" s="16" t="str">
        <f>VLOOKUP(D815,'Lista Punktów Adresowych'!$C$1:R6487,15,0)</f>
        <v>0</v>
      </c>
      <c r="Q815" s="16" t="str">
        <f>VLOOKUP(D815,'Lista Punktów Adresowych'!$C$1:T6487,16,0)</f>
        <v>kat.1</v>
      </c>
      <c r="R815" s="16" t="str">
        <f>VLOOKUP(D815,'Lista Punktów Adresowych'!$C$1:T6487,17,0)</f>
        <v>500</v>
      </c>
      <c r="W815" s="32"/>
      <c r="Y815" s="16" t="str">
        <f>VLOOKUP(D815,'Lista Punktów Adresowych'!$C$1:R6487,13,0)</f>
        <v>punkt adresowy podstawowy</v>
      </c>
      <c r="Z815" s="277"/>
    </row>
    <row r="816" spans="1:26">
      <c r="A816" s="16">
        <v>812</v>
      </c>
      <c r="B816" s="101"/>
      <c r="C816" s="249"/>
      <c r="D816" s="242" t="s">
        <v>2485</v>
      </c>
      <c r="E816" s="157"/>
      <c r="F816" s="16" t="str">
        <f>VLOOKUP(D816,'Lista Punktów Adresowych'!$C$1:R6488,2)</f>
        <v>MAŁOPOLSKIE</v>
      </c>
      <c r="G816" s="16" t="str">
        <f>VLOOKUP(D816,'Lista Punktów Adresowych'!$C$1:R6488,3,0)</f>
        <v>BOCHEŃSKI</v>
      </c>
      <c r="H816" s="16" t="str">
        <f>VLOOKUP(D816,'Lista Punktów Adresowych'!$C$1:R6488,4,0)</f>
        <v>DRWINIA</v>
      </c>
      <c r="I816" s="16" t="str">
        <f>VLOOKUP(D816,'Lista Punktów Adresowych'!$C$1:R6488,6,)</f>
        <v>DRWINIA</v>
      </c>
      <c r="J816" s="16" t="str">
        <f>VLOOKUP(D816,'Lista Punktów Adresowych'!$C$1:R6488,8,0)</f>
        <v/>
      </c>
      <c r="K816" s="98" t="str">
        <f>VLOOKUP(D816,'Lista Punktów Adresowych'!$C$1:R6488,10,0)</f>
        <v>211</v>
      </c>
      <c r="O816" s="16" t="str">
        <f>VLOOKUP(D816,'Lista Punktów Adresowych'!$C$1:R6488,14,0)</f>
        <v>1</v>
      </c>
      <c r="P816" s="16" t="str">
        <f>VLOOKUP(D816,'Lista Punktów Adresowych'!$C$1:R6488,15,0)</f>
        <v>0</v>
      </c>
      <c r="Q816" s="16" t="str">
        <f>VLOOKUP(D816,'Lista Punktów Adresowych'!$C$1:T6488,16,0)</f>
        <v>kat.2</v>
      </c>
      <c r="R816" s="16" t="str">
        <f>VLOOKUP(D816,'Lista Punktów Adresowych'!$C$1:T6488,17,0)</f>
        <v>1500</v>
      </c>
      <c r="W816" s="32"/>
      <c r="Y816" s="16" t="str">
        <f>VLOOKUP(D816,'Lista Punktów Adresowych'!$C$1:R6488,13,0)</f>
        <v>punkt adresowy podstawowy</v>
      </c>
      <c r="Z816" s="277"/>
    </row>
    <row r="817" spans="1:26">
      <c r="A817" s="16">
        <v>813</v>
      </c>
      <c r="B817" s="101"/>
      <c r="C817" s="249"/>
      <c r="D817" s="242" t="s">
        <v>2486</v>
      </c>
      <c r="E817" s="157"/>
      <c r="F817" s="16" t="str">
        <f>VLOOKUP(D817,'Lista Punktów Adresowych'!$C$1:R6489,2)</f>
        <v>MAŁOPOLSKIE</v>
      </c>
      <c r="G817" s="16" t="str">
        <f>VLOOKUP(D817,'Lista Punktów Adresowych'!$C$1:R6489,3,0)</f>
        <v>BOCHEŃSKI</v>
      </c>
      <c r="H817" s="16" t="str">
        <f>VLOOKUP(D817,'Lista Punktów Adresowych'!$C$1:R6489,4,0)</f>
        <v>DRWINIA</v>
      </c>
      <c r="I817" s="16" t="str">
        <f>VLOOKUP(D817,'Lista Punktów Adresowych'!$C$1:R6489,6,)</f>
        <v>DRWINIA</v>
      </c>
      <c r="J817" s="16" t="str">
        <f>VLOOKUP(D817,'Lista Punktów Adresowych'!$C$1:R6489,8,0)</f>
        <v/>
      </c>
      <c r="K817" s="98" t="str">
        <f>VLOOKUP(D817,'Lista Punktów Adresowych'!$C$1:R6489,10,0)</f>
        <v>165</v>
      </c>
      <c r="O817" s="16" t="str">
        <f>VLOOKUP(D817,'Lista Punktów Adresowych'!$C$1:R6489,14,0)</f>
        <v>1</v>
      </c>
      <c r="P817" s="16" t="str">
        <f>VLOOKUP(D817,'Lista Punktów Adresowych'!$C$1:R6489,15,0)</f>
        <v>0</v>
      </c>
      <c r="Q817" s="16" t="str">
        <f>VLOOKUP(D817,'Lista Punktów Adresowych'!$C$1:T6489,16,0)</f>
        <v>kat.1</v>
      </c>
      <c r="R817" s="16" t="str">
        <f>VLOOKUP(D817,'Lista Punktów Adresowych'!$C$1:T6489,17,0)</f>
        <v>500</v>
      </c>
      <c r="W817" s="32"/>
      <c r="Y817" s="16" t="str">
        <f>VLOOKUP(D817,'Lista Punktów Adresowych'!$C$1:R6489,13,0)</f>
        <v>punkt adresowy podstawowy</v>
      </c>
      <c r="Z817" s="277"/>
    </row>
    <row r="818" spans="1:26">
      <c r="A818" s="16">
        <v>814</v>
      </c>
      <c r="B818" s="101"/>
      <c r="C818" s="249"/>
      <c r="D818" s="242" t="s">
        <v>2487</v>
      </c>
      <c r="E818" s="157"/>
      <c r="F818" s="16" t="str">
        <f>VLOOKUP(D818,'Lista Punktów Adresowych'!$C$1:R6490,2)</f>
        <v>MAŁOPOLSKIE</v>
      </c>
      <c r="G818" s="16" t="str">
        <f>VLOOKUP(D818,'Lista Punktów Adresowych'!$C$1:R6490,3,0)</f>
        <v>BOCHEŃSKI</v>
      </c>
      <c r="H818" s="16" t="str">
        <f>VLOOKUP(D818,'Lista Punktów Adresowych'!$C$1:R6490,4,0)</f>
        <v>DRWINIA</v>
      </c>
      <c r="I818" s="16" t="str">
        <f>VLOOKUP(D818,'Lista Punktów Adresowych'!$C$1:R6490,6,)</f>
        <v>DRWINIA</v>
      </c>
      <c r="J818" s="16" t="str">
        <f>VLOOKUP(D818,'Lista Punktów Adresowych'!$C$1:R6490,8,0)</f>
        <v/>
      </c>
      <c r="K818" s="98" t="str">
        <f>VLOOKUP(D818,'Lista Punktów Adresowych'!$C$1:R6490,10,0)</f>
        <v>72</v>
      </c>
      <c r="O818" s="16" t="str">
        <f>VLOOKUP(D818,'Lista Punktów Adresowych'!$C$1:R6490,14,0)</f>
        <v>1</v>
      </c>
      <c r="P818" s="16" t="str">
        <f>VLOOKUP(D818,'Lista Punktów Adresowych'!$C$1:R6490,15,0)</f>
        <v>0</v>
      </c>
      <c r="Q818" s="16" t="str">
        <f>VLOOKUP(D818,'Lista Punktów Adresowych'!$C$1:T6490,16,0)</f>
        <v>kat.1</v>
      </c>
      <c r="R818" s="16" t="str">
        <f>VLOOKUP(D818,'Lista Punktów Adresowych'!$C$1:T6490,17,0)</f>
        <v>500</v>
      </c>
      <c r="W818" s="32"/>
      <c r="Y818" s="16" t="str">
        <f>VLOOKUP(D818,'Lista Punktów Adresowych'!$C$1:R6490,13,0)</f>
        <v>punkt adresowy podstawowy</v>
      </c>
      <c r="Z818" s="277"/>
    </row>
    <row r="819" spans="1:26">
      <c r="A819" s="16">
        <v>815</v>
      </c>
      <c r="B819" s="101"/>
      <c r="C819" s="249"/>
      <c r="D819" s="242" t="s">
        <v>2488</v>
      </c>
      <c r="E819" s="157"/>
      <c r="F819" s="16" t="str">
        <f>VLOOKUP(D819,'Lista Punktów Adresowych'!$C$1:R6491,2)</f>
        <v>MAŁOPOLSKIE</v>
      </c>
      <c r="G819" s="16" t="str">
        <f>VLOOKUP(D819,'Lista Punktów Adresowych'!$C$1:R6491,3,0)</f>
        <v>BOCHEŃSKI</v>
      </c>
      <c r="H819" s="16" t="str">
        <f>VLOOKUP(D819,'Lista Punktów Adresowych'!$C$1:R6491,4,0)</f>
        <v>DRWINIA</v>
      </c>
      <c r="I819" s="16" t="str">
        <f>VLOOKUP(D819,'Lista Punktów Adresowych'!$C$1:R6491,6,)</f>
        <v>DRWINIA</v>
      </c>
      <c r="J819" s="16" t="str">
        <f>VLOOKUP(D819,'Lista Punktów Adresowych'!$C$1:R6491,8,0)</f>
        <v/>
      </c>
      <c r="K819" s="98" t="str">
        <f>VLOOKUP(D819,'Lista Punktów Adresowych'!$C$1:R6491,10,0)</f>
        <v>71</v>
      </c>
      <c r="O819" s="16" t="str">
        <f>VLOOKUP(D819,'Lista Punktów Adresowych'!$C$1:R6491,14,0)</f>
        <v>1</v>
      </c>
      <c r="P819" s="16" t="str">
        <f>VLOOKUP(D819,'Lista Punktów Adresowych'!$C$1:R6491,15,0)</f>
        <v>0</v>
      </c>
      <c r="Q819" s="16" t="str">
        <f>VLOOKUP(D819,'Lista Punktów Adresowych'!$C$1:T6491,16,0)</f>
        <v>kat.1</v>
      </c>
      <c r="R819" s="16" t="str">
        <f>VLOOKUP(D819,'Lista Punktów Adresowych'!$C$1:T6491,17,0)</f>
        <v>500</v>
      </c>
      <c r="W819" s="32"/>
      <c r="Y819" s="16" t="str">
        <f>VLOOKUP(D819,'Lista Punktów Adresowych'!$C$1:R6491,13,0)</f>
        <v>punkt adresowy podstawowy</v>
      </c>
      <c r="Z819" s="277"/>
    </row>
    <row r="820" spans="1:26">
      <c r="A820" s="16">
        <v>816</v>
      </c>
      <c r="B820" s="101"/>
      <c r="C820" s="249"/>
      <c r="D820" s="242" t="s">
        <v>2489</v>
      </c>
      <c r="E820" s="157"/>
      <c r="F820" s="16" t="str">
        <f>VLOOKUP(D820,'Lista Punktów Adresowych'!$C$1:R6492,2)</f>
        <v>MAŁOPOLSKIE</v>
      </c>
      <c r="G820" s="16" t="str">
        <f>VLOOKUP(D820,'Lista Punktów Adresowych'!$C$1:R6492,3,0)</f>
        <v>BOCHEŃSKI</v>
      </c>
      <c r="H820" s="16" t="str">
        <f>VLOOKUP(D820,'Lista Punktów Adresowych'!$C$1:R6492,4,0)</f>
        <v>DRWINIA</v>
      </c>
      <c r="I820" s="16" t="str">
        <f>VLOOKUP(D820,'Lista Punktów Adresowych'!$C$1:R6492,6,)</f>
        <v>DRWINIA</v>
      </c>
      <c r="J820" s="16" t="str">
        <f>VLOOKUP(D820,'Lista Punktów Adresowych'!$C$1:R6492,8,0)</f>
        <v/>
      </c>
      <c r="K820" s="98" t="str">
        <f>VLOOKUP(D820,'Lista Punktów Adresowych'!$C$1:R6492,10,0)</f>
        <v>88</v>
      </c>
      <c r="O820" s="16" t="str">
        <f>VLOOKUP(D820,'Lista Punktów Adresowych'!$C$1:R6492,14,0)</f>
        <v>1</v>
      </c>
      <c r="P820" s="16" t="str">
        <f>VLOOKUP(D820,'Lista Punktów Adresowych'!$C$1:R6492,15,0)</f>
        <v>0</v>
      </c>
      <c r="Q820" s="16" t="str">
        <f>VLOOKUP(D820,'Lista Punktów Adresowych'!$C$1:T6492,16,0)</f>
        <v>kat.2</v>
      </c>
      <c r="R820" s="16" t="str">
        <f>VLOOKUP(D820,'Lista Punktów Adresowych'!$C$1:T6492,17,0)</f>
        <v>1500</v>
      </c>
      <c r="W820" s="32"/>
      <c r="Y820" s="16" t="str">
        <f>VLOOKUP(D820,'Lista Punktów Adresowych'!$C$1:R6492,13,0)</f>
        <v>punkt adresowy podstawowy</v>
      </c>
      <c r="Z820" s="277"/>
    </row>
    <row r="821" spans="1:26">
      <c r="A821" s="16">
        <v>817</v>
      </c>
      <c r="B821" s="101"/>
      <c r="C821" s="249"/>
      <c r="D821" s="242" t="s">
        <v>2490</v>
      </c>
      <c r="E821" s="157"/>
      <c r="F821" s="16" t="str">
        <f>VLOOKUP(D821,'Lista Punktów Adresowych'!$C$1:R6493,2)</f>
        <v>MAŁOPOLSKIE</v>
      </c>
      <c r="G821" s="16" t="str">
        <f>VLOOKUP(D821,'Lista Punktów Adresowych'!$C$1:R6493,3,0)</f>
        <v>BOCHEŃSKI</v>
      </c>
      <c r="H821" s="16" t="str">
        <f>VLOOKUP(D821,'Lista Punktów Adresowych'!$C$1:R6493,4,0)</f>
        <v>DRWINIA</v>
      </c>
      <c r="I821" s="16" t="str">
        <f>VLOOKUP(D821,'Lista Punktów Adresowych'!$C$1:R6493,6,)</f>
        <v>DRWINIA</v>
      </c>
      <c r="J821" s="16" t="str">
        <f>VLOOKUP(D821,'Lista Punktów Adresowych'!$C$1:R6493,8,0)</f>
        <v/>
      </c>
      <c r="K821" s="98" t="str">
        <f>VLOOKUP(D821,'Lista Punktów Adresowych'!$C$1:R6493,10,0)</f>
        <v>9</v>
      </c>
      <c r="O821" s="16" t="str">
        <f>VLOOKUP(D821,'Lista Punktów Adresowych'!$C$1:R6493,14,0)</f>
        <v>1</v>
      </c>
      <c r="P821" s="16" t="str">
        <f>VLOOKUP(D821,'Lista Punktów Adresowych'!$C$1:R6493,15,0)</f>
        <v>0</v>
      </c>
      <c r="Q821" s="16" t="str">
        <f>VLOOKUP(D821,'Lista Punktów Adresowych'!$C$1:T6493,16,0)</f>
        <v>kat.4</v>
      </c>
      <c r="R821" s="16" t="str">
        <f>VLOOKUP(D821,'Lista Punktów Adresowych'!$C$1:T6493,17,0)</f>
        <v>3500</v>
      </c>
      <c r="W821" s="32"/>
      <c r="Y821" s="16" t="str">
        <f>VLOOKUP(D821,'Lista Punktów Adresowych'!$C$1:R6493,13,0)</f>
        <v>punkt adresowy podstawowy</v>
      </c>
      <c r="Z821" s="277"/>
    </row>
    <row r="822" spans="1:26">
      <c r="A822" s="16">
        <v>818</v>
      </c>
      <c r="B822" s="101"/>
      <c r="C822" s="249"/>
      <c r="D822" s="242" t="s">
        <v>2491</v>
      </c>
      <c r="E822" s="157"/>
      <c r="F822" s="16" t="str">
        <f>VLOOKUP(D822,'Lista Punktów Adresowych'!$C$1:R6494,2)</f>
        <v>MAŁOPOLSKIE</v>
      </c>
      <c r="G822" s="16" t="str">
        <f>VLOOKUP(D822,'Lista Punktów Adresowych'!$C$1:R6494,3,0)</f>
        <v>BOCHEŃSKI</v>
      </c>
      <c r="H822" s="16" t="str">
        <f>VLOOKUP(D822,'Lista Punktów Adresowych'!$C$1:R6494,4,0)</f>
        <v>DRWINIA</v>
      </c>
      <c r="I822" s="16" t="str">
        <f>VLOOKUP(D822,'Lista Punktów Adresowych'!$C$1:R6494,6,)</f>
        <v>DRWINIA</v>
      </c>
      <c r="J822" s="16" t="str">
        <f>VLOOKUP(D822,'Lista Punktów Adresowych'!$C$1:R6494,8,0)</f>
        <v/>
      </c>
      <c r="K822" s="98" t="str">
        <f>VLOOKUP(D822,'Lista Punktów Adresowych'!$C$1:R6494,10,0)</f>
        <v>5</v>
      </c>
      <c r="O822" s="16" t="str">
        <f>VLOOKUP(D822,'Lista Punktów Adresowych'!$C$1:R6494,14,0)</f>
        <v>1</v>
      </c>
      <c r="P822" s="16" t="str">
        <f>VLOOKUP(D822,'Lista Punktów Adresowych'!$C$1:R6494,15,0)</f>
        <v>0</v>
      </c>
      <c r="Q822" s="16" t="str">
        <f>VLOOKUP(D822,'Lista Punktów Adresowych'!$C$1:T6494,16,0)</f>
        <v>kat.2</v>
      </c>
      <c r="R822" s="16" t="str">
        <f>VLOOKUP(D822,'Lista Punktów Adresowych'!$C$1:T6494,17,0)</f>
        <v>1500</v>
      </c>
      <c r="W822" s="32"/>
      <c r="Y822" s="16" t="str">
        <f>VLOOKUP(D822,'Lista Punktów Adresowych'!$C$1:R6494,13,0)</f>
        <v>punkt adresowy podstawowy</v>
      </c>
      <c r="Z822" s="277"/>
    </row>
    <row r="823" spans="1:26">
      <c r="A823" s="16">
        <v>819</v>
      </c>
      <c r="B823" s="101"/>
      <c r="C823" s="249"/>
      <c r="D823" s="242" t="s">
        <v>2492</v>
      </c>
      <c r="E823" s="157"/>
      <c r="F823" s="16" t="str">
        <f>VLOOKUP(D823,'Lista Punktów Adresowych'!$C$1:R6495,2)</f>
        <v>MAŁOPOLSKIE</v>
      </c>
      <c r="G823" s="16" t="str">
        <f>VLOOKUP(D823,'Lista Punktów Adresowych'!$C$1:R6495,3,0)</f>
        <v>BOCHEŃSKI</v>
      </c>
      <c r="H823" s="16" t="str">
        <f>VLOOKUP(D823,'Lista Punktów Adresowych'!$C$1:R6495,4,0)</f>
        <v>DRWINIA</v>
      </c>
      <c r="I823" s="16" t="str">
        <f>VLOOKUP(D823,'Lista Punktów Adresowych'!$C$1:R6495,6,)</f>
        <v>DRWINIA</v>
      </c>
      <c r="J823" s="16" t="str">
        <f>VLOOKUP(D823,'Lista Punktów Adresowych'!$C$1:R6495,8,0)</f>
        <v/>
      </c>
      <c r="K823" s="98" t="str">
        <f>VLOOKUP(D823,'Lista Punktów Adresowych'!$C$1:R6495,10,0)</f>
        <v>4</v>
      </c>
      <c r="O823" s="16" t="str">
        <f>VLOOKUP(D823,'Lista Punktów Adresowych'!$C$1:R6495,14,0)</f>
        <v>1</v>
      </c>
      <c r="P823" s="16" t="str">
        <f>VLOOKUP(D823,'Lista Punktów Adresowych'!$C$1:R6495,15,0)</f>
        <v>0</v>
      </c>
      <c r="Q823" s="16" t="str">
        <f>VLOOKUP(D823,'Lista Punktów Adresowych'!$C$1:T6495,16,0)</f>
        <v>kat.3</v>
      </c>
      <c r="R823" s="16" t="str">
        <f>VLOOKUP(D823,'Lista Punktów Adresowych'!$C$1:T6495,17,0)</f>
        <v>2500</v>
      </c>
      <c r="W823" s="32"/>
      <c r="Y823" s="16" t="str">
        <f>VLOOKUP(D823,'Lista Punktów Adresowych'!$C$1:R6495,13,0)</f>
        <v>punkt adresowy podstawowy</v>
      </c>
      <c r="Z823" s="277"/>
    </row>
    <row r="824" spans="1:26">
      <c r="A824" s="16">
        <v>820</v>
      </c>
      <c r="B824" s="101"/>
      <c r="C824" s="249"/>
      <c r="D824" s="242" t="s">
        <v>2493</v>
      </c>
      <c r="E824" s="157"/>
      <c r="F824" s="16" t="str">
        <f>VLOOKUP(D824,'Lista Punktów Adresowych'!$C$1:R6496,2)</f>
        <v>MAŁOPOLSKIE</v>
      </c>
      <c r="G824" s="16" t="str">
        <f>VLOOKUP(D824,'Lista Punktów Adresowych'!$C$1:R6496,3,0)</f>
        <v>BOCHEŃSKI</v>
      </c>
      <c r="H824" s="16" t="str">
        <f>VLOOKUP(D824,'Lista Punktów Adresowych'!$C$1:R6496,4,0)</f>
        <v>DRWINIA</v>
      </c>
      <c r="I824" s="16" t="str">
        <f>VLOOKUP(D824,'Lista Punktów Adresowych'!$C$1:R6496,6,)</f>
        <v>DRWINIA</v>
      </c>
      <c r="J824" s="16" t="str">
        <f>VLOOKUP(D824,'Lista Punktów Adresowych'!$C$1:R6496,8,0)</f>
        <v/>
      </c>
      <c r="K824" s="98" t="str">
        <f>VLOOKUP(D824,'Lista Punktów Adresowych'!$C$1:R6496,10,0)</f>
        <v>64</v>
      </c>
      <c r="O824" s="16" t="str">
        <f>VLOOKUP(D824,'Lista Punktów Adresowych'!$C$1:R6496,14,0)</f>
        <v>1</v>
      </c>
      <c r="P824" s="16" t="str">
        <f>VLOOKUP(D824,'Lista Punktów Adresowych'!$C$1:R6496,15,0)</f>
        <v>0</v>
      </c>
      <c r="Q824" s="16" t="str">
        <f>VLOOKUP(D824,'Lista Punktów Adresowych'!$C$1:T6496,16,0)</f>
        <v>kat.1</v>
      </c>
      <c r="R824" s="16" t="str">
        <f>VLOOKUP(D824,'Lista Punktów Adresowych'!$C$1:T6496,17,0)</f>
        <v>500</v>
      </c>
      <c r="W824" s="32"/>
      <c r="Y824" s="16" t="str">
        <f>VLOOKUP(D824,'Lista Punktów Adresowych'!$C$1:R6496,13,0)</f>
        <v>punkt adresowy podstawowy</v>
      </c>
      <c r="Z824" s="277"/>
    </row>
    <row r="825" spans="1:26">
      <c r="A825" s="16">
        <v>821</v>
      </c>
      <c r="B825" s="101"/>
      <c r="C825" s="249"/>
      <c r="D825" s="242" t="s">
        <v>2494</v>
      </c>
      <c r="E825" s="157"/>
      <c r="F825" s="16" t="str">
        <f>VLOOKUP(D825,'Lista Punktów Adresowych'!$C$1:R6497,2)</f>
        <v>MAŁOPOLSKIE</v>
      </c>
      <c r="G825" s="16" t="str">
        <f>VLOOKUP(D825,'Lista Punktów Adresowych'!$C$1:R6497,3,0)</f>
        <v>BOCHEŃSKI</v>
      </c>
      <c r="H825" s="16" t="str">
        <f>VLOOKUP(D825,'Lista Punktów Adresowych'!$C$1:R6497,4,0)</f>
        <v>DRWINIA</v>
      </c>
      <c r="I825" s="16" t="str">
        <f>VLOOKUP(D825,'Lista Punktów Adresowych'!$C$1:R6497,6,)</f>
        <v>DRWINIA</v>
      </c>
      <c r="J825" s="16" t="str">
        <f>VLOOKUP(D825,'Lista Punktów Adresowych'!$C$1:R6497,8,0)</f>
        <v/>
      </c>
      <c r="K825" s="98" t="str">
        <f>VLOOKUP(D825,'Lista Punktów Adresowych'!$C$1:R6497,10,0)</f>
        <v>2</v>
      </c>
      <c r="O825" s="16" t="str">
        <f>VLOOKUP(D825,'Lista Punktów Adresowych'!$C$1:R6497,14,0)</f>
        <v>1</v>
      </c>
      <c r="P825" s="16" t="str">
        <f>VLOOKUP(D825,'Lista Punktów Adresowych'!$C$1:R6497,15,0)</f>
        <v>0</v>
      </c>
      <c r="Q825" s="16" t="str">
        <f>VLOOKUP(D825,'Lista Punktów Adresowych'!$C$1:T6497,16,0)</f>
        <v>kat.3</v>
      </c>
      <c r="R825" s="16" t="str">
        <f>VLOOKUP(D825,'Lista Punktów Adresowych'!$C$1:T6497,17,0)</f>
        <v>2500</v>
      </c>
      <c r="W825" s="32"/>
      <c r="Y825" s="16" t="str">
        <f>VLOOKUP(D825,'Lista Punktów Adresowych'!$C$1:R6497,13,0)</f>
        <v>punkt adresowy podstawowy</v>
      </c>
      <c r="Z825" s="277"/>
    </row>
    <row r="826" spans="1:26">
      <c r="A826" s="16">
        <v>822</v>
      </c>
      <c r="B826" s="101"/>
      <c r="D826" s="242" t="s">
        <v>2495</v>
      </c>
      <c r="E826" s="157"/>
      <c r="F826" s="16" t="str">
        <f>VLOOKUP(D826,'Lista Punktów Adresowych'!$C$1:R6498,2)</f>
        <v>MAŁOPOLSKIE</v>
      </c>
      <c r="G826" s="16" t="str">
        <f>VLOOKUP(D826,'Lista Punktów Adresowych'!$C$1:R6498,3,0)</f>
        <v>BOCHEŃSKI</v>
      </c>
      <c r="H826" s="16" t="str">
        <f>VLOOKUP(D826,'Lista Punktów Adresowych'!$C$1:R6498,4,0)</f>
        <v>DRWINIA</v>
      </c>
      <c r="I826" s="16" t="str">
        <f>VLOOKUP(D826,'Lista Punktów Adresowych'!$C$1:R6498,6,)</f>
        <v>DRWINIA</v>
      </c>
      <c r="J826" s="16" t="str">
        <f>VLOOKUP(D826,'Lista Punktów Adresowych'!$C$1:R6498,8,0)</f>
        <v/>
      </c>
      <c r="K826" s="98" t="str">
        <f>VLOOKUP(D826,'Lista Punktów Adresowych'!$C$1:R6498,10,0)</f>
        <v>19</v>
      </c>
      <c r="O826" s="16" t="str">
        <f>VLOOKUP(D826,'Lista Punktów Adresowych'!$C$1:R6498,14,0)</f>
        <v>1</v>
      </c>
      <c r="P826" s="16" t="str">
        <f>VLOOKUP(D826,'Lista Punktów Adresowych'!$C$1:R6498,15,0)</f>
        <v>0</v>
      </c>
      <c r="Q826" s="16" t="str">
        <f>VLOOKUP(D826,'Lista Punktów Adresowych'!$C$1:T6498,16,0)</f>
        <v>kat.1</v>
      </c>
      <c r="R826" s="16" t="str">
        <f>VLOOKUP(D826,'Lista Punktów Adresowych'!$C$1:T6498,17,0)</f>
        <v>500</v>
      </c>
      <c r="W826" s="32"/>
      <c r="Y826" s="16" t="str">
        <f>VLOOKUP(D826,'Lista Punktów Adresowych'!$C$1:R6498,13,0)</f>
        <v>punkt adresowy podstawowy</v>
      </c>
    </row>
    <row r="827" spans="1:26">
      <c r="A827" s="16">
        <v>823</v>
      </c>
      <c r="B827" s="101"/>
      <c r="C827" s="249"/>
      <c r="D827" s="242" t="s">
        <v>2496</v>
      </c>
      <c r="E827" s="157"/>
      <c r="F827" s="16" t="str">
        <f>VLOOKUP(D827,'Lista Punktów Adresowych'!$C$1:R6499,2)</f>
        <v>MAŁOPOLSKIE</v>
      </c>
      <c r="G827" s="16" t="str">
        <f>VLOOKUP(D827,'Lista Punktów Adresowych'!$C$1:R6499,3,0)</f>
        <v>BOCHEŃSKI</v>
      </c>
      <c r="H827" s="16" t="str">
        <f>VLOOKUP(D827,'Lista Punktów Adresowych'!$C$1:R6499,4,0)</f>
        <v>DRWINIA</v>
      </c>
      <c r="I827" s="16" t="str">
        <f>VLOOKUP(D827,'Lista Punktów Adresowych'!$C$1:R6499,6,)</f>
        <v>DZIEWIN</v>
      </c>
      <c r="J827" s="16" t="str">
        <f>VLOOKUP(D827,'Lista Punktów Adresowych'!$C$1:R6499,8,0)</f>
        <v/>
      </c>
      <c r="K827" s="98" t="str">
        <f>VLOOKUP(D827,'Lista Punktów Adresowych'!$C$1:R6499,10,0)</f>
        <v>331</v>
      </c>
      <c r="O827" s="16" t="str">
        <f>VLOOKUP(D827,'Lista Punktów Adresowych'!$C$1:R6499,14,0)</f>
        <v>1</v>
      </c>
      <c r="P827" s="16" t="str">
        <f>VLOOKUP(D827,'Lista Punktów Adresowych'!$C$1:R6499,15,0)</f>
        <v>0</v>
      </c>
      <c r="Q827" s="16" t="str">
        <f>VLOOKUP(D827,'Lista Punktów Adresowych'!$C$1:T6499,16,0)</f>
        <v>kat.2</v>
      </c>
      <c r="R827" s="16" t="str">
        <f>VLOOKUP(D827,'Lista Punktów Adresowych'!$C$1:T6499,17,0)</f>
        <v>1500</v>
      </c>
      <c r="W827" s="32"/>
      <c r="Y827" s="16" t="str">
        <f>VLOOKUP(D827,'Lista Punktów Adresowych'!$C$1:R6499,13,0)</f>
        <v>punkt adresowy podstawowy</v>
      </c>
      <c r="Z827" s="277"/>
    </row>
    <row r="828" spans="1:26">
      <c r="A828" s="16">
        <v>824</v>
      </c>
      <c r="B828" s="101"/>
      <c r="C828" s="249"/>
      <c r="D828" s="242" t="s">
        <v>2498</v>
      </c>
      <c r="E828" s="157"/>
      <c r="F828" s="16" t="str">
        <f>VLOOKUP(D828,'Lista Punktów Adresowych'!$C$1:R6500,2)</f>
        <v>MAŁOPOLSKIE</v>
      </c>
      <c r="G828" s="16" t="str">
        <f>VLOOKUP(D828,'Lista Punktów Adresowych'!$C$1:R6500,3,0)</f>
        <v>BOCHEŃSKI</v>
      </c>
      <c r="H828" s="16" t="str">
        <f>VLOOKUP(D828,'Lista Punktów Adresowych'!$C$1:R6500,4,0)</f>
        <v>DRWINIA</v>
      </c>
      <c r="I828" s="16" t="str">
        <f>VLOOKUP(D828,'Lista Punktów Adresowych'!$C$1:R6500,6,)</f>
        <v>DRWINIA</v>
      </c>
      <c r="J828" s="16" t="str">
        <f>VLOOKUP(D828,'Lista Punktów Adresowych'!$C$1:R6500,8,0)</f>
        <v/>
      </c>
      <c r="K828" s="98" t="str">
        <f>VLOOKUP(D828,'Lista Punktów Adresowych'!$C$1:R6500,10,0)</f>
        <v>145</v>
      </c>
      <c r="O828" s="16" t="str">
        <f>VLOOKUP(D828,'Lista Punktów Adresowych'!$C$1:R6500,14,0)</f>
        <v>1</v>
      </c>
      <c r="P828" s="16" t="str">
        <f>VLOOKUP(D828,'Lista Punktów Adresowych'!$C$1:R6500,15,0)</f>
        <v>0</v>
      </c>
      <c r="Q828" s="16" t="str">
        <f>VLOOKUP(D828,'Lista Punktów Adresowych'!$C$1:T6500,16,0)</f>
        <v>kat.1</v>
      </c>
      <c r="R828" s="16" t="str">
        <f>VLOOKUP(D828,'Lista Punktów Adresowych'!$C$1:T6500,17,0)</f>
        <v>500</v>
      </c>
      <c r="W828" s="32"/>
      <c r="Y828" s="16" t="str">
        <f>VLOOKUP(D828,'Lista Punktów Adresowych'!$C$1:R6500,13,0)</f>
        <v>punkt adresowy podstawowy</v>
      </c>
      <c r="Z828" s="277"/>
    </row>
    <row r="829" spans="1:26">
      <c r="A829" s="16">
        <v>825</v>
      </c>
      <c r="B829" s="101"/>
      <c r="C829" s="249"/>
      <c r="D829" s="242" t="s">
        <v>2499</v>
      </c>
      <c r="E829" s="157"/>
      <c r="F829" s="16" t="str">
        <f>VLOOKUP(D829,'Lista Punktów Adresowych'!$C$1:R6501,2)</f>
        <v>MAŁOPOLSKIE</v>
      </c>
      <c r="G829" s="16" t="str">
        <f>VLOOKUP(D829,'Lista Punktów Adresowych'!$C$1:R6501,3,0)</f>
        <v>BOCHEŃSKI</v>
      </c>
      <c r="H829" s="16" t="str">
        <f>VLOOKUP(D829,'Lista Punktów Adresowych'!$C$1:R6501,4,0)</f>
        <v>DRWINIA</v>
      </c>
      <c r="I829" s="16" t="str">
        <f>VLOOKUP(D829,'Lista Punktów Adresowych'!$C$1:R6501,6,)</f>
        <v>DRWINIA</v>
      </c>
      <c r="J829" s="16" t="str">
        <f>VLOOKUP(D829,'Lista Punktów Adresowych'!$C$1:R6501,8,0)</f>
        <v/>
      </c>
      <c r="K829" s="98" t="str">
        <f>VLOOKUP(D829,'Lista Punktów Adresowych'!$C$1:R6501,10,0)</f>
        <v>8</v>
      </c>
      <c r="O829" s="16" t="str">
        <f>VLOOKUP(D829,'Lista Punktów Adresowych'!$C$1:R6501,14,0)</f>
        <v>1</v>
      </c>
      <c r="P829" s="16" t="str">
        <f>VLOOKUP(D829,'Lista Punktów Adresowych'!$C$1:R6501,15,0)</f>
        <v>0</v>
      </c>
      <c r="Q829" s="16" t="str">
        <f>VLOOKUP(D829,'Lista Punktów Adresowych'!$C$1:T6501,16,0)</f>
        <v>kat.1</v>
      </c>
      <c r="R829" s="16" t="str">
        <f>VLOOKUP(D829,'Lista Punktów Adresowych'!$C$1:T6501,17,0)</f>
        <v>500</v>
      </c>
      <c r="W829" s="32"/>
      <c r="Y829" s="16" t="str">
        <f>VLOOKUP(D829,'Lista Punktów Adresowych'!$C$1:R6501,13,0)</f>
        <v>punkt adresowy podstawowy</v>
      </c>
      <c r="Z829" s="277"/>
    </row>
    <row r="830" spans="1:26">
      <c r="A830" s="16">
        <v>826</v>
      </c>
      <c r="B830" s="101"/>
      <c r="C830" s="249"/>
      <c r="D830" s="242" t="s">
        <v>2500</v>
      </c>
      <c r="E830" s="157"/>
      <c r="F830" s="16" t="str">
        <f>VLOOKUP(D830,'Lista Punktów Adresowych'!$C$1:R6502,2)</f>
        <v>MAŁOPOLSKIE</v>
      </c>
      <c r="G830" s="16" t="str">
        <f>VLOOKUP(D830,'Lista Punktów Adresowych'!$C$1:R6502,3,0)</f>
        <v>BOCHEŃSKI</v>
      </c>
      <c r="H830" s="16" t="str">
        <f>VLOOKUP(D830,'Lista Punktów Adresowych'!$C$1:R6502,4,0)</f>
        <v>DRWINIA</v>
      </c>
      <c r="I830" s="16" t="str">
        <f>VLOOKUP(D830,'Lista Punktów Adresowych'!$C$1:R6502,6,)</f>
        <v>DRWINIA</v>
      </c>
      <c r="J830" s="16" t="str">
        <f>VLOOKUP(D830,'Lista Punktów Adresowych'!$C$1:R6502,8,0)</f>
        <v/>
      </c>
      <c r="K830" s="98" t="str">
        <f>VLOOKUP(D830,'Lista Punktów Adresowych'!$C$1:R6502,10,0)</f>
        <v>191</v>
      </c>
      <c r="O830" s="16" t="str">
        <f>VLOOKUP(D830,'Lista Punktów Adresowych'!$C$1:R6502,14,0)</f>
        <v>1</v>
      </c>
      <c r="P830" s="16" t="str">
        <f>VLOOKUP(D830,'Lista Punktów Adresowych'!$C$1:R6502,15,0)</f>
        <v>0</v>
      </c>
      <c r="Q830" s="16" t="str">
        <f>VLOOKUP(D830,'Lista Punktów Adresowych'!$C$1:T6502,16,0)</f>
        <v>kat.1</v>
      </c>
      <c r="R830" s="16" t="str">
        <f>VLOOKUP(D830,'Lista Punktów Adresowych'!$C$1:T6502,17,0)</f>
        <v>500</v>
      </c>
      <c r="W830" s="32"/>
      <c r="Y830" s="16" t="str">
        <f>VLOOKUP(D830,'Lista Punktów Adresowych'!$C$1:R6502,13,0)</f>
        <v>punkt adresowy podstawowy</v>
      </c>
      <c r="Z830" s="277"/>
    </row>
    <row r="831" spans="1:26">
      <c r="A831" s="16">
        <v>827</v>
      </c>
      <c r="B831" s="101"/>
      <c r="C831" s="249"/>
      <c r="D831" s="242" t="s">
        <v>2501</v>
      </c>
      <c r="E831" s="157"/>
      <c r="F831" s="16" t="str">
        <f>VLOOKUP(D831,'Lista Punktów Adresowych'!$C$1:R6503,2)</f>
        <v>MAŁOPOLSKIE</v>
      </c>
      <c r="G831" s="16" t="str">
        <f>VLOOKUP(D831,'Lista Punktów Adresowych'!$C$1:R6503,3,0)</f>
        <v>BOCHEŃSKI</v>
      </c>
      <c r="H831" s="16" t="str">
        <f>VLOOKUP(D831,'Lista Punktów Adresowych'!$C$1:R6503,4,0)</f>
        <v>DRWINIA</v>
      </c>
      <c r="I831" s="16" t="str">
        <f>VLOOKUP(D831,'Lista Punktów Adresowych'!$C$1:R6503,6,)</f>
        <v>DRWINIA</v>
      </c>
      <c r="J831" s="16" t="str">
        <f>VLOOKUP(D831,'Lista Punktów Adresowych'!$C$1:R6503,8,0)</f>
        <v/>
      </c>
      <c r="K831" s="98" t="str">
        <f>VLOOKUP(D831,'Lista Punktów Adresowych'!$C$1:R6503,10,0)</f>
        <v>7</v>
      </c>
      <c r="O831" s="16" t="str">
        <f>VLOOKUP(D831,'Lista Punktów Adresowych'!$C$1:R6503,14,0)</f>
        <v>1</v>
      </c>
      <c r="P831" s="16" t="str">
        <f>VLOOKUP(D831,'Lista Punktów Adresowych'!$C$1:R6503,15,0)</f>
        <v>0</v>
      </c>
      <c r="Q831" s="16" t="str">
        <f>VLOOKUP(D831,'Lista Punktów Adresowych'!$C$1:T6503,16,0)</f>
        <v>kat.1</v>
      </c>
      <c r="R831" s="16" t="str">
        <f>VLOOKUP(D831,'Lista Punktów Adresowych'!$C$1:T6503,17,0)</f>
        <v>500</v>
      </c>
      <c r="W831" s="32"/>
      <c r="Y831" s="16" t="str">
        <f>VLOOKUP(D831,'Lista Punktów Adresowych'!$C$1:R6503,13,0)</f>
        <v>punkt adresowy podstawowy</v>
      </c>
      <c r="Z831" s="277"/>
    </row>
    <row r="832" spans="1:26">
      <c r="A832" s="16">
        <v>828</v>
      </c>
      <c r="B832" s="101"/>
      <c r="C832" s="249"/>
      <c r="D832" s="242" t="s">
        <v>2502</v>
      </c>
      <c r="E832" s="157"/>
      <c r="F832" s="16" t="str">
        <f>VLOOKUP(D832,'Lista Punktów Adresowych'!$C$1:R6504,2)</f>
        <v>MAŁOPOLSKIE</v>
      </c>
      <c r="G832" s="16" t="str">
        <f>VLOOKUP(D832,'Lista Punktów Adresowych'!$C$1:R6504,3,0)</f>
        <v>BOCHEŃSKI</v>
      </c>
      <c r="H832" s="16" t="str">
        <f>VLOOKUP(D832,'Lista Punktów Adresowych'!$C$1:R6504,4,0)</f>
        <v>DRWINIA</v>
      </c>
      <c r="I832" s="16" t="str">
        <f>VLOOKUP(D832,'Lista Punktów Adresowych'!$C$1:R6504,6,)</f>
        <v>DRWINIA</v>
      </c>
      <c r="J832" s="16" t="str">
        <f>VLOOKUP(D832,'Lista Punktów Adresowych'!$C$1:R6504,8,0)</f>
        <v/>
      </c>
      <c r="K832" s="98" t="str">
        <f>VLOOKUP(D832,'Lista Punktów Adresowych'!$C$1:R6504,10,0)</f>
        <v>240</v>
      </c>
      <c r="O832" s="16" t="str">
        <f>VLOOKUP(D832,'Lista Punktów Adresowych'!$C$1:R6504,14,0)</f>
        <v>1</v>
      </c>
      <c r="P832" s="16" t="str">
        <f>VLOOKUP(D832,'Lista Punktów Adresowych'!$C$1:R6504,15,0)</f>
        <v>0</v>
      </c>
      <c r="Q832" s="16" t="str">
        <f>VLOOKUP(D832,'Lista Punktów Adresowych'!$C$1:T6504,16,0)</f>
        <v>kat.3</v>
      </c>
      <c r="R832" s="16" t="str">
        <f>VLOOKUP(D832,'Lista Punktów Adresowych'!$C$1:T6504,17,0)</f>
        <v>2500</v>
      </c>
      <c r="W832" s="32"/>
      <c r="Y832" s="16" t="str">
        <f>VLOOKUP(D832,'Lista Punktów Adresowych'!$C$1:R6504,13,0)</f>
        <v>punkt adresowy podstawowy</v>
      </c>
      <c r="Z832" s="277"/>
    </row>
    <row r="833" spans="1:26">
      <c r="A833" s="16">
        <v>829</v>
      </c>
      <c r="B833" s="101"/>
      <c r="C833" s="249"/>
      <c r="D833" s="242" t="s">
        <v>2503</v>
      </c>
      <c r="E833" s="157"/>
      <c r="F833" s="16" t="str">
        <f>VLOOKUP(D833,'Lista Punktów Adresowych'!$C$1:R6505,2)</f>
        <v>MAŁOPOLSKIE</v>
      </c>
      <c r="G833" s="16" t="str">
        <f>VLOOKUP(D833,'Lista Punktów Adresowych'!$C$1:R6505,3,0)</f>
        <v>BOCHEŃSKI</v>
      </c>
      <c r="H833" s="16" t="str">
        <f>VLOOKUP(D833,'Lista Punktów Adresowych'!$C$1:R6505,4,0)</f>
        <v>DRWINIA</v>
      </c>
      <c r="I833" s="16" t="str">
        <f>VLOOKUP(D833,'Lista Punktów Adresowych'!$C$1:R6505,6,)</f>
        <v>DRWINIA</v>
      </c>
      <c r="J833" s="16" t="str">
        <f>VLOOKUP(D833,'Lista Punktów Adresowych'!$C$1:R6505,8,0)</f>
        <v/>
      </c>
      <c r="K833" s="98" t="str">
        <f>VLOOKUP(D833,'Lista Punktów Adresowych'!$C$1:R6505,10,0)</f>
        <v>201</v>
      </c>
      <c r="O833" s="16" t="str">
        <f>VLOOKUP(D833,'Lista Punktów Adresowych'!$C$1:R6505,14,0)</f>
        <v>1</v>
      </c>
      <c r="P833" s="16" t="str">
        <f>VLOOKUP(D833,'Lista Punktów Adresowych'!$C$1:R6505,15,0)</f>
        <v>0</v>
      </c>
      <c r="Q833" s="16" t="str">
        <f>VLOOKUP(D833,'Lista Punktów Adresowych'!$C$1:T6505,16,0)</f>
        <v>kat.5</v>
      </c>
      <c r="R833" s="16" t="str">
        <f>VLOOKUP(D833,'Lista Punktów Adresowych'!$C$1:T6505,17,0)</f>
        <v>4500</v>
      </c>
      <c r="W833" s="32"/>
      <c r="Y833" s="16" t="str">
        <f>VLOOKUP(D833,'Lista Punktów Adresowych'!$C$1:R6505,13,0)</f>
        <v>punkt adresowy podstawowy</v>
      </c>
      <c r="Z833" s="277"/>
    </row>
    <row r="834" spans="1:26">
      <c r="A834" s="16">
        <v>830</v>
      </c>
      <c r="B834" s="101"/>
      <c r="C834" s="249"/>
      <c r="D834" s="242" t="s">
        <v>2504</v>
      </c>
      <c r="E834" s="157"/>
      <c r="F834" s="16" t="str">
        <f>VLOOKUP(D834,'Lista Punktów Adresowych'!$C$1:R6506,2)</f>
        <v>MAŁOPOLSKIE</v>
      </c>
      <c r="G834" s="16" t="str">
        <f>VLOOKUP(D834,'Lista Punktów Adresowych'!$C$1:R6506,3,0)</f>
        <v>BOCHEŃSKI</v>
      </c>
      <c r="H834" s="16" t="str">
        <f>VLOOKUP(D834,'Lista Punktów Adresowych'!$C$1:R6506,4,0)</f>
        <v>DRWINIA</v>
      </c>
      <c r="I834" s="16" t="str">
        <f>VLOOKUP(D834,'Lista Punktów Adresowych'!$C$1:R6506,6,)</f>
        <v>DRWINIA</v>
      </c>
      <c r="J834" s="16" t="str">
        <f>VLOOKUP(D834,'Lista Punktów Adresowych'!$C$1:R6506,8,0)</f>
        <v/>
      </c>
      <c r="K834" s="98" t="str">
        <f>VLOOKUP(D834,'Lista Punktów Adresowych'!$C$1:R6506,10,0)</f>
        <v>190</v>
      </c>
      <c r="O834" s="16" t="str">
        <f>VLOOKUP(D834,'Lista Punktów Adresowych'!$C$1:R6506,14,0)</f>
        <v>1</v>
      </c>
      <c r="P834" s="16" t="str">
        <f>VLOOKUP(D834,'Lista Punktów Adresowych'!$C$1:R6506,15,0)</f>
        <v>0</v>
      </c>
      <c r="Q834" s="16" t="str">
        <f>VLOOKUP(D834,'Lista Punktów Adresowych'!$C$1:T6506,16,0)</f>
        <v>kat.2</v>
      </c>
      <c r="R834" s="16" t="str">
        <f>VLOOKUP(D834,'Lista Punktów Adresowych'!$C$1:T6506,17,0)</f>
        <v>1500</v>
      </c>
      <c r="W834" s="32"/>
      <c r="Y834" s="16" t="str">
        <f>VLOOKUP(D834,'Lista Punktów Adresowych'!$C$1:R6506,13,0)</f>
        <v>punkt adresowy podstawowy</v>
      </c>
      <c r="Z834" s="277"/>
    </row>
    <row r="835" spans="1:26">
      <c r="A835" s="16">
        <v>831</v>
      </c>
      <c r="B835" s="101"/>
      <c r="C835" s="249"/>
      <c r="D835" s="242" t="s">
        <v>2505</v>
      </c>
      <c r="E835" s="157"/>
      <c r="F835" s="16" t="str">
        <f>VLOOKUP(D835,'Lista Punktów Adresowych'!$C$1:R6507,2)</f>
        <v>MAŁOPOLSKIE</v>
      </c>
      <c r="G835" s="16" t="str">
        <f>VLOOKUP(D835,'Lista Punktów Adresowych'!$C$1:R6507,3,0)</f>
        <v>BOCHEŃSKI</v>
      </c>
      <c r="H835" s="16" t="str">
        <f>VLOOKUP(D835,'Lista Punktów Adresowych'!$C$1:R6507,4,0)</f>
        <v>DRWINIA</v>
      </c>
      <c r="I835" s="16" t="str">
        <f>VLOOKUP(D835,'Lista Punktów Adresowych'!$C$1:R6507,6,)</f>
        <v>DRWINIA</v>
      </c>
      <c r="J835" s="16" t="str">
        <f>VLOOKUP(D835,'Lista Punktów Adresowych'!$C$1:R6507,8,0)</f>
        <v/>
      </c>
      <c r="K835" s="98" t="str">
        <f>VLOOKUP(D835,'Lista Punktów Adresowych'!$C$1:R6507,10,0)</f>
        <v>192</v>
      </c>
      <c r="O835" s="16" t="str">
        <f>VLOOKUP(D835,'Lista Punktów Adresowych'!$C$1:R6507,14,0)</f>
        <v>1</v>
      </c>
      <c r="P835" s="16" t="str">
        <f>VLOOKUP(D835,'Lista Punktów Adresowych'!$C$1:R6507,15,0)</f>
        <v>0</v>
      </c>
      <c r="Q835" s="16" t="str">
        <f>VLOOKUP(D835,'Lista Punktów Adresowych'!$C$1:T6507,16,0)</f>
        <v>kat.2</v>
      </c>
      <c r="R835" s="16" t="str">
        <f>VLOOKUP(D835,'Lista Punktów Adresowych'!$C$1:T6507,17,0)</f>
        <v>1500</v>
      </c>
      <c r="W835" s="32"/>
      <c r="Y835" s="16" t="str">
        <f>VLOOKUP(D835,'Lista Punktów Adresowych'!$C$1:R6507,13,0)</f>
        <v>punkt adresowy podstawowy</v>
      </c>
      <c r="Z835" s="277"/>
    </row>
    <row r="836" spans="1:26">
      <c r="A836" s="16">
        <v>832</v>
      </c>
      <c r="B836" s="101"/>
      <c r="C836" s="249"/>
      <c r="D836" s="242" t="s">
        <v>2506</v>
      </c>
      <c r="E836" s="157"/>
      <c r="F836" s="16" t="str">
        <f>VLOOKUP(D836,'Lista Punktów Adresowych'!$C$1:R6508,2)</f>
        <v>MAŁOPOLSKIE</v>
      </c>
      <c r="G836" s="16" t="str">
        <f>VLOOKUP(D836,'Lista Punktów Adresowych'!$C$1:R6508,3,0)</f>
        <v>BOCHEŃSKI</v>
      </c>
      <c r="H836" s="16" t="str">
        <f>VLOOKUP(D836,'Lista Punktów Adresowych'!$C$1:R6508,4,0)</f>
        <v>DRWINIA</v>
      </c>
      <c r="I836" s="16" t="str">
        <f>VLOOKUP(D836,'Lista Punktów Adresowych'!$C$1:R6508,6,)</f>
        <v>DRWINIA</v>
      </c>
      <c r="J836" s="16" t="str">
        <f>VLOOKUP(D836,'Lista Punktów Adresowych'!$C$1:R6508,8,0)</f>
        <v/>
      </c>
      <c r="K836" s="98" t="str">
        <f>VLOOKUP(D836,'Lista Punktów Adresowych'!$C$1:R6508,10,0)</f>
        <v>205</v>
      </c>
      <c r="O836" s="16" t="str">
        <f>VLOOKUP(D836,'Lista Punktów Adresowych'!$C$1:R6508,14,0)</f>
        <v>1</v>
      </c>
      <c r="P836" s="16" t="str">
        <f>VLOOKUP(D836,'Lista Punktów Adresowych'!$C$1:R6508,15,0)</f>
        <v>0</v>
      </c>
      <c r="Q836" s="16" t="str">
        <f>VLOOKUP(D836,'Lista Punktów Adresowych'!$C$1:T6508,16,0)</f>
        <v>kat.2</v>
      </c>
      <c r="R836" s="16" t="str">
        <f>VLOOKUP(D836,'Lista Punktów Adresowych'!$C$1:T6508,17,0)</f>
        <v>1500</v>
      </c>
      <c r="W836" s="32"/>
      <c r="Y836" s="16" t="str">
        <f>VLOOKUP(D836,'Lista Punktów Adresowych'!$C$1:R6508,13,0)</f>
        <v>punkt adresowy podstawowy</v>
      </c>
      <c r="Z836" s="277"/>
    </row>
    <row r="837" spans="1:26">
      <c r="A837" s="16">
        <v>833</v>
      </c>
      <c r="B837" s="101"/>
      <c r="C837" s="249"/>
      <c r="D837" s="242" t="s">
        <v>2507</v>
      </c>
      <c r="E837" s="157"/>
      <c r="F837" s="16" t="str">
        <f>VLOOKUP(D837,'Lista Punktów Adresowych'!$C$1:R6509,2)</f>
        <v>MAŁOPOLSKIE</v>
      </c>
      <c r="G837" s="16" t="str">
        <f>VLOOKUP(D837,'Lista Punktów Adresowych'!$C$1:R6509,3,0)</f>
        <v>BOCHEŃSKI</v>
      </c>
      <c r="H837" s="16" t="str">
        <f>VLOOKUP(D837,'Lista Punktów Adresowych'!$C$1:R6509,4,0)</f>
        <v>DRWINIA</v>
      </c>
      <c r="I837" s="16" t="str">
        <f>VLOOKUP(D837,'Lista Punktów Adresowych'!$C$1:R6509,6,)</f>
        <v>DRWINIA</v>
      </c>
      <c r="J837" s="16" t="str">
        <f>VLOOKUP(D837,'Lista Punktów Adresowych'!$C$1:R6509,8,0)</f>
        <v/>
      </c>
      <c r="K837" s="98" t="str">
        <f>VLOOKUP(D837,'Lista Punktów Adresowych'!$C$1:R6509,10,0)</f>
        <v>231</v>
      </c>
      <c r="O837" s="16" t="str">
        <f>VLOOKUP(D837,'Lista Punktów Adresowych'!$C$1:R6509,14,0)</f>
        <v>1</v>
      </c>
      <c r="P837" s="16" t="str">
        <f>VLOOKUP(D837,'Lista Punktów Adresowych'!$C$1:R6509,15,0)</f>
        <v>0</v>
      </c>
      <c r="Q837" s="16" t="str">
        <f>VLOOKUP(D837,'Lista Punktów Adresowych'!$C$1:T6509,16,0)</f>
        <v>kat.3</v>
      </c>
      <c r="R837" s="16" t="str">
        <f>VLOOKUP(D837,'Lista Punktów Adresowych'!$C$1:T6509,17,0)</f>
        <v>2500</v>
      </c>
      <c r="W837" s="32"/>
      <c r="Y837" s="16" t="str">
        <f>VLOOKUP(D837,'Lista Punktów Adresowych'!$C$1:R6509,13,0)</f>
        <v>punkt adresowy podstawowy</v>
      </c>
      <c r="Z837" s="277"/>
    </row>
    <row r="838" spans="1:26">
      <c r="A838" s="16">
        <v>834</v>
      </c>
      <c r="B838" s="101"/>
      <c r="C838" s="249"/>
      <c r="D838" s="242" t="s">
        <v>2508</v>
      </c>
      <c r="E838" s="157"/>
      <c r="F838" s="16" t="str">
        <f>VLOOKUP(D838,'Lista Punktów Adresowych'!$C$1:R6510,2)</f>
        <v>MAŁOPOLSKIE</v>
      </c>
      <c r="G838" s="16" t="str">
        <f>VLOOKUP(D838,'Lista Punktów Adresowych'!$C$1:R6510,3,0)</f>
        <v>BOCHEŃSKI</v>
      </c>
      <c r="H838" s="16" t="str">
        <f>VLOOKUP(D838,'Lista Punktów Adresowych'!$C$1:R6510,4,0)</f>
        <v>DRWINIA</v>
      </c>
      <c r="I838" s="16" t="str">
        <f>VLOOKUP(D838,'Lista Punktów Adresowych'!$C$1:R6510,6,)</f>
        <v>DRWINIA</v>
      </c>
      <c r="J838" s="16" t="str">
        <f>VLOOKUP(D838,'Lista Punktów Adresowych'!$C$1:R6510,8,0)</f>
        <v/>
      </c>
      <c r="K838" s="98" t="str">
        <f>VLOOKUP(D838,'Lista Punktów Adresowych'!$C$1:R6510,10,0)</f>
        <v>180</v>
      </c>
      <c r="O838" s="16" t="str">
        <f>VLOOKUP(D838,'Lista Punktów Adresowych'!$C$1:R6510,14,0)</f>
        <v>1</v>
      </c>
      <c r="P838" s="16" t="str">
        <f>VLOOKUP(D838,'Lista Punktów Adresowych'!$C$1:R6510,15,0)</f>
        <v>0</v>
      </c>
      <c r="Q838" s="16" t="str">
        <f>VLOOKUP(D838,'Lista Punktów Adresowych'!$C$1:T6510,16,0)</f>
        <v>kat.1</v>
      </c>
      <c r="R838" s="16" t="str">
        <f>VLOOKUP(D838,'Lista Punktów Adresowych'!$C$1:T6510,17,0)</f>
        <v>500</v>
      </c>
      <c r="W838" s="32"/>
      <c r="Y838" s="16" t="str">
        <f>VLOOKUP(D838,'Lista Punktów Adresowych'!$C$1:R6510,13,0)</f>
        <v>punkt adresowy podstawowy</v>
      </c>
      <c r="Z838" s="277"/>
    </row>
    <row r="839" spans="1:26">
      <c r="A839" s="16">
        <v>835</v>
      </c>
      <c r="B839" s="101"/>
      <c r="C839" s="249"/>
      <c r="D839" s="242" t="s">
        <v>2509</v>
      </c>
      <c r="E839" s="157"/>
      <c r="F839" s="16" t="str">
        <f>VLOOKUP(D839,'Lista Punktów Adresowych'!$C$1:R6511,2)</f>
        <v>MAŁOPOLSKIE</v>
      </c>
      <c r="G839" s="16" t="str">
        <f>VLOOKUP(D839,'Lista Punktów Adresowych'!$C$1:R6511,3,0)</f>
        <v>BOCHEŃSKI</v>
      </c>
      <c r="H839" s="16" t="str">
        <f>VLOOKUP(D839,'Lista Punktów Adresowych'!$C$1:R6511,4,0)</f>
        <v>DRWINIA</v>
      </c>
      <c r="I839" s="16" t="str">
        <f>VLOOKUP(D839,'Lista Punktów Adresowych'!$C$1:R6511,6,)</f>
        <v>DRWINIA</v>
      </c>
      <c r="J839" s="16" t="str">
        <f>VLOOKUP(D839,'Lista Punktów Adresowych'!$C$1:R6511,8,0)</f>
        <v/>
      </c>
      <c r="K839" s="98" t="str">
        <f>VLOOKUP(D839,'Lista Punktów Adresowych'!$C$1:R6511,10,0)</f>
        <v>153</v>
      </c>
      <c r="O839" s="16" t="str">
        <f>VLOOKUP(D839,'Lista Punktów Adresowych'!$C$1:R6511,14,0)</f>
        <v>1</v>
      </c>
      <c r="P839" s="16" t="str">
        <f>VLOOKUP(D839,'Lista Punktów Adresowych'!$C$1:R6511,15,0)</f>
        <v>0</v>
      </c>
      <c r="Q839" s="16" t="str">
        <f>VLOOKUP(D839,'Lista Punktów Adresowych'!$C$1:T6511,16,0)</f>
        <v>kat.1</v>
      </c>
      <c r="R839" s="16" t="str">
        <f>VLOOKUP(D839,'Lista Punktów Adresowych'!$C$1:T6511,17,0)</f>
        <v>500</v>
      </c>
      <c r="W839" s="32"/>
      <c r="Y839" s="16" t="str">
        <f>VLOOKUP(D839,'Lista Punktów Adresowych'!$C$1:R6511,13,0)</f>
        <v>punkt adresowy podstawowy</v>
      </c>
      <c r="Z839" s="277"/>
    </row>
    <row r="840" spans="1:26">
      <c r="A840" s="16">
        <v>836</v>
      </c>
      <c r="B840" s="101"/>
      <c r="C840" s="249"/>
      <c r="D840" s="242" t="s">
        <v>2510</v>
      </c>
      <c r="E840" s="157"/>
      <c r="F840" s="16" t="str">
        <f>VLOOKUP(D840,'Lista Punktów Adresowych'!$C$1:R6512,2)</f>
        <v>MAŁOPOLSKIE</v>
      </c>
      <c r="G840" s="16" t="str">
        <f>VLOOKUP(D840,'Lista Punktów Adresowych'!$C$1:R6512,3,0)</f>
        <v>BOCHEŃSKI</v>
      </c>
      <c r="H840" s="16" t="str">
        <f>VLOOKUP(D840,'Lista Punktów Adresowych'!$C$1:R6512,4,0)</f>
        <v>ŻEGOCINA</v>
      </c>
      <c r="I840" s="16" t="str">
        <f>VLOOKUP(D840,'Lista Punktów Adresowych'!$C$1:R6512,6,)</f>
        <v>ROZDZIELE</v>
      </c>
      <c r="J840" s="16" t="str">
        <f>VLOOKUP(D840,'Lista Punktów Adresowych'!$C$1:R6512,8,0)</f>
        <v/>
      </c>
      <c r="K840" s="98" t="str">
        <f>VLOOKUP(D840,'Lista Punktów Adresowych'!$C$1:R6512,10,0)</f>
        <v>122</v>
      </c>
      <c r="O840" s="16" t="str">
        <f>VLOOKUP(D840,'Lista Punktów Adresowych'!$C$1:R6512,14,0)</f>
        <v>1</v>
      </c>
      <c r="P840" s="16" t="str">
        <f>VLOOKUP(D840,'Lista Punktów Adresowych'!$C$1:R6512,15,0)</f>
        <v>0</v>
      </c>
      <c r="Q840" s="16" t="str">
        <f>VLOOKUP(D840,'Lista Punktów Adresowych'!$C$1:T6512,16,0)</f>
        <v>kat.9</v>
      </c>
      <c r="R840" s="16" t="str">
        <f>VLOOKUP(D840,'Lista Punktów Adresowych'!$C$1:T6512,17,0)</f>
        <v>8500</v>
      </c>
      <c r="W840" s="32"/>
      <c r="Y840" s="16" t="str">
        <f>VLOOKUP(D840,'Lista Punktów Adresowych'!$C$1:R6512,13,0)</f>
        <v>punkt adresowy podstawowy</v>
      </c>
      <c r="Z840" s="277"/>
    </row>
    <row r="841" spans="1:26">
      <c r="A841" s="16">
        <v>837</v>
      </c>
      <c r="B841" s="101"/>
      <c r="C841" s="249"/>
      <c r="D841" s="242" t="s">
        <v>2511</v>
      </c>
      <c r="E841" s="157"/>
      <c r="F841" s="16" t="str">
        <f>VLOOKUP(D841,'Lista Punktów Adresowych'!$C$1:R6513,2)</f>
        <v>MAŁOPOLSKIE</v>
      </c>
      <c r="G841" s="16" t="str">
        <f>VLOOKUP(D841,'Lista Punktów Adresowych'!$C$1:R6513,3,0)</f>
        <v>BOCHEŃSKI</v>
      </c>
      <c r="H841" s="16" t="str">
        <f>VLOOKUP(D841,'Lista Punktów Adresowych'!$C$1:R6513,4,0)</f>
        <v>DRWINIA</v>
      </c>
      <c r="I841" s="16" t="str">
        <f>VLOOKUP(D841,'Lista Punktów Adresowych'!$C$1:R6513,6,)</f>
        <v>DRWINIA</v>
      </c>
      <c r="J841" s="16" t="str">
        <f>VLOOKUP(D841,'Lista Punktów Adresowych'!$C$1:R6513,8,0)</f>
        <v/>
      </c>
      <c r="K841" s="98" t="str">
        <f>VLOOKUP(D841,'Lista Punktów Adresowych'!$C$1:R6513,10,0)</f>
        <v>70</v>
      </c>
      <c r="O841" s="16" t="str">
        <f>VLOOKUP(D841,'Lista Punktów Adresowych'!$C$1:R6513,14,0)</f>
        <v>1</v>
      </c>
      <c r="P841" s="16" t="str">
        <f>VLOOKUP(D841,'Lista Punktów Adresowych'!$C$1:R6513,15,0)</f>
        <v>0</v>
      </c>
      <c r="Q841" s="16" t="str">
        <f>VLOOKUP(D841,'Lista Punktów Adresowych'!$C$1:T6513,16,0)</f>
        <v>kat.1</v>
      </c>
      <c r="R841" s="16" t="str">
        <f>VLOOKUP(D841,'Lista Punktów Adresowych'!$C$1:T6513,17,0)</f>
        <v>500</v>
      </c>
      <c r="W841" s="32"/>
      <c r="Y841" s="16" t="str">
        <f>VLOOKUP(D841,'Lista Punktów Adresowych'!$C$1:R6513,13,0)</f>
        <v>punkt adresowy podstawowy</v>
      </c>
      <c r="Z841" s="277"/>
    </row>
    <row r="842" spans="1:26">
      <c r="A842" s="16">
        <v>838</v>
      </c>
      <c r="B842" s="101"/>
      <c r="C842" s="249"/>
      <c r="D842" s="242" t="s">
        <v>2512</v>
      </c>
      <c r="E842" s="157"/>
      <c r="F842" s="16" t="str">
        <f>VLOOKUP(D842,'Lista Punktów Adresowych'!$C$1:R6514,2)</f>
        <v>MAŁOPOLSKIE</v>
      </c>
      <c r="G842" s="16" t="str">
        <f>VLOOKUP(D842,'Lista Punktów Adresowych'!$C$1:R6514,3,0)</f>
        <v>BOCHEŃSKI</v>
      </c>
      <c r="H842" s="16" t="str">
        <f>VLOOKUP(D842,'Lista Punktów Adresowych'!$C$1:R6514,4,0)</f>
        <v>DRWINIA</v>
      </c>
      <c r="I842" s="16" t="str">
        <f>VLOOKUP(D842,'Lista Punktów Adresowych'!$C$1:R6514,6,)</f>
        <v>DRWINIA</v>
      </c>
      <c r="J842" s="16" t="str">
        <f>VLOOKUP(D842,'Lista Punktów Adresowych'!$C$1:R6514,8,0)</f>
        <v/>
      </c>
      <c r="K842" s="98" t="str">
        <f>VLOOKUP(D842,'Lista Punktów Adresowych'!$C$1:R6514,10,0)</f>
        <v>169</v>
      </c>
      <c r="O842" s="16" t="str">
        <f>VLOOKUP(D842,'Lista Punktów Adresowych'!$C$1:R6514,14,0)</f>
        <v>1</v>
      </c>
      <c r="P842" s="16" t="str">
        <f>VLOOKUP(D842,'Lista Punktów Adresowych'!$C$1:R6514,15,0)</f>
        <v>0</v>
      </c>
      <c r="Q842" s="16" t="str">
        <f>VLOOKUP(D842,'Lista Punktów Adresowych'!$C$1:T6514,16,0)</f>
        <v>kat.1</v>
      </c>
      <c r="R842" s="16" t="str">
        <f>VLOOKUP(D842,'Lista Punktów Adresowych'!$C$1:T6514,17,0)</f>
        <v>500</v>
      </c>
      <c r="W842" s="32"/>
      <c r="Y842" s="16" t="str">
        <f>VLOOKUP(D842,'Lista Punktów Adresowych'!$C$1:R6514,13,0)</f>
        <v>punkt adresowy podstawowy</v>
      </c>
      <c r="Z842" s="277"/>
    </row>
    <row r="843" spans="1:26">
      <c r="A843" s="16">
        <v>839</v>
      </c>
      <c r="B843" s="101"/>
      <c r="C843" s="249"/>
      <c r="D843" s="242" t="s">
        <v>2513</v>
      </c>
      <c r="E843" s="157"/>
      <c r="F843" s="16" t="str">
        <f>VLOOKUP(D843,'Lista Punktów Adresowych'!$C$1:R6515,2)</f>
        <v>MAŁOPOLSKIE</v>
      </c>
      <c r="G843" s="16" t="str">
        <f>VLOOKUP(D843,'Lista Punktów Adresowych'!$C$1:R6515,3,0)</f>
        <v>BOCHEŃSKI</v>
      </c>
      <c r="H843" s="16" t="str">
        <f>VLOOKUP(D843,'Lista Punktów Adresowych'!$C$1:R6515,4,0)</f>
        <v>DRWINIA</v>
      </c>
      <c r="I843" s="16" t="str">
        <f>VLOOKUP(D843,'Lista Punktów Adresowych'!$C$1:R6515,6,)</f>
        <v>DRWINIA</v>
      </c>
      <c r="J843" s="16" t="str">
        <f>VLOOKUP(D843,'Lista Punktów Adresowych'!$C$1:R6515,8,0)</f>
        <v/>
      </c>
      <c r="K843" s="98" t="str">
        <f>VLOOKUP(D843,'Lista Punktów Adresowych'!$C$1:R6515,10,0)</f>
        <v>249</v>
      </c>
      <c r="O843" s="16" t="str">
        <f>VLOOKUP(D843,'Lista Punktów Adresowych'!$C$1:R6515,14,0)</f>
        <v>1</v>
      </c>
      <c r="P843" s="16" t="str">
        <f>VLOOKUP(D843,'Lista Punktów Adresowych'!$C$1:R6515,15,0)</f>
        <v>0</v>
      </c>
      <c r="Q843" s="16" t="str">
        <f>VLOOKUP(D843,'Lista Punktów Adresowych'!$C$1:T6515,16,0)</f>
        <v>kat.3</v>
      </c>
      <c r="R843" s="16" t="str">
        <f>VLOOKUP(D843,'Lista Punktów Adresowych'!$C$1:T6515,17,0)</f>
        <v>2500</v>
      </c>
      <c r="W843" s="32"/>
      <c r="Y843" s="16" t="str">
        <f>VLOOKUP(D843,'Lista Punktów Adresowych'!$C$1:R6515,13,0)</f>
        <v>punkt adresowy podstawowy</v>
      </c>
      <c r="Z843" s="277"/>
    </row>
    <row r="844" spans="1:26">
      <c r="A844" s="16">
        <v>840</v>
      </c>
      <c r="B844" s="101"/>
      <c r="C844" s="249"/>
      <c r="D844" s="242" t="s">
        <v>2514</v>
      </c>
      <c r="E844" s="157"/>
      <c r="F844" s="16" t="str">
        <f>VLOOKUP(D844,'Lista Punktów Adresowych'!$C$1:R6516,2)</f>
        <v>MAŁOPOLSKIE</v>
      </c>
      <c r="G844" s="16" t="str">
        <f>VLOOKUP(D844,'Lista Punktów Adresowych'!$C$1:R6516,3,0)</f>
        <v>BOCHEŃSKI</v>
      </c>
      <c r="H844" s="16" t="str">
        <f>VLOOKUP(D844,'Lista Punktów Adresowych'!$C$1:R6516,4,0)</f>
        <v>DRWINIA</v>
      </c>
      <c r="I844" s="16" t="str">
        <f>VLOOKUP(D844,'Lista Punktów Adresowych'!$C$1:R6516,6,)</f>
        <v>DRWINIA</v>
      </c>
      <c r="J844" s="16" t="str">
        <f>VLOOKUP(D844,'Lista Punktów Adresowych'!$C$1:R6516,8,0)</f>
        <v/>
      </c>
      <c r="K844" s="98" t="str">
        <f>VLOOKUP(D844,'Lista Punktów Adresowych'!$C$1:R6516,10,0)</f>
        <v>220</v>
      </c>
      <c r="O844" s="16" t="str">
        <f>VLOOKUP(D844,'Lista Punktów Adresowych'!$C$1:R6516,14,0)</f>
        <v>1</v>
      </c>
      <c r="P844" s="16" t="str">
        <f>VLOOKUP(D844,'Lista Punktów Adresowych'!$C$1:R6516,15,0)</f>
        <v>0</v>
      </c>
      <c r="Q844" s="16" t="str">
        <f>VLOOKUP(D844,'Lista Punktów Adresowych'!$C$1:T6516,16,0)</f>
        <v>kat.5</v>
      </c>
      <c r="R844" s="16" t="str">
        <f>VLOOKUP(D844,'Lista Punktów Adresowych'!$C$1:T6516,17,0)</f>
        <v>4500</v>
      </c>
      <c r="W844" s="32"/>
      <c r="Y844" s="16" t="str">
        <f>VLOOKUP(D844,'Lista Punktów Adresowych'!$C$1:R6516,13,0)</f>
        <v>punkt adresowy podstawowy</v>
      </c>
      <c r="Z844" s="277"/>
    </row>
    <row r="845" spans="1:26">
      <c r="A845" s="16">
        <v>841</v>
      </c>
      <c r="B845" s="101"/>
      <c r="C845" s="249"/>
      <c r="D845" s="242" t="s">
        <v>2515</v>
      </c>
      <c r="E845" s="157"/>
      <c r="F845" s="16" t="str">
        <f>VLOOKUP(D845,'Lista Punktów Adresowych'!$C$1:R6517,2)</f>
        <v>MAŁOPOLSKIE</v>
      </c>
      <c r="G845" s="16" t="str">
        <f>VLOOKUP(D845,'Lista Punktów Adresowych'!$C$1:R6517,3,0)</f>
        <v>BOCHEŃSKI</v>
      </c>
      <c r="H845" s="16" t="str">
        <f>VLOOKUP(D845,'Lista Punktów Adresowych'!$C$1:R6517,4,0)</f>
        <v>DRWINIA</v>
      </c>
      <c r="I845" s="16" t="str">
        <f>VLOOKUP(D845,'Lista Punktów Adresowych'!$C$1:R6517,6,)</f>
        <v>DRWINIA</v>
      </c>
      <c r="J845" s="16" t="str">
        <f>VLOOKUP(D845,'Lista Punktów Adresowych'!$C$1:R6517,8,0)</f>
        <v/>
      </c>
      <c r="K845" s="98" t="str">
        <f>VLOOKUP(D845,'Lista Punktów Adresowych'!$C$1:R6517,10,0)</f>
        <v>229</v>
      </c>
      <c r="O845" s="16" t="str">
        <f>VLOOKUP(D845,'Lista Punktów Adresowych'!$C$1:R6517,14,0)</f>
        <v>1</v>
      </c>
      <c r="P845" s="16" t="str">
        <f>VLOOKUP(D845,'Lista Punktów Adresowych'!$C$1:R6517,15,0)</f>
        <v>0</v>
      </c>
      <c r="Q845" s="16" t="str">
        <f>VLOOKUP(D845,'Lista Punktów Adresowych'!$C$1:T6517,16,0)</f>
        <v>kat.2</v>
      </c>
      <c r="R845" s="16" t="str">
        <f>VLOOKUP(D845,'Lista Punktów Adresowych'!$C$1:T6517,17,0)</f>
        <v>1500</v>
      </c>
      <c r="W845" s="32"/>
      <c r="Y845" s="16" t="str">
        <f>VLOOKUP(D845,'Lista Punktów Adresowych'!$C$1:R6517,13,0)</f>
        <v>punkt adresowy podstawowy</v>
      </c>
      <c r="Z845" s="277"/>
    </row>
    <row r="846" spans="1:26">
      <c r="A846" s="16">
        <v>842</v>
      </c>
      <c r="B846" s="101"/>
      <c r="C846" s="249"/>
      <c r="D846" s="242" t="s">
        <v>2516</v>
      </c>
      <c r="E846" s="157"/>
      <c r="F846" s="16" t="str">
        <f>VLOOKUP(D846,'Lista Punktów Adresowych'!$C$1:R6518,2)</f>
        <v>MAŁOPOLSKIE</v>
      </c>
      <c r="G846" s="16" t="str">
        <f>VLOOKUP(D846,'Lista Punktów Adresowych'!$C$1:R6518,3,0)</f>
        <v>BOCHEŃSKI</v>
      </c>
      <c r="H846" s="16" t="str">
        <f>VLOOKUP(D846,'Lista Punktów Adresowych'!$C$1:R6518,4,0)</f>
        <v>DRWINIA</v>
      </c>
      <c r="I846" s="16" t="str">
        <f>VLOOKUP(D846,'Lista Punktów Adresowych'!$C$1:R6518,6,)</f>
        <v>DRWINIA</v>
      </c>
      <c r="J846" s="16" t="str">
        <f>VLOOKUP(D846,'Lista Punktów Adresowych'!$C$1:R6518,8,0)</f>
        <v/>
      </c>
      <c r="K846" s="98" t="str">
        <f>VLOOKUP(D846,'Lista Punktów Adresowych'!$C$1:R6518,10,0)</f>
        <v>241</v>
      </c>
      <c r="O846" s="16" t="str">
        <f>VLOOKUP(D846,'Lista Punktów Adresowych'!$C$1:R6518,14,0)</f>
        <v>1</v>
      </c>
      <c r="P846" s="16" t="str">
        <f>VLOOKUP(D846,'Lista Punktów Adresowych'!$C$1:R6518,15,0)</f>
        <v>0</v>
      </c>
      <c r="Q846" s="16" t="str">
        <f>VLOOKUP(D846,'Lista Punktów Adresowych'!$C$1:T6518,16,0)</f>
        <v>kat.1</v>
      </c>
      <c r="R846" s="16" t="str">
        <f>VLOOKUP(D846,'Lista Punktów Adresowych'!$C$1:T6518,17,0)</f>
        <v>500</v>
      </c>
      <c r="W846" s="32"/>
      <c r="Y846" s="16" t="str">
        <f>VLOOKUP(D846,'Lista Punktów Adresowych'!$C$1:R6518,13,0)</f>
        <v>punkt adresowy podstawowy</v>
      </c>
      <c r="Z846" s="277"/>
    </row>
    <row r="847" spans="1:26">
      <c r="A847" s="16">
        <v>843</v>
      </c>
      <c r="B847" s="101"/>
      <c r="C847" s="249"/>
      <c r="D847" s="242" t="s">
        <v>2517</v>
      </c>
      <c r="E847" s="157"/>
      <c r="F847" s="16" t="str">
        <f>VLOOKUP(D847,'Lista Punktów Adresowych'!$C$1:R6519,2)</f>
        <v>MAŁOPOLSKIE</v>
      </c>
      <c r="G847" s="16" t="str">
        <f>VLOOKUP(D847,'Lista Punktów Adresowych'!$C$1:R6519,3,0)</f>
        <v>BOCHEŃSKI</v>
      </c>
      <c r="H847" s="16" t="str">
        <f>VLOOKUP(D847,'Lista Punktów Adresowych'!$C$1:R6519,4,0)</f>
        <v>DRWINIA</v>
      </c>
      <c r="I847" s="16" t="str">
        <f>VLOOKUP(D847,'Lista Punktów Adresowych'!$C$1:R6519,6,)</f>
        <v>DRWINIA</v>
      </c>
      <c r="J847" s="16" t="str">
        <f>VLOOKUP(D847,'Lista Punktów Adresowych'!$C$1:R6519,8,0)</f>
        <v/>
      </c>
      <c r="K847" s="98" t="str">
        <f>VLOOKUP(D847,'Lista Punktów Adresowych'!$C$1:R6519,10,0)</f>
        <v>178</v>
      </c>
      <c r="O847" s="16" t="str">
        <f>VLOOKUP(D847,'Lista Punktów Adresowych'!$C$1:R6519,14,0)</f>
        <v>1</v>
      </c>
      <c r="P847" s="16" t="str">
        <f>VLOOKUP(D847,'Lista Punktów Adresowych'!$C$1:R6519,15,0)</f>
        <v>0</v>
      </c>
      <c r="Q847" s="16" t="str">
        <f>VLOOKUP(D847,'Lista Punktów Adresowych'!$C$1:T6519,16,0)</f>
        <v>kat.1</v>
      </c>
      <c r="R847" s="16" t="str">
        <f>VLOOKUP(D847,'Lista Punktów Adresowych'!$C$1:T6519,17,0)</f>
        <v>500</v>
      </c>
      <c r="W847" s="32"/>
      <c r="Y847" s="16" t="str">
        <f>VLOOKUP(D847,'Lista Punktów Adresowych'!$C$1:R6519,13,0)</f>
        <v>punkt adresowy podstawowy</v>
      </c>
      <c r="Z847" s="277"/>
    </row>
    <row r="848" spans="1:26">
      <c r="A848" s="16">
        <v>844</v>
      </c>
      <c r="B848" s="101"/>
      <c r="C848" s="249"/>
      <c r="D848" s="242" t="s">
        <v>2518</v>
      </c>
      <c r="E848" s="157"/>
      <c r="F848" s="16" t="str">
        <f>VLOOKUP(D848,'Lista Punktów Adresowych'!$C$1:R6520,2)</f>
        <v>MAŁOPOLSKIE</v>
      </c>
      <c r="G848" s="16" t="str">
        <f>VLOOKUP(D848,'Lista Punktów Adresowych'!$C$1:R6520,3,0)</f>
        <v>BOCHEŃSKI</v>
      </c>
      <c r="H848" s="16" t="str">
        <f>VLOOKUP(D848,'Lista Punktów Adresowych'!$C$1:R6520,4,0)</f>
        <v>DRWINIA</v>
      </c>
      <c r="I848" s="16" t="str">
        <f>VLOOKUP(D848,'Lista Punktów Adresowych'!$C$1:R6520,6,)</f>
        <v>DRWINIA</v>
      </c>
      <c r="J848" s="16" t="str">
        <f>VLOOKUP(D848,'Lista Punktów Adresowych'!$C$1:R6520,8,0)</f>
        <v/>
      </c>
      <c r="K848" s="98" t="str">
        <f>VLOOKUP(D848,'Lista Punktów Adresowych'!$C$1:R6520,10,0)</f>
        <v>198</v>
      </c>
      <c r="O848" s="16" t="str">
        <f>VLOOKUP(D848,'Lista Punktów Adresowych'!$C$1:R6520,14,0)</f>
        <v>1</v>
      </c>
      <c r="P848" s="16" t="str">
        <f>VLOOKUP(D848,'Lista Punktów Adresowych'!$C$1:R6520,15,0)</f>
        <v>0</v>
      </c>
      <c r="Q848" s="16" t="str">
        <f>VLOOKUP(D848,'Lista Punktów Adresowych'!$C$1:T6520,16,0)</f>
        <v>kat.2</v>
      </c>
      <c r="R848" s="16" t="str">
        <f>VLOOKUP(D848,'Lista Punktów Adresowych'!$C$1:T6520,17,0)</f>
        <v>1500</v>
      </c>
      <c r="W848" s="32"/>
      <c r="Y848" s="16" t="str">
        <f>VLOOKUP(D848,'Lista Punktów Adresowych'!$C$1:R6520,13,0)</f>
        <v>punkt adresowy podstawowy</v>
      </c>
      <c r="Z848" s="277"/>
    </row>
    <row r="849" spans="1:26">
      <c r="A849" s="16">
        <v>845</v>
      </c>
      <c r="B849" s="101"/>
      <c r="C849" s="249"/>
      <c r="D849" s="242" t="s">
        <v>2519</v>
      </c>
      <c r="E849" s="157"/>
      <c r="F849" s="16" t="str">
        <f>VLOOKUP(D849,'Lista Punktów Adresowych'!$C$1:R6521,2)</f>
        <v>MAŁOPOLSKIE</v>
      </c>
      <c r="G849" s="16" t="str">
        <f>VLOOKUP(D849,'Lista Punktów Adresowych'!$C$1:R6521,3,0)</f>
        <v>BOCHEŃSKI</v>
      </c>
      <c r="H849" s="16" t="str">
        <f>VLOOKUP(D849,'Lista Punktów Adresowych'!$C$1:R6521,4,0)</f>
        <v>ŻEGOCINA</v>
      </c>
      <c r="I849" s="16" t="str">
        <f>VLOOKUP(D849,'Lista Punktów Adresowych'!$C$1:R6521,6,)</f>
        <v>ROZDZIELE</v>
      </c>
      <c r="J849" s="16" t="str">
        <f>VLOOKUP(D849,'Lista Punktów Adresowych'!$C$1:R6521,8,0)</f>
        <v/>
      </c>
      <c r="K849" s="98" t="str">
        <f>VLOOKUP(D849,'Lista Punktów Adresowych'!$C$1:R6521,10,0)</f>
        <v>151</v>
      </c>
      <c r="O849" s="16" t="str">
        <f>VLOOKUP(D849,'Lista Punktów Adresowych'!$C$1:R6521,14,0)</f>
        <v>1</v>
      </c>
      <c r="P849" s="16" t="str">
        <f>VLOOKUP(D849,'Lista Punktów Adresowych'!$C$1:R6521,15,0)</f>
        <v>0</v>
      </c>
      <c r="Q849" s="16" t="str">
        <f>VLOOKUP(D849,'Lista Punktów Adresowych'!$C$1:T6521,16,0)</f>
        <v>kat.6</v>
      </c>
      <c r="R849" s="16" t="str">
        <f>VLOOKUP(D849,'Lista Punktów Adresowych'!$C$1:T6521,17,0)</f>
        <v>5500</v>
      </c>
      <c r="W849" s="32"/>
      <c r="Y849" s="16" t="str">
        <f>VLOOKUP(D849,'Lista Punktów Adresowych'!$C$1:R6521,13,0)</f>
        <v>punkt adresowy podstawowy</v>
      </c>
      <c r="Z849" s="277"/>
    </row>
    <row r="850" spans="1:26">
      <c r="A850" s="16">
        <v>846</v>
      </c>
      <c r="B850" s="101"/>
      <c r="C850" s="249"/>
      <c r="D850" s="242" t="s">
        <v>2520</v>
      </c>
      <c r="E850" s="157"/>
      <c r="F850" s="16" t="str">
        <f>VLOOKUP(D850,'Lista Punktów Adresowych'!$C$1:R6522,2)</f>
        <v>MAŁOPOLSKIE</v>
      </c>
      <c r="G850" s="16" t="str">
        <f>VLOOKUP(D850,'Lista Punktów Adresowych'!$C$1:R6522,3,0)</f>
        <v>BOCHEŃSKI</v>
      </c>
      <c r="H850" s="16" t="str">
        <f>VLOOKUP(D850,'Lista Punktów Adresowych'!$C$1:R6522,4,0)</f>
        <v>ŻEGOCINA</v>
      </c>
      <c r="I850" s="16" t="str">
        <f>VLOOKUP(D850,'Lista Punktów Adresowych'!$C$1:R6522,6,)</f>
        <v>ROZDZIELE</v>
      </c>
      <c r="J850" s="16" t="str">
        <f>VLOOKUP(D850,'Lista Punktów Adresowych'!$C$1:R6522,8,0)</f>
        <v/>
      </c>
      <c r="K850" s="98" t="str">
        <f>VLOOKUP(D850,'Lista Punktów Adresowych'!$C$1:R6522,10,0)</f>
        <v>53</v>
      </c>
      <c r="O850" s="16" t="str">
        <f>VLOOKUP(D850,'Lista Punktów Adresowych'!$C$1:R6522,14,0)</f>
        <v>1</v>
      </c>
      <c r="P850" s="16" t="str">
        <f>VLOOKUP(D850,'Lista Punktów Adresowych'!$C$1:R6522,15,0)</f>
        <v>0</v>
      </c>
      <c r="Q850" s="16" t="str">
        <f>VLOOKUP(D850,'Lista Punktów Adresowych'!$C$1:T6522,16,0)</f>
        <v>kat.2</v>
      </c>
      <c r="R850" s="16" t="str">
        <f>VLOOKUP(D850,'Lista Punktów Adresowych'!$C$1:T6522,17,0)</f>
        <v>1500</v>
      </c>
      <c r="W850" s="32"/>
      <c r="Y850" s="16" t="str">
        <f>VLOOKUP(D850,'Lista Punktów Adresowych'!$C$1:R6522,13,0)</f>
        <v>punkt adresowy podstawowy</v>
      </c>
      <c r="Z850" s="277"/>
    </row>
    <row r="851" spans="1:26">
      <c r="A851" s="16">
        <v>847</v>
      </c>
      <c r="B851" s="101"/>
      <c r="C851" s="249"/>
      <c r="D851" s="242" t="s">
        <v>2521</v>
      </c>
      <c r="E851" s="157"/>
      <c r="F851" s="16" t="str">
        <f>VLOOKUP(D851,'Lista Punktów Adresowych'!$C$1:R6523,2)</f>
        <v>MAŁOPOLSKIE</v>
      </c>
      <c r="G851" s="16" t="str">
        <f>VLOOKUP(D851,'Lista Punktów Adresowych'!$C$1:R6523,3,0)</f>
        <v>BOCHEŃSKI</v>
      </c>
      <c r="H851" s="16" t="str">
        <f>VLOOKUP(D851,'Lista Punktów Adresowych'!$C$1:R6523,4,0)</f>
        <v>ŻEGOCINA</v>
      </c>
      <c r="I851" s="16" t="str">
        <f>VLOOKUP(D851,'Lista Punktów Adresowych'!$C$1:R6523,6,)</f>
        <v>ROZDZIELE</v>
      </c>
      <c r="J851" s="16" t="str">
        <f>VLOOKUP(D851,'Lista Punktów Adresowych'!$C$1:R6523,8,0)</f>
        <v/>
      </c>
      <c r="K851" s="98" t="str">
        <f>VLOOKUP(D851,'Lista Punktów Adresowych'!$C$1:R6523,10,0)</f>
        <v>148</v>
      </c>
      <c r="O851" s="16" t="str">
        <f>VLOOKUP(D851,'Lista Punktów Adresowych'!$C$1:R6523,14,0)</f>
        <v>1</v>
      </c>
      <c r="P851" s="16" t="str">
        <f>VLOOKUP(D851,'Lista Punktów Adresowych'!$C$1:R6523,15,0)</f>
        <v>0</v>
      </c>
      <c r="Q851" s="16" t="str">
        <f>VLOOKUP(D851,'Lista Punktów Adresowych'!$C$1:T6523,16,0)</f>
        <v>kat.1</v>
      </c>
      <c r="R851" s="16" t="str">
        <f>VLOOKUP(D851,'Lista Punktów Adresowych'!$C$1:T6523,17,0)</f>
        <v>500</v>
      </c>
      <c r="W851" s="32"/>
      <c r="Y851" s="16" t="str">
        <f>VLOOKUP(D851,'Lista Punktów Adresowych'!$C$1:R6523,13,0)</f>
        <v>punkt adresowy podstawowy</v>
      </c>
      <c r="Z851" s="277"/>
    </row>
    <row r="852" spans="1:26">
      <c r="A852" s="16">
        <v>848</v>
      </c>
      <c r="B852" s="101"/>
      <c r="C852" s="249"/>
      <c r="D852" s="242" t="s">
        <v>2522</v>
      </c>
      <c r="E852" s="157"/>
      <c r="F852" s="16" t="str">
        <f>VLOOKUP(D852,'Lista Punktów Adresowych'!$C$1:R6524,2)</f>
        <v>MAŁOPOLSKIE</v>
      </c>
      <c r="G852" s="16" t="str">
        <f>VLOOKUP(D852,'Lista Punktów Adresowych'!$C$1:R6524,3,0)</f>
        <v>BOCHEŃSKI</v>
      </c>
      <c r="H852" s="16" t="str">
        <f>VLOOKUP(D852,'Lista Punktów Adresowych'!$C$1:R6524,4,0)</f>
        <v>DRWINIA</v>
      </c>
      <c r="I852" s="16" t="str">
        <f>VLOOKUP(D852,'Lista Punktów Adresowych'!$C$1:R6524,6,)</f>
        <v>DRWINIA</v>
      </c>
      <c r="J852" s="16" t="str">
        <f>VLOOKUP(D852,'Lista Punktów Adresowych'!$C$1:R6524,8,0)</f>
        <v/>
      </c>
      <c r="K852" s="98" t="str">
        <f>VLOOKUP(D852,'Lista Punktów Adresowych'!$C$1:R6524,10,0)</f>
        <v>200</v>
      </c>
      <c r="O852" s="16" t="str">
        <f>VLOOKUP(D852,'Lista Punktów Adresowych'!$C$1:R6524,14,0)</f>
        <v>1</v>
      </c>
      <c r="P852" s="16" t="str">
        <f>VLOOKUP(D852,'Lista Punktów Adresowych'!$C$1:R6524,15,0)</f>
        <v>0</v>
      </c>
      <c r="Q852" s="16" t="str">
        <f>VLOOKUP(D852,'Lista Punktów Adresowych'!$C$1:T6524,16,0)</f>
        <v>kat.2</v>
      </c>
      <c r="R852" s="16" t="str">
        <f>VLOOKUP(D852,'Lista Punktów Adresowych'!$C$1:T6524,17,0)</f>
        <v>1500</v>
      </c>
      <c r="W852" s="32"/>
      <c r="Y852" s="16" t="str">
        <f>VLOOKUP(D852,'Lista Punktów Adresowych'!$C$1:R6524,13,0)</f>
        <v>punkt adresowy podstawowy</v>
      </c>
      <c r="Z852" s="277"/>
    </row>
    <row r="853" spans="1:26">
      <c r="A853" s="16">
        <v>849</v>
      </c>
      <c r="B853" s="101"/>
      <c r="C853" s="249"/>
      <c r="D853" s="242" t="s">
        <v>2523</v>
      </c>
      <c r="E853" s="157"/>
      <c r="F853" s="16" t="str">
        <f>VLOOKUP(D853,'Lista Punktów Adresowych'!$C$1:R6525,2)</f>
        <v>MAŁOPOLSKIE</v>
      </c>
      <c r="G853" s="16" t="str">
        <f>VLOOKUP(D853,'Lista Punktów Adresowych'!$C$1:R6525,3,0)</f>
        <v>BOCHEŃSKI</v>
      </c>
      <c r="H853" s="16" t="str">
        <f>VLOOKUP(D853,'Lista Punktów Adresowych'!$C$1:R6525,4,0)</f>
        <v>DRWINIA</v>
      </c>
      <c r="I853" s="16" t="str">
        <f>VLOOKUP(D853,'Lista Punktów Adresowych'!$C$1:R6525,6,)</f>
        <v>DRWINIA</v>
      </c>
      <c r="J853" s="16" t="str">
        <f>VLOOKUP(D853,'Lista Punktów Adresowych'!$C$1:R6525,8,0)</f>
        <v/>
      </c>
      <c r="K853" s="98" t="str">
        <f>VLOOKUP(D853,'Lista Punktów Adresowych'!$C$1:R6525,10,0)</f>
        <v>221</v>
      </c>
      <c r="O853" s="16" t="str">
        <f>VLOOKUP(D853,'Lista Punktów Adresowych'!$C$1:R6525,14,0)</f>
        <v>1</v>
      </c>
      <c r="P853" s="16" t="str">
        <f>VLOOKUP(D853,'Lista Punktów Adresowych'!$C$1:R6525,15,0)</f>
        <v>0</v>
      </c>
      <c r="Q853" s="16" t="str">
        <f>VLOOKUP(D853,'Lista Punktów Adresowych'!$C$1:T6525,16,0)</f>
        <v>kat.2</v>
      </c>
      <c r="R853" s="16" t="str">
        <f>VLOOKUP(D853,'Lista Punktów Adresowych'!$C$1:T6525,17,0)</f>
        <v>1500</v>
      </c>
      <c r="W853" s="32"/>
      <c r="Y853" s="16" t="str">
        <f>VLOOKUP(D853,'Lista Punktów Adresowych'!$C$1:R6525,13,0)</f>
        <v>punkt adresowy podstawowy</v>
      </c>
      <c r="Z853" s="277"/>
    </row>
    <row r="854" spans="1:26">
      <c r="A854" s="16">
        <v>850</v>
      </c>
      <c r="B854" s="101"/>
      <c r="C854" s="249"/>
      <c r="D854" s="242" t="s">
        <v>2524</v>
      </c>
      <c r="E854" s="157"/>
      <c r="F854" s="16" t="str">
        <f>VLOOKUP(D854,'Lista Punktów Adresowych'!$C$1:R6526,2)</f>
        <v>MAŁOPOLSKIE</v>
      </c>
      <c r="G854" s="16" t="str">
        <f>VLOOKUP(D854,'Lista Punktów Adresowych'!$C$1:R6526,3,0)</f>
        <v>BOCHEŃSKI</v>
      </c>
      <c r="H854" s="16" t="str">
        <f>VLOOKUP(D854,'Lista Punktów Adresowych'!$C$1:R6526,4,0)</f>
        <v>DRWINIA</v>
      </c>
      <c r="I854" s="16" t="str">
        <f>VLOOKUP(D854,'Lista Punktów Adresowych'!$C$1:R6526,6,)</f>
        <v>ZIELONA</v>
      </c>
      <c r="J854" s="16" t="str">
        <f>VLOOKUP(D854,'Lista Punktów Adresowych'!$C$1:R6526,8,0)</f>
        <v/>
      </c>
      <c r="K854" s="98" t="str">
        <f>VLOOKUP(D854,'Lista Punktów Adresowych'!$C$1:R6526,10,0)</f>
        <v>42</v>
      </c>
      <c r="O854" s="16" t="str">
        <f>VLOOKUP(D854,'Lista Punktów Adresowych'!$C$1:R6526,14,0)</f>
        <v>1</v>
      </c>
      <c r="P854" s="16" t="str">
        <f>VLOOKUP(D854,'Lista Punktów Adresowych'!$C$1:R6526,15,0)</f>
        <v>0</v>
      </c>
      <c r="Q854" s="16" t="str">
        <f>VLOOKUP(D854,'Lista Punktów Adresowych'!$C$1:T6526,16,0)</f>
        <v>kat.10</v>
      </c>
      <c r="R854" s="16" t="str">
        <f>VLOOKUP(D854,'Lista Punktów Adresowych'!$C$1:T6526,17,0)</f>
        <v>9500</v>
      </c>
      <c r="W854" s="32"/>
      <c r="Y854" s="16" t="str">
        <f>VLOOKUP(D854,'Lista Punktów Adresowych'!$C$1:R6526,13,0)</f>
        <v>punkt adresowy podstawowy</v>
      </c>
      <c r="Z854" s="277"/>
    </row>
    <row r="855" spans="1:26">
      <c r="A855" s="16">
        <v>851</v>
      </c>
      <c r="B855" s="101"/>
      <c r="C855" s="249"/>
      <c r="D855" s="242" t="s">
        <v>2525</v>
      </c>
      <c r="E855" s="157"/>
      <c r="F855" s="16" t="str">
        <f>VLOOKUP(D855,'Lista Punktów Adresowych'!$C$1:R6527,2)</f>
        <v>MAŁOPOLSKIE</v>
      </c>
      <c r="G855" s="16" t="str">
        <f>VLOOKUP(D855,'Lista Punktów Adresowych'!$C$1:R6527,3,0)</f>
        <v>BOCHEŃSKI</v>
      </c>
      <c r="H855" s="16" t="str">
        <f>VLOOKUP(D855,'Lista Punktów Adresowych'!$C$1:R6527,4,0)</f>
        <v>DRWINIA</v>
      </c>
      <c r="I855" s="16" t="str">
        <f>VLOOKUP(D855,'Lista Punktów Adresowych'!$C$1:R6527,6,)</f>
        <v>DRWINIA</v>
      </c>
      <c r="J855" s="16" t="str">
        <f>VLOOKUP(D855,'Lista Punktów Adresowych'!$C$1:R6527,8,0)</f>
        <v/>
      </c>
      <c r="K855" s="98" t="str">
        <f>VLOOKUP(D855,'Lista Punktów Adresowych'!$C$1:R6527,10,0)</f>
        <v>186</v>
      </c>
      <c r="O855" s="16" t="str">
        <f>VLOOKUP(D855,'Lista Punktów Adresowych'!$C$1:R6527,14,0)</f>
        <v>1</v>
      </c>
      <c r="P855" s="16" t="str">
        <f>VLOOKUP(D855,'Lista Punktów Adresowych'!$C$1:R6527,15,0)</f>
        <v>0</v>
      </c>
      <c r="Q855" s="16" t="str">
        <f>VLOOKUP(D855,'Lista Punktów Adresowych'!$C$1:T6527,16,0)</f>
        <v>kat.2</v>
      </c>
      <c r="R855" s="16" t="str">
        <f>VLOOKUP(D855,'Lista Punktów Adresowych'!$C$1:T6527,17,0)</f>
        <v>1500</v>
      </c>
      <c r="W855" s="32"/>
      <c r="Y855" s="16" t="str">
        <f>VLOOKUP(D855,'Lista Punktów Adresowych'!$C$1:R6527,13,0)</f>
        <v>punkt adresowy podstawowy</v>
      </c>
      <c r="Z855" s="277"/>
    </row>
    <row r="856" spans="1:26">
      <c r="A856" s="16">
        <v>852</v>
      </c>
      <c r="B856" s="101"/>
      <c r="C856" s="249"/>
      <c r="D856" s="242" t="s">
        <v>2526</v>
      </c>
      <c r="E856" s="157"/>
      <c r="F856" s="16" t="str">
        <f>VLOOKUP(D856,'Lista Punktów Adresowych'!$C$1:R6528,2)</f>
        <v>MAŁOPOLSKIE</v>
      </c>
      <c r="G856" s="16" t="str">
        <f>VLOOKUP(D856,'Lista Punktów Adresowych'!$C$1:R6528,3,0)</f>
        <v>BOCHEŃSKI</v>
      </c>
      <c r="H856" s="16" t="str">
        <f>VLOOKUP(D856,'Lista Punktów Adresowych'!$C$1:R6528,4,0)</f>
        <v>DRWINIA</v>
      </c>
      <c r="I856" s="16" t="str">
        <f>VLOOKUP(D856,'Lista Punktów Adresowych'!$C$1:R6528,6,)</f>
        <v>DRWINIA</v>
      </c>
      <c r="J856" s="16" t="str">
        <f>VLOOKUP(D856,'Lista Punktów Adresowych'!$C$1:R6528,8,0)</f>
        <v/>
      </c>
      <c r="K856" s="98" t="str">
        <f>VLOOKUP(D856,'Lista Punktów Adresowych'!$C$1:R6528,10,0)</f>
        <v>215</v>
      </c>
      <c r="O856" s="16" t="str">
        <f>VLOOKUP(D856,'Lista Punktów Adresowych'!$C$1:R6528,14,0)</f>
        <v>1</v>
      </c>
      <c r="P856" s="16" t="str">
        <f>VLOOKUP(D856,'Lista Punktów Adresowych'!$C$1:R6528,15,0)</f>
        <v>0</v>
      </c>
      <c r="Q856" s="16" t="str">
        <f>VLOOKUP(D856,'Lista Punktów Adresowych'!$C$1:T6528,16,0)</f>
        <v>kat.2</v>
      </c>
      <c r="R856" s="16" t="str">
        <f>VLOOKUP(D856,'Lista Punktów Adresowych'!$C$1:T6528,17,0)</f>
        <v>1500</v>
      </c>
      <c r="W856" s="32"/>
      <c r="Y856" s="16" t="str">
        <f>VLOOKUP(D856,'Lista Punktów Adresowych'!$C$1:R6528,13,0)</f>
        <v>punkt adresowy podstawowy</v>
      </c>
      <c r="Z856" s="277"/>
    </row>
    <row r="857" spans="1:26">
      <c r="A857" s="16">
        <v>853</v>
      </c>
      <c r="B857" s="101"/>
      <c r="C857" s="249"/>
      <c r="D857" s="242" t="s">
        <v>2527</v>
      </c>
      <c r="E857" s="157"/>
      <c r="F857" s="16" t="str">
        <f>VLOOKUP(D857,'Lista Punktów Adresowych'!$C$1:R6529,2)</f>
        <v>MAŁOPOLSKIE</v>
      </c>
      <c r="G857" s="16" t="str">
        <f>VLOOKUP(D857,'Lista Punktów Adresowych'!$C$1:R6529,3,0)</f>
        <v>BOCHEŃSKI</v>
      </c>
      <c r="H857" s="16" t="str">
        <f>VLOOKUP(D857,'Lista Punktów Adresowych'!$C$1:R6529,4,0)</f>
        <v>DRWINIA</v>
      </c>
      <c r="I857" s="16" t="str">
        <f>VLOOKUP(D857,'Lista Punktów Adresowych'!$C$1:R6529,6,)</f>
        <v>DRWINIA</v>
      </c>
      <c r="J857" s="16" t="str">
        <f>VLOOKUP(D857,'Lista Punktów Adresowych'!$C$1:R6529,8,0)</f>
        <v/>
      </c>
      <c r="K857" s="98" t="str">
        <f>VLOOKUP(D857,'Lista Punktów Adresowych'!$C$1:R6529,10,0)</f>
        <v>214</v>
      </c>
      <c r="O857" s="16" t="str">
        <f>VLOOKUP(D857,'Lista Punktów Adresowych'!$C$1:R6529,14,0)</f>
        <v>1</v>
      </c>
      <c r="P857" s="16" t="str">
        <f>VLOOKUP(D857,'Lista Punktów Adresowych'!$C$1:R6529,15,0)</f>
        <v>0</v>
      </c>
      <c r="Q857" s="16" t="str">
        <f>VLOOKUP(D857,'Lista Punktów Adresowych'!$C$1:T6529,16,0)</f>
        <v>kat.2</v>
      </c>
      <c r="R857" s="16" t="str">
        <f>VLOOKUP(D857,'Lista Punktów Adresowych'!$C$1:T6529,17,0)</f>
        <v>1500</v>
      </c>
      <c r="W857" s="32"/>
      <c r="Y857" s="16" t="str">
        <f>VLOOKUP(D857,'Lista Punktów Adresowych'!$C$1:R6529,13,0)</f>
        <v>punkt adresowy podstawowy</v>
      </c>
      <c r="Z857" s="277"/>
    </row>
    <row r="858" spans="1:26">
      <c r="A858" s="16">
        <v>854</v>
      </c>
      <c r="B858" s="101"/>
      <c r="C858" s="249"/>
      <c r="D858" s="242" t="s">
        <v>2528</v>
      </c>
      <c r="E858" s="157"/>
      <c r="F858" s="16" t="str">
        <f>VLOOKUP(D858,'Lista Punktów Adresowych'!$C$1:R6530,2)</f>
        <v>MAŁOPOLSKIE</v>
      </c>
      <c r="G858" s="16" t="str">
        <f>VLOOKUP(D858,'Lista Punktów Adresowych'!$C$1:R6530,3,0)</f>
        <v>BOCHEŃSKI</v>
      </c>
      <c r="H858" s="16" t="str">
        <f>VLOOKUP(D858,'Lista Punktów Adresowych'!$C$1:R6530,4,0)</f>
        <v>ŻEGOCINA</v>
      </c>
      <c r="I858" s="16" t="str">
        <f>VLOOKUP(D858,'Lista Punktów Adresowych'!$C$1:R6530,6,)</f>
        <v>ROZDZIELE</v>
      </c>
      <c r="J858" s="16" t="str">
        <f>VLOOKUP(D858,'Lista Punktów Adresowych'!$C$1:R6530,8,0)</f>
        <v/>
      </c>
      <c r="K858" s="98" t="str">
        <f>VLOOKUP(D858,'Lista Punktów Adresowych'!$C$1:R6530,10,0)</f>
        <v>5</v>
      </c>
      <c r="O858" s="16" t="str">
        <f>VLOOKUP(D858,'Lista Punktów Adresowych'!$C$1:R6530,14,0)</f>
        <v>1</v>
      </c>
      <c r="P858" s="16" t="str">
        <f>VLOOKUP(D858,'Lista Punktów Adresowych'!$C$1:R6530,15,0)</f>
        <v>0</v>
      </c>
      <c r="Q858" s="16" t="str">
        <f>VLOOKUP(D858,'Lista Punktów Adresowych'!$C$1:T6530,16,0)</f>
        <v>kat.1</v>
      </c>
      <c r="R858" s="16" t="str">
        <f>VLOOKUP(D858,'Lista Punktów Adresowych'!$C$1:T6530,17,0)</f>
        <v>500</v>
      </c>
      <c r="W858" s="32"/>
      <c r="Y858" s="16" t="str">
        <f>VLOOKUP(D858,'Lista Punktów Adresowych'!$C$1:R6530,13,0)</f>
        <v>punkt adresowy podstawowy</v>
      </c>
      <c r="Z858" s="277"/>
    </row>
    <row r="859" spans="1:26">
      <c r="A859" s="16">
        <v>855</v>
      </c>
      <c r="B859" s="101"/>
      <c r="C859" s="249"/>
      <c r="D859" s="242" t="s">
        <v>2529</v>
      </c>
      <c r="E859" s="157"/>
      <c r="F859" s="16" t="str">
        <f>VLOOKUP(D859,'Lista Punktów Adresowych'!$C$1:R6531,2)</f>
        <v>MAŁOPOLSKIE</v>
      </c>
      <c r="G859" s="16" t="str">
        <f>VLOOKUP(D859,'Lista Punktów Adresowych'!$C$1:R6531,3,0)</f>
        <v>BOCHEŃSKI</v>
      </c>
      <c r="H859" s="16" t="str">
        <f>VLOOKUP(D859,'Lista Punktów Adresowych'!$C$1:R6531,4,0)</f>
        <v>DRWINIA</v>
      </c>
      <c r="I859" s="16" t="str">
        <f>VLOOKUP(D859,'Lista Punktów Adresowych'!$C$1:R6531,6,)</f>
        <v>DRWINIA</v>
      </c>
      <c r="J859" s="16" t="str">
        <f>VLOOKUP(D859,'Lista Punktów Adresowych'!$C$1:R6531,8,0)</f>
        <v/>
      </c>
      <c r="K859" s="98" t="str">
        <f>VLOOKUP(D859,'Lista Punktów Adresowych'!$C$1:R6531,10,0)</f>
        <v>208</v>
      </c>
      <c r="O859" s="16" t="str">
        <f>VLOOKUP(D859,'Lista Punktów Adresowych'!$C$1:R6531,14,0)</f>
        <v>1</v>
      </c>
      <c r="P859" s="16" t="str">
        <f>VLOOKUP(D859,'Lista Punktów Adresowych'!$C$1:R6531,15,0)</f>
        <v>0</v>
      </c>
      <c r="Q859" s="16" t="str">
        <f>VLOOKUP(D859,'Lista Punktów Adresowych'!$C$1:T6531,16,0)</f>
        <v>kat.2</v>
      </c>
      <c r="R859" s="16" t="str">
        <f>VLOOKUP(D859,'Lista Punktów Adresowych'!$C$1:T6531,17,0)</f>
        <v>1500</v>
      </c>
      <c r="W859" s="32"/>
      <c r="Y859" s="16" t="str">
        <f>VLOOKUP(D859,'Lista Punktów Adresowych'!$C$1:R6531,13,0)</f>
        <v>punkt adresowy podstawowy</v>
      </c>
      <c r="Z859" s="277"/>
    </row>
    <row r="860" spans="1:26">
      <c r="A860" s="16">
        <v>856</v>
      </c>
      <c r="B860" s="101"/>
      <c r="C860" s="249"/>
      <c r="D860" s="242" t="s">
        <v>2530</v>
      </c>
      <c r="E860" s="157"/>
      <c r="F860" s="16" t="str">
        <f>VLOOKUP(D860,'Lista Punktów Adresowych'!$C$1:R6532,2)</f>
        <v>MAŁOPOLSKIE</v>
      </c>
      <c r="G860" s="16" t="str">
        <f>VLOOKUP(D860,'Lista Punktów Adresowych'!$C$1:R6532,3,0)</f>
        <v>BOCHEŃSKI</v>
      </c>
      <c r="H860" s="16" t="str">
        <f>VLOOKUP(D860,'Lista Punktów Adresowych'!$C$1:R6532,4,0)</f>
        <v>DRWINIA</v>
      </c>
      <c r="I860" s="16" t="str">
        <f>VLOOKUP(D860,'Lista Punktów Adresowych'!$C$1:R6532,6,)</f>
        <v>DRWINIA</v>
      </c>
      <c r="J860" s="16" t="str">
        <f>VLOOKUP(D860,'Lista Punktów Adresowych'!$C$1:R6532,8,0)</f>
        <v/>
      </c>
      <c r="K860" s="98" t="str">
        <f>VLOOKUP(D860,'Lista Punktów Adresowych'!$C$1:R6532,10,0)</f>
        <v>237</v>
      </c>
      <c r="O860" s="16" t="str">
        <f>VLOOKUP(D860,'Lista Punktów Adresowych'!$C$1:R6532,14,0)</f>
        <v>1</v>
      </c>
      <c r="P860" s="16" t="str">
        <f>VLOOKUP(D860,'Lista Punktów Adresowych'!$C$1:R6532,15,0)</f>
        <v>0</v>
      </c>
      <c r="Q860" s="16" t="str">
        <f>VLOOKUP(D860,'Lista Punktów Adresowych'!$C$1:T6532,16,0)</f>
        <v>kat.1</v>
      </c>
      <c r="R860" s="16" t="str">
        <f>VLOOKUP(D860,'Lista Punktów Adresowych'!$C$1:T6532,17,0)</f>
        <v>500</v>
      </c>
      <c r="W860" s="32"/>
      <c r="Y860" s="16" t="str">
        <f>VLOOKUP(D860,'Lista Punktów Adresowych'!$C$1:R6532,13,0)</f>
        <v>punkt adresowy podstawowy</v>
      </c>
      <c r="Z860" s="277"/>
    </row>
    <row r="861" spans="1:26">
      <c r="A861" s="16">
        <v>857</v>
      </c>
      <c r="B861" s="101"/>
      <c r="C861" s="249"/>
      <c r="D861" s="242" t="s">
        <v>2531</v>
      </c>
      <c r="E861" s="157"/>
      <c r="F861" s="16" t="str">
        <f>VLOOKUP(D861,'Lista Punktów Adresowych'!$C$1:R6533,2)</f>
        <v>MAŁOPOLSKIE</v>
      </c>
      <c r="G861" s="16" t="str">
        <f>VLOOKUP(D861,'Lista Punktów Adresowych'!$C$1:R6533,3,0)</f>
        <v>BOCHEŃSKI</v>
      </c>
      <c r="H861" s="16" t="str">
        <f>VLOOKUP(D861,'Lista Punktów Adresowych'!$C$1:R6533,4,0)</f>
        <v>DRWINIA</v>
      </c>
      <c r="I861" s="16" t="str">
        <f>VLOOKUP(D861,'Lista Punktów Adresowych'!$C$1:R6533,6,)</f>
        <v>DRWINIA</v>
      </c>
      <c r="J861" s="16" t="str">
        <f>VLOOKUP(D861,'Lista Punktów Adresowych'!$C$1:R6533,8,0)</f>
        <v/>
      </c>
      <c r="K861" s="98" t="str">
        <f>VLOOKUP(D861,'Lista Punktów Adresowych'!$C$1:R6533,10,0)</f>
        <v>197</v>
      </c>
      <c r="O861" s="16" t="str">
        <f>VLOOKUP(D861,'Lista Punktów Adresowych'!$C$1:R6533,14,0)</f>
        <v>1</v>
      </c>
      <c r="P861" s="16" t="str">
        <f>VLOOKUP(D861,'Lista Punktów Adresowych'!$C$1:R6533,15,0)</f>
        <v>0</v>
      </c>
      <c r="Q861" s="16" t="str">
        <f>VLOOKUP(D861,'Lista Punktów Adresowych'!$C$1:T6533,16,0)</f>
        <v>kat.2</v>
      </c>
      <c r="R861" s="16" t="str">
        <f>VLOOKUP(D861,'Lista Punktów Adresowych'!$C$1:T6533,17,0)</f>
        <v>1500</v>
      </c>
      <c r="W861" s="32"/>
      <c r="Y861" s="16" t="str">
        <f>VLOOKUP(D861,'Lista Punktów Adresowych'!$C$1:R6533,13,0)</f>
        <v>punkt adresowy podstawowy</v>
      </c>
      <c r="Z861" s="277"/>
    </row>
    <row r="862" spans="1:26">
      <c r="A862" s="16">
        <v>858</v>
      </c>
      <c r="B862" s="101"/>
      <c r="C862" s="249"/>
      <c r="D862" s="242" t="s">
        <v>2532</v>
      </c>
      <c r="E862" s="157"/>
      <c r="F862" s="16" t="str">
        <f>VLOOKUP(D862,'Lista Punktów Adresowych'!$C$1:R6534,2)</f>
        <v>MAŁOPOLSKIE</v>
      </c>
      <c r="G862" s="16" t="str">
        <f>VLOOKUP(D862,'Lista Punktów Adresowych'!$C$1:R6534,3,0)</f>
        <v>BOCHEŃSKI</v>
      </c>
      <c r="H862" s="16" t="str">
        <f>VLOOKUP(D862,'Lista Punktów Adresowych'!$C$1:R6534,4,0)</f>
        <v>DRWINIA</v>
      </c>
      <c r="I862" s="16" t="str">
        <f>VLOOKUP(D862,'Lista Punktów Adresowych'!$C$1:R6534,6,)</f>
        <v>DRWINIA</v>
      </c>
      <c r="J862" s="16" t="str">
        <f>VLOOKUP(D862,'Lista Punktów Adresowych'!$C$1:R6534,8,0)</f>
        <v/>
      </c>
      <c r="K862" s="98" t="str">
        <f>VLOOKUP(D862,'Lista Punktów Adresowych'!$C$1:R6534,10,0)</f>
        <v>206</v>
      </c>
      <c r="O862" s="16" t="str">
        <f>VLOOKUP(D862,'Lista Punktów Adresowych'!$C$1:R6534,14,0)</f>
        <v>1</v>
      </c>
      <c r="P862" s="16" t="str">
        <f>VLOOKUP(D862,'Lista Punktów Adresowych'!$C$1:R6534,15,0)</f>
        <v>0</v>
      </c>
      <c r="Q862" s="16" t="str">
        <f>VLOOKUP(D862,'Lista Punktów Adresowych'!$C$1:T6534,16,0)</f>
        <v>kat.2</v>
      </c>
      <c r="R862" s="16" t="str">
        <f>VLOOKUP(D862,'Lista Punktów Adresowych'!$C$1:T6534,17,0)</f>
        <v>1500</v>
      </c>
      <c r="W862" s="32"/>
      <c r="Y862" s="16" t="str">
        <f>VLOOKUP(D862,'Lista Punktów Adresowych'!$C$1:R6534,13,0)</f>
        <v>punkt adresowy podstawowy</v>
      </c>
      <c r="Z862" s="277"/>
    </row>
    <row r="863" spans="1:26">
      <c r="A863" s="16">
        <v>859</v>
      </c>
      <c r="B863" s="101"/>
      <c r="C863" s="249"/>
      <c r="D863" s="242" t="s">
        <v>2533</v>
      </c>
      <c r="E863" s="157"/>
      <c r="F863" s="16" t="str">
        <f>VLOOKUP(D863,'Lista Punktów Adresowych'!$C$1:R6535,2)</f>
        <v>MAŁOPOLSKIE</v>
      </c>
      <c r="G863" s="16" t="str">
        <f>VLOOKUP(D863,'Lista Punktów Adresowych'!$C$1:R6535,3,0)</f>
        <v>BOCHEŃSKI</v>
      </c>
      <c r="H863" s="16" t="str">
        <f>VLOOKUP(D863,'Lista Punktów Adresowych'!$C$1:R6535,4,0)</f>
        <v>ŻEGOCINA</v>
      </c>
      <c r="I863" s="16" t="str">
        <f>VLOOKUP(D863,'Lista Punktów Adresowych'!$C$1:R6535,6,)</f>
        <v>ROZDZIELE</v>
      </c>
      <c r="J863" s="16" t="str">
        <f>VLOOKUP(D863,'Lista Punktów Adresowych'!$C$1:R6535,8,0)</f>
        <v/>
      </c>
      <c r="K863" s="98" t="str">
        <f>VLOOKUP(D863,'Lista Punktów Adresowych'!$C$1:R6535,10,0)</f>
        <v>117</v>
      </c>
      <c r="O863" s="16" t="str">
        <f>VLOOKUP(D863,'Lista Punktów Adresowych'!$C$1:R6535,14,0)</f>
        <v>1</v>
      </c>
      <c r="P863" s="16" t="str">
        <f>VLOOKUP(D863,'Lista Punktów Adresowych'!$C$1:R6535,15,0)</f>
        <v>0</v>
      </c>
      <c r="Q863" s="16" t="str">
        <f>VLOOKUP(D863,'Lista Punktów Adresowych'!$C$1:T6535,16,0)</f>
        <v>kat.1</v>
      </c>
      <c r="R863" s="16" t="str">
        <f>VLOOKUP(D863,'Lista Punktów Adresowych'!$C$1:T6535,17,0)</f>
        <v>500</v>
      </c>
      <c r="W863" s="32"/>
      <c r="Y863" s="16" t="str">
        <f>VLOOKUP(D863,'Lista Punktów Adresowych'!$C$1:R6535,13,0)</f>
        <v>punkt adresowy podstawowy</v>
      </c>
      <c r="Z863" s="277"/>
    </row>
    <row r="864" spans="1:26">
      <c r="A864" s="16">
        <v>860</v>
      </c>
      <c r="B864" s="101"/>
      <c r="C864" s="249"/>
      <c r="D864" s="242" t="s">
        <v>2534</v>
      </c>
      <c r="E864" s="157"/>
      <c r="F864" s="16" t="str">
        <f>VLOOKUP(D864,'Lista Punktów Adresowych'!$C$1:R6536,2)</f>
        <v>MAŁOPOLSKIE</v>
      </c>
      <c r="G864" s="16" t="str">
        <f>VLOOKUP(D864,'Lista Punktów Adresowych'!$C$1:R6536,3,0)</f>
        <v>BOCHEŃSKI</v>
      </c>
      <c r="H864" s="16" t="str">
        <f>VLOOKUP(D864,'Lista Punktów Adresowych'!$C$1:R6536,4,0)</f>
        <v>DRWINIA</v>
      </c>
      <c r="I864" s="16" t="str">
        <f>VLOOKUP(D864,'Lista Punktów Adresowych'!$C$1:R6536,6,)</f>
        <v>DRWINIA</v>
      </c>
      <c r="J864" s="16" t="str">
        <f>VLOOKUP(D864,'Lista Punktów Adresowych'!$C$1:R6536,8,0)</f>
        <v/>
      </c>
      <c r="K864" s="98" t="str">
        <f>VLOOKUP(D864,'Lista Punktów Adresowych'!$C$1:R6536,10,0)</f>
        <v>188</v>
      </c>
      <c r="O864" s="16" t="str">
        <f>VLOOKUP(D864,'Lista Punktów Adresowych'!$C$1:R6536,14,0)</f>
        <v>1</v>
      </c>
      <c r="P864" s="16" t="str">
        <f>VLOOKUP(D864,'Lista Punktów Adresowych'!$C$1:R6536,15,0)</f>
        <v>0</v>
      </c>
      <c r="Q864" s="16" t="str">
        <f>VLOOKUP(D864,'Lista Punktów Adresowych'!$C$1:T6536,16,0)</f>
        <v>kat.2</v>
      </c>
      <c r="R864" s="16" t="str">
        <f>VLOOKUP(D864,'Lista Punktów Adresowych'!$C$1:T6536,17,0)</f>
        <v>1500</v>
      </c>
      <c r="W864" s="32"/>
      <c r="Y864" s="16" t="str">
        <f>VLOOKUP(D864,'Lista Punktów Adresowych'!$C$1:R6536,13,0)</f>
        <v>punkt adresowy podstawowy</v>
      </c>
      <c r="Z864" s="277"/>
    </row>
    <row r="865" spans="1:26">
      <c r="A865" s="16">
        <v>861</v>
      </c>
      <c r="B865" s="101"/>
      <c r="C865" s="249"/>
      <c r="D865" s="242" t="s">
        <v>2535</v>
      </c>
      <c r="E865" s="157"/>
      <c r="F865" s="16" t="str">
        <f>VLOOKUP(D865,'Lista Punktów Adresowych'!$C$1:R6537,2)</f>
        <v>MAŁOPOLSKIE</v>
      </c>
      <c r="G865" s="16" t="str">
        <f>VLOOKUP(D865,'Lista Punktów Adresowych'!$C$1:R6537,3,0)</f>
        <v>BOCHEŃSKI</v>
      </c>
      <c r="H865" s="16" t="str">
        <f>VLOOKUP(D865,'Lista Punktów Adresowych'!$C$1:R6537,4,0)</f>
        <v>DRWINIA</v>
      </c>
      <c r="I865" s="16" t="str">
        <f>VLOOKUP(D865,'Lista Punktów Adresowych'!$C$1:R6537,6,)</f>
        <v>DRWINIA</v>
      </c>
      <c r="J865" s="16" t="str">
        <f>VLOOKUP(D865,'Lista Punktów Adresowych'!$C$1:R6537,8,0)</f>
        <v/>
      </c>
      <c r="K865" s="98" t="str">
        <f>VLOOKUP(D865,'Lista Punktów Adresowych'!$C$1:R6537,10,0)</f>
        <v>203</v>
      </c>
      <c r="O865" s="16" t="str">
        <f>VLOOKUP(D865,'Lista Punktów Adresowych'!$C$1:R6537,14,0)</f>
        <v>1</v>
      </c>
      <c r="P865" s="16" t="str">
        <f>VLOOKUP(D865,'Lista Punktów Adresowych'!$C$1:R6537,15,0)</f>
        <v>0</v>
      </c>
      <c r="Q865" s="16" t="str">
        <f>VLOOKUP(D865,'Lista Punktów Adresowych'!$C$1:T6537,16,0)</f>
        <v>kat.3</v>
      </c>
      <c r="R865" s="16" t="str">
        <f>VLOOKUP(D865,'Lista Punktów Adresowych'!$C$1:T6537,17,0)</f>
        <v>2500</v>
      </c>
      <c r="W865" s="32"/>
      <c r="Y865" s="16" t="str">
        <f>VLOOKUP(D865,'Lista Punktów Adresowych'!$C$1:R6537,13,0)</f>
        <v>punkt adresowy podstawowy</v>
      </c>
      <c r="Z865" s="277"/>
    </row>
    <row r="866" spans="1:26">
      <c r="A866" s="16">
        <v>862</v>
      </c>
      <c r="B866" s="101"/>
      <c r="C866" s="249"/>
      <c r="D866" s="242" t="s">
        <v>2536</v>
      </c>
      <c r="E866" s="157"/>
      <c r="F866" s="16" t="str">
        <f>VLOOKUP(D866,'Lista Punktów Adresowych'!$C$1:R6538,2)</f>
        <v>MAŁOPOLSKIE</v>
      </c>
      <c r="G866" s="16" t="str">
        <f>VLOOKUP(D866,'Lista Punktów Adresowych'!$C$1:R6538,3,0)</f>
        <v>BOCHEŃSKI</v>
      </c>
      <c r="H866" s="16" t="str">
        <f>VLOOKUP(D866,'Lista Punktów Adresowych'!$C$1:R6538,4,0)</f>
        <v>DRWINIA</v>
      </c>
      <c r="I866" s="16" t="str">
        <f>VLOOKUP(D866,'Lista Punktów Adresowych'!$C$1:R6538,6,)</f>
        <v>ZIELONA</v>
      </c>
      <c r="J866" s="16" t="str">
        <f>VLOOKUP(D866,'Lista Punktów Adresowych'!$C$1:R6538,8,0)</f>
        <v/>
      </c>
      <c r="K866" s="98" t="str">
        <f>VLOOKUP(D866,'Lista Punktów Adresowych'!$C$1:R6538,10,0)</f>
        <v>17</v>
      </c>
      <c r="O866" s="16" t="str">
        <f>VLOOKUP(D866,'Lista Punktów Adresowych'!$C$1:R6538,14,0)</f>
        <v>1</v>
      </c>
      <c r="P866" s="16" t="str">
        <f>VLOOKUP(D866,'Lista Punktów Adresowych'!$C$1:R6538,15,0)</f>
        <v>0</v>
      </c>
      <c r="Q866" s="16" t="str">
        <f>VLOOKUP(D866,'Lista Punktów Adresowych'!$C$1:T6538,16,0)</f>
        <v>kat.1</v>
      </c>
      <c r="R866" s="16" t="str">
        <f>VLOOKUP(D866,'Lista Punktów Adresowych'!$C$1:T6538,17,0)</f>
        <v>500</v>
      </c>
      <c r="W866" s="32"/>
      <c r="Y866" s="16" t="str">
        <f>VLOOKUP(D866,'Lista Punktów Adresowych'!$C$1:R6538,13,0)</f>
        <v>punkt adresowy podstawowy</v>
      </c>
      <c r="Z866" s="277"/>
    </row>
    <row r="867" spans="1:26">
      <c r="A867" s="16">
        <v>863</v>
      </c>
      <c r="B867" s="101"/>
      <c r="C867" s="249"/>
      <c r="D867" s="242" t="s">
        <v>2537</v>
      </c>
      <c r="E867" s="157"/>
      <c r="F867" s="16" t="str">
        <f>VLOOKUP(D867,'Lista Punktów Adresowych'!$C$1:R6539,2)</f>
        <v>MAŁOPOLSKIE</v>
      </c>
      <c r="G867" s="16" t="str">
        <f>VLOOKUP(D867,'Lista Punktów Adresowych'!$C$1:R6539,3,0)</f>
        <v>BOCHEŃSKI</v>
      </c>
      <c r="H867" s="16" t="str">
        <f>VLOOKUP(D867,'Lista Punktów Adresowych'!$C$1:R6539,4,0)</f>
        <v>DRWINIA</v>
      </c>
      <c r="I867" s="16" t="str">
        <f>VLOOKUP(D867,'Lista Punktów Adresowych'!$C$1:R6539,6,)</f>
        <v>DRWINIA</v>
      </c>
      <c r="J867" s="16" t="str">
        <f>VLOOKUP(D867,'Lista Punktów Adresowych'!$C$1:R6539,8,0)</f>
        <v/>
      </c>
      <c r="K867" s="98" t="str">
        <f>VLOOKUP(D867,'Lista Punktów Adresowych'!$C$1:R6539,10,0)</f>
        <v>232</v>
      </c>
      <c r="O867" s="16" t="str">
        <f>VLOOKUP(D867,'Lista Punktów Adresowych'!$C$1:R6539,14,0)</f>
        <v>1</v>
      </c>
      <c r="P867" s="16" t="str">
        <f>VLOOKUP(D867,'Lista Punktów Adresowych'!$C$1:R6539,15,0)</f>
        <v>0</v>
      </c>
      <c r="Q867" s="16" t="str">
        <f>VLOOKUP(D867,'Lista Punktów Adresowych'!$C$1:T6539,16,0)</f>
        <v>kat.3</v>
      </c>
      <c r="R867" s="16" t="str">
        <f>VLOOKUP(D867,'Lista Punktów Adresowych'!$C$1:T6539,17,0)</f>
        <v>2500</v>
      </c>
      <c r="W867" s="32"/>
      <c r="Y867" s="16" t="str">
        <f>VLOOKUP(D867,'Lista Punktów Adresowych'!$C$1:R6539,13,0)</f>
        <v>punkt adresowy podstawowy</v>
      </c>
      <c r="Z867" s="277"/>
    </row>
    <row r="868" spans="1:26">
      <c r="A868" s="16">
        <v>864</v>
      </c>
      <c r="B868" s="101"/>
      <c r="D868" s="242" t="s">
        <v>2538</v>
      </c>
      <c r="E868" s="157"/>
      <c r="F868" s="16" t="str">
        <f>VLOOKUP(D868,'Lista Punktów Adresowych'!$C$1:R6540,2)</f>
        <v>MAŁOPOLSKIE</v>
      </c>
      <c r="G868" s="16" t="str">
        <f>VLOOKUP(D868,'Lista Punktów Adresowych'!$C$1:R6540,3,0)</f>
        <v>BOCHEŃSKI</v>
      </c>
      <c r="H868" s="16" t="str">
        <f>VLOOKUP(D868,'Lista Punktów Adresowych'!$C$1:R6540,4,0)</f>
        <v>DRWINIA</v>
      </c>
      <c r="I868" s="16" t="str">
        <f>VLOOKUP(D868,'Lista Punktów Adresowych'!$C$1:R6540,6,)</f>
        <v>DRWINIA</v>
      </c>
      <c r="J868" s="16" t="str">
        <f>VLOOKUP(D868,'Lista Punktów Adresowych'!$C$1:R6540,8,0)</f>
        <v/>
      </c>
      <c r="K868" s="98" t="str">
        <f>VLOOKUP(D868,'Lista Punktów Adresowych'!$C$1:R6540,10,0)</f>
        <v>238</v>
      </c>
      <c r="O868" s="16" t="str">
        <f>VLOOKUP(D868,'Lista Punktów Adresowych'!$C$1:R6540,14,0)</f>
        <v>1</v>
      </c>
      <c r="P868" s="16" t="str">
        <f>VLOOKUP(D868,'Lista Punktów Adresowych'!$C$1:R6540,15,0)</f>
        <v>0</v>
      </c>
      <c r="Q868" s="16" t="str">
        <f>VLOOKUP(D868,'Lista Punktów Adresowych'!$C$1:T6540,16,0)</f>
        <v>kat.6</v>
      </c>
      <c r="R868" s="16" t="str">
        <f>VLOOKUP(D868,'Lista Punktów Adresowych'!$C$1:T6540,17,0)</f>
        <v>5500</v>
      </c>
      <c r="W868" s="32"/>
      <c r="Y868" s="16" t="str">
        <f>VLOOKUP(D868,'Lista Punktów Adresowych'!$C$1:R6540,13,0)</f>
        <v>punkt adresowy podstawowy</v>
      </c>
    </row>
    <row r="869" spans="1:26">
      <c r="A869" s="16">
        <v>865</v>
      </c>
      <c r="B869" s="101"/>
      <c r="C869" s="249"/>
      <c r="D869" s="242" t="s">
        <v>2539</v>
      </c>
      <c r="E869" s="157"/>
      <c r="F869" s="16" t="str">
        <f>VLOOKUP(D869,'Lista Punktów Adresowych'!$C$1:R6541,2)</f>
        <v>MAŁOPOLSKIE</v>
      </c>
      <c r="G869" s="16" t="str">
        <f>VLOOKUP(D869,'Lista Punktów Adresowych'!$C$1:R6541,3,0)</f>
        <v>BOCHEŃSKI</v>
      </c>
      <c r="H869" s="16" t="str">
        <f>VLOOKUP(D869,'Lista Punktów Adresowych'!$C$1:R6541,4,0)</f>
        <v>ŻEGOCINA</v>
      </c>
      <c r="I869" s="16" t="str">
        <f>VLOOKUP(D869,'Lista Punktów Adresowych'!$C$1:R6541,6,)</f>
        <v>ROZDZIELE</v>
      </c>
      <c r="J869" s="16" t="str">
        <f>VLOOKUP(D869,'Lista Punktów Adresowych'!$C$1:R6541,8,0)</f>
        <v/>
      </c>
      <c r="K869" s="98" t="str">
        <f>VLOOKUP(D869,'Lista Punktów Adresowych'!$C$1:R6541,10,0)</f>
        <v>37A</v>
      </c>
      <c r="O869" s="16" t="str">
        <f>VLOOKUP(D869,'Lista Punktów Adresowych'!$C$1:R6541,14,0)</f>
        <v>1</v>
      </c>
      <c r="P869" s="16" t="str">
        <f>VLOOKUP(D869,'Lista Punktów Adresowych'!$C$1:R6541,15,0)</f>
        <v>0</v>
      </c>
      <c r="Q869" s="16" t="str">
        <f>VLOOKUP(D869,'Lista Punktów Adresowych'!$C$1:T6541,16,0)</f>
        <v>kat.6</v>
      </c>
      <c r="R869" s="16" t="str">
        <f>VLOOKUP(D869,'Lista Punktów Adresowych'!$C$1:T6541,17,0)</f>
        <v>5500</v>
      </c>
      <c r="W869" s="32"/>
      <c r="Y869" s="16" t="str">
        <f>VLOOKUP(D869,'Lista Punktów Adresowych'!$C$1:R6541,13,0)</f>
        <v>punkt adresowy podstawowy</v>
      </c>
      <c r="Z869" s="277"/>
    </row>
    <row r="870" spans="1:26">
      <c r="A870" s="16">
        <v>866</v>
      </c>
      <c r="B870" s="101"/>
      <c r="C870" s="249"/>
      <c r="D870" s="242" t="s">
        <v>2540</v>
      </c>
      <c r="E870" s="157"/>
      <c r="F870" s="16" t="str">
        <f>VLOOKUP(D870,'Lista Punktów Adresowych'!$C$1:R6542,2)</f>
        <v>MAŁOPOLSKIE</v>
      </c>
      <c r="G870" s="16" t="str">
        <f>VLOOKUP(D870,'Lista Punktów Adresowych'!$C$1:R6542,3,0)</f>
        <v>BOCHEŃSKI</v>
      </c>
      <c r="H870" s="16" t="str">
        <f>VLOOKUP(D870,'Lista Punktów Adresowych'!$C$1:R6542,4,0)</f>
        <v>DRWINIA</v>
      </c>
      <c r="I870" s="16" t="str">
        <f>VLOOKUP(D870,'Lista Punktów Adresowych'!$C$1:R6542,6,)</f>
        <v>DRWINIA</v>
      </c>
      <c r="J870" s="16" t="str">
        <f>VLOOKUP(D870,'Lista Punktów Adresowych'!$C$1:R6542,8,0)</f>
        <v/>
      </c>
      <c r="K870" s="98" t="str">
        <f>VLOOKUP(D870,'Lista Punktów Adresowych'!$C$1:R6542,10,0)</f>
        <v>244</v>
      </c>
      <c r="O870" s="16" t="str">
        <f>VLOOKUP(D870,'Lista Punktów Adresowych'!$C$1:R6542,14,0)</f>
        <v>1</v>
      </c>
      <c r="P870" s="16" t="str">
        <f>VLOOKUP(D870,'Lista Punktów Adresowych'!$C$1:R6542,15,0)</f>
        <v>0</v>
      </c>
      <c r="Q870" s="16" t="str">
        <f>VLOOKUP(D870,'Lista Punktów Adresowych'!$C$1:T6542,16,0)</f>
        <v>kat.5</v>
      </c>
      <c r="R870" s="16" t="str">
        <f>VLOOKUP(D870,'Lista Punktów Adresowych'!$C$1:T6542,17,0)</f>
        <v>4500</v>
      </c>
      <c r="W870" s="32"/>
      <c r="Y870" s="16" t="str">
        <f>VLOOKUP(D870,'Lista Punktów Adresowych'!$C$1:R6542,13,0)</f>
        <v>punkt adresowy podstawowy</v>
      </c>
      <c r="Z870" s="277"/>
    </row>
    <row r="871" spans="1:26">
      <c r="A871" s="16">
        <v>867</v>
      </c>
      <c r="B871" s="101"/>
      <c r="C871" s="249"/>
      <c r="D871" s="242" t="s">
        <v>2541</v>
      </c>
      <c r="E871" s="157"/>
      <c r="F871" s="16" t="str">
        <f>VLOOKUP(D871,'Lista Punktów Adresowych'!$C$1:R6543,2)</f>
        <v>MAŁOPOLSKIE</v>
      </c>
      <c r="G871" s="16" t="str">
        <f>VLOOKUP(D871,'Lista Punktów Adresowych'!$C$1:R6543,3,0)</f>
        <v>BOCHEŃSKI</v>
      </c>
      <c r="H871" s="16" t="str">
        <f>VLOOKUP(D871,'Lista Punktów Adresowych'!$C$1:R6543,4,0)</f>
        <v>DRWINIA</v>
      </c>
      <c r="I871" s="16" t="str">
        <f>VLOOKUP(D871,'Lista Punktów Adresowych'!$C$1:R6543,6,)</f>
        <v>DRWINIA</v>
      </c>
      <c r="J871" s="16" t="str">
        <f>VLOOKUP(D871,'Lista Punktów Adresowych'!$C$1:R6543,8,0)</f>
        <v/>
      </c>
      <c r="K871" s="98" t="str">
        <f>VLOOKUP(D871,'Lista Punktów Adresowych'!$C$1:R6543,10,0)</f>
        <v>230</v>
      </c>
      <c r="O871" s="16" t="str">
        <f>VLOOKUP(D871,'Lista Punktów Adresowych'!$C$1:R6543,14,0)</f>
        <v>1</v>
      </c>
      <c r="P871" s="16" t="str">
        <f>VLOOKUP(D871,'Lista Punktów Adresowych'!$C$1:R6543,15,0)</f>
        <v>0</v>
      </c>
      <c r="Q871" s="16" t="str">
        <f>VLOOKUP(D871,'Lista Punktów Adresowych'!$C$1:T6543,16,0)</f>
        <v>kat.6</v>
      </c>
      <c r="R871" s="16" t="str">
        <f>VLOOKUP(D871,'Lista Punktów Adresowych'!$C$1:T6543,17,0)</f>
        <v>5500</v>
      </c>
      <c r="W871" s="32"/>
      <c r="Y871" s="16" t="str">
        <f>VLOOKUP(D871,'Lista Punktów Adresowych'!$C$1:R6543,13,0)</f>
        <v>punkt adresowy podstawowy</v>
      </c>
      <c r="Z871" s="277"/>
    </row>
    <row r="872" spans="1:26">
      <c r="A872" s="16">
        <v>868</v>
      </c>
      <c r="B872" s="101"/>
      <c r="C872" s="249"/>
      <c r="D872" s="242" t="s">
        <v>2542</v>
      </c>
      <c r="E872" s="157"/>
      <c r="F872" s="16" t="str">
        <f>VLOOKUP(D872,'Lista Punktów Adresowych'!$C$1:R6544,2)</f>
        <v>MAŁOPOLSKIE</v>
      </c>
      <c r="G872" s="16" t="str">
        <f>VLOOKUP(D872,'Lista Punktów Adresowych'!$C$1:R6544,3,0)</f>
        <v>BOCHEŃSKI</v>
      </c>
      <c r="H872" s="16" t="str">
        <f>VLOOKUP(D872,'Lista Punktów Adresowych'!$C$1:R6544,4,0)</f>
        <v>DRWINIA</v>
      </c>
      <c r="I872" s="16" t="str">
        <f>VLOOKUP(D872,'Lista Punktów Adresowych'!$C$1:R6544,6,)</f>
        <v>DRWINIA</v>
      </c>
      <c r="J872" s="16" t="str">
        <f>VLOOKUP(D872,'Lista Punktów Adresowych'!$C$1:R6544,8,0)</f>
        <v/>
      </c>
      <c r="K872" s="98" t="str">
        <f>VLOOKUP(D872,'Lista Punktów Adresowych'!$C$1:R6544,10,0)</f>
        <v>166</v>
      </c>
      <c r="O872" s="16" t="str">
        <f>VLOOKUP(D872,'Lista Punktów Adresowych'!$C$1:R6544,14,0)</f>
        <v>1</v>
      </c>
      <c r="P872" s="16" t="str">
        <f>VLOOKUP(D872,'Lista Punktów Adresowych'!$C$1:R6544,15,0)</f>
        <v>0</v>
      </c>
      <c r="Q872" s="16" t="str">
        <f>VLOOKUP(D872,'Lista Punktów Adresowych'!$C$1:T6544,16,0)</f>
        <v>kat.1</v>
      </c>
      <c r="R872" s="16" t="str">
        <f>VLOOKUP(D872,'Lista Punktów Adresowych'!$C$1:T6544,17,0)</f>
        <v>500</v>
      </c>
      <c r="W872" s="32"/>
      <c r="Y872" s="16" t="str">
        <f>VLOOKUP(D872,'Lista Punktów Adresowych'!$C$1:R6544,13,0)</f>
        <v>punkt adresowy podstawowy</v>
      </c>
      <c r="Z872" s="277"/>
    </row>
    <row r="873" spans="1:26">
      <c r="A873" s="16">
        <v>869</v>
      </c>
      <c r="B873" s="101"/>
      <c r="C873" s="249"/>
      <c r="D873" s="242" t="s">
        <v>2543</v>
      </c>
      <c r="E873" s="157"/>
      <c r="F873" s="16" t="str">
        <f>VLOOKUP(D873,'Lista Punktów Adresowych'!$C$1:R6545,2)</f>
        <v>MAŁOPOLSKIE</v>
      </c>
      <c r="G873" s="16" t="str">
        <f>VLOOKUP(D873,'Lista Punktów Adresowych'!$C$1:R6545,3,0)</f>
        <v>BOCHEŃSKI</v>
      </c>
      <c r="H873" s="16" t="str">
        <f>VLOOKUP(D873,'Lista Punktów Adresowych'!$C$1:R6545,4,0)</f>
        <v>ŻEGOCINA</v>
      </c>
      <c r="I873" s="16" t="str">
        <f>VLOOKUP(D873,'Lista Punktów Adresowych'!$C$1:R6545,6,)</f>
        <v>ROZDZIELE</v>
      </c>
      <c r="J873" s="16" t="str">
        <f>VLOOKUP(D873,'Lista Punktów Adresowych'!$C$1:R6545,8,0)</f>
        <v/>
      </c>
      <c r="K873" s="98" t="str">
        <f>VLOOKUP(D873,'Lista Punktów Adresowych'!$C$1:R6545,10,0)</f>
        <v>64</v>
      </c>
      <c r="O873" s="16" t="str">
        <f>VLOOKUP(D873,'Lista Punktów Adresowych'!$C$1:R6545,14,0)</f>
        <v>1</v>
      </c>
      <c r="P873" s="16" t="str">
        <f>VLOOKUP(D873,'Lista Punktów Adresowych'!$C$1:R6545,15,0)</f>
        <v>0</v>
      </c>
      <c r="Q873" s="16" t="str">
        <f>VLOOKUP(D873,'Lista Punktów Adresowych'!$C$1:T6545,16,0)</f>
        <v>kat.3</v>
      </c>
      <c r="R873" s="16" t="str">
        <f>VLOOKUP(D873,'Lista Punktów Adresowych'!$C$1:T6545,17,0)</f>
        <v>2500</v>
      </c>
      <c r="W873" s="32"/>
      <c r="Y873" s="16" t="str">
        <f>VLOOKUP(D873,'Lista Punktów Adresowych'!$C$1:R6545,13,0)</f>
        <v>punkt adresowy podstawowy</v>
      </c>
      <c r="Z873" s="277"/>
    </row>
    <row r="874" spans="1:26">
      <c r="A874" s="16">
        <v>870</v>
      </c>
      <c r="B874" s="101"/>
      <c r="C874" s="249"/>
      <c r="D874" s="242" t="s">
        <v>2544</v>
      </c>
      <c r="E874" s="157"/>
      <c r="F874" s="16" t="str">
        <f>VLOOKUP(D874,'Lista Punktów Adresowych'!$C$1:R6546,2)</f>
        <v>MAŁOPOLSKIE</v>
      </c>
      <c r="G874" s="16" t="str">
        <f>VLOOKUP(D874,'Lista Punktów Adresowych'!$C$1:R6546,3,0)</f>
        <v>BOCHEŃSKI</v>
      </c>
      <c r="H874" s="16" t="str">
        <f>VLOOKUP(D874,'Lista Punktów Adresowych'!$C$1:R6546,4,0)</f>
        <v>ŻEGOCINA</v>
      </c>
      <c r="I874" s="16" t="str">
        <f>VLOOKUP(D874,'Lista Punktów Adresowych'!$C$1:R6546,6,)</f>
        <v>ROZDZIELE</v>
      </c>
      <c r="J874" s="16" t="str">
        <f>VLOOKUP(D874,'Lista Punktów Adresowych'!$C$1:R6546,8,0)</f>
        <v/>
      </c>
      <c r="K874" s="98" t="str">
        <f>VLOOKUP(D874,'Lista Punktów Adresowych'!$C$1:R6546,10,0)</f>
        <v>203</v>
      </c>
      <c r="O874" s="16" t="str">
        <f>VLOOKUP(D874,'Lista Punktów Adresowych'!$C$1:R6546,14,0)</f>
        <v>1</v>
      </c>
      <c r="P874" s="16" t="str">
        <f>VLOOKUP(D874,'Lista Punktów Adresowych'!$C$1:R6546,15,0)</f>
        <v>0</v>
      </c>
      <c r="Q874" s="16" t="str">
        <f>VLOOKUP(D874,'Lista Punktów Adresowych'!$C$1:T6546,16,0)</f>
        <v>kat.1</v>
      </c>
      <c r="R874" s="16" t="str">
        <f>VLOOKUP(D874,'Lista Punktów Adresowych'!$C$1:T6546,17,0)</f>
        <v>500</v>
      </c>
      <c r="W874" s="32"/>
      <c r="Y874" s="16" t="str">
        <f>VLOOKUP(D874,'Lista Punktów Adresowych'!$C$1:R6546,13,0)</f>
        <v>punkt adresowy podstawowy</v>
      </c>
      <c r="Z874" s="277"/>
    </row>
    <row r="875" spans="1:26">
      <c r="A875" s="16">
        <v>871</v>
      </c>
      <c r="B875" s="101"/>
      <c r="C875" s="249"/>
      <c r="D875" s="242" t="s">
        <v>2545</v>
      </c>
      <c r="E875" s="157"/>
      <c r="F875" s="16" t="str">
        <f>VLOOKUP(D875,'Lista Punktów Adresowych'!$C$1:R6547,2)</f>
        <v>MAŁOPOLSKIE</v>
      </c>
      <c r="G875" s="16" t="str">
        <f>VLOOKUP(D875,'Lista Punktów Adresowych'!$C$1:R6547,3,0)</f>
        <v>BOCHEŃSKI</v>
      </c>
      <c r="H875" s="16" t="str">
        <f>VLOOKUP(D875,'Lista Punktów Adresowych'!$C$1:R6547,4,0)</f>
        <v>DRWINIA</v>
      </c>
      <c r="I875" s="16" t="str">
        <f>VLOOKUP(D875,'Lista Punktów Adresowych'!$C$1:R6547,6,)</f>
        <v>ZIELONA</v>
      </c>
      <c r="J875" s="16" t="str">
        <f>VLOOKUP(D875,'Lista Punktów Adresowych'!$C$1:R6547,8,0)</f>
        <v/>
      </c>
      <c r="K875" s="98" t="str">
        <f>VLOOKUP(D875,'Lista Punktów Adresowych'!$C$1:R6547,10,0)</f>
        <v>32</v>
      </c>
      <c r="O875" s="16" t="str">
        <f>VLOOKUP(D875,'Lista Punktów Adresowych'!$C$1:R6547,14,0)</f>
        <v>1</v>
      </c>
      <c r="P875" s="16" t="str">
        <f>VLOOKUP(D875,'Lista Punktów Adresowych'!$C$1:R6547,15,0)</f>
        <v>0</v>
      </c>
      <c r="Q875" s="16" t="str">
        <f>VLOOKUP(D875,'Lista Punktów Adresowych'!$C$1:T6547,16,0)</f>
        <v>kat.1</v>
      </c>
      <c r="R875" s="16" t="str">
        <f>VLOOKUP(D875,'Lista Punktów Adresowych'!$C$1:T6547,17,0)</f>
        <v>500</v>
      </c>
      <c r="W875" s="32"/>
      <c r="Y875" s="16" t="str">
        <f>VLOOKUP(D875,'Lista Punktów Adresowych'!$C$1:R6547,13,0)</f>
        <v>punkt adresowy podstawowy</v>
      </c>
      <c r="Z875" s="277"/>
    </row>
    <row r="876" spans="1:26">
      <c r="A876" s="16">
        <v>872</v>
      </c>
      <c r="B876" s="101"/>
      <c r="C876" s="249"/>
      <c r="D876" s="242" t="s">
        <v>2546</v>
      </c>
      <c r="E876" s="157"/>
      <c r="F876" s="16" t="str">
        <f>VLOOKUP(D876,'Lista Punktów Adresowych'!$C$1:R6548,2)</f>
        <v>MAŁOPOLSKIE</v>
      </c>
      <c r="G876" s="16" t="str">
        <f>VLOOKUP(D876,'Lista Punktów Adresowych'!$C$1:R6548,3,0)</f>
        <v>BOCHEŃSKI</v>
      </c>
      <c r="H876" s="16" t="str">
        <f>VLOOKUP(D876,'Lista Punktów Adresowych'!$C$1:R6548,4,0)</f>
        <v>DRWINIA</v>
      </c>
      <c r="I876" s="16" t="str">
        <f>VLOOKUP(D876,'Lista Punktów Adresowych'!$C$1:R6548,6,)</f>
        <v>DRWINIA</v>
      </c>
      <c r="J876" s="16" t="str">
        <f>VLOOKUP(D876,'Lista Punktów Adresowych'!$C$1:R6548,8,0)</f>
        <v/>
      </c>
      <c r="K876" s="98" t="str">
        <f>VLOOKUP(D876,'Lista Punktów Adresowych'!$C$1:R6548,10,0)</f>
        <v>226</v>
      </c>
      <c r="O876" s="16" t="str">
        <f>VLOOKUP(D876,'Lista Punktów Adresowych'!$C$1:R6548,14,0)</f>
        <v>1</v>
      </c>
      <c r="P876" s="16" t="str">
        <f>VLOOKUP(D876,'Lista Punktów Adresowych'!$C$1:R6548,15,0)</f>
        <v>0</v>
      </c>
      <c r="Q876" s="16" t="str">
        <f>VLOOKUP(D876,'Lista Punktów Adresowych'!$C$1:T6548,16,0)</f>
        <v>kat.2</v>
      </c>
      <c r="R876" s="16" t="str">
        <f>VLOOKUP(D876,'Lista Punktów Adresowych'!$C$1:T6548,17,0)</f>
        <v>1500</v>
      </c>
      <c r="W876" s="32"/>
      <c r="Y876" s="16" t="str">
        <f>VLOOKUP(D876,'Lista Punktów Adresowych'!$C$1:R6548,13,0)</f>
        <v>punkt adresowy podstawowy</v>
      </c>
      <c r="Z876" s="277"/>
    </row>
    <row r="877" spans="1:26">
      <c r="A877" s="16">
        <v>873</v>
      </c>
      <c r="B877" s="101"/>
      <c r="C877" s="249"/>
      <c r="D877" s="242" t="s">
        <v>2547</v>
      </c>
      <c r="E877" s="157"/>
      <c r="F877" s="16" t="str">
        <f>VLOOKUP(D877,'Lista Punktów Adresowych'!$C$1:R6549,2)</f>
        <v>MAŁOPOLSKIE</v>
      </c>
      <c r="G877" s="16" t="str">
        <f>VLOOKUP(D877,'Lista Punktów Adresowych'!$C$1:R6549,3,0)</f>
        <v>BOCHEŃSKI</v>
      </c>
      <c r="H877" s="16" t="str">
        <f>VLOOKUP(D877,'Lista Punktów Adresowych'!$C$1:R6549,4,0)</f>
        <v>DRWINIA</v>
      </c>
      <c r="I877" s="16" t="str">
        <f>VLOOKUP(D877,'Lista Punktów Adresowych'!$C$1:R6549,6,)</f>
        <v>DRWINIA</v>
      </c>
      <c r="J877" s="16" t="str">
        <f>VLOOKUP(D877,'Lista Punktów Adresowych'!$C$1:R6549,8,0)</f>
        <v/>
      </c>
      <c r="K877" s="98" t="str">
        <f>VLOOKUP(D877,'Lista Punktów Adresowych'!$C$1:R6549,10,0)</f>
        <v>187</v>
      </c>
      <c r="O877" s="16" t="str">
        <f>VLOOKUP(D877,'Lista Punktów Adresowych'!$C$1:R6549,14,0)</f>
        <v>1</v>
      </c>
      <c r="P877" s="16" t="str">
        <f>VLOOKUP(D877,'Lista Punktów Adresowych'!$C$1:R6549,15,0)</f>
        <v>0</v>
      </c>
      <c r="Q877" s="16" t="str">
        <f>VLOOKUP(D877,'Lista Punktów Adresowych'!$C$1:T6549,16,0)</f>
        <v>kat.2</v>
      </c>
      <c r="R877" s="16" t="str">
        <f>VLOOKUP(D877,'Lista Punktów Adresowych'!$C$1:T6549,17,0)</f>
        <v>1500</v>
      </c>
      <c r="W877" s="32"/>
      <c r="Y877" s="16" t="str">
        <f>VLOOKUP(D877,'Lista Punktów Adresowych'!$C$1:R6549,13,0)</f>
        <v>punkt adresowy podstawowy</v>
      </c>
      <c r="Z877" s="277"/>
    </row>
    <row r="878" spans="1:26">
      <c r="A878" s="16">
        <v>874</v>
      </c>
      <c r="B878" s="101"/>
      <c r="C878" s="249"/>
      <c r="D878" s="242" t="s">
        <v>2548</v>
      </c>
      <c r="E878" s="157"/>
      <c r="F878" s="16" t="str">
        <f>VLOOKUP(D878,'Lista Punktów Adresowych'!$C$1:R6550,2)</f>
        <v>MAŁOPOLSKIE</v>
      </c>
      <c r="G878" s="16" t="str">
        <f>VLOOKUP(D878,'Lista Punktów Adresowych'!$C$1:R6550,3,0)</f>
        <v>BOCHEŃSKI</v>
      </c>
      <c r="H878" s="16" t="str">
        <f>VLOOKUP(D878,'Lista Punktów Adresowych'!$C$1:R6550,4,0)</f>
        <v>DRWINIA</v>
      </c>
      <c r="I878" s="16" t="str">
        <f>VLOOKUP(D878,'Lista Punktów Adresowych'!$C$1:R6550,6,)</f>
        <v>DRWINIA</v>
      </c>
      <c r="J878" s="16" t="str">
        <f>VLOOKUP(D878,'Lista Punktów Adresowych'!$C$1:R6550,8,0)</f>
        <v/>
      </c>
      <c r="K878" s="98" t="str">
        <f>VLOOKUP(D878,'Lista Punktów Adresowych'!$C$1:R6550,10,0)</f>
        <v>216</v>
      </c>
      <c r="O878" s="16" t="str">
        <f>VLOOKUP(D878,'Lista Punktów Adresowych'!$C$1:R6550,14,0)</f>
        <v>1</v>
      </c>
      <c r="P878" s="16" t="str">
        <f>VLOOKUP(D878,'Lista Punktów Adresowych'!$C$1:R6550,15,0)</f>
        <v>0</v>
      </c>
      <c r="Q878" s="16" t="str">
        <f>VLOOKUP(D878,'Lista Punktów Adresowych'!$C$1:T6550,16,0)</f>
        <v>kat.16</v>
      </c>
      <c r="R878" s="16" t="str">
        <f>VLOOKUP(D878,'Lista Punktów Adresowych'!$C$1:T6550,17,0)</f>
        <v>15500</v>
      </c>
      <c r="W878" s="32"/>
      <c r="Y878" s="16" t="str">
        <f>VLOOKUP(D878,'Lista Punktów Adresowych'!$C$1:R6550,13,0)</f>
        <v>punkt adresowy podstawowy</v>
      </c>
      <c r="Z878" s="277"/>
    </row>
    <row r="879" spans="1:26">
      <c r="A879" s="16">
        <v>875</v>
      </c>
      <c r="B879" s="101"/>
      <c r="C879" s="249"/>
      <c r="D879" s="242" t="s">
        <v>2549</v>
      </c>
      <c r="E879" s="157"/>
      <c r="F879" s="16" t="str">
        <f>VLOOKUP(D879,'Lista Punktów Adresowych'!$C$1:R6551,2)</f>
        <v>MAŁOPOLSKIE</v>
      </c>
      <c r="G879" s="16" t="str">
        <f>VLOOKUP(D879,'Lista Punktów Adresowych'!$C$1:R6551,3,0)</f>
        <v>BOCHEŃSKI</v>
      </c>
      <c r="H879" s="16" t="str">
        <f>VLOOKUP(D879,'Lista Punktów Adresowych'!$C$1:R6551,4,0)</f>
        <v>DRWINIA</v>
      </c>
      <c r="I879" s="16" t="str">
        <f>VLOOKUP(D879,'Lista Punktów Adresowych'!$C$1:R6551,6,)</f>
        <v>DRWINIA</v>
      </c>
      <c r="J879" s="16" t="str">
        <f>VLOOKUP(D879,'Lista Punktów Adresowych'!$C$1:R6551,8,0)</f>
        <v/>
      </c>
      <c r="K879" s="98" t="str">
        <f>VLOOKUP(D879,'Lista Punktów Adresowych'!$C$1:R6551,10,0)</f>
        <v>217</v>
      </c>
      <c r="O879" s="16" t="str">
        <f>VLOOKUP(D879,'Lista Punktów Adresowych'!$C$1:R6551,14,0)</f>
        <v>1</v>
      </c>
      <c r="P879" s="16" t="str">
        <f>VLOOKUP(D879,'Lista Punktów Adresowych'!$C$1:R6551,15,0)</f>
        <v>0</v>
      </c>
      <c r="Q879" s="16" t="str">
        <f>VLOOKUP(D879,'Lista Punktów Adresowych'!$C$1:T6551,16,0)</f>
        <v>kat.7</v>
      </c>
      <c r="R879" s="16" t="str">
        <f>VLOOKUP(D879,'Lista Punktów Adresowych'!$C$1:T6551,17,0)</f>
        <v>6500</v>
      </c>
      <c r="W879" s="32"/>
      <c r="Y879" s="16" t="str">
        <f>VLOOKUP(D879,'Lista Punktów Adresowych'!$C$1:R6551,13,0)</f>
        <v>punkt adresowy podstawowy</v>
      </c>
      <c r="Z879" s="277"/>
    </row>
    <row r="880" spans="1:26">
      <c r="A880" s="16">
        <v>876</v>
      </c>
      <c r="B880" s="101"/>
      <c r="C880" s="249"/>
      <c r="D880" s="242" t="s">
        <v>2550</v>
      </c>
      <c r="E880" s="157"/>
      <c r="F880" s="16" t="str">
        <f>VLOOKUP(D880,'Lista Punktów Adresowych'!$C$1:R6552,2)</f>
        <v>MAŁOPOLSKIE</v>
      </c>
      <c r="G880" s="16" t="str">
        <f>VLOOKUP(D880,'Lista Punktów Adresowych'!$C$1:R6552,3,0)</f>
        <v>BOCHEŃSKI</v>
      </c>
      <c r="H880" s="16" t="str">
        <f>VLOOKUP(D880,'Lista Punktów Adresowych'!$C$1:R6552,4,0)</f>
        <v>DRWINIA</v>
      </c>
      <c r="I880" s="16" t="str">
        <f>VLOOKUP(D880,'Lista Punktów Adresowych'!$C$1:R6552,6,)</f>
        <v>DRWINIA</v>
      </c>
      <c r="J880" s="16" t="str">
        <f>VLOOKUP(D880,'Lista Punktów Adresowych'!$C$1:R6552,8,0)</f>
        <v/>
      </c>
      <c r="K880" s="98" t="str">
        <f>VLOOKUP(D880,'Lista Punktów Adresowych'!$C$1:R6552,10,0)</f>
        <v>202</v>
      </c>
      <c r="O880" s="16" t="str">
        <f>VLOOKUP(D880,'Lista Punktów Adresowych'!$C$1:R6552,14,0)</f>
        <v>1</v>
      </c>
      <c r="P880" s="16" t="str">
        <f>VLOOKUP(D880,'Lista Punktów Adresowych'!$C$1:R6552,15,0)</f>
        <v>0</v>
      </c>
      <c r="Q880" s="16" t="str">
        <f>VLOOKUP(D880,'Lista Punktów Adresowych'!$C$1:T6552,16,0)</f>
        <v>kat.8</v>
      </c>
      <c r="R880" s="16" t="str">
        <f>VLOOKUP(D880,'Lista Punktów Adresowych'!$C$1:T6552,17,0)</f>
        <v>7500</v>
      </c>
      <c r="W880" s="32"/>
      <c r="Y880" s="16" t="str">
        <f>VLOOKUP(D880,'Lista Punktów Adresowych'!$C$1:R6552,13,0)</f>
        <v>punkt adresowy podstawowy</v>
      </c>
      <c r="Z880" s="277"/>
    </row>
    <row r="881" spans="1:26">
      <c r="A881" s="16">
        <v>877</v>
      </c>
      <c r="B881" s="101"/>
      <c r="C881" s="249"/>
      <c r="D881" s="242" t="s">
        <v>2551</v>
      </c>
      <c r="E881" s="157"/>
      <c r="F881" s="16" t="str">
        <f>VLOOKUP(D881,'Lista Punktów Adresowych'!$C$1:R6553,2)</f>
        <v>MAŁOPOLSKIE</v>
      </c>
      <c r="G881" s="16" t="str">
        <f>VLOOKUP(D881,'Lista Punktów Adresowych'!$C$1:R6553,3,0)</f>
        <v>BOCHEŃSKI</v>
      </c>
      <c r="H881" s="16" t="str">
        <f>VLOOKUP(D881,'Lista Punktów Adresowych'!$C$1:R6553,4,0)</f>
        <v>DRWINIA</v>
      </c>
      <c r="I881" s="16" t="str">
        <f>VLOOKUP(D881,'Lista Punktów Adresowych'!$C$1:R6553,6,)</f>
        <v>DRWINIA</v>
      </c>
      <c r="J881" s="16" t="str">
        <f>VLOOKUP(D881,'Lista Punktów Adresowych'!$C$1:R6553,8,0)</f>
        <v/>
      </c>
      <c r="K881" s="98" t="str">
        <f>VLOOKUP(D881,'Lista Punktów Adresowych'!$C$1:R6553,10,0)</f>
        <v>204</v>
      </c>
      <c r="O881" s="16" t="str">
        <f>VLOOKUP(D881,'Lista Punktów Adresowych'!$C$1:R6553,14,0)</f>
        <v>1</v>
      </c>
      <c r="P881" s="16" t="str">
        <f>VLOOKUP(D881,'Lista Punktów Adresowych'!$C$1:R6553,15,0)</f>
        <v>0</v>
      </c>
      <c r="Q881" s="16" t="str">
        <f>VLOOKUP(D881,'Lista Punktów Adresowych'!$C$1:T6553,16,0)</f>
        <v>kat.6</v>
      </c>
      <c r="R881" s="16" t="str">
        <f>VLOOKUP(D881,'Lista Punktów Adresowych'!$C$1:T6553,17,0)</f>
        <v>5500</v>
      </c>
      <c r="W881" s="32"/>
      <c r="Y881" s="16" t="str">
        <f>VLOOKUP(D881,'Lista Punktów Adresowych'!$C$1:R6553,13,0)</f>
        <v>punkt adresowy podstawowy</v>
      </c>
      <c r="Z881" s="277"/>
    </row>
    <row r="882" spans="1:26">
      <c r="A882" s="16">
        <v>878</v>
      </c>
      <c r="B882" s="101"/>
      <c r="C882" s="249"/>
      <c r="D882" s="242" t="s">
        <v>2552</v>
      </c>
      <c r="E882" s="157"/>
      <c r="F882" s="16" t="str">
        <f>VLOOKUP(D882,'Lista Punktów Adresowych'!$C$1:R6554,2)</f>
        <v>MAŁOPOLSKIE</v>
      </c>
      <c r="G882" s="16" t="str">
        <f>VLOOKUP(D882,'Lista Punktów Adresowych'!$C$1:R6554,3,0)</f>
        <v>BOCHEŃSKI</v>
      </c>
      <c r="H882" s="16" t="str">
        <f>VLOOKUP(D882,'Lista Punktów Adresowych'!$C$1:R6554,4,0)</f>
        <v>ŻEGOCINA</v>
      </c>
      <c r="I882" s="16" t="str">
        <f>VLOOKUP(D882,'Lista Punktów Adresowych'!$C$1:R6554,6,)</f>
        <v>ROZDZIELE</v>
      </c>
      <c r="J882" s="16" t="str">
        <f>VLOOKUP(D882,'Lista Punktów Adresowych'!$C$1:R6554,8,0)</f>
        <v/>
      </c>
      <c r="K882" s="98" t="str">
        <f>VLOOKUP(D882,'Lista Punktów Adresowych'!$C$1:R6554,10,0)</f>
        <v>172</v>
      </c>
      <c r="O882" s="16" t="str">
        <f>VLOOKUP(D882,'Lista Punktów Adresowych'!$C$1:R6554,14,0)</f>
        <v>1</v>
      </c>
      <c r="P882" s="16" t="str">
        <f>VLOOKUP(D882,'Lista Punktów Adresowych'!$C$1:R6554,15,0)</f>
        <v>0</v>
      </c>
      <c r="Q882" s="16" t="str">
        <f>VLOOKUP(D882,'Lista Punktów Adresowych'!$C$1:T6554,16,0)</f>
        <v>kat.1</v>
      </c>
      <c r="R882" s="16" t="str">
        <f>VLOOKUP(D882,'Lista Punktów Adresowych'!$C$1:T6554,17,0)</f>
        <v>500</v>
      </c>
      <c r="W882" s="32"/>
      <c r="Y882" s="16" t="str">
        <f>VLOOKUP(D882,'Lista Punktów Adresowych'!$C$1:R6554,13,0)</f>
        <v>punkt adresowy podstawowy</v>
      </c>
      <c r="Z882" s="277"/>
    </row>
    <row r="883" spans="1:26">
      <c r="A883" s="16">
        <v>879</v>
      </c>
      <c r="B883" s="101"/>
      <c r="C883" s="249"/>
      <c r="D883" s="242" t="s">
        <v>2553</v>
      </c>
      <c r="E883" s="157"/>
      <c r="F883" s="16" t="str">
        <f>VLOOKUP(D883,'Lista Punktów Adresowych'!$C$1:R6555,2)</f>
        <v>MAŁOPOLSKIE</v>
      </c>
      <c r="G883" s="16" t="str">
        <f>VLOOKUP(D883,'Lista Punktów Adresowych'!$C$1:R6555,3,0)</f>
        <v>BOCHEŃSKI</v>
      </c>
      <c r="H883" s="16" t="str">
        <f>VLOOKUP(D883,'Lista Punktów Adresowych'!$C$1:R6555,4,0)</f>
        <v>ŻEGOCINA</v>
      </c>
      <c r="I883" s="16" t="str">
        <f>VLOOKUP(D883,'Lista Punktów Adresowych'!$C$1:R6555,6,)</f>
        <v>ROZDZIELE</v>
      </c>
      <c r="J883" s="16" t="str">
        <f>VLOOKUP(D883,'Lista Punktów Adresowych'!$C$1:R6555,8,0)</f>
        <v/>
      </c>
      <c r="K883" s="98" t="str">
        <f>VLOOKUP(D883,'Lista Punktów Adresowych'!$C$1:R6555,10,0)</f>
        <v>197</v>
      </c>
      <c r="O883" s="16" t="str">
        <f>VLOOKUP(D883,'Lista Punktów Adresowych'!$C$1:R6555,14,0)</f>
        <v>1</v>
      </c>
      <c r="P883" s="16" t="str">
        <f>VLOOKUP(D883,'Lista Punktów Adresowych'!$C$1:R6555,15,0)</f>
        <v>0</v>
      </c>
      <c r="Q883" s="16" t="str">
        <f>VLOOKUP(D883,'Lista Punktów Adresowych'!$C$1:T6555,16,0)</f>
        <v>kat.3</v>
      </c>
      <c r="R883" s="16" t="str">
        <f>VLOOKUP(D883,'Lista Punktów Adresowych'!$C$1:T6555,17,0)</f>
        <v>2500</v>
      </c>
      <c r="W883" s="32"/>
      <c r="Y883" s="16" t="str">
        <f>VLOOKUP(D883,'Lista Punktów Adresowych'!$C$1:R6555,13,0)</f>
        <v>punkt adresowy podstawowy</v>
      </c>
      <c r="Z883" s="277"/>
    </row>
    <row r="884" spans="1:26">
      <c r="A884" s="16">
        <v>880</v>
      </c>
      <c r="B884" s="101"/>
      <c r="D884" s="242" t="s">
        <v>2554</v>
      </c>
      <c r="E884" s="157"/>
      <c r="F884" s="16" t="str">
        <f>VLOOKUP(D884,'Lista Punktów Adresowych'!$C$1:R6556,2)</f>
        <v>MAŁOPOLSKIE</v>
      </c>
      <c r="G884" s="16" t="str">
        <f>VLOOKUP(D884,'Lista Punktów Adresowych'!$C$1:R6556,3,0)</f>
        <v>BOCHEŃSKI</v>
      </c>
      <c r="H884" s="16" t="str">
        <f>VLOOKUP(D884,'Lista Punktów Adresowych'!$C$1:R6556,4,0)</f>
        <v>ŻEGOCINA</v>
      </c>
      <c r="I884" s="16" t="str">
        <f>VLOOKUP(D884,'Lista Punktów Adresowych'!$C$1:R6556,6,)</f>
        <v>ROZDZIELE</v>
      </c>
      <c r="J884" s="16" t="str">
        <f>VLOOKUP(D884,'Lista Punktów Adresowych'!$C$1:R6556,8,0)</f>
        <v/>
      </c>
      <c r="K884" s="98" t="str">
        <f>VLOOKUP(D884,'Lista Punktów Adresowych'!$C$1:R6556,10,0)</f>
        <v>262</v>
      </c>
      <c r="O884" s="16" t="str">
        <f>VLOOKUP(D884,'Lista Punktów Adresowych'!$C$1:R6556,14,0)</f>
        <v>1</v>
      </c>
      <c r="P884" s="16" t="str">
        <f>VLOOKUP(D884,'Lista Punktów Adresowych'!$C$1:R6556,15,0)</f>
        <v>0</v>
      </c>
      <c r="Q884" s="16" t="str">
        <f>VLOOKUP(D884,'Lista Punktów Adresowych'!$C$1:T6556,16,0)</f>
        <v>kat.1</v>
      </c>
      <c r="R884" s="16" t="str">
        <f>VLOOKUP(D884,'Lista Punktów Adresowych'!$C$1:T6556,17,0)</f>
        <v>500</v>
      </c>
      <c r="W884" s="32"/>
      <c r="Y884" s="16" t="str">
        <f>VLOOKUP(D884,'Lista Punktów Adresowych'!$C$1:R6556,13,0)</f>
        <v>punkt adresowy podstawowy</v>
      </c>
    </row>
    <row r="885" spans="1:26">
      <c r="A885" s="16">
        <v>881</v>
      </c>
      <c r="B885" s="101"/>
      <c r="C885" s="249"/>
      <c r="D885" s="242" t="s">
        <v>2555</v>
      </c>
      <c r="E885" s="157"/>
      <c r="F885" s="16" t="str">
        <f>VLOOKUP(D885,'Lista Punktów Adresowych'!$C$1:R6557,2)</f>
        <v>MAŁOPOLSKIE</v>
      </c>
      <c r="G885" s="16" t="str">
        <f>VLOOKUP(D885,'Lista Punktów Adresowych'!$C$1:R6557,3,0)</f>
        <v>BOCHEŃSKI</v>
      </c>
      <c r="H885" s="16" t="str">
        <f>VLOOKUP(D885,'Lista Punktów Adresowych'!$C$1:R6557,4,0)</f>
        <v>ŻEGOCINA</v>
      </c>
      <c r="I885" s="16" t="str">
        <f>VLOOKUP(D885,'Lista Punktów Adresowych'!$C$1:R6557,6,)</f>
        <v>ROZDZIELE</v>
      </c>
      <c r="J885" s="16" t="str">
        <f>VLOOKUP(D885,'Lista Punktów Adresowych'!$C$1:R6557,8,0)</f>
        <v/>
      </c>
      <c r="K885" s="98" t="str">
        <f>VLOOKUP(D885,'Lista Punktów Adresowych'!$C$1:R6557,10,0)</f>
        <v>21</v>
      </c>
      <c r="O885" s="16" t="str">
        <f>VLOOKUP(D885,'Lista Punktów Adresowych'!$C$1:R6557,14,0)</f>
        <v>1</v>
      </c>
      <c r="P885" s="16" t="str">
        <f>VLOOKUP(D885,'Lista Punktów Adresowych'!$C$1:R6557,15,0)</f>
        <v>0</v>
      </c>
      <c r="Q885" s="16" t="str">
        <f>VLOOKUP(D885,'Lista Punktów Adresowych'!$C$1:T6557,16,0)</f>
        <v>kat.3</v>
      </c>
      <c r="R885" s="16" t="str">
        <f>VLOOKUP(D885,'Lista Punktów Adresowych'!$C$1:T6557,17,0)</f>
        <v>2500</v>
      </c>
      <c r="W885" s="32"/>
      <c r="Y885" s="16" t="str">
        <f>VLOOKUP(D885,'Lista Punktów Adresowych'!$C$1:R6557,13,0)</f>
        <v>punkt adresowy podstawowy</v>
      </c>
      <c r="Z885" s="277"/>
    </row>
    <row r="886" spans="1:26">
      <c r="A886" s="16">
        <v>882</v>
      </c>
      <c r="B886" s="101"/>
      <c r="C886" s="249"/>
      <c r="D886" s="242" t="s">
        <v>2556</v>
      </c>
      <c r="E886" s="157"/>
      <c r="F886" s="16" t="str">
        <f>VLOOKUP(D886,'Lista Punktów Adresowych'!$C$1:R6558,2)</f>
        <v>MAŁOPOLSKIE</v>
      </c>
      <c r="G886" s="16" t="str">
        <f>VLOOKUP(D886,'Lista Punktów Adresowych'!$C$1:R6558,3,0)</f>
        <v>BOCHEŃSKI</v>
      </c>
      <c r="H886" s="16" t="str">
        <f>VLOOKUP(D886,'Lista Punktów Adresowych'!$C$1:R6558,4,0)</f>
        <v>ŻEGOCINA</v>
      </c>
      <c r="I886" s="16" t="str">
        <f>VLOOKUP(D886,'Lista Punktów Adresowych'!$C$1:R6558,6,)</f>
        <v>ROZDZIELE</v>
      </c>
      <c r="J886" s="16" t="str">
        <f>VLOOKUP(D886,'Lista Punktów Adresowych'!$C$1:R6558,8,0)</f>
        <v/>
      </c>
      <c r="K886" s="98" t="str">
        <f>VLOOKUP(D886,'Lista Punktów Adresowych'!$C$1:R6558,10,0)</f>
        <v>205</v>
      </c>
      <c r="O886" s="16" t="str">
        <f>VLOOKUP(D886,'Lista Punktów Adresowych'!$C$1:R6558,14,0)</f>
        <v>1</v>
      </c>
      <c r="P886" s="16" t="str">
        <f>VLOOKUP(D886,'Lista Punktów Adresowych'!$C$1:R6558,15,0)</f>
        <v>0</v>
      </c>
      <c r="Q886" s="16" t="str">
        <f>VLOOKUP(D886,'Lista Punktów Adresowych'!$C$1:T6558,16,0)</f>
        <v>kat.1</v>
      </c>
      <c r="R886" s="16" t="str">
        <f>VLOOKUP(D886,'Lista Punktów Adresowych'!$C$1:T6558,17,0)</f>
        <v>500</v>
      </c>
      <c r="W886" s="32"/>
      <c r="Y886" s="16" t="str">
        <f>VLOOKUP(D886,'Lista Punktów Adresowych'!$C$1:R6558,13,0)</f>
        <v>punkt adresowy podstawowy</v>
      </c>
      <c r="Z886" s="277"/>
    </row>
    <row r="887" spans="1:26">
      <c r="A887" s="16">
        <v>883</v>
      </c>
      <c r="B887" s="101"/>
      <c r="C887" s="249"/>
      <c r="D887" s="242" t="s">
        <v>2557</v>
      </c>
      <c r="E887" s="157"/>
      <c r="F887" s="16" t="str">
        <f>VLOOKUP(D887,'Lista Punktów Adresowych'!$C$1:R6559,2)</f>
        <v>MAŁOPOLSKIE</v>
      </c>
      <c r="G887" s="16" t="str">
        <f>VLOOKUP(D887,'Lista Punktów Adresowych'!$C$1:R6559,3,0)</f>
        <v>BOCHEŃSKI</v>
      </c>
      <c r="H887" s="16" t="str">
        <f>VLOOKUP(D887,'Lista Punktów Adresowych'!$C$1:R6559,4,0)</f>
        <v>ŻEGOCINA</v>
      </c>
      <c r="I887" s="16" t="str">
        <f>VLOOKUP(D887,'Lista Punktów Adresowych'!$C$1:R6559,6,)</f>
        <v>ROZDZIELE</v>
      </c>
      <c r="J887" s="16" t="str">
        <f>VLOOKUP(D887,'Lista Punktów Adresowych'!$C$1:R6559,8,0)</f>
        <v/>
      </c>
      <c r="K887" s="98" t="str">
        <f>VLOOKUP(D887,'Lista Punktów Adresowych'!$C$1:R6559,10,0)</f>
        <v>15</v>
      </c>
      <c r="O887" s="16" t="str">
        <f>VLOOKUP(D887,'Lista Punktów Adresowych'!$C$1:R6559,14,0)</f>
        <v>1</v>
      </c>
      <c r="P887" s="16" t="str">
        <f>VLOOKUP(D887,'Lista Punktów Adresowych'!$C$1:R6559,15,0)</f>
        <v>0</v>
      </c>
      <c r="Q887" s="16" t="str">
        <f>VLOOKUP(D887,'Lista Punktów Adresowych'!$C$1:T6559,16,0)</f>
        <v>kat.12</v>
      </c>
      <c r="R887" s="16" t="str">
        <f>VLOOKUP(D887,'Lista Punktów Adresowych'!$C$1:T6559,17,0)</f>
        <v>11500</v>
      </c>
      <c r="W887" s="32"/>
      <c r="Y887" s="16" t="str">
        <f>VLOOKUP(D887,'Lista Punktów Adresowych'!$C$1:R6559,13,0)</f>
        <v>punkt adresowy podstawowy</v>
      </c>
      <c r="Z887" s="277"/>
    </row>
    <row r="888" spans="1:26">
      <c r="A888" s="16">
        <v>884</v>
      </c>
      <c r="B888" s="101"/>
      <c r="C888" s="249"/>
      <c r="D888" s="242" t="s">
        <v>2558</v>
      </c>
      <c r="E888" s="157"/>
      <c r="F888" s="16" t="str">
        <f>VLOOKUP(D888,'Lista Punktów Adresowych'!$C$1:R6560,2)</f>
        <v>MAŁOPOLSKIE</v>
      </c>
      <c r="G888" s="16" t="str">
        <f>VLOOKUP(D888,'Lista Punktów Adresowych'!$C$1:R6560,3,0)</f>
        <v>BOCHEŃSKI</v>
      </c>
      <c r="H888" s="16" t="str">
        <f>VLOOKUP(D888,'Lista Punktów Adresowych'!$C$1:R6560,4,0)</f>
        <v>ŻEGOCINA</v>
      </c>
      <c r="I888" s="16" t="str">
        <f>VLOOKUP(D888,'Lista Punktów Adresowych'!$C$1:R6560,6,)</f>
        <v>ROZDZIELE</v>
      </c>
      <c r="J888" s="16" t="str">
        <f>VLOOKUP(D888,'Lista Punktów Adresowych'!$C$1:R6560,8,0)</f>
        <v/>
      </c>
      <c r="K888" s="98" t="str">
        <f>VLOOKUP(D888,'Lista Punktów Adresowych'!$C$1:R6560,10,0)</f>
        <v>1</v>
      </c>
      <c r="O888" s="16" t="str">
        <f>VLOOKUP(D888,'Lista Punktów Adresowych'!$C$1:R6560,14,0)</f>
        <v>1</v>
      </c>
      <c r="P888" s="16" t="str">
        <f>VLOOKUP(D888,'Lista Punktów Adresowych'!$C$1:R6560,15,0)</f>
        <v>0</v>
      </c>
      <c r="Q888" s="16" t="str">
        <f>VLOOKUP(D888,'Lista Punktów Adresowych'!$C$1:T6560,16,0)</f>
        <v>kat.1</v>
      </c>
      <c r="R888" s="16" t="str">
        <f>VLOOKUP(D888,'Lista Punktów Adresowych'!$C$1:T6560,17,0)</f>
        <v>500</v>
      </c>
      <c r="W888" s="32"/>
      <c r="Y888" s="16" t="str">
        <f>VLOOKUP(D888,'Lista Punktów Adresowych'!$C$1:R6560,13,0)</f>
        <v>punkt adresowy podstawowy</v>
      </c>
      <c r="Z888" s="277"/>
    </row>
    <row r="889" spans="1:26">
      <c r="A889" s="16">
        <v>885</v>
      </c>
      <c r="B889" s="101"/>
      <c r="C889" s="249"/>
      <c r="D889" s="242" t="s">
        <v>2559</v>
      </c>
      <c r="E889" s="157"/>
      <c r="F889" s="16" t="str">
        <f>VLOOKUP(D889,'Lista Punktów Adresowych'!$C$1:R6561,2)</f>
        <v>MAŁOPOLSKIE</v>
      </c>
      <c r="G889" s="16" t="str">
        <f>VLOOKUP(D889,'Lista Punktów Adresowych'!$C$1:R6561,3,0)</f>
        <v>BOCHEŃSKI</v>
      </c>
      <c r="H889" s="16" t="str">
        <f>VLOOKUP(D889,'Lista Punktów Adresowych'!$C$1:R6561,4,0)</f>
        <v>ŻEGOCINA</v>
      </c>
      <c r="I889" s="16" t="str">
        <f>VLOOKUP(D889,'Lista Punktów Adresowych'!$C$1:R6561,6,)</f>
        <v>ROZDZIELE</v>
      </c>
      <c r="J889" s="16" t="str">
        <f>VLOOKUP(D889,'Lista Punktów Adresowych'!$C$1:R6561,8,0)</f>
        <v/>
      </c>
      <c r="K889" s="98" t="str">
        <f>VLOOKUP(D889,'Lista Punktów Adresowych'!$C$1:R6561,10,0)</f>
        <v>220</v>
      </c>
      <c r="O889" s="16" t="str">
        <f>VLOOKUP(D889,'Lista Punktów Adresowych'!$C$1:R6561,14,0)</f>
        <v>1</v>
      </c>
      <c r="P889" s="16" t="str">
        <f>VLOOKUP(D889,'Lista Punktów Adresowych'!$C$1:R6561,15,0)</f>
        <v>0</v>
      </c>
      <c r="Q889" s="16" t="str">
        <f>VLOOKUP(D889,'Lista Punktów Adresowych'!$C$1:T6561,16,0)</f>
        <v>kat.7</v>
      </c>
      <c r="R889" s="16" t="str">
        <f>VLOOKUP(D889,'Lista Punktów Adresowych'!$C$1:T6561,17,0)</f>
        <v>6500</v>
      </c>
      <c r="W889" s="32"/>
      <c r="Y889" s="16" t="str">
        <f>VLOOKUP(D889,'Lista Punktów Adresowych'!$C$1:R6561,13,0)</f>
        <v>punkt adresowy podstawowy</v>
      </c>
      <c r="Z889" s="277"/>
    </row>
    <row r="890" spans="1:26">
      <c r="A890" s="16">
        <v>886</v>
      </c>
      <c r="B890" s="101"/>
      <c r="C890" s="249"/>
      <c r="D890" s="242" t="s">
        <v>2560</v>
      </c>
      <c r="E890" s="157"/>
      <c r="F890" s="16" t="str">
        <f>VLOOKUP(D890,'Lista Punktów Adresowych'!$C$1:R6562,2)</f>
        <v>MAŁOPOLSKIE</v>
      </c>
      <c r="G890" s="16" t="str">
        <f>VLOOKUP(D890,'Lista Punktów Adresowych'!$C$1:R6562,3,0)</f>
        <v>BOCHEŃSKI</v>
      </c>
      <c r="H890" s="16" t="str">
        <f>VLOOKUP(D890,'Lista Punktów Adresowych'!$C$1:R6562,4,0)</f>
        <v>ŻEGOCINA</v>
      </c>
      <c r="I890" s="16" t="str">
        <f>VLOOKUP(D890,'Lista Punktów Adresowych'!$C$1:R6562,6,)</f>
        <v>ROZDZIELE</v>
      </c>
      <c r="J890" s="16" t="str">
        <f>VLOOKUP(D890,'Lista Punktów Adresowych'!$C$1:R6562,8,0)</f>
        <v/>
      </c>
      <c r="K890" s="98" t="str">
        <f>VLOOKUP(D890,'Lista Punktów Adresowych'!$C$1:R6562,10,0)</f>
        <v>73</v>
      </c>
      <c r="O890" s="16" t="str">
        <f>VLOOKUP(D890,'Lista Punktów Adresowych'!$C$1:R6562,14,0)</f>
        <v>1</v>
      </c>
      <c r="P890" s="16" t="str">
        <f>VLOOKUP(D890,'Lista Punktów Adresowych'!$C$1:R6562,15,0)</f>
        <v>0</v>
      </c>
      <c r="Q890" s="16" t="str">
        <f>VLOOKUP(D890,'Lista Punktów Adresowych'!$C$1:T6562,16,0)</f>
        <v>kat.1</v>
      </c>
      <c r="R890" s="16" t="str">
        <f>VLOOKUP(D890,'Lista Punktów Adresowych'!$C$1:T6562,17,0)</f>
        <v>500</v>
      </c>
      <c r="W890" s="32"/>
      <c r="Y890" s="16" t="str">
        <f>VLOOKUP(D890,'Lista Punktów Adresowych'!$C$1:R6562,13,0)</f>
        <v>punkt adresowy podstawowy</v>
      </c>
      <c r="Z890" s="277"/>
    </row>
    <row r="891" spans="1:26">
      <c r="A891" s="16">
        <v>887</v>
      </c>
      <c r="B891" s="101"/>
      <c r="C891" s="249"/>
      <c r="D891" s="242" t="s">
        <v>2561</v>
      </c>
      <c r="E891" s="157"/>
      <c r="F891" s="16" t="str">
        <f>VLOOKUP(D891,'Lista Punktów Adresowych'!$C$1:R6563,2)</f>
        <v>MAŁOPOLSKIE</v>
      </c>
      <c r="G891" s="16" t="str">
        <f>VLOOKUP(D891,'Lista Punktów Adresowych'!$C$1:R6563,3,0)</f>
        <v>BOCHEŃSKI</v>
      </c>
      <c r="H891" s="16" t="str">
        <f>VLOOKUP(D891,'Lista Punktów Adresowych'!$C$1:R6563,4,0)</f>
        <v>ŻEGOCINA</v>
      </c>
      <c r="I891" s="16" t="str">
        <f>VLOOKUP(D891,'Lista Punktów Adresowych'!$C$1:R6563,6,)</f>
        <v>ROZDZIELE</v>
      </c>
      <c r="J891" s="16" t="str">
        <f>VLOOKUP(D891,'Lista Punktów Adresowych'!$C$1:R6563,8,0)</f>
        <v/>
      </c>
      <c r="K891" s="98" t="str">
        <f>VLOOKUP(D891,'Lista Punktów Adresowych'!$C$1:R6563,10,0)</f>
        <v>72</v>
      </c>
      <c r="O891" s="16" t="str">
        <f>VLOOKUP(D891,'Lista Punktów Adresowych'!$C$1:R6563,14,0)</f>
        <v>1</v>
      </c>
      <c r="P891" s="16" t="str">
        <f>VLOOKUP(D891,'Lista Punktów Adresowych'!$C$1:R6563,15,0)</f>
        <v>0</v>
      </c>
      <c r="Q891" s="16" t="str">
        <f>VLOOKUP(D891,'Lista Punktów Adresowych'!$C$1:T6563,16,0)</f>
        <v>kat.1</v>
      </c>
      <c r="R891" s="16" t="str">
        <f>VLOOKUP(D891,'Lista Punktów Adresowych'!$C$1:T6563,17,0)</f>
        <v>500</v>
      </c>
      <c r="W891" s="32"/>
      <c r="Y891" s="16" t="str">
        <f>VLOOKUP(D891,'Lista Punktów Adresowych'!$C$1:R6563,13,0)</f>
        <v>punkt adresowy podstawowy</v>
      </c>
      <c r="Z891" s="277"/>
    </row>
    <row r="892" spans="1:26">
      <c r="A892" s="16">
        <v>888</v>
      </c>
      <c r="B892" s="101"/>
      <c r="C892" s="249"/>
      <c r="D892" s="242" t="s">
        <v>2562</v>
      </c>
      <c r="E892" s="157"/>
      <c r="F892" s="16" t="str">
        <f>VLOOKUP(D892,'Lista Punktów Adresowych'!$C$1:R6564,2)</f>
        <v>MAŁOPOLSKIE</v>
      </c>
      <c r="G892" s="16" t="str">
        <f>VLOOKUP(D892,'Lista Punktów Adresowych'!$C$1:R6564,3,0)</f>
        <v>BOCHEŃSKI</v>
      </c>
      <c r="H892" s="16" t="str">
        <f>VLOOKUP(D892,'Lista Punktów Adresowych'!$C$1:R6564,4,0)</f>
        <v>ŻEGOCINA</v>
      </c>
      <c r="I892" s="16" t="str">
        <f>VLOOKUP(D892,'Lista Punktów Adresowych'!$C$1:R6564,6,)</f>
        <v>ROZDZIELE</v>
      </c>
      <c r="J892" s="16" t="str">
        <f>VLOOKUP(D892,'Lista Punktów Adresowych'!$C$1:R6564,8,0)</f>
        <v/>
      </c>
      <c r="K892" s="98" t="str">
        <f>VLOOKUP(D892,'Lista Punktów Adresowych'!$C$1:R6564,10,0)</f>
        <v>178</v>
      </c>
      <c r="O892" s="16" t="str">
        <f>VLOOKUP(D892,'Lista Punktów Adresowych'!$C$1:R6564,14,0)</f>
        <v>1</v>
      </c>
      <c r="P892" s="16" t="str">
        <f>VLOOKUP(D892,'Lista Punktów Adresowych'!$C$1:R6564,15,0)</f>
        <v>0</v>
      </c>
      <c r="Q892" s="16" t="str">
        <f>VLOOKUP(D892,'Lista Punktów Adresowych'!$C$1:T6564,16,0)</f>
        <v>kat.4</v>
      </c>
      <c r="R892" s="16" t="str">
        <f>VLOOKUP(D892,'Lista Punktów Adresowych'!$C$1:T6564,17,0)</f>
        <v>3500</v>
      </c>
      <c r="W892" s="32"/>
      <c r="Y892" s="16" t="str">
        <f>VLOOKUP(D892,'Lista Punktów Adresowych'!$C$1:R6564,13,0)</f>
        <v>punkt adresowy podstawowy</v>
      </c>
      <c r="Z892" s="277"/>
    </row>
    <row r="893" spans="1:26">
      <c r="A893" s="16">
        <v>889</v>
      </c>
      <c r="B893" s="101"/>
      <c r="C893" s="249"/>
      <c r="D893" s="242" t="s">
        <v>2563</v>
      </c>
      <c r="E893" s="157"/>
      <c r="F893" s="16" t="str">
        <f>VLOOKUP(D893,'Lista Punktów Adresowych'!$C$1:R6565,2)</f>
        <v>MAŁOPOLSKIE</v>
      </c>
      <c r="G893" s="16" t="str">
        <f>VLOOKUP(D893,'Lista Punktów Adresowych'!$C$1:R6565,3,0)</f>
        <v>BOCHEŃSKI</v>
      </c>
      <c r="H893" s="16" t="str">
        <f>VLOOKUP(D893,'Lista Punktów Adresowych'!$C$1:R6565,4,0)</f>
        <v>DRWINIA</v>
      </c>
      <c r="I893" s="16" t="str">
        <f>VLOOKUP(D893,'Lista Punktów Adresowych'!$C$1:R6565,6,)</f>
        <v>ŚWINIARY</v>
      </c>
      <c r="J893" s="16" t="str">
        <f>VLOOKUP(D893,'Lista Punktów Adresowych'!$C$1:R6565,8,0)</f>
        <v/>
      </c>
      <c r="K893" s="98" t="str">
        <f>VLOOKUP(D893,'Lista Punktów Adresowych'!$C$1:R6565,10,0)</f>
        <v>80</v>
      </c>
      <c r="O893" s="16" t="str">
        <f>VLOOKUP(D893,'Lista Punktów Adresowych'!$C$1:R6565,14,0)</f>
        <v>1</v>
      </c>
      <c r="P893" s="16" t="str">
        <f>VLOOKUP(D893,'Lista Punktów Adresowych'!$C$1:R6565,15,0)</f>
        <v>0</v>
      </c>
      <c r="Q893" s="16" t="str">
        <f>VLOOKUP(D893,'Lista Punktów Adresowych'!$C$1:T6565,16,0)</f>
        <v>kat.5</v>
      </c>
      <c r="R893" s="16" t="str">
        <f>VLOOKUP(D893,'Lista Punktów Adresowych'!$C$1:T6565,17,0)</f>
        <v>4500</v>
      </c>
      <c r="W893" s="32"/>
      <c r="Y893" s="16" t="str">
        <f>VLOOKUP(D893,'Lista Punktów Adresowych'!$C$1:R6565,13,0)</f>
        <v>punkt adresowy podstawowy</v>
      </c>
      <c r="Z893" s="277"/>
    </row>
    <row r="894" spans="1:26">
      <c r="A894" s="16">
        <v>890</v>
      </c>
      <c r="B894" s="101"/>
      <c r="C894" s="249"/>
      <c r="D894" s="242" t="s">
        <v>2564</v>
      </c>
      <c r="E894" s="157"/>
      <c r="F894" s="16" t="str">
        <f>VLOOKUP(D894,'Lista Punktów Adresowych'!$C$1:R6566,2)</f>
        <v>MAŁOPOLSKIE</v>
      </c>
      <c r="G894" s="16" t="str">
        <f>VLOOKUP(D894,'Lista Punktów Adresowych'!$C$1:R6566,3,0)</f>
        <v>BOCHEŃSKI</v>
      </c>
      <c r="H894" s="16" t="str">
        <f>VLOOKUP(D894,'Lista Punktów Adresowych'!$C$1:R6566,4,0)</f>
        <v>ŻEGOCINA</v>
      </c>
      <c r="I894" s="16" t="str">
        <f>VLOOKUP(D894,'Lista Punktów Adresowych'!$C$1:R6566,6,)</f>
        <v>ROZDZIELE</v>
      </c>
      <c r="J894" s="16" t="str">
        <f>VLOOKUP(D894,'Lista Punktów Adresowych'!$C$1:R6566,8,0)</f>
        <v/>
      </c>
      <c r="K894" s="98" t="str">
        <f>VLOOKUP(D894,'Lista Punktów Adresowych'!$C$1:R6566,10,0)</f>
        <v>263</v>
      </c>
      <c r="O894" s="16" t="str">
        <f>VLOOKUP(D894,'Lista Punktów Adresowych'!$C$1:R6566,14,0)</f>
        <v>1</v>
      </c>
      <c r="P894" s="16" t="str">
        <f>VLOOKUP(D894,'Lista Punktów Adresowych'!$C$1:R6566,15,0)</f>
        <v>0</v>
      </c>
      <c r="Q894" s="16" t="str">
        <f>VLOOKUP(D894,'Lista Punktów Adresowych'!$C$1:T6566,16,0)</f>
        <v>kat.3</v>
      </c>
      <c r="R894" s="16" t="str">
        <f>VLOOKUP(D894,'Lista Punktów Adresowych'!$C$1:T6566,17,0)</f>
        <v>2500</v>
      </c>
      <c r="W894" s="32"/>
      <c r="Y894" s="16" t="str">
        <f>VLOOKUP(D894,'Lista Punktów Adresowych'!$C$1:R6566,13,0)</f>
        <v>punkt adresowy podstawowy</v>
      </c>
      <c r="Z894" s="277"/>
    </row>
    <row r="895" spans="1:26">
      <c r="A895" s="16">
        <v>891</v>
      </c>
      <c r="B895" s="101"/>
      <c r="C895" s="249"/>
      <c r="D895" s="242" t="s">
        <v>2565</v>
      </c>
      <c r="E895" s="157"/>
      <c r="F895" s="16" t="str">
        <f>VLOOKUP(D895,'Lista Punktów Adresowych'!$C$1:R6567,2)</f>
        <v>MAŁOPOLSKIE</v>
      </c>
      <c r="G895" s="16" t="str">
        <f>VLOOKUP(D895,'Lista Punktów Adresowych'!$C$1:R6567,3,0)</f>
        <v>BOCHEŃSKI</v>
      </c>
      <c r="H895" s="16" t="str">
        <f>VLOOKUP(D895,'Lista Punktów Adresowych'!$C$1:R6567,4,0)</f>
        <v>ŻEGOCINA</v>
      </c>
      <c r="I895" s="16" t="str">
        <f>VLOOKUP(D895,'Lista Punktów Adresowych'!$C$1:R6567,6,)</f>
        <v>ROZDZIELE</v>
      </c>
      <c r="J895" s="16" t="str">
        <f>VLOOKUP(D895,'Lista Punktów Adresowych'!$C$1:R6567,8,0)</f>
        <v/>
      </c>
      <c r="K895" s="98" t="str">
        <f>VLOOKUP(D895,'Lista Punktów Adresowych'!$C$1:R6567,10,0)</f>
        <v>270</v>
      </c>
      <c r="O895" s="16" t="str">
        <f>VLOOKUP(D895,'Lista Punktów Adresowych'!$C$1:R6567,14,0)</f>
        <v>1</v>
      </c>
      <c r="P895" s="16" t="str">
        <f>VLOOKUP(D895,'Lista Punktów Adresowych'!$C$1:R6567,15,0)</f>
        <v>0</v>
      </c>
      <c r="Q895" s="16" t="str">
        <f>VLOOKUP(D895,'Lista Punktów Adresowych'!$C$1:T6567,16,0)</f>
        <v>kat.3</v>
      </c>
      <c r="R895" s="16" t="str">
        <f>VLOOKUP(D895,'Lista Punktów Adresowych'!$C$1:T6567,17,0)</f>
        <v>2500</v>
      </c>
      <c r="W895" s="32"/>
      <c r="Y895" s="16" t="str">
        <f>VLOOKUP(D895,'Lista Punktów Adresowych'!$C$1:R6567,13,0)</f>
        <v>punkt adresowy podstawowy</v>
      </c>
      <c r="Z895" s="277"/>
    </row>
    <row r="896" spans="1:26">
      <c r="A896" s="16">
        <v>892</v>
      </c>
      <c r="B896" s="101"/>
      <c r="C896" s="249"/>
      <c r="D896" s="242" t="s">
        <v>2566</v>
      </c>
      <c r="E896" s="157"/>
      <c r="F896" s="16" t="str">
        <f>VLOOKUP(D896,'Lista Punktów Adresowych'!$C$1:R6568,2)</f>
        <v>MAŁOPOLSKIE</v>
      </c>
      <c r="G896" s="16" t="str">
        <f>VLOOKUP(D896,'Lista Punktów Adresowych'!$C$1:R6568,3,0)</f>
        <v>BOCHEŃSKI</v>
      </c>
      <c r="H896" s="16" t="str">
        <f>VLOOKUP(D896,'Lista Punktów Adresowych'!$C$1:R6568,4,0)</f>
        <v>ŻEGOCINA</v>
      </c>
      <c r="I896" s="16" t="str">
        <f>VLOOKUP(D896,'Lista Punktów Adresowych'!$C$1:R6568,6,)</f>
        <v>ROZDZIELE</v>
      </c>
      <c r="J896" s="16" t="str">
        <f>VLOOKUP(D896,'Lista Punktów Adresowych'!$C$1:R6568,8,0)</f>
        <v/>
      </c>
      <c r="K896" s="98" t="str">
        <f>VLOOKUP(D896,'Lista Punktów Adresowych'!$C$1:R6568,10,0)</f>
        <v>26</v>
      </c>
      <c r="O896" s="16" t="str">
        <f>VLOOKUP(D896,'Lista Punktów Adresowych'!$C$1:R6568,14,0)</f>
        <v>1</v>
      </c>
      <c r="P896" s="16" t="str">
        <f>VLOOKUP(D896,'Lista Punktów Adresowych'!$C$1:R6568,15,0)</f>
        <v>0</v>
      </c>
      <c r="Q896" s="16" t="str">
        <f>VLOOKUP(D896,'Lista Punktów Adresowych'!$C$1:T6568,16,0)</f>
        <v>kat.4</v>
      </c>
      <c r="R896" s="16" t="str">
        <f>VLOOKUP(D896,'Lista Punktów Adresowych'!$C$1:T6568,17,0)</f>
        <v>3500</v>
      </c>
      <c r="W896" s="32"/>
      <c r="Y896" s="16" t="str">
        <f>VLOOKUP(D896,'Lista Punktów Adresowych'!$C$1:R6568,13,0)</f>
        <v>punkt adresowy podstawowy</v>
      </c>
      <c r="Z896" s="277"/>
    </row>
    <row r="897" spans="1:26">
      <c r="A897" s="16">
        <v>893</v>
      </c>
      <c r="B897" s="101"/>
      <c r="C897" s="249"/>
      <c r="D897" s="242" t="s">
        <v>2567</v>
      </c>
      <c r="E897" s="157"/>
      <c r="F897" s="16" t="str">
        <f>VLOOKUP(D897,'Lista Punktów Adresowych'!$C$1:R6569,2)</f>
        <v>MAŁOPOLSKIE</v>
      </c>
      <c r="G897" s="16" t="str">
        <f>VLOOKUP(D897,'Lista Punktów Adresowych'!$C$1:R6569,3,0)</f>
        <v>BOCHEŃSKI</v>
      </c>
      <c r="H897" s="16" t="str">
        <f>VLOOKUP(D897,'Lista Punktów Adresowych'!$C$1:R6569,4,0)</f>
        <v>ŻEGOCINA</v>
      </c>
      <c r="I897" s="16" t="str">
        <f>VLOOKUP(D897,'Lista Punktów Adresowych'!$C$1:R6569,6,)</f>
        <v>ROZDZIELE</v>
      </c>
      <c r="J897" s="16" t="str">
        <f>VLOOKUP(D897,'Lista Punktów Adresowych'!$C$1:R6569,8,0)</f>
        <v/>
      </c>
      <c r="K897" s="98" t="str">
        <f>VLOOKUP(D897,'Lista Punktów Adresowych'!$C$1:R6569,10,0)</f>
        <v>69</v>
      </c>
      <c r="O897" s="16" t="str">
        <f>VLOOKUP(D897,'Lista Punktów Adresowych'!$C$1:R6569,14,0)</f>
        <v>1</v>
      </c>
      <c r="P897" s="16" t="str">
        <f>VLOOKUP(D897,'Lista Punktów Adresowych'!$C$1:R6569,15,0)</f>
        <v>0</v>
      </c>
      <c r="Q897" s="16" t="str">
        <f>VLOOKUP(D897,'Lista Punktów Adresowych'!$C$1:T6569,16,0)</f>
        <v>kat.4</v>
      </c>
      <c r="R897" s="16" t="str">
        <f>VLOOKUP(D897,'Lista Punktów Adresowych'!$C$1:T6569,17,0)</f>
        <v>3500</v>
      </c>
      <c r="W897" s="32"/>
      <c r="Y897" s="16" t="str">
        <f>VLOOKUP(D897,'Lista Punktów Adresowych'!$C$1:R6569,13,0)</f>
        <v>punkt adresowy podstawowy</v>
      </c>
      <c r="Z897" s="277"/>
    </row>
    <row r="898" spans="1:26">
      <c r="A898" s="16">
        <v>894</v>
      </c>
      <c r="B898" s="101"/>
      <c r="C898" s="249"/>
      <c r="D898" s="242" t="s">
        <v>2568</v>
      </c>
      <c r="E898" s="157"/>
      <c r="F898" s="16" t="str">
        <f>VLOOKUP(D898,'Lista Punktów Adresowych'!$C$1:R6570,2)</f>
        <v>MAŁOPOLSKIE</v>
      </c>
      <c r="G898" s="16" t="str">
        <f>VLOOKUP(D898,'Lista Punktów Adresowych'!$C$1:R6570,3,0)</f>
        <v>BOCHEŃSKI</v>
      </c>
      <c r="H898" s="16" t="str">
        <f>VLOOKUP(D898,'Lista Punktów Adresowych'!$C$1:R6570,4,0)</f>
        <v>ŻEGOCINA</v>
      </c>
      <c r="I898" s="16" t="str">
        <f>VLOOKUP(D898,'Lista Punktów Adresowych'!$C$1:R6570,6,)</f>
        <v>ROZDZIELE</v>
      </c>
      <c r="J898" s="16" t="str">
        <f>VLOOKUP(D898,'Lista Punktów Adresowych'!$C$1:R6570,8,0)</f>
        <v/>
      </c>
      <c r="K898" s="98" t="str">
        <f>VLOOKUP(D898,'Lista Punktów Adresowych'!$C$1:R6570,10,0)</f>
        <v>187</v>
      </c>
      <c r="O898" s="16" t="str">
        <f>VLOOKUP(D898,'Lista Punktów Adresowych'!$C$1:R6570,14,0)</f>
        <v>1</v>
      </c>
      <c r="P898" s="16" t="str">
        <f>VLOOKUP(D898,'Lista Punktów Adresowych'!$C$1:R6570,15,0)</f>
        <v>0</v>
      </c>
      <c r="Q898" s="16" t="str">
        <f>VLOOKUP(D898,'Lista Punktów Adresowych'!$C$1:T6570,16,0)</f>
        <v>kat.5</v>
      </c>
      <c r="R898" s="16" t="str">
        <f>VLOOKUP(D898,'Lista Punktów Adresowych'!$C$1:T6570,17,0)</f>
        <v>4500</v>
      </c>
      <c r="W898" s="32"/>
      <c r="Y898" s="16" t="str">
        <f>VLOOKUP(D898,'Lista Punktów Adresowych'!$C$1:R6570,13,0)</f>
        <v>punkt adresowy podstawowy</v>
      </c>
      <c r="Z898" s="277"/>
    </row>
    <row r="899" spans="1:26">
      <c r="A899" s="16">
        <v>895</v>
      </c>
      <c r="B899" s="101"/>
      <c r="C899" s="249"/>
      <c r="D899" s="242" t="s">
        <v>2569</v>
      </c>
      <c r="E899" s="157"/>
      <c r="F899" s="16" t="str">
        <f>VLOOKUP(D899,'Lista Punktów Adresowych'!$C$1:R6571,2)</f>
        <v>MAŁOPOLSKIE</v>
      </c>
      <c r="G899" s="16" t="str">
        <f>VLOOKUP(D899,'Lista Punktów Adresowych'!$C$1:R6571,3,0)</f>
        <v>BOCHEŃSKI</v>
      </c>
      <c r="H899" s="16" t="str">
        <f>VLOOKUP(D899,'Lista Punktów Adresowych'!$C$1:R6571,4,0)</f>
        <v>ŻEGOCINA</v>
      </c>
      <c r="I899" s="16" t="str">
        <f>VLOOKUP(D899,'Lista Punktów Adresowych'!$C$1:R6571,6,)</f>
        <v>ROZDZIELE</v>
      </c>
      <c r="J899" s="16" t="str">
        <f>VLOOKUP(D899,'Lista Punktów Adresowych'!$C$1:R6571,8,0)</f>
        <v/>
      </c>
      <c r="K899" s="98" t="str">
        <f>VLOOKUP(D899,'Lista Punktów Adresowych'!$C$1:R6571,10,0)</f>
        <v>247</v>
      </c>
      <c r="O899" s="16" t="str">
        <f>VLOOKUP(D899,'Lista Punktów Adresowych'!$C$1:R6571,14,0)</f>
        <v>1</v>
      </c>
      <c r="P899" s="16" t="str">
        <f>VLOOKUP(D899,'Lista Punktów Adresowych'!$C$1:R6571,15,0)</f>
        <v>0</v>
      </c>
      <c r="Q899" s="16" t="str">
        <f>VLOOKUP(D899,'Lista Punktów Adresowych'!$C$1:T6571,16,0)</f>
        <v>kat.12</v>
      </c>
      <c r="R899" s="16" t="str">
        <f>VLOOKUP(D899,'Lista Punktów Adresowych'!$C$1:T6571,17,0)</f>
        <v>11500</v>
      </c>
      <c r="W899" s="32"/>
      <c r="Y899" s="16" t="str">
        <f>VLOOKUP(D899,'Lista Punktów Adresowych'!$C$1:R6571,13,0)</f>
        <v>punkt adresowy podstawowy</v>
      </c>
      <c r="Z899" s="277"/>
    </row>
    <row r="900" spans="1:26">
      <c r="A900" s="16">
        <v>896</v>
      </c>
      <c r="B900" s="101"/>
      <c r="C900" s="249"/>
      <c r="D900" s="242" t="s">
        <v>2570</v>
      </c>
      <c r="E900" s="157"/>
      <c r="F900" s="16" t="str">
        <f>VLOOKUP(D900,'Lista Punktów Adresowych'!$C$1:R6572,2)</f>
        <v>MAŁOPOLSKIE</v>
      </c>
      <c r="G900" s="16" t="str">
        <f>VLOOKUP(D900,'Lista Punktów Adresowych'!$C$1:R6572,3,0)</f>
        <v>BOCHEŃSKI</v>
      </c>
      <c r="H900" s="16" t="str">
        <f>VLOOKUP(D900,'Lista Punktów Adresowych'!$C$1:R6572,4,0)</f>
        <v>ŻEGOCINA</v>
      </c>
      <c r="I900" s="16" t="str">
        <f>VLOOKUP(D900,'Lista Punktów Adresowych'!$C$1:R6572,6,)</f>
        <v>ROZDZIELE</v>
      </c>
      <c r="J900" s="16" t="str">
        <f>VLOOKUP(D900,'Lista Punktów Adresowych'!$C$1:R6572,8,0)</f>
        <v/>
      </c>
      <c r="K900" s="98" t="str">
        <f>VLOOKUP(D900,'Lista Punktów Adresowych'!$C$1:R6572,10,0)</f>
        <v>35</v>
      </c>
      <c r="O900" s="16" t="str">
        <f>VLOOKUP(D900,'Lista Punktów Adresowych'!$C$1:R6572,14,0)</f>
        <v>1</v>
      </c>
      <c r="P900" s="16" t="str">
        <f>VLOOKUP(D900,'Lista Punktów Adresowych'!$C$1:R6572,15,0)</f>
        <v>0</v>
      </c>
      <c r="Q900" s="16" t="str">
        <f>VLOOKUP(D900,'Lista Punktów Adresowych'!$C$1:T6572,16,0)</f>
        <v>kat.6</v>
      </c>
      <c r="R900" s="16" t="str">
        <f>VLOOKUP(D900,'Lista Punktów Adresowych'!$C$1:T6572,17,0)</f>
        <v>5500</v>
      </c>
      <c r="W900" s="32"/>
      <c r="Y900" s="16" t="str">
        <f>VLOOKUP(D900,'Lista Punktów Adresowych'!$C$1:R6572,13,0)</f>
        <v>punkt adresowy podstawowy</v>
      </c>
      <c r="Z900" s="277"/>
    </row>
    <row r="901" spans="1:26">
      <c r="A901" s="16">
        <v>897</v>
      </c>
      <c r="B901" s="101"/>
      <c r="C901" s="249"/>
      <c r="D901" s="242" t="s">
        <v>2571</v>
      </c>
      <c r="E901" s="157"/>
      <c r="F901" s="16" t="str">
        <f>VLOOKUP(D901,'Lista Punktów Adresowych'!$C$1:R6573,2)</f>
        <v>MAŁOPOLSKIE</v>
      </c>
      <c r="G901" s="16" t="str">
        <f>VLOOKUP(D901,'Lista Punktów Adresowych'!$C$1:R6573,3,0)</f>
        <v>BOCHEŃSKI</v>
      </c>
      <c r="H901" s="16" t="str">
        <f>VLOOKUP(D901,'Lista Punktów Adresowych'!$C$1:R6573,4,0)</f>
        <v>ŻEGOCINA</v>
      </c>
      <c r="I901" s="16" t="str">
        <f>VLOOKUP(D901,'Lista Punktów Adresowych'!$C$1:R6573,6,)</f>
        <v>ROZDZIELE</v>
      </c>
      <c r="J901" s="16" t="str">
        <f>VLOOKUP(D901,'Lista Punktów Adresowych'!$C$1:R6573,8,0)</f>
        <v/>
      </c>
      <c r="K901" s="98" t="str">
        <f>VLOOKUP(D901,'Lista Punktów Adresowych'!$C$1:R6573,10,0)</f>
        <v>70</v>
      </c>
      <c r="O901" s="16" t="str">
        <f>VLOOKUP(D901,'Lista Punktów Adresowych'!$C$1:R6573,14,0)</f>
        <v>1</v>
      </c>
      <c r="P901" s="16" t="str">
        <f>VLOOKUP(D901,'Lista Punktów Adresowych'!$C$1:R6573,15,0)</f>
        <v>0</v>
      </c>
      <c r="Q901" s="16" t="str">
        <f>VLOOKUP(D901,'Lista Punktów Adresowych'!$C$1:T6573,16,0)</f>
        <v>kat.1</v>
      </c>
      <c r="R901" s="16" t="str">
        <f>VLOOKUP(D901,'Lista Punktów Adresowych'!$C$1:T6573,17,0)</f>
        <v>500</v>
      </c>
      <c r="W901" s="32"/>
      <c r="Y901" s="16" t="str">
        <f>VLOOKUP(D901,'Lista Punktów Adresowych'!$C$1:R6573,13,0)</f>
        <v>punkt adresowy podstawowy</v>
      </c>
      <c r="Z901" s="277"/>
    </row>
    <row r="902" spans="1:26">
      <c r="A902" s="16">
        <v>898</v>
      </c>
      <c r="B902" s="101"/>
      <c r="C902" s="249"/>
      <c r="D902" s="242" t="s">
        <v>2572</v>
      </c>
      <c r="E902" s="157"/>
      <c r="F902" s="16" t="str">
        <f>VLOOKUP(D902,'Lista Punktów Adresowych'!$C$1:R6574,2)</f>
        <v>MAŁOPOLSKIE</v>
      </c>
      <c r="G902" s="16" t="str">
        <f>VLOOKUP(D902,'Lista Punktów Adresowych'!$C$1:R6574,3,0)</f>
        <v>BOCHEŃSKI</v>
      </c>
      <c r="H902" s="16" t="str">
        <f>VLOOKUP(D902,'Lista Punktów Adresowych'!$C$1:R6574,4,0)</f>
        <v>ŻEGOCINA</v>
      </c>
      <c r="I902" s="16" t="str">
        <f>VLOOKUP(D902,'Lista Punktów Adresowych'!$C$1:R6574,6,)</f>
        <v>ROZDZIELE</v>
      </c>
      <c r="J902" s="16" t="str">
        <f>VLOOKUP(D902,'Lista Punktów Adresowych'!$C$1:R6574,8,0)</f>
        <v/>
      </c>
      <c r="K902" s="98" t="str">
        <f>VLOOKUP(D902,'Lista Punktów Adresowych'!$C$1:R6574,10,0)</f>
        <v>239</v>
      </c>
      <c r="O902" s="16" t="str">
        <f>VLOOKUP(D902,'Lista Punktów Adresowych'!$C$1:R6574,14,0)</f>
        <v>1</v>
      </c>
      <c r="P902" s="16" t="str">
        <f>VLOOKUP(D902,'Lista Punktów Adresowych'!$C$1:R6574,15,0)</f>
        <v>0</v>
      </c>
      <c r="Q902" s="16" t="str">
        <f>VLOOKUP(D902,'Lista Punktów Adresowych'!$C$1:T6574,16,0)</f>
        <v>kat.1</v>
      </c>
      <c r="R902" s="16" t="str">
        <f>VLOOKUP(D902,'Lista Punktów Adresowych'!$C$1:T6574,17,0)</f>
        <v>500</v>
      </c>
      <c r="W902" s="32"/>
      <c r="Y902" s="16" t="str">
        <f>VLOOKUP(D902,'Lista Punktów Adresowych'!$C$1:R6574,13,0)</f>
        <v>punkt adresowy podstawowy</v>
      </c>
      <c r="Z902" s="277"/>
    </row>
    <row r="903" spans="1:26">
      <c r="A903" s="16">
        <v>899</v>
      </c>
      <c r="B903" s="101"/>
      <c r="C903" s="249"/>
      <c r="D903" s="242" t="s">
        <v>2573</v>
      </c>
      <c r="E903" s="157"/>
      <c r="F903" s="16" t="str">
        <f>VLOOKUP(D903,'Lista Punktów Adresowych'!$C$1:R6575,2)</f>
        <v>MAŁOPOLSKIE</v>
      </c>
      <c r="G903" s="16" t="str">
        <f>VLOOKUP(D903,'Lista Punktów Adresowych'!$C$1:R6575,3,0)</f>
        <v>BOCHEŃSKI</v>
      </c>
      <c r="H903" s="16" t="str">
        <f>VLOOKUP(D903,'Lista Punktów Adresowych'!$C$1:R6575,4,0)</f>
        <v>ŻEGOCINA</v>
      </c>
      <c r="I903" s="16" t="str">
        <f>VLOOKUP(D903,'Lista Punktów Adresowych'!$C$1:R6575,6,)</f>
        <v>ROZDZIELE</v>
      </c>
      <c r="J903" s="16" t="str">
        <f>VLOOKUP(D903,'Lista Punktów Adresowych'!$C$1:R6575,8,0)</f>
        <v/>
      </c>
      <c r="K903" s="98" t="str">
        <f>VLOOKUP(D903,'Lista Punktów Adresowych'!$C$1:R6575,10,0)</f>
        <v>27</v>
      </c>
      <c r="O903" s="16" t="str">
        <f>VLOOKUP(D903,'Lista Punktów Adresowych'!$C$1:R6575,14,0)</f>
        <v>1</v>
      </c>
      <c r="P903" s="16" t="str">
        <f>VLOOKUP(D903,'Lista Punktów Adresowych'!$C$1:R6575,15,0)</f>
        <v>0</v>
      </c>
      <c r="Q903" s="16" t="str">
        <f>VLOOKUP(D903,'Lista Punktów Adresowych'!$C$1:T6575,16,0)</f>
        <v>kat.10</v>
      </c>
      <c r="R903" s="16" t="str">
        <f>VLOOKUP(D903,'Lista Punktów Adresowych'!$C$1:T6575,17,0)</f>
        <v>9500</v>
      </c>
      <c r="W903" s="32"/>
      <c r="Y903" s="16" t="str">
        <f>VLOOKUP(D903,'Lista Punktów Adresowych'!$C$1:R6575,13,0)</f>
        <v>punkt adresowy podstawowy</v>
      </c>
      <c r="Z903" s="277"/>
    </row>
    <row r="904" spans="1:26">
      <c r="A904" s="16">
        <v>900</v>
      </c>
      <c r="B904" s="101"/>
      <c r="C904" s="249"/>
      <c r="D904" s="242" t="s">
        <v>2574</v>
      </c>
      <c r="E904" s="157"/>
      <c r="F904" s="16" t="str">
        <f>VLOOKUP(D904,'Lista Punktów Adresowych'!$C$1:R6576,2)</f>
        <v>MAŁOPOLSKIE</v>
      </c>
      <c r="G904" s="16" t="str">
        <f>VLOOKUP(D904,'Lista Punktów Adresowych'!$C$1:R6576,3,0)</f>
        <v>BOCHEŃSKI</v>
      </c>
      <c r="H904" s="16" t="str">
        <f>VLOOKUP(D904,'Lista Punktów Adresowych'!$C$1:R6576,4,0)</f>
        <v>ŻEGOCINA</v>
      </c>
      <c r="I904" s="16" t="str">
        <f>VLOOKUP(D904,'Lista Punktów Adresowych'!$C$1:R6576,6,)</f>
        <v>ROZDZIELE</v>
      </c>
      <c r="J904" s="16" t="str">
        <f>VLOOKUP(D904,'Lista Punktów Adresowych'!$C$1:R6576,8,0)</f>
        <v/>
      </c>
      <c r="K904" s="98" t="str">
        <f>VLOOKUP(D904,'Lista Punktów Adresowych'!$C$1:R6576,10,0)</f>
        <v>267</v>
      </c>
      <c r="O904" s="16" t="str">
        <f>VLOOKUP(D904,'Lista Punktów Adresowych'!$C$1:R6576,14,0)</f>
        <v>1</v>
      </c>
      <c r="P904" s="16" t="str">
        <f>VLOOKUP(D904,'Lista Punktów Adresowych'!$C$1:R6576,15,0)</f>
        <v>0</v>
      </c>
      <c r="Q904" s="16" t="str">
        <f>VLOOKUP(D904,'Lista Punktów Adresowych'!$C$1:T6576,16,0)</f>
        <v>kat.10</v>
      </c>
      <c r="R904" s="16" t="str">
        <f>VLOOKUP(D904,'Lista Punktów Adresowych'!$C$1:T6576,17,0)</f>
        <v>9500</v>
      </c>
      <c r="W904" s="32"/>
      <c r="Y904" s="16" t="str">
        <f>VLOOKUP(D904,'Lista Punktów Adresowych'!$C$1:R6576,13,0)</f>
        <v>punkt adresowy podstawowy</v>
      </c>
      <c r="Z904" s="277"/>
    </row>
    <row r="905" spans="1:26">
      <c r="A905" s="16">
        <v>901</v>
      </c>
      <c r="B905" s="101"/>
      <c r="C905" s="249"/>
      <c r="D905" s="242" t="s">
        <v>2575</v>
      </c>
      <c r="E905" s="157"/>
      <c r="F905" s="16" t="str">
        <f>VLOOKUP(D905,'Lista Punktów Adresowych'!$C$1:R6577,2)</f>
        <v>MAŁOPOLSKIE</v>
      </c>
      <c r="G905" s="16" t="str">
        <f>VLOOKUP(D905,'Lista Punktów Adresowych'!$C$1:R6577,3,0)</f>
        <v>BOCHEŃSKI</v>
      </c>
      <c r="H905" s="16" t="str">
        <f>VLOOKUP(D905,'Lista Punktów Adresowych'!$C$1:R6577,4,0)</f>
        <v>ŻEGOCINA</v>
      </c>
      <c r="I905" s="16" t="str">
        <f>VLOOKUP(D905,'Lista Punktów Adresowych'!$C$1:R6577,6,)</f>
        <v>ROZDZIELE</v>
      </c>
      <c r="J905" s="16" t="str">
        <f>VLOOKUP(D905,'Lista Punktów Adresowych'!$C$1:R6577,8,0)</f>
        <v/>
      </c>
      <c r="K905" s="98" t="str">
        <f>VLOOKUP(D905,'Lista Punktów Adresowych'!$C$1:R6577,10,0)</f>
        <v>16</v>
      </c>
      <c r="O905" s="16" t="str">
        <f>VLOOKUP(D905,'Lista Punktów Adresowych'!$C$1:R6577,14,0)</f>
        <v>1</v>
      </c>
      <c r="P905" s="16" t="str">
        <f>VLOOKUP(D905,'Lista Punktów Adresowych'!$C$1:R6577,15,0)</f>
        <v>0</v>
      </c>
      <c r="Q905" s="16" t="str">
        <f>VLOOKUP(D905,'Lista Punktów Adresowych'!$C$1:T6577,16,0)</f>
        <v>kat.1</v>
      </c>
      <c r="R905" s="16" t="str">
        <f>VLOOKUP(D905,'Lista Punktów Adresowych'!$C$1:T6577,17,0)</f>
        <v>500</v>
      </c>
      <c r="W905" s="32"/>
      <c r="Y905" s="16" t="str">
        <f>VLOOKUP(D905,'Lista Punktów Adresowych'!$C$1:R6577,13,0)</f>
        <v>punkt adresowy podstawowy</v>
      </c>
      <c r="Z905" s="277"/>
    </row>
    <row r="906" spans="1:26">
      <c r="A906" s="16">
        <v>902</v>
      </c>
      <c r="B906" s="101"/>
      <c r="C906" s="249"/>
      <c r="D906" s="242" t="s">
        <v>2576</v>
      </c>
      <c r="E906" s="157"/>
      <c r="F906" s="16" t="str">
        <f>VLOOKUP(D906,'Lista Punktów Adresowych'!$C$1:R6578,2)</f>
        <v>MAŁOPOLSKIE</v>
      </c>
      <c r="G906" s="16" t="str">
        <f>VLOOKUP(D906,'Lista Punktów Adresowych'!$C$1:R6578,3,0)</f>
        <v>BOCHEŃSKI</v>
      </c>
      <c r="H906" s="16" t="str">
        <f>VLOOKUP(D906,'Lista Punktów Adresowych'!$C$1:R6578,4,0)</f>
        <v>ŻEGOCINA</v>
      </c>
      <c r="I906" s="16" t="str">
        <f>VLOOKUP(D906,'Lista Punktów Adresowych'!$C$1:R6578,6,)</f>
        <v>ROZDZIELE</v>
      </c>
      <c r="J906" s="16" t="str">
        <f>VLOOKUP(D906,'Lista Punktów Adresowych'!$C$1:R6578,8,0)</f>
        <v/>
      </c>
      <c r="K906" s="98" t="str">
        <f>VLOOKUP(D906,'Lista Punktów Adresowych'!$C$1:R6578,10,0)</f>
        <v>20</v>
      </c>
      <c r="O906" s="16" t="str">
        <f>VLOOKUP(D906,'Lista Punktów Adresowych'!$C$1:R6578,14,0)</f>
        <v>1</v>
      </c>
      <c r="P906" s="16" t="str">
        <f>VLOOKUP(D906,'Lista Punktów Adresowych'!$C$1:R6578,15,0)</f>
        <v>0</v>
      </c>
      <c r="Q906" s="16" t="str">
        <f>VLOOKUP(D906,'Lista Punktów Adresowych'!$C$1:T6578,16,0)</f>
        <v>kat.1</v>
      </c>
      <c r="R906" s="16" t="str">
        <f>VLOOKUP(D906,'Lista Punktów Adresowych'!$C$1:T6578,17,0)</f>
        <v>500</v>
      </c>
      <c r="W906" s="32"/>
      <c r="Y906" s="16" t="str">
        <f>VLOOKUP(D906,'Lista Punktów Adresowych'!$C$1:R6578,13,0)</f>
        <v>punkt adresowy podstawowy</v>
      </c>
      <c r="Z906" s="277"/>
    </row>
    <row r="907" spans="1:26">
      <c r="A907" s="16">
        <v>903</v>
      </c>
      <c r="B907" s="101"/>
      <c r="C907" s="249"/>
      <c r="D907" s="242" t="s">
        <v>2577</v>
      </c>
      <c r="E907" s="157"/>
      <c r="F907" s="16" t="str">
        <f>VLOOKUP(D907,'Lista Punktów Adresowych'!$C$1:R6579,2)</f>
        <v>MAŁOPOLSKIE</v>
      </c>
      <c r="G907" s="16" t="str">
        <f>VLOOKUP(D907,'Lista Punktów Adresowych'!$C$1:R6579,3,0)</f>
        <v>BOCHEŃSKI</v>
      </c>
      <c r="H907" s="16" t="str">
        <f>VLOOKUP(D907,'Lista Punktów Adresowych'!$C$1:R6579,4,0)</f>
        <v>ŻEGOCINA</v>
      </c>
      <c r="I907" s="16" t="str">
        <f>VLOOKUP(D907,'Lista Punktów Adresowych'!$C$1:R6579,6,)</f>
        <v>ROZDZIELE</v>
      </c>
      <c r="J907" s="16" t="str">
        <f>VLOOKUP(D907,'Lista Punktów Adresowych'!$C$1:R6579,8,0)</f>
        <v/>
      </c>
      <c r="K907" s="98" t="str">
        <f>VLOOKUP(D907,'Lista Punktów Adresowych'!$C$1:R6579,10,0)</f>
        <v>268</v>
      </c>
      <c r="O907" s="16" t="str">
        <f>VLOOKUP(D907,'Lista Punktów Adresowych'!$C$1:R6579,14,0)</f>
        <v>1</v>
      </c>
      <c r="P907" s="16" t="str">
        <f>VLOOKUP(D907,'Lista Punktów Adresowych'!$C$1:R6579,15,0)</f>
        <v>0</v>
      </c>
      <c r="Q907" s="16" t="str">
        <f>VLOOKUP(D907,'Lista Punktów Adresowych'!$C$1:T6579,16,0)</f>
        <v>kat.1</v>
      </c>
      <c r="R907" s="16" t="str">
        <f>VLOOKUP(D907,'Lista Punktów Adresowych'!$C$1:T6579,17,0)</f>
        <v>500</v>
      </c>
      <c r="W907" s="32"/>
      <c r="Y907" s="16" t="str">
        <f>VLOOKUP(D907,'Lista Punktów Adresowych'!$C$1:R6579,13,0)</f>
        <v>punkt adresowy podstawowy</v>
      </c>
      <c r="Z907" s="277"/>
    </row>
    <row r="908" spans="1:26">
      <c r="A908" s="16">
        <v>904</v>
      </c>
      <c r="B908" s="101"/>
      <c r="C908" s="249"/>
      <c r="D908" s="242" t="s">
        <v>2578</v>
      </c>
      <c r="E908" s="157"/>
      <c r="F908" s="16" t="str">
        <f>VLOOKUP(D908,'Lista Punktów Adresowych'!$C$1:R6580,2)</f>
        <v>MAŁOPOLSKIE</v>
      </c>
      <c r="G908" s="16" t="str">
        <f>VLOOKUP(D908,'Lista Punktów Adresowych'!$C$1:R6580,3,0)</f>
        <v>BOCHEŃSKI</v>
      </c>
      <c r="H908" s="16" t="str">
        <f>VLOOKUP(D908,'Lista Punktów Adresowych'!$C$1:R6580,4,0)</f>
        <v>ŻEGOCINA</v>
      </c>
      <c r="I908" s="16" t="str">
        <f>VLOOKUP(D908,'Lista Punktów Adresowych'!$C$1:R6580,6,)</f>
        <v>ROZDZIELE</v>
      </c>
      <c r="J908" s="16" t="str">
        <f>VLOOKUP(D908,'Lista Punktów Adresowych'!$C$1:R6580,8,0)</f>
        <v/>
      </c>
      <c r="K908" s="98" t="str">
        <f>VLOOKUP(D908,'Lista Punktów Adresowych'!$C$1:R6580,10,0)</f>
        <v>58</v>
      </c>
      <c r="O908" s="16" t="str">
        <f>VLOOKUP(D908,'Lista Punktów Adresowych'!$C$1:R6580,14,0)</f>
        <v>1</v>
      </c>
      <c r="P908" s="16" t="str">
        <f>VLOOKUP(D908,'Lista Punktów Adresowych'!$C$1:R6580,15,0)</f>
        <v>0</v>
      </c>
      <c r="Q908" s="16" t="str">
        <f>VLOOKUP(D908,'Lista Punktów Adresowych'!$C$1:T6580,16,0)</f>
        <v>kat.1</v>
      </c>
      <c r="R908" s="16" t="str">
        <f>VLOOKUP(D908,'Lista Punktów Adresowych'!$C$1:T6580,17,0)</f>
        <v>500</v>
      </c>
      <c r="W908" s="32"/>
      <c r="Y908" s="16" t="str">
        <f>VLOOKUP(D908,'Lista Punktów Adresowych'!$C$1:R6580,13,0)</f>
        <v>punkt adresowy podstawowy</v>
      </c>
      <c r="Z908" s="277"/>
    </row>
    <row r="909" spans="1:26">
      <c r="A909" s="16">
        <v>905</v>
      </c>
      <c r="B909" s="101"/>
      <c r="C909" s="249"/>
      <c r="D909" s="242" t="s">
        <v>2579</v>
      </c>
      <c r="E909" s="157"/>
      <c r="F909" s="16" t="str">
        <f>VLOOKUP(D909,'Lista Punktów Adresowych'!$C$1:R6581,2)</f>
        <v>MAŁOPOLSKIE</v>
      </c>
      <c r="G909" s="16" t="str">
        <f>VLOOKUP(D909,'Lista Punktów Adresowych'!$C$1:R6581,3,0)</f>
        <v>BOCHEŃSKI</v>
      </c>
      <c r="H909" s="16" t="str">
        <f>VLOOKUP(D909,'Lista Punktów Adresowych'!$C$1:R6581,4,0)</f>
        <v>ŻEGOCINA</v>
      </c>
      <c r="I909" s="16" t="str">
        <f>VLOOKUP(D909,'Lista Punktów Adresowych'!$C$1:R6581,6,)</f>
        <v>ROZDZIELE</v>
      </c>
      <c r="J909" s="16" t="str">
        <f>VLOOKUP(D909,'Lista Punktów Adresowych'!$C$1:R6581,8,0)</f>
        <v/>
      </c>
      <c r="K909" s="98" t="str">
        <f>VLOOKUP(D909,'Lista Punktów Adresowych'!$C$1:R6581,10,0)</f>
        <v>194</v>
      </c>
      <c r="O909" s="16" t="str">
        <f>VLOOKUP(D909,'Lista Punktów Adresowych'!$C$1:R6581,14,0)</f>
        <v>1</v>
      </c>
      <c r="P909" s="16" t="str">
        <f>VLOOKUP(D909,'Lista Punktów Adresowych'!$C$1:R6581,15,0)</f>
        <v>0</v>
      </c>
      <c r="Q909" s="16" t="str">
        <f>VLOOKUP(D909,'Lista Punktów Adresowych'!$C$1:T6581,16,0)</f>
        <v>kat.1</v>
      </c>
      <c r="R909" s="16" t="str">
        <f>VLOOKUP(D909,'Lista Punktów Adresowych'!$C$1:T6581,17,0)</f>
        <v>500</v>
      </c>
      <c r="W909" s="32"/>
      <c r="Y909" s="16" t="str">
        <f>VLOOKUP(D909,'Lista Punktów Adresowych'!$C$1:R6581,13,0)</f>
        <v>punkt adresowy podstawowy</v>
      </c>
      <c r="Z909" s="277"/>
    </row>
    <row r="910" spans="1:26">
      <c r="A910" s="16">
        <v>906</v>
      </c>
      <c r="B910" s="101"/>
      <c r="C910" s="249"/>
      <c r="D910" s="242" t="s">
        <v>2580</v>
      </c>
      <c r="E910" s="157"/>
      <c r="F910" s="16" t="str">
        <f>VLOOKUP(D910,'Lista Punktów Adresowych'!$C$1:R6582,2)</f>
        <v>MAŁOPOLSKIE</v>
      </c>
      <c r="G910" s="16" t="str">
        <f>VLOOKUP(D910,'Lista Punktów Adresowych'!$C$1:R6582,3,0)</f>
        <v>BOCHEŃSKI</v>
      </c>
      <c r="H910" s="16" t="str">
        <f>VLOOKUP(D910,'Lista Punktów Adresowych'!$C$1:R6582,4,0)</f>
        <v>ŻEGOCINA</v>
      </c>
      <c r="I910" s="16" t="str">
        <f>VLOOKUP(D910,'Lista Punktów Adresowych'!$C$1:R6582,6,)</f>
        <v>ROZDZIELE</v>
      </c>
      <c r="J910" s="16" t="str">
        <f>VLOOKUP(D910,'Lista Punktów Adresowych'!$C$1:R6582,8,0)</f>
        <v/>
      </c>
      <c r="K910" s="98" t="str">
        <f>VLOOKUP(D910,'Lista Punktów Adresowych'!$C$1:R6582,10,0)</f>
        <v>216</v>
      </c>
      <c r="O910" s="16" t="str">
        <f>VLOOKUP(D910,'Lista Punktów Adresowych'!$C$1:R6582,14,0)</f>
        <v>1</v>
      </c>
      <c r="P910" s="16" t="str">
        <f>VLOOKUP(D910,'Lista Punktów Adresowych'!$C$1:R6582,15,0)</f>
        <v>0</v>
      </c>
      <c r="Q910" s="16" t="str">
        <f>VLOOKUP(D910,'Lista Punktów Adresowych'!$C$1:T6582,16,0)</f>
        <v>kat.1</v>
      </c>
      <c r="R910" s="16" t="str">
        <f>VLOOKUP(D910,'Lista Punktów Adresowych'!$C$1:T6582,17,0)</f>
        <v>500</v>
      </c>
      <c r="W910" s="32"/>
      <c r="Y910" s="16" t="str">
        <f>VLOOKUP(D910,'Lista Punktów Adresowych'!$C$1:R6582,13,0)</f>
        <v>punkt adresowy podstawowy</v>
      </c>
      <c r="Z910" s="277"/>
    </row>
    <row r="911" spans="1:26">
      <c r="A911" s="16">
        <v>907</v>
      </c>
      <c r="B911" s="101"/>
      <c r="D911" s="242" t="s">
        <v>2581</v>
      </c>
      <c r="E911" s="157"/>
      <c r="F911" s="16" t="str">
        <f>VLOOKUP(D911,'Lista Punktów Adresowych'!$C$1:R6583,2)</f>
        <v>MAŁOPOLSKIE</v>
      </c>
      <c r="G911" s="16" t="str">
        <f>VLOOKUP(D911,'Lista Punktów Adresowych'!$C$1:R6583,3,0)</f>
        <v>BOCHEŃSKI</v>
      </c>
      <c r="H911" s="16" t="str">
        <f>VLOOKUP(D911,'Lista Punktów Adresowych'!$C$1:R6583,4,0)</f>
        <v>ŻEGOCINA</v>
      </c>
      <c r="I911" s="16" t="str">
        <f>VLOOKUP(D911,'Lista Punktów Adresowych'!$C$1:R6583,6,)</f>
        <v>ROZDZIELE</v>
      </c>
      <c r="J911" s="16" t="str">
        <f>VLOOKUP(D911,'Lista Punktów Adresowych'!$C$1:R6583,8,0)</f>
        <v/>
      </c>
      <c r="K911" s="98" t="str">
        <f>VLOOKUP(D911,'Lista Punktów Adresowych'!$C$1:R6583,10,0)</f>
        <v>168</v>
      </c>
      <c r="O911" s="16" t="str">
        <f>VLOOKUP(D911,'Lista Punktów Adresowych'!$C$1:R6583,14,0)</f>
        <v>1</v>
      </c>
      <c r="P911" s="16" t="str">
        <f>VLOOKUP(D911,'Lista Punktów Adresowych'!$C$1:R6583,15,0)</f>
        <v>0</v>
      </c>
      <c r="Q911" s="16" t="str">
        <f>VLOOKUP(D911,'Lista Punktów Adresowych'!$C$1:T6583,16,0)</f>
        <v>kat.11</v>
      </c>
      <c r="R911" s="16" t="str">
        <f>VLOOKUP(D911,'Lista Punktów Adresowych'!$C$1:T6583,17,0)</f>
        <v>10500</v>
      </c>
      <c r="W911" s="32"/>
      <c r="Y911" s="16" t="str">
        <f>VLOOKUP(D911,'Lista Punktów Adresowych'!$C$1:R6583,13,0)</f>
        <v>punkt adresowy podstawowy</v>
      </c>
    </row>
    <row r="912" spans="1:26">
      <c r="A912" s="16">
        <v>908</v>
      </c>
      <c r="B912" s="101"/>
      <c r="C912" s="249"/>
      <c r="D912" s="242" t="s">
        <v>2582</v>
      </c>
      <c r="E912" s="157"/>
      <c r="F912" s="16" t="str">
        <f>VLOOKUP(D912,'Lista Punktów Adresowych'!$C$1:R6584,2)</f>
        <v>MAŁOPOLSKIE</v>
      </c>
      <c r="G912" s="16" t="str">
        <f>VLOOKUP(D912,'Lista Punktów Adresowych'!$C$1:R6584,3,0)</f>
        <v>BOCHEŃSKI</v>
      </c>
      <c r="H912" s="16" t="str">
        <f>VLOOKUP(D912,'Lista Punktów Adresowych'!$C$1:R6584,4,0)</f>
        <v>ŻEGOCINA</v>
      </c>
      <c r="I912" s="16" t="str">
        <f>VLOOKUP(D912,'Lista Punktów Adresowych'!$C$1:R6584,6,)</f>
        <v>ROZDZIELE</v>
      </c>
      <c r="J912" s="16" t="str">
        <f>VLOOKUP(D912,'Lista Punktów Adresowych'!$C$1:R6584,8,0)</f>
        <v/>
      </c>
      <c r="K912" s="98" t="str">
        <f>VLOOKUP(D912,'Lista Punktów Adresowych'!$C$1:R6584,10,0)</f>
        <v>145</v>
      </c>
      <c r="O912" s="16" t="str">
        <f>VLOOKUP(D912,'Lista Punktów Adresowych'!$C$1:R6584,14,0)</f>
        <v>1</v>
      </c>
      <c r="P912" s="16" t="str">
        <f>VLOOKUP(D912,'Lista Punktów Adresowych'!$C$1:R6584,15,0)</f>
        <v>0</v>
      </c>
      <c r="Q912" s="16" t="str">
        <f>VLOOKUP(D912,'Lista Punktów Adresowych'!$C$1:T6584,16,0)</f>
        <v>kat.11</v>
      </c>
      <c r="R912" s="16" t="str">
        <f>VLOOKUP(D912,'Lista Punktów Adresowych'!$C$1:T6584,17,0)</f>
        <v>10500</v>
      </c>
      <c r="W912" s="32"/>
      <c r="Y912" s="16" t="str">
        <f>VLOOKUP(D912,'Lista Punktów Adresowych'!$C$1:R6584,13,0)</f>
        <v>punkt adresowy podstawowy</v>
      </c>
      <c r="Z912" s="277"/>
    </row>
    <row r="913" spans="1:26">
      <c r="A913" s="16">
        <v>909</v>
      </c>
      <c r="B913" s="101"/>
      <c r="C913" s="249"/>
      <c r="D913" s="242" t="s">
        <v>2583</v>
      </c>
      <c r="E913" s="157"/>
      <c r="F913" s="16" t="str">
        <f>VLOOKUP(D913,'Lista Punktów Adresowych'!$C$1:R6585,2)</f>
        <v>MAŁOPOLSKIE</v>
      </c>
      <c r="G913" s="16" t="str">
        <f>VLOOKUP(D913,'Lista Punktów Adresowych'!$C$1:R6585,3,0)</f>
        <v>BOCHEŃSKI</v>
      </c>
      <c r="H913" s="16" t="str">
        <f>VLOOKUP(D913,'Lista Punktów Adresowych'!$C$1:R6585,4,0)</f>
        <v>ŻEGOCINA</v>
      </c>
      <c r="I913" s="16" t="str">
        <f>VLOOKUP(D913,'Lista Punktów Adresowych'!$C$1:R6585,6,)</f>
        <v>ROZDZIELE</v>
      </c>
      <c r="J913" s="16" t="str">
        <f>VLOOKUP(D913,'Lista Punktów Adresowych'!$C$1:R6585,8,0)</f>
        <v/>
      </c>
      <c r="K913" s="98" t="str">
        <f>VLOOKUP(D913,'Lista Punktów Adresowych'!$C$1:R6585,10,0)</f>
        <v>261</v>
      </c>
      <c r="O913" s="16" t="str">
        <f>VLOOKUP(D913,'Lista Punktów Adresowych'!$C$1:R6585,14,0)</f>
        <v>1</v>
      </c>
      <c r="P913" s="16" t="str">
        <f>VLOOKUP(D913,'Lista Punktów Adresowych'!$C$1:R6585,15,0)</f>
        <v>0</v>
      </c>
      <c r="Q913" s="16" t="str">
        <f>VLOOKUP(D913,'Lista Punktów Adresowych'!$C$1:T6585,16,0)</f>
        <v>kat.7</v>
      </c>
      <c r="R913" s="16" t="str">
        <f>VLOOKUP(D913,'Lista Punktów Adresowych'!$C$1:T6585,17,0)</f>
        <v>6500</v>
      </c>
      <c r="W913" s="32"/>
      <c r="Y913" s="16" t="str">
        <f>VLOOKUP(D913,'Lista Punktów Adresowych'!$C$1:R6585,13,0)</f>
        <v>punkt adresowy podstawowy</v>
      </c>
      <c r="Z913" s="277"/>
    </row>
    <row r="914" spans="1:26">
      <c r="A914" s="16">
        <v>910</v>
      </c>
      <c r="B914" s="101"/>
      <c r="C914" s="249"/>
      <c r="D914" s="242" t="s">
        <v>2584</v>
      </c>
      <c r="E914" s="157"/>
      <c r="F914" s="16" t="str">
        <f>VLOOKUP(D914,'Lista Punktów Adresowych'!$C$1:R6586,2)</f>
        <v>MAŁOPOLSKIE</v>
      </c>
      <c r="G914" s="16" t="str">
        <f>VLOOKUP(D914,'Lista Punktów Adresowych'!$C$1:R6586,3,0)</f>
        <v>BOCHEŃSKI</v>
      </c>
      <c r="H914" s="16" t="str">
        <f>VLOOKUP(D914,'Lista Punktów Adresowych'!$C$1:R6586,4,0)</f>
        <v>ŻEGOCINA</v>
      </c>
      <c r="I914" s="16" t="str">
        <f>VLOOKUP(D914,'Lista Punktów Adresowych'!$C$1:R6586,6,)</f>
        <v>ROZDZIELE</v>
      </c>
      <c r="J914" s="16" t="str">
        <f>VLOOKUP(D914,'Lista Punktów Adresowych'!$C$1:R6586,8,0)</f>
        <v/>
      </c>
      <c r="K914" s="98" t="str">
        <f>VLOOKUP(D914,'Lista Punktów Adresowych'!$C$1:R6586,10,0)</f>
        <v>158</v>
      </c>
      <c r="O914" s="16" t="str">
        <f>VLOOKUP(D914,'Lista Punktów Adresowych'!$C$1:R6586,14,0)</f>
        <v>1</v>
      </c>
      <c r="P914" s="16" t="str">
        <f>VLOOKUP(D914,'Lista Punktów Adresowych'!$C$1:R6586,15,0)</f>
        <v>0</v>
      </c>
      <c r="Q914" s="16" t="str">
        <f>VLOOKUP(D914,'Lista Punktów Adresowych'!$C$1:T6586,16,0)</f>
        <v>kat.3</v>
      </c>
      <c r="R914" s="16" t="str">
        <f>VLOOKUP(D914,'Lista Punktów Adresowych'!$C$1:T6586,17,0)</f>
        <v>2500</v>
      </c>
      <c r="W914" s="32"/>
      <c r="Y914" s="16" t="str">
        <f>VLOOKUP(D914,'Lista Punktów Adresowych'!$C$1:R6586,13,0)</f>
        <v>punkt adresowy podstawowy</v>
      </c>
      <c r="Z914" s="277"/>
    </row>
    <row r="915" spans="1:26">
      <c r="A915" s="16">
        <v>911</v>
      </c>
      <c r="B915" s="101"/>
      <c r="C915" s="249"/>
      <c r="D915" s="242" t="s">
        <v>2585</v>
      </c>
      <c r="E915" s="157"/>
      <c r="F915" s="16" t="str">
        <f>VLOOKUP(D915,'Lista Punktów Adresowych'!$C$1:R6587,2)</f>
        <v>MAŁOPOLSKIE</v>
      </c>
      <c r="G915" s="16" t="str">
        <f>VLOOKUP(D915,'Lista Punktów Adresowych'!$C$1:R6587,3,0)</f>
        <v>BOCHEŃSKI</v>
      </c>
      <c r="H915" s="16" t="str">
        <f>VLOOKUP(D915,'Lista Punktów Adresowych'!$C$1:R6587,4,0)</f>
        <v>ŻEGOCINA</v>
      </c>
      <c r="I915" s="16" t="str">
        <f>VLOOKUP(D915,'Lista Punktów Adresowych'!$C$1:R6587,6,)</f>
        <v>ROZDZIELE</v>
      </c>
      <c r="J915" s="16" t="str">
        <f>VLOOKUP(D915,'Lista Punktów Adresowych'!$C$1:R6587,8,0)</f>
        <v/>
      </c>
      <c r="K915" s="98" t="str">
        <f>VLOOKUP(D915,'Lista Punktów Adresowych'!$C$1:R6587,10,0)</f>
        <v>241</v>
      </c>
      <c r="O915" s="16" t="str">
        <f>VLOOKUP(D915,'Lista Punktów Adresowych'!$C$1:R6587,14,0)</f>
        <v>1</v>
      </c>
      <c r="P915" s="16" t="str">
        <f>VLOOKUP(D915,'Lista Punktów Adresowych'!$C$1:R6587,15,0)</f>
        <v>0</v>
      </c>
      <c r="Q915" s="16" t="str">
        <f>VLOOKUP(D915,'Lista Punktów Adresowych'!$C$1:T6587,16,0)</f>
        <v>kat.3</v>
      </c>
      <c r="R915" s="16" t="str">
        <f>VLOOKUP(D915,'Lista Punktów Adresowych'!$C$1:T6587,17,0)</f>
        <v>2500</v>
      </c>
      <c r="W915" s="32"/>
      <c r="Y915" s="16" t="str">
        <f>VLOOKUP(D915,'Lista Punktów Adresowych'!$C$1:R6587,13,0)</f>
        <v>punkt adresowy podstawowy</v>
      </c>
      <c r="Z915" s="277"/>
    </row>
    <row r="916" spans="1:26">
      <c r="A916" s="16">
        <v>912</v>
      </c>
      <c r="B916" s="101"/>
      <c r="C916" s="249"/>
      <c r="D916" s="242" t="s">
        <v>2586</v>
      </c>
      <c r="E916" s="157"/>
      <c r="F916" s="16" t="str">
        <f>VLOOKUP(D916,'Lista Punktów Adresowych'!$C$1:R6588,2)</f>
        <v>MAŁOPOLSKIE</v>
      </c>
      <c r="G916" s="16" t="str">
        <f>VLOOKUP(D916,'Lista Punktów Adresowych'!$C$1:R6588,3,0)</f>
        <v>BOCHEŃSKI</v>
      </c>
      <c r="H916" s="16" t="str">
        <f>VLOOKUP(D916,'Lista Punktów Adresowych'!$C$1:R6588,4,0)</f>
        <v>ŻEGOCINA</v>
      </c>
      <c r="I916" s="16" t="str">
        <f>VLOOKUP(D916,'Lista Punktów Adresowych'!$C$1:R6588,6,)</f>
        <v>ROZDZIELE</v>
      </c>
      <c r="J916" s="16" t="str">
        <f>VLOOKUP(D916,'Lista Punktów Adresowych'!$C$1:R6588,8,0)</f>
        <v/>
      </c>
      <c r="K916" s="98" t="str">
        <f>VLOOKUP(D916,'Lista Punktów Adresowych'!$C$1:R6588,10,0)</f>
        <v>44</v>
      </c>
      <c r="O916" s="16" t="str">
        <f>VLOOKUP(D916,'Lista Punktów Adresowych'!$C$1:R6588,14,0)</f>
        <v>1</v>
      </c>
      <c r="P916" s="16" t="str">
        <f>VLOOKUP(D916,'Lista Punktów Adresowych'!$C$1:R6588,15,0)</f>
        <v>0</v>
      </c>
      <c r="Q916" s="16" t="str">
        <f>VLOOKUP(D916,'Lista Punktów Adresowych'!$C$1:T6588,16,0)</f>
        <v>kat.11</v>
      </c>
      <c r="R916" s="16" t="str">
        <f>VLOOKUP(D916,'Lista Punktów Adresowych'!$C$1:T6588,17,0)</f>
        <v>10500</v>
      </c>
      <c r="W916" s="32"/>
      <c r="Y916" s="16" t="str">
        <f>VLOOKUP(D916,'Lista Punktów Adresowych'!$C$1:R6588,13,0)</f>
        <v>punkt adresowy podstawowy</v>
      </c>
      <c r="Z916" s="277"/>
    </row>
    <row r="917" spans="1:26">
      <c r="A917" s="16">
        <v>913</v>
      </c>
      <c r="B917" s="101"/>
      <c r="C917" s="249"/>
      <c r="D917" s="242" t="s">
        <v>2587</v>
      </c>
      <c r="E917" s="157"/>
      <c r="F917" s="16" t="str">
        <f>VLOOKUP(D917,'Lista Punktów Adresowych'!$C$1:R6589,2)</f>
        <v>MAŁOPOLSKIE</v>
      </c>
      <c r="G917" s="16" t="str">
        <f>VLOOKUP(D917,'Lista Punktów Adresowych'!$C$1:R6589,3,0)</f>
        <v>BOCHEŃSKI</v>
      </c>
      <c r="H917" s="16" t="str">
        <f>VLOOKUP(D917,'Lista Punktów Adresowych'!$C$1:R6589,4,0)</f>
        <v>ŻEGOCINA</v>
      </c>
      <c r="I917" s="16" t="str">
        <f>VLOOKUP(D917,'Lista Punktów Adresowych'!$C$1:R6589,6,)</f>
        <v>ROZDZIELE</v>
      </c>
      <c r="J917" s="16" t="str">
        <f>VLOOKUP(D917,'Lista Punktów Adresowych'!$C$1:R6589,8,0)</f>
        <v/>
      </c>
      <c r="K917" s="98" t="str">
        <f>VLOOKUP(D917,'Lista Punktów Adresowych'!$C$1:R6589,10,0)</f>
        <v>206</v>
      </c>
      <c r="O917" s="16" t="str">
        <f>VLOOKUP(D917,'Lista Punktów Adresowych'!$C$1:R6589,14,0)</f>
        <v>1</v>
      </c>
      <c r="P917" s="16" t="str">
        <f>VLOOKUP(D917,'Lista Punktów Adresowych'!$C$1:R6589,15,0)</f>
        <v>0</v>
      </c>
      <c r="Q917" s="16" t="str">
        <f>VLOOKUP(D917,'Lista Punktów Adresowych'!$C$1:T6589,16,0)</f>
        <v>kat.3</v>
      </c>
      <c r="R917" s="16" t="str">
        <f>VLOOKUP(D917,'Lista Punktów Adresowych'!$C$1:T6589,17,0)</f>
        <v>2500</v>
      </c>
      <c r="W917" s="32"/>
      <c r="Y917" s="16" t="str">
        <f>VLOOKUP(D917,'Lista Punktów Adresowych'!$C$1:R6589,13,0)</f>
        <v>punkt adresowy podstawowy</v>
      </c>
      <c r="Z917" s="277"/>
    </row>
    <row r="918" spans="1:26">
      <c r="A918" s="16">
        <v>914</v>
      </c>
      <c r="B918" s="101"/>
      <c r="C918" s="249"/>
      <c r="D918" s="242" t="s">
        <v>2588</v>
      </c>
      <c r="E918" s="157"/>
      <c r="F918" s="16" t="str">
        <f>VLOOKUP(D918,'Lista Punktów Adresowych'!$C$1:R6590,2)</f>
        <v>MAŁOPOLSKIE</v>
      </c>
      <c r="G918" s="16" t="str">
        <f>VLOOKUP(D918,'Lista Punktów Adresowych'!$C$1:R6590,3,0)</f>
        <v>BOCHEŃSKI</v>
      </c>
      <c r="H918" s="16" t="str">
        <f>VLOOKUP(D918,'Lista Punktów Adresowych'!$C$1:R6590,4,0)</f>
        <v>ŻEGOCINA</v>
      </c>
      <c r="I918" s="16" t="str">
        <f>VLOOKUP(D918,'Lista Punktów Adresowych'!$C$1:R6590,6,)</f>
        <v>ROZDZIELE</v>
      </c>
      <c r="J918" s="16" t="str">
        <f>VLOOKUP(D918,'Lista Punktów Adresowych'!$C$1:R6590,8,0)</f>
        <v/>
      </c>
      <c r="K918" s="98" t="str">
        <f>VLOOKUP(D918,'Lista Punktów Adresowych'!$C$1:R6590,10,0)</f>
        <v>160</v>
      </c>
      <c r="O918" s="16" t="str">
        <f>VLOOKUP(D918,'Lista Punktów Adresowych'!$C$1:R6590,14,0)</f>
        <v>1</v>
      </c>
      <c r="P918" s="16" t="str">
        <f>VLOOKUP(D918,'Lista Punktów Adresowych'!$C$1:R6590,15,0)</f>
        <v>0</v>
      </c>
      <c r="Q918" s="16" t="str">
        <f>VLOOKUP(D918,'Lista Punktów Adresowych'!$C$1:T6590,16,0)</f>
        <v>kat.3</v>
      </c>
      <c r="R918" s="16" t="str">
        <f>VLOOKUP(D918,'Lista Punktów Adresowych'!$C$1:T6590,17,0)</f>
        <v>2500</v>
      </c>
      <c r="W918" s="32"/>
      <c r="Y918" s="16" t="str">
        <f>VLOOKUP(D918,'Lista Punktów Adresowych'!$C$1:R6590,13,0)</f>
        <v>punkt adresowy podstawowy</v>
      </c>
      <c r="Z918" s="277"/>
    </row>
    <row r="919" spans="1:26">
      <c r="A919" s="16">
        <v>915</v>
      </c>
      <c r="B919" s="101"/>
      <c r="C919" s="249"/>
      <c r="D919" s="242" t="s">
        <v>2589</v>
      </c>
      <c r="E919" s="157"/>
      <c r="F919" s="16" t="str">
        <f>VLOOKUP(D919,'Lista Punktów Adresowych'!$C$1:R6591,2)</f>
        <v>MAŁOPOLSKIE</v>
      </c>
      <c r="G919" s="16" t="str">
        <f>VLOOKUP(D919,'Lista Punktów Adresowych'!$C$1:R6591,3,0)</f>
        <v>BOCHEŃSKI</v>
      </c>
      <c r="H919" s="16" t="str">
        <f>VLOOKUP(D919,'Lista Punktów Adresowych'!$C$1:R6591,4,0)</f>
        <v>ŻEGOCINA</v>
      </c>
      <c r="I919" s="16" t="str">
        <f>VLOOKUP(D919,'Lista Punktów Adresowych'!$C$1:R6591,6,)</f>
        <v>ROZDZIELE</v>
      </c>
      <c r="J919" s="16" t="str">
        <f>VLOOKUP(D919,'Lista Punktów Adresowych'!$C$1:R6591,8,0)</f>
        <v/>
      </c>
      <c r="K919" s="98" t="str">
        <f>VLOOKUP(D919,'Lista Punktów Adresowych'!$C$1:R6591,10,0)</f>
        <v>56</v>
      </c>
      <c r="O919" s="16" t="str">
        <f>VLOOKUP(D919,'Lista Punktów Adresowych'!$C$1:R6591,14,0)</f>
        <v>1</v>
      </c>
      <c r="P919" s="16" t="str">
        <f>VLOOKUP(D919,'Lista Punktów Adresowych'!$C$1:R6591,15,0)</f>
        <v>0</v>
      </c>
      <c r="Q919" s="16" t="str">
        <f>VLOOKUP(D919,'Lista Punktów Adresowych'!$C$1:T6591,16,0)</f>
        <v>kat.4</v>
      </c>
      <c r="R919" s="16" t="str">
        <f>VLOOKUP(D919,'Lista Punktów Adresowych'!$C$1:T6591,17,0)</f>
        <v>3500</v>
      </c>
      <c r="W919" s="32"/>
      <c r="Y919" s="16" t="str">
        <f>VLOOKUP(D919,'Lista Punktów Adresowych'!$C$1:R6591,13,0)</f>
        <v>punkt adresowy podstawowy</v>
      </c>
      <c r="Z919" s="277"/>
    </row>
    <row r="920" spans="1:26">
      <c r="A920" s="16">
        <v>916</v>
      </c>
      <c r="B920" s="101"/>
      <c r="C920" s="249"/>
      <c r="D920" s="242" t="s">
        <v>2590</v>
      </c>
      <c r="E920" s="157"/>
      <c r="F920" s="16" t="str">
        <f>VLOOKUP(D920,'Lista Punktów Adresowych'!$C$1:R6592,2)</f>
        <v>MAŁOPOLSKIE</v>
      </c>
      <c r="G920" s="16" t="str">
        <f>VLOOKUP(D920,'Lista Punktów Adresowych'!$C$1:R6592,3,0)</f>
        <v>BOCHEŃSKI</v>
      </c>
      <c r="H920" s="16" t="str">
        <f>VLOOKUP(D920,'Lista Punktów Adresowych'!$C$1:R6592,4,0)</f>
        <v>ŻEGOCINA</v>
      </c>
      <c r="I920" s="16" t="str">
        <f>VLOOKUP(D920,'Lista Punktów Adresowych'!$C$1:R6592,6,)</f>
        <v>ROZDZIELE</v>
      </c>
      <c r="J920" s="16" t="str">
        <f>VLOOKUP(D920,'Lista Punktów Adresowych'!$C$1:R6592,8,0)</f>
        <v/>
      </c>
      <c r="K920" s="98" t="str">
        <f>VLOOKUP(D920,'Lista Punktów Adresowych'!$C$1:R6592,10,0)</f>
        <v>198</v>
      </c>
      <c r="O920" s="16" t="str">
        <f>VLOOKUP(D920,'Lista Punktów Adresowych'!$C$1:R6592,14,0)</f>
        <v>1</v>
      </c>
      <c r="P920" s="16" t="str">
        <f>VLOOKUP(D920,'Lista Punktów Adresowych'!$C$1:R6592,15,0)</f>
        <v>0</v>
      </c>
      <c r="Q920" s="16" t="str">
        <f>VLOOKUP(D920,'Lista Punktów Adresowych'!$C$1:T6592,16,0)</f>
        <v>kat.7</v>
      </c>
      <c r="R920" s="16" t="str">
        <f>VLOOKUP(D920,'Lista Punktów Adresowych'!$C$1:T6592,17,0)</f>
        <v>6500</v>
      </c>
      <c r="W920" s="32"/>
      <c r="Y920" s="16" t="str">
        <f>VLOOKUP(D920,'Lista Punktów Adresowych'!$C$1:R6592,13,0)</f>
        <v>punkt adresowy podstawowy</v>
      </c>
      <c r="Z920" s="277"/>
    </row>
    <row r="921" spans="1:26">
      <c r="A921" s="16">
        <v>917</v>
      </c>
      <c r="B921" s="101"/>
      <c r="C921" s="249"/>
      <c r="D921" s="242" t="s">
        <v>2591</v>
      </c>
      <c r="E921" s="157"/>
      <c r="F921" s="16" t="str">
        <f>VLOOKUP(D921,'Lista Punktów Adresowych'!$C$1:R6593,2)</f>
        <v>MAŁOPOLSKIE</v>
      </c>
      <c r="G921" s="16" t="str">
        <f>VLOOKUP(D921,'Lista Punktów Adresowych'!$C$1:R6593,3,0)</f>
        <v>BOCHEŃSKI</v>
      </c>
      <c r="H921" s="16" t="str">
        <f>VLOOKUP(D921,'Lista Punktów Adresowych'!$C$1:R6593,4,0)</f>
        <v>ŻEGOCINA</v>
      </c>
      <c r="I921" s="16" t="str">
        <f>VLOOKUP(D921,'Lista Punktów Adresowych'!$C$1:R6593,6,)</f>
        <v>ROZDZIELE</v>
      </c>
      <c r="J921" s="16" t="str">
        <f>VLOOKUP(D921,'Lista Punktów Adresowych'!$C$1:R6593,8,0)</f>
        <v/>
      </c>
      <c r="K921" s="98" t="str">
        <f>VLOOKUP(D921,'Lista Punktów Adresowych'!$C$1:R6593,10,0)</f>
        <v>61</v>
      </c>
      <c r="O921" s="16" t="str">
        <f>VLOOKUP(D921,'Lista Punktów Adresowych'!$C$1:R6593,14,0)</f>
        <v>1</v>
      </c>
      <c r="P921" s="16" t="str">
        <f>VLOOKUP(D921,'Lista Punktów Adresowych'!$C$1:R6593,15,0)</f>
        <v>0</v>
      </c>
      <c r="Q921" s="16" t="str">
        <f>VLOOKUP(D921,'Lista Punktów Adresowych'!$C$1:T6593,16,0)</f>
        <v>kat.2</v>
      </c>
      <c r="R921" s="16" t="str">
        <f>VLOOKUP(D921,'Lista Punktów Adresowych'!$C$1:T6593,17,0)</f>
        <v>1500</v>
      </c>
      <c r="W921" s="32"/>
      <c r="Y921" s="16" t="str">
        <f>VLOOKUP(D921,'Lista Punktów Adresowych'!$C$1:R6593,13,0)</f>
        <v>punkt adresowy podstawowy</v>
      </c>
      <c r="Z921" s="277"/>
    </row>
    <row r="922" spans="1:26">
      <c r="A922" s="16">
        <v>918</v>
      </c>
      <c r="B922" s="101"/>
      <c r="C922" s="249"/>
      <c r="D922" s="242" t="s">
        <v>2592</v>
      </c>
      <c r="E922" s="157"/>
      <c r="F922" s="16" t="str">
        <f>VLOOKUP(D922,'Lista Punktów Adresowych'!$C$1:R6594,2)</f>
        <v>MAŁOPOLSKIE</v>
      </c>
      <c r="G922" s="16" t="str">
        <f>VLOOKUP(D922,'Lista Punktów Adresowych'!$C$1:R6594,3,0)</f>
        <v>BOCHEŃSKI</v>
      </c>
      <c r="H922" s="16" t="str">
        <f>VLOOKUP(D922,'Lista Punktów Adresowych'!$C$1:R6594,4,0)</f>
        <v>ŻEGOCINA</v>
      </c>
      <c r="I922" s="16" t="str">
        <f>VLOOKUP(D922,'Lista Punktów Adresowych'!$C$1:R6594,6,)</f>
        <v>ROZDZIELE</v>
      </c>
      <c r="J922" s="16" t="str">
        <f>VLOOKUP(D922,'Lista Punktów Adresowych'!$C$1:R6594,8,0)</f>
        <v/>
      </c>
      <c r="K922" s="98" t="str">
        <f>VLOOKUP(D922,'Lista Punktów Adresowych'!$C$1:R6594,10,0)</f>
        <v>266</v>
      </c>
      <c r="O922" s="16" t="str">
        <f>VLOOKUP(D922,'Lista Punktów Adresowych'!$C$1:R6594,14,0)</f>
        <v>1</v>
      </c>
      <c r="P922" s="16" t="str">
        <f>VLOOKUP(D922,'Lista Punktów Adresowych'!$C$1:R6594,15,0)</f>
        <v>0</v>
      </c>
      <c r="Q922" s="16" t="str">
        <f>VLOOKUP(D922,'Lista Punktów Adresowych'!$C$1:T6594,16,0)</f>
        <v>kat.13</v>
      </c>
      <c r="R922" s="16" t="str">
        <f>VLOOKUP(D922,'Lista Punktów Adresowych'!$C$1:T6594,17,0)</f>
        <v>12500</v>
      </c>
      <c r="W922" s="32"/>
      <c r="Y922" s="16" t="str">
        <f>VLOOKUP(D922,'Lista Punktów Adresowych'!$C$1:R6594,13,0)</f>
        <v>punkt adresowy podstawowy</v>
      </c>
      <c r="Z922" s="277"/>
    </row>
    <row r="923" spans="1:26">
      <c r="A923" s="16">
        <v>919</v>
      </c>
      <c r="B923" s="101"/>
      <c r="C923" s="249"/>
      <c r="D923" s="242" t="s">
        <v>2593</v>
      </c>
      <c r="E923" s="157"/>
      <c r="F923" s="16" t="str">
        <f>VLOOKUP(D923,'Lista Punktów Adresowych'!$C$1:R6595,2)</f>
        <v>MAŁOPOLSKIE</v>
      </c>
      <c r="G923" s="16" t="str">
        <f>VLOOKUP(D923,'Lista Punktów Adresowych'!$C$1:R6595,3,0)</f>
        <v>BOCHEŃSKI</v>
      </c>
      <c r="H923" s="16" t="str">
        <f>VLOOKUP(D923,'Lista Punktów Adresowych'!$C$1:R6595,4,0)</f>
        <v>ŻEGOCINA</v>
      </c>
      <c r="I923" s="16" t="str">
        <f>VLOOKUP(D923,'Lista Punktów Adresowych'!$C$1:R6595,6,)</f>
        <v>ROZDZIELE</v>
      </c>
      <c r="J923" s="16" t="str">
        <f>VLOOKUP(D923,'Lista Punktów Adresowych'!$C$1:R6595,8,0)</f>
        <v/>
      </c>
      <c r="K923" s="98" t="str">
        <f>VLOOKUP(D923,'Lista Punktów Adresowych'!$C$1:R6595,10,0)</f>
        <v>57</v>
      </c>
      <c r="O923" s="16" t="str">
        <f>VLOOKUP(D923,'Lista Punktów Adresowych'!$C$1:R6595,14,0)</f>
        <v>1</v>
      </c>
      <c r="P923" s="16" t="str">
        <f>VLOOKUP(D923,'Lista Punktów Adresowych'!$C$1:R6595,15,0)</f>
        <v>0</v>
      </c>
      <c r="Q923" s="16" t="str">
        <f>VLOOKUP(D923,'Lista Punktów Adresowych'!$C$1:T6595,16,0)</f>
        <v>kat.2</v>
      </c>
      <c r="R923" s="16" t="str">
        <f>VLOOKUP(D923,'Lista Punktów Adresowych'!$C$1:T6595,17,0)</f>
        <v>1500</v>
      </c>
      <c r="W923" s="32"/>
      <c r="Y923" s="16" t="str">
        <f>VLOOKUP(D923,'Lista Punktów Adresowych'!$C$1:R6595,13,0)</f>
        <v>punkt adresowy podstawowy</v>
      </c>
      <c r="Z923" s="277"/>
    </row>
    <row r="924" spans="1:26">
      <c r="A924" s="16">
        <v>920</v>
      </c>
      <c r="B924" s="101"/>
      <c r="C924" s="249"/>
      <c r="D924" s="242" t="s">
        <v>2594</v>
      </c>
      <c r="E924" s="157"/>
      <c r="F924" s="16" t="str">
        <f>VLOOKUP(D924,'Lista Punktów Adresowych'!$C$1:R6596,2)</f>
        <v>MAŁOPOLSKIE</v>
      </c>
      <c r="G924" s="16" t="str">
        <f>VLOOKUP(D924,'Lista Punktów Adresowych'!$C$1:R6596,3,0)</f>
        <v>BOCHEŃSKI</v>
      </c>
      <c r="H924" s="16" t="str">
        <f>VLOOKUP(D924,'Lista Punktów Adresowych'!$C$1:R6596,4,0)</f>
        <v>ŻEGOCINA</v>
      </c>
      <c r="I924" s="16" t="str">
        <f>VLOOKUP(D924,'Lista Punktów Adresowych'!$C$1:R6596,6,)</f>
        <v>ROZDZIELE</v>
      </c>
      <c r="J924" s="16" t="str">
        <f>VLOOKUP(D924,'Lista Punktów Adresowych'!$C$1:R6596,8,0)</f>
        <v/>
      </c>
      <c r="K924" s="98" t="str">
        <f>VLOOKUP(D924,'Lista Punktów Adresowych'!$C$1:R6596,10,0)</f>
        <v>19</v>
      </c>
      <c r="O924" s="16" t="str">
        <f>VLOOKUP(D924,'Lista Punktów Adresowych'!$C$1:R6596,14,0)</f>
        <v>1</v>
      </c>
      <c r="P924" s="16" t="str">
        <f>VLOOKUP(D924,'Lista Punktów Adresowych'!$C$1:R6596,15,0)</f>
        <v>0</v>
      </c>
      <c r="Q924" s="16" t="str">
        <f>VLOOKUP(D924,'Lista Punktów Adresowych'!$C$1:T6596,16,0)</f>
        <v>kat.6</v>
      </c>
      <c r="R924" s="16" t="str">
        <f>VLOOKUP(D924,'Lista Punktów Adresowych'!$C$1:T6596,17,0)</f>
        <v>5500</v>
      </c>
      <c r="W924" s="32"/>
      <c r="Y924" s="16" t="str">
        <f>VLOOKUP(D924,'Lista Punktów Adresowych'!$C$1:R6596,13,0)</f>
        <v>punkt adresowy podstawowy</v>
      </c>
      <c r="Z924" s="277"/>
    </row>
    <row r="925" spans="1:26">
      <c r="A925" s="16">
        <v>921</v>
      </c>
      <c r="B925" s="101"/>
      <c r="C925" s="249"/>
      <c r="D925" s="242" t="s">
        <v>2595</v>
      </c>
      <c r="E925" s="157"/>
      <c r="F925" s="16" t="str">
        <f>VLOOKUP(D925,'Lista Punktów Adresowych'!$C$1:R6597,2)</f>
        <v>MAŁOPOLSKIE</v>
      </c>
      <c r="G925" s="16" t="str">
        <f>VLOOKUP(D925,'Lista Punktów Adresowych'!$C$1:R6597,3,0)</f>
        <v>BOCHEŃSKI</v>
      </c>
      <c r="H925" s="16" t="str">
        <f>VLOOKUP(D925,'Lista Punktów Adresowych'!$C$1:R6597,4,0)</f>
        <v>ŻEGOCINA</v>
      </c>
      <c r="I925" s="16" t="str">
        <f>VLOOKUP(D925,'Lista Punktów Adresowych'!$C$1:R6597,6,)</f>
        <v>ROZDZIELE</v>
      </c>
      <c r="J925" s="16" t="str">
        <f>VLOOKUP(D925,'Lista Punktów Adresowych'!$C$1:R6597,8,0)</f>
        <v/>
      </c>
      <c r="K925" s="98" t="str">
        <f>VLOOKUP(D925,'Lista Punktów Adresowych'!$C$1:R6597,10,0)</f>
        <v>88</v>
      </c>
      <c r="O925" s="16" t="str">
        <f>VLOOKUP(D925,'Lista Punktów Adresowych'!$C$1:R6597,14,0)</f>
        <v>1</v>
      </c>
      <c r="P925" s="16" t="str">
        <f>VLOOKUP(D925,'Lista Punktów Adresowych'!$C$1:R6597,15,0)</f>
        <v>0</v>
      </c>
      <c r="Q925" s="16" t="str">
        <f>VLOOKUP(D925,'Lista Punktów Adresowych'!$C$1:T6597,16,0)</f>
        <v>kat.8</v>
      </c>
      <c r="R925" s="16" t="str">
        <f>VLOOKUP(D925,'Lista Punktów Adresowych'!$C$1:T6597,17,0)</f>
        <v>7500</v>
      </c>
      <c r="W925" s="32"/>
      <c r="Y925" s="16" t="str">
        <f>VLOOKUP(D925,'Lista Punktów Adresowych'!$C$1:R6597,13,0)</f>
        <v>punkt adresowy podstawowy</v>
      </c>
      <c r="Z925" s="277"/>
    </row>
    <row r="926" spans="1:26">
      <c r="A926" s="16">
        <v>922</v>
      </c>
      <c r="B926" s="101"/>
      <c r="C926" s="249"/>
      <c r="D926" s="242" t="s">
        <v>2596</v>
      </c>
      <c r="E926" s="157"/>
      <c r="F926" s="16" t="str">
        <f>VLOOKUP(D926,'Lista Punktów Adresowych'!$C$1:R6598,2)</f>
        <v>MAŁOPOLSKIE</v>
      </c>
      <c r="G926" s="16" t="str">
        <f>VLOOKUP(D926,'Lista Punktów Adresowych'!$C$1:R6598,3,0)</f>
        <v>BOCHEŃSKI</v>
      </c>
      <c r="H926" s="16" t="str">
        <f>VLOOKUP(D926,'Lista Punktów Adresowych'!$C$1:R6598,4,0)</f>
        <v>ŻEGOCINA</v>
      </c>
      <c r="I926" s="16" t="str">
        <f>VLOOKUP(D926,'Lista Punktów Adresowych'!$C$1:R6598,6,)</f>
        <v>ROZDZIELE</v>
      </c>
      <c r="J926" s="16" t="str">
        <f>VLOOKUP(D926,'Lista Punktów Adresowych'!$C$1:R6598,8,0)</f>
        <v/>
      </c>
      <c r="K926" s="98" t="str">
        <f>VLOOKUP(D926,'Lista Punktów Adresowych'!$C$1:R6598,10,0)</f>
        <v>167</v>
      </c>
      <c r="O926" s="16" t="str">
        <f>VLOOKUP(D926,'Lista Punktów Adresowych'!$C$1:R6598,14,0)</f>
        <v>1</v>
      </c>
      <c r="P926" s="16" t="str">
        <f>VLOOKUP(D926,'Lista Punktów Adresowych'!$C$1:R6598,15,0)</f>
        <v>0</v>
      </c>
      <c r="Q926" s="16" t="str">
        <f>VLOOKUP(D926,'Lista Punktów Adresowych'!$C$1:T6598,16,0)</f>
        <v>kat.3</v>
      </c>
      <c r="R926" s="16" t="str">
        <f>VLOOKUP(D926,'Lista Punktów Adresowych'!$C$1:T6598,17,0)</f>
        <v>2500</v>
      </c>
      <c r="W926" s="32"/>
      <c r="Y926" s="16" t="str">
        <f>VLOOKUP(D926,'Lista Punktów Adresowych'!$C$1:R6598,13,0)</f>
        <v>punkt adresowy podstawowy</v>
      </c>
      <c r="Z926" s="277"/>
    </row>
    <row r="927" spans="1:26">
      <c r="A927" s="16">
        <v>923</v>
      </c>
      <c r="B927" s="101"/>
      <c r="C927" s="249"/>
      <c r="D927" s="242" t="s">
        <v>2597</v>
      </c>
      <c r="E927" s="157"/>
      <c r="F927" s="16" t="str">
        <f>VLOOKUP(D927,'Lista Punktów Adresowych'!$C$1:R6599,2)</f>
        <v>MAŁOPOLSKIE</v>
      </c>
      <c r="G927" s="16" t="str">
        <f>VLOOKUP(D927,'Lista Punktów Adresowych'!$C$1:R6599,3,0)</f>
        <v>BOCHEŃSKI</v>
      </c>
      <c r="H927" s="16" t="str">
        <f>VLOOKUP(D927,'Lista Punktów Adresowych'!$C$1:R6599,4,0)</f>
        <v>DRWINIA</v>
      </c>
      <c r="I927" s="16" t="str">
        <f>VLOOKUP(D927,'Lista Punktów Adresowych'!$C$1:R6599,6,)</f>
        <v>ŚWINIARY</v>
      </c>
      <c r="J927" s="16" t="str">
        <f>VLOOKUP(D927,'Lista Punktów Adresowych'!$C$1:R6599,8,0)</f>
        <v/>
      </c>
      <c r="K927" s="98" t="str">
        <f>VLOOKUP(D927,'Lista Punktów Adresowych'!$C$1:R6599,10,0)</f>
        <v>67</v>
      </c>
      <c r="O927" s="16" t="str">
        <f>VLOOKUP(D927,'Lista Punktów Adresowych'!$C$1:R6599,14,0)</f>
        <v>1</v>
      </c>
      <c r="P927" s="16" t="str">
        <f>VLOOKUP(D927,'Lista Punktów Adresowych'!$C$1:R6599,15,0)</f>
        <v>0</v>
      </c>
      <c r="Q927" s="16" t="str">
        <f>VLOOKUP(D927,'Lista Punktów Adresowych'!$C$1:T6599,16,0)</f>
        <v>kat.2</v>
      </c>
      <c r="R927" s="16" t="str">
        <f>VLOOKUP(D927,'Lista Punktów Adresowych'!$C$1:T6599,17,0)</f>
        <v>1500</v>
      </c>
      <c r="W927" s="32"/>
      <c r="Y927" s="16" t="str">
        <f>VLOOKUP(D927,'Lista Punktów Adresowych'!$C$1:R6599,13,0)</f>
        <v>punkt adresowy podstawowy</v>
      </c>
      <c r="Z927" s="277"/>
    </row>
    <row r="928" spans="1:26">
      <c r="A928" s="16">
        <v>924</v>
      </c>
      <c r="B928" s="101"/>
      <c r="C928" s="249"/>
      <c r="D928" s="242" t="s">
        <v>2598</v>
      </c>
      <c r="E928" s="157"/>
      <c r="F928" s="16" t="str">
        <f>VLOOKUP(D928,'Lista Punktów Adresowych'!$C$1:R6600,2)</f>
        <v>MAŁOPOLSKIE</v>
      </c>
      <c r="G928" s="16" t="str">
        <f>VLOOKUP(D928,'Lista Punktów Adresowych'!$C$1:R6600,3,0)</f>
        <v>BOCHEŃSKI</v>
      </c>
      <c r="H928" s="16" t="str">
        <f>VLOOKUP(D928,'Lista Punktów Adresowych'!$C$1:R6600,4,0)</f>
        <v>ŻEGOCINA</v>
      </c>
      <c r="I928" s="16" t="str">
        <f>VLOOKUP(D928,'Lista Punktów Adresowych'!$C$1:R6600,6,)</f>
        <v>ROZDZIELE</v>
      </c>
      <c r="J928" s="16" t="str">
        <f>VLOOKUP(D928,'Lista Punktów Adresowych'!$C$1:R6600,8,0)</f>
        <v/>
      </c>
      <c r="K928" s="98" t="str">
        <f>VLOOKUP(D928,'Lista Punktów Adresowych'!$C$1:R6600,10,0)</f>
        <v>18</v>
      </c>
      <c r="O928" s="16" t="str">
        <f>VLOOKUP(D928,'Lista Punktów Adresowych'!$C$1:R6600,14,0)</f>
        <v>1</v>
      </c>
      <c r="P928" s="16" t="str">
        <f>VLOOKUP(D928,'Lista Punktów Adresowych'!$C$1:R6600,15,0)</f>
        <v>0</v>
      </c>
      <c r="Q928" s="16" t="str">
        <f>VLOOKUP(D928,'Lista Punktów Adresowych'!$C$1:T6600,16,0)</f>
        <v>kat.4</v>
      </c>
      <c r="R928" s="16" t="str">
        <f>VLOOKUP(D928,'Lista Punktów Adresowych'!$C$1:T6600,17,0)</f>
        <v>3500</v>
      </c>
      <c r="W928" s="32"/>
      <c r="Y928" s="16" t="str">
        <f>VLOOKUP(D928,'Lista Punktów Adresowych'!$C$1:R6600,13,0)</f>
        <v>punkt adresowy podstawowy</v>
      </c>
      <c r="Z928" s="277"/>
    </row>
    <row r="929" spans="1:26">
      <c r="A929" s="16">
        <v>925</v>
      </c>
      <c r="B929" s="101"/>
      <c r="C929" s="249"/>
      <c r="D929" s="242" t="s">
        <v>2599</v>
      </c>
      <c r="E929" s="157"/>
      <c r="F929" s="16" t="str">
        <f>VLOOKUP(D929,'Lista Punktów Adresowych'!$C$1:R6601,2)</f>
        <v>MAŁOPOLSKIE</v>
      </c>
      <c r="G929" s="16" t="str">
        <f>VLOOKUP(D929,'Lista Punktów Adresowych'!$C$1:R6601,3,0)</f>
        <v>BOCHEŃSKI</v>
      </c>
      <c r="H929" s="16" t="str">
        <f>VLOOKUP(D929,'Lista Punktów Adresowych'!$C$1:R6601,4,0)</f>
        <v>ŻEGOCINA</v>
      </c>
      <c r="I929" s="16" t="str">
        <f>VLOOKUP(D929,'Lista Punktów Adresowych'!$C$1:R6601,6,)</f>
        <v>ROZDZIELE</v>
      </c>
      <c r="J929" s="16" t="str">
        <f>VLOOKUP(D929,'Lista Punktów Adresowych'!$C$1:R6601,8,0)</f>
        <v/>
      </c>
      <c r="K929" s="98" t="str">
        <f>VLOOKUP(D929,'Lista Punktów Adresowych'!$C$1:R6601,10,0)</f>
        <v>181</v>
      </c>
      <c r="O929" s="16" t="str">
        <f>VLOOKUP(D929,'Lista Punktów Adresowych'!$C$1:R6601,14,0)</f>
        <v>1</v>
      </c>
      <c r="P929" s="16" t="str">
        <f>VLOOKUP(D929,'Lista Punktów Adresowych'!$C$1:R6601,15,0)</f>
        <v>0</v>
      </c>
      <c r="Q929" s="16" t="str">
        <f>VLOOKUP(D929,'Lista Punktów Adresowych'!$C$1:T6601,16,0)</f>
        <v>kat.6</v>
      </c>
      <c r="R929" s="16" t="str">
        <f>VLOOKUP(D929,'Lista Punktów Adresowych'!$C$1:T6601,17,0)</f>
        <v>5500</v>
      </c>
      <c r="W929" s="32"/>
      <c r="Y929" s="16" t="str">
        <f>VLOOKUP(D929,'Lista Punktów Adresowych'!$C$1:R6601,13,0)</f>
        <v>punkt adresowy podstawowy</v>
      </c>
      <c r="Z929" s="277"/>
    </row>
    <row r="930" spans="1:26">
      <c r="A930" s="16">
        <v>926</v>
      </c>
      <c r="B930" s="101"/>
      <c r="C930" s="249"/>
      <c r="D930" s="242" t="s">
        <v>2600</v>
      </c>
      <c r="E930" s="157"/>
      <c r="F930" s="16" t="str">
        <f>VLOOKUP(D930,'Lista Punktów Adresowych'!$C$1:R6602,2)</f>
        <v>MAŁOPOLSKIE</v>
      </c>
      <c r="G930" s="16" t="str">
        <f>VLOOKUP(D930,'Lista Punktów Adresowych'!$C$1:R6602,3,0)</f>
        <v>BOCHEŃSKI</v>
      </c>
      <c r="H930" s="16" t="str">
        <f>VLOOKUP(D930,'Lista Punktów Adresowych'!$C$1:R6602,4,0)</f>
        <v>ŻEGOCINA</v>
      </c>
      <c r="I930" s="16" t="str">
        <f>VLOOKUP(D930,'Lista Punktów Adresowych'!$C$1:R6602,6,)</f>
        <v>ROZDZIELE</v>
      </c>
      <c r="J930" s="16" t="str">
        <f>VLOOKUP(D930,'Lista Punktów Adresowych'!$C$1:R6602,8,0)</f>
        <v/>
      </c>
      <c r="K930" s="98" t="str">
        <f>VLOOKUP(D930,'Lista Punktów Adresowych'!$C$1:R6602,10,0)</f>
        <v>34</v>
      </c>
      <c r="O930" s="16" t="str">
        <f>VLOOKUP(D930,'Lista Punktów Adresowych'!$C$1:R6602,14,0)</f>
        <v>1</v>
      </c>
      <c r="P930" s="16" t="str">
        <f>VLOOKUP(D930,'Lista Punktów Adresowych'!$C$1:R6602,15,0)</f>
        <v>0</v>
      </c>
      <c r="Q930" s="16" t="str">
        <f>VLOOKUP(D930,'Lista Punktów Adresowych'!$C$1:T6602,16,0)</f>
        <v>kat.3</v>
      </c>
      <c r="R930" s="16" t="str">
        <f>VLOOKUP(D930,'Lista Punktów Adresowych'!$C$1:T6602,17,0)</f>
        <v>2500</v>
      </c>
      <c r="W930" s="32"/>
      <c r="Y930" s="16" t="str">
        <f>VLOOKUP(D930,'Lista Punktów Adresowych'!$C$1:R6602,13,0)</f>
        <v>punkt adresowy podstawowy</v>
      </c>
      <c r="Z930" s="277"/>
    </row>
    <row r="931" spans="1:26">
      <c r="A931" s="16">
        <v>927</v>
      </c>
      <c r="B931" s="101"/>
      <c r="C931" s="249"/>
      <c r="D931" s="242" t="s">
        <v>2601</v>
      </c>
      <c r="E931" s="157"/>
      <c r="F931" s="16" t="str">
        <f>VLOOKUP(D931,'Lista Punktów Adresowych'!$C$1:R6603,2)</f>
        <v>MAŁOPOLSKIE</v>
      </c>
      <c r="G931" s="16" t="str">
        <f>VLOOKUP(D931,'Lista Punktów Adresowych'!$C$1:R6603,3,0)</f>
        <v>BOCHEŃSKI</v>
      </c>
      <c r="H931" s="16" t="str">
        <f>VLOOKUP(D931,'Lista Punktów Adresowych'!$C$1:R6603,4,0)</f>
        <v>ŻEGOCINA</v>
      </c>
      <c r="I931" s="16" t="str">
        <f>VLOOKUP(D931,'Lista Punktów Adresowych'!$C$1:R6603,6,)</f>
        <v>ROZDZIELE</v>
      </c>
      <c r="J931" s="16" t="str">
        <f>VLOOKUP(D931,'Lista Punktów Adresowych'!$C$1:R6603,8,0)</f>
        <v/>
      </c>
      <c r="K931" s="98" t="str">
        <f>VLOOKUP(D931,'Lista Punktów Adresowych'!$C$1:R6603,10,0)</f>
        <v>207</v>
      </c>
      <c r="O931" s="16" t="str">
        <f>VLOOKUP(D931,'Lista Punktów Adresowych'!$C$1:R6603,14,0)</f>
        <v>1</v>
      </c>
      <c r="P931" s="16" t="str">
        <f>VLOOKUP(D931,'Lista Punktów Adresowych'!$C$1:R6603,15,0)</f>
        <v>0</v>
      </c>
      <c r="Q931" s="16" t="str">
        <f>VLOOKUP(D931,'Lista Punktów Adresowych'!$C$1:T6603,16,0)</f>
        <v>kat.3</v>
      </c>
      <c r="R931" s="16" t="str">
        <f>VLOOKUP(D931,'Lista Punktów Adresowych'!$C$1:T6603,17,0)</f>
        <v>2500</v>
      </c>
      <c r="W931" s="32"/>
      <c r="Y931" s="16" t="str">
        <f>VLOOKUP(D931,'Lista Punktów Adresowych'!$C$1:R6603,13,0)</f>
        <v>punkt adresowy podstawowy</v>
      </c>
      <c r="Z931" s="277"/>
    </row>
    <row r="932" spans="1:26">
      <c r="A932" s="16">
        <v>928</v>
      </c>
      <c r="B932" s="101"/>
      <c r="C932" s="249"/>
      <c r="D932" s="242" t="s">
        <v>2602</v>
      </c>
      <c r="E932" s="157"/>
      <c r="F932" s="16" t="str">
        <f>VLOOKUP(D932,'Lista Punktów Adresowych'!$C$1:R6604,2)</f>
        <v>MAŁOPOLSKIE</v>
      </c>
      <c r="G932" s="16" t="str">
        <f>VLOOKUP(D932,'Lista Punktów Adresowych'!$C$1:R6604,3,0)</f>
        <v>BOCHEŃSKI</v>
      </c>
      <c r="H932" s="16" t="str">
        <f>VLOOKUP(D932,'Lista Punktów Adresowych'!$C$1:R6604,4,0)</f>
        <v>ŻEGOCINA</v>
      </c>
      <c r="I932" s="16" t="str">
        <f>VLOOKUP(D932,'Lista Punktów Adresowych'!$C$1:R6604,6,)</f>
        <v>ROZDZIELE</v>
      </c>
      <c r="J932" s="16" t="str">
        <f>VLOOKUP(D932,'Lista Punktów Adresowych'!$C$1:R6604,8,0)</f>
        <v/>
      </c>
      <c r="K932" s="98" t="str">
        <f>VLOOKUP(D932,'Lista Punktów Adresowych'!$C$1:R6604,10,0)</f>
        <v>188</v>
      </c>
      <c r="O932" s="16" t="str">
        <f>VLOOKUP(D932,'Lista Punktów Adresowych'!$C$1:R6604,14,0)</f>
        <v>1</v>
      </c>
      <c r="P932" s="16" t="str">
        <f>VLOOKUP(D932,'Lista Punktów Adresowych'!$C$1:R6604,15,0)</f>
        <v>0</v>
      </c>
      <c r="Q932" s="16" t="str">
        <f>VLOOKUP(D932,'Lista Punktów Adresowych'!$C$1:T6604,16,0)</f>
        <v>kat.9</v>
      </c>
      <c r="R932" s="16" t="str">
        <f>VLOOKUP(D932,'Lista Punktów Adresowych'!$C$1:T6604,17,0)</f>
        <v>8500</v>
      </c>
      <c r="W932" s="32"/>
      <c r="Y932" s="16" t="str">
        <f>VLOOKUP(D932,'Lista Punktów Adresowych'!$C$1:R6604,13,0)</f>
        <v>punkt adresowy podstawowy</v>
      </c>
      <c r="Z932" s="277"/>
    </row>
    <row r="933" spans="1:26">
      <c r="A933" s="16">
        <v>929</v>
      </c>
      <c r="B933" s="101"/>
      <c r="C933" s="249"/>
      <c r="D933" s="242" t="s">
        <v>2603</v>
      </c>
      <c r="E933" s="157"/>
      <c r="F933" s="16" t="str">
        <f>VLOOKUP(D933,'Lista Punktów Adresowych'!$C$1:R6605,2)</f>
        <v>MAŁOPOLSKIE</v>
      </c>
      <c r="G933" s="16" t="str">
        <f>VLOOKUP(D933,'Lista Punktów Adresowych'!$C$1:R6605,3,0)</f>
        <v>BOCHEŃSKI</v>
      </c>
      <c r="H933" s="16" t="str">
        <f>VLOOKUP(D933,'Lista Punktów Adresowych'!$C$1:R6605,4,0)</f>
        <v>ŻEGOCINA</v>
      </c>
      <c r="I933" s="16" t="str">
        <f>VLOOKUP(D933,'Lista Punktów Adresowych'!$C$1:R6605,6,)</f>
        <v>ROZDZIELE</v>
      </c>
      <c r="J933" s="16" t="str">
        <f>VLOOKUP(D933,'Lista Punktów Adresowych'!$C$1:R6605,8,0)</f>
        <v/>
      </c>
      <c r="K933" s="98" t="str">
        <f>VLOOKUP(D933,'Lista Punktów Adresowych'!$C$1:R6605,10,0)</f>
        <v>189</v>
      </c>
      <c r="O933" s="16" t="str">
        <f>VLOOKUP(D933,'Lista Punktów Adresowych'!$C$1:R6605,14,0)</f>
        <v>1</v>
      </c>
      <c r="P933" s="16" t="str">
        <f>VLOOKUP(D933,'Lista Punktów Adresowych'!$C$1:R6605,15,0)</f>
        <v>0</v>
      </c>
      <c r="Q933" s="16" t="str">
        <f>VLOOKUP(D933,'Lista Punktów Adresowych'!$C$1:T6605,16,0)</f>
        <v>kat.9</v>
      </c>
      <c r="R933" s="16" t="str">
        <f>VLOOKUP(D933,'Lista Punktów Adresowych'!$C$1:T6605,17,0)</f>
        <v>8500</v>
      </c>
      <c r="W933" s="32"/>
      <c r="Y933" s="16" t="str">
        <f>VLOOKUP(D933,'Lista Punktów Adresowych'!$C$1:R6605,13,0)</f>
        <v>punkt adresowy podstawowy</v>
      </c>
      <c r="Z933" s="277"/>
    </row>
    <row r="934" spans="1:26">
      <c r="A934" s="16">
        <v>930</v>
      </c>
      <c r="B934" s="101"/>
      <c r="C934" s="249"/>
      <c r="D934" s="242" t="s">
        <v>2604</v>
      </c>
      <c r="E934" s="157"/>
      <c r="F934" s="16" t="str">
        <f>VLOOKUP(D934,'Lista Punktów Adresowych'!$C$1:R6606,2)</f>
        <v>MAŁOPOLSKIE</v>
      </c>
      <c r="G934" s="16" t="str">
        <f>VLOOKUP(D934,'Lista Punktów Adresowych'!$C$1:R6606,3,0)</f>
        <v>BOCHEŃSKI</v>
      </c>
      <c r="H934" s="16" t="str">
        <f>VLOOKUP(D934,'Lista Punktów Adresowych'!$C$1:R6606,4,0)</f>
        <v>BOCHNIA</v>
      </c>
      <c r="I934" s="16" t="str">
        <f>VLOOKUP(D934,'Lista Punktów Adresowych'!$C$1:R6606,6,)</f>
        <v>MAJKOWICE</v>
      </c>
      <c r="J934" s="16" t="str">
        <f>VLOOKUP(D934,'Lista Punktów Adresowych'!$C$1:R6606,8,0)</f>
        <v/>
      </c>
      <c r="K934" s="98" t="str">
        <f>VLOOKUP(D934,'Lista Punktów Adresowych'!$C$1:R6606,10,0)</f>
        <v>157</v>
      </c>
      <c r="O934" s="16" t="str">
        <f>VLOOKUP(D934,'Lista Punktów Adresowych'!$C$1:R6606,14,0)</f>
        <v>1</v>
      </c>
      <c r="P934" s="16" t="str">
        <f>VLOOKUP(D934,'Lista Punktów Adresowych'!$C$1:R6606,15,0)</f>
        <v>0</v>
      </c>
      <c r="Q934" s="16" t="str">
        <f>VLOOKUP(D934,'Lista Punktów Adresowych'!$C$1:T6606,16,0)</f>
        <v>kat.4</v>
      </c>
      <c r="R934" s="16" t="str">
        <f>VLOOKUP(D934,'Lista Punktów Adresowych'!$C$1:T6606,17,0)</f>
        <v>3500</v>
      </c>
      <c r="W934" s="32"/>
      <c r="Y934" s="16" t="str">
        <f>VLOOKUP(D934,'Lista Punktów Adresowych'!$C$1:R6606,13,0)</f>
        <v>punkt adresowy podstawowy</v>
      </c>
      <c r="Z934" s="277"/>
    </row>
    <row r="935" spans="1:26">
      <c r="A935" s="16">
        <v>931</v>
      </c>
      <c r="B935" s="101"/>
      <c r="C935" s="249"/>
      <c r="D935" s="242" t="s">
        <v>2605</v>
      </c>
      <c r="E935" s="157"/>
      <c r="F935" s="16" t="str">
        <f>VLOOKUP(D935,'Lista Punktów Adresowych'!$C$1:R6607,2)</f>
        <v>MAŁOPOLSKIE</v>
      </c>
      <c r="G935" s="16" t="str">
        <f>VLOOKUP(D935,'Lista Punktów Adresowych'!$C$1:R6607,3,0)</f>
        <v>BOCHEŃSKI</v>
      </c>
      <c r="H935" s="16" t="str">
        <f>VLOOKUP(D935,'Lista Punktów Adresowych'!$C$1:R6607,4,0)</f>
        <v>DRWINIA</v>
      </c>
      <c r="I935" s="16" t="str">
        <f>VLOOKUP(D935,'Lista Punktów Adresowych'!$C$1:R6607,6,)</f>
        <v>WOLA DRWIŃSKA</v>
      </c>
      <c r="J935" s="16" t="str">
        <f>VLOOKUP(D935,'Lista Punktów Adresowych'!$C$1:R6607,8,0)</f>
        <v/>
      </c>
      <c r="K935" s="98" t="str">
        <f>VLOOKUP(D935,'Lista Punktów Adresowych'!$C$1:R6607,10,0)</f>
        <v>22</v>
      </c>
      <c r="O935" s="16" t="str">
        <f>VLOOKUP(D935,'Lista Punktów Adresowych'!$C$1:R6607,14,0)</f>
        <v>1</v>
      </c>
      <c r="P935" s="16" t="str">
        <f>VLOOKUP(D935,'Lista Punktów Adresowych'!$C$1:R6607,15,0)</f>
        <v>0</v>
      </c>
      <c r="Q935" s="16" t="str">
        <f>VLOOKUP(D935,'Lista Punktów Adresowych'!$C$1:T6607,16,0)</f>
        <v>kat.12</v>
      </c>
      <c r="R935" s="16" t="str">
        <f>VLOOKUP(D935,'Lista Punktów Adresowych'!$C$1:T6607,17,0)</f>
        <v>11500</v>
      </c>
      <c r="W935" s="32"/>
      <c r="Y935" s="16" t="str">
        <f>VLOOKUP(D935,'Lista Punktów Adresowych'!$C$1:R6607,13,0)</f>
        <v>punkt adresowy podstawowy</v>
      </c>
      <c r="Z935" s="277"/>
    </row>
    <row r="936" spans="1:26">
      <c r="A936" s="16">
        <v>932</v>
      </c>
      <c r="B936" s="101"/>
      <c r="C936" s="249"/>
      <c r="D936" s="242" t="s">
        <v>2607</v>
      </c>
      <c r="E936" s="157"/>
      <c r="F936" s="16" t="str">
        <f>VLOOKUP(D936,'Lista Punktów Adresowych'!$C$1:R6608,2)</f>
        <v>MAŁOPOLSKIE</v>
      </c>
      <c r="G936" s="16" t="str">
        <f>VLOOKUP(D936,'Lista Punktów Adresowych'!$C$1:R6608,3,0)</f>
        <v>BOCHEŃSKI</v>
      </c>
      <c r="H936" s="16" t="str">
        <f>VLOOKUP(D936,'Lista Punktów Adresowych'!$C$1:R6608,4,0)</f>
        <v>BOCHNIA</v>
      </c>
      <c r="I936" s="16" t="str">
        <f>VLOOKUP(D936,'Lista Punktów Adresowych'!$C$1:R6608,6,)</f>
        <v>GORZKÓW</v>
      </c>
      <c r="J936" s="16" t="str">
        <f>VLOOKUP(D936,'Lista Punktów Adresowych'!$C$1:R6608,8,0)</f>
        <v/>
      </c>
      <c r="K936" s="98" t="str">
        <f>VLOOKUP(D936,'Lista Punktów Adresowych'!$C$1:R6608,10,0)</f>
        <v>169</v>
      </c>
      <c r="O936" s="16" t="str">
        <f>VLOOKUP(D936,'Lista Punktów Adresowych'!$C$1:R6608,14,0)</f>
        <v>1</v>
      </c>
      <c r="P936" s="16" t="str">
        <f>VLOOKUP(D936,'Lista Punktów Adresowych'!$C$1:R6608,15,0)</f>
        <v>0</v>
      </c>
      <c r="Q936" s="16" t="str">
        <f>VLOOKUP(D936,'Lista Punktów Adresowych'!$C$1:T6608,16,0)</f>
        <v>kat.4</v>
      </c>
      <c r="R936" s="16" t="str">
        <f>VLOOKUP(D936,'Lista Punktów Adresowych'!$C$1:T6608,17,0)</f>
        <v>3500</v>
      </c>
      <c r="W936" s="32"/>
      <c r="Y936" s="16" t="str">
        <f>VLOOKUP(D936,'Lista Punktów Adresowych'!$C$1:R6608,13,0)</f>
        <v>punkt adresowy podstawowy</v>
      </c>
      <c r="Z936" s="277"/>
    </row>
    <row r="937" spans="1:26">
      <c r="A937" s="16">
        <v>933</v>
      </c>
      <c r="B937" s="101"/>
      <c r="D937" s="242" t="s">
        <v>2608</v>
      </c>
      <c r="E937" s="157"/>
      <c r="F937" s="16" t="str">
        <f>VLOOKUP(D937,'Lista Punktów Adresowych'!$C$1:R6609,2)</f>
        <v>MAŁOPOLSKIE</v>
      </c>
      <c r="G937" s="16" t="str">
        <f>VLOOKUP(D937,'Lista Punktów Adresowych'!$C$1:R6609,3,0)</f>
        <v>BOCHEŃSKI</v>
      </c>
      <c r="H937" s="16" t="str">
        <f>VLOOKUP(D937,'Lista Punktów Adresowych'!$C$1:R6609,4,0)</f>
        <v>DRWINIA</v>
      </c>
      <c r="I937" s="16" t="str">
        <f>VLOOKUP(D937,'Lista Punktów Adresowych'!$C$1:R6609,6,)</f>
        <v>WOLA DRWIŃSKA</v>
      </c>
      <c r="J937" s="16" t="str">
        <f>VLOOKUP(D937,'Lista Punktów Adresowych'!$C$1:R6609,8,0)</f>
        <v/>
      </c>
      <c r="K937" s="98" t="str">
        <f>VLOOKUP(D937,'Lista Punktów Adresowych'!$C$1:R6609,10,0)</f>
        <v>84</v>
      </c>
      <c r="O937" s="16" t="str">
        <f>VLOOKUP(D937,'Lista Punktów Adresowych'!$C$1:R6609,14,0)</f>
        <v>1</v>
      </c>
      <c r="P937" s="16" t="str">
        <f>VLOOKUP(D937,'Lista Punktów Adresowych'!$C$1:R6609,15,0)</f>
        <v>0</v>
      </c>
      <c r="Q937" s="16" t="str">
        <f>VLOOKUP(D937,'Lista Punktów Adresowych'!$C$1:T6609,16,0)</f>
        <v>kat.3</v>
      </c>
      <c r="R937" s="16" t="str">
        <f>VLOOKUP(D937,'Lista Punktów Adresowych'!$C$1:T6609,17,0)</f>
        <v>2500</v>
      </c>
      <c r="W937" s="32"/>
      <c r="Y937" s="16" t="str">
        <f>VLOOKUP(D937,'Lista Punktów Adresowych'!$C$1:R6609,13,0)</f>
        <v>punkt adresowy podstawowy</v>
      </c>
    </row>
    <row r="938" spans="1:26">
      <c r="A938" s="16">
        <v>934</v>
      </c>
      <c r="B938" s="101"/>
      <c r="C938" s="249"/>
      <c r="D938" s="242" t="s">
        <v>2609</v>
      </c>
      <c r="E938" s="157"/>
      <c r="F938" s="16" t="str">
        <f>VLOOKUP(D938,'Lista Punktów Adresowych'!$C$1:R6610,2)</f>
        <v>MAŁOPOLSKIE</v>
      </c>
      <c r="G938" s="16" t="str">
        <f>VLOOKUP(D938,'Lista Punktów Adresowych'!$C$1:R6610,3,0)</f>
        <v>BOCHEŃSKI</v>
      </c>
      <c r="H938" s="16" t="str">
        <f>VLOOKUP(D938,'Lista Punktów Adresowych'!$C$1:R6610,4,0)</f>
        <v>BOCHNIA</v>
      </c>
      <c r="I938" s="16" t="str">
        <f>VLOOKUP(D938,'Lista Punktów Adresowych'!$C$1:R6610,6,)</f>
        <v>GORZKÓW</v>
      </c>
      <c r="J938" s="16" t="str">
        <f>VLOOKUP(D938,'Lista Punktów Adresowych'!$C$1:R6610,8,0)</f>
        <v/>
      </c>
      <c r="K938" s="98" t="str">
        <f>VLOOKUP(D938,'Lista Punktów Adresowych'!$C$1:R6610,10,0)</f>
        <v>156</v>
      </c>
      <c r="O938" s="16" t="str">
        <f>VLOOKUP(D938,'Lista Punktów Adresowych'!$C$1:R6610,14,0)</f>
        <v>1</v>
      </c>
      <c r="P938" s="16" t="str">
        <f>VLOOKUP(D938,'Lista Punktów Adresowych'!$C$1:R6610,15,0)</f>
        <v>0</v>
      </c>
      <c r="Q938" s="16" t="str">
        <f>VLOOKUP(D938,'Lista Punktów Adresowych'!$C$1:T6610,16,0)</f>
        <v>kat.10</v>
      </c>
      <c r="R938" s="16" t="str">
        <f>VLOOKUP(D938,'Lista Punktów Adresowych'!$C$1:T6610,17,0)</f>
        <v>9500</v>
      </c>
      <c r="W938" s="32"/>
      <c r="Y938" s="16" t="str">
        <f>VLOOKUP(D938,'Lista Punktów Adresowych'!$C$1:R6610,13,0)</f>
        <v>punkt adresowy podstawowy</v>
      </c>
      <c r="Z938" s="277"/>
    </row>
    <row r="939" spans="1:26">
      <c r="A939" s="16">
        <v>935</v>
      </c>
      <c r="B939" s="101"/>
      <c r="C939" s="249"/>
      <c r="D939" s="242" t="s">
        <v>2610</v>
      </c>
      <c r="E939" s="157"/>
      <c r="F939" s="16" t="str">
        <f>VLOOKUP(D939,'Lista Punktów Adresowych'!$C$1:R6611,2)</f>
        <v>MAŁOPOLSKIE</v>
      </c>
      <c r="G939" s="16" t="str">
        <f>VLOOKUP(D939,'Lista Punktów Adresowych'!$C$1:R6611,3,0)</f>
        <v>BOCHEŃSKI</v>
      </c>
      <c r="H939" s="16" t="str">
        <f>VLOOKUP(D939,'Lista Punktów Adresowych'!$C$1:R6611,4,0)</f>
        <v>ŻEGOCINA</v>
      </c>
      <c r="I939" s="16" t="str">
        <f>VLOOKUP(D939,'Lista Punktów Adresowych'!$C$1:R6611,6,)</f>
        <v>ROZDZIELE</v>
      </c>
      <c r="J939" s="16" t="str">
        <f>VLOOKUP(D939,'Lista Punktów Adresowych'!$C$1:R6611,8,0)</f>
        <v/>
      </c>
      <c r="K939" s="98" t="str">
        <f>VLOOKUP(D939,'Lista Punktów Adresowych'!$C$1:R6611,10,0)</f>
        <v>144</v>
      </c>
      <c r="O939" s="16" t="str">
        <f>VLOOKUP(D939,'Lista Punktów Adresowych'!$C$1:R6611,14,0)</f>
        <v>1</v>
      </c>
      <c r="P939" s="16" t="str">
        <f>VLOOKUP(D939,'Lista Punktów Adresowych'!$C$1:R6611,15,0)</f>
        <v>0</v>
      </c>
      <c r="Q939" s="16" t="str">
        <f>VLOOKUP(D939,'Lista Punktów Adresowych'!$C$1:T6611,16,0)</f>
        <v>kat.11</v>
      </c>
      <c r="R939" s="16" t="str">
        <f>VLOOKUP(D939,'Lista Punktów Adresowych'!$C$1:T6611,17,0)</f>
        <v>10500</v>
      </c>
      <c r="W939" s="32"/>
      <c r="Y939" s="16" t="str">
        <f>VLOOKUP(D939,'Lista Punktów Adresowych'!$C$1:R6611,13,0)</f>
        <v>punkt adresowy podstawowy</v>
      </c>
      <c r="Z939" s="277"/>
    </row>
    <row r="940" spans="1:26">
      <c r="A940" s="16">
        <v>936</v>
      </c>
      <c r="B940" s="101"/>
      <c r="C940" s="249"/>
      <c r="D940" s="242" t="s">
        <v>2611</v>
      </c>
      <c r="E940" s="157"/>
      <c r="F940" s="16" t="str">
        <f>VLOOKUP(D940,'Lista Punktów Adresowych'!$C$1:R6612,2)</f>
        <v>MAŁOPOLSKIE</v>
      </c>
      <c r="G940" s="16" t="str">
        <f>VLOOKUP(D940,'Lista Punktów Adresowych'!$C$1:R6612,3,0)</f>
        <v>BOCHEŃSKI</v>
      </c>
      <c r="H940" s="16" t="str">
        <f>VLOOKUP(D940,'Lista Punktów Adresowych'!$C$1:R6612,4,0)</f>
        <v>BOCHNIA</v>
      </c>
      <c r="I940" s="16" t="str">
        <f>VLOOKUP(D940,'Lista Punktów Adresowych'!$C$1:R6612,6,)</f>
        <v>MAJKOWICE</v>
      </c>
      <c r="J940" s="16" t="str">
        <f>VLOOKUP(D940,'Lista Punktów Adresowych'!$C$1:R6612,8,0)</f>
        <v/>
      </c>
      <c r="K940" s="98" t="str">
        <f>VLOOKUP(D940,'Lista Punktów Adresowych'!$C$1:R6612,10,0)</f>
        <v>158</v>
      </c>
      <c r="O940" s="16" t="str">
        <f>VLOOKUP(D940,'Lista Punktów Adresowych'!$C$1:R6612,14,0)</f>
        <v>1</v>
      </c>
      <c r="P940" s="16" t="str">
        <f>VLOOKUP(D940,'Lista Punktów Adresowych'!$C$1:R6612,15,0)</f>
        <v>0</v>
      </c>
      <c r="Q940" s="16" t="str">
        <f>VLOOKUP(D940,'Lista Punktów Adresowych'!$C$1:T6612,16,0)</f>
        <v>kat.4</v>
      </c>
      <c r="R940" s="16" t="str">
        <f>VLOOKUP(D940,'Lista Punktów Adresowych'!$C$1:T6612,17,0)</f>
        <v>3500</v>
      </c>
      <c r="W940" s="32"/>
      <c r="Y940" s="16" t="str">
        <f>VLOOKUP(D940,'Lista Punktów Adresowych'!$C$1:R6612,13,0)</f>
        <v>punkt adresowy podstawowy</v>
      </c>
      <c r="Z940" s="277"/>
    </row>
    <row r="941" spans="1:26">
      <c r="A941" s="16">
        <v>937</v>
      </c>
      <c r="B941" s="101"/>
      <c r="C941" s="249"/>
      <c r="D941" s="242" t="s">
        <v>2612</v>
      </c>
      <c r="E941" s="157"/>
      <c r="F941" s="16" t="str">
        <f>VLOOKUP(D941,'Lista Punktów Adresowych'!$C$1:R6613,2)</f>
        <v>MAŁOPOLSKIE</v>
      </c>
      <c r="G941" s="16" t="str">
        <f>VLOOKUP(D941,'Lista Punktów Adresowych'!$C$1:R6613,3,0)</f>
        <v>BOCHEŃSKI</v>
      </c>
      <c r="H941" s="16" t="str">
        <f>VLOOKUP(D941,'Lista Punktów Adresowych'!$C$1:R6613,4,0)</f>
        <v>ŻEGOCINA</v>
      </c>
      <c r="I941" s="16" t="str">
        <f>VLOOKUP(D941,'Lista Punktów Adresowych'!$C$1:R6613,6,)</f>
        <v>ROZDZIELE</v>
      </c>
      <c r="J941" s="16" t="str">
        <f>VLOOKUP(D941,'Lista Punktów Adresowych'!$C$1:R6613,8,0)</f>
        <v/>
      </c>
      <c r="K941" s="98" t="str">
        <f>VLOOKUP(D941,'Lista Punktów Adresowych'!$C$1:R6613,10,0)</f>
        <v>144A</v>
      </c>
      <c r="O941" s="16" t="str">
        <f>VLOOKUP(D941,'Lista Punktów Adresowych'!$C$1:R6613,14,0)</f>
        <v>1</v>
      </c>
      <c r="P941" s="16" t="str">
        <f>VLOOKUP(D941,'Lista Punktów Adresowych'!$C$1:R6613,15,0)</f>
        <v>0</v>
      </c>
      <c r="Q941" s="16" t="str">
        <f>VLOOKUP(D941,'Lista Punktów Adresowych'!$C$1:T6613,16,0)</f>
        <v>kat.11</v>
      </c>
      <c r="R941" s="16" t="str">
        <f>VLOOKUP(D941,'Lista Punktów Adresowych'!$C$1:T6613,17,0)</f>
        <v>10500</v>
      </c>
      <c r="W941" s="32"/>
      <c r="Y941" s="16" t="str">
        <f>VLOOKUP(D941,'Lista Punktów Adresowych'!$C$1:R6613,13,0)</f>
        <v>punkt adresowy podstawowy</v>
      </c>
      <c r="Z941" s="277"/>
    </row>
    <row r="942" spans="1:26">
      <c r="A942" s="16">
        <v>938</v>
      </c>
      <c r="B942" s="101"/>
      <c r="C942" s="249"/>
      <c r="D942" s="242" t="s">
        <v>2614</v>
      </c>
      <c r="E942" s="157"/>
      <c r="F942" s="16" t="str">
        <f>VLOOKUP(D942,'Lista Punktów Adresowych'!$C$1:R6614,2)</f>
        <v>MAŁOPOLSKIE</v>
      </c>
      <c r="G942" s="16" t="str">
        <f>VLOOKUP(D942,'Lista Punktów Adresowych'!$C$1:R6614,3,0)</f>
        <v>BOCHEŃSKI</v>
      </c>
      <c r="H942" s="16" t="str">
        <f>VLOOKUP(D942,'Lista Punktów Adresowych'!$C$1:R6614,4,0)</f>
        <v>DRWINIA</v>
      </c>
      <c r="I942" s="16" t="str">
        <f>VLOOKUP(D942,'Lista Punktów Adresowych'!$C$1:R6614,6,)</f>
        <v>NIEDARY</v>
      </c>
      <c r="J942" s="16" t="str">
        <f>VLOOKUP(D942,'Lista Punktów Adresowych'!$C$1:R6614,8,0)</f>
        <v/>
      </c>
      <c r="K942" s="98" t="str">
        <f>VLOOKUP(D942,'Lista Punktów Adresowych'!$C$1:R6614,10,0)</f>
        <v>70</v>
      </c>
      <c r="O942" s="16" t="str">
        <f>VLOOKUP(D942,'Lista Punktów Adresowych'!$C$1:R6614,14,0)</f>
        <v>1</v>
      </c>
      <c r="P942" s="16" t="str">
        <f>VLOOKUP(D942,'Lista Punktów Adresowych'!$C$1:R6614,15,0)</f>
        <v>0</v>
      </c>
      <c r="Q942" s="16" t="str">
        <f>VLOOKUP(D942,'Lista Punktów Adresowych'!$C$1:T6614,16,0)</f>
        <v>kat.11</v>
      </c>
      <c r="R942" s="16" t="str">
        <f>VLOOKUP(D942,'Lista Punktów Adresowych'!$C$1:T6614,17,0)</f>
        <v>10500</v>
      </c>
      <c r="W942" s="32"/>
      <c r="Y942" s="16" t="str">
        <f>VLOOKUP(D942,'Lista Punktów Adresowych'!$C$1:R6614,13,0)</f>
        <v>punkt adresowy podstawowy</v>
      </c>
      <c r="Z942" s="277"/>
    </row>
    <row r="943" spans="1:26">
      <c r="A943" s="16">
        <v>939</v>
      </c>
      <c r="B943" s="101"/>
      <c r="D943" s="242" t="s">
        <v>2615</v>
      </c>
      <c r="E943" s="157"/>
      <c r="F943" s="16" t="str">
        <f>VLOOKUP(D943,'Lista Punktów Adresowych'!$C$1:R6615,2)</f>
        <v>MAŁOPOLSKIE</v>
      </c>
      <c r="G943" s="16" t="str">
        <f>VLOOKUP(D943,'Lista Punktów Adresowych'!$C$1:R6615,3,0)</f>
        <v>BOCHEŃSKI</v>
      </c>
      <c r="H943" s="16" t="str">
        <f>VLOOKUP(D943,'Lista Punktów Adresowych'!$C$1:R6615,4,0)</f>
        <v>ŻEGOCINA</v>
      </c>
      <c r="I943" s="16" t="str">
        <f>VLOOKUP(D943,'Lista Punktów Adresowych'!$C$1:R6615,6,)</f>
        <v>ROZDZIELE</v>
      </c>
      <c r="J943" s="16" t="str">
        <f>VLOOKUP(D943,'Lista Punktów Adresowych'!$C$1:R6615,8,0)</f>
        <v/>
      </c>
      <c r="K943" s="98" t="str">
        <f>VLOOKUP(D943,'Lista Punktów Adresowych'!$C$1:R6615,10,0)</f>
        <v>110</v>
      </c>
      <c r="O943" s="16" t="str">
        <f>VLOOKUP(D943,'Lista Punktów Adresowych'!$C$1:R6615,14,0)</f>
        <v>1</v>
      </c>
      <c r="P943" s="16" t="str">
        <f>VLOOKUP(D943,'Lista Punktów Adresowych'!$C$1:R6615,15,0)</f>
        <v>0</v>
      </c>
      <c r="Q943" s="16" t="str">
        <f>VLOOKUP(D943,'Lista Punktów Adresowych'!$C$1:T6615,16,0)</f>
        <v>kat.10</v>
      </c>
      <c r="R943" s="16" t="str">
        <f>VLOOKUP(D943,'Lista Punktów Adresowych'!$C$1:T6615,17,0)</f>
        <v>9500</v>
      </c>
      <c r="W943" s="32"/>
      <c r="Y943" s="16" t="str">
        <f>VLOOKUP(D943,'Lista Punktów Adresowych'!$C$1:R6615,13,0)</f>
        <v>punkt adresowy podstawowy</v>
      </c>
    </row>
    <row r="944" spans="1:26">
      <c r="A944" s="16">
        <v>940</v>
      </c>
      <c r="B944" s="101"/>
      <c r="C944" s="249"/>
      <c r="D944" s="242" t="s">
        <v>2616</v>
      </c>
      <c r="E944" s="157"/>
      <c r="F944" s="16" t="str">
        <f>VLOOKUP(D944,'Lista Punktów Adresowych'!$C$1:R6616,2)</f>
        <v>MAŁOPOLSKIE</v>
      </c>
      <c r="G944" s="16" t="str">
        <f>VLOOKUP(D944,'Lista Punktów Adresowych'!$C$1:R6616,3,0)</f>
        <v>BOCHEŃSKI</v>
      </c>
      <c r="H944" s="16" t="str">
        <f>VLOOKUP(D944,'Lista Punktów Adresowych'!$C$1:R6616,4,0)</f>
        <v>ŻEGOCINA</v>
      </c>
      <c r="I944" s="16" t="str">
        <f>VLOOKUP(D944,'Lista Punktów Adresowych'!$C$1:R6616,6,)</f>
        <v>ROZDZIELE</v>
      </c>
      <c r="J944" s="16" t="str">
        <f>VLOOKUP(D944,'Lista Punktów Adresowych'!$C$1:R6616,8,0)</f>
        <v/>
      </c>
      <c r="K944" s="98" t="str">
        <f>VLOOKUP(D944,'Lista Punktów Adresowych'!$C$1:R6616,10,0)</f>
        <v>81</v>
      </c>
      <c r="O944" s="16" t="str">
        <f>VLOOKUP(D944,'Lista Punktów Adresowych'!$C$1:R6616,14,0)</f>
        <v>1</v>
      </c>
      <c r="P944" s="16" t="str">
        <f>VLOOKUP(D944,'Lista Punktów Adresowych'!$C$1:R6616,15,0)</f>
        <v>0</v>
      </c>
      <c r="Q944" s="16" t="str">
        <f>VLOOKUP(D944,'Lista Punktów Adresowych'!$C$1:T6616,16,0)</f>
        <v>kat.15</v>
      </c>
      <c r="R944" s="16" t="str">
        <f>VLOOKUP(D944,'Lista Punktów Adresowych'!$C$1:T6616,17,0)</f>
        <v>14500</v>
      </c>
      <c r="W944" s="32"/>
      <c r="Y944" s="16" t="str">
        <f>VLOOKUP(D944,'Lista Punktów Adresowych'!$C$1:R6616,13,0)</f>
        <v>punkt adresowy podstawowy</v>
      </c>
      <c r="Z944" s="277"/>
    </row>
    <row r="945" spans="1:26">
      <c r="A945" s="16">
        <v>941</v>
      </c>
      <c r="B945" s="101"/>
      <c r="C945" s="249"/>
      <c r="D945" s="242" t="s">
        <v>2617</v>
      </c>
      <c r="E945" s="157"/>
      <c r="F945" s="16" t="str">
        <f>VLOOKUP(D945,'Lista Punktów Adresowych'!$C$1:R6617,2)</f>
        <v>MAŁOPOLSKIE</v>
      </c>
      <c r="G945" s="16" t="str">
        <f>VLOOKUP(D945,'Lista Punktów Adresowych'!$C$1:R6617,3,0)</f>
        <v>BOCHEŃSKI</v>
      </c>
      <c r="H945" s="16" t="str">
        <f>VLOOKUP(D945,'Lista Punktów Adresowych'!$C$1:R6617,4,0)</f>
        <v>ŻEGOCINA</v>
      </c>
      <c r="I945" s="16" t="str">
        <f>VLOOKUP(D945,'Lista Punktów Adresowych'!$C$1:R6617,6,)</f>
        <v>ROZDZIELE</v>
      </c>
      <c r="J945" s="16" t="str">
        <f>VLOOKUP(D945,'Lista Punktów Adresowych'!$C$1:R6617,8,0)</f>
        <v/>
      </c>
      <c r="K945" s="98" t="str">
        <f>VLOOKUP(D945,'Lista Punktów Adresowych'!$C$1:R6617,10,0)</f>
        <v>260</v>
      </c>
      <c r="O945" s="16" t="str">
        <f>VLOOKUP(D945,'Lista Punktów Adresowych'!$C$1:R6617,14,0)</f>
        <v>1</v>
      </c>
      <c r="P945" s="16" t="str">
        <f>VLOOKUP(D945,'Lista Punktów Adresowych'!$C$1:R6617,15,0)</f>
        <v>0</v>
      </c>
      <c r="Q945" s="16" t="str">
        <f>VLOOKUP(D945,'Lista Punktów Adresowych'!$C$1:T6617,16,0)</f>
        <v>kat.2</v>
      </c>
      <c r="R945" s="16" t="str">
        <f>VLOOKUP(D945,'Lista Punktów Adresowych'!$C$1:T6617,17,0)</f>
        <v>1500</v>
      </c>
      <c r="W945" s="32"/>
      <c r="Y945" s="16" t="str">
        <f>VLOOKUP(D945,'Lista Punktów Adresowych'!$C$1:R6617,13,0)</f>
        <v>punkt adresowy podstawowy</v>
      </c>
      <c r="Z945" s="277"/>
    </row>
    <row r="946" spans="1:26">
      <c r="A946" s="16">
        <v>942</v>
      </c>
      <c r="B946" s="101"/>
      <c r="C946" s="249"/>
      <c r="D946" s="242" t="s">
        <v>2618</v>
      </c>
      <c r="E946" s="157"/>
      <c r="F946" s="16" t="str">
        <f>VLOOKUP(D946,'Lista Punktów Adresowych'!$C$1:R6618,2)</f>
        <v>MAŁOPOLSKIE</v>
      </c>
      <c r="G946" s="16" t="str">
        <f>VLOOKUP(D946,'Lista Punktów Adresowych'!$C$1:R6618,3,0)</f>
        <v>BOCHEŃSKI</v>
      </c>
      <c r="H946" s="16" t="str">
        <f>VLOOKUP(D946,'Lista Punktów Adresowych'!$C$1:R6618,4,0)</f>
        <v>BOCHNIA</v>
      </c>
      <c r="I946" s="16" t="str">
        <f>VLOOKUP(D946,'Lista Punktów Adresowych'!$C$1:R6618,6,)</f>
        <v>GORZKÓW</v>
      </c>
      <c r="J946" s="16" t="str">
        <f>VLOOKUP(D946,'Lista Punktów Adresowych'!$C$1:R6618,8,0)</f>
        <v/>
      </c>
      <c r="K946" s="98" t="str">
        <f>VLOOKUP(D946,'Lista Punktów Adresowych'!$C$1:R6618,10,0)</f>
        <v>126A</v>
      </c>
      <c r="O946" s="16" t="str">
        <f>VLOOKUP(D946,'Lista Punktów Adresowych'!$C$1:R6618,14,0)</f>
        <v>1</v>
      </c>
      <c r="P946" s="16" t="str">
        <f>VLOOKUP(D946,'Lista Punktów Adresowych'!$C$1:R6618,15,0)</f>
        <v>0</v>
      </c>
      <c r="Q946" s="16" t="str">
        <f>VLOOKUP(D946,'Lista Punktów Adresowych'!$C$1:T6618,16,0)</f>
        <v>kat.5</v>
      </c>
      <c r="R946" s="16" t="str">
        <f>VLOOKUP(D946,'Lista Punktów Adresowych'!$C$1:T6618,17,0)</f>
        <v>4500</v>
      </c>
      <c r="W946" s="32"/>
      <c r="Y946" s="16" t="str">
        <f>VLOOKUP(D946,'Lista Punktów Adresowych'!$C$1:R6618,13,0)</f>
        <v>punkt adresowy podstawowy</v>
      </c>
      <c r="Z946" s="277"/>
    </row>
    <row r="947" spans="1:26">
      <c r="A947" s="16">
        <v>943</v>
      </c>
      <c r="B947" s="101"/>
      <c r="C947" s="249"/>
      <c r="D947" s="242" t="s">
        <v>2620</v>
      </c>
      <c r="E947" s="157"/>
      <c r="F947" s="16" t="str">
        <f>VLOOKUP(D947,'Lista Punktów Adresowych'!$C$1:R6619,2)</f>
        <v>MAŁOPOLSKIE</v>
      </c>
      <c r="G947" s="16" t="str">
        <f>VLOOKUP(D947,'Lista Punktów Adresowych'!$C$1:R6619,3,0)</f>
        <v>BOCHEŃSKI</v>
      </c>
      <c r="H947" s="16" t="str">
        <f>VLOOKUP(D947,'Lista Punktów Adresowych'!$C$1:R6619,4,0)</f>
        <v>BOCHNIA</v>
      </c>
      <c r="I947" s="16" t="str">
        <f>VLOOKUP(D947,'Lista Punktów Adresowych'!$C$1:R6619,6,)</f>
        <v>GORZKÓW</v>
      </c>
      <c r="J947" s="16" t="str">
        <f>VLOOKUP(D947,'Lista Punktów Adresowych'!$C$1:R6619,8,0)</f>
        <v/>
      </c>
      <c r="K947" s="98" t="str">
        <f>VLOOKUP(D947,'Lista Punktów Adresowych'!$C$1:R6619,10,0)</f>
        <v>168</v>
      </c>
      <c r="O947" s="16" t="str">
        <f>VLOOKUP(D947,'Lista Punktów Adresowych'!$C$1:R6619,14,0)</f>
        <v>1</v>
      </c>
      <c r="P947" s="16" t="str">
        <f>VLOOKUP(D947,'Lista Punktów Adresowych'!$C$1:R6619,15,0)</f>
        <v>0</v>
      </c>
      <c r="Q947" s="16" t="str">
        <f>VLOOKUP(D947,'Lista Punktów Adresowych'!$C$1:T6619,16,0)</f>
        <v>kat.11</v>
      </c>
      <c r="R947" s="16" t="str">
        <f>VLOOKUP(D947,'Lista Punktów Adresowych'!$C$1:T6619,17,0)</f>
        <v>10500</v>
      </c>
      <c r="W947" s="32"/>
      <c r="Y947" s="16" t="str">
        <f>VLOOKUP(D947,'Lista Punktów Adresowych'!$C$1:R6619,13,0)</f>
        <v>punkt adresowy podstawowy</v>
      </c>
      <c r="Z947" s="277"/>
    </row>
    <row r="948" spans="1:26">
      <c r="A948" s="16">
        <v>944</v>
      </c>
      <c r="B948" s="101"/>
      <c r="D948" s="242" t="s">
        <v>2621</v>
      </c>
      <c r="E948" s="157"/>
      <c r="F948" s="16" t="str">
        <f>VLOOKUP(D948,'Lista Punktów Adresowych'!$C$1:R6620,2)</f>
        <v>MAŁOPOLSKIE</v>
      </c>
      <c r="G948" s="16" t="str">
        <f>VLOOKUP(D948,'Lista Punktów Adresowych'!$C$1:R6620,3,0)</f>
        <v>BOCHEŃSKI</v>
      </c>
      <c r="H948" s="16" t="str">
        <f>VLOOKUP(D948,'Lista Punktów Adresowych'!$C$1:R6620,4,0)</f>
        <v>BOCHNIA</v>
      </c>
      <c r="I948" s="16" t="str">
        <f>VLOOKUP(D948,'Lista Punktów Adresowych'!$C$1:R6620,6,)</f>
        <v>MAJKOWICE</v>
      </c>
      <c r="J948" s="16" t="str">
        <f>VLOOKUP(D948,'Lista Punktów Adresowych'!$C$1:R6620,8,0)</f>
        <v/>
      </c>
      <c r="K948" s="98" t="str">
        <f>VLOOKUP(D948,'Lista Punktów Adresowych'!$C$1:R6620,10,0)</f>
        <v>154</v>
      </c>
      <c r="O948" s="16" t="str">
        <f>VLOOKUP(D948,'Lista Punktów Adresowych'!$C$1:R6620,14,0)</f>
        <v>1</v>
      </c>
      <c r="P948" s="16" t="str">
        <f>VLOOKUP(D948,'Lista Punktów Adresowych'!$C$1:R6620,15,0)</f>
        <v>0</v>
      </c>
      <c r="Q948" s="16" t="str">
        <f>VLOOKUP(D948,'Lista Punktów Adresowych'!$C$1:T6620,16,0)</f>
        <v>kat.2</v>
      </c>
      <c r="R948" s="16" t="str">
        <f>VLOOKUP(D948,'Lista Punktów Adresowych'!$C$1:T6620,17,0)</f>
        <v>1500</v>
      </c>
      <c r="W948" s="32"/>
      <c r="Y948" s="16" t="str">
        <f>VLOOKUP(D948,'Lista Punktów Adresowych'!$C$1:R6620,13,0)</f>
        <v>punkt adresowy podstawowy</v>
      </c>
    </row>
    <row r="949" spans="1:26">
      <c r="A949" s="16">
        <v>945</v>
      </c>
      <c r="B949" s="101"/>
      <c r="D949" s="242" t="s">
        <v>2622</v>
      </c>
      <c r="E949" s="157"/>
      <c r="F949" s="16" t="str">
        <f>VLOOKUP(D949,'Lista Punktów Adresowych'!$C$1:R6621,2)</f>
        <v>MAŁOPOLSKIE</v>
      </c>
      <c r="G949" s="16" t="str">
        <f>VLOOKUP(D949,'Lista Punktów Adresowych'!$C$1:R6621,3,0)</f>
        <v>BOCHEŃSKI</v>
      </c>
      <c r="H949" s="16" t="str">
        <f>VLOOKUP(D949,'Lista Punktów Adresowych'!$C$1:R6621,4,0)</f>
        <v>BOCHNIA</v>
      </c>
      <c r="I949" s="16" t="str">
        <f>VLOOKUP(D949,'Lista Punktów Adresowych'!$C$1:R6621,6,)</f>
        <v>GORZKÓW</v>
      </c>
      <c r="J949" s="16" t="str">
        <f>VLOOKUP(D949,'Lista Punktów Adresowych'!$C$1:R6621,8,0)</f>
        <v/>
      </c>
      <c r="K949" s="98" t="str">
        <f>VLOOKUP(D949,'Lista Punktów Adresowych'!$C$1:R6621,10,0)</f>
        <v>165</v>
      </c>
      <c r="O949" s="16" t="str">
        <f>VLOOKUP(D949,'Lista Punktów Adresowych'!$C$1:R6621,14,0)</f>
        <v>1</v>
      </c>
      <c r="P949" s="16" t="str">
        <f>VLOOKUP(D949,'Lista Punktów Adresowych'!$C$1:R6621,15,0)</f>
        <v>0</v>
      </c>
      <c r="Q949" s="16" t="str">
        <f>VLOOKUP(D949,'Lista Punktów Adresowych'!$C$1:T6621,16,0)</f>
        <v>kat.7</v>
      </c>
      <c r="R949" s="16" t="str">
        <f>VLOOKUP(D949,'Lista Punktów Adresowych'!$C$1:T6621,17,0)</f>
        <v>6500</v>
      </c>
      <c r="W949" s="32"/>
      <c r="Y949" s="16" t="str">
        <f>VLOOKUP(D949,'Lista Punktów Adresowych'!$C$1:R6621,13,0)</f>
        <v>punkt adresowy podstawowy</v>
      </c>
    </row>
    <row r="950" spans="1:26">
      <c r="A950" s="16">
        <v>946</v>
      </c>
      <c r="B950" s="101"/>
      <c r="D950" s="242" t="s">
        <v>2623</v>
      </c>
      <c r="E950" s="157"/>
      <c r="F950" s="16" t="str">
        <f>VLOOKUP(D950,'Lista Punktów Adresowych'!$C$1:R6622,2)</f>
        <v>MAŁOPOLSKIE</v>
      </c>
      <c r="G950" s="16" t="str">
        <f>VLOOKUP(D950,'Lista Punktów Adresowych'!$C$1:R6622,3,0)</f>
        <v>BOCHEŃSKI</v>
      </c>
      <c r="H950" s="16" t="str">
        <f>VLOOKUP(D950,'Lista Punktów Adresowych'!$C$1:R6622,4,0)</f>
        <v>BOCHNIA</v>
      </c>
      <c r="I950" s="16" t="str">
        <f>VLOOKUP(D950,'Lista Punktów Adresowych'!$C$1:R6622,6,)</f>
        <v>GORZKÓW</v>
      </c>
      <c r="J950" s="16" t="str">
        <f>VLOOKUP(D950,'Lista Punktów Adresowych'!$C$1:R6622,8,0)</f>
        <v/>
      </c>
      <c r="K950" s="98" t="str">
        <f>VLOOKUP(D950,'Lista Punktów Adresowych'!$C$1:R6622,10,0)</f>
        <v>64</v>
      </c>
      <c r="O950" s="16" t="str">
        <f>VLOOKUP(D950,'Lista Punktów Adresowych'!$C$1:R6622,14,0)</f>
        <v>1</v>
      </c>
      <c r="P950" s="16" t="str">
        <f>VLOOKUP(D950,'Lista Punktów Adresowych'!$C$1:R6622,15,0)</f>
        <v>0</v>
      </c>
      <c r="Q950" s="16" t="str">
        <f>VLOOKUP(D950,'Lista Punktów Adresowych'!$C$1:T6622,16,0)</f>
        <v>kat.16</v>
      </c>
      <c r="R950" s="16" t="str">
        <f>VLOOKUP(D950,'Lista Punktów Adresowych'!$C$1:T6622,17,0)</f>
        <v>15500</v>
      </c>
      <c r="W950" s="32"/>
      <c r="Y950" s="16" t="str">
        <f>VLOOKUP(D950,'Lista Punktów Adresowych'!$C$1:R6622,13,0)</f>
        <v>punkt adresowy podstawowy</v>
      </c>
    </row>
    <row r="951" spans="1:26">
      <c r="A951" s="16">
        <v>947</v>
      </c>
      <c r="B951" s="101"/>
      <c r="C951" s="249"/>
      <c r="D951" s="242" t="s">
        <v>2624</v>
      </c>
      <c r="E951" s="157"/>
      <c r="F951" s="16" t="str">
        <f>VLOOKUP(D951,'Lista Punktów Adresowych'!$C$1:R6623,2)</f>
        <v>MAŁOPOLSKIE</v>
      </c>
      <c r="G951" s="16" t="str">
        <f>VLOOKUP(D951,'Lista Punktów Adresowych'!$C$1:R6623,3,0)</f>
        <v>BOCHEŃSKI</v>
      </c>
      <c r="H951" s="16" t="str">
        <f>VLOOKUP(D951,'Lista Punktów Adresowych'!$C$1:R6623,4,0)</f>
        <v>BOCHNIA</v>
      </c>
      <c r="I951" s="16" t="str">
        <f>VLOOKUP(D951,'Lista Punktów Adresowych'!$C$1:R6623,6,)</f>
        <v>GORZKÓW</v>
      </c>
      <c r="J951" s="16" t="str">
        <f>VLOOKUP(D951,'Lista Punktów Adresowych'!$C$1:R6623,8,0)</f>
        <v/>
      </c>
      <c r="K951" s="98" t="str">
        <f>VLOOKUP(D951,'Lista Punktów Adresowych'!$C$1:R6623,10,0)</f>
        <v>95</v>
      </c>
      <c r="O951" s="16" t="str">
        <f>VLOOKUP(D951,'Lista Punktów Adresowych'!$C$1:R6623,14,0)</f>
        <v>1</v>
      </c>
      <c r="P951" s="16" t="str">
        <f>VLOOKUP(D951,'Lista Punktów Adresowych'!$C$1:R6623,15,0)</f>
        <v>0</v>
      </c>
      <c r="Q951" s="16" t="str">
        <f>VLOOKUP(D951,'Lista Punktów Adresowych'!$C$1:T6623,16,0)</f>
        <v>kat.15</v>
      </c>
      <c r="R951" s="16" t="str">
        <f>VLOOKUP(D951,'Lista Punktów Adresowych'!$C$1:T6623,17,0)</f>
        <v>14500</v>
      </c>
      <c r="W951" s="32"/>
      <c r="Y951" s="16" t="str">
        <f>VLOOKUP(D951,'Lista Punktów Adresowych'!$C$1:R6623,13,0)</f>
        <v>punkt adresowy podstawowy</v>
      </c>
      <c r="Z951" s="277"/>
    </row>
    <row r="952" spans="1:26">
      <c r="A952" s="16">
        <v>948</v>
      </c>
      <c r="B952" s="101"/>
      <c r="C952" s="249"/>
      <c r="D952" s="242" t="s">
        <v>2625</v>
      </c>
      <c r="E952" s="157"/>
      <c r="F952" s="16" t="str">
        <f>VLOOKUP(D952,'Lista Punktów Adresowych'!$C$1:R6624,2)</f>
        <v>MAŁOPOLSKIE</v>
      </c>
      <c r="G952" s="16" t="str">
        <f>VLOOKUP(D952,'Lista Punktów Adresowych'!$C$1:R6624,3,0)</f>
        <v>BOCHEŃSKI</v>
      </c>
      <c r="H952" s="16" t="str">
        <f>VLOOKUP(D952,'Lista Punktów Adresowych'!$C$1:R6624,4,0)</f>
        <v>BOCHNIA</v>
      </c>
      <c r="I952" s="16" t="str">
        <f>VLOOKUP(D952,'Lista Punktów Adresowych'!$C$1:R6624,6,)</f>
        <v>GORZKÓW</v>
      </c>
      <c r="J952" s="16" t="str">
        <f>VLOOKUP(D952,'Lista Punktów Adresowych'!$C$1:R6624,8,0)</f>
        <v/>
      </c>
      <c r="K952" s="98" t="str">
        <f>VLOOKUP(D952,'Lista Punktów Adresowych'!$C$1:R6624,10,0)</f>
        <v>33</v>
      </c>
      <c r="O952" s="16" t="str">
        <f>VLOOKUP(D952,'Lista Punktów Adresowych'!$C$1:R6624,14,0)</f>
        <v>1</v>
      </c>
      <c r="P952" s="16" t="str">
        <f>VLOOKUP(D952,'Lista Punktów Adresowych'!$C$1:R6624,15,0)</f>
        <v>0</v>
      </c>
      <c r="Q952" s="16" t="str">
        <f>VLOOKUP(D952,'Lista Punktów Adresowych'!$C$1:T6624,16,0)</f>
        <v>kat.12</v>
      </c>
      <c r="R952" s="16" t="str">
        <f>VLOOKUP(D952,'Lista Punktów Adresowych'!$C$1:T6624,17,0)</f>
        <v>11500</v>
      </c>
      <c r="W952" s="32"/>
      <c r="Y952" s="16" t="str">
        <f>VLOOKUP(D952,'Lista Punktów Adresowych'!$C$1:R6624,13,0)</f>
        <v>punkt adresowy podstawowy</v>
      </c>
      <c r="Z952" s="277"/>
    </row>
    <row r="953" spans="1:26">
      <c r="A953" s="16">
        <v>949</v>
      </c>
      <c r="B953" s="101"/>
      <c r="C953" s="249"/>
      <c r="D953" s="242" t="s">
        <v>2626</v>
      </c>
      <c r="E953" s="157"/>
      <c r="F953" s="16" t="str">
        <f>VLOOKUP(D953,'Lista Punktów Adresowych'!$C$1:R6625,2)</f>
        <v>MAŁOPOLSKIE</v>
      </c>
      <c r="G953" s="16" t="str">
        <f>VLOOKUP(D953,'Lista Punktów Adresowych'!$C$1:R6625,3,0)</f>
        <v>BOCHEŃSKI</v>
      </c>
      <c r="H953" s="16" t="str">
        <f>VLOOKUP(D953,'Lista Punktów Adresowych'!$C$1:R6625,4,0)</f>
        <v>BOCHNIA</v>
      </c>
      <c r="I953" s="16" t="str">
        <f>VLOOKUP(D953,'Lista Punktów Adresowych'!$C$1:R6625,6,)</f>
        <v>GORZKÓW</v>
      </c>
      <c r="J953" s="16" t="str">
        <f>VLOOKUP(D953,'Lista Punktów Adresowych'!$C$1:R6625,8,0)</f>
        <v/>
      </c>
      <c r="K953" s="98" t="str">
        <f>VLOOKUP(D953,'Lista Punktów Adresowych'!$C$1:R6625,10,0)</f>
        <v>63</v>
      </c>
      <c r="O953" s="16" t="str">
        <f>VLOOKUP(D953,'Lista Punktów Adresowych'!$C$1:R6625,14,0)</f>
        <v>1</v>
      </c>
      <c r="P953" s="16" t="str">
        <f>VLOOKUP(D953,'Lista Punktów Adresowych'!$C$1:R6625,15,0)</f>
        <v>0</v>
      </c>
      <c r="Q953" s="16" t="str">
        <f>VLOOKUP(D953,'Lista Punktów Adresowych'!$C$1:T6625,16,0)</f>
        <v>kat.13</v>
      </c>
      <c r="R953" s="16" t="str">
        <f>VLOOKUP(D953,'Lista Punktów Adresowych'!$C$1:T6625,17,0)</f>
        <v>12500</v>
      </c>
      <c r="W953" s="32"/>
      <c r="Y953" s="16" t="str">
        <f>VLOOKUP(D953,'Lista Punktów Adresowych'!$C$1:R6625,13,0)</f>
        <v>punkt adresowy podstawowy</v>
      </c>
      <c r="Z953" s="277"/>
    </row>
    <row r="954" spans="1:26">
      <c r="A954" s="16">
        <v>950</v>
      </c>
      <c r="B954" s="101"/>
      <c r="C954" s="249"/>
      <c r="D954" s="242" t="s">
        <v>2627</v>
      </c>
      <c r="E954" s="157"/>
      <c r="F954" s="16" t="str">
        <f>VLOOKUP(D954,'Lista Punktów Adresowych'!$C$1:R6626,2)</f>
        <v>MAŁOPOLSKIE</v>
      </c>
      <c r="G954" s="16" t="str">
        <f>VLOOKUP(D954,'Lista Punktów Adresowych'!$C$1:R6626,3,0)</f>
        <v>BOCHEŃSKI</v>
      </c>
      <c r="H954" s="16" t="str">
        <f>VLOOKUP(D954,'Lista Punktów Adresowych'!$C$1:R6626,4,0)</f>
        <v>DRWINIA</v>
      </c>
      <c r="I954" s="16" t="str">
        <f>VLOOKUP(D954,'Lista Punktów Adresowych'!$C$1:R6626,6,)</f>
        <v>WOLA DRWIŃSKA</v>
      </c>
      <c r="J954" s="16" t="str">
        <f>VLOOKUP(D954,'Lista Punktów Adresowych'!$C$1:R6626,8,0)</f>
        <v/>
      </c>
      <c r="K954" s="98" t="str">
        <f>VLOOKUP(D954,'Lista Punktów Adresowych'!$C$1:R6626,10,0)</f>
        <v>83</v>
      </c>
      <c r="O954" s="16" t="str">
        <f>VLOOKUP(D954,'Lista Punktów Adresowych'!$C$1:R6626,14,0)</f>
        <v>1</v>
      </c>
      <c r="P954" s="16" t="str">
        <f>VLOOKUP(D954,'Lista Punktów Adresowych'!$C$1:R6626,15,0)</f>
        <v>0</v>
      </c>
      <c r="Q954" s="16" t="str">
        <f>VLOOKUP(D954,'Lista Punktów Adresowych'!$C$1:T6626,16,0)</f>
        <v>kat.1</v>
      </c>
      <c r="R954" s="16" t="str">
        <f>VLOOKUP(D954,'Lista Punktów Adresowych'!$C$1:T6626,17,0)</f>
        <v>500</v>
      </c>
      <c r="W954" s="32"/>
      <c r="Y954" s="16" t="str">
        <f>VLOOKUP(D954,'Lista Punktów Adresowych'!$C$1:R6626,13,0)</f>
        <v>punkt adresowy podstawowy</v>
      </c>
      <c r="Z954" s="277"/>
    </row>
    <row r="955" spans="1:26">
      <c r="A955" s="16">
        <v>951</v>
      </c>
      <c r="B955" s="101"/>
      <c r="C955" s="249"/>
      <c r="D955" s="242" t="s">
        <v>2628</v>
      </c>
      <c r="E955" s="157"/>
      <c r="F955" s="16" t="str">
        <f>VLOOKUP(D955,'Lista Punktów Adresowych'!$C$1:R6627,2)</f>
        <v>MAŁOPOLSKIE</v>
      </c>
      <c r="G955" s="16" t="str">
        <f>VLOOKUP(D955,'Lista Punktów Adresowych'!$C$1:R6627,3,0)</f>
        <v>BOCHEŃSKI</v>
      </c>
      <c r="H955" s="16" t="str">
        <f>VLOOKUP(D955,'Lista Punktów Adresowych'!$C$1:R6627,4,0)</f>
        <v>ŻEGOCINA</v>
      </c>
      <c r="I955" s="16" t="str">
        <f>VLOOKUP(D955,'Lista Punktów Adresowych'!$C$1:R6627,6,)</f>
        <v>ROZDZIELE</v>
      </c>
      <c r="J955" s="16" t="str">
        <f>VLOOKUP(D955,'Lista Punktów Adresowych'!$C$1:R6627,8,0)</f>
        <v/>
      </c>
      <c r="K955" s="98" t="str">
        <f>VLOOKUP(D955,'Lista Punktów Adresowych'!$C$1:R6627,10,0)</f>
        <v>246</v>
      </c>
      <c r="O955" s="16" t="str">
        <f>VLOOKUP(D955,'Lista Punktów Adresowych'!$C$1:R6627,14,0)</f>
        <v>1</v>
      </c>
      <c r="P955" s="16" t="str">
        <f>VLOOKUP(D955,'Lista Punktów Adresowych'!$C$1:R6627,15,0)</f>
        <v>0</v>
      </c>
      <c r="Q955" s="16" t="str">
        <f>VLOOKUP(D955,'Lista Punktów Adresowych'!$C$1:T6627,16,0)</f>
        <v>kat.12</v>
      </c>
      <c r="R955" s="16" t="str">
        <f>VLOOKUP(D955,'Lista Punktów Adresowych'!$C$1:T6627,17,0)</f>
        <v>11500</v>
      </c>
      <c r="W955" s="32"/>
      <c r="Y955" s="16" t="str">
        <f>VLOOKUP(D955,'Lista Punktów Adresowych'!$C$1:R6627,13,0)</f>
        <v>punkt adresowy podstawowy</v>
      </c>
      <c r="Z955" s="277"/>
    </row>
    <row r="956" spans="1:26">
      <c r="A956" s="16">
        <v>952</v>
      </c>
      <c r="B956" s="101"/>
      <c r="D956" s="242" t="s">
        <v>2629</v>
      </c>
      <c r="E956" s="157"/>
      <c r="F956" s="16" t="str">
        <f>VLOOKUP(D956,'Lista Punktów Adresowych'!$C$1:R6628,2)</f>
        <v>MAŁOPOLSKIE</v>
      </c>
      <c r="G956" s="16" t="str">
        <f>VLOOKUP(D956,'Lista Punktów Adresowych'!$C$1:R6628,3,0)</f>
        <v>BOCHEŃSKI</v>
      </c>
      <c r="H956" s="16" t="str">
        <f>VLOOKUP(D956,'Lista Punktów Adresowych'!$C$1:R6628,4,0)</f>
        <v>ŻEGOCINA</v>
      </c>
      <c r="I956" s="16" t="str">
        <f>VLOOKUP(D956,'Lista Punktów Adresowych'!$C$1:R6628,6,)</f>
        <v>ROZDZIELE</v>
      </c>
      <c r="J956" s="16" t="str">
        <f>VLOOKUP(D956,'Lista Punktów Adresowych'!$C$1:R6628,8,0)</f>
        <v/>
      </c>
      <c r="K956" s="98" t="str">
        <f>VLOOKUP(D956,'Lista Punktów Adresowych'!$C$1:R6628,10,0)</f>
        <v>83</v>
      </c>
      <c r="O956" s="16" t="str">
        <f>VLOOKUP(D956,'Lista Punktów Adresowych'!$C$1:R6628,14,0)</f>
        <v>1</v>
      </c>
      <c r="P956" s="16" t="str">
        <f>VLOOKUP(D956,'Lista Punktów Adresowych'!$C$1:R6628,15,0)</f>
        <v>0</v>
      </c>
      <c r="Q956" s="16" t="str">
        <f>VLOOKUP(D956,'Lista Punktów Adresowych'!$C$1:T6628,16,0)</f>
        <v>kat.8</v>
      </c>
      <c r="R956" s="16" t="str">
        <f>VLOOKUP(D956,'Lista Punktów Adresowych'!$C$1:T6628,17,0)</f>
        <v>7500</v>
      </c>
      <c r="W956" s="32"/>
      <c r="Y956" s="16" t="str">
        <f>VLOOKUP(D956,'Lista Punktów Adresowych'!$C$1:R6628,13,0)</f>
        <v>punkt adresowy podstawowy</v>
      </c>
    </row>
    <row r="957" spans="1:26">
      <c r="A957" s="16">
        <v>953</v>
      </c>
      <c r="B957" s="101"/>
      <c r="D957" s="242" t="s">
        <v>2630</v>
      </c>
      <c r="E957" s="157"/>
      <c r="F957" s="16" t="str">
        <f>VLOOKUP(D957,'Lista Punktów Adresowych'!$C$1:R6629,2)</f>
        <v>MAŁOPOLSKIE</v>
      </c>
      <c r="G957" s="16" t="str">
        <f>VLOOKUP(D957,'Lista Punktów Adresowych'!$C$1:R6629,3,0)</f>
        <v>BOCHEŃSKI</v>
      </c>
      <c r="H957" s="16" t="str">
        <f>VLOOKUP(D957,'Lista Punktów Adresowych'!$C$1:R6629,4,0)</f>
        <v>BOCHNIA</v>
      </c>
      <c r="I957" s="16" t="str">
        <f>VLOOKUP(D957,'Lista Punktów Adresowych'!$C$1:R6629,6,)</f>
        <v>GORZKÓW</v>
      </c>
      <c r="J957" s="16" t="str">
        <f>VLOOKUP(D957,'Lista Punktów Adresowych'!$C$1:R6629,8,0)</f>
        <v/>
      </c>
      <c r="K957" s="98" t="str">
        <f>VLOOKUP(D957,'Lista Punktów Adresowych'!$C$1:R6629,10,0)</f>
        <v>158</v>
      </c>
      <c r="O957" s="16" t="str">
        <f>VLOOKUP(D957,'Lista Punktów Adresowych'!$C$1:R6629,14,0)</f>
        <v>1</v>
      </c>
      <c r="P957" s="16" t="str">
        <f>VLOOKUP(D957,'Lista Punktów Adresowych'!$C$1:R6629,15,0)</f>
        <v>0</v>
      </c>
      <c r="Q957" s="16" t="str">
        <f>VLOOKUP(D957,'Lista Punktów Adresowych'!$C$1:T6629,16,0)</f>
        <v>kat.16</v>
      </c>
      <c r="R957" s="16" t="str">
        <f>VLOOKUP(D957,'Lista Punktów Adresowych'!$C$1:T6629,17,0)</f>
        <v>15500</v>
      </c>
      <c r="W957" s="32"/>
      <c r="Y957" s="16" t="str">
        <f>VLOOKUP(D957,'Lista Punktów Adresowych'!$C$1:R6629,13,0)</f>
        <v>punkt adresowy podstawowy</v>
      </c>
    </row>
    <row r="958" spans="1:26">
      <c r="A958" s="16">
        <v>954</v>
      </c>
      <c r="B958" s="101"/>
      <c r="C958" s="249"/>
      <c r="D958" s="242" t="s">
        <v>2631</v>
      </c>
      <c r="E958" s="157"/>
      <c r="F958" s="16" t="str">
        <f>VLOOKUP(D958,'Lista Punktów Adresowych'!$C$1:R6630,2)</f>
        <v>MAŁOPOLSKIE</v>
      </c>
      <c r="G958" s="16" t="str">
        <f>VLOOKUP(D958,'Lista Punktów Adresowych'!$C$1:R6630,3,0)</f>
        <v>BOCHEŃSKI</v>
      </c>
      <c r="H958" s="16" t="str">
        <f>VLOOKUP(D958,'Lista Punktów Adresowych'!$C$1:R6630,4,0)</f>
        <v>BOCHNIA</v>
      </c>
      <c r="I958" s="16" t="str">
        <f>VLOOKUP(D958,'Lista Punktów Adresowych'!$C$1:R6630,6,)</f>
        <v>GORZKÓW</v>
      </c>
      <c r="J958" s="16" t="str">
        <f>VLOOKUP(D958,'Lista Punktów Adresowych'!$C$1:R6630,8,0)</f>
        <v/>
      </c>
      <c r="K958" s="98" t="str">
        <f>VLOOKUP(D958,'Lista Punktów Adresowych'!$C$1:R6630,10,0)</f>
        <v>160</v>
      </c>
      <c r="O958" s="16" t="str">
        <f>VLOOKUP(D958,'Lista Punktów Adresowych'!$C$1:R6630,14,0)</f>
        <v>1</v>
      </c>
      <c r="P958" s="16" t="str">
        <f>VLOOKUP(D958,'Lista Punktów Adresowych'!$C$1:R6630,15,0)</f>
        <v>0</v>
      </c>
      <c r="Q958" s="16" t="str">
        <f>VLOOKUP(D958,'Lista Punktów Adresowych'!$C$1:T6630,16,0)</f>
        <v>kat.17</v>
      </c>
      <c r="R958" s="16" t="str">
        <f>VLOOKUP(D958,'Lista Punktów Adresowych'!$C$1:T6630,17,0)</f>
        <v>16500</v>
      </c>
      <c r="W958" s="32"/>
      <c r="Y958" s="16" t="str">
        <f>VLOOKUP(D958,'Lista Punktów Adresowych'!$C$1:R6630,13,0)</f>
        <v>punkt adresowy podstawowy</v>
      </c>
      <c r="Z958" s="277"/>
    </row>
    <row r="959" spans="1:26">
      <c r="A959" s="16">
        <v>955</v>
      </c>
      <c r="B959" s="101"/>
      <c r="C959" s="249"/>
      <c r="D959" s="242" t="s">
        <v>2632</v>
      </c>
      <c r="E959" s="157"/>
      <c r="F959" s="16" t="str">
        <f>VLOOKUP(D959,'Lista Punktów Adresowych'!$C$1:R6631,2)</f>
        <v>MAŁOPOLSKIE</v>
      </c>
      <c r="G959" s="16" t="str">
        <f>VLOOKUP(D959,'Lista Punktów Adresowych'!$C$1:R6631,3,0)</f>
        <v>BOCHEŃSKI</v>
      </c>
      <c r="H959" s="16" t="str">
        <f>VLOOKUP(D959,'Lista Punktów Adresowych'!$C$1:R6631,4,0)</f>
        <v>ŻEGOCINA</v>
      </c>
      <c r="I959" s="16" t="str">
        <f>VLOOKUP(D959,'Lista Punktów Adresowych'!$C$1:R6631,6,)</f>
        <v>ROZDZIELE</v>
      </c>
      <c r="J959" s="16" t="str">
        <f>VLOOKUP(D959,'Lista Punktów Adresowych'!$C$1:R6631,8,0)</f>
        <v/>
      </c>
      <c r="K959" s="98" t="str">
        <f>VLOOKUP(D959,'Lista Punktów Adresowych'!$C$1:R6631,10,0)</f>
        <v>143</v>
      </c>
      <c r="O959" s="16" t="str">
        <f>VLOOKUP(D959,'Lista Punktów Adresowych'!$C$1:R6631,14,0)</f>
        <v>1</v>
      </c>
      <c r="P959" s="16" t="str">
        <f>VLOOKUP(D959,'Lista Punktów Adresowych'!$C$1:R6631,15,0)</f>
        <v>0</v>
      </c>
      <c r="Q959" s="16" t="str">
        <f>VLOOKUP(D959,'Lista Punktów Adresowych'!$C$1:T6631,16,0)</f>
        <v>kat.10</v>
      </c>
      <c r="R959" s="16" t="str">
        <f>VLOOKUP(D959,'Lista Punktów Adresowych'!$C$1:T6631,17,0)</f>
        <v>9500</v>
      </c>
      <c r="W959" s="32"/>
      <c r="Y959" s="16" t="str">
        <f>VLOOKUP(D959,'Lista Punktów Adresowych'!$C$1:R6631,13,0)</f>
        <v>punkt adresowy podstawowy</v>
      </c>
      <c r="Z959" s="277"/>
    </row>
    <row r="960" spans="1:26">
      <c r="A960" s="16">
        <v>956</v>
      </c>
      <c r="B960" s="101"/>
      <c r="C960" s="249"/>
      <c r="D960" s="242" t="s">
        <v>2633</v>
      </c>
      <c r="E960" s="157"/>
      <c r="F960" s="16" t="str">
        <f>VLOOKUP(D960,'Lista Punktów Adresowych'!$C$1:R6632,2)</f>
        <v>MAŁOPOLSKIE</v>
      </c>
      <c r="G960" s="16" t="str">
        <f>VLOOKUP(D960,'Lista Punktów Adresowych'!$C$1:R6632,3,0)</f>
        <v>BOCHEŃSKI</v>
      </c>
      <c r="H960" s="16" t="str">
        <f>VLOOKUP(D960,'Lista Punktów Adresowych'!$C$1:R6632,4,0)</f>
        <v>ŻEGOCINA</v>
      </c>
      <c r="I960" s="16" t="str">
        <f>VLOOKUP(D960,'Lista Punktów Adresowych'!$C$1:R6632,6,)</f>
        <v>ROZDZIELE</v>
      </c>
      <c r="J960" s="16" t="str">
        <f>VLOOKUP(D960,'Lista Punktów Adresowych'!$C$1:R6632,8,0)</f>
        <v/>
      </c>
      <c r="K960" s="98" t="str">
        <f>VLOOKUP(D960,'Lista Punktów Adresowych'!$C$1:R6632,10,0)</f>
        <v>143A</v>
      </c>
      <c r="O960" s="16" t="str">
        <f>VLOOKUP(D960,'Lista Punktów Adresowych'!$C$1:R6632,14,0)</f>
        <v>1</v>
      </c>
      <c r="P960" s="16" t="str">
        <f>VLOOKUP(D960,'Lista Punktów Adresowych'!$C$1:R6632,15,0)</f>
        <v>0</v>
      </c>
      <c r="Q960" s="16" t="str">
        <f>VLOOKUP(D960,'Lista Punktów Adresowych'!$C$1:T6632,16,0)</f>
        <v>kat.10</v>
      </c>
      <c r="R960" s="16" t="str">
        <f>VLOOKUP(D960,'Lista Punktów Adresowych'!$C$1:T6632,17,0)</f>
        <v>9500</v>
      </c>
      <c r="W960" s="32"/>
      <c r="Y960" s="16" t="str">
        <f>VLOOKUP(D960,'Lista Punktów Adresowych'!$C$1:R6632,13,0)</f>
        <v>punkt adresowy podstawowy</v>
      </c>
      <c r="Z960" s="277"/>
    </row>
    <row r="961" spans="1:26">
      <c r="A961" s="16">
        <v>957</v>
      </c>
      <c r="B961" s="101"/>
      <c r="C961" s="249"/>
      <c r="D961" s="242" t="s">
        <v>2634</v>
      </c>
      <c r="E961" s="157"/>
      <c r="F961" s="16" t="str">
        <f>VLOOKUP(D961,'Lista Punktów Adresowych'!$C$1:R6633,2)</f>
        <v>MAŁOPOLSKIE</v>
      </c>
      <c r="G961" s="16" t="str">
        <f>VLOOKUP(D961,'Lista Punktów Adresowych'!$C$1:R6633,3,0)</f>
        <v>BOCHEŃSKI</v>
      </c>
      <c r="H961" s="16" t="str">
        <f>VLOOKUP(D961,'Lista Punktów Adresowych'!$C$1:R6633,4,0)</f>
        <v>ŻEGOCINA</v>
      </c>
      <c r="I961" s="16" t="str">
        <f>VLOOKUP(D961,'Lista Punktów Adresowych'!$C$1:R6633,6,)</f>
        <v>ROZDZIELE</v>
      </c>
      <c r="J961" s="16" t="str">
        <f>VLOOKUP(D961,'Lista Punktów Adresowych'!$C$1:R6633,8,0)</f>
        <v/>
      </c>
      <c r="K961" s="98" t="str">
        <f>VLOOKUP(D961,'Lista Punktów Adresowych'!$C$1:R6633,10,0)</f>
        <v>235</v>
      </c>
      <c r="O961" s="16" t="str">
        <f>VLOOKUP(D961,'Lista Punktów Adresowych'!$C$1:R6633,14,0)</f>
        <v>1</v>
      </c>
      <c r="P961" s="16" t="str">
        <f>VLOOKUP(D961,'Lista Punktów Adresowych'!$C$1:R6633,15,0)</f>
        <v>0</v>
      </c>
      <c r="Q961" s="16" t="str">
        <f>VLOOKUP(D961,'Lista Punktów Adresowych'!$C$1:T6633,16,0)</f>
        <v>kat.11</v>
      </c>
      <c r="R961" s="16" t="str">
        <f>VLOOKUP(D961,'Lista Punktów Adresowych'!$C$1:T6633,17,0)</f>
        <v>10500</v>
      </c>
      <c r="W961" s="32"/>
      <c r="Y961" s="16" t="str">
        <f>VLOOKUP(D961,'Lista Punktów Adresowych'!$C$1:R6633,13,0)</f>
        <v>punkt adresowy podstawowy</v>
      </c>
      <c r="Z961" s="277"/>
    </row>
    <row r="962" spans="1:26">
      <c r="A962" s="16">
        <v>958</v>
      </c>
      <c r="B962" s="101"/>
      <c r="C962" s="249"/>
      <c r="D962" s="242" t="s">
        <v>2635</v>
      </c>
      <c r="E962" s="157"/>
      <c r="F962" s="16" t="str">
        <f>VLOOKUP(D962,'Lista Punktów Adresowych'!$C$1:R6634,2)</f>
        <v>MAŁOPOLSKIE</v>
      </c>
      <c r="G962" s="16" t="str">
        <f>VLOOKUP(D962,'Lista Punktów Adresowych'!$C$1:R6634,3,0)</f>
        <v>BOCHEŃSKI</v>
      </c>
      <c r="H962" s="16" t="str">
        <f>VLOOKUP(D962,'Lista Punktów Adresowych'!$C$1:R6634,4,0)</f>
        <v>ŻEGOCINA</v>
      </c>
      <c r="I962" s="16" t="str">
        <f>VLOOKUP(D962,'Lista Punktów Adresowych'!$C$1:R6634,6,)</f>
        <v>ROZDZIELE</v>
      </c>
      <c r="J962" s="16" t="str">
        <f>VLOOKUP(D962,'Lista Punktów Adresowych'!$C$1:R6634,8,0)</f>
        <v/>
      </c>
      <c r="K962" s="98" t="str">
        <f>VLOOKUP(D962,'Lista Punktów Adresowych'!$C$1:R6634,10,0)</f>
        <v>128</v>
      </c>
      <c r="O962" s="16" t="str">
        <f>VLOOKUP(D962,'Lista Punktów Adresowych'!$C$1:R6634,14,0)</f>
        <v>1</v>
      </c>
      <c r="P962" s="16" t="str">
        <f>VLOOKUP(D962,'Lista Punktów Adresowych'!$C$1:R6634,15,0)</f>
        <v>0</v>
      </c>
      <c r="Q962" s="16" t="str">
        <f>VLOOKUP(D962,'Lista Punktów Adresowych'!$C$1:T6634,16,0)</f>
        <v>kat.15</v>
      </c>
      <c r="R962" s="16" t="str">
        <f>VLOOKUP(D962,'Lista Punktów Adresowych'!$C$1:T6634,17,0)</f>
        <v>14500</v>
      </c>
      <c r="W962" s="32"/>
      <c r="Y962" s="16" t="str">
        <f>VLOOKUP(D962,'Lista Punktów Adresowych'!$C$1:R6634,13,0)</f>
        <v>punkt adresowy podstawowy</v>
      </c>
      <c r="Z962" s="277"/>
    </row>
    <row r="963" spans="1:26">
      <c r="A963" s="16">
        <v>959</v>
      </c>
      <c r="B963" s="101"/>
      <c r="D963" s="242" t="s">
        <v>2636</v>
      </c>
      <c r="E963" s="157"/>
      <c r="F963" s="16" t="str">
        <f>VLOOKUP(D963,'Lista Punktów Adresowych'!$C$1:R6635,2)</f>
        <v>MAŁOPOLSKIE</v>
      </c>
      <c r="G963" s="16" t="str">
        <f>VLOOKUP(D963,'Lista Punktów Adresowych'!$C$1:R6635,3,0)</f>
        <v>BOCHEŃSKI</v>
      </c>
      <c r="H963" s="16" t="str">
        <f>VLOOKUP(D963,'Lista Punktów Adresowych'!$C$1:R6635,4,0)</f>
        <v>ŻEGOCINA</v>
      </c>
      <c r="I963" s="16" t="str">
        <f>VLOOKUP(D963,'Lista Punktów Adresowych'!$C$1:R6635,6,)</f>
        <v>ROZDZIELE</v>
      </c>
      <c r="J963" s="16" t="str">
        <f>VLOOKUP(D963,'Lista Punktów Adresowych'!$C$1:R6635,8,0)</f>
        <v/>
      </c>
      <c r="K963" s="98" t="str">
        <f>VLOOKUP(D963,'Lista Punktów Adresowych'!$C$1:R6635,10,0)</f>
        <v>121</v>
      </c>
      <c r="O963" s="16" t="str">
        <f>VLOOKUP(D963,'Lista Punktów Adresowych'!$C$1:R6635,14,0)</f>
        <v>1</v>
      </c>
      <c r="P963" s="16" t="str">
        <f>VLOOKUP(D963,'Lista Punktów Adresowych'!$C$1:R6635,15,0)</f>
        <v>0</v>
      </c>
      <c r="Q963" s="16" t="str">
        <f>VLOOKUP(D963,'Lista Punktów Adresowych'!$C$1:T6635,16,0)</f>
        <v>kat.7</v>
      </c>
      <c r="R963" s="16" t="str">
        <f>VLOOKUP(D963,'Lista Punktów Adresowych'!$C$1:T6635,17,0)</f>
        <v>6500</v>
      </c>
      <c r="W963" s="32"/>
      <c r="Y963" s="16" t="str">
        <f>VLOOKUP(D963,'Lista Punktów Adresowych'!$C$1:R6635,13,0)</f>
        <v>punkt adresowy podstawowy</v>
      </c>
    </row>
    <row r="964" spans="1:26">
      <c r="A964" s="16">
        <v>960</v>
      </c>
      <c r="B964" s="101"/>
      <c r="C964" s="249"/>
      <c r="D964" s="242" t="s">
        <v>2637</v>
      </c>
      <c r="E964" s="157"/>
      <c r="F964" s="16" t="str">
        <f>VLOOKUP(D964,'Lista Punktów Adresowych'!$C$1:R6636,2)</f>
        <v>MAŁOPOLSKIE</v>
      </c>
      <c r="G964" s="16" t="str">
        <f>VLOOKUP(D964,'Lista Punktów Adresowych'!$C$1:R6636,3,0)</f>
        <v>BOCHEŃSKI</v>
      </c>
      <c r="H964" s="16" t="str">
        <f>VLOOKUP(D964,'Lista Punktów Adresowych'!$C$1:R6636,4,0)</f>
        <v>ŻEGOCINA</v>
      </c>
      <c r="I964" s="16" t="str">
        <f>VLOOKUP(D964,'Lista Punktów Adresowych'!$C$1:R6636,6,)</f>
        <v>ROZDZIELE</v>
      </c>
      <c r="J964" s="16" t="str">
        <f>VLOOKUP(D964,'Lista Punktów Adresowych'!$C$1:R6636,8,0)</f>
        <v/>
      </c>
      <c r="K964" s="98" t="str">
        <f>VLOOKUP(D964,'Lista Punktów Adresowych'!$C$1:R6636,10,0)</f>
        <v>257</v>
      </c>
      <c r="O964" s="16" t="str">
        <f>VLOOKUP(D964,'Lista Punktów Adresowych'!$C$1:R6636,14,0)</f>
        <v>1</v>
      </c>
      <c r="P964" s="16" t="str">
        <f>VLOOKUP(D964,'Lista Punktów Adresowych'!$C$1:R6636,15,0)</f>
        <v>0</v>
      </c>
      <c r="Q964" s="16" t="str">
        <f>VLOOKUP(D964,'Lista Punktów Adresowych'!$C$1:T6636,16,0)</f>
        <v>kat.8</v>
      </c>
      <c r="R964" s="16" t="str">
        <f>VLOOKUP(D964,'Lista Punktów Adresowych'!$C$1:T6636,17,0)</f>
        <v>7500</v>
      </c>
      <c r="W964" s="32"/>
      <c r="Y964" s="16" t="str">
        <f>VLOOKUP(D964,'Lista Punktów Adresowych'!$C$1:R6636,13,0)</f>
        <v>punkt adresowy podstawowy</v>
      </c>
      <c r="Z964" s="277"/>
    </row>
    <row r="965" spans="1:26">
      <c r="A965" s="16">
        <v>961</v>
      </c>
      <c r="B965" s="101"/>
      <c r="C965" s="249"/>
      <c r="D965" s="242" t="s">
        <v>2638</v>
      </c>
      <c r="E965" s="157"/>
      <c r="F965" s="16" t="str">
        <f>VLOOKUP(D965,'Lista Punktów Adresowych'!$C$1:R6637,2)</f>
        <v>MAŁOPOLSKIE</v>
      </c>
      <c r="G965" s="16" t="str">
        <f>VLOOKUP(D965,'Lista Punktów Adresowych'!$C$1:R6637,3,0)</f>
        <v>BOCHEŃSKI</v>
      </c>
      <c r="H965" s="16" t="str">
        <f>VLOOKUP(D965,'Lista Punktów Adresowych'!$C$1:R6637,4,0)</f>
        <v>BOCHNIA</v>
      </c>
      <c r="I965" s="16" t="str">
        <f>VLOOKUP(D965,'Lista Punktów Adresowych'!$C$1:R6637,6,)</f>
        <v>MAJKOWICE</v>
      </c>
      <c r="J965" s="16" t="str">
        <f>VLOOKUP(D965,'Lista Punktów Adresowych'!$C$1:R6637,8,0)</f>
        <v/>
      </c>
      <c r="K965" s="98" t="str">
        <f>VLOOKUP(D965,'Lista Punktów Adresowych'!$C$1:R6637,10,0)</f>
        <v>155</v>
      </c>
      <c r="O965" s="16" t="str">
        <f>VLOOKUP(D965,'Lista Punktów Adresowych'!$C$1:R6637,14,0)</f>
        <v>1</v>
      </c>
      <c r="P965" s="16" t="str">
        <f>VLOOKUP(D965,'Lista Punktów Adresowych'!$C$1:R6637,15,0)</f>
        <v>0</v>
      </c>
      <c r="Q965" s="16" t="str">
        <f>VLOOKUP(D965,'Lista Punktów Adresowych'!$C$1:T6637,16,0)</f>
        <v>kat.7</v>
      </c>
      <c r="R965" s="16" t="str">
        <f>VLOOKUP(D965,'Lista Punktów Adresowych'!$C$1:T6637,17,0)</f>
        <v>6500</v>
      </c>
      <c r="W965" s="32"/>
      <c r="Y965" s="16" t="str">
        <f>VLOOKUP(D965,'Lista Punktów Adresowych'!$C$1:R6637,13,0)</f>
        <v>punkt adresowy podstawowy</v>
      </c>
      <c r="Z965" s="277"/>
    </row>
    <row r="966" spans="1:26">
      <c r="A966" s="16">
        <v>962</v>
      </c>
      <c r="B966" s="101"/>
      <c r="C966" s="249"/>
      <c r="D966" s="242" t="s">
        <v>2639</v>
      </c>
      <c r="E966" s="157"/>
      <c r="F966" s="16" t="str">
        <f>VLOOKUP(D966,'Lista Punktów Adresowych'!$C$1:R6638,2)</f>
        <v>MAŁOPOLSKIE</v>
      </c>
      <c r="G966" s="16" t="str">
        <f>VLOOKUP(D966,'Lista Punktów Adresowych'!$C$1:R6638,3,0)</f>
        <v>BOCHEŃSKI</v>
      </c>
      <c r="H966" s="16" t="str">
        <f>VLOOKUP(D966,'Lista Punktów Adresowych'!$C$1:R6638,4,0)</f>
        <v>ŻEGOCINA</v>
      </c>
      <c r="I966" s="16" t="str">
        <f>VLOOKUP(D966,'Lista Punktów Adresowych'!$C$1:R6638,6,)</f>
        <v>ROZDZIELE</v>
      </c>
      <c r="J966" s="16" t="str">
        <f>VLOOKUP(D966,'Lista Punktów Adresowych'!$C$1:R6638,8,0)</f>
        <v/>
      </c>
      <c r="K966" s="98" t="str">
        <f>VLOOKUP(D966,'Lista Punktów Adresowych'!$C$1:R6638,10,0)</f>
        <v>124</v>
      </c>
      <c r="O966" s="16" t="str">
        <f>VLOOKUP(D966,'Lista Punktów Adresowych'!$C$1:R6638,14,0)</f>
        <v>1</v>
      </c>
      <c r="P966" s="16" t="str">
        <f>VLOOKUP(D966,'Lista Punktów Adresowych'!$C$1:R6638,15,0)</f>
        <v>0</v>
      </c>
      <c r="Q966" s="16" t="str">
        <f>VLOOKUP(D966,'Lista Punktów Adresowych'!$C$1:T6638,16,0)</f>
        <v>kat.11</v>
      </c>
      <c r="R966" s="16" t="str">
        <f>VLOOKUP(D966,'Lista Punktów Adresowych'!$C$1:T6638,17,0)</f>
        <v>10500</v>
      </c>
      <c r="W966" s="32"/>
      <c r="Y966" s="16" t="str">
        <f>VLOOKUP(D966,'Lista Punktów Adresowych'!$C$1:R6638,13,0)</f>
        <v>punkt adresowy podstawowy</v>
      </c>
      <c r="Z966" s="277"/>
    </row>
    <row r="967" spans="1:26">
      <c r="A967" s="16">
        <v>963</v>
      </c>
      <c r="B967" s="101"/>
      <c r="C967" s="249"/>
      <c r="D967" s="242" t="s">
        <v>2640</v>
      </c>
      <c r="E967" s="157"/>
      <c r="F967" s="16" t="str">
        <f>VLOOKUP(D967,'Lista Punktów Adresowych'!$C$1:R6639,2)</f>
        <v>MAŁOPOLSKIE</v>
      </c>
      <c r="G967" s="16" t="str">
        <f>VLOOKUP(D967,'Lista Punktów Adresowych'!$C$1:R6639,3,0)</f>
        <v>BOCHEŃSKI</v>
      </c>
      <c r="H967" s="16" t="str">
        <f>VLOOKUP(D967,'Lista Punktów Adresowych'!$C$1:R6639,4,0)</f>
        <v>DRWINIA</v>
      </c>
      <c r="I967" s="16" t="str">
        <f>VLOOKUP(D967,'Lista Punktów Adresowych'!$C$1:R6639,6,)</f>
        <v>ŚWINIARY</v>
      </c>
      <c r="J967" s="16" t="str">
        <f>VLOOKUP(D967,'Lista Punktów Adresowych'!$C$1:R6639,8,0)</f>
        <v/>
      </c>
      <c r="K967" s="98" t="str">
        <f>VLOOKUP(D967,'Lista Punktów Adresowych'!$C$1:R6639,10,0)</f>
        <v>47</v>
      </c>
      <c r="O967" s="16" t="str">
        <f>VLOOKUP(D967,'Lista Punktów Adresowych'!$C$1:R6639,14,0)</f>
        <v>1</v>
      </c>
      <c r="P967" s="16" t="str">
        <f>VLOOKUP(D967,'Lista Punktów Adresowych'!$C$1:R6639,15,0)</f>
        <v>0</v>
      </c>
      <c r="Q967" s="16" t="str">
        <f>VLOOKUP(D967,'Lista Punktów Adresowych'!$C$1:T6639,16,0)</f>
        <v>kat.8</v>
      </c>
      <c r="R967" s="16" t="str">
        <f>VLOOKUP(D967,'Lista Punktów Adresowych'!$C$1:T6639,17,0)</f>
        <v>7500</v>
      </c>
      <c r="W967" s="32"/>
      <c r="Y967" s="16" t="str">
        <f>VLOOKUP(D967,'Lista Punktów Adresowych'!$C$1:R6639,13,0)</f>
        <v>punkt adresowy podstawowy</v>
      </c>
      <c r="Z967" s="277"/>
    </row>
    <row r="968" spans="1:26">
      <c r="A968" s="16">
        <v>964</v>
      </c>
      <c r="B968" s="101"/>
      <c r="C968" s="249"/>
      <c r="D968" s="242" t="s">
        <v>2641</v>
      </c>
      <c r="E968" s="157"/>
      <c r="F968" s="16" t="str">
        <f>VLOOKUP(D968,'Lista Punktów Adresowych'!$C$1:R6640,2)</f>
        <v>MAŁOPOLSKIE</v>
      </c>
      <c r="G968" s="16" t="str">
        <f>VLOOKUP(D968,'Lista Punktów Adresowych'!$C$1:R6640,3,0)</f>
        <v>BOCHEŃSKI</v>
      </c>
      <c r="H968" s="16" t="str">
        <f>VLOOKUP(D968,'Lista Punktów Adresowych'!$C$1:R6640,4,0)</f>
        <v>ŻEGOCINA</v>
      </c>
      <c r="I968" s="16" t="str">
        <f>VLOOKUP(D968,'Lista Punktów Adresowych'!$C$1:R6640,6,)</f>
        <v>ROZDZIELE</v>
      </c>
      <c r="J968" s="16" t="str">
        <f>VLOOKUP(D968,'Lista Punktów Adresowych'!$C$1:R6640,8,0)</f>
        <v/>
      </c>
      <c r="K968" s="98" t="str">
        <f>VLOOKUP(D968,'Lista Punktów Adresowych'!$C$1:R6640,10,0)</f>
        <v>157</v>
      </c>
      <c r="O968" s="16" t="str">
        <f>VLOOKUP(D968,'Lista Punktów Adresowych'!$C$1:R6640,14,0)</f>
        <v>1</v>
      </c>
      <c r="P968" s="16" t="str">
        <f>VLOOKUP(D968,'Lista Punktów Adresowych'!$C$1:R6640,15,0)</f>
        <v>0</v>
      </c>
      <c r="Q968" s="16" t="str">
        <f>VLOOKUP(D968,'Lista Punktów Adresowych'!$C$1:T6640,16,0)</f>
        <v>kat.6</v>
      </c>
      <c r="R968" s="16" t="str">
        <f>VLOOKUP(D968,'Lista Punktów Adresowych'!$C$1:T6640,17,0)</f>
        <v>5500</v>
      </c>
      <c r="W968" s="32"/>
      <c r="Y968" s="16" t="str">
        <f>VLOOKUP(D968,'Lista Punktów Adresowych'!$C$1:R6640,13,0)</f>
        <v>punkt adresowy podstawowy</v>
      </c>
      <c r="Z968" s="277"/>
    </row>
    <row r="969" spans="1:26">
      <c r="A969" s="16">
        <v>965</v>
      </c>
      <c r="B969" s="101"/>
      <c r="C969" s="249"/>
      <c r="D969" s="242" t="s">
        <v>2642</v>
      </c>
      <c r="E969" s="157"/>
      <c r="F969" s="16" t="str">
        <f>VLOOKUP(D969,'Lista Punktów Adresowych'!$C$1:R6641,2)</f>
        <v>MAŁOPOLSKIE</v>
      </c>
      <c r="G969" s="16" t="str">
        <f>VLOOKUP(D969,'Lista Punktów Adresowych'!$C$1:R6641,3,0)</f>
        <v>BOCHEŃSKI</v>
      </c>
      <c r="H969" s="16" t="str">
        <f>VLOOKUP(D969,'Lista Punktów Adresowych'!$C$1:R6641,4,0)</f>
        <v>ŻEGOCINA</v>
      </c>
      <c r="I969" s="16" t="str">
        <f>VLOOKUP(D969,'Lista Punktów Adresowych'!$C$1:R6641,6,)</f>
        <v>ROZDZIELE</v>
      </c>
      <c r="J969" s="16" t="str">
        <f>VLOOKUP(D969,'Lista Punktów Adresowych'!$C$1:R6641,8,0)</f>
        <v/>
      </c>
      <c r="K969" s="98" t="str">
        <f>VLOOKUP(D969,'Lista Punktów Adresowych'!$C$1:R6641,10,0)</f>
        <v>224</v>
      </c>
      <c r="O969" s="16" t="str">
        <f>VLOOKUP(D969,'Lista Punktów Adresowych'!$C$1:R6641,14,0)</f>
        <v>1</v>
      </c>
      <c r="P969" s="16" t="str">
        <f>VLOOKUP(D969,'Lista Punktów Adresowych'!$C$1:R6641,15,0)</f>
        <v>0</v>
      </c>
      <c r="Q969" s="16" t="str">
        <f>VLOOKUP(D969,'Lista Punktów Adresowych'!$C$1:T6641,16,0)</f>
        <v>kat.6</v>
      </c>
      <c r="R969" s="16" t="str">
        <f>VLOOKUP(D969,'Lista Punktów Adresowych'!$C$1:T6641,17,0)</f>
        <v>5500</v>
      </c>
      <c r="W969" s="32"/>
      <c r="Y969" s="16" t="str">
        <f>VLOOKUP(D969,'Lista Punktów Adresowych'!$C$1:R6641,13,0)</f>
        <v>punkt adresowy podstawowy</v>
      </c>
      <c r="Z969" s="277"/>
    </row>
    <row r="970" spans="1:26">
      <c r="A970" s="16">
        <v>966</v>
      </c>
      <c r="B970" s="101"/>
      <c r="C970" s="249"/>
      <c r="D970" s="242" t="s">
        <v>2643</v>
      </c>
      <c r="E970" s="157"/>
      <c r="F970" s="16" t="str">
        <f>VLOOKUP(D970,'Lista Punktów Adresowych'!$C$1:R6642,2)</f>
        <v>MAŁOPOLSKIE</v>
      </c>
      <c r="G970" s="16" t="str">
        <f>VLOOKUP(D970,'Lista Punktów Adresowych'!$C$1:R6642,3,0)</f>
        <v>BOCHEŃSKI</v>
      </c>
      <c r="H970" s="16" t="str">
        <f>VLOOKUP(D970,'Lista Punktów Adresowych'!$C$1:R6642,4,0)</f>
        <v>ŻEGOCINA</v>
      </c>
      <c r="I970" s="16" t="str">
        <f>VLOOKUP(D970,'Lista Punktów Adresowych'!$C$1:R6642,6,)</f>
        <v>ROZDZIELE</v>
      </c>
      <c r="J970" s="16" t="str">
        <f>VLOOKUP(D970,'Lista Punktów Adresowych'!$C$1:R6642,8,0)</f>
        <v/>
      </c>
      <c r="K970" s="98" t="str">
        <f>VLOOKUP(D970,'Lista Punktów Adresowych'!$C$1:R6642,10,0)</f>
        <v>91</v>
      </c>
      <c r="O970" s="16" t="str">
        <f>VLOOKUP(D970,'Lista Punktów Adresowych'!$C$1:R6642,14,0)</f>
        <v>1</v>
      </c>
      <c r="P970" s="16" t="str">
        <f>VLOOKUP(D970,'Lista Punktów Adresowych'!$C$1:R6642,15,0)</f>
        <v>0</v>
      </c>
      <c r="Q970" s="16" t="str">
        <f>VLOOKUP(D970,'Lista Punktów Adresowych'!$C$1:T6642,16,0)</f>
        <v>kat.7</v>
      </c>
      <c r="R970" s="16" t="str">
        <f>VLOOKUP(D970,'Lista Punktów Adresowych'!$C$1:T6642,17,0)</f>
        <v>6500</v>
      </c>
      <c r="W970" s="32"/>
      <c r="Y970" s="16" t="str">
        <f>VLOOKUP(D970,'Lista Punktów Adresowych'!$C$1:R6642,13,0)</f>
        <v>punkt adresowy podstawowy</v>
      </c>
      <c r="Z970" s="277"/>
    </row>
    <row r="971" spans="1:26">
      <c r="A971" s="16">
        <v>967</v>
      </c>
      <c r="B971" s="101"/>
      <c r="C971" s="249"/>
      <c r="D971" s="242" t="s">
        <v>2644</v>
      </c>
      <c r="E971" s="157"/>
      <c r="F971" s="16" t="str">
        <f>VLOOKUP(D971,'Lista Punktów Adresowych'!$C$1:R6643,2)</f>
        <v>MAŁOPOLSKIE</v>
      </c>
      <c r="G971" s="16" t="str">
        <f>VLOOKUP(D971,'Lista Punktów Adresowych'!$C$1:R6643,3,0)</f>
        <v>BOCHEŃSKI</v>
      </c>
      <c r="H971" s="16" t="str">
        <f>VLOOKUP(D971,'Lista Punktów Adresowych'!$C$1:R6643,4,0)</f>
        <v>ŻEGOCINA</v>
      </c>
      <c r="I971" s="16" t="str">
        <f>VLOOKUP(D971,'Lista Punktów Adresowych'!$C$1:R6643,6,)</f>
        <v>ROZDZIELE</v>
      </c>
      <c r="J971" s="16" t="str">
        <f>VLOOKUP(D971,'Lista Punktów Adresowych'!$C$1:R6643,8,0)</f>
        <v/>
      </c>
      <c r="K971" s="98" t="str">
        <f>VLOOKUP(D971,'Lista Punktów Adresowych'!$C$1:R6643,10,0)</f>
        <v>112</v>
      </c>
      <c r="O971" s="16" t="str">
        <f>VLOOKUP(D971,'Lista Punktów Adresowych'!$C$1:R6643,14,0)</f>
        <v>1</v>
      </c>
      <c r="P971" s="16" t="str">
        <f>VLOOKUP(D971,'Lista Punktów Adresowych'!$C$1:R6643,15,0)</f>
        <v>0</v>
      </c>
      <c r="Q971" s="16" t="str">
        <f>VLOOKUP(D971,'Lista Punktów Adresowych'!$C$1:T6643,16,0)</f>
        <v>kat.6</v>
      </c>
      <c r="R971" s="16" t="str">
        <f>VLOOKUP(D971,'Lista Punktów Adresowych'!$C$1:T6643,17,0)</f>
        <v>5500</v>
      </c>
      <c r="W971" s="32"/>
      <c r="Y971" s="16" t="str">
        <f>VLOOKUP(D971,'Lista Punktów Adresowych'!$C$1:R6643,13,0)</f>
        <v>punkt adresowy podstawowy</v>
      </c>
      <c r="Z971" s="277"/>
    </row>
    <row r="972" spans="1:26">
      <c r="A972" s="16">
        <v>968</v>
      </c>
      <c r="B972" s="101"/>
      <c r="C972" s="249"/>
      <c r="D972" s="242" t="s">
        <v>2645</v>
      </c>
      <c r="E972" s="157"/>
      <c r="F972" s="16" t="str">
        <f>VLOOKUP(D972,'Lista Punktów Adresowych'!$C$1:R6644,2)</f>
        <v>MAŁOPOLSKIE</v>
      </c>
      <c r="G972" s="16" t="str">
        <f>VLOOKUP(D972,'Lista Punktów Adresowych'!$C$1:R6644,3,0)</f>
        <v>BOCHEŃSKI</v>
      </c>
      <c r="H972" s="16" t="str">
        <f>VLOOKUP(D972,'Lista Punktów Adresowych'!$C$1:R6644,4,0)</f>
        <v>DRWINIA</v>
      </c>
      <c r="I972" s="16" t="str">
        <f>VLOOKUP(D972,'Lista Punktów Adresowych'!$C$1:R6644,6,)</f>
        <v>ŚWINIARY</v>
      </c>
      <c r="J972" s="16" t="str">
        <f>VLOOKUP(D972,'Lista Punktów Adresowych'!$C$1:R6644,8,0)</f>
        <v/>
      </c>
      <c r="K972" s="98" t="str">
        <f>VLOOKUP(D972,'Lista Punktów Adresowych'!$C$1:R6644,10,0)</f>
        <v>30</v>
      </c>
      <c r="O972" s="16" t="str">
        <f>VLOOKUP(D972,'Lista Punktów Adresowych'!$C$1:R6644,14,0)</f>
        <v>1</v>
      </c>
      <c r="P972" s="16" t="str">
        <f>VLOOKUP(D972,'Lista Punktów Adresowych'!$C$1:R6644,15,0)</f>
        <v>0</v>
      </c>
      <c r="Q972" s="16" t="str">
        <f>VLOOKUP(D972,'Lista Punktów Adresowych'!$C$1:T6644,16,0)</f>
        <v>kat.10</v>
      </c>
      <c r="R972" s="16" t="str">
        <f>VLOOKUP(D972,'Lista Punktów Adresowych'!$C$1:T6644,17,0)</f>
        <v>9500</v>
      </c>
      <c r="W972" s="32"/>
      <c r="Y972" s="16" t="str">
        <f>VLOOKUP(D972,'Lista Punktów Adresowych'!$C$1:R6644,13,0)</f>
        <v>punkt adresowy podstawowy</v>
      </c>
      <c r="Z972" s="277"/>
    </row>
    <row r="973" spans="1:26">
      <c r="A973" s="16">
        <v>969</v>
      </c>
      <c r="B973" s="101"/>
      <c r="C973" s="249"/>
      <c r="D973" s="242" t="s">
        <v>2646</v>
      </c>
      <c r="E973" s="157"/>
      <c r="F973" s="16" t="str">
        <f>VLOOKUP(D973,'Lista Punktów Adresowych'!$C$1:R6645,2)</f>
        <v>MAŁOPOLSKIE</v>
      </c>
      <c r="G973" s="16" t="str">
        <f>VLOOKUP(D973,'Lista Punktów Adresowych'!$C$1:R6645,3,0)</f>
        <v>BOCHEŃSKI</v>
      </c>
      <c r="H973" s="16" t="str">
        <f>VLOOKUP(D973,'Lista Punktów Adresowych'!$C$1:R6645,4,0)</f>
        <v>ŻEGOCINA</v>
      </c>
      <c r="I973" s="16" t="str">
        <f>VLOOKUP(D973,'Lista Punktów Adresowych'!$C$1:R6645,6,)</f>
        <v>ROZDZIELE</v>
      </c>
      <c r="J973" s="16" t="str">
        <f>VLOOKUP(D973,'Lista Punktów Adresowych'!$C$1:R6645,8,0)</f>
        <v/>
      </c>
      <c r="K973" s="98" t="str">
        <f>VLOOKUP(D973,'Lista Punktów Adresowych'!$C$1:R6645,10,0)</f>
        <v>39</v>
      </c>
      <c r="O973" s="16" t="str">
        <f>VLOOKUP(D973,'Lista Punktów Adresowych'!$C$1:R6645,14,0)</f>
        <v>1</v>
      </c>
      <c r="P973" s="16" t="str">
        <f>VLOOKUP(D973,'Lista Punktów Adresowych'!$C$1:R6645,15,0)</f>
        <v>0</v>
      </c>
      <c r="Q973" s="16" t="str">
        <f>VLOOKUP(D973,'Lista Punktów Adresowych'!$C$1:T6645,16,0)</f>
        <v>kat.10</v>
      </c>
      <c r="R973" s="16" t="str">
        <f>VLOOKUP(D973,'Lista Punktów Adresowych'!$C$1:T6645,17,0)</f>
        <v>9500</v>
      </c>
      <c r="W973" s="32"/>
      <c r="Y973" s="16" t="str">
        <f>VLOOKUP(D973,'Lista Punktów Adresowych'!$C$1:R6645,13,0)</f>
        <v>punkt adresowy podstawowy</v>
      </c>
      <c r="Z973" s="277"/>
    </row>
    <row r="974" spans="1:26">
      <c r="A974" s="16">
        <v>970</v>
      </c>
      <c r="B974" s="101"/>
      <c r="C974" s="249"/>
      <c r="D974" s="242" t="s">
        <v>2647</v>
      </c>
      <c r="E974" s="157"/>
      <c r="F974" s="16" t="str">
        <f>VLOOKUP(D974,'Lista Punktów Adresowych'!$C$1:R6646,2)</f>
        <v>MAŁOPOLSKIE</v>
      </c>
      <c r="G974" s="16" t="str">
        <f>VLOOKUP(D974,'Lista Punktów Adresowych'!$C$1:R6646,3,0)</f>
        <v>BOCHEŃSKI</v>
      </c>
      <c r="H974" s="16" t="str">
        <f>VLOOKUP(D974,'Lista Punktów Adresowych'!$C$1:R6646,4,0)</f>
        <v>ŻEGOCINA</v>
      </c>
      <c r="I974" s="16" t="str">
        <f>VLOOKUP(D974,'Lista Punktów Adresowych'!$C$1:R6646,6,)</f>
        <v>ROZDZIELE</v>
      </c>
      <c r="J974" s="16" t="str">
        <f>VLOOKUP(D974,'Lista Punktów Adresowych'!$C$1:R6646,8,0)</f>
        <v/>
      </c>
      <c r="K974" s="98" t="str">
        <f>VLOOKUP(D974,'Lista Punktów Adresowych'!$C$1:R6646,10,0)</f>
        <v>76</v>
      </c>
      <c r="O974" s="16" t="str">
        <f>VLOOKUP(D974,'Lista Punktów Adresowych'!$C$1:R6646,14,0)</f>
        <v>1</v>
      </c>
      <c r="P974" s="16" t="str">
        <f>VLOOKUP(D974,'Lista Punktów Adresowych'!$C$1:R6646,15,0)</f>
        <v>0</v>
      </c>
      <c r="Q974" s="16" t="str">
        <f>VLOOKUP(D974,'Lista Punktów Adresowych'!$C$1:T6646,16,0)</f>
        <v>kat.6</v>
      </c>
      <c r="R974" s="16" t="str">
        <f>VLOOKUP(D974,'Lista Punktów Adresowych'!$C$1:T6646,17,0)</f>
        <v>5500</v>
      </c>
      <c r="W974" s="32"/>
      <c r="Y974" s="16" t="str">
        <f>VLOOKUP(D974,'Lista Punktów Adresowych'!$C$1:R6646,13,0)</f>
        <v>punkt adresowy podstawowy</v>
      </c>
      <c r="Z974" s="277"/>
    </row>
    <row r="975" spans="1:26">
      <c r="A975" s="16">
        <v>971</v>
      </c>
      <c r="B975" s="101"/>
      <c r="C975" s="249"/>
      <c r="D975" s="242" t="s">
        <v>2648</v>
      </c>
      <c r="E975" s="157"/>
      <c r="F975" s="16" t="str">
        <f>VLOOKUP(D975,'Lista Punktów Adresowych'!$C$1:R6647,2)</f>
        <v>MAŁOPOLSKIE</v>
      </c>
      <c r="G975" s="16" t="str">
        <f>VLOOKUP(D975,'Lista Punktów Adresowych'!$C$1:R6647,3,0)</f>
        <v>BOCHEŃSKI</v>
      </c>
      <c r="H975" s="16" t="str">
        <f>VLOOKUP(D975,'Lista Punktów Adresowych'!$C$1:R6647,4,0)</f>
        <v>DRWINIA</v>
      </c>
      <c r="I975" s="16" t="str">
        <f>VLOOKUP(D975,'Lista Punktów Adresowych'!$C$1:R6647,6,)</f>
        <v>WYŻYCE</v>
      </c>
      <c r="J975" s="16" t="str">
        <f>VLOOKUP(D975,'Lista Punktów Adresowych'!$C$1:R6647,8,0)</f>
        <v/>
      </c>
      <c r="K975" s="98" t="str">
        <f>VLOOKUP(D975,'Lista Punktów Adresowych'!$C$1:R6647,10,0)</f>
        <v>30</v>
      </c>
      <c r="O975" s="16" t="str">
        <f>VLOOKUP(D975,'Lista Punktów Adresowych'!$C$1:R6647,14,0)</f>
        <v>1</v>
      </c>
      <c r="P975" s="16" t="str">
        <f>VLOOKUP(D975,'Lista Punktów Adresowych'!$C$1:R6647,15,0)</f>
        <v>0</v>
      </c>
      <c r="Q975" s="16" t="str">
        <f>VLOOKUP(D975,'Lista Punktów Adresowych'!$C$1:T6647,16,0)</f>
        <v>kat.10</v>
      </c>
      <c r="R975" s="16" t="str">
        <f>VLOOKUP(D975,'Lista Punktów Adresowych'!$C$1:T6647,17,0)</f>
        <v>9500</v>
      </c>
      <c r="W975" s="32"/>
      <c r="Y975" s="16" t="str">
        <f>VLOOKUP(D975,'Lista Punktów Adresowych'!$C$1:R6647,13,0)</f>
        <v>punkt adresowy podstawowy</v>
      </c>
      <c r="Z975" s="277"/>
    </row>
    <row r="976" spans="1:26">
      <c r="A976" s="16">
        <v>972</v>
      </c>
      <c r="B976" s="101"/>
      <c r="C976" s="249"/>
      <c r="D976" s="242" t="s">
        <v>2650</v>
      </c>
      <c r="E976" s="157"/>
      <c r="F976" s="16" t="str">
        <f>VLOOKUP(D976,'Lista Punktów Adresowych'!$C$1:R6648,2)</f>
        <v>MAŁOPOLSKIE</v>
      </c>
      <c r="G976" s="16" t="str">
        <f>VLOOKUP(D976,'Lista Punktów Adresowych'!$C$1:R6648,3,0)</f>
        <v>BOCHEŃSKI</v>
      </c>
      <c r="H976" s="16" t="str">
        <f>VLOOKUP(D976,'Lista Punktów Adresowych'!$C$1:R6648,4,0)</f>
        <v>BOCHNIA</v>
      </c>
      <c r="I976" s="16" t="str">
        <f>VLOOKUP(D976,'Lista Punktów Adresowych'!$C$1:R6648,6,)</f>
        <v>MAJKOWICE</v>
      </c>
      <c r="J976" s="16" t="str">
        <f>VLOOKUP(D976,'Lista Punktów Adresowych'!$C$1:R6648,8,0)</f>
        <v/>
      </c>
      <c r="K976" s="98" t="str">
        <f>VLOOKUP(D976,'Lista Punktów Adresowych'!$C$1:R6648,10,0)</f>
        <v>156</v>
      </c>
      <c r="O976" s="16" t="str">
        <f>VLOOKUP(D976,'Lista Punktów Adresowych'!$C$1:R6648,14,0)</f>
        <v>1</v>
      </c>
      <c r="P976" s="16" t="str">
        <f>VLOOKUP(D976,'Lista Punktów Adresowych'!$C$1:R6648,15,0)</f>
        <v>0</v>
      </c>
      <c r="Q976" s="16" t="str">
        <f>VLOOKUP(D976,'Lista Punktów Adresowych'!$C$1:T6648,16,0)</f>
        <v>kat.3</v>
      </c>
      <c r="R976" s="16" t="str">
        <f>VLOOKUP(D976,'Lista Punktów Adresowych'!$C$1:T6648,17,0)</f>
        <v>2500</v>
      </c>
      <c r="W976" s="32"/>
      <c r="Y976" s="16" t="str">
        <f>VLOOKUP(D976,'Lista Punktów Adresowych'!$C$1:R6648,13,0)</f>
        <v>punkt adresowy podstawowy</v>
      </c>
      <c r="Z976" s="277"/>
    </row>
    <row r="977" spans="1:26">
      <c r="A977" s="16">
        <v>973</v>
      </c>
      <c r="B977" s="101"/>
      <c r="C977" s="249"/>
      <c r="D977" s="242" t="s">
        <v>2651</v>
      </c>
      <c r="E977" s="157"/>
      <c r="F977" s="16" t="str">
        <f>VLOOKUP(D977,'Lista Punktów Adresowych'!$C$1:R6649,2)</f>
        <v>MAŁOPOLSKIE</v>
      </c>
      <c r="G977" s="16" t="str">
        <f>VLOOKUP(D977,'Lista Punktów Adresowych'!$C$1:R6649,3,0)</f>
        <v>BOCHEŃSKI</v>
      </c>
      <c r="H977" s="16" t="str">
        <f>VLOOKUP(D977,'Lista Punktów Adresowych'!$C$1:R6649,4,0)</f>
        <v>ŻEGOCINA</v>
      </c>
      <c r="I977" s="16" t="str">
        <f>VLOOKUP(D977,'Lista Punktów Adresowych'!$C$1:R6649,6,)</f>
        <v>ROZDZIELE</v>
      </c>
      <c r="J977" s="16" t="str">
        <f>VLOOKUP(D977,'Lista Punktów Adresowych'!$C$1:R6649,8,0)</f>
        <v/>
      </c>
      <c r="K977" s="98" t="str">
        <f>VLOOKUP(D977,'Lista Punktów Adresowych'!$C$1:R6649,10,0)</f>
        <v>87</v>
      </c>
      <c r="O977" s="16" t="str">
        <f>VLOOKUP(D977,'Lista Punktów Adresowych'!$C$1:R6649,14,0)</f>
        <v>1</v>
      </c>
      <c r="P977" s="16" t="str">
        <f>VLOOKUP(D977,'Lista Punktów Adresowych'!$C$1:R6649,15,0)</f>
        <v>0</v>
      </c>
      <c r="Q977" s="16" t="str">
        <f>VLOOKUP(D977,'Lista Punktów Adresowych'!$C$1:T6649,16,0)</f>
        <v>kat.8</v>
      </c>
      <c r="R977" s="16" t="str">
        <f>VLOOKUP(D977,'Lista Punktów Adresowych'!$C$1:T6649,17,0)</f>
        <v>7500</v>
      </c>
      <c r="W977" s="32"/>
      <c r="Y977" s="16" t="str">
        <f>VLOOKUP(D977,'Lista Punktów Adresowych'!$C$1:R6649,13,0)</f>
        <v>punkt adresowy podstawowy</v>
      </c>
      <c r="Z977" s="277"/>
    </row>
    <row r="978" spans="1:26">
      <c r="A978" s="16">
        <v>974</v>
      </c>
      <c r="B978" s="101"/>
      <c r="C978" s="249"/>
      <c r="D978" s="242" t="s">
        <v>2652</v>
      </c>
      <c r="E978" s="157"/>
      <c r="F978" s="16" t="str">
        <f>VLOOKUP(D978,'Lista Punktów Adresowych'!$C$1:R6650,2)</f>
        <v>MAŁOPOLSKIE</v>
      </c>
      <c r="G978" s="16" t="str">
        <f>VLOOKUP(D978,'Lista Punktów Adresowych'!$C$1:R6650,3,0)</f>
        <v>BOCHEŃSKI</v>
      </c>
      <c r="H978" s="16" t="str">
        <f>VLOOKUP(D978,'Lista Punktów Adresowych'!$C$1:R6650,4,0)</f>
        <v>DRWINIA</v>
      </c>
      <c r="I978" s="16" t="str">
        <f>VLOOKUP(D978,'Lista Punktów Adresowych'!$C$1:R6650,6,)</f>
        <v>WYŻYCE</v>
      </c>
      <c r="J978" s="16" t="str">
        <f>VLOOKUP(D978,'Lista Punktów Adresowych'!$C$1:R6650,8,0)</f>
        <v/>
      </c>
      <c r="K978" s="98" t="str">
        <f>VLOOKUP(D978,'Lista Punktów Adresowych'!$C$1:R6650,10,0)</f>
        <v>98</v>
      </c>
      <c r="O978" s="16" t="str">
        <f>VLOOKUP(D978,'Lista Punktów Adresowych'!$C$1:R6650,14,0)</f>
        <v>1</v>
      </c>
      <c r="P978" s="16" t="str">
        <f>VLOOKUP(D978,'Lista Punktów Adresowych'!$C$1:R6650,15,0)</f>
        <v>0</v>
      </c>
      <c r="Q978" s="16" t="str">
        <f>VLOOKUP(D978,'Lista Punktów Adresowych'!$C$1:T6650,16,0)</f>
        <v>kat.11</v>
      </c>
      <c r="R978" s="16" t="str">
        <f>VLOOKUP(D978,'Lista Punktów Adresowych'!$C$1:T6650,17,0)</f>
        <v>10500</v>
      </c>
      <c r="W978" s="32"/>
      <c r="Y978" s="16" t="str">
        <f>VLOOKUP(D978,'Lista Punktów Adresowych'!$C$1:R6650,13,0)</f>
        <v>punkt adresowy podstawowy</v>
      </c>
      <c r="Z978" s="277"/>
    </row>
    <row r="979" spans="1:26">
      <c r="A979" s="16">
        <v>975</v>
      </c>
      <c r="B979" s="101"/>
      <c r="C979" s="249"/>
      <c r="D979" s="242" t="s">
        <v>2653</v>
      </c>
      <c r="E979" s="157"/>
      <c r="F979" s="16" t="str">
        <f>VLOOKUP(D979,'Lista Punktów Adresowych'!$C$1:R6651,2)</f>
        <v>MAŁOPOLSKIE</v>
      </c>
      <c r="G979" s="16" t="str">
        <f>VLOOKUP(D979,'Lista Punktów Adresowych'!$C$1:R6651,3,0)</f>
        <v>BOCHEŃSKI</v>
      </c>
      <c r="H979" s="16" t="str">
        <f>VLOOKUP(D979,'Lista Punktów Adresowych'!$C$1:R6651,4,0)</f>
        <v>BOCHNIA</v>
      </c>
      <c r="I979" s="16" t="str">
        <f>VLOOKUP(D979,'Lista Punktów Adresowych'!$C$1:R6651,6,)</f>
        <v>GORZKÓW</v>
      </c>
      <c r="J979" s="16" t="str">
        <f>VLOOKUP(D979,'Lista Punktów Adresowych'!$C$1:R6651,8,0)</f>
        <v/>
      </c>
      <c r="K979" s="98" t="str">
        <f>VLOOKUP(D979,'Lista Punktów Adresowych'!$C$1:R6651,10,0)</f>
        <v>149</v>
      </c>
      <c r="O979" s="16" t="str">
        <f>VLOOKUP(D979,'Lista Punktów Adresowych'!$C$1:R6651,14,0)</f>
        <v>1</v>
      </c>
      <c r="P979" s="16" t="str">
        <f>VLOOKUP(D979,'Lista Punktów Adresowych'!$C$1:R6651,15,0)</f>
        <v>0</v>
      </c>
      <c r="Q979" s="16" t="str">
        <f>VLOOKUP(D979,'Lista Punktów Adresowych'!$C$1:T6651,16,0)</f>
        <v>kat.2</v>
      </c>
      <c r="R979" s="16" t="str">
        <f>VLOOKUP(D979,'Lista Punktów Adresowych'!$C$1:T6651,17,0)</f>
        <v>1500</v>
      </c>
      <c r="W979" s="32"/>
      <c r="Y979" s="16" t="str">
        <f>VLOOKUP(D979,'Lista Punktów Adresowych'!$C$1:R6651,13,0)</f>
        <v>punkt adresowy podstawowy</v>
      </c>
      <c r="Z979" s="277"/>
    </row>
    <row r="980" spans="1:26">
      <c r="A980" s="16">
        <v>976</v>
      </c>
      <c r="B980" s="101"/>
      <c r="C980" s="249"/>
      <c r="D980" s="242" t="s">
        <v>2654</v>
      </c>
      <c r="E980" s="157"/>
      <c r="F980" s="16" t="str">
        <f>VLOOKUP(D980,'Lista Punktów Adresowych'!$C$1:R6652,2)</f>
        <v>MAŁOPOLSKIE</v>
      </c>
      <c r="G980" s="16" t="str">
        <f>VLOOKUP(D980,'Lista Punktów Adresowych'!$C$1:R6652,3,0)</f>
        <v>BOCHEŃSKI</v>
      </c>
      <c r="H980" s="16" t="str">
        <f>VLOOKUP(D980,'Lista Punktów Adresowych'!$C$1:R6652,4,0)</f>
        <v>BOCHNIA</v>
      </c>
      <c r="I980" s="16" t="str">
        <f>VLOOKUP(D980,'Lista Punktów Adresowych'!$C$1:R6652,6,)</f>
        <v>MAJKOWICE</v>
      </c>
      <c r="J980" s="16" t="str">
        <f>VLOOKUP(D980,'Lista Punktów Adresowych'!$C$1:R6652,8,0)</f>
        <v/>
      </c>
      <c r="K980" s="98" t="str">
        <f>VLOOKUP(D980,'Lista Punktów Adresowych'!$C$1:R6652,10,0)</f>
        <v>151</v>
      </c>
      <c r="O980" s="16" t="str">
        <f>VLOOKUP(D980,'Lista Punktów Adresowych'!$C$1:R6652,14,0)</f>
        <v>1</v>
      </c>
      <c r="P980" s="16" t="str">
        <f>VLOOKUP(D980,'Lista Punktów Adresowych'!$C$1:R6652,15,0)</f>
        <v>0</v>
      </c>
      <c r="Q980" s="16" t="str">
        <f>VLOOKUP(D980,'Lista Punktów Adresowych'!$C$1:T6652,16,0)</f>
        <v>kat.5</v>
      </c>
      <c r="R980" s="16" t="str">
        <f>VLOOKUP(D980,'Lista Punktów Adresowych'!$C$1:T6652,17,0)</f>
        <v>4500</v>
      </c>
      <c r="W980" s="32"/>
      <c r="Y980" s="16" t="str">
        <f>VLOOKUP(D980,'Lista Punktów Adresowych'!$C$1:R6652,13,0)</f>
        <v>punkt adresowy podstawowy</v>
      </c>
      <c r="Z980" s="277"/>
    </row>
    <row r="981" spans="1:26">
      <c r="A981" s="16">
        <v>977</v>
      </c>
      <c r="B981" s="101"/>
      <c r="C981" s="249"/>
      <c r="D981" s="242" t="s">
        <v>2655</v>
      </c>
      <c r="E981" s="157"/>
      <c r="F981" s="16" t="str">
        <f>VLOOKUP(D981,'Lista Punktów Adresowych'!$C$1:R6653,2)</f>
        <v>MAŁOPOLSKIE</v>
      </c>
      <c r="G981" s="16" t="str">
        <f>VLOOKUP(D981,'Lista Punktów Adresowych'!$C$1:R6653,3,0)</f>
        <v>BOCHEŃSKI</v>
      </c>
      <c r="H981" s="16" t="str">
        <f>VLOOKUP(D981,'Lista Punktów Adresowych'!$C$1:R6653,4,0)</f>
        <v>LIPNICA MUROWANA</v>
      </c>
      <c r="I981" s="16" t="str">
        <f>VLOOKUP(D981,'Lista Punktów Adresowych'!$C$1:R6653,6,)</f>
        <v>LIPNICA GÓRNA</v>
      </c>
      <c r="J981" s="16" t="str">
        <f>VLOOKUP(D981,'Lista Punktów Adresowych'!$C$1:R6653,8,0)</f>
        <v/>
      </c>
      <c r="K981" s="98" t="str">
        <f>VLOOKUP(D981,'Lista Punktów Adresowych'!$C$1:R6653,10,0)</f>
        <v>233</v>
      </c>
      <c r="O981" s="16" t="str">
        <f>VLOOKUP(D981,'Lista Punktów Adresowych'!$C$1:R6653,14,0)</f>
        <v>1</v>
      </c>
      <c r="P981" s="16" t="str">
        <f>VLOOKUP(D981,'Lista Punktów Adresowych'!$C$1:R6653,15,0)</f>
        <v>0</v>
      </c>
      <c r="Q981" s="16" t="str">
        <f>VLOOKUP(D981,'Lista Punktów Adresowych'!$C$1:T6653,16,0)</f>
        <v>kat.5</v>
      </c>
      <c r="R981" s="16" t="str">
        <f>VLOOKUP(D981,'Lista Punktów Adresowych'!$C$1:T6653,17,0)</f>
        <v>4500</v>
      </c>
      <c r="W981" s="32"/>
      <c r="Y981" s="16" t="str">
        <f>VLOOKUP(D981,'Lista Punktów Adresowych'!$C$1:R6653,13,0)</f>
        <v>punkt adresowy podstawowy</v>
      </c>
      <c r="Z981" s="277"/>
    </row>
    <row r="982" spans="1:26">
      <c r="A982" s="16">
        <v>978</v>
      </c>
      <c r="B982" s="101"/>
      <c r="C982" s="249"/>
      <c r="D982" s="242" t="s">
        <v>2656</v>
      </c>
      <c r="E982" s="157"/>
      <c r="F982" s="16" t="str">
        <f>VLOOKUP(D982,'Lista Punktów Adresowych'!$C$1:R6654,2)</f>
        <v>MAŁOPOLSKIE</v>
      </c>
      <c r="G982" s="16" t="str">
        <f>VLOOKUP(D982,'Lista Punktów Adresowych'!$C$1:R6654,3,0)</f>
        <v>BOCHEŃSKI</v>
      </c>
      <c r="H982" s="16" t="str">
        <f>VLOOKUP(D982,'Lista Punktów Adresowych'!$C$1:R6654,4,0)</f>
        <v>BOCHNIA</v>
      </c>
      <c r="I982" s="16" t="str">
        <f>VLOOKUP(D982,'Lista Punktów Adresowych'!$C$1:R6654,6,)</f>
        <v>OSTRÓW SZLACHECKI</v>
      </c>
      <c r="J982" s="16" t="str">
        <f>VLOOKUP(D982,'Lista Punktów Adresowych'!$C$1:R6654,8,0)</f>
        <v/>
      </c>
      <c r="K982" s="98" t="str">
        <f>VLOOKUP(D982,'Lista Punktów Adresowych'!$C$1:R6654,10,0)</f>
        <v>116</v>
      </c>
      <c r="O982" s="16" t="str">
        <f>VLOOKUP(D982,'Lista Punktów Adresowych'!$C$1:R6654,14,0)</f>
        <v>1</v>
      </c>
      <c r="P982" s="16" t="str">
        <f>VLOOKUP(D982,'Lista Punktów Adresowych'!$C$1:R6654,15,0)</f>
        <v>0</v>
      </c>
      <c r="Q982" s="16" t="str">
        <f>VLOOKUP(D982,'Lista Punktów Adresowych'!$C$1:T6654,16,0)</f>
        <v>kat.1</v>
      </c>
      <c r="R982" s="16" t="str">
        <f>VLOOKUP(D982,'Lista Punktów Adresowych'!$C$1:T6654,17,0)</f>
        <v>500</v>
      </c>
      <c r="W982" s="32"/>
      <c r="Y982" s="16" t="str">
        <f>VLOOKUP(D982,'Lista Punktów Adresowych'!$C$1:R6654,13,0)</f>
        <v>punkt adresowy podstawowy</v>
      </c>
      <c r="Z982" s="277"/>
    </row>
    <row r="983" spans="1:26">
      <c r="A983" s="16">
        <v>979</v>
      </c>
      <c r="B983" s="101"/>
      <c r="C983" s="249"/>
      <c r="D983" s="242" t="s">
        <v>2658</v>
      </c>
      <c r="E983" s="157"/>
      <c r="F983" s="16" t="str">
        <f>VLOOKUP(D983,'Lista Punktów Adresowych'!$C$1:R6655,2)</f>
        <v>MAŁOPOLSKIE</v>
      </c>
      <c r="G983" s="16" t="str">
        <f>VLOOKUP(D983,'Lista Punktów Adresowych'!$C$1:R6655,3,0)</f>
        <v>BOCHEŃSKI</v>
      </c>
      <c r="H983" s="16" t="str">
        <f>VLOOKUP(D983,'Lista Punktów Adresowych'!$C$1:R6655,4,0)</f>
        <v>LIPNICA MUROWANA</v>
      </c>
      <c r="I983" s="16" t="str">
        <f>VLOOKUP(D983,'Lista Punktów Adresowych'!$C$1:R6655,6,)</f>
        <v>LIPNICA GÓRNA</v>
      </c>
      <c r="J983" s="16" t="str">
        <f>VLOOKUP(D983,'Lista Punktów Adresowych'!$C$1:R6655,8,0)</f>
        <v/>
      </c>
      <c r="K983" s="98" t="str">
        <f>VLOOKUP(D983,'Lista Punktów Adresowych'!$C$1:R6655,10,0)</f>
        <v>208</v>
      </c>
      <c r="O983" s="16" t="str">
        <f>VLOOKUP(D983,'Lista Punktów Adresowych'!$C$1:R6655,14,0)</f>
        <v>1</v>
      </c>
      <c r="P983" s="16" t="str">
        <f>VLOOKUP(D983,'Lista Punktów Adresowych'!$C$1:R6655,15,0)</f>
        <v>0</v>
      </c>
      <c r="Q983" s="16" t="str">
        <f>VLOOKUP(D983,'Lista Punktów Adresowych'!$C$1:T6655,16,0)</f>
        <v>kat.8</v>
      </c>
      <c r="R983" s="16" t="str">
        <f>VLOOKUP(D983,'Lista Punktów Adresowych'!$C$1:T6655,17,0)</f>
        <v>7500</v>
      </c>
      <c r="W983" s="32"/>
      <c r="Y983" s="16" t="str">
        <f>VLOOKUP(D983,'Lista Punktów Adresowych'!$C$1:R6655,13,0)</f>
        <v>punkt adresowy podstawowy</v>
      </c>
      <c r="Z983" s="277"/>
    </row>
    <row r="984" spans="1:26">
      <c r="A984" s="16">
        <v>980</v>
      </c>
      <c r="B984" s="101"/>
      <c r="C984" s="249"/>
      <c r="D984" s="242" t="s">
        <v>2659</v>
      </c>
      <c r="E984" s="157"/>
      <c r="F984" s="16" t="str">
        <f>VLOOKUP(D984,'Lista Punktów Adresowych'!$C$1:R6656,2)</f>
        <v>MAŁOPOLSKIE</v>
      </c>
      <c r="G984" s="16" t="str">
        <f>VLOOKUP(D984,'Lista Punktów Adresowych'!$C$1:R6656,3,0)</f>
        <v>BOCHEŃSKI</v>
      </c>
      <c r="H984" s="16" t="str">
        <f>VLOOKUP(D984,'Lista Punktów Adresowych'!$C$1:R6656,4,0)</f>
        <v>BOCHNIA</v>
      </c>
      <c r="I984" s="16" t="str">
        <f>VLOOKUP(D984,'Lista Punktów Adresowych'!$C$1:R6656,6,)</f>
        <v>GORZKÓW</v>
      </c>
      <c r="J984" s="16" t="str">
        <f>VLOOKUP(D984,'Lista Punktów Adresowych'!$C$1:R6656,8,0)</f>
        <v/>
      </c>
      <c r="K984" s="98" t="str">
        <f>VLOOKUP(D984,'Lista Punktów Adresowych'!$C$1:R6656,10,0)</f>
        <v>133</v>
      </c>
      <c r="O984" s="16" t="str">
        <f>VLOOKUP(D984,'Lista Punktów Adresowych'!$C$1:R6656,14,0)</f>
        <v>1</v>
      </c>
      <c r="P984" s="16" t="str">
        <f>VLOOKUP(D984,'Lista Punktów Adresowych'!$C$1:R6656,15,0)</f>
        <v>0</v>
      </c>
      <c r="Q984" s="16" t="str">
        <f>VLOOKUP(D984,'Lista Punktów Adresowych'!$C$1:T6656,16,0)</f>
        <v>kat.16</v>
      </c>
      <c r="R984" s="16" t="str">
        <f>VLOOKUP(D984,'Lista Punktów Adresowych'!$C$1:T6656,17,0)</f>
        <v>15500</v>
      </c>
      <c r="W984" s="32"/>
      <c r="Y984" s="16" t="str">
        <f>VLOOKUP(D984,'Lista Punktów Adresowych'!$C$1:R6656,13,0)</f>
        <v>punkt adresowy podstawowy</v>
      </c>
      <c r="Z984" s="277"/>
    </row>
    <row r="985" spans="1:26">
      <c r="A985" s="16">
        <v>981</v>
      </c>
      <c r="B985" s="101"/>
      <c r="C985" s="249"/>
      <c r="D985" s="242" t="s">
        <v>2660</v>
      </c>
      <c r="E985" s="157"/>
      <c r="F985" s="16" t="str">
        <f>VLOOKUP(D985,'Lista Punktów Adresowych'!$C$1:R6657,2)</f>
        <v>MAŁOPOLSKIE</v>
      </c>
      <c r="G985" s="16" t="str">
        <f>VLOOKUP(D985,'Lista Punktów Adresowych'!$C$1:R6657,3,0)</f>
        <v>BOCHEŃSKI</v>
      </c>
      <c r="H985" s="16" t="str">
        <f>VLOOKUP(D985,'Lista Punktów Adresowych'!$C$1:R6657,4,0)</f>
        <v>BOCHNIA</v>
      </c>
      <c r="I985" s="16" t="str">
        <f>VLOOKUP(D985,'Lista Punktów Adresowych'!$C$1:R6657,6,)</f>
        <v>OSTRÓW SZLACHECKI</v>
      </c>
      <c r="J985" s="16" t="str">
        <f>VLOOKUP(D985,'Lista Punktów Adresowych'!$C$1:R6657,8,0)</f>
        <v/>
      </c>
      <c r="K985" s="98" t="str">
        <f>VLOOKUP(D985,'Lista Punktów Adresowych'!$C$1:R6657,10,0)</f>
        <v>112</v>
      </c>
      <c r="O985" s="16" t="str">
        <f>VLOOKUP(D985,'Lista Punktów Adresowych'!$C$1:R6657,14,0)</f>
        <v>1</v>
      </c>
      <c r="P985" s="16" t="str">
        <f>VLOOKUP(D985,'Lista Punktów Adresowych'!$C$1:R6657,15,0)</f>
        <v>0</v>
      </c>
      <c r="Q985" s="16" t="str">
        <f>VLOOKUP(D985,'Lista Punktów Adresowych'!$C$1:T6657,16,0)</f>
        <v>kat.1</v>
      </c>
      <c r="R985" s="16" t="str">
        <f>VLOOKUP(D985,'Lista Punktów Adresowych'!$C$1:T6657,17,0)</f>
        <v>500</v>
      </c>
      <c r="W985" s="32"/>
      <c r="Y985" s="16" t="str">
        <f>VLOOKUP(D985,'Lista Punktów Adresowych'!$C$1:R6657,13,0)</f>
        <v>punkt adresowy podstawowy</v>
      </c>
      <c r="Z985" s="277"/>
    </row>
    <row r="986" spans="1:26">
      <c r="A986" s="16">
        <v>982</v>
      </c>
      <c r="B986" s="101"/>
      <c r="C986" s="249"/>
      <c r="D986" s="242" t="s">
        <v>2661</v>
      </c>
      <c r="E986" s="157"/>
      <c r="F986" s="16" t="str">
        <f>VLOOKUP(D986,'Lista Punktów Adresowych'!$C$1:R6658,2)</f>
        <v>MAŁOPOLSKIE</v>
      </c>
      <c r="G986" s="16" t="str">
        <f>VLOOKUP(D986,'Lista Punktów Adresowych'!$C$1:R6658,3,0)</f>
        <v>BOCHEŃSKI</v>
      </c>
      <c r="H986" s="16" t="str">
        <f>VLOOKUP(D986,'Lista Punktów Adresowych'!$C$1:R6658,4,0)</f>
        <v>BOCHNIA</v>
      </c>
      <c r="I986" s="16" t="str">
        <f>VLOOKUP(D986,'Lista Punktów Adresowych'!$C$1:R6658,6,)</f>
        <v>MAJKOWICE</v>
      </c>
      <c r="J986" s="16" t="str">
        <f>VLOOKUP(D986,'Lista Punktów Adresowych'!$C$1:R6658,8,0)</f>
        <v/>
      </c>
      <c r="K986" s="98" t="str">
        <f>VLOOKUP(D986,'Lista Punktów Adresowych'!$C$1:R6658,10,0)</f>
        <v>106</v>
      </c>
      <c r="O986" s="16" t="str">
        <f>VLOOKUP(D986,'Lista Punktów Adresowych'!$C$1:R6658,14,0)</f>
        <v>1</v>
      </c>
      <c r="P986" s="16" t="str">
        <f>VLOOKUP(D986,'Lista Punktów Adresowych'!$C$1:R6658,15,0)</f>
        <v>0</v>
      </c>
      <c r="Q986" s="16" t="str">
        <f>VLOOKUP(D986,'Lista Punktów Adresowych'!$C$1:T6658,16,0)</f>
        <v>kat.16</v>
      </c>
      <c r="R986" s="16" t="str">
        <f>VLOOKUP(D986,'Lista Punktów Adresowych'!$C$1:T6658,17,0)</f>
        <v>15500</v>
      </c>
      <c r="W986" s="32"/>
      <c r="Y986" s="16" t="str">
        <f>VLOOKUP(D986,'Lista Punktów Adresowych'!$C$1:R6658,13,0)</f>
        <v>punkt adresowy podstawowy</v>
      </c>
      <c r="Z986" s="277"/>
    </row>
    <row r="987" spans="1:26">
      <c r="A987" s="16">
        <v>983</v>
      </c>
      <c r="B987" s="101"/>
      <c r="C987" s="249"/>
      <c r="D987" s="242" t="s">
        <v>2662</v>
      </c>
      <c r="E987" s="157"/>
      <c r="F987" s="16" t="str">
        <f>VLOOKUP(D987,'Lista Punktów Adresowych'!$C$1:R6659,2)</f>
        <v>MAŁOPOLSKIE</v>
      </c>
      <c r="G987" s="16" t="str">
        <f>VLOOKUP(D987,'Lista Punktów Adresowych'!$C$1:R6659,3,0)</f>
        <v>BOCHEŃSKI</v>
      </c>
      <c r="H987" s="16" t="str">
        <f>VLOOKUP(D987,'Lista Punktów Adresowych'!$C$1:R6659,4,0)</f>
        <v>LIPNICA MUROWANA</v>
      </c>
      <c r="I987" s="16" t="str">
        <f>VLOOKUP(D987,'Lista Punktów Adresowych'!$C$1:R6659,6,)</f>
        <v>LIPNICA GÓRNA</v>
      </c>
      <c r="J987" s="16" t="str">
        <f>VLOOKUP(D987,'Lista Punktów Adresowych'!$C$1:R6659,8,0)</f>
        <v/>
      </c>
      <c r="K987" s="98" t="str">
        <f>VLOOKUP(D987,'Lista Punktów Adresowych'!$C$1:R6659,10,0)</f>
        <v>325</v>
      </c>
      <c r="O987" s="16" t="str">
        <f>VLOOKUP(D987,'Lista Punktów Adresowych'!$C$1:R6659,14,0)</f>
        <v>1</v>
      </c>
      <c r="P987" s="16" t="str">
        <f>VLOOKUP(D987,'Lista Punktów Adresowych'!$C$1:R6659,15,0)</f>
        <v>0</v>
      </c>
      <c r="Q987" s="16" t="str">
        <f>VLOOKUP(D987,'Lista Punktów Adresowych'!$C$1:T6659,16,0)</f>
        <v>kat.6</v>
      </c>
      <c r="R987" s="16" t="str">
        <f>VLOOKUP(D987,'Lista Punktów Adresowych'!$C$1:T6659,17,0)</f>
        <v>5500</v>
      </c>
      <c r="W987" s="32"/>
      <c r="Y987" s="16" t="str">
        <f>VLOOKUP(D987,'Lista Punktów Adresowych'!$C$1:R6659,13,0)</f>
        <v>punkt adresowy podstawowy</v>
      </c>
      <c r="Z987" s="277"/>
    </row>
    <row r="988" spans="1:26">
      <c r="A988" s="16">
        <v>984</v>
      </c>
      <c r="B988" s="101"/>
      <c r="C988" s="249"/>
      <c r="D988" s="242" t="s">
        <v>2663</v>
      </c>
      <c r="E988" s="157"/>
      <c r="F988" s="16" t="str">
        <f>VLOOKUP(D988,'Lista Punktów Adresowych'!$C$1:R6660,2)</f>
        <v>MAŁOPOLSKIE</v>
      </c>
      <c r="G988" s="16" t="str">
        <f>VLOOKUP(D988,'Lista Punktów Adresowych'!$C$1:R6660,3,0)</f>
        <v>BOCHEŃSKI</v>
      </c>
      <c r="H988" s="16" t="str">
        <f>VLOOKUP(D988,'Lista Punktów Adresowych'!$C$1:R6660,4,0)</f>
        <v>LIPNICA MUROWANA</v>
      </c>
      <c r="I988" s="16" t="str">
        <f>VLOOKUP(D988,'Lista Punktów Adresowych'!$C$1:R6660,6,)</f>
        <v>LIPNICA GÓRNA</v>
      </c>
      <c r="J988" s="16" t="str">
        <f>VLOOKUP(D988,'Lista Punktów Adresowych'!$C$1:R6660,8,0)</f>
        <v/>
      </c>
      <c r="K988" s="98" t="str">
        <f>VLOOKUP(D988,'Lista Punktów Adresowych'!$C$1:R6660,10,0)</f>
        <v>319</v>
      </c>
      <c r="O988" s="16" t="str">
        <f>VLOOKUP(D988,'Lista Punktów Adresowych'!$C$1:R6660,14,0)</f>
        <v>1</v>
      </c>
      <c r="P988" s="16" t="str">
        <f>VLOOKUP(D988,'Lista Punktów Adresowych'!$C$1:R6660,15,0)</f>
        <v>0</v>
      </c>
      <c r="Q988" s="16" t="str">
        <f>VLOOKUP(D988,'Lista Punktów Adresowych'!$C$1:T6660,16,0)</f>
        <v>kat.8</v>
      </c>
      <c r="R988" s="16" t="str">
        <f>VLOOKUP(D988,'Lista Punktów Adresowych'!$C$1:T6660,17,0)</f>
        <v>7500</v>
      </c>
      <c r="W988" s="32"/>
      <c r="Y988" s="16" t="str">
        <f>VLOOKUP(D988,'Lista Punktów Adresowych'!$C$1:R6660,13,0)</f>
        <v>punkt adresowy podstawowy</v>
      </c>
      <c r="Z988" s="277"/>
    </row>
    <row r="989" spans="1:26">
      <c r="A989" s="16">
        <v>985</v>
      </c>
      <c r="B989" s="101"/>
      <c r="C989" s="249"/>
      <c r="D989" s="242" t="s">
        <v>2664</v>
      </c>
      <c r="E989" s="157"/>
      <c r="F989" s="16" t="str">
        <f>VLOOKUP(D989,'Lista Punktów Adresowych'!$C$1:R6661,2)</f>
        <v>MAŁOPOLSKIE</v>
      </c>
      <c r="G989" s="16" t="str">
        <f>VLOOKUP(D989,'Lista Punktów Adresowych'!$C$1:R6661,3,0)</f>
        <v>BOCHEŃSKI</v>
      </c>
      <c r="H989" s="16" t="str">
        <f>VLOOKUP(D989,'Lista Punktów Adresowych'!$C$1:R6661,4,0)</f>
        <v>LIPNICA MUROWANA</v>
      </c>
      <c r="I989" s="16" t="str">
        <f>VLOOKUP(D989,'Lista Punktów Adresowych'!$C$1:R6661,6,)</f>
        <v>LIPNICA GÓRNA</v>
      </c>
      <c r="J989" s="16" t="str">
        <f>VLOOKUP(D989,'Lista Punktów Adresowych'!$C$1:R6661,8,0)</f>
        <v/>
      </c>
      <c r="K989" s="98" t="str">
        <f>VLOOKUP(D989,'Lista Punktów Adresowych'!$C$1:R6661,10,0)</f>
        <v>292</v>
      </c>
      <c r="O989" s="16" t="str">
        <f>VLOOKUP(D989,'Lista Punktów Adresowych'!$C$1:R6661,14,0)</f>
        <v>1</v>
      </c>
      <c r="P989" s="16" t="str">
        <f>VLOOKUP(D989,'Lista Punktów Adresowych'!$C$1:R6661,15,0)</f>
        <v>0</v>
      </c>
      <c r="Q989" s="16" t="str">
        <f>VLOOKUP(D989,'Lista Punktów Adresowych'!$C$1:T6661,16,0)</f>
        <v>kat.6</v>
      </c>
      <c r="R989" s="16" t="str">
        <f>VLOOKUP(D989,'Lista Punktów Adresowych'!$C$1:T6661,17,0)</f>
        <v>5500</v>
      </c>
      <c r="W989" s="32"/>
      <c r="Y989" s="16" t="str">
        <f>VLOOKUP(D989,'Lista Punktów Adresowych'!$C$1:R6661,13,0)</f>
        <v>punkt adresowy podstawowy</v>
      </c>
      <c r="Z989" s="277"/>
    </row>
    <row r="990" spans="1:26">
      <c r="A990" s="16">
        <v>986</v>
      </c>
      <c r="B990" s="101"/>
      <c r="C990" s="249"/>
      <c r="D990" s="242" t="s">
        <v>2665</v>
      </c>
      <c r="E990" s="157"/>
      <c r="F990" s="16" t="str">
        <f>VLOOKUP(D990,'Lista Punktów Adresowych'!$C$1:R6662,2)</f>
        <v>MAŁOPOLSKIE</v>
      </c>
      <c r="G990" s="16" t="str">
        <f>VLOOKUP(D990,'Lista Punktów Adresowych'!$C$1:R6662,3,0)</f>
        <v>BOCHEŃSKI</v>
      </c>
      <c r="H990" s="16" t="str">
        <f>VLOOKUP(D990,'Lista Punktów Adresowych'!$C$1:R6662,4,0)</f>
        <v>LIPNICA MUROWANA</v>
      </c>
      <c r="I990" s="16" t="str">
        <f>VLOOKUP(D990,'Lista Punktów Adresowych'!$C$1:R6662,6,)</f>
        <v>LIPNICA GÓRNA</v>
      </c>
      <c r="J990" s="16" t="str">
        <f>VLOOKUP(D990,'Lista Punktów Adresowych'!$C$1:R6662,8,0)</f>
        <v/>
      </c>
      <c r="K990" s="98" t="str">
        <f>VLOOKUP(D990,'Lista Punktów Adresowych'!$C$1:R6662,10,0)</f>
        <v>317</v>
      </c>
      <c r="O990" s="16" t="str">
        <f>VLOOKUP(D990,'Lista Punktów Adresowych'!$C$1:R6662,14,0)</f>
        <v>1</v>
      </c>
      <c r="P990" s="16" t="str">
        <f>VLOOKUP(D990,'Lista Punktów Adresowych'!$C$1:R6662,15,0)</f>
        <v>0</v>
      </c>
      <c r="Q990" s="16" t="str">
        <f>VLOOKUP(D990,'Lista Punktów Adresowych'!$C$1:T6662,16,0)</f>
        <v>kat.8</v>
      </c>
      <c r="R990" s="16" t="str">
        <f>VLOOKUP(D990,'Lista Punktów Adresowych'!$C$1:T6662,17,0)</f>
        <v>7500</v>
      </c>
      <c r="W990" s="32"/>
      <c r="Y990" s="16" t="str">
        <f>VLOOKUP(D990,'Lista Punktów Adresowych'!$C$1:R6662,13,0)</f>
        <v>punkt adresowy podstawowy</v>
      </c>
      <c r="Z990" s="277"/>
    </row>
    <row r="991" spans="1:26">
      <c r="A991" s="16">
        <v>987</v>
      </c>
      <c r="B991" s="101"/>
      <c r="C991" s="249"/>
      <c r="D991" s="242" t="s">
        <v>2666</v>
      </c>
      <c r="E991" s="157"/>
      <c r="F991" s="16" t="str">
        <f>VLOOKUP(D991,'Lista Punktów Adresowych'!$C$1:R6663,2)</f>
        <v>MAŁOPOLSKIE</v>
      </c>
      <c r="G991" s="16" t="str">
        <f>VLOOKUP(D991,'Lista Punktów Adresowych'!$C$1:R6663,3,0)</f>
        <v>BOCHEŃSKI</v>
      </c>
      <c r="H991" s="16" t="str">
        <f>VLOOKUP(D991,'Lista Punktów Adresowych'!$C$1:R6663,4,0)</f>
        <v>BOCHNIA</v>
      </c>
      <c r="I991" s="16" t="str">
        <f>VLOOKUP(D991,'Lista Punktów Adresowych'!$C$1:R6663,6,)</f>
        <v>OSTRÓW SZLACHECKI</v>
      </c>
      <c r="J991" s="16" t="str">
        <f>VLOOKUP(D991,'Lista Punktów Adresowych'!$C$1:R6663,8,0)</f>
        <v/>
      </c>
      <c r="K991" s="98" t="str">
        <f>VLOOKUP(D991,'Lista Punktów Adresowych'!$C$1:R6663,10,0)</f>
        <v>11</v>
      </c>
      <c r="O991" s="16" t="str">
        <f>VLOOKUP(D991,'Lista Punktów Adresowych'!$C$1:R6663,14,0)</f>
        <v>1</v>
      </c>
      <c r="P991" s="16" t="str">
        <f>VLOOKUP(D991,'Lista Punktów Adresowych'!$C$1:R6663,15,0)</f>
        <v>0</v>
      </c>
      <c r="Q991" s="16" t="str">
        <f>VLOOKUP(D991,'Lista Punktów Adresowych'!$C$1:T6663,16,0)</f>
        <v>kat.3</v>
      </c>
      <c r="R991" s="16" t="str">
        <f>VLOOKUP(D991,'Lista Punktów Adresowych'!$C$1:T6663,17,0)</f>
        <v>2500</v>
      </c>
      <c r="W991" s="32"/>
      <c r="Y991" s="16" t="str">
        <f>VLOOKUP(D991,'Lista Punktów Adresowych'!$C$1:R6663,13,0)</f>
        <v>punkt adresowy podstawowy</v>
      </c>
      <c r="Z991" s="277"/>
    </row>
    <row r="992" spans="1:26">
      <c r="A992" s="16">
        <v>988</v>
      </c>
      <c r="B992" s="101"/>
      <c r="C992" s="249"/>
      <c r="D992" s="242" t="s">
        <v>2667</v>
      </c>
      <c r="E992" s="157"/>
      <c r="F992" s="16" t="str">
        <f>VLOOKUP(D992,'Lista Punktów Adresowych'!$C$1:R6664,2)</f>
        <v>MAŁOPOLSKIE</v>
      </c>
      <c r="G992" s="16" t="str">
        <f>VLOOKUP(D992,'Lista Punktów Adresowych'!$C$1:R6664,3,0)</f>
        <v>BOCHEŃSKI</v>
      </c>
      <c r="H992" s="16" t="str">
        <f>VLOOKUP(D992,'Lista Punktów Adresowych'!$C$1:R6664,4,0)</f>
        <v>BOCHNIA</v>
      </c>
      <c r="I992" s="16" t="str">
        <f>VLOOKUP(D992,'Lista Punktów Adresowych'!$C$1:R6664,6,)</f>
        <v>OSTRÓW SZLACHECKI</v>
      </c>
      <c r="J992" s="16" t="str">
        <f>VLOOKUP(D992,'Lista Punktów Adresowych'!$C$1:R6664,8,0)</f>
        <v/>
      </c>
      <c r="K992" s="98" t="str">
        <f>VLOOKUP(D992,'Lista Punktów Adresowych'!$C$1:R6664,10,0)</f>
        <v>15</v>
      </c>
      <c r="O992" s="16" t="str">
        <f>VLOOKUP(D992,'Lista Punktów Adresowych'!$C$1:R6664,14,0)</f>
        <v>1</v>
      </c>
      <c r="P992" s="16" t="str">
        <f>VLOOKUP(D992,'Lista Punktów Adresowych'!$C$1:R6664,15,0)</f>
        <v>0</v>
      </c>
      <c r="Q992" s="16" t="str">
        <f>VLOOKUP(D992,'Lista Punktów Adresowych'!$C$1:T6664,16,0)</f>
        <v>kat.9</v>
      </c>
      <c r="R992" s="16" t="str">
        <f>VLOOKUP(D992,'Lista Punktów Adresowych'!$C$1:T6664,17,0)</f>
        <v>8500</v>
      </c>
      <c r="W992" s="32"/>
      <c r="Y992" s="16" t="str">
        <f>VLOOKUP(D992,'Lista Punktów Adresowych'!$C$1:R6664,13,0)</f>
        <v>punkt adresowy podstawowy</v>
      </c>
      <c r="Z992" s="277"/>
    </row>
    <row r="993" spans="1:26">
      <c r="A993" s="16">
        <v>989</v>
      </c>
      <c r="B993" s="101"/>
      <c r="C993" s="249"/>
      <c r="D993" s="242" t="s">
        <v>2668</v>
      </c>
      <c r="E993" s="157"/>
      <c r="F993" s="16" t="str">
        <f>VLOOKUP(D993,'Lista Punktów Adresowych'!$C$1:R6665,2)</f>
        <v>MAŁOPOLSKIE</v>
      </c>
      <c r="G993" s="16" t="str">
        <f>VLOOKUP(D993,'Lista Punktów Adresowych'!$C$1:R6665,3,0)</f>
        <v>BOCHEŃSKI</v>
      </c>
      <c r="H993" s="16" t="str">
        <f>VLOOKUP(D993,'Lista Punktów Adresowych'!$C$1:R6665,4,0)</f>
        <v>LIPNICA MUROWANA</v>
      </c>
      <c r="I993" s="16" t="str">
        <f>VLOOKUP(D993,'Lista Punktów Adresowych'!$C$1:R6665,6,)</f>
        <v>LIPNICA GÓRNA</v>
      </c>
      <c r="J993" s="16" t="str">
        <f>VLOOKUP(D993,'Lista Punktów Adresowych'!$C$1:R6665,8,0)</f>
        <v/>
      </c>
      <c r="K993" s="98" t="str">
        <f>VLOOKUP(D993,'Lista Punktów Adresowych'!$C$1:R6665,10,0)</f>
        <v>72</v>
      </c>
      <c r="O993" s="16" t="str">
        <f>VLOOKUP(D993,'Lista Punktów Adresowych'!$C$1:R6665,14,0)</f>
        <v>1</v>
      </c>
      <c r="P993" s="16" t="str">
        <f>VLOOKUP(D993,'Lista Punktów Adresowych'!$C$1:R6665,15,0)</f>
        <v>0</v>
      </c>
      <c r="Q993" s="16" t="str">
        <f>VLOOKUP(D993,'Lista Punktów Adresowych'!$C$1:T6665,16,0)</f>
        <v>kat.17</v>
      </c>
      <c r="R993" s="16" t="str">
        <f>VLOOKUP(D993,'Lista Punktów Adresowych'!$C$1:T6665,17,0)</f>
        <v>16500</v>
      </c>
      <c r="W993" s="32"/>
      <c r="Y993" s="16" t="str">
        <f>VLOOKUP(D993,'Lista Punktów Adresowych'!$C$1:R6665,13,0)</f>
        <v>punkt adresowy podstawowy</v>
      </c>
      <c r="Z993" s="277"/>
    </row>
    <row r="994" spans="1:26">
      <c r="A994" s="16">
        <v>990</v>
      </c>
      <c r="B994" s="101"/>
      <c r="C994" s="249"/>
      <c r="D994" s="242" t="s">
        <v>2669</v>
      </c>
      <c r="E994" s="157"/>
      <c r="F994" s="16" t="str">
        <f>VLOOKUP(D994,'Lista Punktów Adresowych'!$C$1:R6666,2)</f>
        <v>MAŁOPOLSKIE</v>
      </c>
      <c r="G994" s="16" t="str">
        <f>VLOOKUP(D994,'Lista Punktów Adresowych'!$C$1:R6666,3,0)</f>
        <v>BOCHEŃSKI</v>
      </c>
      <c r="H994" s="16" t="str">
        <f>VLOOKUP(D994,'Lista Punktów Adresowych'!$C$1:R6666,4,0)</f>
        <v>LIPNICA MUROWANA</v>
      </c>
      <c r="I994" s="16" t="str">
        <f>VLOOKUP(D994,'Lista Punktów Adresowych'!$C$1:R6666,6,)</f>
        <v>LIPNICA GÓRNA</v>
      </c>
      <c r="J994" s="16" t="str">
        <f>VLOOKUP(D994,'Lista Punktów Adresowych'!$C$1:R6666,8,0)</f>
        <v/>
      </c>
      <c r="K994" s="98" t="str">
        <f>VLOOKUP(D994,'Lista Punktów Adresowych'!$C$1:R6666,10,0)</f>
        <v>360</v>
      </c>
      <c r="O994" s="16" t="str">
        <f>VLOOKUP(D994,'Lista Punktów Adresowych'!$C$1:R6666,14,0)</f>
        <v>1</v>
      </c>
      <c r="P994" s="16" t="str">
        <f>VLOOKUP(D994,'Lista Punktów Adresowych'!$C$1:R6666,15,0)</f>
        <v>0</v>
      </c>
      <c r="Q994" s="16" t="str">
        <f>VLOOKUP(D994,'Lista Punktów Adresowych'!$C$1:T6666,16,0)</f>
        <v>kat.5</v>
      </c>
      <c r="R994" s="16" t="str">
        <f>VLOOKUP(D994,'Lista Punktów Adresowych'!$C$1:T6666,17,0)</f>
        <v>4500</v>
      </c>
      <c r="W994" s="32"/>
      <c r="Y994" s="16" t="str">
        <f>VLOOKUP(D994,'Lista Punktów Adresowych'!$C$1:R6666,13,0)</f>
        <v>punkt adresowy podstawowy</v>
      </c>
      <c r="Z994" s="277"/>
    </row>
    <row r="995" spans="1:26">
      <c r="A995" s="16">
        <v>991</v>
      </c>
      <c r="B995" s="101"/>
      <c r="C995" s="249"/>
      <c r="D995" s="242" t="s">
        <v>2670</v>
      </c>
      <c r="E995" s="157"/>
      <c r="F995" s="16" t="str">
        <f>VLOOKUP(D995,'Lista Punktów Adresowych'!$C$1:R6667,2)</f>
        <v>MAŁOPOLSKIE</v>
      </c>
      <c r="G995" s="16" t="str">
        <f>VLOOKUP(D995,'Lista Punktów Adresowych'!$C$1:R6667,3,0)</f>
        <v>BOCHEŃSKI</v>
      </c>
      <c r="H995" s="16" t="str">
        <f>VLOOKUP(D995,'Lista Punktów Adresowych'!$C$1:R6667,4,0)</f>
        <v>LIPNICA MUROWANA</v>
      </c>
      <c r="I995" s="16" t="str">
        <f>VLOOKUP(D995,'Lista Punktów Adresowych'!$C$1:R6667,6,)</f>
        <v>LIPNICA GÓRNA</v>
      </c>
      <c r="J995" s="16" t="str">
        <f>VLOOKUP(D995,'Lista Punktów Adresowych'!$C$1:R6667,8,0)</f>
        <v/>
      </c>
      <c r="K995" s="98" t="str">
        <f>VLOOKUP(D995,'Lista Punktów Adresowych'!$C$1:R6667,10,0)</f>
        <v>155</v>
      </c>
      <c r="O995" s="16" t="str">
        <f>VLOOKUP(D995,'Lista Punktów Adresowych'!$C$1:R6667,14,0)</f>
        <v>1</v>
      </c>
      <c r="P995" s="16" t="str">
        <f>VLOOKUP(D995,'Lista Punktów Adresowych'!$C$1:R6667,15,0)</f>
        <v>0</v>
      </c>
      <c r="Q995" s="16" t="str">
        <f>VLOOKUP(D995,'Lista Punktów Adresowych'!$C$1:T6667,16,0)</f>
        <v>kat.17</v>
      </c>
      <c r="R995" s="16" t="str">
        <f>VLOOKUP(D995,'Lista Punktów Adresowych'!$C$1:T6667,17,0)</f>
        <v>16500</v>
      </c>
      <c r="W995" s="32"/>
      <c r="Y995" s="16" t="str">
        <f>VLOOKUP(D995,'Lista Punktów Adresowych'!$C$1:R6667,13,0)</f>
        <v>punkt adresowy podstawowy</v>
      </c>
      <c r="Z995" s="277"/>
    </row>
    <row r="996" spans="1:26">
      <c r="A996" s="16">
        <v>992</v>
      </c>
      <c r="B996" s="101"/>
      <c r="C996" s="249"/>
      <c r="D996" s="242" t="s">
        <v>2671</v>
      </c>
      <c r="E996" s="157"/>
      <c r="F996" s="16" t="str">
        <f>VLOOKUP(D996,'Lista Punktów Adresowych'!$C$1:R6668,2)</f>
        <v>MAŁOPOLSKIE</v>
      </c>
      <c r="G996" s="16" t="str">
        <f>VLOOKUP(D996,'Lista Punktów Adresowych'!$C$1:R6668,3,0)</f>
        <v>BOCHEŃSKI</v>
      </c>
      <c r="H996" s="16" t="str">
        <f>VLOOKUP(D996,'Lista Punktów Adresowych'!$C$1:R6668,4,0)</f>
        <v>BOCHNIA</v>
      </c>
      <c r="I996" s="16" t="str">
        <f>VLOOKUP(D996,'Lista Punktów Adresowych'!$C$1:R6668,6,)</f>
        <v>BOGUCICE</v>
      </c>
      <c r="J996" s="16" t="str">
        <f>VLOOKUP(D996,'Lista Punktów Adresowych'!$C$1:R6668,8,0)</f>
        <v/>
      </c>
      <c r="K996" s="98" t="str">
        <f>VLOOKUP(D996,'Lista Punktów Adresowych'!$C$1:R6668,10,0)</f>
        <v>9A</v>
      </c>
      <c r="O996" s="16" t="str">
        <f>VLOOKUP(D996,'Lista Punktów Adresowych'!$C$1:R6668,14,0)</f>
        <v>1</v>
      </c>
      <c r="P996" s="16" t="str">
        <f>VLOOKUP(D996,'Lista Punktów Adresowych'!$C$1:R6668,15,0)</f>
        <v>0</v>
      </c>
      <c r="Q996" s="16" t="str">
        <f>VLOOKUP(D996,'Lista Punktów Adresowych'!$C$1:T6668,16,0)</f>
        <v>kat.14</v>
      </c>
      <c r="R996" s="16" t="str">
        <f>VLOOKUP(D996,'Lista Punktów Adresowych'!$C$1:T6668,17,0)</f>
        <v>13500</v>
      </c>
      <c r="W996" s="32"/>
      <c r="Y996" s="16" t="str">
        <f>VLOOKUP(D996,'Lista Punktów Adresowych'!$C$1:R6668,13,0)</f>
        <v>punkt adresowy podstawowy</v>
      </c>
      <c r="Z996" s="277"/>
    </row>
    <row r="997" spans="1:26">
      <c r="A997" s="16">
        <v>993</v>
      </c>
      <c r="B997" s="101"/>
      <c r="C997" s="249"/>
      <c r="D997" s="242" t="s">
        <v>2673</v>
      </c>
      <c r="E997" s="157"/>
      <c r="F997" s="16" t="str">
        <f>VLOOKUP(D997,'Lista Punktów Adresowych'!$C$1:R6669,2)</f>
        <v>MAŁOPOLSKIE</v>
      </c>
      <c r="G997" s="16" t="str">
        <f>VLOOKUP(D997,'Lista Punktów Adresowych'!$C$1:R6669,3,0)</f>
        <v>BOCHEŃSKI</v>
      </c>
      <c r="H997" s="16" t="str">
        <f>VLOOKUP(D997,'Lista Punktów Adresowych'!$C$1:R6669,4,0)</f>
        <v>BOCHNIA</v>
      </c>
      <c r="I997" s="16" t="str">
        <f>VLOOKUP(D997,'Lista Punktów Adresowych'!$C$1:R6669,6,)</f>
        <v>OSTRÓW SZLACHECKI</v>
      </c>
      <c r="J997" s="16" t="str">
        <f>VLOOKUP(D997,'Lista Punktów Adresowych'!$C$1:R6669,8,0)</f>
        <v/>
      </c>
      <c r="K997" s="98" t="str">
        <f>VLOOKUP(D997,'Lista Punktów Adresowych'!$C$1:R6669,10,0)</f>
        <v>115</v>
      </c>
      <c r="O997" s="16" t="str">
        <f>VLOOKUP(D997,'Lista Punktów Adresowych'!$C$1:R6669,14,0)</f>
        <v>1</v>
      </c>
      <c r="P997" s="16" t="str">
        <f>VLOOKUP(D997,'Lista Punktów Adresowych'!$C$1:R6669,15,0)</f>
        <v>0</v>
      </c>
      <c r="Q997" s="16" t="str">
        <f>VLOOKUP(D997,'Lista Punktów Adresowych'!$C$1:T6669,16,0)</f>
        <v>kat.3</v>
      </c>
      <c r="R997" s="16" t="str">
        <f>VLOOKUP(D997,'Lista Punktów Adresowych'!$C$1:T6669,17,0)</f>
        <v>2500</v>
      </c>
      <c r="W997" s="32"/>
      <c r="Y997" s="16" t="str">
        <f>VLOOKUP(D997,'Lista Punktów Adresowych'!$C$1:R6669,13,0)</f>
        <v>punkt adresowy podstawowy</v>
      </c>
      <c r="Z997" s="277"/>
    </row>
    <row r="998" spans="1:26">
      <c r="A998" s="16">
        <v>994</v>
      </c>
      <c r="B998" s="101"/>
      <c r="C998" s="249"/>
      <c r="D998" s="242" t="s">
        <v>2674</v>
      </c>
      <c r="E998" s="157"/>
      <c r="F998" s="16" t="str">
        <f>VLOOKUP(D998,'Lista Punktów Adresowych'!$C$1:R6670,2)</f>
        <v>MAŁOPOLSKIE</v>
      </c>
      <c r="G998" s="16" t="str">
        <f>VLOOKUP(D998,'Lista Punktów Adresowych'!$C$1:R6670,3,0)</f>
        <v>BOCHEŃSKI</v>
      </c>
      <c r="H998" s="16" t="str">
        <f>VLOOKUP(D998,'Lista Punktów Adresowych'!$C$1:R6670,4,0)</f>
        <v>BOCHNIA</v>
      </c>
      <c r="I998" s="16" t="str">
        <f>VLOOKUP(D998,'Lista Punktów Adresowych'!$C$1:R6670,6,)</f>
        <v>GORZKÓW</v>
      </c>
      <c r="J998" s="16" t="str">
        <f>VLOOKUP(D998,'Lista Punktów Adresowych'!$C$1:R6670,8,0)</f>
        <v/>
      </c>
      <c r="K998" s="98" t="str">
        <f>VLOOKUP(D998,'Lista Punktów Adresowych'!$C$1:R6670,10,0)</f>
        <v>123</v>
      </c>
      <c r="O998" s="16" t="str">
        <f>VLOOKUP(D998,'Lista Punktów Adresowych'!$C$1:R6670,14,0)</f>
        <v>1</v>
      </c>
      <c r="P998" s="16" t="str">
        <f>VLOOKUP(D998,'Lista Punktów Adresowych'!$C$1:R6670,15,0)</f>
        <v>0</v>
      </c>
      <c r="Q998" s="16" t="str">
        <f>VLOOKUP(D998,'Lista Punktów Adresowych'!$C$1:T6670,16,0)</f>
        <v>kat.3</v>
      </c>
      <c r="R998" s="16" t="str">
        <f>VLOOKUP(D998,'Lista Punktów Adresowych'!$C$1:T6670,17,0)</f>
        <v>2500</v>
      </c>
      <c r="W998" s="32"/>
      <c r="Y998" s="16" t="str">
        <f>VLOOKUP(D998,'Lista Punktów Adresowych'!$C$1:R6670,13,0)</f>
        <v>punkt adresowy podstawowy</v>
      </c>
      <c r="Z998" s="277"/>
    </row>
    <row r="999" spans="1:26">
      <c r="A999" s="16">
        <v>995</v>
      </c>
      <c r="B999" s="101"/>
      <c r="C999" s="249"/>
      <c r="D999" s="242" t="s">
        <v>2675</v>
      </c>
      <c r="E999" s="157"/>
      <c r="F999" s="16" t="str">
        <f>VLOOKUP(D999,'Lista Punktów Adresowych'!$C$1:R6671,2)</f>
        <v>MAŁOPOLSKIE</v>
      </c>
      <c r="G999" s="16" t="str">
        <f>VLOOKUP(D999,'Lista Punktów Adresowych'!$C$1:R6671,3,0)</f>
        <v>BOCHEŃSKI</v>
      </c>
      <c r="H999" s="16" t="str">
        <f>VLOOKUP(D999,'Lista Punktów Adresowych'!$C$1:R6671,4,0)</f>
        <v>BOCHNIA</v>
      </c>
      <c r="I999" s="16" t="str">
        <f>VLOOKUP(D999,'Lista Punktów Adresowych'!$C$1:R6671,6,)</f>
        <v>GORZKÓW</v>
      </c>
      <c r="J999" s="16" t="str">
        <f>VLOOKUP(D999,'Lista Punktów Adresowych'!$C$1:R6671,8,0)</f>
        <v/>
      </c>
      <c r="K999" s="98" t="str">
        <f>VLOOKUP(D999,'Lista Punktów Adresowych'!$C$1:R6671,10,0)</f>
        <v>117</v>
      </c>
      <c r="O999" s="16" t="str">
        <f>VLOOKUP(D999,'Lista Punktów Adresowych'!$C$1:R6671,14,0)</f>
        <v>1</v>
      </c>
      <c r="P999" s="16" t="str">
        <f>VLOOKUP(D999,'Lista Punktów Adresowych'!$C$1:R6671,15,0)</f>
        <v>0</v>
      </c>
      <c r="Q999" s="16" t="str">
        <f>VLOOKUP(D999,'Lista Punktów Adresowych'!$C$1:T6671,16,0)</f>
        <v>kat.3</v>
      </c>
      <c r="R999" s="16" t="str">
        <f>VLOOKUP(D999,'Lista Punktów Adresowych'!$C$1:T6671,17,0)</f>
        <v>2500</v>
      </c>
      <c r="W999" s="32"/>
      <c r="Y999" s="16" t="str">
        <f>VLOOKUP(D999,'Lista Punktów Adresowych'!$C$1:R6671,13,0)</f>
        <v>punkt adresowy podstawowy</v>
      </c>
      <c r="Z999" s="277"/>
    </row>
    <row r="1000" spans="1:26">
      <c r="A1000" s="16">
        <v>996</v>
      </c>
      <c r="B1000" s="101"/>
      <c r="C1000" s="249"/>
      <c r="D1000" s="242" t="s">
        <v>2676</v>
      </c>
      <c r="E1000" s="157"/>
      <c r="F1000" s="16" t="str">
        <f>VLOOKUP(D1000,'Lista Punktów Adresowych'!$C$1:R6672,2)</f>
        <v>MAŁOPOLSKIE</v>
      </c>
      <c r="G1000" s="16" t="str">
        <f>VLOOKUP(D1000,'Lista Punktów Adresowych'!$C$1:R6672,3,0)</f>
        <v>BOCHEŃSKI</v>
      </c>
      <c r="H1000" s="16" t="str">
        <f>VLOOKUP(D1000,'Lista Punktów Adresowych'!$C$1:R6672,4,0)</f>
        <v>BOCHNIA</v>
      </c>
      <c r="I1000" s="16" t="str">
        <f>VLOOKUP(D1000,'Lista Punktów Adresowych'!$C$1:R6672,6,)</f>
        <v>GORZKÓW</v>
      </c>
      <c r="J1000" s="16" t="str">
        <f>VLOOKUP(D1000,'Lista Punktów Adresowych'!$C$1:R6672,8,0)</f>
        <v/>
      </c>
      <c r="K1000" s="98" t="str">
        <f>VLOOKUP(D1000,'Lista Punktów Adresowych'!$C$1:R6672,10,0)</f>
        <v>96</v>
      </c>
      <c r="O1000" s="16" t="str">
        <f>VLOOKUP(D1000,'Lista Punktów Adresowych'!$C$1:R6672,14,0)</f>
        <v>2</v>
      </c>
      <c r="P1000" s="16" t="str">
        <f>VLOOKUP(D1000,'Lista Punktów Adresowych'!$C$1:R6672,15,0)</f>
        <v>0</v>
      </c>
      <c r="Q1000" s="16" t="str">
        <f>VLOOKUP(D1000,'Lista Punktów Adresowych'!$C$1:T6672,16,0)</f>
        <v>kat.3</v>
      </c>
      <c r="R1000" s="16" t="str">
        <f>VLOOKUP(D1000,'Lista Punktów Adresowych'!$C$1:T6672,17,0)</f>
        <v>2500</v>
      </c>
      <c r="W1000" s="32"/>
      <c r="Y1000" s="16" t="str">
        <f>VLOOKUP(D1000,'Lista Punktów Adresowych'!$C$1:R6672,13,0)</f>
        <v>punkt adresowy podstawowy</v>
      </c>
      <c r="Z1000" s="277"/>
    </row>
    <row r="1001" spans="1:26">
      <c r="A1001" s="16">
        <v>997</v>
      </c>
      <c r="B1001" s="101"/>
      <c r="C1001" s="249"/>
      <c r="D1001" s="242" t="s">
        <v>2677</v>
      </c>
      <c r="E1001" s="157"/>
      <c r="F1001" s="16" t="str">
        <f>VLOOKUP(D1001,'Lista Punktów Adresowych'!$C$1:R6673,2)</f>
        <v>MAŁOPOLSKIE</v>
      </c>
      <c r="G1001" s="16" t="str">
        <f>VLOOKUP(D1001,'Lista Punktów Adresowych'!$C$1:R6673,3,0)</f>
        <v>BOCHEŃSKI</v>
      </c>
      <c r="H1001" s="16" t="str">
        <f>VLOOKUP(D1001,'Lista Punktów Adresowych'!$C$1:R6673,4,0)</f>
        <v>BOCHNIA</v>
      </c>
      <c r="I1001" s="16" t="str">
        <f>VLOOKUP(D1001,'Lista Punktów Adresowych'!$C$1:R6673,6,)</f>
        <v>OSTRÓW SZLACHECKI</v>
      </c>
      <c r="J1001" s="16" t="str">
        <f>VLOOKUP(D1001,'Lista Punktów Adresowych'!$C$1:R6673,8,0)</f>
        <v/>
      </c>
      <c r="K1001" s="98" t="str">
        <f>VLOOKUP(D1001,'Lista Punktów Adresowych'!$C$1:R6673,10,0)</f>
        <v>29</v>
      </c>
      <c r="O1001" s="16" t="str">
        <f>VLOOKUP(D1001,'Lista Punktów Adresowych'!$C$1:R6673,14,0)</f>
        <v>1</v>
      </c>
      <c r="P1001" s="16" t="str">
        <f>VLOOKUP(D1001,'Lista Punktów Adresowych'!$C$1:R6673,15,0)</f>
        <v>0</v>
      </c>
      <c r="Q1001" s="16" t="str">
        <f>VLOOKUP(D1001,'Lista Punktów Adresowych'!$C$1:T6673,16,0)</f>
        <v>kat.2</v>
      </c>
      <c r="R1001" s="16" t="str">
        <f>VLOOKUP(D1001,'Lista Punktów Adresowych'!$C$1:T6673,17,0)</f>
        <v>1500</v>
      </c>
      <c r="W1001" s="32"/>
      <c r="Y1001" s="16" t="str">
        <f>VLOOKUP(D1001,'Lista Punktów Adresowych'!$C$1:R6673,13,0)</f>
        <v>punkt adresowy podstawowy</v>
      </c>
      <c r="Z1001" s="277"/>
    </row>
    <row r="1002" spans="1:26">
      <c r="A1002" s="16">
        <v>998</v>
      </c>
      <c r="B1002" s="101"/>
      <c r="D1002" s="242" t="s">
        <v>2678</v>
      </c>
      <c r="E1002" s="157"/>
      <c r="F1002" s="16" t="str">
        <f>VLOOKUP(D1002,'Lista Punktów Adresowych'!$C$1:R6674,2)</f>
        <v>MAŁOPOLSKIE</v>
      </c>
      <c r="G1002" s="16" t="str">
        <f>VLOOKUP(D1002,'Lista Punktów Adresowych'!$C$1:R6674,3,0)</f>
        <v>BOCHEŃSKI</v>
      </c>
      <c r="H1002" s="16" t="str">
        <f>VLOOKUP(D1002,'Lista Punktów Adresowych'!$C$1:R6674,4,0)</f>
        <v>BOCHNIA</v>
      </c>
      <c r="I1002" s="16" t="str">
        <f>VLOOKUP(D1002,'Lista Punktów Adresowych'!$C$1:R6674,6,)</f>
        <v>OSTRÓW SZLACHECKI</v>
      </c>
      <c r="J1002" s="16" t="str">
        <f>VLOOKUP(D1002,'Lista Punktów Adresowych'!$C$1:R6674,8,0)</f>
        <v/>
      </c>
      <c r="K1002" s="98" t="str">
        <f>VLOOKUP(D1002,'Lista Punktów Adresowych'!$C$1:R6674,10,0)</f>
        <v>106</v>
      </c>
      <c r="O1002" s="16" t="str">
        <f>VLOOKUP(D1002,'Lista Punktów Adresowych'!$C$1:R6674,14,0)</f>
        <v>1</v>
      </c>
      <c r="P1002" s="16" t="str">
        <f>VLOOKUP(D1002,'Lista Punktów Adresowych'!$C$1:R6674,15,0)</f>
        <v>0</v>
      </c>
      <c r="Q1002" s="16" t="str">
        <f>VLOOKUP(D1002,'Lista Punktów Adresowych'!$C$1:T6674,16,0)</f>
        <v>kat.4</v>
      </c>
      <c r="R1002" s="16" t="str">
        <f>VLOOKUP(D1002,'Lista Punktów Adresowych'!$C$1:T6674,17,0)</f>
        <v>3500</v>
      </c>
      <c r="W1002" s="32"/>
      <c r="Y1002" s="16" t="str">
        <f>VLOOKUP(D1002,'Lista Punktów Adresowych'!$C$1:R6674,13,0)</f>
        <v>punkt adresowy podstawowy</v>
      </c>
    </row>
    <row r="1003" spans="1:26">
      <c r="A1003" s="16">
        <v>999</v>
      </c>
      <c r="B1003" s="101"/>
      <c r="D1003" s="242" t="s">
        <v>2679</v>
      </c>
      <c r="E1003" s="157"/>
      <c r="F1003" s="16" t="str">
        <f>VLOOKUP(D1003,'Lista Punktów Adresowych'!$C$1:R6675,2)</f>
        <v>MAŁOPOLSKIE</v>
      </c>
      <c r="G1003" s="16" t="str">
        <f>VLOOKUP(D1003,'Lista Punktów Adresowych'!$C$1:R6675,3,0)</f>
        <v>BOCHEŃSKI</v>
      </c>
      <c r="H1003" s="16" t="str">
        <f>VLOOKUP(D1003,'Lista Punktów Adresowych'!$C$1:R6675,4,0)</f>
        <v>RZEZAWA</v>
      </c>
      <c r="I1003" s="16" t="str">
        <f>VLOOKUP(D1003,'Lista Punktów Adresowych'!$C$1:R6675,6,)</f>
        <v>OSTRÓW KRÓLEWSKI</v>
      </c>
      <c r="J1003" s="16" t="str">
        <f>VLOOKUP(D1003,'Lista Punktów Adresowych'!$C$1:R6675,8,0)</f>
        <v/>
      </c>
      <c r="K1003" s="98" t="str">
        <f>VLOOKUP(D1003,'Lista Punktów Adresowych'!$C$1:R6675,10,0)</f>
        <v>14</v>
      </c>
      <c r="O1003" s="16" t="str">
        <f>VLOOKUP(D1003,'Lista Punktów Adresowych'!$C$1:R6675,14,0)</f>
        <v>1</v>
      </c>
      <c r="P1003" s="16" t="str">
        <f>VLOOKUP(D1003,'Lista Punktów Adresowych'!$C$1:R6675,15,0)</f>
        <v>0</v>
      </c>
      <c r="Q1003" s="16" t="str">
        <f>VLOOKUP(D1003,'Lista Punktów Adresowych'!$C$1:T6675,16,0)</f>
        <v>kat.2</v>
      </c>
      <c r="R1003" s="16" t="str">
        <f>VLOOKUP(D1003,'Lista Punktów Adresowych'!$C$1:T6675,17,0)</f>
        <v>1500</v>
      </c>
      <c r="W1003" s="32"/>
      <c r="Y1003" s="16" t="str">
        <f>VLOOKUP(D1003,'Lista Punktów Adresowych'!$C$1:R6675,13,0)</f>
        <v>punkt adresowy podstawowy</v>
      </c>
    </row>
    <row r="1004" spans="1:26">
      <c r="A1004" s="16">
        <v>1000</v>
      </c>
      <c r="B1004" s="101"/>
      <c r="D1004" s="242" t="s">
        <v>2681</v>
      </c>
      <c r="E1004" s="157"/>
      <c r="F1004" s="16" t="str">
        <f>VLOOKUP(D1004,'Lista Punktów Adresowych'!$C$1:R6676,2)</f>
        <v>MAŁOPOLSKIE</v>
      </c>
      <c r="G1004" s="16" t="str">
        <f>VLOOKUP(D1004,'Lista Punktów Adresowych'!$C$1:R6676,3,0)</f>
        <v>BOCHEŃSKI</v>
      </c>
      <c r="H1004" s="16" t="str">
        <f>VLOOKUP(D1004,'Lista Punktów Adresowych'!$C$1:R6676,4,0)</f>
        <v>BOCHNIA</v>
      </c>
      <c r="I1004" s="16" t="str">
        <f>VLOOKUP(D1004,'Lista Punktów Adresowych'!$C$1:R6676,6,)</f>
        <v>BOGUCICE</v>
      </c>
      <c r="J1004" s="16" t="str">
        <f>VLOOKUP(D1004,'Lista Punktów Adresowych'!$C$1:R6676,8,0)</f>
        <v/>
      </c>
      <c r="K1004" s="98" t="str">
        <f>VLOOKUP(D1004,'Lista Punktów Adresowych'!$C$1:R6676,10,0)</f>
        <v>37A</v>
      </c>
      <c r="O1004" s="16" t="str">
        <f>VLOOKUP(D1004,'Lista Punktów Adresowych'!$C$1:R6676,14,0)</f>
        <v>1</v>
      </c>
      <c r="P1004" s="16" t="str">
        <f>VLOOKUP(D1004,'Lista Punktów Adresowych'!$C$1:R6676,15,0)</f>
        <v>0</v>
      </c>
      <c r="Q1004" s="16" t="str">
        <f>VLOOKUP(D1004,'Lista Punktów Adresowych'!$C$1:T6676,16,0)</f>
        <v>kat.2</v>
      </c>
      <c r="R1004" s="16" t="str">
        <f>VLOOKUP(D1004,'Lista Punktów Adresowych'!$C$1:T6676,17,0)</f>
        <v>1500</v>
      </c>
      <c r="W1004" s="32"/>
      <c r="Y1004" s="16" t="str">
        <f>VLOOKUP(D1004,'Lista Punktów Adresowych'!$C$1:R6676,13,0)</f>
        <v>punkt adresowy podstawowy</v>
      </c>
    </row>
    <row r="1005" spans="1:26">
      <c r="A1005" s="16">
        <v>1001</v>
      </c>
      <c r="B1005" s="101"/>
      <c r="C1005" s="249"/>
      <c r="D1005" s="242" t="s">
        <v>2682</v>
      </c>
      <c r="E1005" s="157"/>
      <c r="F1005" s="16" t="str">
        <f>VLOOKUP(D1005,'Lista Punktów Adresowych'!$C$1:R6677,2)</f>
        <v>MAŁOPOLSKIE</v>
      </c>
      <c r="G1005" s="16" t="str">
        <f>VLOOKUP(D1005,'Lista Punktów Adresowych'!$C$1:R6677,3,0)</f>
        <v>BOCHEŃSKI</v>
      </c>
      <c r="H1005" s="16" t="str">
        <f>VLOOKUP(D1005,'Lista Punktów Adresowych'!$C$1:R6677,4,0)</f>
        <v>NOWY WIŚNICZ</v>
      </c>
      <c r="I1005" s="16" t="str">
        <f>VLOOKUP(D1005,'Lista Punktów Adresowych'!$C$1:R6677,6,)</f>
        <v>ŁOMNA</v>
      </c>
      <c r="J1005" s="16" t="str">
        <f>VLOOKUP(D1005,'Lista Punktów Adresowych'!$C$1:R6677,8,0)</f>
        <v/>
      </c>
      <c r="K1005" s="98" t="str">
        <f>VLOOKUP(D1005,'Lista Punktów Adresowych'!$C$1:R6677,10,0)</f>
        <v>119</v>
      </c>
      <c r="O1005" s="16" t="str">
        <f>VLOOKUP(D1005,'Lista Punktów Adresowych'!$C$1:R6677,14,0)</f>
        <v>1</v>
      </c>
      <c r="P1005" s="16" t="str">
        <f>VLOOKUP(D1005,'Lista Punktów Adresowych'!$C$1:R6677,15,0)</f>
        <v>0</v>
      </c>
      <c r="Q1005" s="16" t="str">
        <f>VLOOKUP(D1005,'Lista Punktów Adresowych'!$C$1:T6677,16,0)</f>
        <v>kat.1</v>
      </c>
      <c r="R1005" s="16" t="str">
        <f>VLOOKUP(D1005,'Lista Punktów Adresowych'!$C$1:T6677,17,0)</f>
        <v>500</v>
      </c>
      <c r="W1005" s="32"/>
      <c r="Y1005" s="16" t="str">
        <f>VLOOKUP(D1005,'Lista Punktów Adresowych'!$C$1:R6677,13,0)</f>
        <v>punkt adresowy podstawowy</v>
      </c>
      <c r="Z1005" s="277"/>
    </row>
    <row r="1006" spans="1:26">
      <c r="A1006" s="16">
        <v>1002</v>
      </c>
      <c r="B1006" s="101"/>
      <c r="C1006" s="249"/>
      <c r="D1006" s="242" t="s">
        <v>2683</v>
      </c>
      <c r="E1006" s="157"/>
      <c r="F1006" s="16" t="str">
        <f>VLOOKUP(D1006,'Lista Punktów Adresowych'!$C$1:R6678,2)</f>
        <v>MAŁOPOLSKIE</v>
      </c>
      <c r="G1006" s="16" t="str">
        <f>VLOOKUP(D1006,'Lista Punktów Adresowych'!$C$1:R6678,3,0)</f>
        <v>BOCHEŃSKI</v>
      </c>
      <c r="H1006" s="16" t="str">
        <f>VLOOKUP(D1006,'Lista Punktów Adresowych'!$C$1:R6678,4,0)</f>
        <v>BOCHNIA</v>
      </c>
      <c r="I1006" s="16" t="str">
        <f>VLOOKUP(D1006,'Lista Punktów Adresowych'!$C$1:R6678,6,)</f>
        <v>BOGUCICE</v>
      </c>
      <c r="J1006" s="16" t="str">
        <f>VLOOKUP(D1006,'Lista Punktów Adresowych'!$C$1:R6678,8,0)</f>
        <v/>
      </c>
      <c r="K1006" s="98" t="str">
        <f>VLOOKUP(D1006,'Lista Punktów Adresowych'!$C$1:R6678,10,0)</f>
        <v>188</v>
      </c>
      <c r="O1006" s="16" t="str">
        <f>VLOOKUP(D1006,'Lista Punktów Adresowych'!$C$1:R6678,14,0)</f>
        <v>1</v>
      </c>
      <c r="P1006" s="16" t="str">
        <f>VLOOKUP(D1006,'Lista Punktów Adresowych'!$C$1:R6678,15,0)</f>
        <v>0</v>
      </c>
      <c r="Q1006" s="16" t="str">
        <f>VLOOKUP(D1006,'Lista Punktów Adresowych'!$C$1:T6678,16,0)</f>
        <v>kat.1</v>
      </c>
      <c r="R1006" s="16" t="str">
        <f>VLOOKUP(D1006,'Lista Punktów Adresowych'!$C$1:T6678,17,0)</f>
        <v>500</v>
      </c>
      <c r="W1006" s="32"/>
      <c r="Y1006" s="16" t="str">
        <f>VLOOKUP(D1006,'Lista Punktów Adresowych'!$C$1:R6678,13,0)</f>
        <v>punkt adresowy podstawowy</v>
      </c>
      <c r="Z1006" s="277"/>
    </row>
    <row r="1007" spans="1:26">
      <c r="A1007" s="16">
        <v>1003</v>
      </c>
      <c r="B1007" s="101"/>
      <c r="C1007" s="249"/>
      <c r="D1007" s="242" t="s">
        <v>2684</v>
      </c>
      <c r="E1007" s="157"/>
      <c r="F1007" s="16" t="str">
        <f>VLOOKUP(D1007,'Lista Punktów Adresowych'!$C$1:R6679,2)</f>
        <v>MAŁOPOLSKIE</v>
      </c>
      <c r="G1007" s="16" t="str">
        <f>VLOOKUP(D1007,'Lista Punktów Adresowych'!$C$1:R6679,3,0)</f>
        <v>BOCHEŃSKI</v>
      </c>
      <c r="H1007" s="16" t="str">
        <f>VLOOKUP(D1007,'Lista Punktów Adresowych'!$C$1:R6679,4,0)</f>
        <v>BOCHNIA</v>
      </c>
      <c r="I1007" s="16" t="str">
        <f>VLOOKUP(D1007,'Lista Punktów Adresowych'!$C$1:R6679,6,)</f>
        <v>OSTRÓW SZLACHECKI</v>
      </c>
      <c r="J1007" s="16" t="str">
        <f>VLOOKUP(D1007,'Lista Punktów Adresowych'!$C$1:R6679,8,0)</f>
        <v/>
      </c>
      <c r="K1007" s="98" t="str">
        <f>VLOOKUP(D1007,'Lista Punktów Adresowych'!$C$1:R6679,10,0)</f>
        <v>110</v>
      </c>
      <c r="O1007" s="16" t="str">
        <f>VLOOKUP(D1007,'Lista Punktów Adresowych'!$C$1:R6679,14,0)</f>
        <v>1</v>
      </c>
      <c r="P1007" s="16" t="str">
        <f>VLOOKUP(D1007,'Lista Punktów Adresowych'!$C$1:R6679,15,0)</f>
        <v>0</v>
      </c>
      <c r="Q1007" s="16" t="str">
        <f>VLOOKUP(D1007,'Lista Punktów Adresowych'!$C$1:T6679,16,0)</f>
        <v>kat.2</v>
      </c>
      <c r="R1007" s="16" t="str">
        <f>VLOOKUP(D1007,'Lista Punktów Adresowych'!$C$1:T6679,17,0)</f>
        <v>1500</v>
      </c>
      <c r="W1007" s="32"/>
      <c r="Y1007" s="16" t="str">
        <f>VLOOKUP(D1007,'Lista Punktów Adresowych'!$C$1:R6679,13,0)</f>
        <v>punkt adresowy podstawowy</v>
      </c>
      <c r="Z1007" s="277"/>
    </row>
    <row r="1008" spans="1:26">
      <c r="A1008" s="16">
        <v>1004</v>
      </c>
      <c r="B1008" s="101"/>
      <c r="C1008" s="249"/>
      <c r="D1008" s="242" t="s">
        <v>2685</v>
      </c>
      <c r="E1008" s="157"/>
      <c r="F1008" s="16" t="str">
        <f>VLOOKUP(D1008,'Lista Punktów Adresowych'!$C$1:R6680,2)</f>
        <v>MAŁOPOLSKIE</v>
      </c>
      <c r="G1008" s="16" t="str">
        <f>VLOOKUP(D1008,'Lista Punktów Adresowych'!$C$1:R6680,3,0)</f>
        <v>BOCHEŃSKI</v>
      </c>
      <c r="H1008" s="16" t="str">
        <f>VLOOKUP(D1008,'Lista Punktów Adresowych'!$C$1:R6680,4,0)</f>
        <v>BOCHNIA</v>
      </c>
      <c r="I1008" s="16" t="str">
        <f>VLOOKUP(D1008,'Lista Punktów Adresowych'!$C$1:R6680,6,)</f>
        <v>BOGUCICE</v>
      </c>
      <c r="J1008" s="16" t="str">
        <f>VLOOKUP(D1008,'Lista Punktów Adresowych'!$C$1:R6680,8,0)</f>
        <v/>
      </c>
      <c r="K1008" s="98" t="str">
        <f>VLOOKUP(D1008,'Lista Punktów Adresowych'!$C$1:R6680,10,0)</f>
        <v>45A</v>
      </c>
      <c r="O1008" s="16" t="str">
        <f>VLOOKUP(D1008,'Lista Punktów Adresowych'!$C$1:R6680,14,0)</f>
        <v>1</v>
      </c>
      <c r="P1008" s="16" t="str">
        <f>VLOOKUP(D1008,'Lista Punktów Adresowych'!$C$1:R6680,15,0)</f>
        <v>0</v>
      </c>
      <c r="Q1008" s="16" t="str">
        <f>VLOOKUP(D1008,'Lista Punktów Adresowych'!$C$1:T6680,16,0)</f>
        <v>kat.2</v>
      </c>
      <c r="R1008" s="16" t="str">
        <f>VLOOKUP(D1008,'Lista Punktów Adresowych'!$C$1:T6680,17,0)</f>
        <v>1500</v>
      </c>
      <c r="W1008" s="32"/>
      <c r="Y1008" s="16" t="str">
        <f>VLOOKUP(D1008,'Lista Punktów Adresowych'!$C$1:R6680,13,0)</f>
        <v>punkt adresowy podstawowy</v>
      </c>
      <c r="Z1008" s="277"/>
    </row>
    <row r="1009" spans="1:26">
      <c r="A1009" s="16">
        <v>1005</v>
      </c>
      <c r="B1009" s="101"/>
      <c r="C1009" s="249"/>
      <c r="D1009" s="242" t="s">
        <v>2686</v>
      </c>
      <c r="E1009" s="157"/>
      <c r="F1009" s="16" t="str">
        <f>VLOOKUP(D1009,'Lista Punktów Adresowych'!$C$1:R6681,2)</f>
        <v>MAŁOPOLSKIE</v>
      </c>
      <c r="G1009" s="16" t="str">
        <f>VLOOKUP(D1009,'Lista Punktów Adresowych'!$C$1:R6681,3,0)</f>
        <v>BOCHEŃSKI</v>
      </c>
      <c r="H1009" s="16" t="str">
        <f>VLOOKUP(D1009,'Lista Punktów Adresowych'!$C$1:R6681,4,0)</f>
        <v>BOCHNIA</v>
      </c>
      <c r="I1009" s="16" t="str">
        <f>VLOOKUP(D1009,'Lista Punktów Adresowych'!$C$1:R6681,6,)</f>
        <v>BOGUCICE</v>
      </c>
      <c r="J1009" s="16" t="str">
        <f>VLOOKUP(D1009,'Lista Punktów Adresowych'!$C$1:R6681,8,0)</f>
        <v/>
      </c>
      <c r="K1009" s="98" t="str">
        <f>VLOOKUP(D1009,'Lista Punktów Adresowych'!$C$1:R6681,10,0)</f>
        <v>211</v>
      </c>
      <c r="O1009" s="16" t="str">
        <f>VLOOKUP(D1009,'Lista Punktów Adresowych'!$C$1:R6681,14,0)</f>
        <v>1</v>
      </c>
      <c r="P1009" s="16" t="str">
        <f>VLOOKUP(D1009,'Lista Punktów Adresowych'!$C$1:R6681,15,0)</f>
        <v>0</v>
      </c>
      <c r="Q1009" s="16" t="str">
        <f>VLOOKUP(D1009,'Lista Punktów Adresowych'!$C$1:T6681,16,0)</f>
        <v>kat.2</v>
      </c>
      <c r="R1009" s="16" t="str">
        <f>VLOOKUP(D1009,'Lista Punktów Adresowych'!$C$1:T6681,17,0)</f>
        <v>1500</v>
      </c>
      <c r="W1009" s="32"/>
      <c r="Y1009" s="16" t="str">
        <f>VLOOKUP(D1009,'Lista Punktów Adresowych'!$C$1:R6681,13,0)</f>
        <v>punkt adresowy podstawowy</v>
      </c>
      <c r="Z1009" s="277"/>
    </row>
    <row r="1010" spans="1:26">
      <c r="A1010" s="16">
        <v>1006</v>
      </c>
      <c r="B1010" s="101"/>
      <c r="C1010" s="249"/>
      <c r="D1010" s="242" t="s">
        <v>2687</v>
      </c>
      <c r="E1010" s="157"/>
      <c r="F1010" s="16" t="str">
        <f>VLOOKUP(D1010,'Lista Punktów Adresowych'!$C$1:R6682,2)</f>
        <v>MAŁOPOLSKIE</v>
      </c>
      <c r="G1010" s="16" t="str">
        <f>VLOOKUP(D1010,'Lista Punktów Adresowych'!$C$1:R6682,3,0)</f>
        <v>BOCHEŃSKI</v>
      </c>
      <c r="H1010" s="16" t="str">
        <f>VLOOKUP(D1010,'Lista Punktów Adresowych'!$C$1:R6682,4,0)</f>
        <v>DRWINIA</v>
      </c>
      <c r="I1010" s="16" t="str">
        <f>VLOOKUP(D1010,'Lista Punktów Adresowych'!$C$1:R6682,6,)</f>
        <v>NIEDARY</v>
      </c>
      <c r="J1010" s="16" t="str">
        <f>VLOOKUP(D1010,'Lista Punktów Adresowych'!$C$1:R6682,8,0)</f>
        <v/>
      </c>
      <c r="K1010" s="98" t="str">
        <f>VLOOKUP(D1010,'Lista Punktów Adresowych'!$C$1:R6682,10,0)</f>
        <v>90</v>
      </c>
      <c r="O1010" s="16" t="str">
        <f>VLOOKUP(D1010,'Lista Punktów Adresowych'!$C$1:R6682,14,0)</f>
        <v>1</v>
      </c>
      <c r="P1010" s="16" t="str">
        <f>VLOOKUP(D1010,'Lista Punktów Adresowych'!$C$1:R6682,15,0)</f>
        <v>0</v>
      </c>
      <c r="Q1010" s="16" t="str">
        <f>VLOOKUP(D1010,'Lista Punktów Adresowych'!$C$1:T6682,16,0)</f>
        <v>kat.6</v>
      </c>
      <c r="R1010" s="16" t="str">
        <f>VLOOKUP(D1010,'Lista Punktów Adresowych'!$C$1:T6682,17,0)</f>
        <v>5500</v>
      </c>
      <c r="W1010" s="32"/>
      <c r="Y1010" s="16" t="str">
        <f>VLOOKUP(D1010,'Lista Punktów Adresowych'!$C$1:R6682,13,0)</f>
        <v>punkt adresowy podstawowy</v>
      </c>
      <c r="Z1010" s="277"/>
    </row>
    <row r="1011" spans="1:26">
      <c r="A1011" s="16">
        <v>1007</v>
      </c>
      <c r="B1011" s="101"/>
      <c r="C1011" s="249"/>
      <c r="D1011" s="242" t="s">
        <v>2688</v>
      </c>
      <c r="E1011" s="157"/>
      <c r="F1011" s="16" t="str">
        <f>VLOOKUP(D1011,'Lista Punktów Adresowych'!$C$1:R6683,2)</f>
        <v>MAŁOPOLSKIE</v>
      </c>
      <c r="G1011" s="16" t="str">
        <f>VLOOKUP(D1011,'Lista Punktów Adresowych'!$C$1:R6683,3,0)</f>
        <v>BOCHEŃSKI</v>
      </c>
      <c r="H1011" s="16" t="str">
        <f>VLOOKUP(D1011,'Lista Punktów Adresowych'!$C$1:R6683,4,0)</f>
        <v>NOWY WIŚNICZ</v>
      </c>
      <c r="I1011" s="16" t="str">
        <f>VLOOKUP(D1011,'Lista Punktów Adresowych'!$C$1:R6683,6,)</f>
        <v>ŁOMNA</v>
      </c>
      <c r="J1011" s="16" t="str">
        <f>VLOOKUP(D1011,'Lista Punktów Adresowych'!$C$1:R6683,8,0)</f>
        <v/>
      </c>
      <c r="K1011" s="98" t="str">
        <f>VLOOKUP(D1011,'Lista Punktów Adresowych'!$C$1:R6683,10,0)</f>
        <v>201</v>
      </c>
      <c r="O1011" s="16" t="str">
        <f>VLOOKUP(D1011,'Lista Punktów Adresowych'!$C$1:R6683,14,0)</f>
        <v>1</v>
      </c>
      <c r="P1011" s="16" t="str">
        <f>VLOOKUP(D1011,'Lista Punktów Adresowych'!$C$1:R6683,15,0)</f>
        <v>0</v>
      </c>
      <c r="Q1011" s="16" t="str">
        <f>VLOOKUP(D1011,'Lista Punktów Adresowych'!$C$1:T6683,16,0)</f>
        <v>kat.1</v>
      </c>
      <c r="R1011" s="16" t="str">
        <f>VLOOKUP(D1011,'Lista Punktów Adresowych'!$C$1:T6683,17,0)</f>
        <v>500</v>
      </c>
      <c r="W1011" s="32"/>
      <c r="Y1011" s="16" t="str">
        <f>VLOOKUP(D1011,'Lista Punktów Adresowych'!$C$1:R6683,13,0)</f>
        <v>punkt adresowy podstawowy</v>
      </c>
      <c r="Z1011" s="277"/>
    </row>
    <row r="1012" spans="1:26">
      <c r="A1012" s="16">
        <v>1008</v>
      </c>
      <c r="B1012" s="101"/>
      <c r="C1012" s="249"/>
      <c r="D1012" s="242" t="s">
        <v>2689</v>
      </c>
      <c r="E1012" s="157"/>
      <c r="F1012" s="16" t="str">
        <f>VLOOKUP(D1012,'Lista Punktów Adresowych'!$C$1:R6684,2)</f>
        <v>MAŁOPOLSKIE</v>
      </c>
      <c r="G1012" s="16" t="str">
        <f>VLOOKUP(D1012,'Lista Punktów Adresowych'!$C$1:R6684,3,0)</f>
        <v>BOCHEŃSKI</v>
      </c>
      <c r="H1012" s="16" t="str">
        <f>VLOOKUP(D1012,'Lista Punktów Adresowych'!$C$1:R6684,4,0)</f>
        <v>RZEZAWA</v>
      </c>
      <c r="I1012" s="16" t="str">
        <f>VLOOKUP(D1012,'Lista Punktów Adresowych'!$C$1:R6684,6,)</f>
        <v>OSTRÓW KRÓLEWSKI</v>
      </c>
      <c r="J1012" s="16" t="str">
        <f>VLOOKUP(D1012,'Lista Punktów Adresowych'!$C$1:R6684,8,0)</f>
        <v/>
      </c>
      <c r="K1012" s="98" t="str">
        <f>VLOOKUP(D1012,'Lista Punktów Adresowych'!$C$1:R6684,10,0)</f>
        <v>125</v>
      </c>
      <c r="O1012" s="16" t="str">
        <f>VLOOKUP(D1012,'Lista Punktów Adresowych'!$C$1:R6684,14,0)</f>
        <v>1</v>
      </c>
      <c r="P1012" s="16" t="str">
        <f>VLOOKUP(D1012,'Lista Punktów Adresowych'!$C$1:R6684,15,0)</f>
        <v>0</v>
      </c>
      <c r="Q1012" s="16" t="str">
        <f>VLOOKUP(D1012,'Lista Punktów Adresowych'!$C$1:T6684,16,0)</f>
        <v>kat.2</v>
      </c>
      <c r="R1012" s="16" t="str">
        <f>VLOOKUP(D1012,'Lista Punktów Adresowych'!$C$1:T6684,17,0)</f>
        <v>1500</v>
      </c>
      <c r="W1012" s="32"/>
      <c r="Y1012" s="16" t="str">
        <f>VLOOKUP(D1012,'Lista Punktów Adresowych'!$C$1:R6684,13,0)</f>
        <v>punkt adresowy podstawowy</v>
      </c>
      <c r="Z1012" s="277"/>
    </row>
    <row r="1013" spans="1:26">
      <c r="A1013" s="16">
        <v>1009</v>
      </c>
      <c r="B1013" s="101"/>
      <c r="C1013" s="249"/>
      <c r="D1013" s="242" t="s">
        <v>2690</v>
      </c>
      <c r="E1013" s="157"/>
      <c r="F1013" s="16" t="str">
        <f>VLOOKUP(D1013,'Lista Punktów Adresowych'!$C$1:R6685,2)</f>
        <v>MAŁOPOLSKIE</v>
      </c>
      <c r="G1013" s="16" t="str">
        <f>VLOOKUP(D1013,'Lista Punktów Adresowych'!$C$1:R6685,3,0)</f>
        <v>BOCHEŃSKI</v>
      </c>
      <c r="H1013" s="16" t="str">
        <f>VLOOKUP(D1013,'Lista Punktów Adresowych'!$C$1:R6685,4,0)</f>
        <v>DRWINIA</v>
      </c>
      <c r="I1013" s="16" t="str">
        <f>VLOOKUP(D1013,'Lista Punktów Adresowych'!$C$1:R6685,6,)</f>
        <v>NIEDARY</v>
      </c>
      <c r="J1013" s="16" t="str">
        <f>VLOOKUP(D1013,'Lista Punktów Adresowych'!$C$1:R6685,8,0)</f>
        <v/>
      </c>
      <c r="K1013" s="98" t="str">
        <f>VLOOKUP(D1013,'Lista Punktów Adresowych'!$C$1:R6685,10,0)</f>
        <v>89</v>
      </c>
      <c r="O1013" s="16" t="str">
        <f>VLOOKUP(D1013,'Lista Punktów Adresowych'!$C$1:R6685,14,0)</f>
        <v>1</v>
      </c>
      <c r="P1013" s="16" t="str">
        <f>VLOOKUP(D1013,'Lista Punktów Adresowych'!$C$1:R6685,15,0)</f>
        <v>0</v>
      </c>
      <c r="Q1013" s="16" t="str">
        <f>VLOOKUP(D1013,'Lista Punktów Adresowych'!$C$1:T6685,16,0)</f>
        <v>kat.5</v>
      </c>
      <c r="R1013" s="16" t="str">
        <f>VLOOKUP(D1013,'Lista Punktów Adresowych'!$C$1:T6685,17,0)</f>
        <v>4500</v>
      </c>
      <c r="W1013" s="32"/>
      <c r="Y1013" s="16" t="str">
        <f>VLOOKUP(D1013,'Lista Punktów Adresowych'!$C$1:R6685,13,0)</f>
        <v>punkt adresowy podstawowy</v>
      </c>
      <c r="Z1013" s="277"/>
    </row>
    <row r="1014" spans="1:26">
      <c r="A1014" s="16">
        <v>1010</v>
      </c>
      <c r="B1014" s="101"/>
      <c r="C1014" s="249"/>
      <c r="D1014" s="242" t="s">
        <v>2691</v>
      </c>
      <c r="E1014" s="157"/>
      <c r="F1014" s="16" t="str">
        <f>VLOOKUP(D1014,'Lista Punktów Adresowych'!$C$1:R6686,2)</f>
        <v>MAŁOPOLSKIE</v>
      </c>
      <c r="G1014" s="16" t="str">
        <f>VLOOKUP(D1014,'Lista Punktów Adresowych'!$C$1:R6686,3,0)</f>
        <v>BOCHEŃSKI</v>
      </c>
      <c r="H1014" s="16" t="str">
        <f>VLOOKUP(D1014,'Lista Punktów Adresowych'!$C$1:R6686,4,0)</f>
        <v>BOCHNIA</v>
      </c>
      <c r="I1014" s="16" t="str">
        <f>VLOOKUP(D1014,'Lista Punktów Adresowych'!$C$1:R6686,6,)</f>
        <v>BOGUCICE</v>
      </c>
      <c r="J1014" s="16" t="str">
        <f>VLOOKUP(D1014,'Lista Punktów Adresowych'!$C$1:R6686,8,0)</f>
        <v/>
      </c>
      <c r="K1014" s="98" t="str">
        <f>VLOOKUP(D1014,'Lista Punktów Adresowych'!$C$1:R6686,10,0)</f>
        <v>63A</v>
      </c>
      <c r="O1014" s="16" t="str">
        <f>VLOOKUP(D1014,'Lista Punktów Adresowych'!$C$1:R6686,14,0)</f>
        <v>1</v>
      </c>
      <c r="P1014" s="16" t="str">
        <f>VLOOKUP(D1014,'Lista Punktów Adresowych'!$C$1:R6686,15,0)</f>
        <v>0</v>
      </c>
      <c r="Q1014" s="16" t="str">
        <f>VLOOKUP(D1014,'Lista Punktów Adresowych'!$C$1:T6686,16,0)</f>
        <v>kat.2</v>
      </c>
      <c r="R1014" s="16" t="str">
        <f>VLOOKUP(D1014,'Lista Punktów Adresowych'!$C$1:T6686,17,0)</f>
        <v>1500</v>
      </c>
      <c r="W1014" s="32"/>
      <c r="Y1014" s="16" t="str">
        <f>VLOOKUP(D1014,'Lista Punktów Adresowych'!$C$1:R6686,13,0)</f>
        <v>punkt adresowy podstawowy</v>
      </c>
      <c r="Z1014" s="277"/>
    </row>
    <row r="1015" spans="1:26">
      <c r="A1015" s="16">
        <v>1011</v>
      </c>
      <c r="B1015" s="101"/>
      <c r="C1015" s="249"/>
      <c r="D1015" s="242" t="s">
        <v>2692</v>
      </c>
      <c r="E1015" s="157"/>
      <c r="F1015" s="16" t="str">
        <f>VLOOKUP(D1015,'Lista Punktów Adresowych'!$C$1:R6687,2)</f>
        <v>MAŁOPOLSKIE</v>
      </c>
      <c r="G1015" s="16" t="str">
        <f>VLOOKUP(D1015,'Lista Punktów Adresowych'!$C$1:R6687,3,0)</f>
        <v>BOCHEŃSKI</v>
      </c>
      <c r="H1015" s="16" t="str">
        <f>VLOOKUP(D1015,'Lista Punktów Adresowych'!$C$1:R6687,4,0)</f>
        <v>NOWY WIŚNICZ</v>
      </c>
      <c r="I1015" s="16" t="str">
        <f>VLOOKUP(D1015,'Lista Punktów Adresowych'!$C$1:R6687,6,)</f>
        <v>ŁOMNA</v>
      </c>
      <c r="J1015" s="16" t="str">
        <f>VLOOKUP(D1015,'Lista Punktów Adresowych'!$C$1:R6687,8,0)</f>
        <v/>
      </c>
      <c r="K1015" s="98" t="str">
        <f>VLOOKUP(D1015,'Lista Punktów Adresowych'!$C$1:R6687,10,0)</f>
        <v>102</v>
      </c>
      <c r="O1015" s="16" t="str">
        <f>VLOOKUP(D1015,'Lista Punktów Adresowych'!$C$1:R6687,14,0)</f>
        <v>1</v>
      </c>
      <c r="P1015" s="16" t="str">
        <f>VLOOKUP(D1015,'Lista Punktów Adresowych'!$C$1:R6687,15,0)</f>
        <v>0</v>
      </c>
      <c r="Q1015" s="16" t="str">
        <f>VLOOKUP(D1015,'Lista Punktów Adresowych'!$C$1:T6687,16,0)</f>
        <v>kat.7</v>
      </c>
      <c r="R1015" s="16" t="str">
        <f>VLOOKUP(D1015,'Lista Punktów Adresowych'!$C$1:T6687,17,0)</f>
        <v>6500</v>
      </c>
      <c r="W1015" s="32"/>
      <c r="Y1015" s="16" t="str">
        <f>VLOOKUP(D1015,'Lista Punktów Adresowych'!$C$1:R6687,13,0)</f>
        <v>punkt adresowy podstawowy</v>
      </c>
      <c r="Z1015" s="277"/>
    </row>
    <row r="1016" spans="1:26">
      <c r="A1016" s="16">
        <v>1012</v>
      </c>
      <c r="B1016" s="101"/>
      <c r="C1016" s="249"/>
      <c r="D1016" s="242" t="s">
        <v>2693</v>
      </c>
      <c r="E1016" s="157"/>
      <c r="F1016" s="16" t="str">
        <f>VLOOKUP(D1016,'Lista Punktów Adresowych'!$C$1:R6688,2)</f>
        <v>MAŁOPOLSKIE</v>
      </c>
      <c r="G1016" s="16" t="str">
        <f>VLOOKUP(D1016,'Lista Punktów Adresowych'!$C$1:R6688,3,0)</f>
        <v>BOCHEŃSKI</v>
      </c>
      <c r="H1016" s="16" t="str">
        <f>VLOOKUP(D1016,'Lista Punktów Adresowych'!$C$1:R6688,4,0)</f>
        <v>RZEZAWA</v>
      </c>
      <c r="I1016" s="16" t="str">
        <f>VLOOKUP(D1016,'Lista Punktów Adresowych'!$C$1:R6688,6,)</f>
        <v>OSTRÓW KRÓLEWSKI</v>
      </c>
      <c r="J1016" s="16" t="str">
        <f>VLOOKUP(D1016,'Lista Punktów Adresowych'!$C$1:R6688,8,0)</f>
        <v/>
      </c>
      <c r="K1016" s="98" t="str">
        <f>VLOOKUP(D1016,'Lista Punktów Adresowych'!$C$1:R6688,10,0)</f>
        <v>127</v>
      </c>
      <c r="O1016" s="16" t="str">
        <f>VLOOKUP(D1016,'Lista Punktów Adresowych'!$C$1:R6688,14,0)</f>
        <v>1</v>
      </c>
      <c r="P1016" s="16" t="str">
        <f>VLOOKUP(D1016,'Lista Punktów Adresowych'!$C$1:R6688,15,0)</f>
        <v>0</v>
      </c>
      <c r="Q1016" s="16" t="str">
        <f>VLOOKUP(D1016,'Lista Punktów Adresowych'!$C$1:T6688,16,0)</f>
        <v>kat.2</v>
      </c>
      <c r="R1016" s="16" t="str">
        <f>VLOOKUP(D1016,'Lista Punktów Adresowych'!$C$1:T6688,17,0)</f>
        <v>1500</v>
      </c>
      <c r="W1016" s="32"/>
      <c r="Y1016" s="16" t="str">
        <f>VLOOKUP(D1016,'Lista Punktów Adresowych'!$C$1:R6688,13,0)</f>
        <v>punkt adresowy podstawowy</v>
      </c>
      <c r="Z1016" s="277"/>
    </row>
    <row r="1017" spans="1:26">
      <c r="A1017" s="16">
        <v>1013</v>
      </c>
      <c r="B1017" s="101"/>
      <c r="C1017" s="249"/>
      <c r="D1017" s="242" t="s">
        <v>2694</v>
      </c>
      <c r="E1017" s="157"/>
      <c r="F1017" s="16" t="str">
        <f>VLOOKUP(D1017,'Lista Punktów Adresowych'!$C$1:R6689,2)</f>
        <v>MAŁOPOLSKIE</v>
      </c>
      <c r="G1017" s="16" t="str">
        <f>VLOOKUP(D1017,'Lista Punktów Adresowych'!$C$1:R6689,3,0)</f>
        <v>BOCHEŃSKI</v>
      </c>
      <c r="H1017" s="16" t="str">
        <f>VLOOKUP(D1017,'Lista Punktów Adresowych'!$C$1:R6689,4,0)</f>
        <v>NOWY WIŚNICZ</v>
      </c>
      <c r="I1017" s="16" t="str">
        <f>VLOOKUP(D1017,'Lista Punktów Adresowych'!$C$1:R6689,6,)</f>
        <v>ŁOMNA</v>
      </c>
      <c r="J1017" s="16" t="str">
        <f>VLOOKUP(D1017,'Lista Punktów Adresowych'!$C$1:R6689,8,0)</f>
        <v/>
      </c>
      <c r="K1017" s="98" t="str">
        <f>VLOOKUP(D1017,'Lista Punktów Adresowych'!$C$1:R6689,10,0)</f>
        <v>213</v>
      </c>
      <c r="O1017" s="16" t="str">
        <f>VLOOKUP(D1017,'Lista Punktów Adresowych'!$C$1:R6689,14,0)</f>
        <v>1</v>
      </c>
      <c r="P1017" s="16" t="str">
        <f>VLOOKUP(D1017,'Lista Punktów Adresowych'!$C$1:R6689,15,0)</f>
        <v>0</v>
      </c>
      <c r="Q1017" s="16" t="str">
        <f>VLOOKUP(D1017,'Lista Punktów Adresowych'!$C$1:T6689,16,0)</f>
        <v>kat.2</v>
      </c>
      <c r="R1017" s="16" t="str">
        <f>VLOOKUP(D1017,'Lista Punktów Adresowych'!$C$1:T6689,17,0)</f>
        <v>1500</v>
      </c>
      <c r="W1017" s="32"/>
      <c r="Y1017" s="16" t="str">
        <f>VLOOKUP(D1017,'Lista Punktów Adresowych'!$C$1:R6689,13,0)</f>
        <v>punkt adresowy podstawowy</v>
      </c>
      <c r="Z1017" s="277"/>
    </row>
    <row r="1018" spans="1:26">
      <c r="A1018" s="16">
        <v>1014</v>
      </c>
      <c r="B1018" s="101"/>
      <c r="C1018" s="249"/>
      <c r="D1018" s="242" t="s">
        <v>2695</v>
      </c>
      <c r="E1018" s="157"/>
      <c r="F1018" s="16" t="str">
        <f>VLOOKUP(D1018,'Lista Punktów Adresowych'!$C$1:R6690,2)</f>
        <v>MAŁOPOLSKIE</v>
      </c>
      <c r="G1018" s="16" t="str">
        <f>VLOOKUP(D1018,'Lista Punktów Adresowych'!$C$1:R6690,3,0)</f>
        <v>BOCHEŃSKI</v>
      </c>
      <c r="H1018" s="16" t="str">
        <f>VLOOKUP(D1018,'Lista Punktów Adresowych'!$C$1:R6690,4,0)</f>
        <v>LIPNICA MUROWANA</v>
      </c>
      <c r="I1018" s="16" t="str">
        <f>VLOOKUP(D1018,'Lista Punktów Adresowych'!$C$1:R6690,6,)</f>
        <v>LIPNICA GÓRNA</v>
      </c>
      <c r="J1018" s="16" t="str">
        <f>VLOOKUP(D1018,'Lista Punktów Adresowych'!$C$1:R6690,8,0)</f>
        <v/>
      </c>
      <c r="K1018" s="98" t="str">
        <f>VLOOKUP(D1018,'Lista Punktów Adresowych'!$C$1:R6690,10,0)</f>
        <v>407</v>
      </c>
      <c r="O1018" s="16" t="str">
        <f>VLOOKUP(D1018,'Lista Punktów Adresowych'!$C$1:R6690,14,0)</f>
        <v>1</v>
      </c>
      <c r="P1018" s="16" t="str">
        <f>VLOOKUP(D1018,'Lista Punktów Adresowych'!$C$1:R6690,15,0)</f>
        <v>0</v>
      </c>
      <c r="Q1018" s="16" t="str">
        <f>VLOOKUP(D1018,'Lista Punktów Adresowych'!$C$1:T6690,16,0)</f>
        <v>kat.10</v>
      </c>
      <c r="R1018" s="16" t="str">
        <f>VLOOKUP(D1018,'Lista Punktów Adresowych'!$C$1:T6690,17,0)</f>
        <v>9500</v>
      </c>
      <c r="W1018" s="32"/>
      <c r="Y1018" s="16" t="str">
        <f>VLOOKUP(D1018,'Lista Punktów Adresowych'!$C$1:R6690,13,0)</f>
        <v>punkt adresowy podstawowy</v>
      </c>
      <c r="Z1018" s="277"/>
    </row>
    <row r="1019" spans="1:26">
      <c r="A1019" s="16">
        <v>1015</v>
      </c>
      <c r="B1019" s="101"/>
      <c r="C1019" s="249"/>
      <c r="D1019" s="242" t="s">
        <v>2696</v>
      </c>
      <c r="E1019" s="157"/>
      <c r="F1019" s="16" t="str">
        <f>VLOOKUP(D1019,'Lista Punktów Adresowych'!$C$1:R6691,2)</f>
        <v>MAŁOPOLSKIE</v>
      </c>
      <c r="G1019" s="16" t="str">
        <f>VLOOKUP(D1019,'Lista Punktów Adresowych'!$C$1:R6691,3,0)</f>
        <v>BOCHEŃSKI</v>
      </c>
      <c r="H1019" s="16" t="str">
        <f>VLOOKUP(D1019,'Lista Punktów Adresowych'!$C$1:R6691,4,0)</f>
        <v>BOCHNIA</v>
      </c>
      <c r="I1019" s="16" t="str">
        <f>VLOOKUP(D1019,'Lista Punktów Adresowych'!$C$1:R6691,6,)</f>
        <v>OSTRÓW SZLACHECKI</v>
      </c>
      <c r="J1019" s="16" t="str">
        <f>VLOOKUP(D1019,'Lista Punktów Adresowych'!$C$1:R6691,8,0)</f>
        <v/>
      </c>
      <c r="K1019" s="98" t="str">
        <f>VLOOKUP(D1019,'Lista Punktów Adresowych'!$C$1:R6691,10,0)</f>
        <v>88</v>
      </c>
      <c r="O1019" s="16" t="str">
        <f>VLOOKUP(D1019,'Lista Punktów Adresowych'!$C$1:R6691,14,0)</f>
        <v>1</v>
      </c>
      <c r="P1019" s="16" t="str">
        <f>VLOOKUP(D1019,'Lista Punktów Adresowych'!$C$1:R6691,15,0)</f>
        <v>0</v>
      </c>
      <c r="Q1019" s="16" t="str">
        <f>VLOOKUP(D1019,'Lista Punktów Adresowych'!$C$1:T6691,16,0)</f>
        <v>kat.9</v>
      </c>
      <c r="R1019" s="16" t="str">
        <f>VLOOKUP(D1019,'Lista Punktów Adresowych'!$C$1:T6691,17,0)</f>
        <v>8500</v>
      </c>
      <c r="W1019" s="32"/>
      <c r="Y1019" s="16" t="str">
        <f>VLOOKUP(D1019,'Lista Punktów Adresowych'!$C$1:R6691,13,0)</f>
        <v>punkt adresowy podstawowy</v>
      </c>
      <c r="Z1019" s="277"/>
    </row>
    <row r="1020" spans="1:26">
      <c r="A1020" s="16">
        <v>1016</v>
      </c>
      <c r="B1020" s="101"/>
      <c r="C1020" s="249"/>
      <c r="D1020" s="242" t="s">
        <v>2697</v>
      </c>
      <c r="E1020" s="157"/>
      <c r="F1020" s="16" t="str">
        <f>VLOOKUP(D1020,'Lista Punktów Adresowych'!$C$1:R6692,2)</f>
        <v>MAŁOPOLSKIE</v>
      </c>
      <c r="G1020" s="16" t="str">
        <f>VLOOKUP(D1020,'Lista Punktów Adresowych'!$C$1:R6692,3,0)</f>
        <v>BOCHEŃSKI</v>
      </c>
      <c r="H1020" s="16" t="str">
        <f>VLOOKUP(D1020,'Lista Punktów Adresowych'!$C$1:R6692,4,0)</f>
        <v>BOCHNIA</v>
      </c>
      <c r="I1020" s="16" t="str">
        <f>VLOOKUP(D1020,'Lista Punktów Adresowych'!$C$1:R6692,6,)</f>
        <v>BOGUCICE</v>
      </c>
      <c r="J1020" s="16" t="str">
        <f>VLOOKUP(D1020,'Lista Punktów Adresowych'!$C$1:R6692,8,0)</f>
        <v/>
      </c>
      <c r="K1020" s="98" t="str">
        <f>VLOOKUP(D1020,'Lista Punktów Adresowych'!$C$1:R6692,10,0)</f>
        <v>68A</v>
      </c>
      <c r="O1020" s="16" t="str">
        <f>VLOOKUP(D1020,'Lista Punktów Adresowych'!$C$1:R6692,14,0)</f>
        <v>1</v>
      </c>
      <c r="P1020" s="16" t="str">
        <f>VLOOKUP(D1020,'Lista Punktów Adresowych'!$C$1:R6692,15,0)</f>
        <v>0</v>
      </c>
      <c r="Q1020" s="16" t="str">
        <f>VLOOKUP(D1020,'Lista Punktów Adresowych'!$C$1:T6692,16,0)</f>
        <v>kat.2</v>
      </c>
      <c r="R1020" s="16" t="str">
        <f>VLOOKUP(D1020,'Lista Punktów Adresowych'!$C$1:T6692,17,0)</f>
        <v>1500</v>
      </c>
      <c r="W1020" s="32"/>
      <c r="Y1020" s="16" t="str">
        <f>VLOOKUP(D1020,'Lista Punktów Adresowych'!$C$1:R6692,13,0)</f>
        <v>punkt adresowy podstawowy</v>
      </c>
      <c r="Z1020" s="277"/>
    </row>
    <row r="1021" spans="1:26">
      <c r="A1021" s="16">
        <v>1017</v>
      </c>
      <c r="B1021" s="101"/>
      <c r="C1021" s="249"/>
      <c r="D1021" s="242" t="s">
        <v>2698</v>
      </c>
      <c r="E1021" s="157"/>
      <c r="F1021" s="16" t="str">
        <f>VLOOKUP(D1021,'Lista Punktów Adresowych'!$C$1:R6693,2)</f>
        <v>MAŁOPOLSKIE</v>
      </c>
      <c r="G1021" s="16" t="str">
        <f>VLOOKUP(D1021,'Lista Punktów Adresowych'!$C$1:R6693,3,0)</f>
        <v>BOCHEŃSKI</v>
      </c>
      <c r="H1021" s="16" t="str">
        <f>VLOOKUP(D1021,'Lista Punktów Adresowych'!$C$1:R6693,4,0)</f>
        <v>BOCHNIA</v>
      </c>
      <c r="I1021" s="16" t="str">
        <f>VLOOKUP(D1021,'Lista Punktów Adresowych'!$C$1:R6693,6,)</f>
        <v>BOGUCICE</v>
      </c>
      <c r="J1021" s="16" t="str">
        <f>VLOOKUP(D1021,'Lista Punktów Adresowych'!$C$1:R6693,8,0)</f>
        <v/>
      </c>
      <c r="K1021" s="98" t="str">
        <f>VLOOKUP(D1021,'Lista Punktów Adresowych'!$C$1:R6693,10,0)</f>
        <v>74</v>
      </c>
      <c r="O1021" s="16" t="str">
        <f>VLOOKUP(D1021,'Lista Punktów Adresowych'!$C$1:R6693,14,0)</f>
        <v>1</v>
      </c>
      <c r="P1021" s="16" t="str">
        <f>VLOOKUP(D1021,'Lista Punktów Adresowych'!$C$1:R6693,15,0)</f>
        <v>0</v>
      </c>
      <c r="Q1021" s="16" t="str">
        <f>VLOOKUP(D1021,'Lista Punktów Adresowych'!$C$1:T6693,16,0)</f>
        <v>kat.3</v>
      </c>
      <c r="R1021" s="16" t="str">
        <f>VLOOKUP(D1021,'Lista Punktów Adresowych'!$C$1:T6693,17,0)</f>
        <v>2500</v>
      </c>
      <c r="W1021" s="32"/>
      <c r="Y1021" s="16" t="str">
        <f>VLOOKUP(D1021,'Lista Punktów Adresowych'!$C$1:R6693,13,0)</f>
        <v>punkt adresowy podstawowy</v>
      </c>
      <c r="Z1021" s="277"/>
    </row>
    <row r="1022" spans="1:26">
      <c r="A1022" s="16">
        <v>1018</v>
      </c>
      <c r="B1022" s="101"/>
      <c r="C1022" s="249"/>
      <c r="D1022" s="242" t="s">
        <v>2699</v>
      </c>
      <c r="E1022" s="157"/>
      <c r="F1022" s="16" t="str">
        <f>VLOOKUP(D1022,'Lista Punktów Adresowych'!$C$1:R6694,2)</f>
        <v>MAŁOPOLSKIE</v>
      </c>
      <c r="G1022" s="16" t="str">
        <f>VLOOKUP(D1022,'Lista Punktów Adresowych'!$C$1:R6694,3,0)</f>
        <v>BOCHEŃSKI</v>
      </c>
      <c r="H1022" s="16" t="str">
        <f>VLOOKUP(D1022,'Lista Punktów Adresowych'!$C$1:R6694,4,0)</f>
        <v>NOWY WIŚNICZ</v>
      </c>
      <c r="I1022" s="16" t="str">
        <f>VLOOKUP(D1022,'Lista Punktów Adresowych'!$C$1:R6694,6,)</f>
        <v>ŁOMNA</v>
      </c>
      <c r="J1022" s="16" t="str">
        <f>VLOOKUP(D1022,'Lista Punktów Adresowych'!$C$1:R6694,8,0)</f>
        <v/>
      </c>
      <c r="K1022" s="98" t="str">
        <f>VLOOKUP(D1022,'Lista Punktów Adresowych'!$C$1:R6694,10,0)</f>
        <v>209</v>
      </c>
      <c r="O1022" s="16" t="str">
        <f>VLOOKUP(D1022,'Lista Punktów Adresowych'!$C$1:R6694,14,0)</f>
        <v>1</v>
      </c>
      <c r="P1022" s="16" t="str">
        <f>VLOOKUP(D1022,'Lista Punktów Adresowych'!$C$1:R6694,15,0)</f>
        <v>0</v>
      </c>
      <c r="Q1022" s="16" t="str">
        <f>VLOOKUP(D1022,'Lista Punktów Adresowych'!$C$1:T6694,16,0)</f>
        <v>kat.1</v>
      </c>
      <c r="R1022" s="16" t="str">
        <f>VLOOKUP(D1022,'Lista Punktów Adresowych'!$C$1:T6694,17,0)</f>
        <v>500</v>
      </c>
      <c r="W1022" s="32"/>
      <c r="Y1022" s="16" t="str">
        <f>VLOOKUP(D1022,'Lista Punktów Adresowych'!$C$1:R6694,13,0)</f>
        <v>punkt adresowy podstawowy</v>
      </c>
      <c r="Z1022" s="277"/>
    </row>
    <row r="1023" spans="1:26">
      <c r="A1023" s="16">
        <v>1019</v>
      </c>
      <c r="B1023" s="101"/>
      <c r="C1023" s="249"/>
      <c r="D1023" s="242" t="s">
        <v>2700</v>
      </c>
      <c r="E1023" s="157"/>
      <c r="F1023" s="16" t="str">
        <f>VLOOKUP(D1023,'Lista Punktów Adresowych'!$C$1:R6695,2)</f>
        <v>MAŁOPOLSKIE</v>
      </c>
      <c r="G1023" s="16" t="str">
        <f>VLOOKUP(D1023,'Lista Punktów Adresowych'!$C$1:R6695,3,0)</f>
        <v>BOCHEŃSKI</v>
      </c>
      <c r="H1023" s="16" t="str">
        <f>VLOOKUP(D1023,'Lista Punktów Adresowych'!$C$1:R6695,4,0)</f>
        <v>NOWY WIŚNICZ</v>
      </c>
      <c r="I1023" s="16" t="str">
        <f>VLOOKUP(D1023,'Lista Punktów Adresowych'!$C$1:R6695,6,)</f>
        <v>ŁOMNA</v>
      </c>
      <c r="J1023" s="16" t="str">
        <f>VLOOKUP(D1023,'Lista Punktów Adresowych'!$C$1:R6695,8,0)</f>
        <v/>
      </c>
      <c r="K1023" s="98" t="str">
        <f>VLOOKUP(D1023,'Lista Punktów Adresowych'!$C$1:R6695,10,0)</f>
        <v>208</v>
      </c>
      <c r="O1023" s="16" t="str">
        <f>VLOOKUP(D1023,'Lista Punktów Adresowych'!$C$1:R6695,14,0)</f>
        <v>1</v>
      </c>
      <c r="P1023" s="16" t="str">
        <f>VLOOKUP(D1023,'Lista Punktów Adresowych'!$C$1:R6695,15,0)</f>
        <v>0</v>
      </c>
      <c r="Q1023" s="16" t="str">
        <f>VLOOKUP(D1023,'Lista Punktów Adresowych'!$C$1:T6695,16,0)</f>
        <v>kat.6</v>
      </c>
      <c r="R1023" s="16" t="str">
        <f>VLOOKUP(D1023,'Lista Punktów Adresowych'!$C$1:T6695,17,0)</f>
        <v>5500</v>
      </c>
      <c r="W1023" s="32"/>
      <c r="Y1023" s="16" t="str">
        <f>VLOOKUP(D1023,'Lista Punktów Adresowych'!$C$1:R6695,13,0)</f>
        <v>punkt adresowy podstawowy</v>
      </c>
      <c r="Z1023" s="277"/>
    </row>
    <row r="1024" spans="1:26">
      <c r="A1024" s="16">
        <v>1020</v>
      </c>
      <c r="B1024" s="101"/>
      <c r="C1024" s="249"/>
      <c r="D1024" s="242" t="s">
        <v>2701</v>
      </c>
      <c r="E1024" s="157"/>
      <c r="F1024" s="16" t="str">
        <f>VLOOKUP(D1024,'Lista Punktów Adresowych'!$C$1:R6696,2)</f>
        <v>MAŁOPOLSKIE</v>
      </c>
      <c r="G1024" s="16" t="str">
        <f>VLOOKUP(D1024,'Lista Punktów Adresowych'!$C$1:R6696,3,0)</f>
        <v>BOCHEŃSKI</v>
      </c>
      <c r="H1024" s="16" t="str">
        <f>VLOOKUP(D1024,'Lista Punktów Adresowych'!$C$1:R6696,4,0)</f>
        <v>BOCHNIA</v>
      </c>
      <c r="I1024" s="16" t="str">
        <f>VLOOKUP(D1024,'Lista Punktów Adresowych'!$C$1:R6696,6,)</f>
        <v>BESSÓW</v>
      </c>
      <c r="J1024" s="16" t="str">
        <f>VLOOKUP(D1024,'Lista Punktów Adresowych'!$C$1:R6696,8,0)</f>
        <v/>
      </c>
      <c r="K1024" s="98" t="str">
        <f>VLOOKUP(D1024,'Lista Punktów Adresowych'!$C$1:R6696,10,0)</f>
        <v>42</v>
      </c>
      <c r="O1024" s="16" t="str">
        <f>VLOOKUP(D1024,'Lista Punktów Adresowych'!$C$1:R6696,14,0)</f>
        <v>1</v>
      </c>
      <c r="P1024" s="16" t="str">
        <f>VLOOKUP(D1024,'Lista Punktów Adresowych'!$C$1:R6696,15,0)</f>
        <v>0</v>
      </c>
      <c r="Q1024" s="16" t="str">
        <f>VLOOKUP(D1024,'Lista Punktów Adresowych'!$C$1:T6696,16,0)</f>
        <v>kat.4</v>
      </c>
      <c r="R1024" s="16" t="str">
        <f>VLOOKUP(D1024,'Lista Punktów Adresowych'!$C$1:T6696,17,0)</f>
        <v>3500</v>
      </c>
      <c r="W1024" s="32"/>
      <c r="Y1024" s="16" t="str">
        <f>VLOOKUP(D1024,'Lista Punktów Adresowych'!$C$1:R6696,13,0)</f>
        <v>punkt adresowy podstawowy</v>
      </c>
      <c r="Z1024" s="277"/>
    </row>
    <row r="1025" spans="1:26">
      <c r="A1025" s="16">
        <v>1021</v>
      </c>
      <c r="B1025" s="101"/>
      <c r="C1025" s="249"/>
      <c r="D1025" s="242" t="s">
        <v>2702</v>
      </c>
      <c r="E1025" s="157"/>
      <c r="F1025" s="16" t="str">
        <f>VLOOKUP(D1025,'Lista Punktów Adresowych'!$C$1:R6697,2)</f>
        <v>MAŁOPOLSKIE</v>
      </c>
      <c r="G1025" s="16" t="str">
        <f>VLOOKUP(D1025,'Lista Punktów Adresowych'!$C$1:R6697,3,0)</f>
        <v>BOCHEŃSKI</v>
      </c>
      <c r="H1025" s="16" t="str">
        <f>VLOOKUP(D1025,'Lista Punktów Adresowych'!$C$1:R6697,4,0)</f>
        <v>RZEZAWA</v>
      </c>
      <c r="I1025" s="16" t="str">
        <f>VLOOKUP(D1025,'Lista Punktów Adresowych'!$C$1:R6697,6,)</f>
        <v>OSTRÓW KRÓLEWSKI</v>
      </c>
      <c r="J1025" s="16" t="str">
        <f>VLOOKUP(D1025,'Lista Punktów Adresowych'!$C$1:R6697,8,0)</f>
        <v/>
      </c>
      <c r="K1025" s="98" t="str">
        <f>VLOOKUP(D1025,'Lista Punktów Adresowych'!$C$1:R6697,10,0)</f>
        <v>134</v>
      </c>
      <c r="O1025" s="16" t="str">
        <f>VLOOKUP(D1025,'Lista Punktów Adresowych'!$C$1:R6697,14,0)</f>
        <v>1</v>
      </c>
      <c r="P1025" s="16" t="str">
        <f>VLOOKUP(D1025,'Lista Punktów Adresowych'!$C$1:R6697,15,0)</f>
        <v>0</v>
      </c>
      <c r="Q1025" s="16" t="str">
        <f>VLOOKUP(D1025,'Lista Punktów Adresowych'!$C$1:T6697,16,0)</f>
        <v>kat.3</v>
      </c>
      <c r="R1025" s="16" t="str">
        <f>VLOOKUP(D1025,'Lista Punktów Adresowych'!$C$1:T6697,17,0)</f>
        <v>2500</v>
      </c>
      <c r="W1025" s="32"/>
      <c r="Y1025" s="16" t="str">
        <f>VLOOKUP(D1025,'Lista Punktów Adresowych'!$C$1:R6697,13,0)</f>
        <v>punkt adresowy podstawowy</v>
      </c>
      <c r="Z1025" s="277"/>
    </row>
    <row r="1026" spans="1:26">
      <c r="A1026" s="16">
        <v>1022</v>
      </c>
      <c r="B1026" s="101"/>
      <c r="D1026" s="242" t="s">
        <v>2703</v>
      </c>
      <c r="E1026" s="157"/>
      <c r="F1026" s="16" t="str">
        <f>VLOOKUP(D1026,'Lista Punktów Adresowych'!$C$1:R6698,2)</f>
        <v>MAŁOPOLSKIE</v>
      </c>
      <c r="G1026" s="16" t="str">
        <f>VLOOKUP(D1026,'Lista Punktów Adresowych'!$C$1:R6698,3,0)</f>
        <v>BOCHEŃSKI</v>
      </c>
      <c r="H1026" s="16" t="str">
        <f>VLOOKUP(D1026,'Lista Punktów Adresowych'!$C$1:R6698,4,0)</f>
        <v>BOCHNIA</v>
      </c>
      <c r="I1026" s="16" t="str">
        <f>VLOOKUP(D1026,'Lista Punktów Adresowych'!$C$1:R6698,6,)</f>
        <v>BESSÓW</v>
      </c>
      <c r="J1026" s="16" t="str">
        <f>VLOOKUP(D1026,'Lista Punktów Adresowych'!$C$1:R6698,8,0)</f>
        <v/>
      </c>
      <c r="K1026" s="98" t="str">
        <f>VLOOKUP(D1026,'Lista Punktów Adresowych'!$C$1:R6698,10,0)</f>
        <v>35</v>
      </c>
      <c r="O1026" s="16" t="str">
        <f>VLOOKUP(D1026,'Lista Punktów Adresowych'!$C$1:R6698,14,0)</f>
        <v>1</v>
      </c>
      <c r="P1026" s="16" t="str">
        <f>VLOOKUP(D1026,'Lista Punktów Adresowych'!$C$1:R6698,15,0)</f>
        <v>0</v>
      </c>
      <c r="Q1026" s="16" t="str">
        <f>VLOOKUP(D1026,'Lista Punktów Adresowych'!$C$1:T6698,16,0)</f>
        <v>kat.4</v>
      </c>
      <c r="R1026" s="16" t="str">
        <f>VLOOKUP(D1026,'Lista Punktów Adresowych'!$C$1:T6698,17,0)</f>
        <v>3500</v>
      </c>
      <c r="W1026" s="32"/>
      <c r="Y1026" s="16" t="str">
        <f>VLOOKUP(D1026,'Lista Punktów Adresowych'!$C$1:R6698,13,0)</f>
        <v>punkt adresowy podstawowy</v>
      </c>
    </row>
    <row r="1027" spans="1:26">
      <c r="A1027" s="16">
        <v>1023</v>
      </c>
      <c r="B1027" s="101"/>
      <c r="C1027" s="249"/>
      <c r="D1027" s="242" t="s">
        <v>2704</v>
      </c>
      <c r="E1027" s="157"/>
      <c r="F1027" s="16" t="str">
        <f>VLOOKUP(D1027,'Lista Punktów Adresowych'!$C$1:R6699,2)</f>
        <v>MAŁOPOLSKIE</v>
      </c>
      <c r="G1027" s="16" t="str">
        <f>VLOOKUP(D1027,'Lista Punktów Adresowych'!$C$1:R6699,3,0)</f>
        <v>BOCHEŃSKI</v>
      </c>
      <c r="H1027" s="16" t="str">
        <f>VLOOKUP(D1027,'Lista Punktów Adresowych'!$C$1:R6699,4,0)</f>
        <v>NOWY WIŚNICZ</v>
      </c>
      <c r="I1027" s="16" t="str">
        <f>VLOOKUP(D1027,'Lista Punktów Adresowych'!$C$1:R6699,6,)</f>
        <v>ŁOMNA</v>
      </c>
      <c r="J1027" s="16" t="str">
        <f>VLOOKUP(D1027,'Lista Punktów Adresowych'!$C$1:R6699,8,0)</f>
        <v/>
      </c>
      <c r="K1027" s="98" t="str">
        <f>VLOOKUP(D1027,'Lista Punktów Adresowych'!$C$1:R6699,10,0)</f>
        <v>219</v>
      </c>
      <c r="O1027" s="16" t="str">
        <f>VLOOKUP(D1027,'Lista Punktów Adresowych'!$C$1:R6699,14,0)</f>
        <v>1</v>
      </c>
      <c r="P1027" s="16" t="str">
        <f>VLOOKUP(D1027,'Lista Punktów Adresowych'!$C$1:R6699,15,0)</f>
        <v>0</v>
      </c>
      <c r="Q1027" s="16" t="str">
        <f>VLOOKUP(D1027,'Lista Punktów Adresowych'!$C$1:T6699,16,0)</f>
        <v>kat.6</v>
      </c>
      <c r="R1027" s="16" t="str">
        <f>VLOOKUP(D1027,'Lista Punktów Adresowych'!$C$1:T6699,17,0)</f>
        <v>5500</v>
      </c>
      <c r="W1027" s="32"/>
      <c r="Y1027" s="16" t="str">
        <f>VLOOKUP(D1027,'Lista Punktów Adresowych'!$C$1:R6699,13,0)</f>
        <v>punkt adresowy podstawowy</v>
      </c>
      <c r="Z1027" s="277"/>
    </row>
    <row r="1028" spans="1:26">
      <c r="A1028" s="16">
        <v>1024</v>
      </c>
      <c r="B1028" s="101"/>
      <c r="C1028" s="249"/>
      <c r="D1028" s="242" t="s">
        <v>2705</v>
      </c>
      <c r="E1028" s="157"/>
      <c r="F1028" s="16" t="str">
        <f>VLOOKUP(D1028,'Lista Punktów Adresowych'!$C$1:R6700,2)</f>
        <v>MAŁOPOLSKIE</v>
      </c>
      <c r="G1028" s="16" t="str">
        <f>VLOOKUP(D1028,'Lista Punktów Adresowych'!$C$1:R6700,3,0)</f>
        <v>BOCHEŃSKI</v>
      </c>
      <c r="H1028" s="16" t="str">
        <f>VLOOKUP(D1028,'Lista Punktów Adresowych'!$C$1:R6700,4,0)</f>
        <v>NOWY WIŚNICZ</v>
      </c>
      <c r="I1028" s="16" t="str">
        <f>VLOOKUP(D1028,'Lista Punktów Adresowych'!$C$1:R6700,6,)</f>
        <v>ŁOMNA</v>
      </c>
      <c r="J1028" s="16" t="str">
        <f>VLOOKUP(D1028,'Lista Punktów Adresowych'!$C$1:R6700,8,0)</f>
        <v/>
      </c>
      <c r="K1028" s="98" t="str">
        <f>VLOOKUP(D1028,'Lista Punktów Adresowych'!$C$1:R6700,10,0)</f>
        <v>205</v>
      </c>
      <c r="O1028" s="16" t="str">
        <f>VLOOKUP(D1028,'Lista Punktów Adresowych'!$C$1:R6700,14,0)</f>
        <v>1</v>
      </c>
      <c r="P1028" s="16" t="str">
        <f>VLOOKUP(D1028,'Lista Punktów Adresowych'!$C$1:R6700,15,0)</f>
        <v>0</v>
      </c>
      <c r="Q1028" s="16" t="str">
        <f>VLOOKUP(D1028,'Lista Punktów Adresowych'!$C$1:T6700,16,0)</f>
        <v>kat.3</v>
      </c>
      <c r="R1028" s="16" t="str">
        <f>VLOOKUP(D1028,'Lista Punktów Adresowych'!$C$1:T6700,17,0)</f>
        <v>2500</v>
      </c>
      <c r="W1028" s="32"/>
      <c r="Y1028" s="16" t="str">
        <f>VLOOKUP(D1028,'Lista Punktów Adresowych'!$C$1:R6700,13,0)</f>
        <v>punkt adresowy podstawowy</v>
      </c>
      <c r="Z1028" s="277"/>
    </row>
    <row r="1029" spans="1:26">
      <c r="A1029" s="16">
        <v>1025</v>
      </c>
      <c r="B1029" s="101"/>
      <c r="C1029" s="249"/>
      <c r="D1029" s="242" t="s">
        <v>2706</v>
      </c>
      <c r="E1029" s="157"/>
      <c r="F1029" s="16" t="str">
        <f>VLOOKUP(D1029,'Lista Punktów Adresowych'!$C$1:R6701,2)</f>
        <v>MAŁOPOLSKIE</v>
      </c>
      <c r="G1029" s="16" t="str">
        <f>VLOOKUP(D1029,'Lista Punktów Adresowych'!$C$1:R6701,3,0)</f>
        <v>BOCHEŃSKI</v>
      </c>
      <c r="H1029" s="16" t="str">
        <f>VLOOKUP(D1029,'Lista Punktów Adresowych'!$C$1:R6701,4,0)</f>
        <v>RZEZAWA</v>
      </c>
      <c r="I1029" s="16" t="str">
        <f>VLOOKUP(D1029,'Lista Punktów Adresowych'!$C$1:R6701,6,)</f>
        <v>OSTRÓW KRÓLEWSKI</v>
      </c>
      <c r="J1029" s="16" t="str">
        <f>VLOOKUP(D1029,'Lista Punktów Adresowych'!$C$1:R6701,8,0)</f>
        <v/>
      </c>
      <c r="K1029" s="98" t="str">
        <f>VLOOKUP(D1029,'Lista Punktów Adresowych'!$C$1:R6701,10,0)</f>
        <v>152</v>
      </c>
      <c r="O1029" s="16" t="str">
        <f>VLOOKUP(D1029,'Lista Punktów Adresowych'!$C$1:R6701,14,0)</f>
        <v>1</v>
      </c>
      <c r="P1029" s="16" t="str">
        <f>VLOOKUP(D1029,'Lista Punktów Adresowych'!$C$1:R6701,15,0)</f>
        <v>0</v>
      </c>
      <c r="Q1029" s="16" t="str">
        <f>VLOOKUP(D1029,'Lista Punktów Adresowych'!$C$1:T6701,16,0)</f>
        <v>kat.3</v>
      </c>
      <c r="R1029" s="16" t="str">
        <f>VLOOKUP(D1029,'Lista Punktów Adresowych'!$C$1:T6701,17,0)</f>
        <v>2500</v>
      </c>
      <c r="W1029" s="32"/>
      <c r="Y1029" s="16" t="str">
        <f>VLOOKUP(D1029,'Lista Punktów Adresowych'!$C$1:R6701,13,0)</f>
        <v>punkt adresowy podstawowy</v>
      </c>
      <c r="Z1029" s="277"/>
    </row>
    <row r="1030" spans="1:26">
      <c r="A1030" s="16">
        <v>1026</v>
      </c>
      <c r="B1030" s="101"/>
      <c r="C1030" s="249"/>
      <c r="D1030" s="242" t="s">
        <v>2707</v>
      </c>
      <c r="E1030" s="157"/>
      <c r="F1030" s="16" t="str">
        <f>VLOOKUP(D1030,'Lista Punktów Adresowych'!$C$1:R6702,2)</f>
        <v>MAŁOPOLSKIE</v>
      </c>
      <c r="G1030" s="16" t="str">
        <f>VLOOKUP(D1030,'Lista Punktów Adresowych'!$C$1:R6702,3,0)</f>
        <v>BOCHEŃSKI</v>
      </c>
      <c r="H1030" s="16" t="str">
        <f>VLOOKUP(D1030,'Lista Punktów Adresowych'!$C$1:R6702,4,0)</f>
        <v>NOWY WIŚNICZ</v>
      </c>
      <c r="I1030" s="16" t="str">
        <f>VLOOKUP(D1030,'Lista Punktów Adresowych'!$C$1:R6702,6,)</f>
        <v>ŁOMNA</v>
      </c>
      <c r="J1030" s="16" t="str">
        <f>VLOOKUP(D1030,'Lista Punktów Adresowych'!$C$1:R6702,8,0)</f>
        <v/>
      </c>
      <c r="K1030" s="98" t="str">
        <f>VLOOKUP(D1030,'Lista Punktów Adresowych'!$C$1:R6702,10,0)</f>
        <v>211</v>
      </c>
      <c r="O1030" s="16" t="str">
        <f>VLOOKUP(D1030,'Lista Punktów Adresowych'!$C$1:R6702,14,0)</f>
        <v>1</v>
      </c>
      <c r="P1030" s="16" t="str">
        <f>VLOOKUP(D1030,'Lista Punktów Adresowych'!$C$1:R6702,15,0)</f>
        <v>0</v>
      </c>
      <c r="Q1030" s="16" t="str">
        <f>VLOOKUP(D1030,'Lista Punktów Adresowych'!$C$1:T6702,16,0)</f>
        <v>kat.10</v>
      </c>
      <c r="R1030" s="16" t="str">
        <f>VLOOKUP(D1030,'Lista Punktów Adresowych'!$C$1:T6702,17,0)</f>
        <v>9500</v>
      </c>
      <c r="W1030" s="32"/>
      <c r="Y1030" s="16" t="str">
        <f>VLOOKUP(D1030,'Lista Punktów Adresowych'!$C$1:R6702,13,0)</f>
        <v>punkt adresowy podstawowy</v>
      </c>
      <c r="Z1030" s="277"/>
    </row>
    <row r="1031" spans="1:26">
      <c r="A1031" s="16">
        <v>1027</v>
      </c>
      <c r="B1031" s="101"/>
      <c r="C1031" s="249"/>
      <c r="D1031" s="242" t="s">
        <v>2708</v>
      </c>
      <c r="E1031" s="157"/>
      <c r="F1031" s="16" t="str">
        <f>VLOOKUP(D1031,'Lista Punktów Adresowych'!$C$1:R6703,2)</f>
        <v>MAŁOPOLSKIE</v>
      </c>
      <c r="G1031" s="16" t="str">
        <f>VLOOKUP(D1031,'Lista Punktów Adresowych'!$C$1:R6703,3,0)</f>
        <v>BOCHEŃSKI</v>
      </c>
      <c r="H1031" s="16" t="str">
        <f>VLOOKUP(D1031,'Lista Punktów Adresowych'!$C$1:R6703,4,0)</f>
        <v>BOCHNIA</v>
      </c>
      <c r="I1031" s="16" t="str">
        <f>VLOOKUP(D1031,'Lista Punktów Adresowych'!$C$1:R6703,6,)</f>
        <v>BESSÓW</v>
      </c>
      <c r="J1031" s="16" t="str">
        <f>VLOOKUP(D1031,'Lista Punktów Adresowych'!$C$1:R6703,8,0)</f>
        <v/>
      </c>
      <c r="K1031" s="98" t="str">
        <f>VLOOKUP(D1031,'Lista Punktów Adresowych'!$C$1:R6703,10,0)</f>
        <v>26</v>
      </c>
      <c r="O1031" s="16" t="str">
        <f>VLOOKUP(D1031,'Lista Punktów Adresowych'!$C$1:R6703,14,0)</f>
        <v>1</v>
      </c>
      <c r="P1031" s="16" t="str">
        <f>VLOOKUP(D1031,'Lista Punktów Adresowych'!$C$1:R6703,15,0)</f>
        <v>0</v>
      </c>
      <c r="Q1031" s="16" t="str">
        <f>VLOOKUP(D1031,'Lista Punktów Adresowych'!$C$1:T6703,16,0)</f>
        <v>kat.2</v>
      </c>
      <c r="R1031" s="16" t="str">
        <f>VLOOKUP(D1031,'Lista Punktów Adresowych'!$C$1:T6703,17,0)</f>
        <v>1500</v>
      </c>
      <c r="W1031" s="32"/>
      <c r="Y1031" s="16" t="str">
        <f>VLOOKUP(D1031,'Lista Punktów Adresowych'!$C$1:R6703,13,0)</f>
        <v>punkt adresowy podstawowy</v>
      </c>
      <c r="Z1031" s="277"/>
    </row>
    <row r="1032" spans="1:26">
      <c r="A1032" s="16">
        <v>1028</v>
      </c>
      <c r="B1032" s="101"/>
      <c r="C1032" s="249"/>
      <c r="D1032" s="242" t="s">
        <v>2709</v>
      </c>
      <c r="E1032" s="157"/>
      <c r="F1032" s="16" t="str">
        <f>VLOOKUP(D1032,'Lista Punktów Adresowych'!$C$1:R6704,2)</f>
        <v>MAŁOPOLSKIE</v>
      </c>
      <c r="G1032" s="16" t="str">
        <f>VLOOKUP(D1032,'Lista Punktów Adresowych'!$C$1:R6704,3,0)</f>
        <v>BOCHEŃSKI</v>
      </c>
      <c r="H1032" s="16" t="str">
        <f>VLOOKUP(D1032,'Lista Punktów Adresowych'!$C$1:R6704,4,0)</f>
        <v>RZEZAWA</v>
      </c>
      <c r="I1032" s="16" t="str">
        <f>VLOOKUP(D1032,'Lista Punktów Adresowych'!$C$1:R6704,6,)</f>
        <v>OSTRÓW KRÓLEWSKI</v>
      </c>
      <c r="J1032" s="16" t="str">
        <f>VLOOKUP(D1032,'Lista Punktów Adresowych'!$C$1:R6704,8,0)</f>
        <v/>
      </c>
      <c r="K1032" s="98" t="str">
        <f>VLOOKUP(D1032,'Lista Punktów Adresowych'!$C$1:R6704,10,0)</f>
        <v>162</v>
      </c>
      <c r="O1032" s="16" t="str">
        <f>VLOOKUP(D1032,'Lista Punktów Adresowych'!$C$1:R6704,14,0)</f>
        <v>1</v>
      </c>
      <c r="P1032" s="16" t="str">
        <f>VLOOKUP(D1032,'Lista Punktów Adresowych'!$C$1:R6704,15,0)</f>
        <v>0</v>
      </c>
      <c r="Q1032" s="16" t="str">
        <f>VLOOKUP(D1032,'Lista Punktów Adresowych'!$C$1:T6704,16,0)</f>
        <v>kat.4</v>
      </c>
      <c r="R1032" s="16" t="str">
        <f>VLOOKUP(D1032,'Lista Punktów Adresowych'!$C$1:T6704,17,0)</f>
        <v>3500</v>
      </c>
      <c r="W1032" s="32"/>
      <c r="Y1032" s="16" t="str">
        <f>VLOOKUP(D1032,'Lista Punktów Adresowych'!$C$1:R6704,13,0)</f>
        <v>punkt adresowy podstawowy</v>
      </c>
      <c r="Z1032" s="277"/>
    </row>
    <row r="1033" spans="1:26">
      <c r="A1033" s="16">
        <v>1029</v>
      </c>
      <c r="B1033" s="101"/>
      <c r="C1033" s="249"/>
      <c r="D1033" s="242" t="s">
        <v>2710</v>
      </c>
      <c r="E1033" s="157"/>
      <c r="F1033" s="16" t="str">
        <f>VLOOKUP(D1033,'Lista Punktów Adresowych'!$C$1:R6705,2)</f>
        <v>MAŁOPOLSKIE</v>
      </c>
      <c r="G1033" s="16" t="str">
        <f>VLOOKUP(D1033,'Lista Punktów Adresowych'!$C$1:R6705,3,0)</f>
        <v>BOCHEŃSKI</v>
      </c>
      <c r="H1033" s="16" t="str">
        <f>VLOOKUP(D1033,'Lista Punktów Adresowych'!$C$1:R6705,4,0)</f>
        <v>BOCHNIA</v>
      </c>
      <c r="I1033" s="16" t="str">
        <f>VLOOKUP(D1033,'Lista Punktów Adresowych'!$C$1:R6705,6,)</f>
        <v>BESSÓW</v>
      </c>
      <c r="J1033" s="16" t="str">
        <f>VLOOKUP(D1033,'Lista Punktów Adresowych'!$C$1:R6705,8,0)</f>
        <v/>
      </c>
      <c r="K1033" s="98" t="str">
        <f>VLOOKUP(D1033,'Lista Punktów Adresowych'!$C$1:R6705,10,0)</f>
        <v>36</v>
      </c>
      <c r="O1033" s="16" t="str">
        <f>VLOOKUP(D1033,'Lista Punktów Adresowych'!$C$1:R6705,14,0)</f>
        <v>1</v>
      </c>
      <c r="P1033" s="16" t="str">
        <f>VLOOKUP(D1033,'Lista Punktów Adresowych'!$C$1:R6705,15,0)</f>
        <v>0</v>
      </c>
      <c r="Q1033" s="16" t="str">
        <f>VLOOKUP(D1033,'Lista Punktów Adresowych'!$C$1:T6705,16,0)</f>
        <v>kat.3</v>
      </c>
      <c r="R1033" s="16" t="str">
        <f>VLOOKUP(D1033,'Lista Punktów Adresowych'!$C$1:T6705,17,0)</f>
        <v>2500</v>
      </c>
      <c r="W1033" s="32"/>
      <c r="Y1033" s="16" t="str">
        <f>VLOOKUP(D1033,'Lista Punktów Adresowych'!$C$1:R6705,13,0)</f>
        <v>punkt adresowy podstawowy</v>
      </c>
      <c r="Z1033" s="277"/>
    </row>
    <row r="1034" spans="1:26">
      <c r="A1034" s="16">
        <v>1030</v>
      </c>
      <c r="B1034" s="101"/>
      <c r="C1034" s="249"/>
      <c r="D1034" s="242" t="s">
        <v>2711</v>
      </c>
      <c r="E1034" s="157"/>
      <c r="F1034" s="16" t="str">
        <f>VLOOKUP(D1034,'Lista Punktów Adresowych'!$C$1:R6706,2)</f>
        <v>MAŁOPOLSKIE</v>
      </c>
      <c r="G1034" s="16" t="str">
        <f>VLOOKUP(D1034,'Lista Punktów Adresowych'!$C$1:R6706,3,0)</f>
        <v>BOCHEŃSKI</v>
      </c>
      <c r="H1034" s="16" t="str">
        <f>VLOOKUP(D1034,'Lista Punktów Adresowych'!$C$1:R6706,4,0)</f>
        <v>NOWY WIŚNICZ</v>
      </c>
      <c r="I1034" s="16" t="str">
        <f>VLOOKUP(D1034,'Lista Punktów Adresowych'!$C$1:R6706,6,)</f>
        <v>ŁOMNA</v>
      </c>
      <c r="J1034" s="16" t="str">
        <f>VLOOKUP(D1034,'Lista Punktów Adresowych'!$C$1:R6706,8,0)</f>
        <v/>
      </c>
      <c r="K1034" s="98" t="str">
        <f>VLOOKUP(D1034,'Lista Punktów Adresowych'!$C$1:R6706,10,0)</f>
        <v>101</v>
      </c>
      <c r="O1034" s="16" t="str">
        <f>VLOOKUP(D1034,'Lista Punktów Adresowych'!$C$1:R6706,14,0)</f>
        <v>1</v>
      </c>
      <c r="P1034" s="16" t="str">
        <f>VLOOKUP(D1034,'Lista Punktów Adresowych'!$C$1:R6706,15,0)</f>
        <v>0</v>
      </c>
      <c r="Q1034" s="16" t="str">
        <f>VLOOKUP(D1034,'Lista Punktów Adresowych'!$C$1:T6706,16,0)</f>
        <v>kat.7</v>
      </c>
      <c r="R1034" s="16" t="str">
        <f>VLOOKUP(D1034,'Lista Punktów Adresowych'!$C$1:T6706,17,0)</f>
        <v>6500</v>
      </c>
      <c r="W1034" s="32"/>
      <c r="Y1034" s="16" t="str">
        <f>VLOOKUP(D1034,'Lista Punktów Adresowych'!$C$1:R6706,13,0)</f>
        <v>punkt adresowy podstawowy</v>
      </c>
      <c r="Z1034" s="277"/>
    </row>
    <row r="1035" spans="1:26">
      <c r="A1035" s="16">
        <v>1031</v>
      </c>
      <c r="B1035" s="101"/>
      <c r="C1035" s="249"/>
      <c r="D1035" s="242" t="s">
        <v>2712</v>
      </c>
      <c r="E1035" s="157"/>
      <c r="F1035" s="16" t="str">
        <f>VLOOKUP(D1035,'Lista Punktów Adresowych'!$C$1:R6707,2)</f>
        <v>MAŁOPOLSKIE</v>
      </c>
      <c r="G1035" s="16" t="str">
        <f>VLOOKUP(D1035,'Lista Punktów Adresowych'!$C$1:R6707,3,0)</f>
        <v>BOCHEŃSKI</v>
      </c>
      <c r="H1035" s="16" t="str">
        <f>VLOOKUP(D1035,'Lista Punktów Adresowych'!$C$1:R6707,4,0)</f>
        <v>BOCHNIA</v>
      </c>
      <c r="I1035" s="16" t="str">
        <f>VLOOKUP(D1035,'Lista Punktów Adresowych'!$C$1:R6707,6,)</f>
        <v>BESSÓW</v>
      </c>
      <c r="J1035" s="16" t="str">
        <f>VLOOKUP(D1035,'Lista Punktów Adresowych'!$C$1:R6707,8,0)</f>
        <v/>
      </c>
      <c r="K1035" s="98" t="str">
        <f>VLOOKUP(D1035,'Lista Punktów Adresowych'!$C$1:R6707,10,0)</f>
        <v>78</v>
      </c>
      <c r="O1035" s="16" t="str">
        <f>VLOOKUP(D1035,'Lista Punktów Adresowych'!$C$1:R6707,14,0)</f>
        <v>1</v>
      </c>
      <c r="P1035" s="16" t="str">
        <f>VLOOKUP(D1035,'Lista Punktów Adresowych'!$C$1:R6707,15,0)</f>
        <v>0</v>
      </c>
      <c r="Q1035" s="16" t="str">
        <f>VLOOKUP(D1035,'Lista Punktów Adresowych'!$C$1:T6707,16,0)</f>
        <v>kat.2</v>
      </c>
      <c r="R1035" s="16" t="str">
        <f>VLOOKUP(D1035,'Lista Punktów Adresowych'!$C$1:T6707,17,0)</f>
        <v>1500</v>
      </c>
      <c r="W1035" s="32"/>
      <c r="Y1035" s="16" t="str">
        <f>VLOOKUP(D1035,'Lista Punktów Adresowych'!$C$1:R6707,13,0)</f>
        <v>punkt adresowy podstawowy</v>
      </c>
      <c r="Z1035" s="277"/>
    </row>
    <row r="1036" spans="1:26">
      <c r="A1036" s="16">
        <v>1032</v>
      </c>
      <c r="B1036" s="101"/>
      <c r="C1036" s="249"/>
      <c r="D1036" s="242" t="s">
        <v>2713</v>
      </c>
      <c r="E1036" s="157"/>
      <c r="F1036" s="16" t="str">
        <f>VLOOKUP(D1036,'Lista Punktów Adresowych'!$C$1:R6708,2)</f>
        <v>MAŁOPOLSKIE</v>
      </c>
      <c r="G1036" s="16" t="str">
        <f>VLOOKUP(D1036,'Lista Punktów Adresowych'!$C$1:R6708,3,0)</f>
        <v>BOCHEŃSKI</v>
      </c>
      <c r="H1036" s="16" t="str">
        <f>VLOOKUP(D1036,'Lista Punktów Adresowych'!$C$1:R6708,4,0)</f>
        <v>BOCHNIA</v>
      </c>
      <c r="I1036" s="16" t="str">
        <f>VLOOKUP(D1036,'Lista Punktów Adresowych'!$C$1:R6708,6,)</f>
        <v>BESSÓW</v>
      </c>
      <c r="J1036" s="16" t="str">
        <f>VLOOKUP(D1036,'Lista Punktów Adresowych'!$C$1:R6708,8,0)</f>
        <v/>
      </c>
      <c r="K1036" s="98" t="str">
        <f>VLOOKUP(D1036,'Lista Punktów Adresowych'!$C$1:R6708,10,0)</f>
        <v>33</v>
      </c>
      <c r="O1036" s="16" t="str">
        <f>VLOOKUP(D1036,'Lista Punktów Adresowych'!$C$1:R6708,14,0)</f>
        <v>1</v>
      </c>
      <c r="P1036" s="16" t="str">
        <f>VLOOKUP(D1036,'Lista Punktów Adresowych'!$C$1:R6708,15,0)</f>
        <v>0</v>
      </c>
      <c r="Q1036" s="16" t="str">
        <f>VLOOKUP(D1036,'Lista Punktów Adresowych'!$C$1:T6708,16,0)</f>
        <v>kat.2</v>
      </c>
      <c r="R1036" s="16" t="str">
        <f>VLOOKUP(D1036,'Lista Punktów Adresowych'!$C$1:T6708,17,0)</f>
        <v>1500</v>
      </c>
      <c r="W1036" s="32"/>
      <c r="Y1036" s="16" t="str">
        <f>VLOOKUP(D1036,'Lista Punktów Adresowych'!$C$1:R6708,13,0)</f>
        <v>punkt adresowy podstawowy</v>
      </c>
      <c r="Z1036" s="277"/>
    </row>
    <row r="1037" spans="1:26">
      <c r="A1037" s="16">
        <v>1033</v>
      </c>
      <c r="B1037" s="101"/>
      <c r="C1037" s="249"/>
      <c r="D1037" s="242" t="s">
        <v>2714</v>
      </c>
      <c r="E1037" s="157"/>
      <c r="F1037" s="16" t="str">
        <f>VLOOKUP(D1037,'Lista Punktów Adresowych'!$C$1:R6709,2)</f>
        <v>MAŁOPOLSKIE</v>
      </c>
      <c r="G1037" s="16" t="str">
        <f>VLOOKUP(D1037,'Lista Punktów Adresowych'!$C$1:R6709,3,0)</f>
        <v>BOCHEŃSKI</v>
      </c>
      <c r="H1037" s="16" t="str">
        <f>VLOOKUP(D1037,'Lista Punktów Adresowych'!$C$1:R6709,4,0)</f>
        <v>NOWY WIŚNICZ</v>
      </c>
      <c r="I1037" s="16" t="str">
        <f>VLOOKUP(D1037,'Lista Punktów Adresowych'!$C$1:R6709,6,)</f>
        <v>ŁOMNA</v>
      </c>
      <c r="J1037" s="16" t="str">
        <f>VLOOKUP(D1037,'Lista Punktów Adresowych'!$C$1:R6709,8,0)</f>
        <v/>
      </c>
      <c r="K1037" s="98" t="str">
        <f>VLOOKUP(D1037,'Lista Punktów Adresowych'!$C$1:R6709,10,0)</f>
        <v>214</v>
      </c>
      <c r="O1037" s="16" t="str">
        <f>VLOOKUP(D1037,'Lista Punktów Adresowych'!$C$1:R6709,14,0)</f>
        <v>1</v>
      </c>
      <c r="P1037" s="16" t="str">
        <f>VLOOKUP(D1037,'Lista Punktów Adresowych'!$C$1:R6709,15,0)</f>
        <v>0</v>
      </c>
      <c r="Q1037" s="16" t="str">
        <f>VLOOKUP(D1037,'Lista Punktów Adresowych'!$C$1:T6709,16,0)</f>
        <v>kat.3</v>
      </c>
      <c r="R1037" s="16" t="str">
        <f>VLOOKUP(D1037,'Lista Punktów Adresowych'!$C$1:T6709,17,0)</f>
        <v>2500</v>
      </c>
      <c r="W1037" s="32"/>
      <c r="Y1037" s="16" t="str">
        <f>VLOOKUP(D1037,'Lista Punktów Adresowych'!$C$1:R6709,13,0)</f>
        <v>punkt adresowy podstawowy</v>
      </c>
      <c r="Z1037" s="277"/>
    </row>
    <row r="1038" spans="1:26">
      <c r="A1038" s="16">
        <v>1034</v>
      </c>
      <c r="B1038" s="101"/>
      <c r="D1038" s="242" t="s">
        <v>2715</v>
      </c>
      <c r="E1038" s="157"/>
      <c r="F1038" s="16" t="str">
        <f>VLOOKUP(D1038,'Lista Punktów Adresowych'!$C$1:R6710,2)</f>
        <v>MAŁOPOLSKIE</v>
      </c>
      <c r="G1038" s="16" t="str">
        <f>VLOOKUP(D1038,'Lista Punktów Adresowych'!$C$1:R6710,3,0)</f>
        <v>BOCHEŃSKI</v>
      </c>
      <c r="H1038" s="16" t="str">
        <f>VLOOKUP(D1038,'Lista Punktów Adresowych'!$C$1:R6710,4,0)</f>
        <v>BOCHNIA</v>
      </c>
      <c r="I1038" s="16" t="str">
        <f>VLOOKUP(D1038,'Lista Punktów Adresowych'!$C$1:R6710,6,)</f>
        <v>BESSÓW</v>
      </c>
      <c r="J1038" s="16" t="str">
        <f>VLOOKUP(D1038,'Lista Punktów Adresowych'!$C$1:R6710,8,0)</f>
        <v/>
      </c>
      <c r="K1038" s="98" t="str">
        <f>VLOOKUP(D1038,'Lista Punktów Adresowych'!$C$1:R6710,10,0)</f>
        <v>28</v>
      </c>
      <c r="O1038" s="16" t="str">
        <f>VLOOKUP(D1038,'Lista Punktów Adresowych'!$C$1:R6710,14,0)</f>
        <v>1</v>
      </c>
      <c r="P1038" s="16" t="str">
        <f>VLOOKUP(D1038,'Lista Punktów Adresowych'!$C$1:R6710,15,0)</f>
        <v>0</v>
      </c>
      <c r="Q1038" s="16" t="str">
        <f>VLOOKUP(D1038,'Lista Punktów Adresowych'!$C$1:T6710,16,0)</f>
        <v>kat.2</v>
      </c>
      <c r="R1038" s="16" t="str">
        <f>VLOOKUP(D1038,'Lista Punktów Adresowych'!$C$1:T6710,17,0)</f>
        <v>1500</v>
      </c>
      <c r="W1038" s="32"/>
      <c r="Y1038" s="16" t="str">
        <f>VLOOKUP(D1038,'Lista Punktów Adresowych'!$C$1:R6710,13,0)</f>
        <v>punkt adresowy podstawowy</v>
      </c>
    </row>
    <row r="1039" spans="1:26">
      <c r="A1039" s="16">
        <v>1035</v>
      </c>
      <c r="B1039" s="101"/>
      <c r="C1039" s="249"/>
      <c r="D1039" s="242" t="s">
        <v>2716</v>
      </c>
      <c r="E1039" s="157"/>
      <c r="F1039" s="16" t="str">
        <f>VLOOKUP(D1039,'Lista Punktów Adresowych'!$C$1:R6711,2)</f>
        <v>MAŁOPOLSKIE</v>
      </c>
      <c r="G1039" s="16" t="str">
        <f>VLOOKUP(D1039,'Lista Punktów Adresowych'!$C$1:R6711,3,0)</f>
        <v>BOCHEŃSKI</v>
      </c>
      <c r="H1039" s="16" t="str">
        <f>VLOOKUP(D1039,'Lista Punktów Adresowych'!$C$1:R6711,4,0)</f>
        <v>BOCHNIA</v>
      </c>
      <c r="I1039" s="16" t="str">
        <f>VLOOKUP(D1039,'Lista Punktów Adresowych'!$C$1:R6711,6,)</f>
        <v>BESSÓW</v>
      </c>
      <c r="J1039" s="16" t="str">
        <f>VLOOKUP(D1039,'Lista Punktów Adresowych'!$C$1:R6711,8,0)</f>
        <v/>
      </c>
      <c r="K1039" s="98" t="str">
        <f>VLOOKUP(D1039,'Lista Punktów Adresowych'!$C$1:R6711,10,0)</f>
        <v>16</v>
      </c>
      <c r="O1039" s="16" t="str">
        <f>VLOOKUP(D1039,'Lista Punktów Adresowych'!$C$1:R6711,14,0)</f>
        <v>1</v>
      </c>
      <c r="P1039" s="16" t="str">
        <f>VLOOKUP(D1039,'Lista Punktów Adresowych'!$C$1:R6711,15,0)</f>
        <v>0</v>
      </c>
      <c r="Q1039" s="16" t="str">
        <f>VLOOKUP(D1039,'Lista Punktów Adresowych'!$C$1:T6711,16,0)</f>
        <v>kat.3</v>
      </c>
      <c r="R1039" s="16" t="str">
        <f>VLOOKUP(D1039,'Lista Punktów Adresowych'!$C$1:T6711,17,0)</f>
        <v>2500</v>
      </c>
      <c r="W1039" s="32"/>
      <c r="Y1039" s="16" t="str">
        <f>VLOOKUP(D1039,'Lista Punktów Adresowych'!$C$1:R6711,13,0)</f>
        <v>punkt adresowy podstawowy</v>
      </c>
      <c r="Z1039" s="277"/>
    </row>
    <row r="1040" spans="1:26">
      <c r="A1040" s="16">
        <v>1036</v>
      </c>
      <c r="B1040" s="101"/>
      <c r="C1040" s="249"/>
      <c r="D1040" s="242" t="s">
        <v>2717</v>
      </c>
      <c r="E1040" s="157"/>
      <c r="F1040" s="16" t="str">
        <f>VLOOKUP(D1040,'Lista Punktów Adresowych'!$C$1:R6712,2)</f>
        <v>MAŁOPOLSKIE</v>
      </c>
      <c r="G1040" s="16" t="str">
        <f>VLOOKUP(D1040,'Lista Punktów Adresowych'!$C$1:R6712,3,0)</f>
        <v>BOCHEŃSKI</v>
      </c>
      <c r="H1040" s="16" t="str">
        <f>VLOOKUP(D1040,'Lista Punktów Adresowych'!$C$1:R6712,4,0)</f>
        <v>BOCHNIA</v>
      </c>
      <c r="I1040" s="16" t="str">
        <f>VLOOKUP(D1040,'Lista Punktów Adresowych'!$C$1:R6712,6,)</f>
        <v>BESSÓW</v>
      </c>
      <c r="J1040" s="16" t="str">
        <f>VLOOKUP(D1040,'Lista Punktów Adresowych'!$C$1:R6712,8,0)</f>
        <v/>
      </c>
      <c r="K1040" s="98" t="str">
        <f>VLOOKUP(D1040,'Lista Punktów Adresowych'!$C$1:R6712,10,0)</f>
        <v>77</v>
      </c>
      <c r="O1040" s="16" t="str">
        <f>VLOOKUP(D1040,'Lista Punktów Adresowych'!$C$1:R6712,14,0)</f>
        <v>1</v>
      </c>
      <c r="P1040" s="16" t="str">
        <f>VLOOKUP(D1040,'Lista Punktów Adresowych'!$C$1:R6712,15,0)</f>
        <v>0</v>
      </c>
      <c r="Q1040" s="16" t="str">
        <f>VLOOKUP(D1040,'Lista Punktów Adresowych'!$C$1:T6712,16,0)</f>
        <v>kat.2</v>
      </c>
      <c r="R1040" s="16" t="str">
        <f>VLOOKUP(D1040,'Lista Punktów Adresowych'!$C$1:T6712,17,0)</f>
        <v>1500</v>
      </c>
      <c r="W1040" s="32"/>
      <c r="Y1040" s="16" t="str">
        <f>VLOOKUP(D1040,'Lista Punktów Adresowych'!$C$1:R6712,13,0)</f>
        <v>punkt adresowy podstawowy</v>
      </c>
      <c r="Z1040" s="277"/>
    </row>
    <row r="1041" spans="1:26">
      <c r="A1041" s="16">
        <v>1037</v>
      </c>
      <c r="B1041" s="101"/>
      <c r="C1041" s="249"/>
      <c r="D1041" s="242" t="s">
        <v>2718</v>
      </c>
      <c r="E1041" s="157"/>
      <c r="F1041" s="16" t="str">
        <f>VLOOKUP(D1041,'Lista Punktów Adresowych'!$C$1:R6713,2)</f>
        <v>MAŁOPOLSKIE</v>
      </c>
      <c r="G1041" s="16" t="str">
        <f>VLOOKUP(D1041,'Lista Punktów Adresowych'!$C$1:R6713,3,0)</f>
        <v>BOCHEŃSKI</v>
      </c>
      <c r="H1041" s="16" t="str">
        <f>VLOOKUP(D1041,'Lista Punktów Adresowych'!$C$1:R6713,4,0)</f>
        <v>BOCHNIA</v>
      </c>
      <c r="I1041" s="16" t="str">
        <f>VLOOKUP(D1041,'Lista Punktów Adresowych'!$C$1:R6713,6,)</f>
        <v>BESSÓW</v>
      </c>
      <c r="J1041" s="16" t="str">
        <f>VLOOKUP(D1041,'Lista Punktów Adresowych'!$C$1:R6713,8,0)</f>
        <v/>
      </c>
      <c r="K1041" s="98" t="str">
        <f>VLOOKUP(D1041,'Lista Punktów Adresowych'!$C$1:R6713,10,0)</f>
        <v>32</v>
      </c>
      <c r="O1041" s="16" t="str">
        <f>VLOOKUP(D1041,'Lista Punktów Adresowych'!$C$1:R6713,14,0)</f>
        <v>1</v>
      </c>
      <c r="P1041" s="16" t="str">
        <f>VLOOKUP(D1041,'Lista Punktów Adresowych'!$C$1:R6713,15,0)</f>
        <v>0</v>
      </c>
      <c r="Q1041" s="16" t="str">
        <f>VLOOKUP(D1041,'Lista Punktów Adresowych'!$C$1:T6713,16,0)</f>
        <v>kat.2</v>
      </c>
      <c r="R1041" s="16" t="str">
        <f>VLOOKUP(D1041,'Lista Punktów Adresowych'!$C$1:T6713,17,0)</f>
        <v>1500</v>
      </c>
      <c r="W1041" s="32"/>
      <c r="Y1041" s="16" t="str">
        <f>VLOOKUP(D1041,'Lista Punktów Adresowych'!$C$1:R6713,13,0)</f>
        <v>punkt adresowy podstawowy</v>
      </c>
      <c r="Z1041" s="277"/>
    </row>
    <row r="1042" spans="1:26">
      <c r="A1042" s="16">
        <v>1038</v>
      </c>
      <c r="B1042" s="101"/>
      <c r="C1042" s="249"/>
      <c r="D1042" s="242" t="s">
        <v>2719</v>
      </c>
      <c r="E1042" s="157"/>
      <c r="F1042" s="16" t="str">
        <f>VLOOKUP(D1042,'Lista Punktów Adresowych'!$C$1:R6714,2)</f>
        <v>MAŁOPOLSKIE</v>
      </c>
      <c r="G1042" s="16" t="str">
        <f>VLOOKUP(D1042,'Lista Punktów Adresowych'!$C$1:R6714,3,0)</f>
        <v>BOCHEŃSKI</v>
      </c>
      <c r="H1042" s="16" t="str">
        <f>VLOOKUP(D1042,'Lista Punktów Adresowych'!$C$1:R6714,4,0)</f>
        <v>BOCHNIA</v>
      </c>
      <c r="I1042" s="16" t="str">
        <f>VLOOKUP(D1042,'Lista Punktów Adresowych'!$C$1:R6714,6,)</f>
        <v>BESSÓW</v>
      </c>
      <c r="J1042" s="16" t="str">
        <f>VLOOKUP(D1042,'Lista Punktów Adresowych'!$C$1:R6714,8,0)</f>
        <v/>
      </c>
      <c r="K1042" s="98" t="str">
        <f>VLOOKUP(D1042,'Lista Punktów Adresowych'!$C$1:R6714,10,0)</f>
        <v>52</v>
      </c>
      <c r="O1042" s="16" t="str">
        <f>VLOOKUP(D1042,'Lista Punktów Adresowych'!$C$1:R6714,14,0)</f>
        <v>1</v>
      </c>
      <c r="P1042" s="16" t="str">
        <f>VLOOKUP(D1042,'Lista Punktów Adresowych'!$C$1:R6714,15,0)</f>
        <v>0</v>
      </c>
      <c r="Q1042" s="16" t="str">
        <f>VLOOKUP(D1042,'Lista Punktów Adresowych'!$C$1:T6714,16,0)</f>
        <v>kat.1</v>
      </c>
      <c r="R1042" s="16" t="str">
        <f>VLOOKUP(D1042,'Lista Punktów Adresowych'!$C$1:T6714,17,0)</f>
        <v>500</v>
      </c>
      <c r="W1042" s="32"/>
      <c r="Y1042" s="16" t="str">
        <f>VLOOKUP(D1042,'Lista Punktów Adresowych'!$C$1:R6714,13,0)</f>
        <v>punkt adresowy podstawowy</v>
      </c>
      <c r="Z1042" s="277"/>
    </row>
    <row r="1043" spans="1:26">
      <c r="A1043" s="16">
        <v>1039</v>
      </c>
      <c r="B1043" s="101"/>
      <c r="C1043" s="249"/>
      <c r="D1043" s="242" t="s">
        <v>2720</v>
      </c>
      <c r="E1043" s="157"/>
      <c r="F1043" s="16" t="str">
        <f>VLOOKUP(D1043,'Lista Punktów Adresowych'!$C$1:R6715,2)</f>
        <v>MAŁOPOLSKIE</v>
      </c>
      <c r="G1043" s="16" t="str">
        <f>VLOOKUP(D1043,'Lista Punktów Adresowych'!$C$1:R6715,3,0)</f>
        <v>BOCHEŃSKI</v>
      </c>
      <c r="H1043" s="16" t="str">
        <f>VLOOKUP(D1043,'Lista Punktów Adresowych'!$C$1:R6715,4,0)</f>
        <v>BOCHNIA</v>
      </c>
      <c r="I1043" s="16" t="str">
        <f>VLOOKUP(D1043,'Lista Punktów Adresowych'!$C$1:R6715,6,)</f>
        <v>CEREKIEW</v>
      </c>
      <c r="J1043" s="16" t="str">
        <f>VLOOKUP(D1043,'Lista Punktów Adresowych'!$C$1:R6715,8,0)</f>
        <v/>
      </c>
      <c r="K1043" s="98" t="str">
        <f>VLOOKUP(D1043,'Lista Punktów Adresowych'!$C$1:R6715,10,0)</f>
        <v>32</v>
      </c>
      <c r="O1043" s="16" t="str">
        <f>VLOOKUP(D1043,'Lista Punktów Adresowych'!$C$1:R6715,14,0)</f>
        <v>1</v>
      </c>
      <c r="P1043" s="16" t="str">
        <f>VLOOKUP(D1043,'Lista Punktów Adresowych'!$C$1:R6715,15,0)</f>
        <v>0</v>
      </c>
      <c r="Q1043" s="16" t="str">
        <f>VLOOKUP(D1043,'Lista Punktów Adresowych'!$C$1:T6715,16,0)</f>
        <v>kat.10</v>
      </c>
      <c r="R1043" s="16" t="str">
        <f>VLOOKUP(D1043,'Lista Punktów Adresowych'!$C$1:T6715,17,0)</f>
        <v>9500</v>
      </c>
      <c r="W1043" s="32"/>
      <c r="Y1043" s="16" t="str">
        <f>VLOOKUP(D1043,'Lista Punktów Adresowych'!$C$1:R6715,13,0)</f>
        <v>punkt adresowy podstawowy</v>
      </c>
      <c r="Z1043" s="277"/>
    </row>
    <row r="1044" spans="1:26">
      <c r="A1044" s="16">
        <v>1040</v>
      </c>
      <c r="B1044" s="101"/>
      <c r="C1044" s="249"/>
      <c r="D1044" s="242" t="s">
        <v>2721</v>
      </c>
      <c r="E1044" s="157"/>
      <c r="F1044" s="16" t="str">
        <f>VLOOKUP(D1044,'Lista Punktów Adresowych'!$C$1:R6716,2)</f>
        <v>MAŁOPOLSKIE</v>
      </c>
      <c r="G1044" s="16" t="str">
        <f>VLOOKUP(D1044,'Lista Punktów Adresowych'!$C$1:R6716,3,0)</f>
        <v>BOCHEŃSKI</v>
      </c>
      <c r="H1044" s="16" t="str">
        <f>VLOOKUP(D1044,'Lista Punktów Adresowych'!$C$1:R6716,4,0)</f>
        <v>BOCHNIA</v>
      </c>
      <c r="I1044" s="16" t="str">
        <f>VLOOKUP(D1044,'Lista Punktów Adresowych'!$C$1:R6716,6,)</f>
        <v>BOGUCICE</v>
      </c>
      <c r="J1044" s="16" t="str">
        <f>VLOOKUP(D1044,'Lista Punktów Adresowych'!$C$1:R6716,8,0)</f>
        <v/>
      </c>
      <c r="K1044" s="98" t="str">
        <f>VLOOKUP(D1044,'Lista Punktów Adresowych'!$C$1:R6716,10,0)</f>
        <v>180</v>
      </c>
      <c r="O1044" s="16" t="str">
        <f>VLOOKUP(D1044,'Lista Punktów Adresowych'!$C$1:R6716,14,0)</f>
        <v>1</v>
      </c>
      <c r="P1044" s="16" t="str">
        <f>VLOOKUP(D1044,'Lista Punktów Adresowych'!$C$1:R6716,15,0)</f>
        <v>0</v>
      </c>
      <c r="Q1044" s="16" t="str">
        <f>VLOOKUP(D1044,'Lista Punktów Adresowych'!$C$1:T6716,16,0)</f>
        <v>kat.4</v>
      </c>
      <c r="R1044" s="16" t="str">
        <f>VLOOKUP(D1044,'Lista Punktów Adresowych'!$C$1:T6716,17,0)</f>
        <v>3500</v>
      </c>
      <c r="W1044" s="32"/>
      <c r="Y1044" s="16" t="str">
        <f>VLOOKUP(D1044,'Lista Punktów Adresowych'!$C$1:R6716,13,0)</f>
        <v>punkt adresowy podstawowy</v>
      </c>
      <c r="Z1044" s="277"/>
    </row>
    <row r="1045" spans="1:26">
      <c r="A1045" s="16">
        <v>1041</v>
      </c>
      <c r="B1045" s="101"/>
      <c r="C1045" s="249"/>
      <c r="D1045" s="242" t="s">
        <v>2722</v>
      </c>
      <c r="E1045" s="157"/>
      <c r="F1045" s="16" t="str">
        <f>VLOOKUP(D1045,'Lista Punktów Adresowych'!$C$1:R6717,2)</f>
        <v>MAŁOPOLSKIE</v>
      </c>
      <c r="G1045" s="16" t="str">
        <f>VLOOKUP(D1045,'Lista Punktów Adresowych'!$C$1:R6717,3,0)</f>
        <v>BOCHEŃSKI</v>
      </c>
      <c r="H1045" s="16" t="str">
        <f>VLOOKUP(D1045,'Lista Punktów Adresowych'!$C$1:R6717,4,0)</f>
        <v>BOCHNIA</v>
      </c>
      <c r="I1045" s="16" t="str">
        <f>VLOOKUP(D1045,'Lista Punktów Adresowych'!$C$1:R6717,6,)</f>
        <v>OSTRÓW SZLACHECKI</v>
      </c>
      <c r="J1045" s="16" t="str">
        <f>VLOOKUP(D1045,'Lista Punktów Adresowych'!$C$1:R6717,8,0)</f>
        <v/>
      </c>
      <c r="K1045" s="98" t="str">
        <f>VLOOKUP(D1045,'Lista Punktów Adresowych'!$C$1:R6717,10,0)</f>
        <v>59</v>
      </c>
      <c r="O1045" s="16" t="str">
        <f>VLOOKUP(D1045,'Lista Punktów Adresowych'!$C$1:R6717,14,0)</f>
        <v>1</v>
      </c>
      <c r="P1045" s="16" t="str">
        <f>VLOOKUP(D1045,'Lista Punktów Adresowych'!$C$1:R6717,15,0)</f>
        <v>0</v>
      </c>
      <c r="Q1045" s="16" t="str">
        <f>VLOOKUP(D1045,'Lista Punktów Adresowych'!$C$1:T6717,16,0)</f>
        <v>kat.3</v>
      </c>
      <c r="R1045" s="16" t="str">
        <f>VLOOKUP(D1045,'Lista Punktów Adresowych'!$C$1:T6717,17,0)</f>
        <v>2500</v>
      </c>
      <c r="W1045" s="32"/>
      <c r="Y1045" s="16" t="str">
        <f>VLOOKUP(D1045,'Lista Punktów Adresowych'!$C$1:R6717,13,0)</f>
        <v>punkt adresowy podstawowy</v>
      </c>
      <c r="Z1045" s="277"/>
    </row>
    <row r="1046" spans="1:26">
      <c r="A1046" s="16">
        <v>1042</v>
      </c>
      <c r="B1046" s="101"/>
      <c r="C1046" s="249"/>
      <c r="D1046" s="242" t="s">
        <v>2723</v>
      </c>
      <c r="E1046" s="157"/>
      <c r="F1046" s="16" t="str">
        <f>VLOOKUP(D1046,'Lista Punktów Adresowych'!$C$1:R6718,2)</f>
        <v>MAŁOPOLSKIE</v>
      </c>
      <c r="G1046" s="16" t="str">
        <f>VLOOKUP(D1046,'Lista Punktów Adresowych'!$C$1:R6718,3,0)</f>
        <v>BOCHEŃSKI</v>
      </c>
      <c r="H1046" s="16" t="str">
        <f>VLOOKUP(D1046,'Lista Punktów Adresowych'!$C$1:R6718,4,0)</f>
        <v>BOCHNIA</v>
      </c>
      <c r="I1046" s="16" t="str">
        <f>VLOOKUP(D1046,'Lista Punktów Adresowych'!$C$1:R6718,6,)</f>
        <v>BESSÓW</v>
      </c>
      <c r="J1046" s="16" t="str">
        <f>VLOOKUP(D1046,'Lista Punktów Adresowych'!$C$1:R6718,8,0)</f>
        <v/>
      </c>
      <c r="K1046" s="98" t="str">
        <f>VLOOKUP(D1046,'Lista Punktów Adresowych'!$C$1:R6718,10,0)</f>
        <v>48</v>
      </c>
      <c r="O1046" s="16" t="str">
        <f>VLOOKUP(D1046,'Lista Punktów Adresowych'!$C$1:R6718,14,0)</f>
        <v>1</v>
      </c>
      <c r="P1046" s="16" t="str">
        <f>VLOOKUP(D1046,'Lista Punktów Adresowych'!$C$1:R6718,15,0)</f>
        <v>0</v>
      </c>
      <c r="Q1046" s="16" t="str">
        <f>VLOOKUP(D1046,'Lista Punktów Adresowych'!$C$1:T6718,16,0)</f>
        <v>kat.2</v>
      </c>
      <c r="R1046" s="16" t="str">
        <f>VLOOKUP(D1046,'Lista Punktów Adresowych'!$C$1:T6718,17,0)</f>
        <v>1500</v>
      </c>
      <c r="W1046" s="32"/>
      <c r="Y1046" s="16" t="str">
        <f>VLOOKUP(D1046,'Lista Punktów Adresowych'!$C$1:R6718,13,0)</f>
        <v>punkt adresowy podstawowy</v>
      </c>
      <c r="Z1046" s="277"/>
    </row>
    <row r="1047" spans="1:26">
      <c r="A1047" s="16">
        <v>1043</v>
      </c>
      <c r="B1047" s="101"/>
      <c r="C1047" s="249"/>
      <c r="D1047" s="242" t="s">
        <v>2724</v>
      </c>
      <c r="E1047" s="157"/>
      <c r="F1047" s="16" t="str">
        <f>VLOOKUP(D1047,'Lista Punktów Adresowych'!$C$1:R6719,2)</f>
        <v>MAŁOPOLSKIE</v>
      </c>
      <c r="G1047" s="16" t="str">
        <f>VLOOKUP(D1047,'Lista Punktów Adresowych'!$C$1:R6719,3,0)</f>
        <v>BOCHEŃSKI</v>
      </c>
      <c r="H1047" s="16" t="str">
        <f>VLOOKUP(D1047,'Lista Punktów Adresowych'!$C$1:R6719,4,0)</f>
        <v>BOCHNIA</v>
      </c>
      <c r="I1047" s="16" t="str">
        <f>VLOOKUP(D1047,'Lista Punktów Adresowych'!$C$1:R6719,6,)</f>
        <v>CEREKIEW</v>
      </c>
      <c r="J1047" s="16" t="str">
        <f>VLOOKUP(D1047,'Lista Punktów Adresowych'!$C$1:R6719,8,0)</f>
        <v/>
      </c>
      <c r="K1047" s="98" t="str">
        <f>VLOOKUP(D1047,'Lista Punktów Adresowych'!$C$1:R6719,10,0)</f>
        <v>30</v>
      </c>
      <c r="O1047" s="16" t="str">
        <f>VLOOKUP(D1047,'Lista Punktów Adresowych'!$C$1:R6719,14,0)</f>
        <v>1</v>
      </c>
      <c r="P1047" s="16" t="str">
        <f>VLOOKUP(D1047,'Lista Punktów Adresowych'!$C$1:R6719,15,0)</f>
        <v>0</v>
      </c>
      <c r="Q1047" s="16" t="str">
        <f>VLOOKUP(D1047,'Lista Punktów Adresowych'!$C$1:T6719,16,0)</f>
        <v>kat.8</v>
      </c>
      <c r="R1047" s="16" t="str">
        <f>VLOOKUP(D1047,'Lista Punktów Adresowych'!$C$1:T6719,17,0)</f>
        <v>7500</v>
      </c>
      <c r="W1047" s="32"/>
      <c r="Y1047" s="16" t="str">
        <f>VLOOKUP(D1047,'Lista Punktów Adresowych'!$C$1:R6719,13,0)</f>
        <v>punkt adresowy podstawowy</v>
      </c>
      <c r="Z1047" s="277"/>
    </row>
    <row r="1048" spans="1:26">
      <c r="A1048" s="16">
        <v>1044</v>
      </c>
      <c r="B1048" s="101"/>
      <c r="C1048" s="249"/>
      <c r="D1048" s="242" t="s">
        <v>2725</v>
      </c>
      <c r="E1048" s="157"/>
      <c r="F1048" s="16" t="str">
        <f>VLOOKUP(D1048,'Lista Punktów Adresowych'!$C$1:R6720,2)</f>
        <v>MAŁOPOLSKIE</v>
      </c>
      <c r="G1048" s="16" t="str">
        <f>VLOOKUP(D1048,'Lista Punktów Adresowych'!$C$1:R6720,3,0)</f>
        <v>BOCHEŃSKI</v>
      </c>
      <c r="H1048" s="16" t="str">
        <f>VLOOKUP(D1048,'Lista Punktów Adresowych'!$C$1:R6720,4,0)</f>
        <v>BOCHNIA</v>
      </c>
      <c r="I1048" s="16" t="str">
        <f>VLOOKUP(D1048,'Lista Punktów Adresowych'!$C$1:R6720,6,)</f>
        <v>BESSÓW</v>
      </c>
      <c r="J1048" s="16" t="str">
        <f>VLOOKUP(D1048,'Lista Punktów Adresowych'!$C$1:R6720,8,0)</f>
        <v/>
      </c>
      <c r="K1048" s="98" t="str">
        <f>VLOOKUP(D1048,'Lista Punktów Adresowych'!$C$1:R6720,10,0)</f>
        <v>64</v>
      </c>
      <c r="O1048" s="16" t="str">
        <f>VLOOKUP(D1048,'Lista Punktów Adresowych'!$C$1:R6720,14,0)</f>
        <v>1</v>
      </c>
      <c r="P1048" s="16" t="str">
        <f>VLOOKUP(D1048,'Lista Punktów Adresowych'!$C$1:R6720,15,0)</f>
        <v>0</v>
      </c>
      <c r="Q1048" s="16" t="str">
        <f>VLOOKUP(D1048,'Lista Punktów Adresowych'!$C$1:T6720,16,0)</f>
        <v>kat.3</v>
      </c>
      <c r="R1048" s="16" t="str">
        <f>VLOOKUP(D1048,'Lista Punktów Adresowych'!$C$1:T6720,17,0)</f>
        <v>2500</v>
      </c>
      <c r="W1048" s="32"/>
      <c r="Y1048" s="16" t="str">
        <f>VLOOKUP(D1048,'Lista Punktów Adresowych'!$C$1:R6720,13,0)</f>
        <v>punkt adresowy podstawowy</v>
      </c>
      <c r="Z1048" s="277"/>
    </row>
    <row r="1049" spans="1:26">
      <c r="A1049" s="16">
        <v>1045</v>
      </c>
      <c r="B1049" s="101"/>
      <c r="C1049" s="249"/>
      <c r="D1049" s="242" t="s">
        <v>2726</v>
      </c>
      <c r="E1049" s="157"/>
      <c r="F1049" s="16" t="str">
        <f>VLOOKUP(D1049,'Lista Punktów Adresowych'!$C$1:R6721,2)</f>
        <v>MAŁOPOLSKIE</v>
      </c>
      <c r="G1049" s="16" t="str">
        <f>VLOOKUP(D1049,'Lista Punktów Adresowych'!$C$1:R6721,3,0)</f>
        <v>BOCHEŃSKI</v>
      </c>
      <c r="H1049" s="16" t="str">
        <f>VLOOKUP(D1049,'Lista Punktów Adresowych'!$C$1:R6721,4,0)</f>
        <v>BOCHNIA</v>
      </c>
      <c r="I1049" s="16" t="str">
        <f>VLOOKUP(D1049,'Lista Punktów Adresowych'!$C$1:R6721,6,)</f>
        <v>BESSÓW</v>
      </c>
      <c r="J1049" s="16" t="str">
        <f>VLOOKUP(D1049,'Lista Punktów Adresowych'!$C$1:R6721,8,0)</f>
        <v/>
      </c>
      <c r="K1049" s="98" t="str">
        <f>VLOOKUP(D1049,'Lista Punktów Adresowych'!$C$1:R6721,10,0)</f>
        <v>4</v>
      </c>
      <c r="O1049" s="16" t="str">
        <f>VLOOKUP(D1049,'Lista Punktów Adresowych'!$C$1:R6721,14,0)</f>
        <v>1</v>
      </c>
      <c r="P1049" s="16" t="str">
        <f>VLOOKUP(D1049,'Lista Punktów Adresowych'!$C$1:R6721,15,0)</f>
        <v>0</v>
      </c>
      <c r="Q1049" s="16" t="str">
        <f>VLOOKUP(D1049,'Lista Punktów Adresowych'!$C$1:T6721,16,0)</f>
        <v>kat.2</v>
      </c>
      <c r="R1049" s="16" t="str">
        <f>VLOOKUP(D1049,'Lista Punktów Adresowych'!$C$1:T6721,17,0)</f>
        <v>1500</v>
      </c>
      <c r="W1049" s="32"/>
      <c r="Y1049" s="16" t="str">
        <f>VLOOKUP(D1049,'Lista Punktów Adresowych'!$C$1:R6721,13,0)</f>
        <v>punkt adresowy podstawowy</v>
      </c>
      <c r="Z1049" s="277"/>
    </row>
    <row r="1050" spans="1:26">
      <c r="A1050" s="16">
        <v>1046</v>
      </c>
      <c r="B1050" s="101"/>
      <c r="C1050" s="249"/>
      <c r="D1050" s="242" t="s">
        <v>2727</v>
      </c>
      <c r="E1050" s="157"/>
      <c r="F1050" s="16" t="str">
        <f>VLOOKUP(D1050,'Lista Punktów Adresowych'!$C$1:R6722,2)</f>
        <v>MAŁOPOLSKIE</v>
      </c>
      <c r="G1050" s="16" t="str">
        <f>VLOOKUP(D1050,'Lista Punktów Adresowych'!$C$1:R6722,3,0)</f>
        <v>BOCHEŃSKI</v>
      </c>
      <c r="H1050" s="16" t="str">
        <f>VLOOKUP(D1050,'Lista Punktów Adresowych'!$C$1:R6722,4,0)</f>
        <v>BOCHNIA</v>
      </c>
      <c r="I1050" s="16" t="str">
        <f>VLOOKUP(D1050,'Lista Punktów Adresowych'!$C$1:R6722,6,)</f>
        <v>BESSÓW</v>
      </c>
      <c r="J1050" s="16" t="str">
        <f>VLOOKUP(D1050,'Lista Punktów Adresowych'!$C$1:R6722,8,0)</f>
        <v/>
      </c>
      <c r="K1050" s="98" t="str">
        <f>VLOOKUP(D1050,'Lista Punktów Adresowych'!$C$1:R6722,10,0)</f>
        <v>62</v>
      </c>
      <c r="O1050" s="16" t="str">
        <f>VLOOKUP(D1050,'Lista Punktów Adresowych'!$C$1:R6722,14,0)</f>
        <v>1</v>
      </c>
      <c r="P1050" s="16" t="str">
        <f>VLOOKUP(D1050,'Lista Punktów Adresowych'!$C$1:R6722,15,0)</f>
        <v>0</v>
      </c>
      <c r="Q1050" s="16" t="str">
        <f>VLOOKUP(D1050,'Lista Punktów Adresowych'!$C$1:T6722,16,0)</f>
        <v>kat.2</v>
      </c>
      <c r="R1050" s="16" t="str">
        <f>VLOOKUP(D1050,'Lista Punktów Adresowych'!$C$1:T6722,17,0)</f>
        <v>1500</v>
      </c>
      <c r="W1050" s="32"/>
      <c r="Y1050" s="16" t="str">
        <f>VLOOKUP(D1050,'Lista Punktów Adresowych'!$C$1:R6722,13,0)</f>
        <v>punkt adresowy podstawowy</v>
      </c>
      <c r="Z1050" s="277"/>
    </row>
    <row r="1051" spans="1:26">
      <c r="A1051" s="16">
        <v>1047</v>
      </c>
      <c r="B1051" s="101"/>
      <c r="C1051" s="249"/>
      <c r="D1051" s="242" t="s">
        <v>2728</v>
      </c>
      <c r="E1051" s="157"/>
      <c r="F1051" s="16" t="str">
        <f>VLOOKUP(D1051,'Lista Punktów Adresowych'!$C$1:R6723,2)</f>
        <v>MAŁOPOLSKIE</v>
      </c>
      <c r="G1051" s="16" t="str">
        <f>VLOOKUP(D1051,'Lista Punktów Adresowych'!$C$1:R6723,3,0)</f>
        <v>BOCHEŃSKI</v>
      </c>
      <c r="H1051" s="16" t="str">
        <f>VLOOKUP(D1051,'Lista Punktów Adresowych'!$C$1:R6723,4,0)</f>
        <v>BOCHNIA</v>
      </c>
      <c r="I1051" s="16" t="str">
        <f>VLOOKUP(D1051,'Lista Punktów Adresowych'!$C$1:R6723,6,)</f>
        <v>BESSÓW</v>
      </c>
      <c r="J1051" s="16" t="str">
        <f>VLOOKUP(D1051,'Lista Punktów Adresowych'!$C$1:R6723,8,0)</f>
        <v/>
      </c>
      <c r="K1051" s="98" t="str">
        <f>VLOOKUP(D1051,'Lista Punktów Adresowych'!$C$1:R6723,10,0)</f>
        <v>3</v>
      </c>
      <c r="O1051" s="16" t="str">
        <f>VLOOKUP(D1051,'Lista Punktów Adresowych'!$C$1:R6723,14,0)</f>
        <v>1</v>
      </c>
      <c r="P1051" s="16" t="str">
        <f>VLOOKUP(D1051,'Lista Punktów Adresowych'!$C$1:R6723,15,0)</f>
        <v>0</v>
      </c>
      <c r="Q1051" s="16" t="str">
        <f>VLOOKUP(D1051,'Lista Punktów Adresowych'!$C$1:T6723,16,0)</f>
        <v>kat.2</v>
      </c>
      <c r="R1051" s="16" t="str">
        <f>VLOOKUP(D1051,'Lista Punktów Adresowych'!$C$1:T6723,17,0)</f>
        <v>1500</v>
      </c>
      <c r="W1051" s="32"/>
      <c r="Y1051" s="16" t="str">
        <f>VLOOKUP(D1051,'Lista Punktów Adresowych'!$C$1:R6723,13,0)</f>
        <v>punkt adresowy podstawowy</v>
      </c>
      <c r="Z1051" s="277"/>
    </row>
    <row r="1052" spans="1:26">
      <c r="A1052" s="16">
        <v>1048</v>
      </c>
      <c r="B1052" s="101"/>
      <c r="C1052" s="249"/>
      <c r="D1052" s="242" t="s">
        <v>2729</v>
      </c>
      <c r="E1052" s="157"/>
      <c r="F1052" s="16" t="str">
        <f>VLOOKUP(D1052,'Lista Punktów Adresowych'!$C$1:R6724,2)</f>
        <v>MAŁOPOLSKIE</v>
      </c>
      <c r="G1052" s="16" t="str">
        <f>VLOOKUP(D1052,'Lista Punktów Adresowych'!$C$1:R6724,3,0)</f>
        <v>BOCHEŃSKI</v>
      </c>
      <c r="H1052" s="16" t="str">
        <f>VLOOKUP(D1052,'Lista Punktów Adresowych'!$C$1:R6724,4,0)</f>
        <v>BOCHNIA</v>
      </c>
      <c r="I1052" s="16" t="str">
        <f>VLOOKUP(D1052,'Lista Punktów Adresowych'!$C$1:R6724,6,)</f>
        <v>BESSÓW</v>
      </c>
      <c r="J1052" s="16" t="str">
        <f>VLOOKUP(D1052,'Lista Punktów Adresowych'!$C$1:R6724,8,0)</f>
        <v/>
      </c>
      <c r="K1052" s="98" t="str">
        <f>VLOOKUP(D1052,'Lista Punktów Adresowych'!$C$1:R6724,10,0)</f>
        <v>53</v>
      </c>
      <c r="O1052" s="16" t="str">
        <f>VLOOKUP(D1052,'Lista Punktów Adresowych'!$C$1:R6724,14,0)</f>
        <v>1</v>
      </c>
      <c r="P1052" s="16" t="str">
        <f>VLOOKUP(D1052,'Lista Punktów Adresowych'!$C$1:R6724,15,0)</f>
        <v>0</v>
      </c>
      <c r="Q1052" s="16" t="str">
        <f>VLOOKUP(D1052,'Lista Punktów Adresowych'!$C$1:T6724,16,0)</f>
        <v>kat.2</v>
      </c>
      <c r="R1052" s="16" t="str">
        <f>VLOOKUP(D1052,'Lista Punktów Adresowych'!$C$1:T6724,17,0)</f>
        <v>1500</v>
      </c>
      <c r="W1052" s="32"/>
      <c r="Y1052" s="16" t="str">
        <f>VLOOKUP(D1052,'Lista Punktów Adresowych'!$C$1:R6724,13,0)</f>
        <v>punkt adresowy podstawowy</v>
      </c>
      <c r="Z1052" s="277"/>
    </row>
    <row r="1053" spans="1:26">
      <c r="A1053" s="16">
        <v>1049</v>
      </c>
      <c r="B1053" s="101"/>
      <c r="C1053" s="249"/>
      <c r="D1053" s="242" t="s">
        <v>2730</v>
      </c>
      <c r="E1053" s="157"/>
      <c r="F1053" s="16" t="str">
        <f>VLOOKUP(D1053,'Lista Punktów Adresowych'!$C$1:R6725,2)</f>
        <v>MAŁOPOLSKIE</v>
      </c>
      <c r="G1053" s="16" t="str">
        <f>VLOOKUP(D1053,'Lista Punktów Adresowych'!$C$1:R6725,3,0)</f>
        <v>BOCHEŃSKI</v>
      </c>
      <c r="H1053" s="16" t="str">
        <f>VLOOKUP(D1053,'Lista Punktów Adresowych'!$C$1:R6725,4,0)</f>
        <v>BOCHNIA</v>
      </c>
      <c r="I1053" s="16" t="str">
        <f>VLOOKUP(D1053,'Lista Punktów Adresowych'!$C$1:R6725,6,)</f>
        <v>BESSÓW</v>
      </c>
      <c r="J1053" s="16" t="str">
        <f>VLOOKUP(D1053,'Lista Punktów Adresowych'!$C$1:R6725,8,0)</f>
        <v/>
      </c>
      <c r="K1053" s="98" t="str">
        <f>VLOOKUP(D1053,'Lista Punktów Adresowych'!$C$1:R6725,10,0)</f>
        <v>75</v>
      </c>
      <c r="O1053" s="16" t="str">
        <f>VLOOKUP(D1053,'Lista Punktów Adresowych'!$C$1:R6725,14,0)</f>
        <v>1</v>
      </c>
      <c r="P1053" s="16" t="str">
        <f>VLOOKUP(D1053,'Lista Punktów Adresowych'!$C$1:R6725,15,0)</f>
        <v>0</v>
      </c>
      <c r="Q1053" s="16" t="str">
        <f>VLOOKUP(D1053,'Lista Punktów Adresowych'!$C$1:T6725,16,0)</f>
        <v>kat.2</v>
      </c>
      <c r="R1053" s="16" t="str">
        <f>VLOOKUP(D1053,'Lista Punktów Adresowych'!$C$1:T6725,17,0)</f>
        <v>1500</v>
      </c>
      <c r="W1053" s="32"/>
      <c r="Y1053" s="16" t="str">
        <f>VLOOKUP(D1053,'Lista Punktów Adresowych'!$C$1:R6725,13,0)</f>
        <v>punkt adresowy podstawowy</v>
      </c>
      <c r="Z1053" s="277"/>
    </row>
    <row r="1054" spans="1:26">
      <c r="A1054" s="16">
        <v>1050</v>
      </c>
      <c r="B1054" s="101"/>
      <c r="C1054" s="249"/>
      <c r="D1054" s="242" t="s">
        <v>2731</v>
      </c>
      <c r="E1054" s="157"/>
      <c r="F1054" s="16" t="str">
        <f>VLOOKUP(D1054,'Lista Punktów Adresowych'!$C$1:R6726,2)</f>
        <v>MAŁOPOLSKIE</v>
      </c>
      <c r="G1054" s="16" t="str">
        <f>VLOOKUP(D1054,'Lista Punktów Adresowych'!$C$1:R6726,3,0)</f>
        <v>BOCHEŃSKI</v>
      </c>
      <c r="H1054" s="16" t="str">
        <f>VLOOKUP(D1054,'Lista Punktów Adresowych'!$C$1:R6726,4,0)</f>
        <v>BOCHNIA</v>
      </c>
      <c r="I1054" s="16" t="str">
        <f>VLOOKUP(D1054,'Lista Punktów Adresowych'!$C$1:R6726,6,)</f>
        <v>CEREKIEW</v>
      </c>
      <c r="J1054" s="16" t="str">
        <f>VLOOKUP(D1054,'Lista Punktów Adresowych'!$C$1:R6726,8,0)</f>
        <v/>
      </c>
      <c r="K1054" s="98" t="str">
        <f>VLOOKUP(D1054,'Lista Punktów Adresowych'!$C$1:R6726,10,0)</f>
        <v>37</v>
      </c>
      <c r="O1054" s="16" t="str">
        <f>VLOOKUP(D1054,'Lista Punktów Adresowych'!$C$1:R6726,14,0)</f>
        <v>1</v>
      </c>
      <c r="P1054" s="16" t="str">
        <f>VLOOKUP(D1054,'Lista Punktów Adresowych'!$C$1:R6726,15,0)</f>
        <v>0</v>
      </c>
      <c r="Q1054" s="16" t="str">
        <f>VLOOKUP(D1054,'Lista Punktów Adresowych'!$C$1:T6726,16,0)</f>
        <v>kat.10</v>
      </c>
      <c r="R1054" s="16" t="str">
        <f>VLOOKUP(D1054,'Lista Punktów Adresowych'!$C$1:T6726,17,0)</f>
        <v>9500</v>
      </c>
      <c r="W1054" s="32"/>
      <c r="Y1054" s="16" t="str">
        <f>VLOOKUP(D1054,'Lista Punktów Adresowych'!$C$1:R6726,13,0)</f>
        <v>punkt adresowy podstawowy</v>
      </c>
      <c r="Z1054" s="277"/>
    </row>
    <row r="1055" spans="1:26">
      <c r="A1055" s="16">
        <v>1051</v>
      </c>
      <c r="B1055" s="101"/>
      <c r="C1055" s="249"/>
      <c r="D1055" s="242" t="s">
        <v>2732</v>
      </c>
      <c r="E1055" s="157"/>
      <c r="F1055" s="16" t="str">
        <f>VLOOKUP(D1055,'Lista Punktów Adresowych'!$C$1:R6727,2)</f>
        <v>MAŁOPOLSKIE</v>
      </c>
      <c r="G1055" s="16" t="str">
        <f>VLOOKUP(D1055,'Lista Punktów Adresowych'!$C$1:R6727,3,0)</f>
        <v>BOCHEŃSKI</v>
      </c>
      <c r="H1055" s="16" t="str">
        <f>VLOOKUP(D1055,'Lista Punktów Adresowych'!$C$1:R6727,4,0)</f>
        <v>BOCHNIA</v>
      </c>
      <c r="I1055" s="16" t="str">
        <f>VLOOKUP(D1055,'Lista Punktów Adresowych'!$C$1:R6727,6,)</f>
        <v>BESSÓW</v>
      </c>
      <c r="J1055" s="16" t="str">
        <f>VLOOKUP(D1055,'Lista Punktów Adresowych'!$C$1:R6727,8,0)</f>
        <v/>
      </c>
      <c r="K1055" s="98" t="str">
        <f>VLOOKUP(D1055,'Lista Punktów Adresowych'!$C$1:R6727,10,0)</f>
        <v>65</v>
      </c>
      <c r="O1055" s="16" t="str">
        <f>VLOOKUP(D1055,'Lista Punktów Adresowych'!$C$1:R6727,14,0)</f>
        <v>1</v>
      </c>
      <c r="P1055" s="16" t="str">
        <f>VLOOKUP(D1055,'Lista Punktów Adresowych'!$C$1:R6727,15,0)</f>
        <v>0</v>
      </c>
      <c r="Q1055" s="16" t="str">
        <f>VLOOKUP(D1055,'Lista Punktów Adresowych'!$C$1:T6727,16,0)</f>
        <v>kat.2</v>
      </c>
      <c r="R1055" s="16" t="str">
        <f>VLOOKUP(D1055,'Lista Punktów Adresowych'!$C$1:T6727,17,0)</f>
        <v>1500</v>
      </c>
      <c r="W1055" s="32"/>
      <c r="Y1055" s="16" t="str">
        <f>VLOOKUP(D1055,'Lista Punktów Adresowych'!$C$1:R6727,13,0)</f>
        <v>punkt adresowy podstawowy</v>
      </c>
      <c r="Z1055" s="277"/>
    </row>
    <row r="1056" spans="1:26">
      <c r="A1056" s="16">
        <v>1052</v>
      </c>
      <c r="B1056" s="101"/>
      <c r="C1056" s="249"/>
      <c r="D1056" s="242" t="s">
        <v>2733</v>
      </c>
      <c r="E1056" s="157"/>
      <c r="F1056" s="16" t="str">
        <f>VLOOKUP(D1056,'Lista Punktów Adresowych'!$C$1:R6728,2)</f>
        <v>MAŁOPOLSKIE</v>
      </c>
      <c r="G1056" s="16" t="str">
        <f>VLOOKUP(D1056,'Lista Punktów Adresowych'!$C$1:R6728,3,0)</f>
        <v>BOCHEŃSKI</v>
      </c>
      <c r="H1056" s="16" t="str">
        <f>VLOOKUP(D1056,'Lista Punktów Adresowych'!$C$1:R6728,4,0)</f>
        <v>BOCHNIA</v>
      </c>
      <c r="I1056" s="16" t="str">
        <f>VLOOKUP(D1056,'Lista Punktów Adresowych'!$C$1:R6728,6,)</f>
        <v>BESSÓW</v>
      </c>
      <c r="J1056" s="16" t="str">
        <f>VLOOKUP(D1056,'Lista Punktów Adresowych'!$C$1:R6728,8,0)</f>
        <v/>
      </c>
      <c r="K1056" s="98" t="str">
        <f>VLOOKUP(D1056,'Lista Punktów Adresowych'!$C$1:R6728,10,0)</f>
        <v>6</v>
      </c>
      <c r="O1056" s="16" t="str">
        <f>VLOOKUP(D1056,'Lista Punktów Adresowych'!$C$1:R6728,14,0)</f>
        <v>1</v>
      </c>
      <c r="P1056" s="16" t="str">
        <f>VLOOKUP(D1056,'Lista Punktów Adresowych'!$C$1:R6728,15,0)</f>
        <v>0</v>
      </c>
      <c r="Q1056" s="16" t="str">
        <f>VLOOKUP(D1056,'Lista Punktów Adresowych'!$C$1:T6728,16,0)</f>
        <v>kat.1</v>
      </c>
      <c r="R1056" s="16" t="str">
        <f>VLOOKUP(D1056,'Lista Punktów Adresowych'!$C$1:T6728,17,0)</f>
        <v>500</v>
      </c>
      <c r="W1056" s="32"/>
      <c r="Y1056" s="16" t="str">
        <f>VLOOKUP(D1056,'Lista Punktów Adresowych'!$C$1:R6728,13,0)</f>
        <v>punkt adresowy podstawowy</v>
      </c>
      <c r="Z1056" s="277"/>
    </row>
    <row r="1057" spans="1:26">
      <c r="A1057" s="16">
        <v>1053</v>
      </c>
      <c r="B1057" s="101"/>
      <c r="C1057" s="249"/>
      <c r="D1057" s="242" t="s">
        <v>2734</v>
      </c>
      <c r="E1057" s="157"/>
      <c r="F1057" s="16" t="str">
        <f>VLOOKUP(D1057,'Lista Punktów Adresowych'!$C$1:R6729,2)</f>
        <v>MAŁOPOLSKIE</v>
      </c>
      <c r="G1057" s="16" t="str">
        <f>VLOOKUP(D1057,'Lista Punktów Adresowych'!$C$1:R6729,3,0)</f>
        <v>BOCHEŃSKI</v>
      </c>
      <c r="H1057" s="16" t="str">
        <f>VLOOKUP(D1057,'Lista Punktów Adresowych'!$C$1:R6729,4,0)</f>
        <v>BOCHNIA</v>
      </c>
      <c r="I1057" s="16" t="str">
        <f>VLOOKUP(D1057,'Lista Punktów Adresowych'!$C$1:R6729,6,)</f>
        <v>BESSÓW</v>
      </c>
      <c r="J1057" s="16" t="str">
        <f>VLOOKUP(D1057,'Lista Punktów Adresowych'!$C$1:R6729,8,0)</f>
        <v/>
      </c>
      <c r="K1057" s="98" t="str">
        <f>VLOOKUP(D1057,'Lista Punktów Adresowych'!$C$1:R6729,10,0)</f>
        <v>68</v>
      </c>
      <c r="O1057" s="16" t="str">
        <f>VLOOKUP(D1057,'Lista Punktów Adresowych'!$C$1:R6729,14,0)</f>
        <v>1</v>
      </c>
      <c r="P1057" s="16" t="str">
        <f>VLOOKUP(D1057,'Lista Punktów Adresowych'!$C$1:R6729,15,0)</f>
        <v>0</v>
      </c>
      <c r="Q1057" s="16" t="str">
        <f>VLOOKUP(D1057,'Lista Punktów Adresowych'!$C$1:T6729,16,0)</f>
        <v>kat.1</v>
      </c>
      <c r="R1057" s="16" t="str">
        <f>VLOOKUP(D1057,'Lista Punktów Adresowych'!$C$1:T6729,17,0)</f>
        <v>500</v>
      </c>
      <c r="W1057" s="32"/>
      <c r="Y1057" s="16" t="str">
        <f>VLOOKUP(D1057,'Lista Punktów Adresowych'!$C$1:R6729,13,0)</f>
        <v>punkt adresowy podstawowy</v>
      </c>
      <c r="Z1057" s="277"/>
    </row>
    <row r="1058" spans="1:26">
      <c r="A1058" s="16">
        <v>1054</v>
      </c>
      <c r="B1058" s="101"/>
      <c r="C1058" s="249"/>
      <c r="D1058" s="242" t="s">
        <v>2735</v>
      </c>
      <c r="E1058" s="157"/>
      <c r="F1058" s="16" t="str">
        <f>VLOOKUP(D1058,'Lista Punktów Adresowych'!$C$1:R6730,2)</f>
        <v>MAŁOPOLSKIE</v>
      </c>
      <c r="G1058" s="16" t="str">
        <f>VLOOKUP(D1058,'Lista Punktów Adresowych'!$C$1:R6730,3,0)</f>
        <v>BOCHEŃSKI</v>
      </c>
      <c r="H1058" s="16" t="str">
        <f>VLOOKUP(D1058,'Lista Punktów Adresowych'!$C$1:R6730,4,0)</f>
        <v>BOCHNIA</v>
      </c>
      <c r="I1058" s="16" t="str">
        <f>VLOOKUP(D1058,'Lista Punktów Adresowych'!$C$1:R6730,6,)</f>
        <v>CEREKIEW</v>
      </c>
      <c r="J1058" s="16" t="str">
        <f>VLOOKUP(D1058,'Lista Punktów Adresowych'!$C$1:R6730,8,0)</f>
        <v/>
      </c>
      <c r="K1058" s="98" t="str">
        <f>VLOOKUP(D1058,'Lista Punktów Adresowych'!$C$1:R6730,10,0)</f>
        <v>56</v>
      </c>
      <c r="O1058" s="16" t="str">
        <f>VLOOKUP(D1058,'Lista Punktów Adresowych'!$C$1:R6730,14,0)</f>
        <v>1</v>
      </c>
      <c r="P1058" s="16" t="str">
        <f>VLOOKUP(D1058,'Lista Punktów Adresowych'!$C$1:R6730,15,0)</f>
        <v>0</v>
      </c>
      <c r="Q1058" s="16" t="str">
        <f>VLOOKUP(D1058,'Lista Punktów Adresowych'!$C$1:T6730,16,0)</f>
        <v>kat.2</v>
      </c>
      <c r="R1058" s="16" t="str">
        <f>VLOOKUP(D1058,'Lista Punktów Adresowych'!$C$1:T6730,17,0)</f>
        <v>1500</v>
      </c>
      <c r="W1058" s="32"/>
      <c r="Y1058" s="16" t="str">
        <f>VLOOKUP(D1058,'Lista Punktów Adresowych'!$C$1:R6730,13,0)</f>
        <v>punkt adresowy podstawowy</v>
      </c>
      <c r="Z1058" s="277"/>
    </row>
    <row r="1059" spans="1:26">
      <c r="A1059" s="16">
        <v>1055</v>
      </c>
      <c r="B1059" s="101"/>
      <c r="C1059" s="249"/>
      <c r="D1059" s="242" t="s">
        <v>2736</v>
      </c>
      <c r="E1059" s="157"/>
      <c r="F1059" s="16" t="str">
        <f>VLOOKUP(D1059,'Lista Punktów Adresowych'!$C$1:R6731,2)</f>
        <v>MAŁOPOLSKIE</v>
      </c>
      <c r="G1059" s="16" t="str">
        <f>VLOOKUP(D1059,'Lista Punktów Adresowych'!$C$1:R6731,3,0)</f>
        <v>BOCHEŃSKI</v>
      </c>
      <c r="H1059" s="16" t="str">
        <f>VLOOKUP(D1059,'Lista Punktów Adresowych'!$C$1:R6731,4,0)</f>
        <v>BOCHNIA</v>
      </c>
      <c r="I1059" s="16" t="str">
        <f>VLOOKUP(D1059,'Lista Punktów Adresowych'!$C$1:R6731,6,)</f>
        <v>BESSÓW</v>
      </c>
      <c r="J1059" s="16" t="str">
        <f>VLOOKUP(D1059,'Lista Punktów Adresowych'!$C$1:R6731,8,0)</f>
        <v/>
      </c>
      <c r="K1059" s="98" t="str">
        <f>VLOOKUP(D1059,'Lista Punktów Adresowych'!$C$1:R6731,10,0)</f>
        <v>2</v>
      </c>
      <c r="O1059" s="16" t="str">
        <f>VLOOKUP(D1059,'Lista Punktów Adresowych'!$C$1:R6731,14,0)</f>
        <v>1</v>
      </c>
      <c r="P1059" s="16" t="str">
        <f>VLOOKUP(D1059,'Lista Punktów Adresowych'!$C$1:R6731,15,0)</f>
        <v>0</v>
      </c>
      <c r="Q1059" s="16" t="str">
        <f>VLOOKUP(D1059,'Lista Punktów Adresowych'!$C$1:T6731,16,0)</f>
        <v>kat.2</v>
      </c>
      <c r="R1059" s="16" t="str">
        <f>VLOOKUP(D1059,'Lista Punktów Adresowych'!$C$1:T6731,17,0)</f>
        <v>1500</v>
      </c>
      <c r="W1059" s="32"/>
      <c r="Y1059" s="16" t="str">
        <f>VLOOKUP(D1059,'Lista Punktów Adresowych'!$C$1:R6731,13,0)</f>
        <v>punkt adresowy podstawowy</v>
      </c>
      <c r="Z1059" s="277"/>
    </row>
    <row r="1060" spans="1:26">
      <c r="A1060" s="16">
        <v>1056</v>
      </c>
      <c r="B1060" s="101"/>
      <c r="C1060" s="249"/>
      <c r="D1060" s="242" t="s">
        <v>2737</v>
      </c>
      <c r="E1060" s="157"/>
      <c r="F1060" s="16" t="str">
        <f>VLOOKUP(D1060,'Lista Punktów Adresowych'!$C$1:R6732,2)</f>
        <v>MAŁOPOLSKIE</v>
      </c>
      <c r="G1060" s="16" t="str">
        <f>VLOOKUP(D1060,'Lista Punktów Adresowych'!$C$1:R6732,3,0)</f>
        <v>BOCHEŃSKI</v>
      </c>
      <c r="H1060" s="16" t="str">
        <f>VLOOKUP(D1060,'Lista Punktów Adresowych'!$C$1:R6732,4,0)</f>
        <v>BOCHNIA</v>
      </c>
      <c r="I1060" s="16" t="str">
        <f>VLOOKUP(D1060,'Lista Punktów Adresowych'!$C$1:R6732,6,)</f>
        <v>BESSÓW</v>
      </c>
      <c r="J1060" s="16" t="str">
        <f>VLOOKUP(D1060,'Lista Punktów Adresowych'!$C$1:R6732,8,0)</f>
        <v/>
      </c>
      <c r="K1060" s="98" t="str">
        <f>VLOOKUP(D1060,'Lista Punktów Adresowych'!$C$1:R6732,10,0)</f>
        <v>34</v>
      </c>
      <c r="O1060" s="16" t="str">
        <f>VLOOKUP(D1060,'Lista Punktów Adresowych'!$C$1:R6732,14,0)</f>
        <v>1</v>
      </c>
      <c r="P1060" s="16" t="str">
        <f>VLOOKUP(D1060,'Lista Punktów Adresowych'!$C$1:R6732,15,0)</f>
        <v>0</v>
      </c>
      <c r="Q1060" s="16" t="str">
        <f>VLOOKUP(D1060,'Lista Punktów Adresowych'!$C$1:T6732,16,0)</f>
        <v>kat.1</v>
      </c>
      <c r="R1060" s="16" t="str">
        <f>VLOOKUP(D1060,'Lista Punktów Adresowych'!$C$1:T6732,17,0)</f>
        <v>500</v>
      </c>
      <c r="W1060" s="32"/>
      <c r="Y1060" s="16" t="str">
        <f>VLOOKUP(D1060,'Lista Punktów Adresowych'!$C$1:R6732,13,0)</f>
        <v>punkt adresowy podstawowy</v>
      </c>
      <c r="Z1060" s="277"/>
    </row>
    <row r="1061" spans="1:26">
      <c r="A1061" s="16">
        <v>1057</v>
      </c>
      <c r="B1061" s="101"/>
      <c r="C1061" s="249"/>
      <c r="D1061" s="242" t="s">
        <v>2738</v>
      </c>
      <c r="E1061" s="157"/>
      <c r="F1061" s="16" t="str">
        <f>VLOOKUP(D1061,'Lista Punktów Adresowych'!$C$1:R6733,2)</f>
        <v>MAŁOPOLSKIE</v>
      </c>
      <c r="G1061" s="16" t="str">
        <f>VLOOKUP(D1061,'Lista Punktów Adresowych'!$C$1:R6733,3,0)</f>
        <v>BOCHEŃSKI</v>
      </c>
      <c r="H1061" s="16" t="str">
        <f>VLOOKUP(D1061,'Lista Punktów Adresowych'!$C$1:R6733,4,0)</f>
        <v>BOCHNIA</v>
      </c>
      <c r="I1061" s="16" t="str">
        <f>VLOOKUP(D1061,'Lista Punktów Adresowych'!$C$1:R6733,6,)</f>
        <v>BESSÓW</v>
      </c>
      <c r="J1061" s="16" t="str">
        <f>VLOOKUP(D1061,'Lista Punktów Adresowych'!$C$1:R6733,8,0)</f>
        <v/>
      </c>
      <c r="K1061" s="98" t="str">
        <f>VLOOKUP(D1061,'Lista Punktów Adresowych'!$C$1:R6733,10,0)</f>
        <v>7</v>
      </c>
      <c r="O1061" s="16" t="str">
        <f>VLOOKUP(D1061,'Lista Punktów Adresowych'!$C$1:R6733,14,0)</f>
        <v>1</v>
      </c>
      <c r="P1061" s="16" t="str">
        <f>VLOOKUP(D1061,'Lista Punktów Adresowych'!$C$1:R6733,15,0)</f>
        <v>0</v>
      </c>
      <c r="Q1061" s="16" t="str">
        <f>VLOOKUP(D1061,'Lista Punktów Adresowych'!$C$1:T6733,16,0)</f>
        <v>kat.5</v>
      </c>
      <c r="R1061" s="16" t="str">
        <f>VLOOKUP(D1061,'Lista Punktów Adresowych'!$C$1:T6733,17,0)</f>
        <v>4500</v>
      </c>
      <c r="W1061" s="32"/>
      <c r="Y1061" s="16" t="str">
        <f>VLOOKUP(D1061,'Lista Punktów Adresowych'!$C$1:R6733,13,0)</f>
        <v>punkt adresowy podstawowy</v>
      </c>
      <c r="Z1061" s="277"/>
    </row>
    <row r="1062" spans="1:26">
      <c r="A1062" s="16">
        <v>1058</v>
      </c>
      <c r="B1062" s="101"/>
      <c r="C1062" s="249"/>
      <c r="D1062" s="242" t="s">
        <v>2739</v>
      </c>
      <c r="E1062" s="157"/>
      <c r="F1062" s="16" t="str">
        <f>VLOOKUP(D1062,'Lista Punktów Adresowych'!$C$1:R6734,2)</f>
        <v>MAŁOPOLSKIE</v>
      </c>
      <c r="G1062" s="16" t="str">
        <f>VLOOKUP(D1062,'Lista Punktów Adresowych'!$C$1:R6734,3,0)</f>
        <v>BOCHEŃSKI</v>
      </c>
      <c r="H1062" s="16" t="str">
        <f>VLOOKUP(D1062,'Lista Punktów Adresowych'!$C$1:R6734,4,0)</f>
        <v>NOWY WIŚNICZ</v>
      </c>
      <c r="I1062" s="16" t="str">
        <f>VLOOKUP(D1062,'Lista Punktów Adresowych'!$C$1:R6734,6,)</f>
        <v>ŁOMNA</v>
      </c>
      <c r="J1062" s="16" t="str">
        <f>VLOOKUP(D1062,'Lista Punktów Adresowych'!$C$1:R6734,8,0)</f>
        <v/>
      </c>
      <c r="K1062" s="98" t="str">
        <f>VLOOKUP(D1062,'Lista Punktów Adresowych'!$C$1:R6734,10,0)</f>
        <v>216</v>
      </c>
      <c r="O1062" s="16" t="str">
        <f>VLOOKUP(D1062,'Lista Punktów Adresowych'!$C$1:R6734,14,0)</f>
        <v>1</v>
      </c>
      <c r="P1062" s="16" t="str">
        <f>VLOOKUP(D1062,'Lista Punktów Adresowych'!$C$1:R6734,15,0)</f>
        <v>0</v>
      </c>
      <c r="Q1062" s="16" t="str">
        <f>VLOOKUP(D1062,'Lista Punktów Adresowych'!$C$1:T6734,16,0)</f>
        <v>kat.13</v>
      </c>
      <c r="R1062" s="16" t="str">
        <f>VLOOKUP(D1062,'Lista Punktów Adresowych'!$C$1:T6734,17,0)</f>
        <v>12500</v>
      </c>
      <c r="W1062" s="32"/>
      <c r="Y1062" s="16" t="str">
        <f>VLOOKUP(D1062,'Lista Punktów Adresowych'!$C$1:R6734,13,0)</f>
        <v>punkt adresowy podstawowy</v>
      </c>
      <c r="Z1062" s="277"/>
    </row>
    <row r="1063" spans="1:26">
      <c r="A1063" s="16">
        <v>1059</v>
      </c>
      <c r="B1063" s="101"/>
      <c r="C1063" s="249"/>
      <c r="D1063" s="242" t="s">
        <v>2740</v>
      </c>
      <c r="E1063" s="157"/>
      <c r="F1063" s="16" t="str">
        <f>VLOOKUP(D1063,'Lista Punktów Adresowych'!$C$1:R6735,2)</f>
        <v>MAŁOPOLSKIE</v>
      </c>
      <c r="G1063" s="16" t="str">
        <f>VLOOKUP(D1063,'Lista Punktów Adresowych'!$C$1:R6735,3,0)</f>
        <v>BOCHEŃSKI</v>
      </c>
      <c r="H1063" s="16" t="str">
        <f>VLOOKUP(D1063,'Lista Punktów Adresowych'!$C$1:R6735,4,0)</f>
        <v>BOCHNIA</v>
      </c>
      <c r="I1063" s="16" t="str">
        <f>VLOOKUP(D1063,'Lista Punktów Adresowych'!$C$1:R6735,6,)</f>
        <v>BESSÓW</v>
      </c>
      <c r="J1063" s="16" t="str">
        <f>VLOOKUP(D1063,'Lista Punktów Adresowych'!$C$1:R6735,8,0)</f>
        <v/>
      </c>
      <c r="K1063" s="98" t="str">
        <f>VLOOKUP(D1063,'Lista Punktów Adresowych'!$C$1:R6735,10,0)</f>
        <v>15</v>
      </c>
      <c r="O1063" s="16" t="str">
        <f>VLOOKUP(D1063,'Lista Punktów Adresowych'!$C$1:R6735,14,0)</f>
        <v>1</v>
      </c>
      <c r="P1063" s="16" t="str">
        <f>VLOOKUP(D1063,'Lista Punktów Adresowych'!$C$1:R6735,15,0)</f>
        <v>0</v>
      </c>
      <c r="Q1063" s="16" t="str">
        <f>VLOOKUP(D1063,'Lista Punktów Adresowych'!$C$1:T6735,16,0)</f>
        <v>kat.1</v>
      </c>
      <c r="R1063" s="16" t="str">
        <f>VLOOKUP(D1063,'Lista Punktów Adresowych'!$C$1:T6735,17,0)</f>
        <v>500</v>
      </c>
      <c r="W1063" s="32"/>
      <c r="Y1063" s="16" t="str">
        <f>VLOOKUP(D1063,'Lista Punktów Adresowych'!$C$1:R6735,13,0)</f>
        <v>punkt adresowy podstawowy</v>
      </c>
      <c r="Z1063" s="277"/>
    </row>
    <row r="1064" spans="1:26">
      <c r="A1064" s="16">
        <v>1060</v>
      </c>
      <c r="B1064" s="101"/>
      <c r="C1064" s="249"/>
      <c r="D1064" s="242" t="s">
        <v>2741</v>
      </c>
      <c r="E1064" s="157"/>
      <c r="F1064" s="16" t="str">
        <f>VLOOKUP(D1064,'Lista Punktów Adresowych'!$C$1:R6736,2)</f>
        <v>MAŁOPOLSKIE</v>
      </c>
      <c r="G1064" s="16" t="str">
        <f>VLOOKUP(D1064,'Lista Punktów Adresowych'!$C$1:R6736,3,0)</f>
        <v>BOCHEŃSKI</v>
      </c>
      <c r="H1064" s="16" t="str">
        <f>VLOOKUP(D1064,'Lista Punktów Adresowych'!$C$1:R6736,4,0)</f>
        <v>BOCHNIA</v>
      </c>
      <c r="I1064" s="16" t="str">
        <f>VLOOKUP(D1064,'Lista Punktów Adresowych'!$C$1:R6736,6,)</f>
        <v>BESSÓW</v>
      </c>
      <c r="J1064" s="16" t="str">
        <f>VLOOKUP(D1064,'Lista Punktów Adresowych'!$C$1:R6736,8,0)</f>
        <v/>
      </c>
      <c r="K1064" s="98" t="str">
        <f>VLOOKUP(D1064,'Lista Punktów Adresowych'!$C$1:R6736,10,0)</f>
        <v>95</v>
      </c>
      <c r="O1064" s="16" t="str">
        <f>VLOOKUP(D1064,'Lista Punktów Adresowych'!$C$1:R6736,14,0)</f>
        <v>1</v>
      </c>
      <c r="P1064" s="16" t="str">
        <f>VLOOKUP(D1064,'Lista Punktów Adresowych'!$C$1:R6736,15,0)</f>
        <v>0</v>
      </c>
      <c r="Q1064" s="16" t="str">
        <f>VLOOKUP(D1064,'Lista Punktów Adresowych'!$C$1:T6736,16,0)</f>
        <v>kat.2</v>
      </c>
      <c r="R1064" s="16" t="str">
        <f>VLOOKUP(D1064,'Lista Punktów Adresowych'!$C$1:T6736,17,0)</f>
        <v>1500</v>
      </c>
      <c r="W1064" s="32"/>
      <c r="Y1064" s="16" t="str">
        <f>VLOOKUP(D1064,'Lista Punktów Adresowych'!$C$1:R6736,13,0)</f>
        <v>punkt adresowy podstawowy</v>
      </c>
      <c r="Z1064" s="277"/>
    </row>
    <row r="1065" spans="1:26">
      <c r="A1065" s="16">
        <v>1061</v>
      </c>
      <c r="B1065" s="101"/>
      <c r="C1065" s="249"/>
      <c r="D1065" s="242" t="s">
        <v>2742</v>
      </c>
      <c r="E1065" s="157"/>
      <c r="F1065" s="16" t="str">
        <f>VLOOKUP(D1065,'Lista Punktów Adresowych'!$C$1:R6737,2)</f>
        <v>MAŁOPOLSKIE</v>
      </c>
      <c r="G1065" s="16" t="str">
        <f>VLOOKUP(D1065,'Lista Punktów Adresowych'!$C$1:R6737,3,0)</f>
        <v>BOCHEŃSKI</v>
      </c>
      <c r="H1065" s="16" t="str">
        <f>VLOOKUP(D1065,'Lista Punktów Adresowych'!$C$1:R6737,4,0)</f>
        <v>BOCHNIA</v>
      </c>
      <c r="I1065" s="16" t="str">
        <f>VLOOKUP(D1065,'Lista Punktów Adresowych'!$C$1:R6737,6,)</f>
        <v>BESSÓW</v>
      </c>
      <c r="J1065" s="16" t="str">
        <f>VLOOKUP(D1065,'Lista Punktów Adresowych'!$C$1:R6737,8,0)</f>
        <v/>
      </c>
      <c r="K1065" s="98" t="str">
        <f>VLOOKUP(D1065,'Lista Punktów Adresowych'!$C$1:R6737,10,0)</f>
        <v>18</v>
      </c>
      <c r="O1065" s="16" t="str">
        <f>VLOOKUP(D1065,'Lista Punktów Adresowych'!$C$1:R6737,14,0)</f>
        <v>1</v>
      </c>
      <c r="P1065" s="16" t="str">
        <f>VLOOKUP(D1065,'Lista Punktów Adresowych'!$C$1:R6737,15,0)</f>
        <v>0</v>
      </c>
      <c r="Q1065" s="16" t="str">
        <f>VLOOKUP(D1065,'Lista Punktów Adresowych'!$C$1:T6737,16,0)</f>
        <v>kat.1</v>
      </c>
      <c r="R1065" s="16" t="str">
        <f>VLOOKUP(D1065,'Lista Punktów Adresowych'!$C$1:T6737,17,0)</f>
        <v>500</v>
      </c>
      <c r="W1065" s="32"/>
      <c r="Y1065" s="16" t="str">
        <f>VLOOKUP(D1065,'Lista Punktów Adresowych'!$C$1:R6737,13,0)</f>
        <v>punkt adresowy podstawowy</v>
      </c>
      <c r="Z1065" s="277"/>
    </row>
    <row r="1066" spans="1:26">
      <c r="A1066" s="16">
        <v>1062</v>
      </c>
      <c r="B1066" s="101"/>
      <c r="C1066" s="249"/>
      <c r="D1066" s="242" t="s">
        <v>2743</v>
      </c>
      <c r="E1066" s="157"/>
      <c r="F1066" s="16" t="str">
        <f>VLOOKUP(D1066,'Lista Punktów Adresowych'!$C$1:R6738,2)</f>
        <v>MAŁOPOLSKIE</v>
      </c>
      <c r="G1066" s="16" t="str">
        <f>VLOOKUP(D1066,'Lista Punktów Adresowych'!$C$1:R6738,3,0)</f>
        <v>BOCHEŃSKI</v>
      </c>
      <c r="H1066" s="16" t="str">
        <f>VLOOKUP(D1066,'Lista Punktów Adresowych'!$C$1:R6738,4,0)</f>
        <v>BOCHNIA</v>
      </c>
      <c r="I1066" s="16" t="str">
        <f>VLOOKUP(D1066,'Lista Punktów Adresowych'!$C$1:R6738,6,)</f>
        <v>OSTRÓW SZLACHECKI</v>
      </c>
      <c r="J1066" s="16" t="str">
        <f>VLOOKUP(D1066,'Lista Punktów Adresowych'!$C$1:R6738,8,0)</f>
        <v/>
      </c>
      <c r="K1066" s="98" t="str">
        <f>VLOOKUP(D1066,'Lista Punktów Adresowych'!$C$1:R6738,10,0)</f>
        <v>53</v>
      </c>
      <c r="O1066" s="16" t="str">
        <f>VLOOKUP(D1066,'Lista Punktów Adresowych'!$C$1:R6738,14,0)</f>
        <v>1</v>
      </c>
      <c r="P1066" s="16" t="str">
        <f>VLOOKUP(D1066,'Lista Punktów Adresowych'!$C$1:R6738,15,0)</f>
        <v>0</v>
      </c>
      <c r="Q1066" s="16" t="str">
        <f>VLOOKUP(D1066,'Lista Punktów Adresowych'!$C$1:T6738,16,0)</f>
        <v>kat.5</v>
      </c>
      <c r="R1066" s="16" t="str">
        <f>VLOOKUP(D1066,'Lista Punktów Adresowych'!$C$1:T6738,17,0)</f>
        <v>4500</v>
      </c>
      <c r="W1066" s="32"/>
      <c r="Y1066" s="16" t="str">
        <f>VLOOKUP(D1066,'Lista Punktów Adresowych'!$C$1:R6738,13,0)</f>
        <v>punkt adresowy podstawowy</v>
      </c>
      <c r="Z1066" s="277"/>
    </row>
    <row r="1067" spans="1:26">
      <c r="A1067" s="16">
        <v>1063</v>
      </c>
      <c r="B1067" s="101"/>
      <c r="C1067" s="249"/>
      <c r="D1067" s="242" t="s">
        <v>2744</v>
      </c>
      <c r="E1067" s="157"/>
      <c r="F1067" s="16" t="str">
        <f>VLOOKUP(D1067,'Lista Punktów Adresowych'!$C$1:R6739,2)</f>
        <v>MAŁOPOLSKIE</v>
      </c>
      <c r="G1067" s="16" t="str">
        <f>VLOOKUP(D1067,'Lista Punktów Adresowych'!$C$1:R6739,3,0)</f>
        <v>BOCHEŃSKI</v>
      </c>
      <c r="H1067" s="16" t="str">
        <f>VLOOKUP(D1067,'Lista Punktów Adresowych'!$C$1:R6739,4,0)</f>
        <v>BOCHNIA</v>
      </c>
      <c r="I1067" s="16" t="str">
        <f>VLOOKUP(D1067,'Lista Punktów Adresowych'!$C$1:R6739,6,)</f>
        <v>BESSÓW</v>
      </c>
      <c r="J1067" s="16" t="str">
        <f>VLOOKUP(D1067,'Lista Punktów Adresowych'!$C$1:R6739,8,0)</f>
        <v/>
      </c>
      <c r="K1067" s="98" t="str">
        <f>VLOOKUP(D1067,'Lista Punktów Adresowych'!$C$1:R6739,10,0)</f>
        <v>12</v>
      </c>
      <c r="O1067" s="16" t="str">
        <f>VLOOKUP(D1067,'Lista Punktów Adresowych'!$C$1:R6739,14,0)</f>
        <v>1</v>
      </c>
      <c r="P1067" s="16" t="str">
        <f>VLOOKUP(D1067,'Lista Punktów Adresowych'!$C$1:R6739,15,0)</f>
        <v>0</v>
      </c>
      <c r="Q1067" s="16" t="str">
        <f>VLOOKUP(D1067,'Lista Punktów Adresowych'!$C$1:T6739,16,0)</f>
        <v>kat.4</v>
      </c>
      <c r="R1067" s="16" t="str">
        <f>VLOOKUP(D1067,'Lista Punktów Adresowych'!$C$1:T6739,17,0)</f>
        <v>3500</v>
      </c>
      <c r="W1067" s="32"/>
      <c r="Y1067" s="16" t="str">
        <f>VLOOKUP(D1067,'Lista Punktów Adresowych'!$C$1:R6739,13,0)</f>
        <v>punkt adresowy podstawowy</v>
      </c>
    </row>
    <row r="1068" spans="1:26">
      <c r="A1068" s="16">
        <v>1064</v>
      </c>
      <c r="B1068" s="101"/>
      <c r="C1068" s="249"/>
      <c r="D1068" s="242" t="s">
        <v>2745</v>
      </c>
      <c r="E1068" s="157"/>
      <c r="F1068" s="16" t="str">
        <f>VLOOKUP(D1068,'Lista Punktów Adresowych'!$C$1:R6740,2)</f>
        <v>MAŁOPOLSKIE</v>
      </c>
      <c r="G1068" s="16" t="str">
        <f>VLOOKUP(D1068,'Lista Punktów Adresowych'!$C$1:R6740,3,0)</f>
        <v>BOCHEŃSKI</v>
      </c>
      <c r="H1068" s="16" t="str">
        <f>VLOOKUP(D1068,'Lista Punktów Adresowych'!$C$1:R6740,4,0)</f>
        <v>BOCHNIA</v>
      </c>
      <c r="I1068" s="16" t="str">
        <f>VLOOKUP(D1068,'Lista Punktów Adresowych'!$C$1:R6740,6,)</f>
        <v>CEREKIEW</v>
      </c>
      <c r="J1068" s="16" t="str">
        <f>VLOOKUP(D1068,'Lista Punktów Adresowych'!$C$1:R6740,8,0)</f>
        <v/>
      </c>
      <c r="K1068" s="98" t="str">
        <f>VLOOKUP(D1068,'Lista Punktów Adresowych'!$C$1:R6740,10,0)</f>
        <v>25</v>
      </c>
      <c r="O1068" s="16" t="str">
        <f>VLOOKUP(D1068,'Lista Punktów Adresowych'!$C$1:R6740,14,0)</f>
        <v>1</v>
      </c>
      <c r="P1068" s="16" t="str">
        <f>VLOOKUP(D1068,'Lista Punktów Adresowych'!$C$1:R6740,15,0)</f>
        <v>0</v>
      </c>
      <c r="Q1068" s="16" t="str">
        <f>VLOOKUP(D1068,'Lista Punktów Adresowych'!$C$1:T6740,16,0)</f>
        <v>kat.2</v>
      </c>
      <c r="R1068" s="16" t="str">
        <f>VLOOKUP(D1068,'Lista Punktów Adresowych'!$C$1:T6740,17,0)</f>
        <v>1500</v>
      </c>
      <c r="W1068" s="32"/>
      <c r="Y1068" s="16" t="str">
        <f>VLOOKUP(D1068,'Lista Punktów Adresowych'!$C$1:R6740,13,0)</f>
        <v>punkt adresowy podstawowy</v>
      </c>
      <c r="Z1068" s="277"/>
    </row>
    <row r="1069" spans="1:26">
      <c r="A1069" s="16">
        <v>1065</v>
      </c>
      <c r="B1069" s="101"/>
      <c r="C1069" s="249"/>
      <c r="D1069" s="242" t="s">
        <v>2746</v>
      </c>
      <c r="E1069" s="157"/>
      <c r="F1069" s="16" t="str">
        <f>VLOOKUP(D1069,'Lista Punktów Adresowych'!$C$1:R6741,2)</f>
        <v>MAŁOPOLSKIE</v>
      </c>
      <c r="G1069" s="16" t="str">
        <f>VLOOKUP(D1069,'Lista Punktów Adresowych'!$C$1:R6741,3,0)</f>
        <v>BOCHEŃSKI</v>
      </c>
      <c r="H1069" s="16" t="str">
        <f>VLOOKUP(D1069,'Lista Punktów Adresowych'!$C$1:R6741,4,0)</f>
        <v>BOCHNIA</v>
      </c>
      <c r="I1069" s="16" t="str">
        <f>VLOOKUP(D1069,'Lista Punktów Adresowych'!$C$1:R6741,6,)</f>
        <v>BESSÓW</v>
      </c>
      <c r="J1069" s="16" t="str">
        <f>VLOOKUP(D1069,'Lista Punktów Adresowych'!$C$1:R6741,8,0)</f>
        <v/>
      </c>
      <c r="K1069" s="98" t="str">
        <f>VLOOKUP(D1069,'Lista Punktów Adresowych'!$C$1:R6741,10,0)</f>
        <v>17</v>
      </c>
      <c r="O1069" s="16" t="str">
        <f>VLOOKUP(D1069,'Lista Punktów Adresowych'!$C$1:R6741,14,0)</f>
        <v>1</v>
      </c>
      <c r="P1069" s="16" t="str">
        <f>VLOOKUP(D1069,'Lista Punktów Adresowych'!$C$1:R6741,15,0)</f>
        <v>0</v>
      </c>
      <c r="Q1069" s="16" t="str">
        <f>VLOOKUP(D1069,'Lista Punktów Adresowych'!$C$1:T6741,16,0)</f>
        <v>kat.1</v>
      </c>
      <c r="R1069" s="16" t="str">
        <f>VLOOKUP(D1069,'Lista Punktów Adresowych'!$C$1:T6741,17,0)</f>
        <v>500</v>
      </c>
      <c r="W1069" s="32"/>
      <c r="Y1069" s="16" t="str">
        <f>VLOOKUP(D1069,'Lista Punktów Adresowych'!$C$1:R6741,13,0)</f>
        <v>punkt adresowy podstawowy</v>
      </c>
      <c r="Z1069" s="277"/>
    </row>
    <row r="1070" spans="1:26">
      <c r="A1070" s="16">
        <v>1066</v>
      </c>
      <c r="B1070" s="101"/>
      <c r="C1070" s="249"/>
      <c r="D1070" s="242" t="s">
        <v>2747</v>
      </c>
      <c r="E1070" s="157"/>
      <c r="F1070" s="16" t="str">
        <f>VLOOKUP(D1070,'Lista Punktów Adresowych'!$C$1:R6742,2)</f>
        <v>MAŁOPOLSKIE</v>
      </c>
      <c r="G1070" s="16" t="str">
        <f>VLOOKUP(D1070,'Lista Punktów Adresowych'!$C$1:R6742,3,0)</f>
        <v>BOCHEŃSKI</v>
      </c>
      <c r="H1070" s="16" t="str">
        <f>VLOOKUP(D1070,'Lista Punktów Adresowych'!$C$1:R6742,4,0)</f>
        <v>BOCHNIA</v>
      </c>
      <c r="I1070" s="16" t="str">
        <f>VLOOKUP(D1070,'Lista Punktów Adresowych'!$C$1:R6742,6,)</f>
        <v>BESSÓW</v>
      </c>
      <c r="J1070" s="16" t="str">
        <f>VLOOKUP(D1070,'Lista Punktów Adresowych'!$C$1:R6742,8,0)</f>
        <v/>
      </c>
      <c r="K1070" s="98" t="str">
        <f>VLOOKUP(D1070,'Lista Punktów Adresowych'!$C$1:R6742,10,0)</f>
        <v>1</v>
      </c>
      <c r="O1070" s="16" t="str">
        <f>VLOOKUP(D1070,'Lista Punktów Adresowych'!$C$1:R6742,14,0)</f>
        <v>1</v>
      </c>
      <c r="P1070" s="16" t="str">
        <f>VLOOKUP(D1070,'Lista Punktów Adresowych'!$C$1:R6742,15,0)</f>
        <v>0</v>
      </c>
      <c r="Q1070" s="16" t="str">
        <f>VLOOKUP(D1070,'Lista Punktów Adresowych'!$C$1:T6742,16,0)</f>
        <v>kat.2</v>
      </c>
      <c r="R1070" s="16" t="str">
        <f>VLOOKUP(D1070,'Lista Punktów Adresowych'!$C$1:T6742,17,0)</f>
        <v>1500</v>
      </c>
      <c r="W1070" s="32"/>
      <c r="Y1070" s="16" t="str">
        <f>VLOOKUP(D1070,'Lista Punktów Adresowych'!$C$1:R6742,13,0)</f>
        <v>punkt adresowy podstawowy</v>
      </c>
      <c r="Z1070" s="277"/>
    </row>
    <row r="1071" spans="1:26">
      <c r="A1071" s="16">
        <v>1067</v>
      </c>
      <c r="B1071" s="101"/>
      <c r="C1071" s="249"/>
      <c r="D1071" s="242" t="s">
        <v>2748</v>
      </c>
      <c r="E1071" s="157"/>
      <c r="F1071" s="16" t="str">
        <f>VLOOKUP(D1071,'Lista Punktów Adresowych'!$C$1:R6743,2)</f>
        <v>MAŁOPOLSKIE</v>
      </c>
      <c r="G1071" s="16" t="str">
        <f>VLOOKUP(D1071,'Lista Punktów Adresowych'!$C$1:R6743,3,0)</f>
        <v>BOCHEŃSKI</v>
      </c>
      <c r="H1071" s="16" t="str">
        <f>VLOOKUP(D1071,'Lista Punktów Adresowych'!$C$1:R6743,4,0)</f>
        <v>BOCHNIA</v>
      </c>
      <c r="I1071" s="16" t="str">
        <f>VLOOKUP(D1071,'Lista Punktów Adresowych'!$C$1:R6743,6,)</f>
        <v>BOGUCICE</v>
      </c>
      <c r="J1071" s="16" t="str">
        <f>VLOOKUP(D1071,'Lista Punktów Adresowych'!$C$1:R6743,8,0)</f>
        <v/>
      </c>
      <c r="K1071" s="98" t="str">
        <f>VLOOKUP(D1071,'Lista Punktów Adresowych'!$C$1:R6743,10,0)</f>
        <v>163</v>
      </c>
      <c r="O1071" s="16" t="str">
        <f>VLOOKUP(D1071,'Lista Punktów Adresowych'!$C$1:R6743,14,0)</f>
        <v>1</v>
      </c>
      <c r="P1071" s="16" t="str">
        <f>VLOOKUP(D1071,'Lista Punktów Adresowych'!$C$1:R6743,15,0)</f>
        <v>0</v>
      </c>
      <c r="Q1071" s="16" t="str">
        <f>VLOOKUP(D1071,'Lista Punktów Adresowych'!$C$1:T6743,16,0)</f>
        <v>kat.9</v>
      </c>
      <c r="R1071" s="16" t="str">
        <f>VLOOKUP(D1071,'Lista Punktów Adresowych'!$C$1:T6743,17,0)</f>
        <v>8500</v>
      </c>
      <c r="W1071" s="32"/>
      <c r="Y1071" s="16" t="str">
        <f>VLOOKUP(D1071,'Lista Punktów Adresowych'!$C$1:R6743,13,0)</f>
        <v>punkt adresowy podstawowy</v>
      </c>
      <c r="Z1071" s="277"/>
    </row>
    <row r="1072" spans="1:26">
      <c r="A1072" s="16">
        <v>1068</v>
      </c>
      <c r="B1072" s="101"/>
      <c r="C1072" s="249"/>
      <c r="D1072" s="242" t="s">
        <v>2749</v>
      </c>
      <c r="E1072" s="157"/>
      <c r="F1072" s="16" t="str">
        <f>VLOOKUP(D1072,'Lista Punktów Adresowych'!$C$1:R6744,2)</f>
        <v>MAŁOPOLSKIE</v>
      </c>
      <c r="G1072" s="16" t="str">
        <f>VLOOKUP(D1072,'Lista Punktów Adresowych'!$C$1:R6744,3,0)</f>
        <v>BOCHEŃSKI</v>
      </c>
      <c r="H1072" s="16" t="str">
        <f>VLOOKUP(D1072,'Lista Punktów Adresowych'!$C$1:R6744,4,0)</f>
        <v>BOCHNIA</v>
      </c>
      <c r="I1072" s="16" t="str">
        <f>VLOOKUP(D1072,'Lista Punktów Adresowych'!$C$1:R6744,6,)</f>
        <v>BESSÓW</v>
      </c>
      <c r="J1072" s="16" t="str">
        <f>VLOOKUP(D1072,'Lista Punktów Adresowych'!$C$1:R6744,8,0)</f>
        <v/>
      </c>
      <c r="K1072" s="98" t="str">
        <f>VLOOKUP(D1072,'Lista Punktów Adresowych'!$C$1:R6744,10,0)</f>
        <v>9</v>
      </c>
      <c r="O1072" s="16" t="str">
        <f>VLOOKUP(D1072,'Lista Punktów Adresowych'!$C$1:R6744,14,0)</f>
        <v>1</v>
      </c>
      <c r="P1072" s="16" t="str">
        <f>VLOOKUP(D1072,'Lista Punktów Adresowych'!$C$1:R6744,15,0)</f>
        <v>0</v>
      </c>
      <c r="Q1072" s="16" t="str">
        <f>VLOOKUP(D1072,'Lista Punktów Adresowych'!$C$1:T6744,16,0)</f>
        <v>kat.3</v>
      </c>
      <c r="R1072" s="16" t="str">
        <f>VLOOKUP(D1072,'Lista Punktów Adresowych'!$C$1:T6744,17,0)</f>
        <v>2500</v>
      </c>
      <c r="W1072" s="32"/>
      <c r="Y1072" s="16" t="str">
        <f>VLOOKUP(D1072,'Lista Punktów Adresowych'!$C$1:R6744,13,0)</f>
        <v>punkt adresowy podstawowy</v>
      </c>
      <c r="Z1072" s="277"/>
    </row>
    <row r="1073" spans="1:26">
      <c r="A1073" s="16">
        <v>1069</v>
      </c>
      <c r="B1073" s="101"/>
      <c r="C1073" s="249"/>
      <c r="D1073" s="242" t="s">
        <v>2750</v>
      </c>
      <c r="E1073" s="157"/>
      <c r="F1073" s="16" t="str">
        <f>VLOOKUP(D1073,'Lista Punktów Adresowych'!$C$1:R6745,2)</f>
        <v>MAŁOPOLSKIE</v>
      </c>
      <c r="G1073" s="16" t="str">
        <f>VLOOKUP(D1073,'Lista Punktów Adresowych'!$C$1:R6745,3,0)</f>
        <v>BOCHEŃSKI</v>
      </c>
      <c r="H1073" s="16" t="str">
        <f>VLOOKUP(D1073,'Lista Punktów Adresowych'!$C$1:R6745,4,0)</f>
        <v>BOCHNIA</v>
      </c>
      <c r="I1073" s="16" t="str">
        <f>VLOOKUP(D1073,'Lista Punktów Adresowych'!$C$1:R6745,6,)</f>
        <v>BESSÓW</v>
      </c>
      <c r="J1073" s="16" t="str">
        <f>VLOOKUP(D1073,'Lista Punktów Adresowych'!$C$1:R6745,8,0)</f>
        <v/>
      </c>
      <c r="K1073" s="98" t="str">
        <f>VLOOKUP(D1073,'Lista Punktów Adresowych'!$C$1:R6745,10,0)</f>
        <v>79</v>
      </c>
      <c r="O1073" s="16" t="str">
        <f>VLOOKUP(D1073,'Lista Punktów Adresowych'!$C$1:R6745,14,0)</f>
        <v>1</v>
      </c>
      <c r="P1073" s="16" t="str">
        <f>VLOOKUP(D1073,'Lista Punktów Adresowych'!$C$1:R6745,15,0)</f>
        <v>0</v>
      </c>
      <c r="Q1073" s="16" t="str">
        <f>VLOOKUP(D1073,'Lista Punktów Adresowych'!$C$1:T6745,16,0)</f>
        <v>kat.1</v>
      </c>
      <c r="R1073" s="16" t="str">
        <f>VLOOKUP(D1073,'Lista Punktów Adresowych'!$C$1:T6745,17,0)</f>
        <v>500</v>
      </c>
      <c r="W1073" s="32"/>
      <c r="Y1073" s="16" t="str">
        <f>VLOOKUP(D1073,'Lista Punktów Adresowych'!$C$1:R6745,13,0)</f>
        <v>punkt adresowy podstawowy</v>
      </c>
      <c r="Z1073" s="277"/>
    </row>
    <row r="1074" spans="1:26">
      <c r="A1074" s="16">
        <v>1070</v>
      </c>
      <c r="B1074" s="101"/>
      <c r="C1074" s="249"/>
      <c r="D1074" s="242" t="s">
        <v>2751</v>
      </c>
      <c r="E1074" s="157"/>
      <c r="F1074" s="16" t="str">
        <f>VLOOKUP(D1074,'Lista Punktów Adresowych'!$C$1:R6746,2)</f>
        <v>MAŁOPOLSKIE</v>
      </c>
      <c r="G1074" s="16" t="str">
        <f>VLOOKUP(D1074,'Lista Punktów Adresowych'!$C$1:R6746,3,0)</f>
        <v>BOCHEŃSKI</v>
      </c>
      <c r="H1074" s="16" t="str">
        <f>VLOOKUP(D1074,'Lista Punktów Adresowych'!$C$1:R6746,4,0)</f>
        <v>BOCHNIA</v>
      </c>
      <c r="I1074" s="16" t="str">
        <f>VLOOKUP(D1074,'Lista Punktów Adresowych'!$C$1:R6746,6,)</f>
        <v>CEREKIEW</v>
      </c>
      <c r="J1074" s="16" t="str">
        <f>VLOOKUP(D1074,'Lista Punktów Adresowych'!$C$1:R6746,8,0)</f>
        <v/>
      </c>
      <c r="K1074" s="98" t="str">
        <f>VLOOKUP(D1074,'Lista Punktów Adresowych'!$C$1:R6746,10,0)</f>
        <v>26</v>
      </c>
      <c r="O1074" s="16" t="str">
        <f>VLOOKUP(D1074,'Lista Punktów Adresowych'!$C$1:R6746,14,0)</f>
        <v>1</v>
      </c>
      <c r="P1074" s="16" t="str">
        <f>VLOOKUP(D1074,'Lista Punktów Adresowych'!$C$1:R6746,15,0)</f>
        <v>0</v>
      </c>
      <c r="Q1074" s="16" t="str">
        <f>VLOOKUP(D1074,'Lista Punktów Adresowych'!$C$1:T6746,16,0)</f>
        <v>kat.2</v>
      </c>
      <c r="R1074" s="16" t="str">
        <f>VLOOKUP(D1074,'Lista Punktów Adresowych'!$C$1:T6746,17,0)</f>
        <v>1500</v>
      </c>
      <c r="W1074" s="32"/>
      <c r="Y1074" s="16" t="str">
        <f>VLOOKUP(D1074,'Lista Punktów Adresowych'!$C$1:R6746,13,0)</f>
        <v>punkt adresowy podstawowy</v>
      </c>
      <c r="Z1074" s="277"/>
    </row>
    <row r="1075" spans="1:26">
      <c r="A1075" s="16">
        <v>1071</v>
      </c>
      <c r="B1075" s="101"/>
      <c r="C1075" s="249"/>
      <c r="D1075" s="242" t="s">
        <v>2752</v>
      </c>
      <c r="E1075" s="157"/>
      <c r="F1075" s="16" t="str">
        <f>VLOOKUP(D1075,'Lista Punktów Adresowych'!$C$1:R6747,2)</f>
        <v>MAŁOPOLSKIE</v>
      </c>
      <c r="G1075" s="16" t="str">
        <f>VLOOKUP(D1075,'Lista Punktów Adresowych'!$C$1:R6747,3,0)</f>
        <v>BOCHEŃSKI</v>
      </c>
      <c r="H1075" s="16" t="str">
        <f>VLOOKUP(D1075,'Lista Punktów Adresowych'!$C$1:R6747,4,0)</f>
        <v>BOCHNIA</v>
      </c>
      <c r="I1075" s="16" t="str">
        <f>VLOOKUP(D1075,'Lista Punktów Adresowych'!$C$1:R6747,6,)</f>
        <v>BESSÓW</v>
      </c>
      <c r="J1075" s="16" t="str">
        <f>VLOOKUP(D1075,'Lista Punktów Adresowych'!$C$1:R6747,8,0)</f>
        <v/>
      </c>
      <c r="K1075" s="98" t="str">
        <f>VLOOKUP(D1075,'Lista Punktów Adresowych'!$C$1:R6747,10,0)</f>
        <v>47</v>
      </c>
      <c r="O1075" s="16" t="str">
        <f>VLOOKUP(D1075,'Lista Punktów Adresowych'!$C$1:R6747,14,0)</f>
        <v>1</v>
      </c>
      <c r="P1075" s="16" t="str">
        <f>VLOOKUP(D1075,'Lista Punktów Adresowych'!$C$1:R6747,15,0)</f>
        <v>0</v>
      </c>
      <c r="Q1075" s="16" t="str">
        <f>VLOOKUP(D1075,'Lista Punktów Adresowych'!$C$1:T6747,16,0)</f>
        <v>kat.1</v>
      </c>
      <c r="R1075" s="16" t="str">
        <f>VLOOKUP(D1075,'Lista Punktów Adresowych'!$C$1:T6747,17,0)</f>
        <v>500</v>
      </c>
      <c r="W1075" s="32"/>
      <c r="Y1075" s="16" t="str">
        <f>VLOOKUP(D1075,'Lista Punktów Adresowych'!$C$1:R6747,13,0)</f>
        <v>punkt adresowy podstawowy</v>
      </c>
      <c r="Z1075" s="277"/>
    </row>
    <row r="1076" spans="1:26">
      <c r="A1076" s="16">
        <v>1072</v>
      </c>
      <c r="B1076" s="101"/>
      <c r="C1076" s="249"/>
      <c r="D1076" s="242" t="s">
        <v>2753</v>
      </c>
      <c r="E1076" s="157"/>
      <c r="F1076" s="16" t="str">
        <f>VLOOKUP(D1076,'Lista Punktów Adresowych'!$C$1:R6748,2)</f>
        <v>MAŁOPOLSKIE</v>
      </c>
      <c r="G1076" s="16" t="str">
        <f>VLOOKUP(D1076,'Lista Punktów Adresowych'!$C$1:R6748,3,0)</f>
        <v>BOCHEŃSKI</v>
      </c>
      <c r="H1076" s="16" t="str">
        <f>VLOOKUP(D1076,'Lista Punktów Adresowych'!$C$1:R6748,4,0)</f>
        <v>BOCHNIA</v>
      </c>
      <c r="I1076" s="16" t="str">
        <f>VLOOKUP(D1076,'Lista Punktów Adresowych'!$C$1:R6748,6,)</f>
        <v>BESSÓW</v>
      </c>
      <c r="J1076" s="16" t="str">
        <f>VLOOKUP(D1076,'Lista Punktów Adresowych'!$C$1:R6748,8,0)</f>
        <v/>
      </c>
      <c r="K1076" s="98" t="str">
        <f>VLOOKUP(D1076,'Lista Punktów Adresowych'!$C$1:R6748,10,0)</f>
        <v>5</v>
      </c>
      <c r="O1076" s="16" t="str">
        <f>VLOOKUP(D1076,'Lista Punktów Adresowych'!$C$1:R6748,14,0)</f>
        <v>1</v>
      </c>
      <c r="P1076" s="16" t="str">
        <f>VLOOKUP(D1076,'Lista Punktów Adresowych'!$C$1:R6748,15,0)</f>
        <v>0</v>
      </c>
      <c r="Q1076" s="16" t="str">
        <f>VLOOKUP(D1076,'Lista Punktów Adresowych'!$C$1:T6748,16,0)</f>
        <v>kat.2</v>
      </c>
      <c r="R1076" s="16" t="str">
        <f>VLOOKUP(D1076,'Lista Punktów Adresowych'!$C$1:T6748,17,0)</f>
        <v>1500</v>
      </c>
      <c r="W1076" s="32"/>
      <c r="Y1076" s="16" t="str">
        <f>VLOOKUP(D1076,'Lista Punktów Adresowych'!$C$1:R6748,13,0)</f>
        <v>punkt adresowy podstawowy</v>
      </c>
      <c r="Z1076" s="277"/>
    </row>
    <row r="1077" spans="1:26">
      <c r="A1077" s="16">
        <v>1073</v>
      </c>
      <c r="B1077" s="101"/>
      <c r="C1077" s="249"/>
      <c r="D1077" s="242" t="s">
        <v>2754</v>
      </c>
      <c r="E1077" s="157"/>
      <c r="F1077" s="16" t="str">
        <f>VLOOKUP(D1077,'Lista Punktów Adresowych'!$C$1:R6749,2)</f>
        <v>MAŁOPOLSKIE</v>
      </c>
      <c r="G1077" s="16" t="str">
        <f>VLOOKUP(D1077,'Lista Punktów Adresowych'!$C$1:R6749,3,0)</f>
        <v>BOCHEŃSKI</v>
      </c>
      <c r="H1077" s="16" t="str">
        <f>VLOOKUP(D1077,'Lista Punktów Adresowych'!$C$1:R6749,4,0)</f>
        <v>BOCHNIA</v>
      </c>
      <c r="I1077" s="16" t="str">
        <f>VLOOKUP(D1077,'Lista Punktów Adresowych'!$C$1:R6749,6,)</f>
        <v>CEREKIEW</v>
      </c>
      <c r="J1077" s="16" t="str">
        <f>VLOOKUP(D1077,'Lista Punktów Adresowych'!$C$1:R6749,8,0)</f>
        <v/>
      </c>
      <c r="K1077" s="98" t="str">
        <f>VLOOKUP(D1077,'Lista Punktów Adresowych'!$C$1:R6749,10,0)</f>
        <v>34</v>
      </c>
      <c r="O1077" s="16" t="str">
        <f>VLOOKUP(D1077,'Lista Punktów Adresowych'!$C$1:R6749,14,0)</f>
        <v>1</v>
      </c>
      <c r="P1077" s="16" t="str">
        <f>VLOOKUP(D1077,'Lista Punktów Adresowych'!$C$1:R6749,15,0)</f>
        <v>0</v>
      </c>
      <c r="Q1077" s="16" t="str">
        <f>VLOOKUP(D1077,'Lista Punktów Adresowych'!$C$1:T6749,16,0)</f>
        <v>kat.3</v>
      </c>
      <c r="R1077" s="16" t="str">
        <f>VLOOKUP(D1077,'Lista Punktów Adresowych'!$C$1:T6749,17,0)</f>
        <v>2500</v>
      </c>
      <c r="W1077" s="32"/>
      <c r="Y1077" s="16" t="str">
        <f>VLOOKUP(D1077,'Lista Punktów Adresowych'!$C$1:R6749,13,0)</f>
        <v>punkt adresowy podstawowy</v>
      </c>
      <c r="Z1077" s="277"/>
    </row>
    <row r="1078" spans="1:26">
      <c r="A1078" s="16">
        <v>1074</v>
      </c>
      <c r="B1078" s="101"/>
      <c r="C1078" s="249"/>
      <c r="D1078" s="242" t="s">
        <v>2755</v>
      </c>
      <c r="E1078" s="157"/>
      <c r="F1078" s="16" t="str">
        <f>VLOOKUP(D1078,'Lista Punktów Adresowych'!$C$1:R6750,2)</f>
        <v>MAŁOPOLSKIE</v>
      </c>
      <c r="G1078" s="16" t="str">
        <f>VLOOKUP(D1078,'Lista Punktów Adresowych'!$C$1:R6750,3,0)</f>
        <v>BOCHEŃSKI</v>
      </c>
      <c r="H1078" s="16" t="str">
        <f>VLOOKUP(D1078,'Lista Punktów Adresowych'!$C$1:R6750,4,0)</f>
        <v>BOCHNIA</v>
      </c>
      <c r="I1078" s="16" t="str">
        <f>VLOOKUP(D1078,'Lista Punktów Adresowych'!$C$1:R6750,6,)</f>
        <v>BESSÓW</v>
      </c>
      <c r="J1078" s="16" t="str">
        <f>VLOOKUP(D1078,'Lista Punktów Adresowych'!$C$1:R6750,8,0)</f>
        <v/>
      </c>
      <c r="K1078" s="98" t="str">
        <f>VLOOKUP(D1078,'Lista Punktów Adresowych'!$C$1:R6750,10,0)</f>
        <v>82</v>
      </c>
      <c r="O1078" s="16" t="str">
        <f>VLOOKUP(D1078,'Lista Punktów Adresowych'!$C$1:R6750,14,0)</f>
        <v>1</v>
      </c>
      <c r="P1078" s="16" t="str">
        <f>VLOOKUP(D1078,'Lista Punktów Adresowych'!$C$1:R6750,15,0)</f>
        <v>0</v>
      </c>
      <c r="Q1078" s="16" t="str">
        <f>VLOOKUP(D1078,'Lista Punktów Adresowych'!$C$1:T6750,16,0)</f>
        <v>kat.2</v>
      </c>
      <c r="R1078" s="16" t="str">
        <f>VLOOKUP(D1078,'Lista Punktów Adresowych'!$C$1:T6750,17,0)</f>
        <v>1500</v>
      </c>
      <c r="W1078" s="32"/>
      <c r="Y1078" s="16" t="str">
        <f>VLOOKUP(D1078,'Lista Punktów Adresowych'!$C$1:R6750,13,0)</f>
        <v>punkt adresowy podstawowy</v>
      </c>
      <c r="Z1078" s="277"/>
    </row>
    <row r="1079" spans="1:26">
      <c r="A1079" s="16">
        <v>1075</v>
      </c>
      <c r="B1079" s="101"/>
      <c r="C1079" s="249"/>
      <c r="D1079" s="242" t="s">
        <v>2756</v>
      </c>
      <c r="E1079" s="157"/>
      <c r="F1079" s="16" t="str">
        <f>VLOOKUP(D1079,'Lista Punktów Adresowych'!$C$1:R6751,2)</f>
        <v>MAŁOPOLSKIE</v>
      </c>
      <c r="G1079" s="16" t="str">
        <f>VLOOKUP(D1079,'Lista Punktów Adresowych'!$C$1:R6751,3,0)</f>
        <v>BOCHEŃSKI</v>
      </c>
      <c r="H1079" s="16" t="str">
        <f>VLOOKUP(D1079,'Lista Punktów Adresowych'!$C$1:R6751,4,0)</f>
        <v>BOCHNIA</v>
      </c>
      <c r="I1079" s="16" t="str">
        <f>VLOOKUP(D1079,'Lista Punktów Adresowych'!$C$1:R6751,6,)</f>
        <v>BESSÓW</v>
      </c>
      <c r="J1079" s="16" t="str">
        <f>VLOOKUP(D1079,'Lista Punktów Adresowych'!$C$1:R6751,8,0)</f>
        <v/>
      </c>
      <c r="K1079" s="98" t="str">
        <f>VLOOKUP(D1079,'Lista Punktów Adresowych'!$C$1:R6751,10,0)</f>
        <v>61</v>
      </c>
      <c r="O1079" s="16" t="str">
        <f>VLOOKUP(D1079,'Lista Punktów Adresowych'!$C$1:R6751,14,0)</f>
        <v>1</v>
      </c>
      <c r="P1079" s="16" t="str">
        <f>VLOOKUP(D1079,'Lista Punktów Adresowych'!$C$1:R6751,15,0)</f>
        <v>0</v>
      </c>
      <c r="Q1079" s="16" t="str">
        <f>VLOOKUP(D1079,'Lista Punktów Adresowych'!$C$1:T6751,16,0)</f>
        <v>kat.2</v>
      </c>
      <c r="R1079" s="16" t="str">
        <f>VLOOKUP(D1079,'Lista Punktów Adresowych'!$C$1:T6751,17,0)</f>
        <v>1500</v>
      </c>
      <c r="W1079" s="32"/>
      <c r="Y1079" s="16" t="str">
        <f>VLOOKUP(D1079,'Lista Punktów Adresowych'!$C$1:R6751,13,0)</f>
        <v>punkt adresowy podstawowy</v>
      </c>
      <c r="Z1079" s="277"/>
    </row>
    <row r="1080" spans="1:26">
      <c r="A1080" s="16">
        <v>1076</v>
      </c>
      <c r="B1080" s="101"/>
      <c r="C1080" s="249"/>
      <c r="D1080" s="242" t="s">
        <v>2757</v>
      </c>
      <c r="E1080" s="157"/>
      <c r="F1080" s="16" t="str">
        <f>VLOOKUP(D1080,'Lista Punktów Adresowych'!$C$1:R6752,2)</f>
        <v>MAŁOPOLSKIE</v>
      </c>
      <c r="G1080" s="16" t="str">
        <f>VLOOKUP(D1080,'Lista Punktów Adresowych'!$C$1:R6752,3,0)</f>
        <v>BOCHEŃSKI</v>
      </c>
      <c r="H1080" s="16" t="str">
        <f>VLOOKUP(D1080,'Lista Punktów Adresowych'!$C$1:R6752,4,0)</f>
        <v>BOCHNIA</v>
      </c>
      <c r="I1080" s="16" t="str">
        <f>VLOOKUP(D1080,'Lista Punktów Adresowych'!$C$1:R6752,6,)</f>
        <v>BOGUCICE</v>
      </c>
      <c r="J1080" s="16" t="str">
        <f>VLOOKUP(D1080,'Lista Punktów Adresowych'!$C$1:R6752,8,0)</f>
        <v/>
      </c>
      <c r="K1080" s="98" t="str">
        <f>VLOOKUP(D1080,'Lista Punktów Adresowych'!$C$1:R6752,10,0)</f>
        <v>185</v>
      </c>
      <c r="O1080" s="16" t="str">
        <f>VLOOKUP(D1080,'Lista Punktów Adresowych'!$C$1:R6752,14,0)</f>
        <v>1</v>
      </c>
      <c r="P1080" s="16" t="str">
        <f>VLOOKUP(D1080,'Lista Punktów Adresowych'!$C$1:R6752,15,0)</f>
        <v>0</v>
      </c>
      <c r="Q1080" s="16" t="str">
        <f>VLOOKUP(D1080,'Lista Punktów Adresowych'!$C$1:T6752,16,0)</f>
        <v>kat.4</v>
      </c>
      <c r="R1080" s="16" t="str">
        <f>VLOOKUP(D1080,'Lista Punktów Adresowych'!$C$1:T6752,17,0)</f>
        <v>3500</v>
      </c>
      <c r="W1080" s="32"/>
      <c r="Y1080" s="16" t="str">
        <f>VLOOKUP(D1080,'Lista Punktów Adresowych'!$C$1:R6752,13,0)</f>
        <v>punkt adresowy podstawowy</v>
      </c>
      <c r="Z1080" s="277"/>
    </row>
    <row r="1081" spans="1:26">
      <c r="A1081" s="16">
        <v>1077</v>
      </c>
      <c r="B1081" s="101"/>
      <c r="C1081" s="249"/>
      <c r="D1081" s="242" t="s">
        <v>2758</v>
      </c>
      <c r="E1081" s="157"/>
      <c r="F1081" s="16" t="str">
        <f>VLOOKUP(D1081,'Lista Punktów Adresowych'!$C$1:R6753,2)</f>
        <v>MAŁOPOLSKIE</v>
      </c>
      <c r="G1081" s="16" t="str">
        <f>VLOOKUP(D1081,'Lista Punktów Adresowych'!$C$1:R6753,3,0)</f>
        <v>BOCHEŃSKI</v>
      </c>
      <c r="H1081" s="16" t="str">
        <f>VLOOKUP(D1081,'Lista Punktów Adresowych'!$C$1:R6753,4,0)</f>
        <v>BOCHNIA</v>
      </c>
      <c r="I1081" s="16" t="str">
        <f>VLOOKUP(D1081,'Lista Punktów Adresowych'!$C$1:R6753,6,)</f>
        <v>BESSÓW</v>
      </c>
      <c r="J1081" s="16" t="str">
        <f>VLOOKUP(D1081,'Lista Punktów Adresowych'!$C$1:R6753,8,0)</f>
        <v/>
      </c>
      <c r="K1081" s="98" t="str">
        <f>VLOOKUP(D1081,'Lista Punktów Adresowych'!$C$1:R6753,10,0)</f>
        <v>37</v>
      </c>
      <c r="O1081" s="16" t="str">
        <f>VLOOKUP(D1081,'Lista Punktów Adresowych'!$C$1:R6753,14,0)</f>
        <v>1</v>
      </c>
      <c r="P1081" s="16" t="str">
        <f>VLOOKUP(D1081,'Lista Punktów Adresowych'!$C$1:R6753,15,0)</f>
        <v>0</v>
      </c>
      <c r="Q1081" s="16" t="str">
        <f>VLOOKUP(D1081,'Lista Punktów Adresowych'!$C$1:T6753,16,0)</f>
        <v>kat.2</v>
      </c>
      <c r="R1081" s="16" t="str">
        <f>VLOOKUP(D1081,'Lista Punktów Adresowych'!$C$1:T6753,17,0)</f>
        <v>1500</v>
      </c>
      <c r="W1081" s="32"/>
      <c r="Y1081" s="16" t="str">
        <f>VLOOKUP(D1081,'Lista Punktów Adresowych'!$C$1:R6753,13,0)</f>
        <v>punkt adresowy podstawowy</v>
      </c>
      <c r="Z1081" s="277"/>
    </row>
    <row r="1082" spans="1:26">
      <c r="A1082" s="16">
        <v>1078</v>
      </c>
      <c r="B1082" s="101"/>
      <c r="C1082" s="249"/>
      <c r="D1082" s="242" t="s">
        <v>2759</v>
      </c>
      <c r="E1082" s="157"/>
      <c r="F1082" s="16" t="str">
        <f>VLOOKUP(D1082,'Lista Punktów Adresowych'!$C$1:R6754,2)</f>
        <v>MAŁOPOLSKIE</v>
      </c>
      <c r="G1082" s="16" t="str">
        <f>VLOOKUP(D1082,'Lista Punktów Adresowych'!$C$1:R6754,3,0)</f>
        <v>BOCHEŃSKI</v>
      </c>
      <c r="H1082" s="16" t="str">
        <f>VLOOKUP(D1082,'Lista Punktów Adresowych'!$C$1:R6754,4,0)</f>
        <v>BOCHNIA</v>
      </c>
      <c r="I1082" s="16" t="str">
        <f>VLOOKUP(D1082,'Lista Punktów Adresowych'!$C$1:R6754,6,)</f>
        <v>CEREKIEW</v>
      </c>
      <c r="J1082" s="16" t="str">
        <f>VLOOKUP(D1082,'Lista Punktów Adresowych'!$C$1:R6754,8,0)</f>
        <v/>
      </c>
      <c r="K1082" s="98" t="str">
        <f>VLOOKUP(D1082,'Lista Punktów Adresowych'!$C$1:R6754,10,0)</f>
        <v>1</v>
      </c>
      <c r="O1082" s="16" t="str">
        <f>VLOOKUP(D1082,'Lista Punktów Adresowych'!$C$1:R6754,14,0)</f>
        <v>1</v>
      </c>
      <c r="P1082" s="16" t="str">
        <f>VLOOKUP(D1082,'Lista Punktów Adresowych'!$C$1:R6754,15,0)</f>
        <v>0</v>
      </c>
      <c r="Q1082" s="16" t="str">
        <f>VLOOKUP(D1082,'Lista Punktów Adresowych'!$C$1:T6754,16,0)</f>
        <v>kat.2</v>
      </c>
      <c r="R1082" s="16" t="str">
        <f>VLOOKUP(D1082,'Lista Punktów Adresowych'!$C$1:T6754,17,0)</f>
        <v>1500</v>
      </c>
      <c r="W1082" s="32"/>
      <c r="Y1082" s="16" t="str">
        <f>VLOOKUP(D1082,'Lista Punktów Adresowych'!$C$1:R6754,13,0)</f>
        <v>punkt adresowy podstawowy</v>
      </c>
      <c r="Z1082" s="277"/>
    </row>
    <row r="1083" spans="1:26">
      <c r="A1083" s="16">
        <v>1079</v>
      </c>
      <c r="B1083" s="101"/>
      <c r="C1083" s="249"/>
      <c r="D1083" s="242" t="s">
        <v>2760</v>
      </c>
      <c r="E1083" s="157"/>
      <c r="F1083" s="16" t="str">
        <f>VLOOKUP(D1083,'Lista Punktów Adresowych'!$C$1:R6755,2)</f>
        <v>MAŁOPOLSKIE</v>
      </c>
      <c r="G1083" s="16" t="str">
        <f>VLOOKUP(D1083,'Lista Punktów Adresowych'!$C$1:R6755,3,0)</f>
        <v>BOCHEŃSKI</v>
      </c>
      <c r="H1083" s="16" t="str">
        <f>VLOOKUP(D1083,'Lista Punktów Adresowych'!$C$1:R6755,4,0)</f>
        <v>BOCHNIA</v>
      </c>
      <c r="I1083" s="16" t="str">
        <f>VLOOKUP(D1083,'Lista Punktów Adresowych'!$C$1:R6755,6,)</f>
        <v>CEREKIEW</v>
      </c>
      <c r="J1083" s="16" t="str">
        <f>VLOOKUP(D1083,'Lista Punktów Adresowych'!$C$1:R6755,8,0)</f>
        <v/>
      </c>
      <c r="K1083" s="98" t="str">
        <f>VLOOKUP(D1083,'Lista Punktów Adresowych'!$C$1:R6755,10,0)</f>
        <v>24</v>
      </c>
      <c r="O1083" s="16" t="str">
        <f>VLOOKUP(D1083,'Lista Punktów Adresowych'!$C$1:R6755,14,0)</f>
        <v>1</v>
      </c>
      <c r="P1083" s="16" t="str">
        <f>VLOOKUP(D1083,'Lista Punktów Adresowych'!$C$1:R6755,15,0)</f>
        <v>0</v>
      </c>
      <c r="Q1083" s="16" t="str">
        <f>VLOOKUP(D1083,'Lista Punktów Adresowych'!$C$1:T6755,16,0)</f>
        <v>kat.2</v>
      </c>
      <c r="R1083" s="16" t="str">
        <f>VLOOKUP(D1083,'Lista Punktów Adresowych'!$C$1:T6755,17,0)</f>
        <v>1500</v>
      </c>
      <c r="W1083" s="32"/>
      <c r="Y1083" s="16" t="str">
        <f>VLOOKUP(D1083,'Lista Punktów Adresowych'!$C$1:R6755,13,0)</f>
        <v>punkt adresowy podstawowy</v>
      </c>
      <c r="Z1083" s="277"/>
    </row>
    <row r="1084" spans="1:26">
      <c r="A1084" s="16">
        <v>1080</v>
      </c>
      <c r="B1084" s="101"/>
      <c r="C1084" s="249"/>
      <c r="D1084" s="242" t="s">
        <v>2761</v>
      </c>
      <c r="E1084" s="157"/>
      <c r="F1084" s="16" t="str">
        <f>VLOOKUP(D1084,'Lista Punktów Adresowych'!$C$1:R6756,2)</f>
        <v>MAŁOPOLSKIE</v>
      </c>
      <c r="G1084" s="16" t="str">
        <f>VLOOKUP(D1084,'Lista Punktów Adresowych'!$C$1:R6756,3,0)</f>
        <v>BOCHEŃSKI</v>
      </c>
      <c r="H1084" s="16" t="str">
        <f>VLOOKUP(D1084,'Lista Punktów Adresowych'!$C$1:R6756,4,0)</f>
        <v>BOCHNIA</v>
      </c>
      <c r="I1084" s="16" t="str">
        <f>VLOOKUP(D1084,'Lista Punktów Adresowych'!$C$1:R6756,6,)</f>
        <v>CEREKIEW</v>
      </c>
      <c r="J1084" s="16" t="str">
        <f>VLOOKUP(D1084,'Lista Punktów Adresowych'!$C$1:R6756,8,0)</f>
        <v/>
      </c>
      <c r="K1084" s="98" t="str">
        <f>VLOOKUP(D1084,'Lista Punktów Adresowych'!$C$1:R6756,10,0)</f>
        <v>90</v>
      </c>
      <c r="O1084" s="16" t="str">
        <f>VLOOKUP(D1084,'Lista Punktów Adresowych'!$C$1:R6756,14,0)</f>
        <v>1</v>
      </c>
      <c r="P1084" s="16" t="str">
        <f>VLOOKUP(D1084,'Lista Punktów Adresowych'!$C$1:R6756,15,0)</f>
        <v>0</v>
      </c>
      <c r="Q1084" s="16" t="str">
        <f>VLOOKUP(D1084,'Lista Punktów Adresowych'!$C$1:T6756,16,0)</f>
        <v>kat.2</v>
      </c>
      <c r="R1084" s="16" t="str">
        <f>VLOOKUP(D1084,'Lista Punktów Adresowych'!$C$1:T6756,17,0)</f>
        <v>1500</v>
      </c>
      <c r="W1084" s="32"/>
      <c r="Y1084" s="16" t="str">
        <f>VLOOKUP(D1084,'Lista Punktów Adresowych'!$C$1:R6756,13,0)</f>
        <v>punkt adresowy podstawowy</v>
      </c>
      <c r="Z1084" s="277"/>
    </row>
    <row r="1085" spans="1:26">
      <c r="A1085" s="16">
        <v>1081</v>
      </c>
      <c r="B1085" s="101"/>
      <c r="C1085" s="249"/>
      <c r="D1085" s="242" t="s">
        <v>2762</v>
      </c>
      <c r="E1085" s="157"/>
      <c r="F1085" s="16" t="str">
        <f>VLOOKUP(D1085,'Lista Punktów Adresowych'!$C$1:R6757,2)</f>
        <v>MAŁOPOLSKIE</v>
      </c>
      <c r="G1085" s="16" t="str">
        <f>VLOOKUP(D1085,'Lista Punktów Adresowych'!$C$1:R6757,3,0)</f>
        <v>BOCHEŃSKI</v>
      </c>
      <c r="H1085" s="16" t="str">
        <f>VLOOKUP(D1085,'Lista Punktów Adresowych'!$C$1:R6757,4,0)</f>
        <v>BOCHNIA</v>
      </c>
      <c r="I1085" s="16" t="str">
        <f>VLOOKUP(D1085,'Lista Punktów Adresowych'!$C$1:R6757,6,)</f>
        <v>CEREKIEW</v>
      </c>
      <c r="J1085" s="16" t="str">
        <f>VLOOKUP(D1085,'Lista Punktów Adresowych'!$C$1:R6757,8,0)</f>
        <v/>
      </c>
      <c r="K1085" s="98" t="str">
        <f>VLOOKUP(D1085,'Lista Punktów Adresowych'!$C$1:R6757,10,0)</f>
        <v>38</v>
      </c>
      <c r="O1085" s="16" t="str">
        <f>VLOOKUP(D1085,'Lista Punktów Adresowych'!$C$1:R6757,14,0)</f>
        <v>1</v>
      </c>
      <c r="P1085" s="16" t="str">
        <f>VLOOKUP(D1085,'Lista Punktów Adresowych'!$C$1:R6757,15,0)</f>
        <v>0</v>
      </c>
      <c r="Q1085" s="16" t="str">
        <f>VLOOKUP(D1085,'Lista Punktów Adresowych'!$C$1:T6757,16,0)</f>
        <v>kat.2</v>
      </c>
      <c r="R1085" s="16" t="str">
        <f>VLOOKUP(D1085,'Lista Punktów Adresowych'!$C$1:T6757,17,0)</f>
        <v>1500</v>
      </c>
      <c r="W1085" s="32"/>
      <c r="Y1085" s="16" t="str">
        <f>VLOOKUP(D1085,'Lista Punktów Adresowych'!$C$1:R6757,13,0)</f>
        <v>punkt adresowy podstawowy</v>
      </c>
      <c r="Z1085" s="277"/>
    </row>
    <row r="1086" spans="1:26">
      <c r="A1086" s="16">
        <v>1082</v>
      </c>
      <c r="B1086" s="101"/>
      <c r="C1086" s="249"/>
      <c r="D1086" s="242" t="s">
        <v>2763</v>
      </c>
      <c r="E1086" s="157"/>
      <c r="F1086" s="16" t="str">
        <f>VLOOKUP(D1086,'Lista Punktów Adresowych'!$C$1:R6758,2)</f>
        <v>MAŁOPOLSKIE</v>
      </c>
      <c r="G1086" s="16" t="str">
        <f>VLOOKUP(D1086,'Lista Punktów Adresowych'!$C$1:R6758,3,0)</f>
        <v>BOCHEŃSKI</v>
      </c>
      <c r="H1086" s="16" t="str">
        <f>VLOOKUP(D1086,'Lista Punktów Adresowych'!$C$1:R6758,4,0)</f>
        <v>BOCHNIA</v>
      </c>
      <c r="I1086" s="16" t="str">
        <f>VLOOKUP(D1086,'Lista Punktów Adresowych'!$C$1:R6758,6,)</f>
        <v>CEREKIEW</v>
      </c>
      <c r="J1086" s="16" t="str">
        <f>VLOOKUP(D1086,'Lista Punktów Adresowych'!$C$1:R6758,8,0)</f>
        <v/>
      </c>
      <c r="K1086" s="98" t="str">
        <f>VLOOKUP(D1086,'Lista Punktów Adresowych'!$C$1:R6758,10,0)</f>
        <v>4</v>
      </c>
      <c r="O1086" s="16" t="str">
        <f>VLOOKUP(D1086,'Lista Punktów Adresowych'!$C$1:R6758,14,0)</f>
        <v>1</v>
      </c>
      <c r="P1086" s="16" t="str">
        <f>VLOOKUP(D1086,'Lista Punktów Adresowych'!$C$1:R6758,15,0)</f>
        <v>0</v>
      </c>
      <c r="Q1086" s="16" t="str">
        <f>VLOOKUP(D1086,'Lista Punktów Adresowych'!$C$1:T6758,16,0)</f>
        <v>kat.2</v>
      </c>
      <c r="R1086" s="16" t="str">
        <f>VLOOKUP(D1086,'Lista Punktów Adresowych'!$C$1:T6758,17,0)</f>
        <v>1500</v>
      </c>
      <c r="W1086" s="32"/>
      <c r="Y1086" s="16" t="str">
        <f>VLOOKUP(D1086,'Lista Punktów Adresowych'!$C$1:R6758,13,0)</f>
        <v>punkt adresowy podstawowy</v>
      </c>
      <c r="Z1086" s="277"/>
    </row>
    <row r="1087" spans="1:26">
      <c r="A1087" s="16">
        <v>1083</v>
      </c>
      <c r="B1087" s="101"/>
      <c r="C1087" s="249"/>
      <c r="D1087" s="242" t="s">
        <v>2764</v>
      </c>
      <c r="E1087" s="157"/>
      <c r="F1087" s="16" t="str">
        <f>VLOOKUP(D1087,'Lista Punktów Adresowych'!$C$1:R6759,2)</f>
        <v>MAŁOPOLSKIE</v>
      </c>
      <c r="G1087" s="16" t="str">
        <f>VLOOKUP(D1087,'Lista Punktów Adresowych'!$C$1:R6759,3,0)</f>
        <v>BOCHEŃSKI</v>
      </c>
      <c r="H1087" s="16" t="str">
        <f>VLOOKUP(D1087,'Lista Punktów Adresowych'!$C$1:R6759,4,0)</f>
        <v>BOCHNIA</v>
      </c>
      <c r="I1087" s="16" t="str">
        <f>VLOOKUP(D1087,'Lista Punktów Adresowych'!$C$1:R6759,6,)</f>
        <v>OSTRÓW SZLACHECKI</v>
      </c>
      <c r="J1087" s="16" t="str">
        <f>VLOOKUP(D1087,'Lista Punktów Adresowych'!$C$1:R6759,8,0)</f>
        <v/>
      </c>
      <c r="K1087" s="98" t="str">
        <f>VLOOKUP(D1087,'Lista Punktów Adresowych'!$C$1:R6759,10,0)</f>
        <v>114</v>
      </c>
      <c r="O1087" s="16" t="str">
        <f>VLOOKUP(D1087,'Lista Punktów Adresowych'!$C$1:R6759,14,0)</f>
        <v>1</v>
      </c>
      <c r="P1087" s="16" t="str">
        <f>VLOOKUP(D1087,'Lista Punktów Adresowych'!$C$1:R6759,15,0)</f>
        <v>0</v>
      </c>
      <c r="Q1087" s="16" t="str">
        <f>VLOOKUP(D1087,'Lista Punktów Adresowych'!$C$1:T6759,16,0)</f>
        <v>kat.3</v>
      </c>
      <c r="R1087" s="16" t="str">
        <f>VLOOKUP(D1087,'Lista Punktów Adresowych'!$C$1:T6759,17,0)</f>
        <v>2500</v>
      </c>
      <c r="W1087" s="32"/>
      <c r="Y1087" s="16" t="str">
        <f>VLOOKUP(D1087,'Lista Punktów Adresowych'!$C$1:R6759,13,0)</f>
        <v>punkt adresowy podstawowy</v>
      </c>
      <c r="Z1087" s="277"/>
    </row>
    <row r="1088" spans="1:26">
      <c r="A1088" s="16">
        <v>1084</v>
      </c>
      <c r="B1088" s="101"/>
      <c r="C1088" s="249"/>
      <c r="D1088" s="242" t="s">
        <v>2765</v>
      </c>
      <c r="E1088" s="157"/>
      <c r="F1088" s="16" t="str">
        <f>VLOOKUP(D1088,'Lista Punktów Adresowych'!$C$1:R6760,2)</f>
        <v>MAŁOPOLSKIE</v>
      </c>
      <c r="G1088" s="16" t="str">
        <f>VLOOKUP(D1088,'Lista Punktów Adresowych'!$C$1:R6760,3,0)</f>
        <v>BOCHEŃSKI</v>
      </c>
      <c r="H1088" s="16" t="str">
        <f>VLOOKUP(D1088,'Lista Punktów Adresowych'!$C$1:R6760,4,0)</f>
        <v>BOCHNIA</v>
      </c>
      <c r="I1088" s="16" t="str">
        <f>VLOOKUP(D1088,'Lista Punktów Adresowych'!$C$1:R6760,6,)</f>
        <v>CEREKIEW</v>
      </c>
      <c r="J1088" s="16" t="str">
        <f>VLOOKUP(D1088,'Lista Punktów Adresowych'!$C$1:R6760,8,0)</f>
        <v/>
      </c>
      <c r="K1088" s="98" t="str">
        <f>VLOOKUP(D1088,'Lista Punktów Adresowych'!$C$1:R6760,10,0)</f>
        <v>73</v>
      </c>
      <c r="O1088" s="16" t="str">
        <f>VLOOKUP(D1088,'Lista Punktów Adresowych'!$C$1:R6760,14,0)</f>
        <v>1</v>
      </c>
      <c r="P1088" s="16" t="str">
        <f>VLOOKUP(D1088,'Lista Punktów Adresowych'!$C$1:R6760,15,0)</f>
        <v>0</v>
      </c>
      <c r="Q1088" s="16" t="str">
        <f>VLOOKUP(D1088,'Lista Punktów Adresowych'!$C$1:T6760,16,0)</f>
        <v>kat.3</v>
      </c>
      <c r="R1088" s="16" t="str">
        <f>VLOOKUP(D1088,'Lista Punktów Adresowych'!$C$1:T6760,17,0)</f>
        <v>2500</v>
      </c>
      <c r="W1088" s="32"/>
      <c r="Y1088" s="16" t="str">
        <f>VLOOKUP(D1088,'Lista Punktów Adresowych'!$C$1:R6760,13,0)</f>
        <v>punkt adresowy podstawowy</v>
      </c>
      <c r="Z1088" s="277"/>
    </row>
    <row r="1089" spans="1:26">
      <c r="A1089" s="16">
        <v>1085</v>
      </c>
      <c r="B1089" s="101"/>
      <c r="C1089" s="249"/>
      <c r="D1089" s="242" t="s">
        <v>2766</v>
      </c>
      <c r="E1089" s="157"/>
      <c r="F1089" s="16" t="str">
        <f>VLOOKUP(D1089,'Lista Punktów Adresowych'!$C$1:R6761,2)</f>
        <v>MAŁOPOLSKIE</v>
      </c>
      <c r="G1089" s="16" t="str">
        <f>VLOOKUP(D1089,'Lista Punktów Adresowych'!$C$1:R6761,3,0)</f>
        <v>BOCHEŃSKI</v>
      </c>
      <c r="H1089" s="16" t="str">
        <f>VLOOKUP(D1089,'Lista Punktów Adresowych'!$C$1:R6761,4,0)</f>
        <v>BOCHNIA</v>
      </c>
      <c r="I1089" s="16" t="str">
        <f>VLOOKUP(D1089,'Lista Punktów Adresowych'!$C$1:R6761,6,)</f>
        <v>BESSÓW</v>
      </c>
      <c r="J1089" s="16" t="str">
        <f>VLOOKUP(D1089,'Lista Punktów Adresowych'!$C$1:R6761,8,0)</f>
        <v/>
      </c>
      <c r="K1089" s="98" t="str">
        <f>VLOOKUP(D1089,'Lista Punktów Adresowych'!$C$1:R6761,10,0)</f>
        <v>67</v>
      </c>
      <c r="O1089" s="16" t="str">
        <f>VLOOKUP(D1089,'Lista Punktów Adresowych'!$C$1:R6761,14,0)</f>
        <v>1</v>
      </c>
      <c r="P1089" s="16" t="str">
        <f>VLOOKUP(D1089,'Lista Punktów Adresowych'!$C$1:R6761,15,0)</f>
        <v>0</v>
      </c>
      <c r="Q1089" s="16" t="str">
        <f>VLOOKUP(D1089,'Lista Punktów Adresowych'!$C$1:T6761,16,0)</f>
        <v>kat.2</v>
      </c>
      <c r="R1089" s="16" t="str">
        <f>VLOOKUP(D1089,'Lista Punktów Adresowych'!$C$1:T6761,17,0)</f>
        <v>1500</v>
      </c>
      <c r="W1089" s="32"/>
      <c r="Y1089" s="16" t="str">
        <f>VLOOKUP(D1089,'Lista Punktów Adresowych'!$C$1:R6761,13,0)</f>
        <v>punkt adresowy podstawowy</v>
      </c>
      <c r="Z1089" s="277"/>
    </row>
    <row r="1090" spans="1:26">
      <c r="A1090" s="16">
        <v>1086</v>
      </c>
      <c r="B1090" s="101"/>
      <c r="C1090" s="249"/>
      <c r="D1090" s="242" t="s">
        <v>2767</v>
      </c>
      <c r="E1090" s="157"/>
      <c r="F1090" s="16" t="str">
        <f>VLOOKUP(D1090,'Lista Punktów Adresowych'!$C$1:R6762,2)</f>
        <v>MAŁOPOLSKIE</v>
      </c>
      <c r="G1090" s="16" t="str">
        <f>VLOOKUP(D1090,'Lista Punktów Adresowych'!$C$1:R6762,3,0)</f>
        <v>BOCHEŃSKI</v>
      </c>
      <c r="H1090" s="16" t="str">
        <f>VLOOKUP(D1090,'Lista Punktów Adresowych'!$C$1:R6762,4,0)</f>
        <v>BOCHNIA</v>
      </c>
      <c r="I1090" s="16" t="str">
        <f>VLOOKUP(D1090,'Lista Punktów Adresowych'!$C$1:R6762,6,)</f>
        <v>BESSÓW</v>
      </c>
      <c r="J1090" s="16" t="str">
        <f>VLOOKUP(D1090,'Lista Punktów Adresowych'!$C$1:R6762,8,0)</f>
        <v/>
      </c>
      <c r="K1090" s="98" t="str">
        <f>VLOOKUP(D1090,'Lista Punktów Adresowych'!$C$1:R6762,10,0)</f>
        <v>25</v>
      </c>
      <c r="O1090" s="16" t="str">
        <f>VLOOKUP(D1090,'Lista Punktów Adresowych'!$C$1:R6762,14,0)</f>
        <v>1</v>
      </c>
      <c r="P1090" s="16" t="str">
        <f>VLOOKUP(D1090,'Lista Punktów Adresowych'!$C$1:R6762,15,0)</f>
        <v>0</v>
      </c>
      <c r="Q1090" s="16" t="str">
        <f>VLOOKUP(D1090,'Lista Punktów Adresowych'!$C$1:T6762,16,0)</f>
        <v>kat.2</v>
      </c>
      <c r="R1090" s="16" t="str">
        <f>VLOOKUP(D1090,'Lista Punktów Adresowych'!$C$1:T6762,17,0)</f>
        <v>1500</v>
      </c>
      <c r="W1090" s="32"/>
      <c r="Y1090" s="16" t="str">
        <f>VLOOKUP(D1090,'Lista Punktów Adresowych'!$C$1:R6762,13,0)</f>
        <v>punkt adresowy podstawowy</v>
      </c>
      <c r="Z1090" s="277"/>
    </row>
    <row r="1091" spans="1:26">
      <c r="A1091" s="16">
        <v>1087</v>
      </c>
      <c r="B1091" s="101"/>
      <c r="C1091" s="249"/>
      <c r="D1091" s="242" t="s">
        <v>2768</v>
      </c>
      <c r="E1091" s="157"/>
      <c r="F1091" s="16" t="str">
        <f>VLOOKUP(D1091,'Lista Punktów Adresowych'!$C$1:R6763,2)</f>
        <v>MAŁOPOLSKIE</v>
      </c>
      <c r="G1091" s="16" t="str">
        <f>VLOOKUP(D1091,'Lista Punktów Adresowych'!$C$1:R6763,3,0)</f>
        <v>BOCHEŃSKI</v>
      </c>
      <c r="H1091" s="16" t="str">
        <f>VLOOKUP(D1091,'Lista Punktów Adresowych'!$C$1:R6763,4,0)</f>
        <v>BOCHNIA</v>
      </c>
      <c r="I1091" s="16" t="str">
        <f>VLOOKUP(D1091,'Lista Punktów Adresowych'!$C$1:R6763,6,)</f>
        <v>BESSÓW</v>
      </c>
      <c r="J1091" s="16" t="str">
        <f>VLOOKUP(D1091,'Lista Punktów Adresowych'!$C$1:R6763,8,0)</f>
        <v/>
      </c>
      <c r="K1091" s="98" t="str">
        <f>VLOOKUP(D1091,'Lista Punktów Adresowych'!$C$1:R6763,10,0)</f>
        <v>24</v>
      </c>
      <c r="O1091" s="16" t="str">
        <f>VLOOKUP(D1091,'Lista Punktów Adresowych'!$C$1:R6763,14,0)</f>
        <v>1</v>
      </c>
      <c r="P1091" s="16" t="str">
        <f>VLOOKUP(D1091,'Lista Punktów Adresowych'!$C$1:R6763,15,0)</f>
        <v>0</v>
      </c>
      <c r="Q1091" s="16" t="str">
        <f>VLOOKUP(D1091,'Lista Punktów Adresowych'!$C$1:T6763,16,0)</f>
        <v>kat.1</v>
      </c>
      <c r="R1091" s="16" t="str">
        <f>VLOOKUP(D1091,'Lista Punktów Adresowych'!$C$1:T6763,17,0)</f>
        <v>500</v>
      </c>
      <c r="W1091" s="32"/>
      <c r="Y1091" s="16" t="str">
        <f>VLOOKUP(D1091,'Lista Punktów Adresowych'!$C$1:R6763,13,0)</f>
        <v>punkt adresowy podstawowy</v>
      </c>
      <c r="Z1091" s="277"/>
    </row>
    <row r="1092" spans="1:26">
      <c r="A1092" s="16">
        <v>1088</v>
      </c>
      <c r="B1092" s="101"/>
      <c r="C1092" s="249"/>
      <c r="D1092" s="242" t="s">
        <v>2769</v>
      </c>
      <c r="E1092" s="157"/>
      <c r="F1092" s="16" t="str">
        <f>VLOOKUP(D1092,'Lista Punktów Adresowych'!$C$1:R6764,2)</f>
        <v>MAŁOPOLSKIE</v>
      </c>
      <c r="G1092" s="16" t="str">
        <f>VLOOKUP(D1092,'Lista Punktów Adresowych'!$C$1:R6764,3,0)</f>
        <v>BOCHEŃSKI</v>
      </c>
      <c r="H1092" s="16" t="str">
        <f>VLOOKUP(D1092,'Lista Punktów Adresowych'!$C$1:R6764,4,0)</f>
        <v>BOCHNIA</v>
      </c>
      <c r="I1092" s="16" t="str">
        <f>VLOOKUP(D1092,'Lista Punktów Adresowych'!$C$1:R6764,6,)</f>
        <v>CEREKIEW</v>
      </c>
      <c r="J1092" s="16" t="str">
        <f>VLOOKUP(D1092,'Lista Punktów Adresowych'!$C$1:R6764,8,0)</f>
        <v/>
      </c>
      <c r="K1092" s="98" t="str">
        <f>VLOOKUP(D1092,'Lista Punktów Adresowych'!$C$1:R6764,10,0)</f>
        <v>100</v>
      </c>
      <c r="O1092" s="16" t="str">
        <f>VLOOKUP(D1092,'Lista Punktów Adresowych'!$C$1:R6764,14,0)</f>
        <v>1</v>
      </c>
      <c r="P1092" s="16" t="str">
        <f>VLOOKUP(D1092,'Lista Punktów Adresowych'!$C$1:R6764,15,0)</f>
        <v>0</v>
      </c>
      <c r="Q1092" s="16" t="str">
        <f>VLOOKUP(D1092,'Lista Punktów Adresowych'!$C$1:T6764,16,0)</f>
        <v>kat.3</v>
      </c>
      <c r="R1092" s="16" t="str">
        <f>VLOOKUP(D1092,'Lista Punktów Adresowych'!$C$1:T6764,17,0)</f>
        <v>2500</v>
      </c>
      <c r="W1092" s="32"/>
      <c r="Y1092" s="16" t="str">
        <f>VLOOKUP(D1092,'Lista Punktów Adresowych'!$C$1:R6764,13,0)</f>
        <v>punkt adresowy podstawowy</v>
      </c>
      <c r="Z1092" s="277"/>
    </row>
    <row r="1093" spans="1:26">
      <c r="A1093" s="16">
        <v>1089</v>
      </c>
      <c r="B1093" s="101"/>
      <c r="D1093" s="242" t="s">
        <v>2770</v>
      </c>
      <c r="E1093" s="157"/>
      <c r="F1093" s="16" t="str">
        <f>VLOOKUP(D1093,'Lista Punktów Adresowych'!$C$1:R6765,2)</f>
        <v>MAŁOPOLSKIE</v>
      </c>
      <c r="G1093" s="16" t="str">
        <f>VLOOKUP(D1093,'Lista Punktów Adresowych'!$C$1:R6765,3,0)</f>
        <v>BOCHEŃSKI</v>
      </c>
      <c r="H1093" s="16" t="str">
        <f>VLOOKUP(D1093,'Lista Punktów Adresowych'!$C$1:R6765,4,0)</f>
        <v>BOCHNIA</v>
      </c>
      <c r="I1093" s="16" t="str">
        <f>VLOOKUP(D1093,'Lista Punktów Adresowych'!$C$1:R6765,6,)</f>
        <v>BESSÓW</v>
      </c>
      <c r="J1093" s="16" t="str">
        <f>VLOOKUP(D1093,'Lista Punktów Adresowych'!$C$1:R6765,8,0)</f>
        <v/>
      </c>
      <c r="K1093" s="98" t="str">
        <f>VLOOKUP(D1093,'Lista Punktów Adresowych'!$C$1:R6765,10,0)</f>
        <v>72</v>
      </c>
      <c r="O1093" s="16" t="str">
        <f>VLOOKUP(D1093,'Lista Punktów Adresowych'!$C$1:R6765,14,0)</f>
        <v>1</v>
      </c>
      <c r="P1093" s="16" t="str">
        <f>VLOOKUP(D1093,'Lista Punktów Adresowych'!$C$1:R6765,15,0)</f>
        <v>0</v>
      </c>
      <c r="Q1093" s="16" t="str">
        <f>VLOOKUP(D1093,'Lista Punktów Adresowych'!$C$1:T6765,16,0)</f>
        <v>kat.1</v>
      </c>
      <c r="R1093" s="16" t="str">
        <f>VLOOKUP(D1093,'Lista Punktów Adresowych'!$C$1:T6765,17,0)</f>
        <v>500</v>
      </c>
      <c r="W1093" s="32"/>
      <c r="Y1093" s="16" t="str">
        <f>VLOOKUP(D1093,'Lista Punktów Adresowych'!$C$1:R6765,13,0)</f>
        <v>punkt adresowy podstawowy</v>
      </c>
    </row>
    <row r="1094" spans="1:26">
      <c r="A1094" s="16">
        <v>1090</v>
      </c>
      <c r="B1094" s="101"/>
      <c r="C1094" s="249"/>
      <c r="D1094" s="242" t="s">
        <v>2771</v>
      </c>
      <c r="E1094" s="157"/>
      <c r="F1094" s="16" t="str">
        <f>VLOOKUP(D1094,'Lista Punktów Adresowych'!$C$1:R6766,2)</f>
        <v>MAŁOPOLSKIE</v>
      </c>
      <c r="G1094" s="16" t="str">
        <f>VLOOKUP(D1094,'Lista Punktów Adresowych'!$C$1:R6766,3,0)</f>
        <v>BOCHEŃSKI</v>
      </c>
      <c r="H1094" s="16" t="str">
        <f>VLOOKUP(D1094,'Lista Punktów Adresowych'!$C$1:R6766,4,0)</f>
        <v>BOCHNIA</v>
      </c>
      <c r="I1094" s="16" t="str">
        <f>VLOOKUP(D1094,'Lista Punktów Adresowych'!$C$1:R6766,6,)</f>
        <v>CEREKIEW</v>
      </c>
      <c r="J1094" s="16" t="str">
        <f>VLOOKUP(D1094,'Lista Punktów Adresowych'!$C$1:R6766,8,0)</f>
        <v/>
      </c>
      <c r="K1094" s="98" t="str">
        <f>VLOOKUP(D1094,'Lista Punktów Adresowych'!$C$1:R6766,10,0)</f>
        <v>7</v>
      </c>
      <c r="O1094" s="16" t="str">
        <f>VLOOKUP(D1094,'Lista Punktów Adresowych'!$C$1:R6766,14,0)</f>
        <v>1</v>
      </c>
      <c r="P1094" s="16" t="str">
        <f>VLOOKUP(D1094,'Lista Punktów Adresowych'!$C$1:R6766,15,0)</f>
        <v>0</v>
      </c>
      <c r="Q1094" s="16" t="str">
        <f>VLOOKUP(D1094,'Lista Punktów Adresowych'!$C$1:T6766,16,0)</f>
        <v>kat.6</v>
      </c>
      <c r="R1094" s="16" t="str">
        <f>VLOOKUP(D1094,'Lista Punktów Adresowych'!$C$1:T6766,17,0)</f>
        <v>5500</v>
      </c>
      <c r="W1094" s="32"/>
      <c r="Y1094" s="16" t="str">
        <f>VLOOKUP(D1094,'Lista Punktów Adresowych'!$C$1:R6766,13,0)</f>
        <v>punkt adresowy podstawowy</v>
      </c>
      <c r="Z1094" s="277"/>
    </row>
    <row r="1095" spans="1:26">
      <c r="A1095" s="16">
        <v>1091</v>
      </c>
      <c r="B1095" s="101"/>
      <c r="C1095" s="249"/>
      <c r="D1095" s="242" t="s">
        <v>2772</v>
      </c>
      <c r="E1095" s="157"/>
      <c r="F1095" s="16" t="str">
        <f>VLOOKUP(D1095,'Lista Punktów Adresowych'!$C$1:R6767,2)</f>
        <v>MAŁOPOLSKIE</v>
      </c>
      <c r="G1095" s="16" t="str">
        <f>VLOOKUP(D1095,'Lista Punktów Adresowych'!$C$1:R6767,3,0)</f>
        <v>BOCHEŃSKI</v>
      </c>
      <c r="H1095" s="16" t="str">
        <f>VLOOKUP(D1095,'Lista Punktów Adresowych'!$C$1:R6767,4,0)</f>
        <v>LIPNICA MUROWANA</v>
      </c>
      <c r="I1095" s="16" t="str">
        <f>VLOOKUP(D1095,'Lista Punktów Adresowych'!$C$1:R6767,6,)</f>
        <v>LIPNICA GÓRNA</v>
      </c>
      <c r="J1095" s="16" t="str">
        <f>VLOOKUP(D1095,'Lista Punktów Adresowych'!$C$1:R6767,8,0)</f>
        <v/>
      </c>
      <c r="K1095" s="98" t="str">
        <f>VLOOKUP(D1095,'Lista Punktów Adresowych'!$C$1:R6767,10,0)</f>
        <v>27</v>
      </c>
      <c r="O1095" s="16" t="str">
        <f>VLOOKUP(D1095,'Lista Punktów Adresowych'!$C$1:R6767,14,0)</f>
        <v>1</v>
      </c>
      <c r="P1095" s="16" t="str">
        <f>VLOOKUP(D1095,'Lista Punktów Adresowych'!$C$1:R6767,15,0)</f>
        <v>0</v>
      </c>
      <c r="Q1095" s="16" t="str">
        <f>VLOOKUP(D1095,'Lista Punktów Adresowych'!$C$1:T6767,16,0)</f>
        <v>kat.15</v>
      </c>
      <c r="R1095" s="16" t="str">
        <f>VLOOKUP(D1095,'Lista Punktów Adresowych'!$C$1:T6767,17,0)</f>
        <v>14500</v>
      </c>
      <c r="W1095" s="32"/>
      <c r="Y1095" s="16" t="str">
        <f>VLOOKUP(D1095,'Lista Punktów Adresowych'!$C$1:R6767,13,0)</f>
        <v>punkt adresowy podstawowy</v>
      </c>
      <c r="Z1095" s="277"/>
    </row>
    <row r="1096" spans="1:26">
      <c r="A1096" s="16">
        <v>1092</v>
      </c>
      <c r="B1096" s="101"/>
      <c r="C1096" s="249"/>
      <c r="D1096" s="242" t="s">
        <v>2773</v>
      </c>
      <c r="E1096" s="157"/>
      <c r="F1096" s="16" t="str">
        <f>VLOOKUP(D1096,'Lista Punktów Adresowych'!$C$1:R6768,2)</f>
        <v>MAŁOPOLSKIE</v>
      </c>
      <c r="G1096" s="16" t="str">
        <f>VLOOKUP(D1096,'Lista Punktów Adresowych'!$C$1:R6768,3,0)</f>
        <v>BOCHEŃSKI</v>
      </c>
      <c r="H1096" s="16" t="str">
        <f>VLOOKUP(D1096,'Lista Punktów Adresowych'!$C$1:R6768,4,0)</f>
        <v>BOCHNIA</v>
      </c>
      <c r="I1096" s="16" t="str">
        <f>VLOOKUP(D1096,'Lista Punktów Adresowych'!$C$1:R6768,6,)</f>
        <v>BESSÓW</v>
      </c>
      <c r="J1096" s="16" t="str">
        <f>VLOOKUP(D1096,'Lista Punktów Adresowych'!$C$1:R6768,8,0)</f>
        <v/>
      </c>
      <c r="K1096" s="98" t="str">
        <f>VLOOKUP(D1096,'Lista Punktów Adresowych'!$C$1:R6768,10,0)</f>
        <v>31</v>
      </c>
      <c r="O1096" s="16" t="str">
        <f>VLOOKUP(D1096,'Lista Punktów Adresowych'!$C$1:R6768,14,0)</f>
        <v>1</v>
      </c>
      <c r="P1096" s="16" t="str">
        <f>VLOOKUP(D1096,'Lista Punktów Adresowych'!$C$1:R6768,15,0)</f>
        <v>0</v>
      </c>
      <c r="Q1096" s="16" t="str">
        <f>VLOOKUP(D1096,'Lista Punktów Adresowych'!$C$1:T6768,16,0)</f>
        <v>kat.2</v>
      </c>
      <c r="R1096" s="16" t="str">
        <f>VLOOKUP(D1096,'Lista Punktów Adresowych'!$C$1:T6768,17,0)</f>
        <v>1500</v>
      </c>
      <c r="W1096" s="32"/>
      <c r="Y1096" s="16" t="str">
        <f>VLOOKUP(D1096,'Lista Punktów Adresowych'!$C$1:R6768,13,0)</f>
        <v>punkt adresowy podstawowy</v>
      </c>
      <c r="Z1096" s="277"/>
    </row>
    <row r="1097" spans="1:26">
      <c r="A1097" s="16">
        <v>1093</v>
      </c>
      <c r="B1097" s="101"/>
      <c r="C1097" s="249"/>
      <c r="D1097" s="242" t="s">
        <v>2774</v>
      </c>
      <c r="E1097" s="157"/>
      <c r="F1097" s="16" t="str">
        <f>VLOOKUP(D1097,'Lista Punktów Adresowych'!$C$1:R6769,2)</f>
        <v>MAŁOPOLSKIE</v>
      </c>
      <c r="G1097" s="16" t="str">
        <f>VLOOKUP(D1097,'Lista Punktów Adresowych'!$C$1:R6769,3,0)</f>
        <v>BOCHEŃSKI</v>
      </c>
      <c r="H1097" s="16" t="str">
        <f>VLOOKUP(D1097,'Lista Punktów Adresowych'!$C$1:R6769,4,0)</f>
        <v>BOCHNIA</v>
      </c>
      <c r="I1097" s="16" t="str">
        <f>VLOOKUP(D1097,'Lista Punktów Adresowych'!$C$1:R6769,6,)</f>
        <v>CEREKIEW</v>
      </c>
      <c r="J1097" s="16" t="str">
        <f>VLOOKUP(D1097,'Lista Punktów Adresowych'!$C$1:R6769,8,0)</f>
        <v/>
      </c>
      <c r="K1097" s="98" t="str">
        <f>VLOOKUP(D1097,'Lista Punktów Adresowych'!$C$1:R6769,10,0)</f>
        <v>12</v>
      </c>
      <c r="O1097" s="16" t="str">
        <f>VLOOKUP(D1097,'Lista Punktów Adresowych'!$C$1:R6769,14,0)</f>
        <v>1</v>
      </c>
      <c r="P1097" s="16" t="str">
        <f>VLOOKUP(D1097,'Lista Punktów Adresowych'!$C$1:R6769,15,0)</f>
        <v>0</v>
      </c>
      <c r="Q1097" s="16" t="str">
        <f>VLOOKUP(D1097,'Lista Punktów Adresowych'!$C$1:T6769,16,0)</f>
        <v>kat.2</v>
      </c>
      <c r="R1097" s="16" t="str">
        <f>VLOOKUP(D1097,'Lista Punktów Adresowych'!$C$1:T6769,17,0)</f>
        <v>1500</v>
      </c>
      <c r="W1097" s="32"/>
      <c r="Y1097" s="16" t="str">
        <f>VLOOKUP(D1097,'Lista Punktów Adresowych'!$C$1:R6769,13,0)</f>
        <v>punkt adresowy podstawowy</v>
      </c>
      <c r="Z1097" s="277"/>
    </row>
    <row r="1098" spans="1:26">
      <c r="A1098" s="16">
        <v>1094</v>
      </c>
      <c r="B1098" s="101"/>
      <c r="C1098" s="249"/>
      <c r="D1098" s="242" t="s">
        <v>2775</v>
      </c>
      <c r="E1098" s="157"/>
      <c r="F1098" s="16" t="str">
        <f>VLOOKUP(D1098,'Lista Punktów Adresowych'!$C$1:R6770,2)</f>
        <v>MAŁOPOLSKIE</v>
      </c>
      <c r="G1098" s="16" t="str">
        <f>VLOOKUP(D1098,'Lista Punktów Adresowych'!$C$1:R6770,3,0)</f>
        <v>BOCHEŃSKI</v>
      </c>
      <c r="H1098" s="16" t="str">
        <f>VLOOKUP(D1098,'Lista Punktów Adresowych'!$C$1:R6770,4,0)</f>
        <v>BOCHNIA</v>
      </c>
      <c r="I1098" s="16" t="str">
        <f>VLOOKUP(D1098,'Lista Punktów Adresowych'!$C$1:R6770,6,)</f>
        <v>BESSÓW</v>
      </c>
      <c r="J1098" s="16" t="str">
        <f>VLOOKUP(D1098,'Lista Punktów Adresowych'!$C$1:R6770,8,0)</f>
        <v/>
      </c>
      <c r="K1098" s="98" t="str">
        <f>VLOOKUP(D1098,'Lista Punktów Adresowych'!$C$1:R6770,10,0)</f>
        <v>41</v>
      </c>
      <c r="O1098" s="16" t="str">
        <f>VLOOKUP(D1098,'Lista Punktów Adresowych'!$C$1:R6770,14,0)</f>
        <v>1</v>
      </c>
      <c r="P1098" s="16" t="str">
        <f>VLOOKUP(D1098,'Lista Punktów Adresowych'!$C$1:R6770,15,0)</f>
        <v>0</v>
      </c>
      <c r="Q1098" s="16" t="str">
        <f>VLOOKUP(D1098,'Lista Punktów Adresowych'!$C$1:T6770,16,0)</f>
        <v>kat.2</v>
      </c>
      <c r="R1098" s="16" t="str">
        <f>VLOOKUP(D1098,'Lista Punktów Adresowych'!$C$1:T6770,17,0)</f>
        <v>1500</v>
      </c>
      <c r="W1098" s="32"/>
      <c r="Y1098" s="16" t="str">
        <f>VLOOKUP(D1098,'Lista Punktów Adresowych'!$C$1:R6770,13,0)</f>
        <v>punkt adresowy podstawowy</v>
      </c>
      <c r="Z1098" s="277"/>
    </row>
    <row r="1099" spans="1:26">
      <c r="A1099" s="16">
        <v>1095</v>
      </c>
      <c r="B1099" s="101"/>
      <c r="D1099" s="242" t="s">
        <v>2776</v>
      </c>
      <c r="E1099" s="157"/>
      <c r="F1099" s="16" t="str">
        <f>VLOOKUP(D1099,'Lista Punktów Adresowych'!$C$1:R6771,2)</f>
        <v>MAŁOPOLSKIE</v>
      </c>
      <c r="G1099" s="16" t="str">
        <f>VLOOKUP(D1099,'Lista Punktów Adresowych'!$C$1:R6771,3,0)</f>
        <v>BOCHEŃSKI</v>
      </c>
      <c r="H1099" s="16" t="str">
        <f>VLOOKUP(D1099,'Lista Punktów Adresowych'!$C$1:R6771,4,0)</f>
        <v>BOCHNIA</v>
      </c>
      <c r="I1099" s="16" t="str">
        <f>VLOOKUP(D1099,'Lista Punktów Adresowych'!$C$1:R6771,6,)</f>
        <v>BESSÓW</v>
      </c>
      <c r="J1099" s="16" t="str">
        <f>VLOOKUP(D1099,'Lista Punktów Adresowych'!$C$1:R6771,8,0)</f>
        <v/>
      </c>
      <c r="K1099" s="98" t="str">
        <f>VLOOKUP(D1099,'Lista Punktów Adresowych'!$C$1:R6771,10,0)</f>
        <v>10</v>
      </c>
      <c r="O1099" s="16" t="str">
        <f>VLOOKUP(D1099,'Lista Punktów Adresowych'!$C$1:R6771,14,0)</f>
        <v>1</v>
      </c>
      <c r="P1099" s="16" t="str">
        <f>VLOOKUP(D1099,'Lista Punktów Adresowych'!$C$1:R6771,15,0)</f>
        <v>0</v>
      </c>
      <c r="Q1099" s="16" t="str">
        <f>VLOOKUP(D1099,'Lista Punktów Adresowych'!$C$1:T6771,16,0)</f>
        <v>kat.2</v>
      </c>
      <c r="R1099" s="16" t="str">
        <f>VLOOKUP(D1099,'Lista Punktów Adresowych'!$C$1:T6771,17,0)</f>
        <v>1500</v>
      </c>
      <c r="W1099" s="32"/>
      <c r="Y1099" s="16" t="str">
        <f>VLOOKUP(D1099,'Lista Punktów Adresowych'!$C$1:R6771,13,0)</f>
        <v>punkt adresowy podstawowy</v>
      </c>
    </row>
    <row r="1100" spans="1:26">
      <c r="A1100" s="16">
        <v>1096</v>
      </c>
      <c r="B1100" s="101"/>
      <c r="C1100" s="249"/>
      <c r="D1100" s="242" t="s">
        <v>2777</v>
      </c>
      <c r="E1100" s="157"/>
      <c r="F1100" s="16" t="str">
        <f>VLOOKUP(D1100,'Lista Punktów Adresowych'!$C$1:R6772,2)</f>
        <v>MAŁOPOLSKIE</v>
      </c>
      <c r="G1100" s="16" t="str">
        <f>VLOOKUP(D1100,'Lista Punktów Adresowych'!$C$1:R6772,3,0)</f>
        <v>BOCHEŃSKI</v>
      </c>
      <c r="H1100" s="16" t="str">
        <f>VLOOKUP(D1100,'Lista Punktów Adresowych'!$C$1:R6772,4,0)</f>
        <v>BOCHNIA</v>
      </c>
      <c r="I1100" s="16" t="str">
        <f>VLOOKUP(D1100,'Lista Punktów Adresowych'!$C$1:R6772,6,)</f>
        <v>CEREKIEW</v>
      </c>
      <c r="J1100" s="16" t="str">
        <f>VLOOKUP(D1100,'Lista Punktów Adresowych'!$C$1:R6772,8,0)</f>
        <v/>
      </c>
      <c r="K1100" s="98" t="str">
        <f>VLOOKUP(D1100,'Lista Punktów Adresowych'!$C$1:R6772,10,0)</f>
        <v>78</v>
      </c>
      <c r="O1100" s="16" t="str">
        <f>VLOOKUP(D1100,'Lista Punktów Adresowych'!$C$1:R6772,14,0)</f>
        <v>1</v>
      </c>
      <c r="P1100" s="16" t="str">
        <f>VLOOKUP(D1100,'Lista Punktów Adresowych'!$C$1:R6772,15,0)</f>
        <v>0</v>
      </c>
      <c r="Q1100" s="16" t="str">
        <f>VLOOKUP(D1100,'Lista Punktów Adresowych'!$C$1:T6772,16,0)</f>
        <v>kat.2</v>
      </c>
      <c r="R1100" s="16" t="str">
        <f>VLOOKUP(D1100,'Lista Punktów Adresowych'!$C$1:T6772,17,0)</f>
        <v>1500</v>
      </c>
      <c r="W1100" s="32"/>
      <c r="Y1100" s="16" t="str">
        <f>VLOOKUP(D1100,'Lista Punktów Adresowych'!$C$1:R6772,13,0)</f>
        <v>punkt adresowy podstawowy</v>
      </c>
      <c r="Z1100" s="277"/>
    </row>
    <row r="1101" spans="1:26">
      <c r="A1101" s="16">
        <v>1097</v>
      </c>
      <c r="B1101" s="101"/>
      <c r="C1101" s="249"/>
      <c r="D1101" s="242" t="s">
        <v>2778</v>
      </c>
      <c r="E1101" s="157"/>
      <c r="F1101" s="16" t="str">
        <f>VLOOKUP(D1101,'Lista Punktów Adresowych'!$C$1:R6773,2)</f>
        <v>MAŁOPOLSKIE</v>
      </c>
      <c r="G1101" s="16" t="str">
        <f>VLOOKUP(D1101,'Lista Punktów Adresowych'!$C$1:R6773,3,0)</f>
        <v>BOCHEŃSKI</v>
      </c>
      <c r="H1101" s="16" t="str">
        <f>VLOOKUP(D1101,'Lista Punktów Adresowych'!$C$1:R6773,4,0)</f>
        <v>BOCHNIA</v>
      </c>
      <c r="I1101" s="16" t="str">
        <f>VLOOKUP(D1101,'Lista Punktów Adresowych'!$C$1:R6773,6,)</f>
        <v>CEREKIEW</v>
      </c>
      <c r="J1101" s="16" t="str">
        <f>VLOOKUP(D1101,'Lista Punktów Adresowych'!$C$1:R6773,8,0)</f>
        <v/>
      </c>
      <c r="K1101" s="98" t="str">
        <f>VLOOKUP(D1101,'Lista Punktów Adresowych'!$C$1:R6773,10,0)</f>
        <v>53</v>
      </c>
      <c r="O1101" s="16" t="str">
        <f>VLOOKUP(D1101,'Lista Punktów Adresowych'!$C$1:R6773,14,0)</f>
        <v>1</v>
      </c>
      <c r="P1101" s="16" t="str">
        <f>VLOOKUP(D1101,'Lista Punktów Adresowych'!$C$1:R6773,15,0)</f>
        <v>0</v>
      </c>
      <c r="Q1101" s="16" t="str">
        <f>VLOOKUP(D1101,'Lista Punktów Adresowych'!$C$1:T6773,16,0)</f>
        <v>kat.3</v>
      </c>
      <c r="R1101" s="16" t="str">
        <f>VLOOKUP(D1101,'Lista Punktów Adresowych'!$C$1:T6773,17,0)</f>
        <v>2500</v>
      </c>
      <c r="W1101" s="32"/>
      <c r="Y1101" s="16" t="str">
        <f>VLOOKUP(D1101,'Lista Punktów Adresowych'!$C$1:R6773,13,0)</f>
        <v>punkt adresowy podstawowy</v>
      </c>
      <c r="Z1101" s="277"/>
    </row>
    <row r="1102" spans="1:26">
      <c r="A1102" s="16">
        <v>1098</v>
      </c>
      <c r="B1102" s="101"/>
      <c r="C1102" s="249"/>
      <c r="D1102" s="242" t="s">
        <v>2779</v>
      </c>
      <c r="E1102" s="157"/>
      <c r="F1102" s="16" t="str">
        <f>VLOOKUP(D1102,'Lista Punktów Adresowych'!$C$1:R6774,2)</f>
        <v>MAŁOPOLSKIE</v>
      </c>
      <c r="G1102" s="16" t="str">
        <f>VLOOKUP(D1102,'Lista Punktów Adresowych'!$C$1:R6774,3,0)</f>
        <v>BOCHEŃSKI</v>
      </c>
      <c r="H1102" s="16" t="str">
        <f>VLOOKUP(D1102,'Lista Punktów Adresowych'!$C$1:R6774,4,0)</f>
        <v>BOCHNIA</v>
      </c>
      <c r="I1102" s="16" t="str">
        <f>VLOOKUP(D1102,'Lista Punktów Adresowych'!$C$1:R6774,6,)</f>
        <v>BESSÓW</v>
      </c>
      <c r="J1102" s="16" t="str">
        <f>VLOOKUP(D1102,'Lista Punktów Adresowych'!$C$1:R6774,8,0)</f>
        <v/>
      </c>
      <c r="K1102" s="98" t="str">
        <f>VLOOKUP(D1102,'Lista Punktów Adresowych'!$C$1:R6774,10,0)</f>
        <v>51</v>
      </c>
      <c r="O1102" s="16" t="str">
        <f>VLOOKUP(D1102,'Lista Punktów Adresowych'!$C$1:R6774,14,0)</f>
        <v>1</v>
      </c>
      <c r="P1102" s="16" t="str">
        <f>VLOOKUP(D1102,'Lista Punktów Adresowych'!$C$1:R6774,15,0)</f>
        <v>0</v>
      </c>
      <c r="Q1102" s="16" t="str">
        <f>VLOOKUP(D1102,'Lista Punktów Adresowych'!$C$1:T6774,16,0)</f>
        <v>kat.4</v>
      </c>
      <c r="R1102" s="16" t="str">
        <f>VLOOKUP(D1102,'Lista Punktów Adresowych'!$C$1:T6774,17,0)</f>
        <v>3500</v>
      </c>
      <c r="W1102" s="32"/>
      <c r="Y1102" s="16" t="str">
        <f>VLOOKUP(D1102,'Lista Punktów Adresowych'!$C$1:R6774,13,0)</f>
        <v>punkt adresowy podstawowy</v>
      </c>
      <c r="Z1102" s="277"/>
    </row>
    <row r="1103" spans="1:26">
      <c r="A1103" s="16">
        <v>1099</v>
      </c>
      <c r="B1103" s="101"/>
      <c r="C1103" s="249"/>
      <c r="D1103" s="242" t="s">
        <v>2780</v>
      </c>
      <c r="E1103" s="157"/>
      <c r="F1103" s="16" t="str">
        <f>VLOOKUP(D1103,'Lista Punktów Adresowych'!$C$1:R6775,2)</f>
        <v>MAŁOPOLSKIE</v>
      </c>
      <c r="G1103" s="16" t="str">
        <f>VLOOKUP(D1103,'Lista Punktów Adresowych'!$C$1:R6775,3,0)</f>
        <v>BOCHEŃSKI</v>
      </c>
      <c r="H1103" s="16" t="str">
        <f>VLOOKUP(D1103,'Lista Punktów Adresowych'!$C$1:R6775,4,0)</f>
        <v>BOCHNIA</v>
      </c>
      <c r="I1103" s="16" t="str">
        <f>VLOOKUP(D1103,'Lista Punktów Adresowych'!$C$1:R6775,6,)</f>
        <v>BESSÓW</v>
      </c>
      <c r="J1103" s="16" t="str">
        <f>VLOOKUP(D1103,'Lista Punktów Adresowych'!$C$1:R6775,8,0)</f>
        <v/>
      </c>
      <c r="K1103" s="98" t="str">
        <f>VLOOKUP(D1103,'Lista Punktów Adresowych'!$C$1:R6775,10,0)</f>
        <v>49</v>
      </c>
      <c r="O1103" s="16" t="str">
        <f>VLOOKUP(D1103,'Lista Punktów Adresowych'!$C$1:R6775,14,0)</f>
        <v>1</v>
      </c>
      <c r="P1103" s="16" t="str">
        <f>VLOOKUP(D1103,'Lista Punktów Adresowych'!$C$1:R6775,15,0)</f>
        <v>0</v>
      </c>
      <c r="Q1103" s="16" t="str">
        <f>VLOOKUP(D1103,'Lista Punktów Adresowych'!$C$1:T6775,16,0)</f>
        <v>kat.3</v>
      </c>
      <c r="R1103" s="16" t="str">
        <f>VLOOKUP(D1103,'Lista Punktów Adresowych'!$C$1:T6775,17,0)</f>
        <v>2500</v>
      </c>
      <c r="W1103" s="32"/>
      <c r="Y1103" s="16" t="str">
        <f>VLOOKUP(D1103,'Lista Punktów Adresowych'!$C$1:R6775,13,0)</f>
        <v>punkt adresowy podstawowy</v>
      </c>
      <c r="Z1103" s="277"/>
    </row>
    <row r="1104" spans="1:26">
      <c r="A1104" s="16">
        <v>1100</v>
      </c>
      <c r="B1104" s="101"/>
      <c r="C1104" s="249"/>
      <c r="D1104" s="242" t="s">
        <v>2781</v>
      </c>
      <c r="E1104" s="157"/>
      <c r="F1104" s="16" t="str">
        <f>VLOOKUP(D1104,'Lista Punktów Adresowych'!$C$1:R6776,2)</f>
        <v>MAŁOPOLSKIE</v>
      </c>
      <c r="G1104" s="16" t="str">
        <f>VLOOKUP(D1104,'Lista Punktów Adresowych'!$C$1:R6776,3,0)</f>
        <v>BOCHEŃSKI</v>
      </c>
      <c r="H1104" s="16" t="str">
        <f>VLOOKUP(D1104,'Lista Punktów Adresowych'!$C$1:R6776,4,0)</f>
        <v>BOCHNIA</v>
      </c>
      <c r="I1104" s="16" t="str">
        <f>VLOOKUP(D1104,'Lista Punktów Adresowych'!$C$1:R6776,6,)</f>
        <v>BESSÓW</v>
      </c>
      <c r="J1104" s="16" t="str">
        <f>VLOOKUP(D1104,'Lista Punktów Adresowych'!$C$1:R6776,8,0)</f>
        <v/>
      </c>
      <c r="K1104" s="98" t="str">
        <f>VLOOKUP(D1104,'Lista Punktów Adresowych'!$C$1:R6776,10,0)</f>
        <v>66</v>
      </c>
      <c r="O1104" s="16" t="str">
        <f>VLOOKUP(D1104,'Lista Punktów Adresowych'!$C$1:R6776,14,0)</f>
        <v>1</v>
      </c>
      <c r="P1104" s="16" t="str">
        <f>VLOOKUP(D1104,'Lista Punktów Adresowych'!$C$1:R6776,15,0)</f>
        <v>0</v>
      </c>
      <c r="Q1104" s="16" t="str">
        <f>VLOOKUP(D1104,'Lista Punktów Adresowych'!$C$1:T6776,16,0)</f>
        <v>kat.1</v>
      </c>
      <c r="R1104" s="16" t="str">
        <f>VLOOKUP(D1104,'Lista Punktów Adresowych'!$C$1:T6776,17,0)</f>
        <v>500</v>
      </c>
      <c r="W1104" s="32"/>
      <c r="Y1104" s="16" t="str">
        <f>VLOOKUP(D1104,'Lista Punktów Adresowych'!$C$1:R6776,13,0)</f>
        <v>punkt adresowy podstawowy</v>
      </c>
      <c r="Z1104" s="277"/>
    </row>
    <row r="1105" spans="1:26">
      <c r="A1105" s="16">
        <v>1101</v>
      </c>
      <c r="B1105" s="101"/>
      <c r="C1105" s="249"/>
      <c r="D1105" s="242" t="s">
        <v>2782</v>
      </c>
      <c r="E1105" s="157"/>
      <c r="F1105" s="16" t="str">
        <f>VLOOKUP(D1105,'Lista Punktów Adresowych'!$C$1:R6777,2)</f>
        <v>MAŁOPOLSKIE</v>
      </c>
      <c r="G1105" s="16" t="str">
        <f>VLOOKUP(D1105,'Lista Punktów Adresowych'!$C$1:R6777,3,0)</f>
        <v>BOCHEŃSKI</v>
      </c>
      <c r="H1105" s="16" t="str">
        <f>VLOOKUP(D1105,'Lista Punktów Adresowych'!$C$1:R6777,4,0)</f>
        <v>BOCHNIA</v>
      </c>
      <c r="I1105" s="16" t="str">
        <f>VLOOKUP(D1105,'Lista Punktów Adresowych'!$C$1:R6777,6,)</f>
        <v>BESSÓW</v>
      </c>
      <c r="J1105" s="16" t="str">
        <f>VLOOKUP(D1105,'Lista Punktów Adresowych'!$C$1:R6777,8,0)</f>
        <v/>
      </c>
      <c r="K1105" s="98" t="str">
        <f>VLOOKUP(D1105,'Lista Punktów Adresowych'!$C$1:R6777,10,0)</f>
        <v>83</v>
      </c>
      <c r="O1105" s="16" t="str">
        <f>VLOOKUP(D1105,'Lista Punktów Adresowych'!$C$1:R6777,14,0)</f>
        <v>1</v>
      </c>
      <c r="P1105" s="16" t="str">
        <f>VLOOKUP(D1105,'Lista Punktów Adresowych'!$C$1:R6777,15,0)</f>
        <v>0</v>
      </c>
      <c r="Q1105" s="16" t="str">
        <f>VLOOKUP(D1105,'Lista Punktów Adresowych'!$C$1:T6777,16,0)</f>
        <v>kat.2</v>
      </c>
      <c r="R1105" s="16" t="str">
        <f>VLOOKUP(D1105,'Lista Punktów Adresowych'!$C$1:T6777,17,0)</f>
        <v>1500</v>
      </c>
      <c r="W1105" s="32"/>
      <c r="Y1105" s="16" t="str">
        <f>VLOOKUP(D1105,'Lista Punktów Adresowych'!$C$1:R6777,13,0)</f>
        <v>punkt adresowy podstawowy</v>
      </c>
      <c r="Z1105" s="277"/>
    </row>
    <row r="1106" spans="1:26">
      <c r="A1106" s="16">
        <v>1102</v>
      </c>
      <c r="B1106" s="101"/>
      <c r="C1106" s="249"/>
      <c r="D1106" s="242" t="s">
        <v>2783</v>
      </c>
      <c r="E1106" s="157"/>
      <c r="F1106" s="16" t="str">
        <f>VLOOKUP(D1106,'Lista Punktów Adresowych'!$C$1:R6778,2)</f>
        <v>MAŁOPOLSKIE</v>
      </c>
      <c r="G1106" s="16" t="str">
        <f>VLOOKUP(D1106,'Lista Punktów Adresowych'!$C$1:R6778,3,0)</f>
        <v>BOCHEŃSKI</v>
      </c>
      <c r="H1106" s="16" t="str">
        <f>VLOOKUP(D1106,'Lista Punktów Adresowych'!$C$1:R6778,4,0)</f>
        <v>BOCHNIA</v>
      </c>
      <c r="I1106" s="16" t="str">
        <f>VLOOKUP(D1106,'Lista Punktów Adresowych'!$C$1:R6778,6,)</f>
        <v>CEREKIEW</v>
      </c>
      <c r="J1106" s="16" t="str">
        <f>VLOOKUP(D1106,'Lista Punktów Adresowych'!$C$1:R6778,8,0)</f>
        <v/>
      </c>
      <c r="K1106" s="98" t="str">
        <f>VLOOKUP(D1106,'Lista Punktów Adresowych'!$C$1:R6778,10,0)</f>
        <v>13</v>
      </c>
      <c r="O1106" s="16" t="str">
        <f>VLOOKUP(D1106,'Lista Punktów Adresowych'!$C$1:R6778,14,0)</f>
        <v>1</v>
      </c>
      <c r="P1106" s="16" t="str">
        <f>VLOOKUP(D1106,'Lista Punktów Adresowych'!$C$1:R6778,15,0)</f>
        <v>0</v>
      </c>
      <c r="Q1106" s="16" t="str">
        <f>VLOOKUP(D1106,'Lista Punktów Adresowych'!$C$1:T6778,16,0)</f>
        <v>kat.2</v>
      </c>
      <c r="R1106" s="16" t="str">
        <f>VLOOKUP(D1106,'Lista Punktów Adresowych'!$C$1:T6778,17,0)</f>
        <v>1500</v>
      </c>
      <c r="W1106" s="32"/>
      <c r="Y1106" s="16" t="str">
        <f>VLOOKUP(D1106,'Lista Punktów Adresowych'!$C$1:R6778,13,0)</f>
        <v>punkt adresowy podstawowy</v>
      </c>
      <c r="Z1106" s="277"/>
    </row>
    <row r="1107" spans="1:26">
      <c r="A1107" s="16">
        <v>1103</v>
      </c>
      <c r="B1107" s="101"/>
      <c r="C1107" s="249"/>
      <c r="D1107" s="242" t="s">
        <v>2784</v>
      </c>
      <c r="E1107" s="157"/>
      <c r="F1107" s="16" t="str">
        <f>VLOOKUP(D1107,'Lista Punktów Adresowych'!$C$1:R6779,2)</f>
        <v>MAŁOPOLSKIE</v>
      </c>
      <c r="G1107" s="16" t="str">
        <f>VLOOKUP(D1107,'Lista Punktów Adresowych'!$C$1:R6779,3,0)</f>
        <v>BOCHEŃSKI</v>
      </c>
      <c r="H1107" s="16" t="str">
        <f>VLOOKUP(D1107,'Lista Punktów Adresowych'!$C$1:R6779,4,0)</f>
        <v>BOCHNIA</v>
      </c>
      <c r="I1107" s="16" t="str">
        <f>VLOOKUP(D1107,'Lista Punktów Adresowych'!$C$1:R6779,6,)</f>
        <v>CEREKIEW</v>
      </c>
      <c r="J1107" s="16" t="str">
        <f>VLOOKUP(D1107,'Lista Punktów Adresowych'!$C$1:R6779,8,0)</f>
        <v/>
      </c>
      <c r="K1107" s="98" t="str">
        <f>VLOOKUP(D1107,'Lista Punktów Adresowych'!$C$1:R6779,10,0)</f>
        <v>5</v>
      </c>
      <c r="O1107" s="16" t="str">
        <f>VLOOKUP(D1107,'Lista Punktów Adresowych'!$C$1:R6779,14,0)</f>
        <v>1</v>
      </c>
      <c r="P1107" s="16" t="str">
        <f>VLOOKUP(D1107,'Lista Punktów Adresowych'!$C$1:R6779,15,0)</f>
        <v>0</v>
      </c>
      <c r="Q1107" s="16" t="str">
        <f>VLOOKUP(D1107,'Lista Punktów Adresowych'!$C$1:T6779,16,0)</f>
        <v>kat.2</v>
      </c>
      <c r="R1107" s="16" t="str">
        <f>VLOOKUP(D1107,'Lista Punktów Adresowych'!$C$1:T6779,17,0)</f>
        <v>1500</v>
      </c>
      <c r="W1107" s="32"/>
      <c r="Y1107" s="16" t="str">
        <f>VLOOKUP(D1107,'Lista Punktów Adresowych'!$C$1:R6779,13,0)</f>
        <v>punkt adresowy podstawowy</v>
      </c>
      <c r="Z1107" s="277"/>
    </row>
    <row r="1108" spans="1:26">
      <c r="A1108" s="16">
        <v>1104</v>
      </c>
      <c r="B1108" s="101"/>
      <c r="C1108" s="249"/>
      <c r="D1108" s="242" t="s">
        <v>2785</v>
      </c>
      <c r="E1108" s="157"/>
      <c r="F1108" s="16" t="str">
        <f>VLOOKUP(D1108,'Lista Punktów Adresowych'!$C$1:R6780,2)</f>
        <v>MAŁOPOLSKIE</v>
      </c>
      <c r="G1108" s="16" t="str">
        <f>VLOOKUP(D1108,'Lista Punktów Adresowych'!$C$1:R6780,3,0)</f>
        <v>BOCHEŃSKI</v>
      </c>
      <c r="H1108" s="16" t="str">
        <f>VLOOKUP(D1108,'Lista Punktów Adresowych'!$C$1:R6780,4,0)</f>
        <v>BOCHNIA</v>
      </c>
      <c r="I1108" s="16" t="str">
        <f>VLOOKUP(D1108,'Lista Punktów Adresowych'!$C$1:R6780,6,)</f>
        <v>CEREKIEW</v>
      </c>
      <c r="J1108" s="16" t="str">
        <f>VLOOKUP(D1108,'Lista Punktów Adresowych'!$C$1:R6780,8,0)</f>
        <v/>
      </c>
      <c r="K1108" s="98" t="str">
        <f>VLOOKUP(D1108,'Lista Punktów Adresowych'!$C$1:R6780,10,0)</f>
        <v>8</v>
      </c>
      <c r="O1108" s="16" t="str">
        <f>VLOOKUP(D1108,'Lista Punktów Adresowych'!$C$1:R6780,14,0)</f>
        <v>1</v>
      </c>
      <c r="P1108" s="16" t="str">
        <f>VLOOKUP(D1108,'Lista Punktów Adresowych'!$C$1:R6780,15,0)</f>
        <v>0</v>
      </c>
      <c r="Q1108" s="16" t="str">
        <f>VLOOKUP(D1108,'Lista Punktów Adresowych'!$C$1:T6780,16,0)</f>
        <v>kat.2</v>
      </c>
      <c r="R1108" s="16" t="str">
        <f>VLOOKUP(D1108,'Lista Punktów Adresowych'!$C$1:T6780,17,0)</f>
        <v>1500</v>
      </c>
      <c r="W1108" s="32"/>
      <c r="Y1108" s="16" t="str">
        <f>VLOOKUP(D1108,'Lista Punktów Adresowych'!$C$1:R6780,13,0)</f>
        <v>punkt adresowy podstawowy</v>
      </c>
      <c r="Z1108" s="277"/>
    </row>
    <row r="1109" spans="1:26">
      <c r="A1109" s="16">
        <v>1105</v>
      </c>
      <c r="B1109" s="101"/>
      <c r="C1109" s="249"/>
      <c r="D1109" s="242" t="s">
        <v>2786</v>
      </c>
      <c r="E1109" s="157"/>
      <c r="F1109" s="16" t="str">
        <f>VLOOKUP(D1109,'Lista Punktów Adresowych'!$C$1:R6781,2)</f>
        <v>MAŁOPOLSKIE</v>
      </c>
      <c r="G1109" s="16" t="str">
        <f>VLOOKUP(D1109,'Lista Punktów Adresowych'!$C$1:R6781,3,0)</f>
        <v>BOCHEŃSKI</v>
      </c>
      <c r="H1109" s="16" t="str">
        <f>VLOOKUP(D1109,'Lista Punktów Adresowych'!$C$1:R6781,4,0)</f>
        <v>BOCHNIA</v>
      </c>
      <c r="I1109" s="16" t="str">
        <f>VLOOKUP(D1109,'Lista Punktów Adresowych'!$C$1:R6781,6,)</f>
        <v>CEREKIEW</v>
      </c>
      <c r="J1109" s="16" t="str">
        <f>VLOOKUP(D1109,'Lista Punktów Adresowych'!$C$1:R6781,8,0)</f>
        <v/>
      </c>
      <c r="K1109" s="98" t="str">
        <f>VLOOKUP(D1109,'Lista Punktów Adresowych'!$C$1:R6781,10,0)</f>
        <v>3</v>
      </c>
      <c r="O1109" s="16" t="str">
        <f>VLOOKUP(D1109,'Lista Punktów Adresowych'!$C$1:R6781,14,0)</f>
        <v>1</v>
      </c>
      <c r="P1109" s="16" t="str">
        <f>VLOOKUP(D1109,'Lista Punktów Adresowych'!$C$1:R6781,15,0)</f>
        <v>0</v>
      </c>
      <c r="Q1109" s="16" t="str">
        <f>VLOOKUP(D1109,'Lista Punktów Adresowych'!$C$1:T6781,16,0)</f>
        <v>kat.2</v>
      </c>
      <c r="R1109" s="16" t="str">
        <f>VLOOKUP(D1109,'Lista Punktów Adresowych'!$C$1:T6781,17,0)</f>
        <v>1500</v>
      </c>
      <c r="W1109" s="32"/>
      <c r="Y1109" s="16" t="str">
        <f>VLOOKUP(D1109,'Lista Punktów Adresowych'!$C$1:R6781,13,0)</f>
        <v>punkt adresowy podstawowy</v>
      </c>
      <c r="Z1109" s="277"/>
    </row>
    <row r="1110" spans="1:26">
      <c r="A1110" s="16">
        <v>1106</v>
      </c>
      <c r="B1110" s="101"/>
      <c r="C1110" s="249"/>
      <c r="D1110" s="242" t="s">
        <v>2787</v>
      </c>
      <c r="E1110" s="157"/>
      <c r="F1110" s="16" t="str">
        <f>VLOOKUP(D1110,'Lista Punktów Adresowych'!$C$1:R6782,2)</f>
        <v>MAŁOPOLSKIE</v>
      </c>
      <c r="G1110" s="16" t="str">
        <f>VLOOKUP(D1110,'Lista Punktów Adresowych'!$C$1:R6782,3,0)</f>
        <v>BOCHEŃSKI</v>
      </c>
      <c r="H1110" s="16" t="str">
        <f>VLOOKUP(D1110,'Lista Punktów Adresowych'!$C$1:R6782,4,0)</f>
        <v>BOCHNIA</v>
      </c>
      <c r="I1110" s="16" t="str">
        <f>VLOOKUP(D1110,'Lista Punktów Adresowych'!$C$1:R6782,6,)</f>
        <v>CEREKIEW</v>
      </c>
      <c r="J1110" s="16" t="str">
        <f>VLOOKUP(D1110,'Lista Punktów Adresowych'!$C$1:R6782,8,0)</f>
        <v/>
      </c>
      <c r="K1110" s="98" t="str">
        <f>VLOOKUP(D1110,'Lista Punktów Adresowych'!$C$1:R6782,10,0)</f>
        <v>19</v>
      </c>
      <c r="O1110" s="16" t="str">
        <f>VLOOKUP(D1110,'Lista Punktów Adresowych'!$C$1:R6782,14,0)</f>
        <v>1</v>
      </c>
      <c r="P1110" s="16" t="str">
        <f>VLOOKUP(D1110,'Lista Punktów Adresowych'!$C$1:R6782,15,0)</f>
        <v>0</v>
      </c>
      <c r="Q1110" s="16" t="str">
        <f>VLOOKUP(D1110,'Lista Punktów Adresowych'!$C$1:T6782,16,0)</f>
        <v>kat.2</v>
      </c>
      <c r="R1110" s="16" t="str">
        <f>VLOOKUP(D1110,'Lista Punktów Adresowych'!$C$1:T6782,17,0)</f>
        <v>1500</v>
      </c>
      <c r="W1110" s="32"/>
      <c r="Y1110" s="16" t="str">
        <f>VLOOKUP(D1110,'Lista Punktów Adresowych'!$C$1:R6782,13,0)</f>
        <v>punkt adresowy podstawowy</v>
      </c>
      <c r="Z1110" s="277"/>
    </row>
    <row r="1111" spans="1:26">
      <c r="A1111" s="16">
        <v>1107</v>
      </c>
      <c r="B1111" s="101"/>
      <c r="C1111" s="249"/>
      <c r="D1111" s="242" t="s">
        <v>2788</v>
      </c>
      <c r="E1111" s="157"/>
      <c r="F1111" s="16" t="str">
        <f>VLOOKUP(D1111,'Lista Punktów Adresowych'!$C$1:R6783,2)</f>
        <v>MAŁOPOLSKIE</v>
      </c>
      <c r="G1111" s="16" t="str">
        <f>VLOOKUP(D1111,'Lista Punktów Adresowych'!$C$1:R6783,3,0)</f>
        <v>BOCHEŃSKI</v>
      </c>
      <c r="H1111" s="16" t="str">
        <f>VLOOKUP(D1111,'Lista Punktów Adresowych'!$C$1:R6783,4,0)</f>
        <v>BOCHNIA</v>
      </c>
      <c r="I1111" s="16" t="str">
        <f>VLOOKUP(D1111,'Lista Punktów Adresowych'!$C$1:R6783,6,)</f>
        <v>CEREKIEW</v>
      </c>
      <c r="J1111" s="16" t="str">
        <f>VLOOKUP(D1111,'Lista Punktów Adresowych'!$C$1:R6783,8,0)</f>
        <v/>
      </c>
      <c r="K1111" s="98" t="str">
        <f>VLOOKUP(D1111,'Lista Punktów Adresowych'!$C$1:R6783,10,0)</f>
        <v>41</v>
      </c>
      <c r="O1111" s="16" t="str">
        <f>VLOOKUP(D1111,'Lista Punktów Adresowych'!$C$1:R6783,14,0)</f>
        <v>1</v>
      </c>
      <c r="P1111" s="16" t="str">
        <f>VLOOKUP(D1111,'Lista Punktów Adresowych'!$C$1:R6783,15,0)</f>
        <v>0</v>
      </c>
      <c r="Q1111" s="16" t="str">
        <f>VLOOKUP(D1111,'Lista Punktów Adresowych'!$C$1:T6783,16,0)</f>
        <v>kat.2</v>
      </c>
      <c r="R1111" s="16" t="str">
        <f>VLOOKUP(D1111,'Lista Punktów Adresowych'!$C$1:T6783,17,0)</f>
        <v>1500</v>
      </c>
      <c r="W1111" s="32"/>
      <c r="Y1111" s="16" t="str">
        <f>VLOOKUP(D1111,'Lista Punktów Adresowych'!$C$1:R6783,13,0)</f>
        <v>punkt adresowy podstawowy</v>
      </c>
      <c r="Z1111" s="277"/>
    </row>
    <row r="1112" spans="1:26">
      <c r="A1112" s="16">
        <v>1108</v>
      </c>
      <c r="B1112" s="101"/>
      <c r="C1112" s="249"/>
      <c r="D1112" s="242" t="s">
        <v>2789</v>
      </c>
      <c r="E1112" s="157"/>
      <c r="F1112" s="16" t="str">
        <f>VLOOKUP(D1112,'Lista Punktów Adresowych'!$C$1:R6784,2)</f>
        <v>MAŁOPOLSKIE</v>
      </c>
      <c r="G1112" s="16" t="str">
        <f>VLOOKUP(D1112,'Lista Punktów Adresowych'!$C$1:R6784,3,0)</f>
        <v>BOCHEŃSKI</v>
      </c>
      <c r="H1112" s="16" t="str">
        <f>VLOOKUP(D1112,'Lista Punktów Adresowych'!$C$1:R6784,4,0)</f>
        <v>BOCHNIA</v>
      </c>
      <c r="I1112" s="16" t="str">
        <f>VLOOKUP(D1112,'Lista Punktów Adresowych'!$C$1:R6784,6,)</f>
        <v>BESSÓW</v>
      </c>
      <c r="J1112" s="16" t="str">
        <f>VLOOKUP(D1112,'Lista Punktów Adresowych'!$C$1:R6784,8,0)</f>
        <v/>
      </c>
      <c r="K1112" s="98" t="str">
        <f>VLOOKUP(D1112,'Lista Punktów Adresowych'!$C$1:R6784,10,0)</f>
        <v>44</v>
      </c>
      <c r="O1112" s="16" t="str">
        <f>VLOOKUP(D1112,'Lista Punktów Adresowych'!$C$1:R6784,14,0)</f>
        <v>1</v>
      </c>
      <c r="P1112" s="16" t="str">
        <f>VLOOKUP(D1112,'Lista Punktów Adresowych'!$C$1:R6784,15,0)</f>
        <v>0</v>
      </c>
      <c r="Q1112" s="16" t="str">
        <f>VLOOKUP(D1112,'Lista Punktów Adresowych'!$C$1:T6784,16,0)</f>
        <v>kat.2</v>
      </c>
      <c r="R1112" s="16" t="str">
        <f>VLOOKUP(D1112,'Lista Punktów Adresowych'!$C$1:T6784,17,0)</f>
        <v>1500</v>
      </c>
      <c r="W1112" s="32"/>
      <c r="Y1112" s="16" t="str">
        <f>VLOOKUP(D1112,'Lista Punktów Adresowych'!$C$1:R6784,13,0)</f>
        <v>punkt adresowy podstawowy</v>
      </c>
      <c r="Z1112" s="277"/>
    </row>
    <row r="1113" spans="1:26">
      <c r="A1113" s="16">
        <v>1109</v>
      </c>
      <c r="B1113" s="101"/>
      <c r="C1113" s="249"/>
      <c r="D1113" s="242" t="s">
        <v>2790</v>
      </c>
      <c r="E1113" s="157"/>
      <c r="F1113" s="16" t="str">
        <f>VLOOKUP(D1113,'Lista Punktów Adresowych'!$C$1:R6785,2)</f>
        <v>MAŁOPOLSKIE</v>
      </c>
      <c r="G1113" s="16" t="str">
        <f>VLOOKUP(D1113,'Lista Punktów Adresowych'!$C$1:R6785,3,0)</f>
        <v>BOCHEŃSKI</v>
      </c>
      <c r="H1113" s="16" t="str">
        <f>VLOOKUP(D1113,'Lista Punktów Adresowych'!$C$1:R6785,4,0)</f>
        <v>DRWINIA</v>
      </c>
      <c r="I1113" s="16" t="str">
        <f>VLOOKUP(D1113,'Lista Punktów Adresowych'!$C$1:R6785,6,)</f>
        <v>NIEDARY</v>
      </c>
      <c r="J1113" s="16" t="str">
        <f>VLOOKUP(D1113,'Lista Punktów Adresowych'!$C$1:R6785,8,0)</f>
        <v/>
      </c>
      <c r="K1113" s="98" t="str">
        <f>VLOOKUP(D1113,'Lista Punktów Adresowych'!$C$1:R6785,10,0)</f>
        <v>81</v>
      </c>
      <c r="O1113" s="16" t="str">
        <f>VLOOKUP(D1113,'Lista Punktów Adresowych'!$C$1:R6785,14,0)</f>
        <v>1</v>
      </c>
      <c r="P1113" s="16" t="str">
        <f>VLOOKUP(D1113,'Lista Punktów Adresowych'!$C$1:R6785,15,0)</f>
        <v>0</v>
      </c>
      <c r="Q1113" s="16" t="str">
        <f>VLOOKUP(D1113,'Lista Punktów Adresowych'!$C$1:T6785,16,0)</f>
        <v>kat.4</v>
      </c>
      <c r="R1113" s="16" t="str">
        <f>VLOOKUP(D1113,'Lista Punktów Adresowych'!$C$1:T6785,17,0)</f>
        <v>3500</v>
      </c>
      <c r="W1113" s="32"/>
      <c r="Y1113" s="16" t="str">
        <f>VLOOKUP(D1113,'Lista Punktów Adresowych'!$C$1:R6785,13,0)</f>
        <v>punkt adresowy podstawowy</v>
      </c>
      <c r="Z1113" s="277"/>
    </row>
    <row r="1114" spans="1:26">
      <c r="A1114" s="16">
        <v>1110</v>
      </c>
      <c r="B1114" s="101"/>
      <c r="C1114" s="249"/>
      <c r="D1114" s="242" t="s">
        <v>2791</v>
      </c>
      <c r="E1114" s="157"/>
      <c r="F1114" s="16" t="str">
        <f>VLOOKUP(D1114,'Lista Punktów Adresowych'!$C$1:R6786,2)</f>
        <v>MAŁOPOLSKIE</v>
      </c>
      <c r="G1114" s="16" t="str">
        <f>VLOOKUP(D1114,'Lista Punktów Adresowych'!$C$1:R6786,3,0)</f>
        <v>BOCHEŃSKI</v>
      </c>
      <c r="H1114" s="16" t="str">
        <f>VLOOKUP(D1114,'Lista Punktów Adresowych'!$C$1:R6786,4,0)</f>
        <v>BOCHNIA</v>
      </c>
      <c r="I1114" s="16" t="str">
        <f>VLOOKUP(D1114,'Lista Punktów Adresowych'!$C$1:R6786,6,)</f>
        <v>BESSÓW</v>
      </c>
      <c r="J1114" s="16" t="str">
        <f>VLOOKUP(D1114,'Lista Punktów Adresowych'!$C$1:R6786,8,0)</f>
        <v/>
      </c>
      <c r="K1114" s="98" t="str">
        <f>VLOOKUP(D1114,'Lista Punktów Adresowych'!$C$1:R6786,10,0)</f>
        <v>20</v>
      </c>
      <c r="O1114" s="16" t="str">
        <f>VLOOKUP(D1114,'Lista Punktów Adresowych'!$C$1:R6786,14,0)</f>
        <v>1</v>
      </c>
      <c r="P1114" s="16" t="str">
        <f>VLOOKUP(D1114,'Lista Punktów Adresowych'!$C$1:R6786,15,0)</f>
        <v>0</v>
      </c>
      <c r="Q1114" s="16" t="str">
        <f>VLOOKUP(D1114,'Lista Punktów Adresowych'!$C$1:T6786,16,0)</f>
        <v>kat.2</v>
      </c>
      <c r="R1114" s="16" t="str">
        <f>VLOOKUP(D1114,'Lista Punktów Adresowych'!$C$1:T6786,17,0)</f>
        <v>1500</v>
      </c>
      <c r="W1114" s="32"/>
      <c r="Y1114" s="16" t="str">
        <f>VLOOKUP(D1114,'Lista Punktów Adresowych'!$C$1:R6786,13,0)</f>
        <v>punkt adresowy podstawowy</v>
      </c>
      <c r="Z1114" s="277"/>
    </row>
    <row r="1115" spans="1:26">
      <c r="A1115" s="16">
        <v>1111</v>
      </c>
      <c r="B1115" s="101"/>
      <c r="C1115" s="249"/>
      <c r="D1115" s="242" t="s">
        <v>2792</v>
      </c>
      <c r="E1115" s="157"/>
      <c r="F1115" s="16" t="str">
        <f>VLOOKUP(D1115,'Lista Punktów Adresowych'!$C$1:R6787,2)</f>
        <v>MAŁOPOLSKIE</v>
      </c>
      <c r="G1115" s="16" t="str">
        <f>VLOOKUP(D1115,'Lista Punktów Adresowych'!$C$1:R6787,3,0)</f>
        <v>BOCHEŃSKI</v>
      </c>
      <c r="H1115" s="16" t="str">
        <f>VLOOKUP(D1115,'Lista Punktów Adresowych'!$C$1:R6787,4,0)</f>
        <v>BOCHNIA</v>
      </c>
      <c r="I1115" s="16" t="str">
        <f>VLOOKUP(D1115,'Lista Punktów Adresowych'!$C$1:R6787,6,)</f>
        <v>BESSÓW</v>
      </c>
      <c r="J1115" s="16" t="str">
        <f>VLOOKUP(D1115,'Lista Punktów Adresowych'!$C$1:R6787,8,0)</f>
        <v/>
      </c>
      <c r="K1115" s="98" t="str">
        <f>VLOOKUP(D1115,'Lista Punktów Adresowych'!$C$1:R6787,10,0)</f>
        <v>66A</v>
      </c>
      <c r="O1115" s="16" t="str">
        <f>VLOOKUP(D1115,'Lista Punktów Adresowych'!$C$1:R6787,14,0)</f>
        <v>1</v>
      </c>
      <c r="P1115" s="16" t="str">
        <f>VLOOKUP(D1115,'Lista Punktów Adresowych'!$C$1:R6787,15,0)</f>
        <v>0</v>
      </c>
      <c r="Q1115" s="16" t="str">
        <f>VLOOKUP(D1115,'Lista Punktów Adresowych'!$C$1:T6787,16,0)</f>
        <v>kat.1</v>
      </c>
      <c r="R1115" s="16" t="str">
        <f>VLOOKUP(D1115,'Lista Punktów Adresowych'!$C$1:T6787,17,0)</f>
        <v>500</v>
      </c>
      <c r="W1115" s="32"/>
      <c r="Y1115" s="16" t="str">
        <f>VLOOKUP(D1115,'Lista Punktów Adresowych'!$C$1:R6787,13,0)</f>
        <v>punkt adresowy podstawowy</v>
      </c>
      <c r="Z1115" s="277"/>
    </row>
    <row r="1116" spans="1:26">
      <c r="A1116" s="16">
        <v>1112</v>
      </c>
      <c r="B1116" s="101"/>
      <c r="C1116" s="249"/>
      <c r="D1116" s="242" t="s">
        <v>2793</v>
      </c>
      <c r="E1116" s="157"/>
      <c r="F1116" s="16" t="str">
        <f>VLOOKUP(D1116,'Lista Punktów Adresowych'!$C$1:R6788,2)</f>
        <v>MAŁOPOLSKIE</v>
      </c>
      <c r="G1116" s="16" t="str">
        <f>VLOOKUP(D1116,'Lista Punktów Adresowych'!$C$1:R6788,3,0)</f>
        <v>BOCHEŃSKI</v>
      </c>
      <c r="H1116" s="16" t="str">
        <f>VLOOKUP(D1116,'Lista Punktów Adresowych'!$C$1:R6788,4,0)</f>
        <v>BOCHNIA</v>
      </c>
      <c r="I1116" s="16" t="str">
        <f>VLOOKUP(D1116,'Lista Punktów Adresowych'!$C$1:R6788,6,)</f>
        <v>BESSÓW</v>
      </c>
      <c r="J1116" s="16" t="str">
        <f>VLOOKUP(D1116,'Lista Punktów Adresowych'!$C$1:R6788,8,0)</f>
        <v/>
      </c>
      <c r="K1116" s="98" t="str">
        <f>VLOOKUP(D1116,'Lista Punktów Adresowych'!$C$1:R6788,10,0)</f>
        <v>84</v>
      </c>
      <c r="O1116" s="16" t="str">
        <f>VLOOKUP(D1116,'Lista Punktów Adresowych'!$C$1:R6788,14,0)</f>
        <v>1</v>
      </c>
      <c r="P1116" s="16" t="str">
        <f>VLOOKUP(D1116,'Lista Punktów Adresowych'!$C$1:R6788,15,0)</f>
        <v>0</v>
      </c>
      <c r="Q1116" s="16" t="str">
        <f>VLOOKUP(D1116,'Lista Punktów Adresowych'!$C$1:T6788,16,0)</f>
        <v>kat.3</v>
      </c>
      <c r="R1116" s="16" t="str">
        <f>VLOOKUP(D1116,'Lista Punktów Adresowych'!$C$1:T6788,17,0)</f>
        <v>2500</v>
      </c>
      <c r="W1116" s="32"/>
      <c r="Y1116" s="16" t="str">
        <f>VLOOKUP(D1116,'Lista Punktów Adresowych'!$C$1:R6788,13,0)</f>
        <v>punkt adresowy podstawowy</v>
      </c>
      <c r="Z1116" s="277"/>
    </row>
    <row r="1117" spans="1:26">
      <c r="A1117" s="16">
        <v>1113</v>
      </c>
      <c r="B1117" s="101"/>
      <c r="C1117" s="249"/>
      <c r="D1117" s="242" t="s">
        <v>2794</v>
      </c>
      <c r="E1117" s="157"/>
      <c r="F1117" s="16" t="str">
        <f>VLOOKUP(D1117,'Lista Punktów Adresowych'!$C$1:R6789,2)</f>
        <v>MAŁOPOLSKIE</v>
      </c>
      <c r="G1117" s="16" t="str">
        <f>VLOOKUP(D1117,'Lista Punktów Adresowych'!$C$1:R6789,3,0)</f>
        <v>BOCHEŃSKI</v>
      </c>
      <c r="H1117" s="16" t="str">
        <f>VLOOKUP(D1117,'Lista Punktów Adresowych'!$C$1:R6789,4,0)</f>
        <v>BOCHNIA</v>
      </c>
      <c r="I1117" s="16" t="str">
        <f>VLOOKUP(D1117,'Lista Punktów Adresowych'!$C$1:R6789,6,)</f>
        <v>CEREKIEW</v>
      </c>
      <c r="J1117" s="16" t="str">
        <f>VLOOKUP(D1117,'Lista Punktów Adresowych'!$C$1:R6789,8,0)</f>
        <v/>
      </c>
      <c r="K1117" s="98" t="str">
        <f>VLOOKUP(D1117,'Lista Punktów Adresowych'!$C$1:R6789,10,0)</f>
        <v>10</v>
      </c>
      <c r="O1117" s="16" t="str">
        <f>VLOOKUP(D1117,'Lista Punktów Adresowych'!$C$1:R6789,14,0)</f>
        <v>1</v>
      </c>
      <c r="P1117" s="16" t="str">
        <f>VLOOKUP(D1117,'Lista Punktów Adresowych'!$C$1:R6789,15,0)</f>
        <v>0</v>
      </c>
      <c r="Q1117" s="16" t="str">
        <f>VLOOKUP(D1117,'Lista Punktów Adresowych'!$C$1:T6789,16,0)</f>
        <v>kat.2</v>
      </c>
      <c r="R1117" s="16" t="str">
        <f>VLOOKUP(D1117,'Lista Punktów Adresowych'!$C$1:T6789,17,0)</f>
        <v>1500</v>
      </c>
      <c r="W1117" s="32"/>
      <c r="Y1117" s="16" t="str">
        <f>VLOOKUP(D1117,'Lista Punktów Adresowych'!$C$1:R6789,13,0)</f>
        <v>punkt adresowy podstawowy</v>
      </c>
      <c r="Z1117" s="277"/>
    </row>
    <row r="1118" spans="1:26">
      <c r="A1118" s="16">
        <v>1114</v>
      </c>
      <c r="B1118" s="101"/>
      <c r="C1118" s="249"/>
      <c r="D1118" s="242" t="s">
        <v>2795</v>
      </c>
      <c r="E1118" s="157"/>
      <c r="F1118" s="16" t="str">
        <f>VLOOKUP(D1118,'Lista Punktów Adresowych'!$C$1:R6790,2)</f>
        <v>MAŁOPOLSKIE</v>
      </c>
      <c r="G1118" s="16" t="str">
        <f>VLOOKUP(D1118,'Lista Punktów Adresowych'!$C$1:R6790,3,0)</f>
        <v>BOCHEŃSKI</v>
      </c>
      <c r="H1118" s="16" t="str">
        <f>VLOOKUP(D1118,'Lista Punktów Adresowych'!$C$1:R6790,4,0)</f>
        <v>BOCHNIA</v>
      </c>
      <c r="I1118" s="16" t="str">
        <f>VLOOKUP(D1118,'Lista Punktów Adresowych'!$C$1:R6790,6,)</f>
        <v>CEREKIEW</v>
      </c>
      <c r="J1118" s="16" t="str">
        <f>VLOOKUP(D1118,'Lista Punktów Adresowych'!$C$1:R6790,8,0)</f>
        <v/>
      </c>
      <c r="K1118" s="98" t="str">
        <f>VLOOKUP(D1118,'Lista Punktów Adresowych'!$C$1:R6790,10,0)</f>
        <v>102</v>
      </c>
      <c r="O1118" s="16" t="str">
        <f>VLOOKUP(D1118,'Lista Punktów Adresowych'!$C$1:R6790,14,0)</f>
        <v>1</v>
      </c>
      <c r="P1118" s="16" t="str">
        <f>VLOOKUP(D1118,'Lista Punktów Adresowych'!$C$1:R6790,15,0)</f>
        <v>0</v>
      </c>
      <c r="Q1118" s="16" t="str">
        <f>VLOOKUP(D1118,'Lista Punktów Adresowych'!$C$1:T6790,16,0)</f>
        <v>kat.2</v>
      </c>
      <c r="R1118" s="16" t="str">
        <f>VLOOKUP(D1118,'Lista Punktów Adresowych'!$C$1:T6790,17,0)</f>
        <v>1500</v>
      </c>
      <c r="W1118" s="32"/>
      <c r="Y1118" s="16" t="str">
        <f>VLOOKUP(D1118,'Lista Punktów Adresowych'!$C$1:R6790,13,0)</f>
        <v>punkt adresowy podstawowy</v>
      </c>
      <c r="Z1118" s="277"/>
    </row>
    <row r="1119" spans="1:26">
      <c r="A1119" s="16">
        <v>1115</v>
      </c>
      <c r="B1119" s="101"/>
      <c r="C1119" s="249"/>
      <c r="D1119" s="242" t="s">
        <v>2796</v>
      </c>
      <c r="E1119" s="157"/>
      <c r="F1119" s="16" t="str">
        <f>VLOOKUP(D1119,'Lista Punktów Adresowych'!$C$1:R6791,2)</f>
        <v>MAŁOPOLSKIE</v>
      </c>
      <c r="G1119" s="16" t="str">
        <f>VLOOKUP(D1119,'Lista Punktów Adresowych'!$C$1:R6791,3,0)</f>
        <v>BOCHEŃSKI</v>
      </c>
      <c r="H1119" s="16" t="str">
        <f>VLOOKUP(D1119,'Lista Punktów Adresowych'!$C$1:R6791,4,0)</f>
        <v>BOCHNIA</v>
      </c>
      <c r="I1119" s="16" t="str">
        <f>VLOOKUP(D1119,'Lista Punktów Adresowych'!$C$1:R6791,6,)</f>
        <v>CEREKIEW</v>
      </c>
      <c r="J1119" s="16" t="str">
        <f>VLOOKUP(D1119,'Lista Punktów Adresowych'!$C$1:R6791,8,0)</f>
        <v/>
      </c>
      <c r="K1119" s="98" t="str">
        <f>VLOOKUP(D1119,'Lista Punktów Adresowych'!$C$1:R6791,10,0)</f>
        <v>29</v>
      </c>
      <c r="O1119" s="16" t="str">
        <f>VLOOKUP(D1119,'Lista Punktów Adresowych'!$C$1:R6791,14,0)</f>
        <v>1</v>
      </c>
      <c r="P1119" s="16" t="str">
        <f>VLOOKUP(D1119,'Lista Punktów Adresowych'!$C$1:R6791,15,0)</f>
        <v>0</v>
      </c>
      <c r="Q1119" s="16" t="str">
        <f>VLOOKUP(D1119,'Lista Punktów Adresowych'!$C$1:T6791,16,0)</f>
        <v>kat.2</v>
      </c>
      <c r="R1119" s="16" t="str">
        <f>VLOOKUP(D1119,'Lista Punktów Adresowych'!$C$1:T6791,17,0)</f>
        <v>1500</v>
      </c>
      <c r="W1119" s="32"/>
      <c r="Y1119" s="16" t="str">
        <f>VLOOKUP(D1119,'Lista Punktów Adresowych'!$C$1:R6791,13,0)</f>
        <v>punkt adresowy podstawowy</v>
      </c>
      <c r="Z1119" s="277"/>
    </row>
    <row r="1120" spans="1:26">
      <c r="A1120" s="16">
        <v>1116</v>
      </c>
      <c r="B1120" s="101"/>
      <c r="C1120" s="249"/>
      <c r="D1120" s="242" t="s">
        <v>2797</v>
      </c>
      <c r="E1120" s="157"/>
      <c r="F1120" s="16" t="str">
        <f>VLOOKUP(D1120,'Lista Punktów Adresowych'!$C$1:R6792,2)</f>
        <v>MAŁOPOLSKIE</v>
      </c>
      <c r="G1120" s="16" t="str">
        <f>VLOOKUP(D1120,'Lista Punktów Adresowych'!$C$1:R6792,3,0)</f>
        <v>BOCHEŃSKI</v>
      </c>
      <c r="H1120" s="16" t="str">
        <f>VLOOKUP(D1120,'Lista Punktów Adresowych'!$C$1:R6792,4,0)</f>
        <v>BOCHNIA</v>
      </c>
      <c r="I1120" s="16" t="str">
        <f>VLOOKUP(D1120,'Lista Punktów Adresowych'!$C$1:R6792,6,)</f>
        <v>BESSÓW</v>
      </c>
      <c r="J1120" s="16" t="str">
        <f>VLOOKUP(D1120,'Lista Punktów Adresowych'!$C$1:R6792,8,0)</f>
        <v/>
      </c>
      <c r="K1120" s="98" t="str">
        <f>VLOOKUP(D1120,'Lista Punktów Adresowych'!$C$1:R6792,10,0)</f>
        <v>40</v>
      </c>
      <c r="O1120" s="16" t="str">
        <f>VLOOKUP(D1120,'Lista Punktów Adresowych'!$C$1:R6792,14,0)</f>
        <v>1</v>
      </c>
      <c r="P1120" s="16" t="str">
        <f>VLOOKUP(D1120,'Lista Punktów Adresowych'!$C$1:R6792,15,0)</f>
        <v>0</v>
      </c>
      <c r="Q1120" s="16" t="str">
        <f>VLOOKUP(D1120,'Lista Punktów Adresowych'!$C$1:T6792,16,0)</f>
        <v>kat.4</v>
      </c>
      <c r="R1120" s="16" t="str">
        <f>VLOOKUP(D1120,'Lista Punktów Adresowych'!$C$1:T6792,17,0)</f>
        <v>3500</v>
      </c>
      <c r="W1120" s="32"/>
      <c r="Y1120" s="16" t="str">
        <f>VLOOKUP(D1120,'Lista Punktów Adresowych'!$C$1:R6792,13,0)</f>
        <v>punkt adresowy podstawowy</v>
      </c>
      <c r="Z1120" s="277"/>
    </row>
    <row r="1121" spans="1:26">
      <c r="A1121" s="16">
        <v>1117</v>
      </c>
      <c r="B1121" s="101"/>
      <c r="C1121" s="249"/>
      <c r="D1121" s="242" t="s">
        <v>2798</v>
      </c>
      <c r="E1121" s="157"/>
      <c r="F1121" s="16" t="str">
        <f>VLOOKUP(D1121,'Lista Punktów Adresowych'!$C$1:R6793,2)</f>
        <v>MAŁOPOLSKIE</v>
      </c>
      <c r="G1121" s="16" t="str">
        <f>VLOOKUP(D1121,'Lista Punktów Adresowych'!$C$1:R6793,3,0)</f>
        <v>BOCHEŃSKI</v>
      </c>
      <c r="H1121" s="16" t="str">
        <f>VLOOKUP(D1121,'Lista Punktów Adresowych'!$C$1:R6793,4,0)</f>
        <v>DRWINIA</v>
      </c>
      <c r="I1121" s="16" t="str">
        <f>VLOOKUP(D1121,'Lista Punktów Adresowych'!$C$1:R6793,6,)</f>
        <v>BIEŃKOWICE</v>
      </c>
      <c r="J1121" s="16" t="str">
        <f>VLOOKUP(D1121,'Lista Punktów Adresowych'!$C$1:R6793,8,0)</f>
        <v/>
      </c>
      <c r="K1121" s="98" t="str">
        <f>VLOOKUP(D1121,'Lista Punktów Adresowych'!$C$1:R6793,10,0)</f>
        <v>49</v>
      </c>
      <c r="O1121" s="16" t="str">
        <f>VLOOKUP(D1121,'Lista Punktów Adresowych'!$C$1:R6793,14,0)</f>
        <v>1</v>
      </c>
      <c r="P1121" s="16" t="str">
        <f>VLOOKUP(D1121,'Lista Punktów Adresowych'!$C$1:R6793,15,0)</f>
        <v>0</v>
      </c>
      <c r="Q1121" s="16" t="str">
        <f>VLOOKUP(D1121,'Lista Punktów Adresowych'!$C$1:T6793,16,0)</f>
        <v>kat.3</v>
      </c>
      <c r="R1121" s="16" t="str">
        <f>VLOOKUP(D1121,'Lista Punktów Adresowych'!$C$1:T6793,17,0)</f>
        <v>2500</v>
      </c>
      <c r="W1121" s="32"/>
      <c r="Y1121" s="16" t="str">
        <f>VLOOKUP(D1121,'Lista Punktów Adresowych'!$C$1:R6793,13,0)</f>
        <v>punkt adresowy podstawowy</v>
      </c>
      <c r="Z1121" s="277"/>
    </row>
    <row r="1122" spans="1:26">
      <c r="A1122" s="16">
        <v>1118</v>
      </c>
      <c r="B1122" s="101"/>
      <c r="C1122" s="249"/>
      <c r="D1122" s="242" t="s">
        <v>2800</v>
      </c>
      <c r="E1122" s="157"/>
      <c r="F1122" s="16" t="str">
        <f>VLOOKUP(D1122,'Lista Punktów Adresowych'!$C$1:R6794,2)</f>
        <v>MAŁOPOLSKIE</v>
      </c>
      <c r="G1122" s="16" t="str">
        <f>VLOOKUP(D1122,'Lista Punktów Adresowych'!$C$1:R6794,3,0)</f>
        <v>BOCHEŃSKI</v>
      </c>
      <c r="H1122" s="16" t="str">
        <f>VLOOKUP(D1122,'Lista Punktów Adresowych'!$C$1:R6794,4,0)</f>
        <v>BOCHNIA</v>
      </c>
      <c r="I1122" s="16" t="str">
        <f>VLOOKUP(D1122,'Lista Punktów Adresowych'!$C$1:R6794,6,)</f>
        <v>CEREKIEW</v>
      </c>
      <c r="J1122" s="16" t="str">
        <f>VLOOKUP(D1122,'Lista Punktów Adresowych'!$C$1:R6794,8,0)</f>
        <v/>
      </c>
      <c r="K1122" s="98" t="str">
        <f>VLOOKUP(D1122,'Lista Punktów Adresowych'!$C$1:R6794,10,0)</f>
        <v>6</v>
      </c>
      <c r="O1122" s="16" t="str">
        <f>VLOOKUP(D1122,'Lista Punktów Adresowych'!$C$1:R6794,14,0)</f>
        <v>2</v>
      </c>
      <c r="P1122" s="16" t="str">
        <f>VLOOKUP(D1122,'Lista Punktów Adresowych'!$C$1:R6794,15,0)</f>
        <v>0</v>
      </c>
      <c r="Q1122" s="16" t="str">
        <f>VLOOKUP(D1122,'Lista Punktów Adresowych'!$C$1:T6794,16,0)</f>
        <v>kat.2</v>
      </c>
      <c r="R1122" s="16" t="str">
        <f>VLOOKUP(D1122,'Lista Punktów Adresowych'!$C$1:T6794,17,0)</f>
        <v>1500</v>
      </c>
      <c r="W1122" s="32"/>
      <c r="Y1122" s="16" t="str">
        <f>VLOOKUP(D1122,'Lista Punktów Adresowych'!$C$1:R6794,13,0)</f>
        <v>punkt adresowy podstawowy</v>
      </c>
      <c r="Z1122" s="277"/>
    </row>
    <row r="1123" spans="1:26">
      <c r="A1123" s="16">
        <v>1119</v>
      </c>
      <c r="B1123" s="101"/>
      <c r="C1123" s="249"/>
      <c r="D1123" s="242" t="s">
        <v>2801</v>
      </c>
      <c r="E1123" s="157"/>
      <c r="F1123" s="16" t="str">
        <f>VLOOKUP(D1123,'Lista Punktów Adresowych'!$C$1:R6795,2)</f>
        <v>MAŁOPOLSKIE</v>
      </c>
      <c r="G1123" s="16" t="str">
        <f>VLOOKUP(D1123,'Lista Punktów Adresowych'!$C$1:R6795,3,0)</f>
        <v>BOCHEŃSKI</v>
      </c>
      <c r="H1123" s="16" t="str">
        <f>VLOOKUP(D1123,'Lista Punktów Adresowych'!$C$1:R6795,4,0)</f>
        <v>BOCHNIA</v>
      </c>
      <c r="I1123" s="16" t="str">
        <f>VLOOKUP(D1123,'Lista Punktów Adresowych'!$C$1:R6795,6,)</f>
        <v>BESSÓW</v>
      </c>
      <c r="J1123" s="16" t="str">
        <f>VLOOKUP(D1123,'Lista Punktów Adresowych'!$C$1:R6795,8,0)</f>
        <v/>
      </c>
      <c r="K1123" s="98" t="str">
        <f>VLOOKUP(D1123,'Lista Punktów Adresowych'!$C$1:R6795,10,0)</f>
        <v>87</v>
      </c>
      <c r="O1123" s="16" t="str">
        <f>VLOOKUP(D1123,'Lista Punktów Adresowych'!$C$1:R6795,14,0)</f>
        <v>1</v>
      </c>
      <c r="P1123" s="16" t="str">
        <f>VLOOKUP(D1123,'Lista Punktów Adresowych'!$C$1:R6795,15,0)</f>
        <v>0</v>
      </c>
      <c r="Q1123" s="16" t="str">
        <f>VLOOKUP(D1123,'Lista Punktów Adresowych'!$C$1:T6795,16,0)</f>
        <v>kat.2</v>
      </c>
      <c r="R1123" s="16" t="str">
        <f>VLOOKUP(D1123,'Lista Punktów Adresowych'!$C$1:T6795,17,0)</f>
        <v>1500</v>
      </c>
      <c r="W1123" s="32"/>
      <c r="Y1123" s="16" t="str">
        <f>VLOOKUP(D1123,'Lista Punktów Adresowych'!$C$1:R6795,13,0)</f>
        <v>punkt adresowy podstawowy</v>
      </c>
      <c r="Z1123" s="277"/>
    </row>
    <row r="1124" spans="1:26">
      <c r="A1124" s="16">
        <v>1120</v>
      </c>
      <c r="B1124" s="101"/>
      <c r="C1124" s="249"/>
      <c r="D1124" s="242" t="s">
        <v>2802</v>
      </c>
      <c r="E1124" s="157"/>
      <c r="F1124" s="16" t="str">
        <f>VLOOKUP(D1124,'Lista Punktów Adresowych'!$C$1:R6796,2)</f>
        <v>MAŁOPOLSKIE</v>
      </c>
      <c r="G1124" s="16" t="str">
        <f>VLOOKUP(D1124,'Lista Punktów Adresowych'!$C$1:R6796,3,0)</f>
        <v>BOCHEŃSKI</v>
      </c>
      <c r="H1124" s="16" t="str">
        <f>VLOOKUP(D1124,'Lista Punktów Adresowych'!$C$1:R6796,4,0)</f>
        <v>BOCHNIA</v>
      </c>
      <c r="I1124" s="16" t="str">
        <f>VLOOKUP(D1124,'Lista Punktów Adresowych'!$C$1:R6796,6,)</f>
        <v>BESSÓW</v>
      </c>
      <c r="J1124" s="16" t="str">
        <f>VLOOKUP(D1124,'Lista Punktów Adresowych'!$C$1:R6796,8,0)</f>
        <v/>
      </c>
      <c r="K1124" s="98" t="str">
        <f>VLOOKUP(D1124,'Lista Punktów Adresowych'!$C$1:R6796,10,0)</f>
        <v>94</v>
      </c>
      <c r="O1124" s="16" t="str">
        <f>VLOOKUP(D1124,'Lista Punktów Adresowych'!$C$1:R6796,14,0)</f>
        <v>1</v>
      </c>
      <c r="P1124" s="16" t="str">
        <f>VLOOKUP(D1124,'Lista Punktów Adresowych'!$C$1:R6796,15,0)</f>
        <v>0</v>
      </c>
      <c r="Q1124" s="16" t="str">
        <f>VLOOKUP(D1124,'Lista Punktów Adresowych'!$C$1:T6796,16,0)</f>
        <v>kat.3</v>
      </c>
      <c r="R1124" s="16" t="str">
        <f>VLOOKUP(D1124,'Lista Punktów Adresowych'!$C$1:T6796,17,0)</f>
        <v>2500</v>
      </c>
      <c r="W1124" s="32"/>
      <c r="Y1124" s="16" t="str">
        <f>VLOOKUP(D1124,'Lista Punktów Adresowych'!$C$1:R6796,13,0)</f>
        <v>punkt adresowy podstawowy</v>
      </c>
      <c r="Z1124" s="277"/>
    </row>
    <row r="1125" spans="1:26">
      <c r="A1125" s="16">
        <v>1121</v>
      </c>
      <c r="B1125" s="101"/>
      <c r="D1125" s="242" t="s">
        <v>2803</v>
      </c>
      <c r="E1125" s="157"/>
      <c r="F1125" s="16" t="str">
        <f>VLOOKUP(D1125,'Lista Punktów Adresowych'!$C$1:R6797,2)</f>
        <v>MAŁOPOLSKIE</v>
      </c>
      <c r="G1125" s="16" t="str">
        <f>VLOOKUP(D1125,'Lista Punktów Adresowych'!$C$1:R6797,3,0)</f>
        <v>BOCHEŃSKI</v>
      </c>
      <c r="H1125" s="16" t="str">
        <f>VLOOKUP(D1125,'Lista Punktów Adresowych'!$C$1:R6797,4,0)</f>
        <v>BOCHNIA</v>
      </c>
      <c r="I1125" s="16" t="str">
        <f>VLOOKUP(D1125,'Lista Punktów Adresowych'!$C$1:R6797,6,)</f>
        <v>BESSÓW</v>
      </c>
      <c r="J1125" s="16" t="str">
        <f>VLOOKUP(D1125,'Lista Punktów Adresowych'!$C$1:R6797,8,0)</f>
        <v/>
      </c>
      <c r="K1125" s="98" t="str">
        <f>VLOOKUP(D1125,'Lista Punktów Adresowych'!$C$1:R6797,10,0)</f>
        <v>45</v>
      </c>
      <c r="O1125" s="16" t="str">
        <f>VLOOKUP(D1125,'Lista Punktów Adresowych'!$C$1:R6797,14,0)</f>
        <v>1</v>
      </c>
      <c r="P1125" s="16" t="str">
        <f>VLOOKUP(D1125,'Lista Punktów Adresowych'!$C$1:R6797,15,0)</f>
        <v>0</v>
      </c>
      <c r="Q1125" s="16" t="str">
        <f>VLOOKUP(D1125,'Lista Punktów Adresowych'!$C$1:T6797,16,0)</f>
        <v>kat.2</v>
      </c>
      <c r="R1125" s="16" t="str">
        <f>VLOOKUP(D1125,'Lista Punktów Adresowych'!$C$1:T6797,17,0)</f>
        <v>1500</v>
      </c>
      <c r="W1125" s="32"/>
      <c r="Y1125" s="16" t="str">
        <f>VLOOKUP(D1125,'Lista Punktów Adresowych'!$C$1:R6797,13,0)</f>
        <v>punkt adresowy podstawowy</v>
      </c>
    </row>
    <row r="1126" spans="1:26">
      <c r="A1126" s="16">
        <v>1122</v>
      </c>
      <c r="B1126" s="101"/>
      <c r="C1126" s="249"/>
      <c r="D1126" s="242" t="s">
        <v>2804</v>
      </c>
      <c r="E1126" s="157"/>
      <c r="F1126" s="16" t="str">
        <f>VLOOKUP(D1126,'Lista Punktów Adresowych'!$C$1:R6798,2)</f>
        <v>MAŁOPOLSKIE</v>
      </c>
      <c r="G1126" s="16" t="str">
        <f>VLOOKUP(D1126,'Lista Punktów Adresowych'!$C$1:R6798,3,0)</f>
        <v>BOCHEŃSKI</v>
      </c>
      <c r="H1126" s="16" t="str">
        <f>VLOOKUP(D1126,'Lista Punktów Adresowych'!$C$1:R6798,4,0)</f>
        <v>RZEZAWA</v>
      </c>
      <c r="I1126" s="16" t="str">
        <f>VLOOKUP(D1126,'Lista Punktów Adresowych'!$C$1:R6798,6,)</f>
        <v>OSTRÓW KRÓLEWSKI</v>
      </c>
      <c r="J1126" s="16" t="str">
        <f>VLOOKUP(D1126,'Lista Punktów Adresowych'!$C$1:R6798,8,0)</f>
        <v/>
      </c>
      <c r="K1126" s="98" t="str">
        <f>VLOOKUP(D1126,'Lista Punktów Adresowych'!$C$1:R6798,10,0)</f>
        <v>23</v>
      </c>
      <c r="O1126" s="16" t="str">
        <f>VLOOKUP(D1126,'Lista Punktów Adresowych'!$C$1:R6798,14,0)</f>
        <v>2</v>
      </c>
      <c r="P1126" s="16" t="str">
        <f>VLOOKUP(D1126,'Lista Punktów Adresowych'!$C$1:R6798,15,0)</f>
        <v>0</v>
      </c>
      <c r="Q1126" s="16" t="str">
        <f>VLOOKUP(D1126,'Lista Punktów Adresowych'!$C$1:T6798,16,0)</f>
        <v>kat.13</v>
      </c>
      <c r="R1126" s="16" t="str">
        <f>VLOOKUP(D1126,'Lista Punktów Adresowych'!$C$1:T6798,17,0)</f>
        <v>12500</v>
      </c>
      <c r="W1126" s="32"/>
      <c r="Y1126" s="16" t="str">
        <f>VLOOKUP(D1126,'Lista Punktów Adresowych'!$C$1:R6798,13,0)</f>
        <v>punkt adresowy podstawowy</v>
      </c>
      <c r="Z1126" s="277"/>
    </row>
    <row r="1127" spans="1:26">
      <c r="A1127" s="16">
        <v>1123</v>
      </c>
      <c r="B1127" s="101"/>
      <c r="C1127" s="249"/>
      <c r="D1127" s="242" t="s">
        <v>2805</v>
      </c>
      <c r="E1127" s="157"/>
      <c r="F1127" s="16" t="str">
        <f>VLOOKUP(D1127,'Lista Punktów Adresowych'!$C$1:R6799,2)</f>
        <v>MAŁOPOLSKIE</v>
      </c>
      <c r="G1127" s="16" t="str">
        <f>VLOOKUP(D1127,'Lista Punktów Adresowych'!$C$1:R6799,3,0)</f>
        <v>BOCHEŃSKI</v>
      </c>
      <c r="H1127" s="16" t="str">
        <f>VLOOKUP(D1127,'Lista Punktów Adresowych'!$C$1:R6799,4,0)</f>
        <v>BOCHNIA</v>
      </c>
      <c r="I1127" s="16" t="str">
        <f>VLOOKUP(D1127,'Lista Punktów Adresowych'!$C$1:R6799,6,)</f>
        <v>BESSÓW</v>
      </c>
      <c r="J1127" s="16" t="str">
        <f>VLOOKUP(D1127,'Lista Punktów Adresowych'!$C$1:R6799,8,0)</f>
        <v/>
      </c>
      <c r="K1127" s="98" t="str">
        <f>VLOOKUP(D1127,'Lista Punktów Adresowych'!$C$1:R6799,10,0)</f>
        <v>86</v>
      </c>
      <c r="O1127" s="16" t="str">
        <f>VLOOKUP(D1127,'Lista Punktów Adresowych'!$C$1:R6799,14,0)</f>
        <v>1</v>
      </c>
      <c r="P1127" s="16" t="str">
        <f>VLOOKUP(D1127,'Lista Punktów Adresowych'!$C$1:R6799,15,0)</f>
        <v>0</v>
      </c>
      <c r="Q1127" s="16" t="str">
        <f>VLOOKUP(D1127,'Lista Punktów Adresowych'!$C$1:T6799,16,0)</f>
        <v>kat.2</v>
      </c>
      <c r="R1127" s="16" t="str">
        <f>VLOOKUP(D1127,'Lista Punktów Adresowych'!$C$1:T6799,17,0)</f>
        <v>1500</v>
      </c>
      <c r="W1127" s="32"/>
      <c r="Y1127" s="16" t="str">
        <f>VLOOKUP(D1127,'Lista Punktów Adresowych'!$C$1:R6799,13,0)</f>
        <v>punkt adresowy podstawowy</v>
      </c>
      <c r="Z1127" s="277"/>
    </row>
    <row r="1128" spans="1:26">
      <c r="A1128" s="16">
        <v>1124</v>
      </c>
      <c r="B1128" s="101"/>
      <c r="C1128" s="249"/>
      <c r="D1128" s="242" t="s">
        <v>2806</v>
      </c>
      <c r="E1128" s="157"/>
      <c r="F1128" s="16" t="str">
        <f>VLOOKUP(D1128,'Lista Punktów Adresowych'!$C$1:R6800,2)</f>
        <v>MAŁOPOLSKIE</v>
      </c>
      <c r="G1128" s="16" t="str">
        <f>VLOOKUP(D1128,'Lista Punktów Adresowych'!$C$1:R6800,3,0)</f>
        <v>BOCHEŃSKI</v>
      </c>
      <c r="H1128" s="16" t="str">
        <f>VLOOKUP(D1128,'Lista Punktów Adresowych'!$C$1:R6800,4,0)</f>
        <v>BOCHNIA</v>
      </c>
      <c r="I1128" s="16" t="str">
        <f>VLOOKUP(D1128,'Lista Punktów Adresowych'!$C$1:R6800,6,)</f>
        <v>BESSÓW</v>
      </c>
      <c r="J1128" s="16" t="str">
        <f>VLOOKUP(D1128,'Lista Punktów Adresowych'!$C$1:R6800,8,0)</f>
        <v/>
      </c>
      <c r="K1128" s="98" t="str">
        <f>VLOOKUP(D1128,'Lista Punktów Adresowych'!$C$1:R6800,10,0)</f>
        <v>29</v>
      </c>
      <c r="O1128" s="16" t="str">
        <f>VLOOKUP(D1128,'Lista Punktów Adresowych'!$C$1:R6800,14,0)</f>
        <v>1</v>
      </c>
      <c r="P1128" s="16" t="str">
        <f>VLOOKUP(D1128,'Lista Punktów Adresowych'!$C$1:R6800,15,0)</f>
        <v>0</v>
      </c>
      <c r="Q1128" s="16" t="str">
        <f>VLOOKUP(D1128,'Lista Punktów Adresowych'!$C$1:T6800,16,0)</f>
        <v>kat.2</v>
      </c>
      <c r="R1128" s="16" t="str">
        <f>VLOOKUP(D1128,'Lista Punktów Adresowych'!$C$1:T6800,17,0)</f>
        <v>1500</v>
      </c>
      <c r="W1128" s="32"/>
      <c r="Y1128" s="16" t="str">
        <f>VLOOKUP(D1128,'Lista Punktów Adresowych'!$C$1:R6800,13,0)</f>
        <v>punkt adresowy podstawowy</v>
      </c>
      <c r="Z1128" s="277"/>
    </row>
    <row r="1129" spans="1:26">
      <c r="A1129" s="16">
        <v>1125</v>
      </c>
      <c r="B1129" s="101"/>
      <c r="C1129" s="249"/>
      <c r="D1129" s="242" t="s">
        <v>2807</v>
      </c>
      <c r="E1129" s="157"/>
      <c r="F1129" s="16" t="str">
        <f>VLOOKUP(D1129,'Lista Punktów Adresowych'!$C$1:R6801,2)</f>
        <v>MAŁOPOLSKIE</v>
      </c>
      <c r="G1129" s="16" t="str">
        <f>VLOOKUP(D1129,'Lista Punktów Adresowych'!$C$1:R6801,3,0)</f>
        <v>BOCHEŃSKI</v>
      </c>
      <c r="H1129" s="16" t="str">
        <f>VLOOKUP(D1129,'Lista Punktów Adresowych'!$C$1:R6801,4,0)</f>
        <v>BOCHNIA</v>
      </c>
      <c r="I1129" s="16" t="str">
        <f>VLOOKUP(D1129,'Lista Punktów Adresowych'!$C$1:R6801,6,)</f>
        <v>BESSÓW</v>
      </c>
      <c r="J1129" s="16" t="str">
        <f>VLOOKUP(D1129,'Lista Punktów Adresowych'!$C$1:R6801,8,0)</f>
        <v/>
      </c>
      <c r="K1129" s="98" t="str">
        <f>VLOOKUP(D1129,'Lista Punktów Adresowych'!$C$1:R6801,10,0)</f>
        <v>14</v>
      </c>
      <c r="O1129" s="16" t="str">
        <f>VLOOKUP(D1129,'Lista Punktów Adresowych'!$C$1:R6801,14,0)</f>
        <v>1</v>
      </c>
      <c r="P1129" s="16" t="str">
        <f>VLOOKUP(D1129,'Lista Punktów Adresowych'!$C$1:R6801,15,0)</f>
        <v>0</v>
      </c>
      <c r="Q1129" s="16" t="str">
        <f>VLOOKUP(D1129,'Lista Punktów Adresowych'!$C$1:T6801,16,0)</f>
        <v>kat.2</v>
      </c>
      <c r="R1129" s="16" t="str">
        <f>VLOOKUP(D1129,'Lista Punktów Adresowych'!$C$1:T6801,17,0)</f>
        <v>1500</v>
      </c>
      <c r="W1129" s="32"/>
      <c r="Y1129" s="16" t="str">
        <f>VLOOKUP(D1129,'Lista Punktów Adresowych'!$C$1:R6801,13,0)</f>
        <v>punkt adresowy podstawowy</v>
      </c>
      <c r="Z1129" s="277"/>
    </row>
    <row r="1130" spans="1:26">
      <c r="A1130" s="16">
        <v>1126</v>
      </c>
      <c r="B1130" s="101"/>
      <c r="C1130" s="249"/>
      <c r="D1130" s="242" t="s">
        <v>2808</v>
      </c>
      <c r="E1130" s="157"/>
      <c r="F1130" s="16" t="str">
        <f>VLOOKUP(D1130,'Lista Punktów Adresowych'!$C$1:R6802,2)</f>
        <v>MAŁOPOLSKIE</v>
      </c>
      <c r="G1130" s="16" t="str">
        <f>VLOOKUP(D1130,'Lista Punktów Adresowych'!$C$1:R6802,3,0)</f>
        <v>BOCHEŃSKI</v>
      </c>
      <c r="H1130" s="16" t="str">
        <f>VLOOKUP(D1130,'Lista Punktów Adresowych'!$C$1:R6802,4,0)</f>
        <v>NOWY WIŚNICZ</v>
      </c>
      <c r="I1130" s="16" t="str">
        <f>VLOOKUP(D1130,'Lista Punktów Adresowych'!$C$1:R6802,6,)</f>
        <v>ŁOMNA</v>
      </c>
      <c r="J1130" s="16" t="str">
        <f>VLOOKUP(D1130,'Lista Punktów Adresowych'!$C$1:R6802,8,0)</f>
        <v/>
      </c>
      <c r="K1130" s="98" t="str">
        <f>VLOOKUP(D1130,'Lista Punktów Adresowych'!$C$1:R6802,10,0)</f>
        <v>92</v>
      </c>
      <c r="O1130" s="16" t="str">
        <f>VLOOKUP(D1130,'Lista Punktów Adresowych'!$C$1:R6802,14,0)</f>
        <v>1</v>
      </c>
      <c r="P1130" s="16" t="str">
        <f>VLOOKUP(D1130,'Lista Punktów Adresowych'!$C$1:R6802,15,0)</f>
        <v>0</v>
      </c>
      <c r="Q1130" s="16" t="str">
        <f>VLOOKUP(D1130,'Lista Punktów Adresowych'!$C$1:T6802,16,0)</f>
        <v>kat.9</v>
      </c>
      <c r="R1130" s="16" t="str">
        <f>VLOOKUP(D1130,'Lista Punktów Adresowych'!$C$1:T6802,17,0)</f>
        <v>8500</v>
      </c>
      <c r="W1130" s="32"/>
      <c r="Y1130" s="16" t="str">
        <f>VLOOKUP(D1130,'Lista Punktów Adresowych'!$C$1:R6802,13,0)</f>
        <v>punkt adresowy podstawowy</v>
      </c>
      <c r="Z1130" s="277"/>
    </row>
    <row r="1131" spans="1:26">
      <c r="A1131" s="16">
        <v>1127</v>
      </c>
      <c r="B1131" s="101"/>
      <c r="C1131" s="249"/>
      <c r="D1131" s="242" t="s">
        <v>2809</v>
      </c>
      <c r="E1131" s="157"/>
      <c r="F1131" s="16" t="str">
        <f>VLOOKUP(D1131,'Lista Punktów Adresowych'!$C$1:R6803,2)</f>
        <v>MAŁOPOLSKIE</v>
      </c>
      <c r="G1131" s="16" t="str">
        <f>VLOOKUP(D1131,'Lista Punktów Adresowych'!$C$1:R6803,3,0)</f>
        <v>BOCHEŃSKI</v>
      </c>
      <c r="H1131" s="16" t="str">
        <f>VLOOKUP(D1131,'Lista Punktów Adresowych'!$C$1:R6803,4,0)</f>
        <v>BOCHNIA</v>
      </c>
      <c r="I1131" s="16" t="str">
        <f>VLOOKUP(D1131,'Lista Punktów Adresowych'!$C$1:R6803,6,)</f>
        <v>CEREKIEW</v>
      </c>
      <c r="J1131" s="16" t="str">
        <f>VLOOKUP(D1131,'Lista Punktów Adresowych'!$C$1:R6803,8,0)</f>
        <v/>
      </c>
      <c r="K1131" s="98" t="str">
        <f>VLOOKUP(D1131,'Lista Punktów Adresowych'!$C$1:R6803,10,0)</f>
        <v>96</v>
      </c>
      <c r="O1131" s="16" t="str">
        <f>VLOOKUP(D1131,'Lista Punktów Adresowych'!$C$1:R6803,14,0)</f>
        <v>1</v>
      </c>
      <c r="P1131" s="16" t="str">
        <f>VLOOKUP(D1131,'Lista Punktów Adresowych'!$C$1:R6803,15,0)</f>
        <v>0</v>
      </c>
      <c r="Q1131" s="16" t="str">
        <f>VLOOKUP(D1131,'Lista Punktów Adresowych'!$C$1:T6803,16,0)</f>
        <v>kat.6</v>
      </c>
      <c r="R1131" s="16" t="str">
        <f>VLOOKUP(D1131,'Lista Punktów Adresowych'!$C$1:T6803,17,0)</f>
        <v>5500</v>
      </c>
      <c r="W1131" s="32"/>
      <c r="Y1131" s="16" t="str">
        <f>VLOOKUP(D1131,'Lista Punktów Adresowych'!$C$1:R6803,13,0)</f>
        <v>punkt adresowy podstawowy</v>
      </c>
      <c r="Z1131" s="277"/>
    </row>
    <row r="1132" spans="1:26">
      <c r="A1132" s="16">
        <v>1128</v>
      </c>
      <c r="B1132" s="101"/>
      <c r="C1132" s="249"/>
      <c r="D1132" s="242" t="s">
        <v>2810</v>
      </c>
      <c r="E1132" s="157"/>
      <c r="F1132" s="16" t="str">
        <f>VLOOKUP(D1132,'Lista Punktów Adresowych'!$C$1:R6804,2)</f>
        <v>MAŁOPOLSKIE</v>
      </c>
      <c r="G1132" s="16" t="str">
        <f>VLOOKUP(D1132,'Lista Punktów Adresowych'!$C$1:R6804,3,0)</f>
        <v>BOCHEŃSKI</v>
      </c>
      <c r="H1132" s="16" t="str">
        <f>VLOOKUP(D1132,'Lista Punktów Adresowych'!$C$1:R6804,4,0)</f>
        <v>RZEZAWA</v>
      </c>
      <c r="I1132" s="16" t="str">
        <f>VLOOKUP(D1132,'Lista Punktów Adresowych'!$C$1:R6804,6,)</f>
        <v>OSTRÓW KRÓLEWSKI</v>
      </c>
      <c r="J1132" s="16" t="str">
        <f>VLOOKUP(D1132,'Lista Punktów Adresowych'!$C$1:R6804,8,0)</f>
        <v/>
      </c>
      <c r="K1132" s="98" t="str">
        <f>VLOOKUP(D1132,'Lista Punktów Adresowych'!$C$1:R6804,10,0)</f>
        <v>102</v>
      </c>
      <c r="O1132" s="16" t="str">
        <f>VLOOKUP(D1132,'Lista Punktów Adresowych'!$C$1:R6804,14,0)</f>
        <v>1</v>
      </c>
      <c r="P1132" s="16" t="str">
        <f>VLOOKUP(D1132,'Lista Punktów Adresowych'!$C$1:R6804,15,0)</f>
        <v>0</v>
      </c>
      <c r="Q1132" s="16" t="str">
        <f>VLOOKUP(D1132,'Lista Punktów Adresowych'!$C$1:T6804,16,0)</f>
        <v>kat.3</v>
      </c>
      <c r="R1132" s="16" t="str">
        <f>VLOOKUP(D1132,'Lista Punktów Adresowych'!$C$1:T6804,17,0)</f>
        <v>2500</v>
      </c>
      <c r="W1132" s="32"/>
      <c r="Y1132" s="16" t="str">
        <f>VLOOKUP(D1132,'Lista Punktów Adresowych'!$C$1:R6804,13,0)</f>
        <v>punkt adresowy podstawowy</v>
      </c>
      <c r="Z1132" s="277"/>
    </row>
    <row r="1133" spans="1:26">
      <c r="A1133" s="16">
        <v>1129</v>
      </c>
      <c r="B1133" s="101"/>
      <c r="C1133" s="249"/>
      <c r="D1133" s="242" t="s">
        <v>2811</v>
      </c>
      <c r="E1133" s="157"/>
      <c r="F1133" s="16" t="str">
        <f>VLOOKUP(D1133,'Lista Punktów Adresowych'!$C$1:R6805,2)</f>
        <v>MAŁOPOLSKIE</v>
      </c>
      <c r="G1133" s="16" t="str">
        <f>VLOOKUP(D1133,'Lista Punktów Adresowych'!$C$1:R6805,3,0)</f>
        <v>BOCHEŃSKI</v>
      </c>
      <c r="H1133" s="16" t="str">
        <f>VLOOKUP(D1133,'Lista Punktów Adresowych'!$C$1:R6805,4,0)</f>
        <v>BOCHNIA</v>
      </c>
      <c r="I1133" s="16" t="str">
        <f>VLOOKUP(D1133,'Lista Punktów Adresowych'!$C$1:R6805,6,)</f>
        <v>CEREKIEW</v>
      </c>
      <c r="J1133" s="16" t="str">
        <f>VLOOKUP(D1133,'Lista Punktów Adresowych'!$C$1:R6805,8,0)</f>
        <v/>
      </c>
      <c r="K1133" s="98" t="str">
        <f>VLOOKUP(D1133,'Lista Punktów Adresowych'!$C$1:R6805,10,0)</f>
        <v>27</v>
      </c>
      <c r="O1133" s="16" t="str">
        <f>VLOOKUP(D1133,'Lista Punktów Adresowych'!$C$1:R6805,14,0)</f>
        <v>1</v>
      </c>
      <c r="P1133" s="16" t="str">
        <f>VLOOKUP(D1133,'Lista Punktów Adresowych'!$C$1:R6805,15,0)</f>
        <v>0</v>
      </c>
      <c r="Q1133" s="16" t="str">
        <f>VLOOKUP(D1133,'Lista Punktów Adresowych'!$C$1:T6805,16,0)</f>
        <v>kat.4</v>
      </c>
      <c r="R1133" s="16" t="str">
        <f>VLOOKUP(D1133,'Lista Punktów Adresowych'!$C$1:T6805,17,0)</f>
        <v>3500</v>
      </c>
      <c r="W1133" s="32"/>
      <c r="Y1133" s="16" t="str">
        <f>VLOOKUP(D1133,'Lista Punktów Adresowych'!$C$1:R6805,13,0)</f>
        <v>punkt adresowy podstawowy</v>
      </c>
      <c r="Z1133" s="277"/>
    </row>
    <row r="1134" spans="1:26">
      <c r="A1134" s="16">
        <v>1130</v>
      </c>
      <c r="B1134" s="101"/>
      <c r="D1134" s="242" t="s">
        <v>2812</v>
      </c>
      <c r="E1134" s="157"/>
      <c r="F1134" s="16" t="str">
        <f>VLOOKUP(D1134,'Lista Punktów Adresowych'!$C$1:R6806,2)</f>
        <v>MAŁOPOLSKIE</v>
      </c>
      <c r="G1134" s="16" t="str">
        <f>VLOOKUP(D1134,'Lista Punktów Adresowych'!$C$1:R6806,3,0)</f>
        <v>BOCHEŃSKI</v>
      </c>
      <c r="H1134" s="16" t="str">
        <f>VLOOKUP(D1134,'Lista Punktów Adresowych'!$C$1:R6806,4,0)</f>
        <v>BOCHNIA</v>
      </c>
      <c r="I1134" s="16" t="str">
        <f>VLOOKUP(D1134,'Lista Punktów Adresowych'!$C$1:R6806,6,)</f>
        <v>CEREKIEW</v>
      </c>
      <c r="J1134" s="16" t="str">
        <f>VLOOKUP(D1134,'Lista Punktów Adresowych'!$C$1:R6806,8,0)</f>
        <v/>
      </c>
      <c r="K1134" s="98" t="str">
        <f>VLOOKUP(D1134,'Lista Punktów Adresowych'!$C$1:R6806,10,0)</f>
        <v>14</v>
      </c>
      <c r="O1134" s="16" t="str">
        <f>VLOOKUP(D1134,'Lista Punktów Adresowych'!$C$1:R6806,14,0)</f>
        <v>1</v>
      </c>
      <c r="P1134" s="16" t="str">
        <f>VLOOKUP(D1134,'Lista Punktów Adresowych'!$C$1:R6806,15,0)</f>
        <v>0</v>
      </c>
      <c r="Q1134" s="16" t="str">
        <f>VLOOKUP(D1134,'Lista Punktów Adresowych'!$C$1:T6806,16,0)</f>
        <v>kat.4</v>
      </c>
      <c r="R1134" s="16" t="str">
        <f>VLOOKUP(D1134,'Lista Punktów Adresowych'!$C$1:T6806,17,0)</f>
        <v>3500</v>
      </c>
      <c r="W1134" s="32"/>
      <c r="Y1134" s="16" t="str">
        <f>VLOOKUP(D1134,'Lista Punktów Adresowych'!$C$1:R6806,13,0)</f>
        <v>punkt adresowy podstawowy</v>
      </c>
    </row>
    <row r="1135" spans="1:26">
      <c r="A1135" s="16">
        <v>1131</v>
      </c>
      <c r="B1135" s="101"/>
      <c r="D1135" s="242" t="s">
        <v>2813</v>
      </c>
      <c r="E1135" s="157"/>
      <c r="F1135" s="16" t="str">
        <f>VLOOKUP(D1135,'Lista Punktów Adresowych'!$C$1:R6807,2)</f>
        <v>MAŁOPOLSKIE</v>
      </c>
      <c r="G1135" s="16" t="str">
        <f>VLOOKUP(D1135,'Lista Punktów Adresowych'!$C$1:R6807,3,0)</f>
        <v>BOCHEŃSKI</v>
      </c>
      <c r="H1135" s="16" t="str">
        <f>VLOOKUP(D1135,'Lista Punktów Adresowych'!$C$1:R6807,4,0)</f>
        <v>BOCHNIA</v>
      </c>
      <c r="I1135" s="16" t="str">
        <f>VLOOKUP(D1135,'Lista Punktów Adresowych'!$C$1:R6807,6,)</f>
        <v>BESSÓW</v>
      </c>
      <c r="J1135" s="16" t="str">
        <f>VLOOKUP(D1135,'Lista Punktów Adresowych'!$C$1:R6807,8,0)</f>
        <v/>
      </c>
      <c r="K1135" s="98" t="str">
        <f>VLOOKUP(D1135,'Lista Punktów Adresowych'!$C$1:R6807,10,0)</f>
        <v>39</v>
      </c>
      <c r="O1135" s="16" t="str">
        <f>VLOOKUP(D1135,'Lista Punktów Adresowych'!$C$1:R6807,14,0)</f>
        <v>1</v>
      </c>
      <c r="P1135" s="16" t="str">
        <f>VLOOKUP(D1135,'Lista Punktów Adresowych'!$C$1:R6807,15,0)</f>
        <v>0</v>
      </c>
      <c r="Q1135" s="16" t="str">
        <f>VLOOKUP(D1135,'Lista Punktów Adresowych'!$C$1:T6807,16,0)</f>
        <v>kat.2</v>
      </c>
      <c r="R1135" s="16" t="str">
        <f>VLOOKUP(D1135,'Lista Punktów Adresowych'!$C$1:T6807,17,0)</f>
        <v>1500</v>
      </c>
      <c r="W1135" s="32"/>
      <c r="Y1135" s="16" t="str">
        <f>VLOOKUP(D1135,'Lista Punktów Adresowych'!$C$1:R6807,13,0)</f>
        <v>punkt adresowy podstawowy</v>
      </c>
    </row>
    <row r="1136" spans="1:26">
      <c r="A1136" s="16">
        <v>1132</v>
      </c>
      <c r="B1136" s="101"/>
      <c r="C1136" s="249"/>
      <c r="D1136" s="242" t="s">
        <v>2814</v>
      </c>
      <c r="E1136" s="157"/>
      <c r="F1136" s="16" t="str">
        <f>VLOOKUP(D1136,'Lista Punktów Adresowych'!$C$1:R6808,2)</f>
        <v>MAŁOPOLSKIE</v>
      </c>
      <c r="G1136" s="16" t="str">
        <f>VLOOKUP(D1136,'Lista Punktów Adresowych'!$C$1:R6808,3,0)</f>
        <v>BOCHEŃSKI</v>
      </c>
      <c r="H1136" s="16" t="str">
        <f>VLOOKUP(D1136,'Lista Punktów Adresowych'!$C$1:R6808,4,0)</f>
        <v>BOCHNIA</v>
      </c>
      <c r="I1136" s="16" t="str">
        <f>VLOOKUP(D1136,'Lista Punktów Adresowych'!$C$1:R6808,6,)</f>
        <v>BESSÓW</v>
      </c>
      <c r="J1136" s="16" t="str">
        <f>VLOOKUP(D1136,'Lista Punktów Adresowych'!$C$1:R6808,8,0)</f>
        <v/>
      </c>
      <c r="K1136" s="98" t="str">
        <f>VLOOKUP(D1136,'Lista Punktów Adresowych'!$C$1:R6808,10,0)</f>
        <v>89</v>
      </c>
      <c r="O1136" s="16" t="str">
        <f>VLOOKUP(D1136,'Lista Punktów Adresowych'!$C$1:R6808,14,0)</f>
        <v>1</v>
      </c>
      <c r="P1136" s="16" t="str">
        <f>VLOOKUP(D1136,'Lista Punktów Adresowych'!$C$1:R6808,15,0)</f>
        <v>0</v>
      </c>
      <c r="Q1136" s="16" t="str">
        <f>VLOOKUP(D1136,'Lista Punktów Adresowych'!$C$1:T6808,16,0)</f>
        <v>kat.3</v>
      </c>
      <c r="R1136" s="16" t="str">
        <f>VLOOKUP(D1136,'Lista Punktów Adresowych'!$C$1:T6808,17,0)</f>
        <v>2500</v>
      </c>
      <c r="W1136" s="32"/>
      <c r="Y1136" s="16" t="str">
        <f>VLOOKUP(D1136,'Lista Punktów Adresowych'!$C$1:R6808,13,0)</f>
        <v>punkt adresowy podstawowy</v>
      </c>
      <c r="Z1136" s="277"/>
    </row>
    <row r="1137" spans="1:26">
      <c r="A1137" s="16">
        <v>1133</v>
      </c>
      <c r="B1137" s="101"/>
      <c r="C1137" s="249"/>
      <c r="D1137" s="242" t="s">
        <v>2815</v>
      </c>
      <c r="E1137" s="157"/>
      <c r="F1137" s="16" t="str">
        <f>VLOOKUP(D1137,'Lista Punktów Adresowych'!$C$1:R6809,2)</f>
        <v>MAŁOPOLSKIE</v>
      </c>
      <c r="G1137" s="16" t="str">
        <f>VLOOKUP(D1137,'Lista Punktów Adresowych'!$C$1:R6809,3,0)</f>
        <v>BOCHEŃSKI</v>
      </c>
      <c r="H1137" s="16" t="str">
        <f>VLOOKUP(D1137,'Lista Punktów Adresowych'!$C$1:R6809,4,0)</f>
        <v>BOCHNIA</v>
      </c>
      <c r="I1137" s="16" t="str">
        <f>VLOOKUP(D1137,'Lista Punktów Adresowych'!$C$1:R6809,6,)</f>
        <v>CEREKIEW</v>
      </c>
      <c r="J1137" s="16" t="str">
        <f>VLOOKUP(D1137,'Lista Punktów Adresowych'!$C$1:R6809,8,0)</f>
        <v/>
      </c>
      <c r="K1137" s="98" t="str">
        <f>VLOOKUP(D1137,'Lista Punktów Adresowych'!$C$1:R6809,10,0)</f>
        <v>80</v>
      </c>
      <c r="O1137" s="16" t="str">
        <f>VLOOKUP(D1137,'Lista Punktów Adresowych'!$C$1:R6809,14,0)</f>
        <v>1</v>
      </c>
      <c r="P1137" s="16" t="str">
        <f>VLOOKUP(D1137,'Lista Punktów Adresowych'!$C$1:R6809,15,0)</f>
        <v>0</v>
      </c>
      <c r="Q1137" s="16" t="str">
        <f>VLOOKUP(D1137,'Lista Punktów Adresowych'!$C$1:T6809,16,0)</f>
        <v>kat.2</v>
      </c>
      <c r="R1137" s="16" t="str">
        <f>VLOOKUP(D1137,'Lista Punktów Adresowych'!$C$1:T6809,17,0)</f>
        <v>1500</v>
      </c>
      <c r="W1137" s="32"/>
      <c r="Y1137" s="16" t="str">
        <f>VLOOKUP(D1137,'Lista Punktów Adresowych'!$C$1:R6809,13,0)</f>
        <v>punkt adresowy podstawowy</v>
      </c>
      <c r="Z1137" s="277"/>
    </row>
    <row r="1138" spans="1:26">
      <c r="A1138" s="16">
        <v>1134</v>
      </c>
      <c r="B1138" s="101"/>
      <c r="C1138" s="249"/>
      <c r="D1138" s="242" t="s">
        <v>2816</v>
      </c>
      <c r="E1138" s="157"/>
      <c r="F1138" s="16" t="str">
        <f>VLOOKUP(D1138,'Lista Punktów Adresowych'!$C$1:R6810,2)</f>
        <v>MAŁOPOLSKIE</v>
      </c>
      <c r="G1138" s="16" t="str">
        <f>VLOOKUP(D1138,'Lista Punktów Adresowych'!$C$1:R6810,3,0)</f>
        <v>BOCHEŃSKI</v>
      </c>
      <c r="H1138" s="16" t="str">
        <f>VLOOKUP(D1138,'Lista Punktów Adresowych'!$C$1:R6810,4,0)</f>
        <v>BOCHNIA</v>
      </c>
      <c r="I1138" s="16" t="str">
        <f>VLOOKUP(D1138,'Lista Punktów Adresowych'!$C$1:R6810,6,)</f>
        <v>CEREKIEW</v>
      </c>
      <c r="J1138" s="16" t="str">
        <f>VLOOKUP(D1138,'Lista Punktów Adresowych'!$C$1:R6810,8,0)</f>
        <v/>
      </c>
      <c r="K1138" s="98" t="str">
        <f>VLOOKUP(D1138,'Lista Punktów Adresowych'!$C$1:R6810,10,0)</f>
        <v>9</v>
      </c>
      <c r="O1138" s="16" t="str">
        <f>VLOOKUP(D1138,'Lista Punktów Adresowych'!$C$1:R6810,14,0)</f>
        <v>1</v>
      </c>
      <c r="P1138" s="16" t="str">
        <f>VLOOKUP(D1138,'Lista Punktów Adresowych'!$C$1:R6810,15,0)</f>
        <v>0</v>
      </c>
      <c r="Q1138" s="16" t="str">
        <f>VLOOKUP(D1138,'Lista Punktów Adresowych'!$C$1:T6810,16,0)</f>
        <v>kat.2</v>
      </c>
      <c r="R1138" s="16" t="str">
        <f>VLOOKUP(D1138,'Lista Punktów Adresowych'!$C$1:T6810,17,0)</f>
        <v>1500</v>
      </c>
      <c r="W1138" s="32"/>
      <c r="Y1138" s="16" t="str">
        <f>VLOOKUP(D1138,'Lista Punktów Adresowych'!$C$1:R6810,13,0)</f>
        <v>punkt adresowy podstawowy</v>
      </c>
      <c r="Z1138" s="277"/>
    </row>
    <row r="1139" spans="1:26">
      <c r="A1139" s="16">
        <v>1135</v>
      </c>
      <c r="B1139" s="101"/>
      <c r="C1139" s="249"/>
      <c r="D1139" s="242" t="s">
        <v>2817</v>
      </c>
      <c r="E1139" s="157"/>
      <c r="F1139" s="16" t="str">
        <f>VLOOKUP(D1139,'Lista Punktów Adresowych'!$C$1:R6811,2)</f>
        <v>MAŁOPOLSKIE</v>
      </c>
      <c r="G1139" s="16" t="str">
        <f>VLOOKUP(D1139,'Lista Punktów Adresowych'!$C$1:R6811,3,0)</f>
        <v>BOCHEŃSKI</v>
      </c>
      <c r="H1139" s="16" t="str">
        <f>VLOOKUP(D1139,'Lista Punktów Adresowych'!$C$1:R6811,4,0)</f>
        <v>BOCHNIA</v>
      </c>
      <c r="I1139" s="16" t="str">
        <f>VLOOKUP(D1139,'Lista Punktów Adresowych'!$C$1:R6811,6,)</f>
        <v>BESSÓW</v>
      </c>
      <c r="J1139" s="16" t="str">
        <f>VLOOKUP(D1139,'Lista Punktów Adresowych'!$C$1:R6811,8,0)</f>
        <v/>
      </c>
      <c r="K1139" s="98" t="str">
        <f>VLOOKUP(D1139,'Lista Punktów Adresowych'!$C$1:R6811,10,0)</f>
        <v>13</v>
      </c>
      <c r="O1139" s="16" t="str">
        <f>VLOOKUP(D1139,'Lista Punktów Adresowych'!$C$1:R6811,14,0)</f>
        <v>1</v>
      </c>
      <c r="P1139" s="16" t="str">
        <f>VLOOKUP(D1139,'Lista Punktów Adresowych'!$C$1:R6811,15,0)</f>
        <v>0</v>
      </c>
      <c r="Q1139" s="16" t="str">
        <f>VLOOKUP(D1139,'Lista Punktów Adresowych'!$C$1:T6811,16,0)</f>
        <v>kat.3</v>
      </c>
      <c r="R1139" s="16" t="str">
        <f>VLOOKUP(D1139,'Lista Punktów Adresowych'!$C$1:T6811,17,0)</f>
        <v>2500</v>
      </c>
      <c r="W1139" s="32"/>
      <c r="Y1139" s="16" t="str">
        <f>VLOOKUP(D1139,'Lista Punktów Adresowych'!$C$1:R6811,13,0)</f>
        <v>punkt adresowy podstawowy</v>
      </c>
      <c r="Z1139" s="277"/>
    </row>
    <row r="1140" spans="1:26">
      <c r="A1140" s="16">
        <v>1136</v>
      </c>
      <c r="B1140" s="101"/>
      <c r="C1140" s="249"/>
      <c r="D1140" s="242" t="s">
        <v>2818</v>
      </c>
      <c r="E1140" s="157"/>
      <c r="F1140" s="16" t="str">
        <f>VLOOKUP(D1140,'Lista Punktów Adresowych'!$C$1:R6812,2)</f>
        <v>MAŁOPOLSKIE</v>
      </c>
      <c r="G1140" s="16" t="str">
        <f>VLOOKUP(D1140,'Lista Punktów Adresowych'!$C$1:R6812,3,0)</f>
        <v>BOCHEŃSKI</v>
      </c>
      <c r="H1140" s="16" t="str">
        <f>VLOOKUP(D1140,'Lista Punktów Adresowych'!$C$1:R6812,4,0)</f>
        <v>BOCHNIA</v>
      </c>
      <c r="I1140" s="16" t="str">
        <f>VLOOKUP(D1140,'Lista Punktów Adresowych'!$C$1:R6812,6,)</f>
        <v>CEREKIEW</v>
      </c>
      <c r="J1140" s="16" t="str">
        <f>VLOOKUP(D1140,'Lista Punktów Adresowych'!$C$1:R6812,8,0)</f>
        <v/>
      </c>
      <c r="K1140" s="98" t="str">
        <f>VLOOKUP(D1140,'Lista Punktów Adresowych'!$C$1:R6812,10,0)</f>
        <v>28</v>
      </c>
      <c r="O1140" s="16" t="str">
        <f>VLOOKUP(D1140,'Lista Punktów Adresowych'!$C$1:R6812,14,0)</f>
        <v>1</v>
      </c>
      <c r="P1140" s="16" t="str">
        <f>VLOOKUP(D1140,'Lista Punktów Adresowych'!$C$1:R6812,15,0)</f>
        <v>0</v>
      </c>
      <c r="Q1140" s="16" t="str">
        <f>VLOOKUP(D1140,'Lista Punktów Adresowych'!$C$1:T6812,16,0)</f>
        <v>kat.2</v>
      </c>
      <c r="R1140" s="16" t="str">
        <f>VLOOKUP(D1140,'Lista Punktów Adresowych'!$C$1:T6812,17,0)</f>
        <v>1500</v>
      </c>
      <c r="W1140" s="32"/>
      <c r="Y1140" s="16" t="str">
        <f>VLOOKUP(D1140,'Lista Punktów Adresowych'!$C$1:R6812,13,0)</f>
        <v>punkt adresowy podstawowy</v>
      </c>
      <c r="Z1140" s="277"/>
    </row>
    <row r="1141" spans="1:26">
      <c r="A1141" s="16">
        <v>1137</v>
      </c>
      <c r="B1141" s="101"/>
      <c r="C1141" s="249"/>
      <c r="D1141" s="242" t="s">
        <v>2819</v>
      </c>
      <c r="E1141" s="157"/>
      <c r="F1141" s="16" t="str">
        <f>VLOOKUP(D1141,'Lista Punktów Adresowych'!$C$1:R6813,2)</f>
        <v>MAŁOPOLSKIE</v>
      </c>
      <c r="G1141" s="16" t="str">
        <f>VLOOKUP(D1141,'Lista Punktów Adresowych'!$C$1:R6813,3,0)</f>
        <v>BOCHEŃSKI</v>
      </c>
      <c r="H1141" s="16" t="str">
        <f>VLOOKUP(D1141,'Lista Punktów Adresowych'!$C$1:R6813,4,0)</f>
        <v>BOCHNIA</v>
      </c>
      <c r="I1141" s="16" t="str">
        <f>VLOOKUP(D1141,'Lista Punktów Adresowych'!$C$1:R6813,6,)</f>
        <v>BESSÓW</v>
      </c>
      <c r="J1141" s="16" t="str">
        <f>VLOOKUP(D1141,'Lista Punktów Adresowych'!$C$1:R6813,8,0)</f>
        <v/>
      </c>
      <c r="K1141" s="98" t="str">
        <f>VLOOKUP(D1141,'Lista Punktów Adresowych'!$C$1:R6813,10,0)</f>
        <v>27</v>
      </c>
      <c r="O1141" s="16" t="str">
        <f>VLOOKUP(D1141,'Lista Punktów Adresowych'!$C$1:R6813,14,0)</f>
        <v>1</v>
      </c>
      <c r="P1141" s="16" t="str">
        <f>VLOOKUP(D1141,'Lista Punktów Adresowych'!$C$1:R6813,15,0)</f>
        <v>0</v>
      </c>
      <c r="Q1141" s="16" t="str">
        <f>VLOOKUP(D1141,'Lista Punktów Adresowych'!$C$1:T6813,16,0)</f>
        <v>kat.2</v>
      </c>
      <c r="R1141" s="16" t="str">
        <f>VLOOKUP(D1141,'Lista Punktów Adresowych'!$C$1:T6813,17,0)</f>
        <v>1500</v>
      </c>
      <c r="W1141" s="32"/>
      <c r="Y1141" s="16" t="str">
        <f>VLOOKUP(D1141,'Lista Punktów Adresowych'!$C$1:R6813,13,0)</f>
        <v>punkt adresowy podstawowy</v>
      </c>
      <c r="Z1141" s="277"/>
    </row>
    <row r="1142" spans="1:26">
      <c r="A1142" s="16">
        <v>1138</v>
      </c>
      <c r="B1142" s="101"/>
      <c r="C1142" s="249"/>
      <c r="D1142" s="242" t="s">
        <v>2820</v>
      </c>
      <c r="E1142" s="157"/>
      <c r="F1142" s="16" t="str">
        <f>VLOOKUP(D1142,'Lista Punktów Adresowych'!$C$1:R6814,2)</f>
        <v>MAŁOPOLSKIE</v>
      </c>
      <c r="G1142" s="16" t="str">
        <f>VLOOKUP(D1142,'Lista Punktów Adresowych'!$C$1:R6814,3,0)</f>
        <v>BOCHEŃSKI</v>
      </c>
      <c r="H1142" s="16" t="str">
        <f>VLOOKUP(D1142,'Lista Punktów Adresowych'!$C$1:R6814,4,0)</f>
        <v>BOCHNIA</v>
      </c>
      <c r="I1142" s="16" t="str">
        <f>VLOOKUP(D1142,'Lista Punktów Adresowych'!$C$1:R6814,6,)</f>
        <v>BESSÓW</v>
      </c>
      <c r="J1142" s="16" t="str">
        <f>VLOOKUP(D1142,'Lista Punktów Adresowych'!$C$1:R6814,8,0)</f>
        <v/>
      </c>
      <c r="K1142" s="98" t="str">
        <f>VLOOKUP(D1142,'Lista Punktów Adresowych'!$C$1:R6814,10,0)</f>
        <v>93</v>
      </c>
      <c r="O1142" s="16" t="str">
        <f>VLOOKUP(D1142,'Lista Punktów Adresowych'!$C$1:R6814,14,0)</f>
        <v>1</v>
      </c>
      <c r="P1142" s="16" t="str">
        <f>VLOOKUP(D1142,'Lista Punktów Adresowych'!$C$1:R6814,15,0)</f>
        <v>0</v>
      </c>
      <c r="Q1142" s="16" t="str">
        <f>VLOOKUP(D1142,'Lista Punktów Adresowych'!$C$1:T6814,16,0)</f>
        <v>kat.3</v>
      </c>
      <c r="R1142" s="16" t="str">
        <f>VLOOKUP(D1142,'Lista Punktów Adresowych'!$C$1:T6814,17,0)</f>
        <v>2500</v>
      </c>
      <c r="W1142" s="32"/>
      <c r="Y1142" s="16" t="str">
        <f>VLOOKUP(D1142,'Lista Punktów Adresowych'!$C$1:R6814,13,0)</f>
        <v>punkt adresowy podstawowy</v>
      </c>
      <c r="Z1142" s="277"/>
    </row>
    <row r="1143" spans="1:26">
      <c r="A1143" s="16">
        <v>1139</v>
      </c>
      <c r="B1143" s="101"/>
      <c r="C1143" s="249"/>
      <c r="D1143" s="242" t="s">
        <v>2821</v>
      </c>
      <c r="E1143" s="157"/>
      <c r="F1143" s="16" t="str">
        <f>VLOOKUP(D1143,'Lista Punktów Adresowych'!$C$1:R6815,2)</f>
        <v>MAŁOPOLSKIE</v>
      </c>
      <c r="G1143" s="16" t="str">
        <f>VLOOKUP(D1143,'Lista Punktów Adresowych'!$C$1:R6815,3,0)</f>
        <v>BOCHEŃSKI</v>
      </c>
      <c r="H1143" s="16" t="str">
        <f>VLOOKUP(D1143,'Lista Punktów Adresowych'!$C$1:R6815,4,0)</f>
        <v>BOCHNIA</v>
      </c>
      <c r="I1143" s="16" t="str">
        <f>VLOOKUP(D1143,'Lista Punktów Adresowych'!$C$1:R6815,6,)</f>
        <v>BESSÓW</v>
      </c>
      <c r="J1143" s="16" t="str">
        <f>VLOOKUP(D1143,'Lista Punktów Adresowych'!$C$1:R6815,8,0)</f>
        <v/>
      </c>
      <c r="K1143" s="98" t="str">
        <f>VLOOKUP(D1143,'Lista Punktów Adresowych'!$C$1:R6815,10,0)</f>
        <v>70</v>
      </c>
      <c r="O1143" s="16" t="str">
        <f>VLOOKUP(D1143,'Lista Punktów Adresowych'!$C$1:R6815,14,0)</f>
        <v>1</v>
      </c>
      <c r="P1143" s="16" t="str">
        <f>VLOOKUP(D1143,'Lista Punktów Adresowych'!$C$1:R6815,15,0)</f>
        <v>0</v>
      </c>
      <c r="Q1143" s="16" t="str">
        <f>VLOOKUP(D1143,'Lista Punktów Adresowych'!$C$1:T6815,16,0)</f>
        <v>kat.2</v>
      </c>
      <c r="R1143" s="16" t="str">
        <f>VLOOKUP(D1143,'Lista Punktów Adresowych'!$C$1:T6815,17,0)</f>
        <v>1500</v>
      </c>
      <c r="W1143" s="32"/>
      <c r="Y1143" s="16" t="str">
        <f>VLOOKUP(D1143,'Lista Punktów Adresowych'!$C$1:R6815,13,0)</f>
        <v>punkt adresowy podstawowy</v>
      </c>
      <c r="Z1143" s="277"/>
    </row>
    <row r="1144" spans="1:26">
      <c r="A1144" s="16">
        <v>1140</v>
      </c>
      <c r="B1144" s="101"/>
      <c r="C1144" s="249"/>
      <c r="D1144" s="242" t="s">
        <v>2822</v>
      </c>
      <c r="E1144" s="157"/>
      <c r="F1144" s="16" t="str">
        <f>VLOOKUP(D1144,'Lista Punktów Adresowych'!$C$1:R6816,2)</f>
        <v>MAŁOPOLSKIE</v>
      </c>
      <c r="G1144" s="16" t="str">
        <f>VLOOKUP(D1144,'Lista Punktów Adresowych'!$C$1:R6816,3,0)</f>
        <v>BOCHEŃSKI</v>
      </c>
      <c r="H1144" s="16" t="str">
        <f>VLOOKUP(D1144,'Lista Punktów Adresowych'!$C$1:R6816,4,0)</f>
        <v>BOCHNIA</v>
      </c>
      <c r="I1144" s="16" t="str">
        <f>VLOOKUP(D1144,'Lista Punktów Adresowych'!$C$1:R6816,6,)</f>
        <v>CEREKIEW</v>
      </c>
      <c r="J1144" s="16" t="str">
        <f>VLOOKUP(D1144,'Lista Punktów Adresowych'!$C$1:R6816,8,0)</f>
        <v/>
      </c>
      <c r="K1144" s="98" t="str">
        <f>VLOOKUP(D1144,'Lista Punktów Adresowych'!$C$1:R6816,10,0)</f>
        <v>22</v>
      </c>
      <c r="O1144" s="16" t="str">
        <f>VLOOKUP(D1144,'Lista Punktów Adresowych'!$C$1:R6816,14,0)</f>
        <v>1</v>
      </c>
      <c r="P1144" s="16" t="str">
        <f>VLOOKUP(D1144,'Lista Punktów Adresowych'!$C$1:R6816,15,0)</f>
        <v>0</v>
      </c>
      <c r="Q1144" s="16" t="str">
        <f>VLOOKUP(D1144,'Lista Punktów Adresowych'!$C$1:T6816,16,0)</f>
        <v>kat.2</v>
      </c>
      <c r="R1144" s="16" t="str">
        <f>VLOOKUP(D1144,'Lista Punktów Adresowych'!$C$1:T6816,17,0)</f>
        <v>1500</v>
      </c>
      <c r="W1144" s="32"/>
      <c r="Y1144" s="16" t="str">
        <f>VLOOKUP(D1144,'Lista Punktów Adresowych'!$C$1:R6816,13,0)</f>
        <v>punkt adresowy podstawowy</v>
      </c>
      <c r="Z1144" s="277"/>
    </row>
    <row r="1145" spans="1:26">
      <c r="A1145" s="16">
        <v>1141</v>
      </c>
      <c r="B1145" s="101"/>
      <c r="C1145" s="249"/>
      <c r="D1145" s="242" t="s">
        <v>2823</v>
      </c>
      <c r="E1145" s="157"/>
      <c r="F1145" s="16" t="str">
        <f>VLOOKUP(D1145,'Lista Punktów Adresowych'!$C$1:R6817,2)</f>
        <v>MAŁOPOLSKIE</v>
      </c>
      <c r="G1145" s="16" t="str">
        <f>VLOOKUP(D1145,'Lista Punktów Adresowych'!$C$1:R6817,3,0)</f>
        <v>BOCHEŃSKI</v>
      </c>
      <c r="H1145" s="16" t="str">
        <f>VLOOKUP(D1145,'Lista Punktów Adresowych'!$C$1:R6817,4,0)</f>
        <v>BOCHNIA</v>
      </c>
      <c r="I1145" s="16" t="str">
        <f>VLOOKUP(D1145,'Lista Punktów Adresowych'!$C$1:R6817,6,)</f>
        <v>CEREKIEW</v>
      </c>
      <c r="J1145" s="16" t="str">
        <f>VLOOKUP(D1145,'Lista Punktów Adresowych'!$C$1:R6817,8,0)</f>
        <v/>
      </c>
      <c r="K1145" s="98" t="str">
        <f>VLOOKUP(D1145,'Lista Punktów Adresowych'!$C$1:R6817,10,0)</f>
        <v>99</v>
      </c>
      <c r="O1145" s="16" t="str">
        <f>VLOOKUP(D1145,'Lista Punktów Adresowych'!$C$1:R6817,14,0)</f>
        <v>1</v>
      </c>
      <c r="P1145" s="16" t="str">
        <f>VLOOKUP(D1145,'Lista Punktów Adresowych'!$C$1:R6817,15,0)</f>
        <v>0</v>
      </c>
      <c r="Q1145" s="16" t="str">
        <f>VLOOKUP(D1145,'Lista Punktów Adresowych'!$C$1:T6817,16,0)</f>
        <v>kat.2</v>
      </c>
      <c r="R1145" s="16" t="str">
        <f>VLOOKUP(D1145,'Lista Punktów Adresowych'!$C$1:T6817,17,0)</f>
        <v>1500</v>
      </c>
      <c r="W1145" s="32"/>
      <c r="Y1145" s="16" t="str">
        <f>VLOOKUP(D1145,'Lista Punktów Adresowych'!$C$1:R6817,13,0)</f>
        <v>punkt adresowy podstawowy</v>
      </c>
      <c r="Z1145" s="277"/>
    </row>
    <row r="1146" spans="1:26">
      <c r="A1146" s="16">
        <v>1142</v>
      </c>
      <c r="B1146" s="101"/>
      <c r="C1146" s="249"/>
      <c r="D1146" s="242" t="s">
        <v>2824</v>
      </c>
      <c r="E1146" s="157"/>
      <c r="F1146" s="16" t="str">
        <f>VLOOKUP(D1146,'Lista Punktów Adresowych'!$C$1:R6818,2)</f>
        <v>MAŁOPOLSKIE</v>
      </c>
      <c r="G1146" s="16" t="str">
        <f>VLOOKUP(D1146,'Lista Punktów Adresowych'!$C$1:R6818,3,0)</f>
        <v>BOCHEŃSKI</v>
      </c>
      <c r="H1146" s="16" t="str">
        <f>VLOOKUP(D1146,'Lista Punktów Adresowych'!$C$1:R6818,4,0)</f>
        <v>BOCHNIA</v>
      </c>
      <c r="I1146" s="16" t="str">
        <f>VLOOKUP(D1146,'Lista Punktów Adresowych'!$C$1:R6818,6,)</f>
        <v>CEREKIEW</v>
      </c>
      <c r="J1146" s="16" t="str">
        <f>VLOOKUP(D1146,'Lista Punktów Adresowych'!$C$1:R6818,8,0)</f>
        <v/>
      </c>
      <c r="K1146" s="98" t="str">
        <f>VLOOKUP(D1146,'Lista Punktów Adresowych'!$C$1:R6818,10,0)</f>
        <v>75</v>
      </c>
      <c r="O1146" s="16" t="str">
        <f>VLOOKUP(D1146,'Lista Punktów Adresowych'!$C$1:R6818,14,0)</f>
        <v>1</v>
      </c>
      <c r="P1146" s="16" t="str">
        <f>VLOOKUP(D1146,'Lista Punktów Adresowych'!$C$1:R6818,15,0)</f>
        <v>0</v>
      </c>
      <c r="Q1146" s="16" t="str">
        <f>VLOOKUP(D1146,'Lista Punktów Adresowych'!$C$1:T6818,16,0)</f>
        <v>kat.2</v>
      </c>
      <c r="R1146" s="16" t="str">
        <f>VLOOKUP(D1146,'Lista Punktów Adresowych'!$C$1:T6818,17,0)</f>
        <v>1500</v>
      </c>
      <c r="W1146" s="32"/>
      <c r="Y1146" s="16" t="str">
        <f>VLOOKUP(D1146,'Lista Punktów Adresowych'!$C$1:R6818,13,0)</f>
        <v>punkt adresowy podstawowy</v>
      </c>
      <c r="Z1146" s="277"/>
    </row>
    <row r="1147" spans="1:26">
      <c r="A1147" s="16">
        <v>1143</v>
      </c>
      <c r="B1147" s="101"/>
      <c r="D1147" s="242" t="s">
        <v>2825</v>
      </c>
      <c r="E1147" s="157"/>
      <c r="F1147" s="16" t="str">
        <f>VLOOKUP(D1147,'Lista Punktów Adresowych'!$C$1:R6819,2)</f>
        <v>MAŁOPOLSKIE</v>
      </c>
      <c r="G1147" s="16" t="str">
        <f>VLOOKUP(D1147,'Lista Punktów Adresowych'!$C$1:R6819,3,0)</f>
        <v>BOCHEŃSKI</v>
      </c>
      <c r="H1147" s="16" t="str">
        <f>VLOOKUP(D1147,'Lista Punktów Adresowych'!$C$1:R6819,4,0)</f>
        <v>RZEZAWA</v>
      </c>
      <c r="I1147" s="16" t="str">
        <f>VLOOKUP(D1147,'Lista Punktów Adresowych'!$C$1:R6819,6,)</f>
        <v>OSTRÓW KRÓLEWSKI</v>
      </c>
      <c r="J1147" s="16" t="str">
        <f>VLOOKUP(D1147,'Lista Punktów Adresowych'!$C$1:R6819,8,0)</f>
        <v/>
      </c>
      <c r="K1147" s="98" t="str">
        <f>VLOOKUP(D1147,'Lista Punktów Adresowych'!$C$1:R6819,10,0)</f>
        <v>60A</v>
      </c>
      <c r="O1147" s="16" t="str">
        <f>VLOOKUP(D1147,'Lista Punktów Adresowych'!$C$1:R6819,14,0)</f>
        <v>1</v>
      </c>
      <c r="P1147" s="16" t="str">
        <f>VLOOKUP(D1147,'Lista Punktów Adresowych'!$C$1:R6819,15,0)</f>
        <v>0</v>
      </c>
      <c r="Q1147" s="16" t="str">
        <f>VLOOKUP(D1147,'Lista Punktów Adresowych'!$C$1:T6819,16,0)</f>
        <v>kat.5</v>
      </c>
      <c r="R1147" s="16" t="str">
        <f>VLOOKUP(D1147,'Lista Punktów Adresowych'!$C$1:T6819,17,0)</f>
        <v>4500</v>
      </c>
      <c r="W1147" s="32"/>
      <c r="Y1147" s="16" t="str">
        <f>VLOOKUP(D1147,'Lista Punktów Adresowych'!$C$1:R6819,13,0)</f>
        <v>punkt adresowy podstawowy</v>
      </c>
    </row>
    <row r="1148" spans="1:26">
      <c r="A1148" s="16">
        <v>1144</v>
      </c>
      <c r="B1148" s="101"/>
      <c r="C1148" s="249"/>
      <c r="D1148" s="242" t="s">
        <v>2826</v>
      </c>
      <c r="E1148" s="157"/>
      <c r="F1148" s="16" t="str">
        <f>VLOOKUP(D1148,'Lista Punktów Adresowych'!$C$1:R6820,2)</f>
        <v>MAŁOPOLSKIE</v>
      </c>
      <c r="G1148" s="16" t="str">
        <f>VLOOKUP(D1148,'Lista Punktów Adresowych'!$C$1:R6820,3,0)</f>
        <v>BOCHEŃSKI</v>
      </c>
      <c r="H1148" s="16" t="str">
        <f>VLOOKUP(D1148,'Lista Punktów Adresowych'!$C$1:R6820,4,0)</f>
        <v>BOCHNIA</v>
      </c>
      <c r="I1148" s="16" t="str">
        <f>VLOOKUP(D1148,'Lista Punktów Adresowych'!$C$1:R6820,6,)</f>
        <v>BESSÓW</v>
      </c>
      <c r="J1148" s="16" t="str">
        <f>VLOOKUP(D1148,'Lista Punktów Adresowych'!$C$1:R6820,8,0)</f>
        <v/>
      </c>
      <c r="K1148" s="98" t="str">
        <f>VLOOKUP(D1148,'Lista Punktów Adresowych'!$C$1:R6820,10,0)</f>
        <v>59</v>
      </c>
      <c r="O1148" s="16" t="str">
        <f>VLOOKUP(D1148,'Lista Punktów Adresowych'!$C$1:R6820,14,0)</f>
        <v>1</v>
      </c>
      <c r="P1148" s="16" t="str">
        <f>VLOOKUP(D1148,'Lista Punktów Adresowych'!$C$1:R6820,15,0)</f>
        <v>0</v>
      </c>
      <c r="Q1148" s="16" t="str">
        <f>VLOOKUP(D1148,'Lista Punktów Adresowych'!$C$1:T6820,16,0)</f>
        <v>kat.2</v>
      </c>
      <c r="R1148" s="16" t="str">
        <f>VLOOKUP(D1148,'Lista Punktów Adresowych'!$C$1:T6820,17,0)</f>
        <v>1500</v>
      </c>
      <c r="W1148" s="32"/>
      <c r="Y1148" s="16" t="str">
        <f>VLOOKUP(D1148,'Lista Punktów Adresowych'!$C$1:R6820,13,0)</f>
        <v>punkt adresowy podstawowy</v>
      </c>
      <c r="Z1148" s="277"/>
    </row>
    <row r="1149" spans="1:26">
      <c r="A1149" s="16">
        <v>1145</v>
      </c>
      <c r="B1149" s="101"/>
      <c r="C1149" s="249"/>
      <c r="D1149" s="242" t="s">
        <v>2827</v>
      </c>
      <c r="E1149" s="157"/>
      <c r="F1149" s="16" t="str">
        <f>VLOOKUP(D1149,'Lista Punktów Adresowych'!$C$1:R6821,2)</f>
        <v>MAŁOPOLSKIE</v>
      </c>
      <c r="G1149" s="16" t="str">
        <f>VLOOKUP(D1149,'Lista Punktów Adresowych'!$C$1:R6821,3,0)</f>
        <v>BOCHEŃSKI</v>
      </c>
      <c r="H1149" s="16" t="str">
        <f>VLOOKUP(D1149,'Lista Punktów Adresowych'!$C$1:R6821,4,0)</f>
        <v>BOCHNIA</v>
      </c>
      <c r="I1149" s="16" t="str">
        <f>VLOOKUP(D1149,'Lista Punktów Adresowych'!$C$1:R6821,6,)</f>
        <v>CEREKIEW</v>
      </c>
      <c r="J1149" s="16" t="str">
        <f>VLOOKUP(D1149,'Lista Punktów Adresowych'!$C$1:R6821,8,0)</f>
        <v/>
      </c>
      <c r="K1149" s="98" t="str">
        <f>VLOOKUP(D1149,'Lista Punktów Adresowych'!$C$1:R6821,10,0)</f>
        <v>15</v>
      </c>
      <c r="O1149" s="16" t="str">
        <f>VLOOKUP(D1149,'Lista Punktów Adresowych'!$C$1:R6821,14,0)</f>
        <v>1</v>
      </c>
      <c r="P1149" s="16" t="str">
        <f>VLOOKUP(D1149,'Lista Punktów Adresowych'!$C$1:R6821,15,0)</f>
        <v>0</v>
      </c>
      <c r="Q1149" s="16" t="str">
        <f>VLOOKUP(D1149,'Lista Punktów Adresowych'!$C$1:T6821,16,0)</f>
        <v>kat.2</v>
      </c>
      <c r="R1149" s="16" t="str">
        <f>VLOOKUP(D1149,'Lista Punktów Adresowych'!$C$1:T6821,17,0)</f>
        <v>1500</v>
      </c>
      <c r="W1149" s="32"/>
      <c r="Y1149" s="16" t="str">
        <f>VLOOKUP(D1149,'Lista Punktów Adresowych'!$C$1:R6821,13,0)</f>
        <v>punkt adresowy podstawowy</v>
      </c>
      <c r="Z1149" s="277"/>
    </row>
    <row r="1150" spans="1:26">
      <c r="A1150" s="16">
        <v>1146</v>
      </c>
      <c r="B1150" s="101"/>
      <c r="C1150" s="249"/>
      <c r="D1150" s="242" t="s">
        <v>2828</v>
      </c>
      <c r="E1150" s="157"/>
      <c r="F1150" s="16" t="str">
        <f>VLOOKUP(D1150,'Lista Punktów Adresowych'!$C$1:R6822,2)</f>
        <v>MAŁOPOLSKIE</v>
      </c>
      <c r="G1150" s="16" t="str">
        <f>VLOOKUP(D1150,'Lista Punktów Adresowych'!$C$1:R6822,3,0)</f>
        <v>BOCHEŃSKI</v>
      </c>
      <c r="H1150" s="16" t="str">
        <f>VLOOKUP(D1150,'Lista Punktów Adresowych'!$C$1:R6822,4,0)</f>
        <v>BOCHNIA</v>
      </c>
      <c r="I1150" s="16" t="str">
        <f>VLOOKUP(D1150,'Lista Punktów Adresowych'!$C$1:R6822,6,)</f>
        <v>BESSÓW</v>
      </c>
      <c r="J1150" s="16" t="str">
        <f>VLOOKUP(D1150,'Lista Punktów Adresowych'!$C$1:R6822,8,0)</f>
        <v/>
      </c>
      <c r="K1150" s="98" t="str">
        <f>VLOOKUP(D1150,'Lista Punktów Adresowych'!$C$1:R6822,10,0)</f>
        <v>22</v>
      </c>
      <c r="O1150" s="16" t="str">
        <f>VLOOKUP(D1150,'Lista Punktów Adresowych'!$C$1:R6822,14,0)</f>
        <v>1</v>
      </c>
      <c r="P1150" s="16" t="str">
        <f>VLOOKUP(D1150,'Lista Punktów Adresowych'!$C$1:R6822,15,0)</f>
        <v>0</v>
      </c>
      <c r="Q1150" s="16" t="str">
        <f>VLOOKUP(D1150,'Lista Punktów Adresowych'!$C$1:T6822,16,0)</f>
        <v>kat.2</v>
      </c>
      <c r="R1150" s="16" t="str">
        <f>VLOOKUP(D1150,'Lista Punktów Adresowych'!$C$1:T6822,17,0)</f>
        <v>1500</v>
      </c>
      <c r="W1150" s="32"/>
      <c r="Y1150" s="16" t="str">
        <f>VLOOKUP(D1150,'Lista Punktów Adresowych'!$C$1:R6822,13,0)</f>
        <v>punkt adresowy podstawowy</v>
      </c>
      <c r="Z1150" s="277"/>
    </row>
    <row r="1151" spans="1:26">
      <c r="A1151" s="16">
        <v>1147</v>
      </c>
      <c r="B1151" s="101"/>
      <c r="C1151" s="249"/>
      <c r="D1151" s="242" t="s">
        <v>2829</v>
      </c>
      <c r="E1151" s="157"/>
      <c r="F1151" s="16" t="str">
        <f>VLOOKUP(D1151,'Lista Punktów Adresowych'!$C$1:R6823,2)</f>
        <v>MAŁOPOLSKIE</v>
      </c>
      <c r="G1151" s="16" t="str">
        <f>VLOOKUP(D1151,'Lista Punktów Adresowych'!$C$1:R6823,3,0)</f>
        <v>BOCHEŃSKI</v>
      </c>
      <c r="H1151" s="16" t="str">
        <f>VLOOKUP(D1151,'Lista Punktów Adresowych'!$C$1:R6823,4,0)</f>
        <v>BOCHNIA</v>
      </c>
      <c r="I1151" s="16" t="str">
        <f>VLOOKUP(D1151,'Lista Punktów Adresowych'!$C$1:R6823,6,)</f>
        <v>BESSÓW</v>
      </c>
      <c r="J1151" s="16" t="str">
        <f>VLOOKUP(D1151,'Lista Punktów Adresowych'!$C$1:R6823,8,0)</f>
        <v/>
      </c>
      <c r="K1151" s="98" t="str">
        <f>VLOOKUP(D1151,'Lista Punktów Adresowych'!$C$1:R6823,10,0)</f>
        <v>63</v>
      </c>
      <c r="O1151" s="16" t="str">
        <f>VLOOKUP(D1151,'Lista Punktów Adresowych'!$C$1:R6823,14,0)</f>
        <v>1</v>
      </c>
      <c r="P1151" s="16" t="str">
        <f>VLOOKUP(D1151,'Lista Punktów Adresowych'!$C$1:R6823,15,0)</f>
        <v>0</v>
      </c>
      <c r="Q1151" s="16" t="str">
        <f>VLOOKUP(D1151,'Lista Punktów Adresowych'!$C$1:T6823,16,0)</f>
        <v>kat.6</v>
      </c>
      <c r="R1151" s="16" t="str">
        <f>VLOOKUP(D1151,'Lista Punktów Adresowych'!$C$1:T6823,17,0)</f>
        <v>5500</v>
      </c>
      <c r="W1151" s="32"/>
      <c r="Y1151" s="16" t="str">
        <f>VLOOKUP(D1151,'Lista Punktów Adresowych'!$C$1:R6823,13,0)</f>
        <v>punkt adresowy podstawowy</v>
      </c>
      <c r="Z1151" s="277"/>
    </row>
    <row r="1152" spans="1:26">
      <c r="A1152" s="16">
        <v>1148</v>
      </c>
      <c r="B1152" s="101"/>
      <c r="C1152" s="249"/>
      <c r="D1152" s="242" t="s">
        <v>2830</v>
      </c>
      <c r="E1152" s="157"/>
      <c r="F1152" s="16" t="str">
        <f>VLOOKUP(D1152,'Lista Punktów Adresowych'!$C$1:R6824,2)</f>
        <v>MAŁOPOLSKIE</v>
      </c>
      <c r="G1152" s="16" t="str">
        <f>VLOOKUP(D1152,'Lista Punktów Adresowych'!$C$1:R6824,3,0)</f>
        <v>BOCHEŃSKI</v>
      </c>
      <c r="H1152" s="16" t="str">
        <f>VLOOKUP(D1152,'Lista Punktów Adresowych'!$C$1:R6824,4,0)</f>
        <v>BOCHNIA</v>
      </c>
      <c r="I1152" s="16" t="str">
        <f>VLOOKUP(D1152,'Lista Punktów Adresowych'!$C$1:R6824,6,)</f>
        <v>BESSÓW</v>
      </c>
      <c r="J1152" s="16" t="str">
        <f>VLOOKUP(D1152,'Lista Punktów Adresowych'!$C$1:R6824,8,0)</f>
        <v/>
      </c>
      <c r="K1152" s="98" t="str">
        <f>VLOOKUP(D1152,'Lista Punktów Adresowych'!$C$1:R6824,10,0)</f>
        <v>57</v>
      </c>
      <c r="O1152" s="16" t="str">
        <f>VLOOKUP(D1152,'Lista Punktów Adresowych'!$C$1:R6824,14,0)</f>
        <v>1</v>
      </c>
      <c r="P1152" s="16" t="str">
        <f>VLOOKUP(D1152,'Lista Punktów Adresowych'!$C$1:R6824,15,0)</f>
        <v>0</v>
      </c>
      <c r="Q1152" s="16" t="str">
        <f>VLOOKUP(D1152,'Lista Punktów Adresowych'!$C$1:T6824,16,0)</f>
        <v>kat.4</v>
      </c>
      <c r="R1152" s="16" t="str">
        <f>VLOOKUP(D1152,'Lista Punktów Adresowych'!$C$1:T6824,17,0)</f>
        <v>3500</v>
      </c>
      <c r="W1152" s="32"/>
      <c r="Y1152" s="16" t="str">
        <f>VLOOKUP(D1152,'Lista Punktów Adresowych'!$C$1:R6824,13,0)</f>
        <v>punkt adresowy podstawowy</v>
      </c>
      <c r="Z1152" s="277"/>
    </row>
    <row r="1153" spans="1:26">
      <c r="A1153" s="16">
        <v>1149</v>
      </c>
      <c r="B1153" s="101"/>
      <c r="C1153" s="249"/>
      <c r="D1153" s="242" t="s">
        <v>2831</v>
      </c>
      <c r="E1153" s="157"/>
      <c r="F1153" s="16" t="str">
        <f>VLOOKUP(D1153,'Lista Punktów Adresowych'!$C$1:R6825,2)</f>
        <v>MAŁOPOLSKIE</v>
      </c>
      <c r="G1153" s="16" t="str">
        <f>VLOOKUP(D1153,'Lista Punktów Adresowych'!$C$1:R6825,3,0)</f>
        <v>BOCHEŃSKI</v>
      </c>
      <c r="H1153" s="16" t="str">
        <f>VLOOKUP(D1153,'Lista Punktów Adresowych'!$C$1:R6825,4,0)</f>
        <v>BOCHNIA</v>
      </c>
      <c r="I1153" s="16" t="str">
        <f>VLOOKUP(D1153,'Lista Punktów Adresowych'!$C$1:R6825,6,)</f>
        <v>BESSÓW</v>
      </c>
      <c r="J1153" s="16" t="str">
        <f>VLOOKUP(D1153,'Lista Punktów Adresowych'!$C$1:R6825,8,0)</f>
        <v/>
      </c>
      <c r="K1153" s="98" t="str">
        <f>VLOOKUP(D1153,'Lista Punktów Adresowych'!$C$1:R6825,10,0)</f>
        <v>30</v>
      </c>
      <c r="O1153" s="16" t="str">
        <f>VLOOKUP(D1153,'Lista Punktów Adresowych'!$C$1:R6825,14,0)</f>
        <v>1</v>
      </c>
      <c r="P1153" s="16" t="str">
        <f>VLOOKUP(D1153,'Lista Punktów Adresowych'!$C$1:R6825,15,0)</f>
        <v>0</v>
      </c>
      <c r="Q1153" s="16" t="str">
        <f>VLOOKUP(D1153,'Lista Punktów Adresowych'!$C$1:T6825,16,0)</f>
        <v>kat.2</v>
      </c>
      <c r="R1153" s="16" t="str">
        <f>VLOOKUP(D1153,'Lista Punktów Adresowych'!$C$1:T6825,17,0)</f>
        <v>1500</v>
      </c>
      <c r="W1153" s="32"/>
      <c r="Y1153" s="16" t="str">
        <f>VLOOKUP(D1153,'Lista Punktów Adresowych'!$C$1:R6825,13,0)</f>
        <v>punkt adresowy podstawowy</v>
      </c>
      <c r="Z1153" s="277"/>
    </row>
    <row r="1154" spans="1:26">
      <c r="A1154" s="16">
        <v>1150</v>
      </c>
      <c r="B1154" s="101"/>
      <c r="C1154" s="249"/>
      <c r="D1154" s="242" t="s">
        <v>2832</v>
      </c>
      <c r="E1154" s="157"/>
      <c r="F1154" s="16" t="str">
        <f>VLOOKUP(D1154,'Lista Punktów Adresowych'!$C$1:R6826,2)</f>
        <v>MAŁOPOLSKIE</v>
      </c>
      <c r="G1154" s="16" t="str">
        <f>VLOOKUP(D1154,'Lista Punktów Adresowych'!$C$1:R6826,3,0)</f>
        <v>BOCHEŃSKI</v>
      </c>
      <c r="H1154" s="16" t="str">
        <f>VLOOKUP(D1154,'Lista Punktów Adresowych'!$C$1:R6826,4,0)</f>
        <v>BOCHNIA</v>
      </c>
      <c r="I1154" s="16" t="str">
        <f>VLOOKUP(D1154,'Lista Punktów Adresowych'!$C$1:R6826,6,)</f>
        <v>BESSÓW</v>
      </c>
      <c r="J1154" s="16" t="str">
        <f>VLOOKUP(D1154,'Lista Punktów Adresowych'!$C$1:R6826,8,0)</f>
        <v/>
      </c>
      <c r="K1154" s="98" t="str">
        <f>VLOOKUP(D1154,'Lista Punktów Adresowych'!$C$1:R6826,10,0)</f>
        <v>88</v>
      </c>
      <c r="O1154" s="16" t="str">
        <f>VLOOKUP(D1154,'Lista Punktów Adresowych'!$C$1:R6826,14,0)</f>
        <v>1</v>
      </c>
      <c r="P1154" s="16" t="str">
        <f>VLOOKUP(D1154,'Lista Punktów Adresowych'!$C$1:R6826,15,0)</f>
        <v>0</v>
      </c>
      <c r="Q1154" s="16" t="str">
        <f>VLOOKUP(D1154,'Lista Punktów Adresowych'!$C$1:T6826,16,0)</f>
        <v>kat.2</v>
      </c>
      <c r="R1154" s="16" t="str">
        <f>VLOOKUP(D1154,'Lista Punktów Adresowych'!$C$1:T6826,17,0)</f>
        <v>1500</v>
      </c>
      <c r="W1154" s="32"/>
      <c r="Y1154" s="16" t="str">
        <f>VLOOKUP(D1154,'Lista Punktów Adresowych'!$C$1:R6826,13,0)</f>
        <v>punkt adresowy podstawowy</v>
      </c>
      <c r="Z1154" s="277"/>
    </row>
    <row r="1155" spans="1:26">
      <c r="A1155" s="16">
        <v>1151</v>
      </c>
      <c r="B1155" s="101"/>
      <c r="C1155" s="249"/>
      <c r="D1155" s="242" t="s">
        <v>2833</v>
      </c>
      <c r="E1155" s="157"/>
      <c r="F1155" s="16" t="str">
        <f>VLOOKUP(D1155,'Lista Punktów Adresowych'!$C$1:R6827,2)</f>
        <v>MAŁOPOLSKIE</v>
      </c>
      <c r="G1155" s="16" t="str">
        <f>VLOOKUP(D1155,'Lista Punktów Adresowych'!$C$1:R6827,3,0)</f>
        <v>BOCHEŃSKI</v>
      </c>
      <c r="H1155" s="16" t="str">
        <f>VLOOKUP(D1155,'Lista Punktów Adresowych'!$C$1:R6827,4,0)</f>
        <v>BOCHNIA</v>
      </c>
      <c r="I1155" s="16" t="str">
        <f>VLOOKUP(D1155,'Lista Punktów Adresowych'!$C$1:R6827,6,)</f>
        <v>BESSÓW</v>
      </c>
      <c r="J1155" s="16" t="str">
        <f>VLOOKUP(D1155,'Lista Punktów Adresowych'!$C$1:R6827,8,0)</f>
        <v/>
      </c>
      <c r="K1155" s="98" t="str">
        <f>VLOOKUP(D1155,'Lista Punktów Adresowych'!$C$1:R6827,10,0)</f>
        <v>85</v>
      </c>
      <c r="O1155" s="16" t="str">
        <f>VLOOKUP(D1155,'Lista Punktów Adresowych'!$C$1:R6827,14,0)</f>
        <v>1</v>
      </c>
      <c r="P1155" s="16" t="str">
        <f>VLOOKUP(D1155,'Lista Punktów Adresowych'!$C$1:R6827,15,0)</f>
        <v>0</v>
      </c>
      <c r="Q1155" s="16" t="str">
        <f>VLOOKUP(D1155,'Lista Punktów Adresowych'!$C$1:T6827,16,0)</f>
        <v>kat.2</v>
      </c>
      <c r="R1155" s="16" t="str">
        <f>VLOOKUP(D1155,'Lista Punktów Adresowych'!$C$1:T6827,17,0)</f>
        <v>1500</v>
      </c>
      <c r="W1155" s="32"/>
      <c r="Y1155" s="16" t="str">
        <f>VLOOKUP(D1155,'Lista Punktów Adresowych'!$C$1:R6827,13,0)</f>
        <v>punkt adresowy podstawowy</v>
      </c>
      <c r="Z1155" s="277"/>
    </row>
    <row r="1156" spans="1:26">
      <c r="A1156" s="16">
        <v>1152</v>
      </c>
      <c r="B1156" s="101"/>
      <c r="D1156" s="242" t="s">
        <v>2834</v>
      </c>
      <c r="E1156" s="157"/>
      <c r="F1156" s="16" t="str">
        <f>VLOOKUP(D1156,'Lista Punktów Adresowych'!$C$1:R6828,2)</f>
        <v>MAŁOPOLSKIE</v>
      </c>
      <c r="G1156" s="16" t="str">
        <f>VLOOKUP(D1156,'Lista Punktów Adresowych'!$C$1:R6828,3,0)</f>
        <v>BOCHEŃSKI</v>
      </c>
      <c r="H1156" s="16" t="str">
        <f>VLOOKUP(D1156,'Lista Punktów Adresowych'!$C$1:R6828,4,0)</f>
        <v>NOWY WIŚNICZ</v>
      </c>
      <c r="I1156" s="16" t="str">
        <f>VLOOKUP(D1156,'Lista Punktów Adresowych'!$C$1:R6828,6,)</f>
        <v>ŁOMNA</v>
      </c>
      <c r="J1156" s="16" t="str">
        <f>VLOOKUP(D1156,'Lista Punktów Adresowych'!$C$1:R6828,8,0)</f>
        <v/>
      </c>
      <c r="K1156" s="98" t="str">
        <f>VLOOKUP(D1156,'Lista Punktów Adresowych'!$C$1:R6828,10,0)</f>
        <v>212</v>
      </c>
      <c r="O1156" s="16" t="str">
        <f>VLOOKUP(D1156,'Lista Punktów Adresowych'!$C$1:R6828,14,0)</f>
        <v>1</v>
      </c>
      <c r="P1156" s="16" t="str">
        <f>VLOOKUP(D1156,'Lista Punktów Adresowych'!$C$1:R6828,15,0)</f>
        <v>0</v>
      </c>
      <c r="Q1156" s="16" t="str">
        <f>VLOOKUP(D1156,'Lista Punktów Adresowych'!$C$1:T6828,16,0)</f>
        <v>kat.4</v>
      </c>
      <c r="R1156" s="16" t="str">
        <f>VLOOKUP(D1156,'Lista Punktów Adresowych'!$C$1:T6828,17,0)</f>
        <v>3500</v>
      </c>
      <c r="W1156" s="32"/>
      <c r="Y1156" s="16" t="str">
        <f>VLOOKUP(D1156,'Lista Punktów Adresowych'!$C$1:R6828,13,0)</f>
        <v>punkt adresowy podstawowy</v>
      </c>
    </row>
    <row r="1157" spans="1:26">
      <c r="A1157" s="16">
        <v>1153</v>
      </c>
      <c r="B1157" s="101"/>
      <c r="C1157" s="249"/>
      <c r="D1157" s="242" t="s">
        <v>2835</v>
      </c>
      <c r="E1157" s="157"/>
      <c r="F1157" s="16" t="str">
        <f>VLOOKUP(D1157,'Lista Punktów Adresowych'!$C$1:R6829,2)</f>
        <v>MAŁOPOLSKIE</v>
      </c>
      <c r="G1157" s="16" t="str">
        <f>VLOOKUP(D1157,'Lista Punktów Adresowych'!$C$1:R6829,3,0)</f>
        <v>BOCHEŃSKI</v>
      </c>
      <c r="H1157" s="16" t="str">
        <f>VLOOKUP(D1157,'Lista Punktów Adresowych'!$C$1:R6829,4,0)</f>
        <v>BOCHNIA</v>
      </c>
      <c r="I1157" s="16" t="str">
        <f>VLOOKUP(D1157,'Lista Punktów Adresowych'!$C$1:R6829,6,)</f>
        <v>BESSÓW</v>
      </c>
      <c r="J1157" s="16" t="str">
        <f>VLOOKUP(D1157,'Lista Punktów Adresowych'!$C$1:R6829,8,0)</f>
        <v/>
      </c>
      <c r="K1157" s="98" t="str">
        <f>VLOOKUP(D1157,'Lista Punktów Adresowych'!$C$1:R6829,10,0)</f>
        <v>81</v>
      </c>
      <c r="O1157" s="16" t="str">
        <f>VLOOKUP(D1157,'Lista Punktów Adresowych'!$C$1:R6829,14,0)</f>
        <v>1</v>
      </c>
      <c r="P1157" s="16" t="str">
        <f>VLOOKUP(D1157,'Lista Punktów Adresowych'!$C$1:R6829,15,0)</f>
        <v>0</v>
      </c>
      <c r="Q1157" s="16" t="str">
        <f>VLOOKUP(D1157,'Lista Punktów Adresowych'!$C$1:T6829,16,0)</f>
        <v>kat.3</v>
      </c>
      <c r="R1157" s="16" t="str">
        <f>VLOOKUP(D1157,'Lista Punktów Adresowych'!$C$1:T6829,17,0)</f>
        <v>2500</v>
      </c>
      <c r="W1157" s="32"/>
      <c r="Y1157" s="16" t="str">
        <f>VLOOKUP(D1157,'Lista Punktów Adresowych'!$C$1:R6829,13,0)</f>
        <v>punkt adresowy podstawowy</v>
      </c>
      <c r="Z1157" s="277"/>
    </row>
    <row r="1158" spans="1:26">
      <c r="A1158" s="16">
        <v>1154</v>
      </c>
      <c r="B1158" s="101"/>
      <c r="C1158" s="249"/>
      <c r="D1158" s="242" t="s">
        <v>2836</v>
      </c>
      <c r="E1158" s="157"/>
      <c r="F1158" s="16" t="str">
        <f>VLOOKUP(D1158,'Lista Punktów Adresowych'!$C$1:R6830,2)</f>
        <v>MAŁOPOLSKIE</v>
      </c>
      <c r="G1158" s="16" t="str">
        <f>VLOOKUP(D1158,'Lista Punktów Adresowych'!$C$1:R6830,3,0)</f>
        <v>BOCHEŃSKI</v>
      </c>
      <c r="H1158" s="16" t="str">
        <f>VLOOKUP(D1158,'Lista Punktów Adresowych'!$C$1:R6830,4,0)</f>
        <v>BOCHNIA</v>
      </c>
      <c r="I1158" s="16" t="str">
        <f>VLOOKUP(D1158,'Lista Punktów Adresowych'!$C$1:R6830,6,)</f>
        <v>BESSÓW</v>
      </c>
      <c r="J1158" s="16" t="str">
        <f>VLOOKUP(D1158,'Lista Punktów Adresowych'!$C$1:R6830,8,0)</f>
        <v/>
      </c>
      <c r="K1158" s="98" t="str">
        <f>VLOOKUP(D1158,'Lista Punktów Adresowych'!$C$1:R6830,10,0)</f>
        <v>69</v>
      </c>
      <c r="O1158" s="16" t="str">
        <f>VLOOKUP(D1158,'Lista Punktów Adresowych'!$C$1:R6830,14,0)</f>
        <v>1</v>
      </c>
      <c r="P1158" s="16" t="str">
        <f>VLOOKUP(D1158,'Lista Punktów Adresowych'!$C$1:R6830,15,0)</f>
        <v>0</v>
      </c>
      <c r="Q1158" s="16" t="str">
        <f>VLOOKUP(D1158,'Lista Punktów Adresowych'!$C$1:T6830,16,0)</f>
        <v>kat.2</v>
      </c>
      <c r="R1158" s="16" t="str">
        <f>VLOOKUP(D1158,'Lista Punktów Adresowych'!$C$1:T6830,17,0)</f>
        <v>1500</v>
      </c>
      <c r="W1158" s="32"/>
      <c r="Y1158" s="16" t="str">
        <f>VLOOKUP(D1158,'Lista Punktów Adresowych'!$C$1:R6830,13,0)</f>
        <v>punkt adresowy podstawowy</v>
      </c>
      <c r="Z1158" s="277"/>
    </row>
    <row r="1159" spans="1:26">
      <c r="A1159" s="16">
        <v>1155</v>
      </c>
      <c r="B1159" s="101"/>
      <c r="D1159" s="242" t="s">
        <v>2837</v>
      </c>
      <c r="E1159" s="157"/>
      <c r="F1159" s="16" t="str">
        <f>VLOOKUP(D1159,'Lista Punktów Adresowych'!$C$1:R6831,2)</f>
        <v>MAŁOPOLSKIE</v>
      </c>
      <c r="G1159" s="16" t="str">
        <f>VLOOKUP(D1159,'Lista Punktów Adresowych'!$C$1:R6831,3,0)</f>
        <v>BOCHEŃSKI</v>
      </c>
      <c r="H1159" s="16" t="str">
        <f>VLOOKUP(D1159,'Lista Punktów Adresowych'!$C$1:R6831,4,0)</f>
        <v>BOCHNIA</v>
      </c>
      <c r="I1159" s="16" t="str">
        <f>VLOOKUP(D1159,'Lista Punktów Adresowych'!$C$1:R6831,6,)</f>
        <v>CEREKIEW</v>
      </c>
      <c r="J1159" s="16" t="str">
        <f>VLOOKUP(D1159,'Lista Punktów Adresowych'!$C$1:R6831,8,0)</f>
        <v/>
      </c>
      <c r="K1159" s="98" t="str">
        <f>VLOOKUP(D1159,'Lista Punktów Adresowych'!$C$1:R6831,10,0)</f>
        <v>23</v>
      </c>
      <c r="O1159" s="16" t="str">
        <f>VLOOKUP(D1159,'Lista Punktów Adresowych'!$C$1:R6831,14,0)</f>
        <v>1</v>
      </c>
      <c r="P1159" s="16" t="str">
        <f>VLOOKUP(D1159,'Lista Punktów Adresowych'!$C$1:R6831,15,0)</f>
        <v>0</v>
      </c>
      <c r="Q1159" s="16" t="str">
        <f>VLOOKUP(D1159,'Lista Punktów Adresowych'!$C$1:T6831,16,0)</f>
        <v>kat.2</v>
      </c>
      <c r="R1159" s="16" t="str">
        <f>VLOOKUP(D1159,'Lista Punktów Adresowych'!$C$1:T6831,17,0)</f>
        <v>1500</v>
      </c>
      <c r="W1159" s="32"/>
      <c r="Y1159" s="16" t="str">
        <f>VLOOKUP(D1159,'Lista Punktów Adresowych'!$C$1:R6831,13,0)</f>
        <v>punkt adresowy podstawowy</v>
      </c>
    </row>
    <row r="1160" spans="1:26">
      <c r="A1160" s="16">
        <v>1156</v>
      </c>
      <c r="B1160" s="101"/>
      <c r="C1160" s="249"/>
      <c r="D1160" s="242" t="s">
        <v>2838</v>
      </c>
      <c r="E1160" s="157"/>
      <c r="F1160" s="16" t="str">
        <f>VLOOKUP(D1160,'Lista Punktów Adresowych'!$C$1:R6832,2)</f>
        <v>MAŁOPOLSKIE</v>
      </c>
      <c r="G1160" s="16" t="str">
        <f>VLOOKUP(D1160,'Lista Punktów Adresowych'!$C$1:R6832,3,0)</f>
        <v>BOCHEŃSKI</v>
      </c>
      <c r="H1160" s="16" t="str">
        <f>VLOOKUP(D1160,'Lista Punktów Adresowych'!$C$1:R6832,4,0)</f>
        <v>BOCHNIA</v>
      </c>
      <c r="I1160" s="16" t="str">
        <f>VLOOKUP(D1160,'Lista Punktów Adresowych'!$C$1:R6832,6,)</f>
        <v>CEREKIEW</v>
      </c>
      <c r="J1160" s="16" t="str">
        <f>VLOOKUP(D1160,'Lista Punktów Adresowych'!$C$1:R6832,8,0)</f>
        <v/>
      </c>
      <c r="K1160" s="98" t="str">
        <f>VLOOKUP(D1160,'Lista Punktów Adresowych'!$C$1:R6832,10,0)</f>
        <v>16</v>
      </c>
      <c r="O1160" s="16" t="str">
        <f>VLOOKUP(D1160,'Lista Punktów Adresowych'!$C$1:R6832,14,0)</f>
        <v>1</v>
      </c>
      <c r="P1160" s="16" t="str">
        <f>VLOOKUP(D1160,'Lista Punktów Adresowych'!$C$1:R6832,15,0)</f>
        <v>0</v>
      </c>
      <c r="Q1160" s="16" t="str">
        <f>VLOOKUP(D1160,'Lista Punktów Adresowych'!$C$1:T6832,16,0)</f>
        <v>kat.2</v>
      </c>
      <c r="R1160" s="16" t="str">
        <f>VLOOKUP(D1160,'Lista Punktów Adresowych'!$C$1:T6832,17,0)</f>
        <v>1500</v>
      </c>
      <c r="W1160" s="32"/>
      <c r="Y1160" s="16" t="str">
        <f>VLOOKUP(D1160,'Lista Punktów Adresowych'!$C$1:R6832,13,0)</f>
        <v>punkt adresowy podstawowy</v>
      </c>
      <c r="Z1160" s="277"/>
    </row>
    <row r="1161" spans="1:26">
      <c r="A1161" s="16">
        <v>1157</v>
      </c>
      <c r="B1161" s="101"/>
      <c r="C1161" s="249"/>
      <c r="D1161" s="242" t="s">
        <v>2839</v>
      </c>
      <c r="E1161" s="157"/>
      <c r="F1161" s="16" t="str">
        <f>VLOOKUP(D1161,'Lista Punktów Adresowych'!$C$1:R6833,2)</f>
        <v>MAŁOPOLSKIE</v>
      </c>
      <c r="G1161" s="16" t="str">
        <f>VLOOKUP(D1161,'Lista Punktów Adresowych'!$C$1:R6833,3,0)</f>
        <v>BOCHEŃSKI</v>
      </c>
      <c r="H1161" s="16" t="str">
        <f>VLOOKUP(D1161,'Lista Punktów Adresowych'!$C$1:R6833,4,0)</f>
        <v>LIPNICA MUROWANA</v>
      </c>
      <c r="I1161" s="16" t="str">
        <f>VLOOKUP(D1161,'Lista Punktów Adresowych'!$C$1:R6833,6,)</f>
        <v>LIPNICA GÓRNA</v>
      </c>
      <c r="J1161" s="16" t="str">
        <f>VLOOKUP(D1161,'Lista Punktów Adresowych'!$C$1:R6833,8,0)</f>
        <v/>
      </c>
      <c r="K1161" s="98" t="str">
        <f>VLOOKUP(D1161,'Lista Punktów Adresowych'!$C$1:R6833,10,0)</f>
        <v>367</v>
      </c>
      <c r="O1161" s="16" t="str">
        <f>VLOOKUP(D1161,'Lista Punktów Adresowych'!$C$1:R6833,14,0)</f>
        <v>1</v>
      </c>
      <c r="P1161" s="16" t="str">
        <f>VLOOKUP(D1161,'Lista Punktów Adresowych'!$C$1:R6833,15,0)</f>
        <v>0</v>
      </c>
      <c r="Q1161" s="16" t="str">
        <f>VLOOKUP(D1161,'Lista Punktów Adresowych'!$C$1:T6833,16,0)</f>
        <v>kat.16</v>
      </c>
      <c r="R1161" s="16" t="str">
        <f>VLOOKUP(D1161,'Lista Punktów Adresowych'!$C$1:T6833,17,0)</f>
        <v>15500</v>
      </c>
      <c r="W1161" s="32"/>
      <c r="Y1161" s="16" t="str">
        <f>VLOOKUP(D1161,'Lista Punktów Adresowych'!$C$1:R6833,13,0)</f>
        <v>punkt adresowy podstawowy</v>
      </c>
      <c r="Z1161" s="277"/>
    </row>
    <row r="1162" spans="1:26">
      <c r="A1162" s="16">
        <v>1158</v>
      </c>
      <c r="B1162" s="101"/>
      <c r="C1162" s="249"/>
      <c r="D1162" s="242" t="s">
        <v>2840</v>
      </c>
      <c r="E1162" s="157"/>
      <c r="F1162" s="16" t="str">
        <f>VLOOKUP(D1162,'Lista Punktów Adresowych'!$C$1:R6834,2)</f>
        <v>MAŁOPOLSKIE</v>
      </c>
      <c r="G1162" s="16" t="str">
        <f>VLOOKUP(D1162,'Lista Punktów Adresowych'!$C$1:R6834,3,0)</f>
        <v>BOCHEŃSKI</v>
      </c>
      <c r="H1162" s="16" t="str">
        <f>VLOOKUP(D1162,'Lista Punktów Adresowych'!$C$1:R6834,4,0)</f>
        <v>NOWY WIŚNICZ</v>
      </c>
      <c r="I1162" s="16" t="str">
        <f>VLOOKUP(D1162,'Lista Punktów Adresowych'!$C$1:R6834,6,)</f>
        <v>ŁOMNA</v>
      </c>
      <c r="J1162" s="16" t="str">
        <f>VLOOKUP(D1162,'Lista Punktów Adresowych'!$C$1:R6834,8,0)</f>
        <v/>
      </c>
      <c r="K1162" s="98" t="str">
        <f>VLOOKUP(D1162,'Lista Punktów Adresowych'!$C$1:R6834,10,0)</f>
        <v>91</v>
      </c>
      <c r="O1162" s="16" t="str">
        <f>VLOOKUP(D1162,'Lista Punktów Adresowych'!$C$1:R6834,14,0)</f>
        <v>1</v>
      </c>
      <c r="P1162" s="16" t="str">
        <f>VLOOKUP(D1162,'Lista Punktów Adresowych'!$C$1:R6834,15,0)</f>
        <v>0</v>
      </c>
      <c r="Q1162" s="16" t="str">
        <f>VLOOKUP(D1162,'Lista Punktów Adresowych'!$C$1:T6834,16,0)</f>
        <v>kat.11</v>
      </c>
      <c r="R1162" s="16" t="str">
        <f>VLOOKUP(D1162,'Lista Punktów Adresowych'!$C$1:T6834,17,0)</f>
        <v>10500</v>
      </c>
      <c r="W1162" s="32"/>
      <c r="Y1162" s="16" t="str">
        <f>VLOOKUP(D1162,'Lista Punktów Adresowych'!$C$1:R6834,13,0)</f>
        <v>punkt adresowy podstawowy</v>
      </c>
      <c r="Z1162" s="277"/>
    </row>
    <row r="1163" spans="1:26">
      <c r="A1163" s="16">
        <v>1159</v>
      </c>
      <c r="B1163" s="101"/>
      <c r="C1163" s="249"/>
      <c r="D1163" s="242" t="s">
        <v>2841</v>
      </c>
      <c r="E1163" s="157"/>
      <c r="F1163" s="16" t="str">
        <f>VLOOKUP(D1163,'Lista Punktów Adresowych'!$C$1:R6835,2)</f>
        <v>MAŁOPOLSKIE</v>
      </c>
      <c r="G1163" s="16" t="str">
        <f>VLOOKUP(D1163,'Lista Punktów Adresowych'!$C$1:R6835,3,0)</f>
        <v>BOCHEŃSKI</v>
      </c>
      <c r="H1163" s="16" t="str">
        <f>VLOOKUP(D1163,'Lista Punktów Adresowych'!$C$1:R6835,4,0)</f>
        <v>BOCHNIA</v>
      </c>
      <c r="I1163" s="16" t="str">
        <f>VLOOKUP(D1163,'Lista Punktów Adresowych'!$C$1:R6835,6,)</f>
        <v>BESSÓW</v>
      </c>
      <c r="J1163" s="16" t="str">
        <f>VLOOKUP(D1163,'Lista Punktów Adresowych'!$C$1:R6835,8,0)</f>
        <v/>
      </c>
      <c r="K1163" s="98" t="str">
        <f>VLOOKUP(D1163,'Lista Punktów Adresowych'!$C$1:R6835,10,0)</f>
        <v>46</v>
      </c>
      <c r="O1163" s="16" t="str">
        <f>VLOOKUP(D1163,'Lista Punktów Adresowych'!$C$1:R6835,14,0)</f>
        <v>1</v>
      </c>
      <c r="P1163" s="16" t="str">
        <f>VLOOKUP(D1163,'Lista Punktów Adresowych'!$C$1:R6835,15,0)</f>
        <v>0</v>
      </c>
      <c r="Q1163" s="16" t="str">
        <f>VLOOKUP(D1163,'Lista Punktów Adresowych'!$C$1:T6835,16,0)</f>
        <v>kat.2</v>
      </c>
      <c r="R1163" s="16" t="str">
        <f>VLOOKUP(D1163,'Lista Punktów Adresowych'!$C$1:T6835,17,0)</f>
        <v>1500</v>
      </c>
      <c r="W1163" s="32"/>
      <c r="Y1163" s="16" t="str">
        <f>VLOOKUP(D1163,'Lista Punktów Adresowych'!$C$1:R6835,13,0)</f>
        <v>punkt adresowy podstawowy</v>
      </c>
      <c r="Z1163" s="277"/>
    </row>
    <row r="1164" spans="1:26">
      <c r="A1164" s="16">
        <v>1160</v>
      </c>
      <c r="B1164" s="101"/>
      <c r="C1164" s="249"/>
      <c r="D1164" s="242" t="s">
        <v>2842</v>
      </c>
      <c r="E1164" s="157"/>
      <c r="F1164" s="16" t="str">
        <f>VLOOKUP(D1164,'Lista Punktów Adresowych'!$C$1:R6836,2)</f>
        <v>MAŁOPOLSKIE</v>
      </c>
      <c r="G1164" s="16" t="str">
        <f>VLOOKUP(D1164,'Lista Punktów Adresowych'!$C$1:R6836,3,0)</f>
        <v>BOCHEŃSKI</v>
      </c>
      <c r="H1164" s="16" t="str">
        <f>VLOOKUP(D1164,'Lista Punktów Adresowych'!$C$1:R6836,4,0)</f>
        <v>BOCHNIA</v>
      </c>
      <c r="I1164" s="16" t="str">
        <f>VLOOKUP(D1164,'Lista Punktów Adresowych'!$C$1:R6836,6,)</f>
        <v>CEREKIEW</v>
      </c>
      <c r="J1164" s="16" t="str">
        <f>VLOOKUP(D1164,'Lista Punktów Adresowych'!$C$1:R6836,8,0)</f>
        <v/>
      </c>
      <c r="K1164" s="98" t="str">
        <f>VLOOKUP(D1164,'Lista Punktów Adresowych'!$C$1:R6836,10,0)</f>
        <v>86</v>
      </c>
      <c r="O1164" s="16" t="str">
        <f>VLOOKUP(D1164,'Lista Punktów Adresowych'!$C$1:R6836,14,0)</f>
        <v>1</v>
      </c>
      <c r="P1164" s="16" t="str">
        <f>VLOOKUP(D1164,'Lista Punktów Adresowych'!$C$1:R6836,15,0)</f>
        <v>0</v>
      </c>
      <c r="Q1164" s="16" t="str">
        <f>VLOOKUP(D1164,'Lista Punktów Adresowych'!$C$1:T6836,16,0)</f>
        <v>kat.2</v>
      </c>
      <c r="R1164" s="16" t="str">
        <f>VLOOKUP(D1164,'Lista Punktów Adresowych'!$C$1:T6836,17,0)</f>
        <v>1500</v>
      </c>
      <c r="W1164" s="32"/>
      <c r="Y1164" s="16" t="str">
        <f>VLOOKUP(D1164,'Lista Punktów Adresowych'!$C$1:R6836,13,0)</f>
        <v>punkt adresowy podstawowy</v>
      </c>
      <c r="Z1164" s="277"/>
    </row>
    <row r="1165" spans="1:26">
      <c r="A1165" s="16">
        <v>1161</v>
      </c>
      <c r="B1165" s="101"/>
      <c r="C1165" s="249"/>
      <c r="D1165" s="242" t="s">
        <v>2843</v>
      </c>
      <c r="E1165" s="157"/>
      <c r="F1165" s="16" t="str">
        <f>VLOOKUP(D1165,'Lista Punktów Adresowych'!$C$1:R6837,2)</f>
        <v>MAŁOPOLSKIE</v>
      </c>
      <c r="G1165" s="16" t="str">
        <f>VLOOKUP(D1165,'Lista Punktów Adresowych'!$C$1:R6837,3,0)</f>
        <v>BOCHEŃSKI</v>
      </c>
      <c r="H1165" s="16" t="str">
        <f>VLOOKUP(D1165,'Lista Punktów Adresowych'!$C$1:R6837,4,0)</f>
        <v>BOCHNIA</v>
      </c>
      <c r="I1165" s="16" t="str">
        <f>VLOOKUP(D1165,'Lista Punktów Adresowych'!$C$1:R6837,6,)</f>
        <v>CEREKIEW</v>
      </c>
      <c r="J1165" s="16" t="str">
        <f>VLOOKUP(D1165,'Lista Punktów Adresowych'!$C$1:R6837,8,0)</f>
        <v/>
      </c>
      <c r="K1165" s="98" t="str">
        <f>VLOOKUP(D1165,'Lista Punktów Adresowych'!$C$1:R6837,10,0)</f>
        <v>67</v>
      </c>
      <c r="O1165" s="16" t="str">
        <f>VLOOKUP(D1165,'Lista Punktów Adresowych'!$C$1:R6837,14,0)</f>
        <v>1</v>
      </c>
      <c r="P1165" s="16" t="str">
        <f>VLOOKUP(D1165,'Lista Punktów Adresowych'!$C$1:R6837,15,0)</f>
        <v>0</v>
      </c>
      <c r="Q1165" s="16" t="str">
        <f>VLOOKUP(D1165,'Lista Punktów Adresowych'!$C$1:T6837,16,0)</f>
        <v>kat.3</v>
      </c>
      <c r="R1165" s="16" t="str">
        <f>VLOOKUP(D1165,'Lista Punktów Adresowych'!$C$1:T6837,17,0)</f>
        <v>2500</v>
      </c>
      <c r="W1165" s="32"/>
      <c r="Y1165" s="16" t="str">
        <f>VLOOKUP(D1165,'Lista Punktów Adresowych'!$C$1:R6837,13,0)</f>
        <v>punkt adresowy podstawowy</v>
      </c>
      <c r="Z1165" s="277"/>
    </row>
    <row r="1166" spans="1:26">
      <c r="A1166" s="16">
        <v>1162</v>
      </c>
      <c r="B1166" s="101"/>
      <c r="C1166" s="249"/>
      <c r="D1166" s="242" t="s">
        <v>2844</v>
      </c>
      <c r="E1166" s="157"/>
      <c r="F1166" s="16" t="str">
        <f>VLOOKUP(D1166,'Lista Punktów Adresowych'!$C$1:R6838,2)</f>
        <v>MAŁOPOLSKIE</v>
      </c>
      <c r="G1166" s="16" t="str">
        <f>VLOOKUP(D1166,'Lista Punktów Adresowych'!$C$1:R6838,3,0)</f>
        <v>BOCHEŃSKI</v>
      </c>
      <c r="H1166" s="16" t="str">
        <f>VLOOKUP(D1166,'Lista Punktów Adresowych'!$C$1:R6838,4,0)</f>
        <v>BOCHNIA</v>
      </c>
      <c r="I1166" s="16" t="str">
        <f>VLOOKUP(D1166,'Lista Punktów Adresowych'!$C$1:R6838,6,)</f>
        <v>CEREKIEW</v>
      </c>
      <c r="J1166" s="16" t="str">
        <f>VLOOKUP(D1166,'Lista Punktów Adresowych'!$C$1:R6838,8,0)</f>
        <v/>
      </c>
      <c r="K1166" s="98" t="str">
        <f>VLOOKUP(D1166,'Lista Punktów Adresowych'!$C$1:R6838,10,0)</f>
        <v>35</v>
      </c>
      <c r="O1166" s="16" t="str">
        <f>VLOOKUP(D1166,'Lista Punktów Adresowych'!$C$1:R6838,14,0)</f>
        <v>1</v>
      </c>
      <c r="P1166" s="16" t="str">
        <f>VLOOKUP(D1166,'Lista Punktów Adresowych'!$C$1:R6838,15,0)</f>
        <v>0</v>
      </c>
      <c r="Q1166" s="16" t="str">
        <f>VLOOKUP(D1166,'Lista Punktów Adresowych'!$C$1:T6838,16,0)</f>
        <v>kat.2</v>
      </c>
      <c r="R1166" s="16" t="str">
        <f>VLOOKUP(D1166,'Lista Punktów Adresowych'!$C$1:T6838,17,0)</f>
        <v>1500</v>
      </c>
      <c r="W1166" s="32"/>
      <c r="Y1166" s="16" t="str">
        <f>VLOOKUP(D1166,'Lista Punktów Adresowych'!$C$1:R6838,13,0)</f>
        <v>punkt adresowy podstawowy</v>
      </c>
      <c r="Z1166" s="277"/>
    </row>
    <row r="1167" spans="1:26">
      <c r="A1167" s="16">
        <v>1163</v>
      </c>
      <c r="B1167" s="101"/>
      <c r="C1167" s="249"/>
      <c r="D1167" s="242" t="s">
        <v>2845</v>
      </c>
      <c r="E1167" s="157"/>
      <c r="F1167" s="16" t="str">
        <f>VLOOKUP(D1167,'Lista Punktów Adresowych'!$C$1:R6839,2)</f>
        <v>MAŁOPOLSKIE</v>
      </c>
      <c r="G1167" s="16" t="str">
        <f>VLOOKUP(D1167,'Lista Punktów Adresowych'!$C$1:R6839,3,0)</f>
        <v>BOCHEŃSKI</v>
      </c>
      <c r="H1167" s="16" t="str">
        <f>VLOOKUP(D1167,'Lista Punktów Adresowych'!$C$1:R6839,4,0)</f>
        <v>BOCHNIA</v>
      </c>
      <c r="I1167" s="16" t="str">
        <f>VLOOKUP(D1167,'Lista Punktów Adresowych'!$C$1:R6839,6,)</f>
        <v>BESSÓW</v>
      </c>
      <c r="J1167" s="16" t="str">
        <f>VLOOKUP(D1167,'Lista Punktów Adresowych'!$C$1:R6839,8,0)</f>
        <v/>
      </c>
      <c r="K1167" s="98" t="str">
        <f>VLOOKUP(D1167,'Lista Punktów Adresowych'!$C$1:R6839,10,0)</f>
        <v>73</v>
      </c>
      <c r="O1167" s="16" t="str">
        <f>VLOOKUP(D1167,'Lista Punktów Adresowych'!$C$1:R6839,14,0)</f>
        <v>1</v>
      </c>
      <c r="P1167" s="16" t="str">
        <f>VLOOKUP(D1167,'Lista Punktów Adresowych'!$C$1:R6839,15,0)</f>
        <v>0</v>
      </c>
      <c r="Q1167" s="16" t="str">
        <f>VLOOKUP(D1167,'Lista Punktów Adresowych'!$C$1:T6839,16,0)</f>
        <v>kat.6</v>
      </c>
      <c r="R1167" s="16" t="str">
        <f>VLOOKUP(D1167,'Lista Punktów Adresowych'!$C$1:T6839,17,0)</f>
        <v>5500</v>
      </c>
      <c r="W1167" s="32"/>
      <c r="Y1167" s="16" t="str">
        <f>VLOOKUP(D1167,'Lista Punktów Adresowych'!$C$1:R6839,13,0)</f>
        <v>punkt adresowy podstawowy</v>
      </c>
      <c r="Z1167" s="277"/>
    </row>
    <row r="1168" spans="1:26">
      <c r="A1168" s="16">
        <v>1164</v>
      </c>
      <c r="B1168" s="101"/>
      <c r="C1168" s="249"/>
      <c r="D1168" s="242" t="s">
        <v>2846</v>
      </c>
      <c r="E1168" s="157"/>
      <c r="F1168" s="16" t="str">
        <f>VLOOKUP(D1168,'Lista Punktów Adresowych'!$C$1:R6840,2)</f>
        <v>MAŁOPOLSKIE</v>
      </c>
      <c r="G1168" s="16" t="str">
        <f>VLOOKUP(D1168,'Lista Punktów Adresowych'!$C$1:R6840,3,0)</f>
        <v>BOCHEŃSKI</v>
      </c>
      <c r="H1168" s="16" t="str">
        <f>VLOOKUP(D1168,'Lista Punktów Adresowych'!$C$1:R6840,4,0)</f>
        <v>BOCHNIA</v>
      </c>
      <c r="I1168" s="16" t="str">
        <f>VLOOKUP(D1168,'Lista Punktów Adresowych'!$C$1:R6840,6,)</f>
        <v>BESSÓW</v>
      </c>
      <c r="J1168" s="16" t="str">
        <f>VLOOKUP(D1168,'Lista Punktów Adresowych'!$C$1:R6840,8,0)</f>
        <v/>
      </c>
      <c r="K1168" s="98" t="str">
        <f>VLOOKUP(D1168,'Lista Punktów Adresowych'!$C$1:R6840,10,0)</f>
        <v>76</v>
      </c>
      <c r="O1168" s="16" t="str">
        <f>VLOOKUP(D1168,'Lista Punktów Adresowych'!$C$1:R6840,14,0)</f>
        <v>1</v>
      </c>
      <c r="P1168" s="16" t="str">
        <f>VLOOKUP(D1168,'Lista Punktów Adresowych'!$C$1:R6840,15,0)</f>
        <v>0</v>
      </c>
      <c r="Q1168" s="16" t="str">
        <f>VLOOKUP(D1168,'Lista Punktów Adresowych'!$C$1:T6840,16,0)</f>
        <v>kat.2</v>
      </c>
      <c r="R1168" s="16" t="str">
        <f>VLOOKUP(D1168,'Lista Punktów Adresowych'!$C$1:T6840,17,0)</f>
        <v>1500</v>
      </c>
      <c r="W1168" s="32"/>
      <c r="Y1168" s="16" t="str">
        <f>VLOOKUP(D1168,'Lista Punktów Adresowych'!$C$1:R6840,13,0)</f>
        <v>punkt adresowy podstawowy</v>
      </c>
      <c r="Z1168" s="277"/>
    </row>
    <row r="1169" spans="1:26">
      <c r="A1169" s="16">
        <v>1165</v>
      </c>
      <c r="B1169" s="101"/>
      <c r="C1169" s="249"/>
      <c r="D1169" s="242" t="s">
        <v>2847</v>
      </c>
      <c r="E1169" s="157"/>
      <c r="F1169" s="16" t="str">
        <f>VLOOKUP(D1169,'Lista Punktów Adresowych'!$C$1:R6841,2)</f>
        <v>MAŁOPOLSKIE</v>
      </c>
      <c r="G1169" s="16" t="str">
        <f>VLOOKUP(D1169,'Lista Punktów Adresowych'!$C$1:R6841,3,0)</f>
        <v>BOCHEŃSKI</v>
      </c>
      <c r="H1169" s="16" t="str">
        <f>VLOOKUP(D1169,'Lista Punktów Adresowych'!$C$1:R6841,4,0)</f>
        <v>RZEZAWA</v>
      </c>
      <c r="I1169" s="16" t="str">
        <f>VLOOKUP(D1169,'Lista Punktów Adresowych'!$C$1:R6841,6,)</f>
        <v>OSTRÓW KRÓLEWSKI</v>
      </c>
      <c r="J1169" s="16" t="str">
        <f>VLOOKUP(D1169,'Lista Punktów Adresowych'!$C$1:R6841,8,0)</f>
        <v/>
      </c>
      <c r="K1169" s="98" t="str">
        <f>VLOOKUP(D1169,'Lista Punktów Adresowych'!$C$1:R6841,10,0)</f>
        <v>62</v>
      </c>
      <c r="O1169" s="16" t="str">
        <f>VLOOKUP(D1169,'Lista Punktów Adresowych'!$C$1:R6841,14,0)</f>
        <v>1</v>
      </c>
      <c r="P1169" s="16" t="str">
        <f>VLOOKUP(D1169,'Lista Punktów Adresowych'!$C$1:R6841,15,0)</f>
        <v>0</v>
      </c>
      <c r="Q1169" s="16" t="str">
        <f>VLOOKUP(D1169,'Lista Punktów Adresowych'!$C$1:T6841,16,0)</f>
        <v>kat.3</v>
      </c>
      <c r="R1169" s="16" t="str">
        <f>VLOOKUP(D1169,'Lista Punktów Adresowych'!$C$1:T6841,17,0)</f>
        <v>2500</v>
      </c>
      <c r="W1169" s="32"/>
      <c r="Y1169" s="16" t="str">
        <f>VLOOKUP(D1169,'Lista Punktów Adresowych'!$C$1:R6841,13,0)</f>
        <v>punkt adresowy podstawowy</v>
      </c>
      <c r="Z1169" s="277"/>
    </row>
    <row r="1170" spans="1:26">
      <c r="A1170" s="16">
        <v>1166</v>
      </c>
      <c r="B1170" s="101"/>
      <c r="C1170" s="249"/>
      <c r="D1170" s="242" t="s">
        <v>2848</v>
      </c>
      <c r="E1170" s="157"/>
      <c r="F1170" s="16" t="str">
        <f>VLOOKUP(D1170,'Lista Punktów Adresowych'!$C$1:R6842,2)</f>
        <v>MAŁOPOLSKIE</v>
      </c>
      <c r="G1170" s="16" t="str">
        <f>VLOOKUP(D1170,'Lista Punktów Adresowych'!$C$1:R6842,3,0)</f>
        <v>BOCHEŃSKI</v>
      </c>
      <c r="H1170" s="16" t="str">
        <f>VLOOKUP(D1170,'Lista Punktów Adresowych'!$C$1:R6842,4,0)</f>
        <v>BOCHNIA</v>
      </c>
      <c r="I1170" s="16" t="str">
        <f>VLOOKUP(D1170,'Lista Punktów Adresowych'!$C$1:R6842,6,)</f>
        <v>CEREKIEW</v>
      </c>
      <c r="J1170" s="16" t="str">
        <f>VLOOKUP(D1170,'Lista Punktów Adresowych'!$C$1:R6842,8,0)</f>
        <v/>
      </c>
      <c r="K1170" s="98" t="str">
        <f>VLOOKUP(D1170,'Lista Punktów Adresowych'!$C$1:R6842,10,0)</f>
        <v>74</v>
      </c>
      <c r="O1170" s="16" t="str">
        <f>VLOOKUP(D1170,'Lista Punktów Adresowych'!$C$1:R6842,14,0)</f>
        <v>1</v>
      </c>
      <c r="P1170" s="16" t="str">
        <f>VLOOKUP(D1170,'Lista Punktów Adresowych'!$C$1:R6842,15,0)</f>
        <v>0</v>
      </c>
      <c r="Q1170" s="16" t="str">
        <f>VLOOKUP(D1170,'Lista Punktów Adresowych'!$C$1:T6842,16,0)</f>
        <v>kat.4</v>
      </c>
      <c r="R1170" s="16" t="str">
        <f>VLOOKUP(D1170,'Lista Punktów Adresowych'!$C$1:T6842,17,0)</f>
        <v>3500</v>
      </c>
      <c r="W1170" s="32"/>
      <c r="Y1170" s="16" t="str">
        <f>VLOOKUP(D1170,'Lista Punktów Adresowych'!$C$1:R6842,13,0)</f>
        <v>punkt adresowy podstawowy</v>
      </c>
      <c r="Z1170" s="277"/>
    </row>
    <row r="1171" spans="1:26">
      <c r="A1171" s="16">
        <v>1167</v>
      </c>
      <c r="B1171" s="101"/>
      <c r="C1171" s="249"/>
      <c r="D1171" s="242" t="s">
        <v>2849</v>
      </c>
      <c r="E1171" s="157"/>
      <c r="F1171" s="16" t="str">
        <f>VLOOKUP(D1171,'Lista Punktów Adresowych'!$C$1:R6843,2)</f>
        <v>MAŁOPOLSKIE</v>
      </c>
      <c r="G1171" s="16" t="str">
        <f>VLOOKUP(D1171,'Lista Punktów Adresowych'!$C$1:R6843,3,0)</f>
        <v>BOCHEŃSKI</v>
      </c>
      <c r="H1171" s="16" t="str">
        <f>VLOOKUP(D1171,'Lista Punktów Adresowych'!$C$1:R6843,4,0)</f>
        <v>BOCHNIA</v>
      </c>
      <c r="I1171" s="16" t="str">
        <f>VLOOKUP(D1171,'Lista Punktów Adresowych'!$C$1:R6843,6,)</f>
        <v>CEREKIEW</v>
      </c>
      <c r="J1171" s="16" t="str">
        <f>VLOOKUP(D1171,'Lista Punktów Adresowych'!$C$1:R6843,8,0)</f>
        <v/>
      </c>
      <c r="K1171" s="98" t="str">
        <f>VLOOKUP(D1171,'Lista Punktów Adresowych'!$C$1:R6843,10,0)</f>
        <v>57</v>
      </c>
      <c r="O1171" s="16" t="str">
        <f>VLOOKUP(D1171,'Lista Punktów Adresowych'!$C$1:R6843,14,0)</f>
        <v>1</v>
      </c>
      <c r="P1171" s="16" t="str">
        <f>VLOOKUP(D1171,'Lista Punktów Adresowych'!$C$1:R6843,15,0)</f>
        <v>0</v>
      </c>
      <c r="Q1171" s="16" t="str">
        <f>VLOOKUP(D1171,'Lista Punktów Adresowych'!$C$1:T6843,16,0)</f>
        <v>kat.2</v>
      </c>
      <c r="R1171" s="16" t="str">
        <f>VLOOKUP(D1171,'Lista Punktów Adresowych'!$C$1:T6843,17,0)</f>
        <v>1500</v>
      </c>
      <c r="W1171" s="32"/>
      <c r="Y1171" s="16" t="str">
        <f>VLOOKUP(D1171,'Lista Punktów Adresowych'!$C$1:R6843,13,0)</f>
        <v>punkt adresowy podstawowy</v>
      </c>
      <c r="Z1171" s="277"/>
    </row>
    <row r="1172" spans="1:26">
      <c r="A1172" s="16">
        <v>1168</v>
      </c>
      <c r="B1172" s="101"/>
      <c r="C1172" s="249"/>
      <c r="D1172" s="242" t="s">
        <v>2850</v>
      </c>
      <c r="E1172" s="157"/>
      <c r="F1172" s="16" t="str">
        <f>VLOOKUP(D1172,'Lista Punktów Adresowych'!$C$1:R6844,2)</f>
        <v>MAŁOPOLSKIE</v>
      </c>
      <c r="G1172" s="16" t="str">
        <f>VLOOKUP(D1172,'Lista Punktów Adresowych'!$C$1:R6844,3,0)</f>
        <v>BOCHEŃSKI</v>
      </c>
      <c r="H1172" s="16" t="str">
        <f>VLOOKUP(D1172,'Lista Punktów Adresowych'!$C$1:R6844,4,0)</f>
        <v>BOCHNIA</v>
      </c>
      <c r="I1172" s="16" t="str">
        <f>VLOOKUP(D1172,'Lista Punktów Adresowych'!$C$1:R6844,6,)</f>
        <v>CEREKIEW</v>
      </c>
      <c r="J1172" s="16" t="str">
        <f>VLOOKUP(D1172,'Lista Punktów Adresowych'!$C$1:R6844,8,0)</f>
        <v/>
      </c>
      <c r="K1172" s="98" t="str">
        <f>VLOOKUP(D1172,'Lista Punktów Adresowych'!$C$1:R6844,10,0)</f>
        <v>33</v>
      </c>
      <c r="O1172" s="16" t="str">
        <f>VLOOKUP(D1172,'Lista Punktów Adresowych'!$C$1:R6844,14,0)</f>
        <v>1</v>
      </c>
      <c r="P1172" s="16" t="str">
        <f>VLOOKUP(D1172,'Lista Punktów Adresowych'!$C$1:R6844,15,0)</f>
        <v>0</v>
      </c>
      <c r="Q1172" s="16" t="str">
        <f>VLOOKUP(D1172,'Lista Punktów Adresowych'!$C$1:T6844,16,0)</f>
        <v>kat.2</v>
      </c>
      <c r="R1172" s="16" t="str">
        <f>VLOOKUP(D1172,'Lista Punktów Adresowych'!$C$1:T6844,17,0)</f>
        <v>1500</v>
      </c>
      <c r="W1172" s="32"/>
      <c r="Y1172" s="16" t="str">
        <f>VLOOKUP(D1172,'Lista Punktów Adresowych'!$C$1:R6844,13,0)</f>
        <v>punkt adresowy podstawowy</v>
      </c>
      <c r="Z1172" s="277"/>
    </row>
    <row r="1173" spans="1:26">
      <c r="A1173" s="16">
        <v>1169</v>
      </c>
      <c r="B1173" s="101"/>
      <c r="C1173" s="249"/>
      <c r="D1173" s="242" t="s">
        <v>2851</v>
      </c>
      <c r="E1173" s="157"/>
      <c r="F1173" s="16" t="str">
        <f>VLOOKUP(D1173,'Lista Punktów Adresowych'!$C$1:R6845,2)</f>
        <v>MAŁOPOLSKIE</v>
      </c>
      <c r="G1173" s="16" t="str">
        <f>VLOOKUP(D1173,'Lista Punktów Adresowych'!$C$1:R6845,3,0)</f>
        <v>BOCHEŃSKI</v>
      </c>
      <c r="H1173" s="16" t="str">
        <f>VLOOKUP(D1173,'Lista Punktów Adresowych'!$C$1:R6845,4,0)</f>
        <v>BOCHNIA</v>
      </c>
      <c r="I1173" s="16" t="str">
        <f>VLOOKUP(D1173,'Lista Punktów Adresowych'!$C$1:R6845,6,)</f>
        <v>BESSÓW</v>
      </c>
      <c r="J1173" s="16" t="str">
        <f>VLOOKUP(D1173,'Lista Punktów Adresowych'!$C$1:R6845,8,0)</f>
        <v/>
      </c>
      <c r="K1173" s="98" t="str">
        <f>VLOOKUP(D1173,'Lista Punktów Adresowych'!$C$1:R6845,10,0)</f>
        <v>54</v>
      </c>
      <c r="O1173" s="16" t="str">
        <f>VLOOKUP(D1173,'Lista Punktów Adresowych'!$C$1:R6845,14,0)</f>
        <v>1</v>
      </c>
      <c r="P1173" s="16" t="str">
        <f>VLOOKUP(D1173,'Lista Punktów Adresowych'!$C$1:R6845,15,0)</f>
        <v>0</v>
      </c>
      <c r="Q1173" s="16" t="str">
        <f>VLOOKUP(D1173,'Lista Punktów Adresowych'!$C$1:T6845,16,0)</f>
        <v>kat.2</v>
      </c>
      <c r="R1173" s="16" t="str">
        <f>VLOOKUP(D1173,'Lista Punktów Adresowych'!$C$1:T6845,17,0)</f>
        <v>1500</v>
      </c>
      <c r="W1173" s="32"/>
      <c r="Y1173" s="16" t="str">
        <f>VLOOKUP(D1173,'Lista Punktów Adresowych'!$C$1:R6845,13,0)</f>
        <v>punkt adresowy podstawowy</v>
      </c>
      <c r="Z1173" s="277"/>
    </row>
    <row r="1174" spans="1:26">
      <c r="A1174" s="16">
        <v>1170</v>
      </c>
      <c r="B1174" s="101"/>
      <c r="C1174" s="249"/>
      <c r="D1174" s="242" t="s">
        <v>2852</v>
      </c>
      <c r="E1174" s="157"/>
      <c r="F1174" s="16" t="str">
        <f>VLOOKUP(D1174,'Lista Punktów Adresowych'!$C$1:R6846,2)</f>
        <v>MAŁOPOLSKIE</v>
      </c>
      <c r="G1174" s="16" t="str">
        <f>VLOOKUP(D1174,'Lista Punktów Adresowych'!$C$1:R6846,3,0)</f>
        <v>BOCHEŃSKI</v>
      </c>
      <c r="H1174" s="16" t="str">
        <f>VLOOKUP(D1174,'Lista Punktów Adresowych'!$C$1:R6846,4,0)</f>
        <v>BOCHNIA</v>
      </c>
      <c r="I1174" s="16" t="str">
        <f>VLOOKUP(D1174,'Lista Punktów Adresowych'!$C$1:R6846,6,)</f>
        <v>BESSÓW</v>
      </c>
      <c r="J1174" s="16" t="str">
        <f>VLOOKUP(D1174,'Lista Punktów Adresowych'!$C$1:R6846,8,0)</f>
        <v/>
      </c>
      <c r="K1174" s="98" t="str">
        <f>VLOOKUP(D1174,'Lista Punktów Adresowych'!$C$1:R6846,10,0)</f>
        <v>56</v>
      </c>
      <c r="O1174" s="16" t="str">
        <f>VLOOKUP(D1174,'Lista Punktów Adresowych'!$C$1:R6846,14,0)</f>
        <v>1</v>
      </c>
      <c r="P1174" s="16" t="str">
        <f>VLOOKUP(D1174,'Lista Punktów Adresowych'!$C$1:R6846,15,0)</f>
        <v>0</v>
      </c>
      <c r="Q1174" s="16" t="str">
        <f>VLOOKUP(D1174,'Lista Punktów Adresowych'!$C$1:T6846,16,0)</f>
        <v>kat.6</v>
      </c>
      <c r="R1174" s="16" t="str">
        <f>VLOOKUP(D1174,'Lista Punktów Adresowych'!$C$1:T6846,17,0)</f>
        <v>5500</v>
      </c>
      <c r="W1174" s="32"/>
      <c r="Y1174" s="16" t="str">
        <f>VLOOKUP(D1174,'Lista Punktów Adresowych'!$C$1:R6846,13,0)</f>
        <v>punkt adresowy podstawowy</v>
      </c>
      <c r="Z1174" s="277"/>
    </row>
    <row r="1175" spans="1:26">
      <c r="A1175" s="16">
        <v>1171</v>
      </c>
      <c r="B1175" s="101"/>
      <c r="C1175" s="249"/>
      <c r="D1175" s="242" t="s">
        <v>2853</v>
      </c>
      <c r="E1175" s="157"/>
      <c r="F1175" s="16" t="str">
        <f>VLOOKUP(D1175,'Lista Punktów Adresowych'!$C$1:R6847,2)</f>
        <v>MAŁOPOLSKIE</v>
      </c>
      <c r="G1175" s="16" t="str">
        <f>VLOOKUP(D1175,'Lista Punktów Adresowych'!$C$1:R6847,3,0)</f>
        <v>BOCHEŃSKI</v>
      </c>
      <c r="H1175" s="16" t="str">
        <f>VLOOKUP(D1175,'Lista Punktów Adresowych'!$C$1:R6847,4,0)</f>
        <v>BOCHNIA</v>
      </c>
      <c r="I1175" s="16" t="str">
        <f>VLOOKUP(D1175,'Lista Punktów Adresowych'!$C$1:R6847,6,)</f>
        <v>CEREKIEW</v>
      </c>
      <c r="J1175" s="16" t="str">
        <f>VLOOKUP(D1175,'Lista Punktów Adresowych'!$C$1:R6847,8,0)</f>
        <v/>
      </c>
      <c r="K1175" s="98" t="str">
        <f>VLOOKUP(D1175,'Lista Punktów Adresowych'!$C$1:R6847,10,0)</f>
        <v>60</v>
      </c>
      <c r="O1175" s="16" t="str">
        <f>VLOOKUP(D1175,'Lista Punktów Adresowych'!$C$1:R6847,14,0)</f>
        <v>1</v>
      </c>
      <c r="P1175" s="16" t="str">
        <f>VLOOKUP(D1175,'Lista Punktów Adresowych'!$C$1:R6847,15,0)</f>
        <v>0</v>
      </c>
      <c r="Q1175" s="16" t="str">
        <f>VLOOKUP(D1175,'Lista Punktów Adresowych'!$C$1:T6847,16,0)</f>
        <v>kat.3</v>
      </c>
      <c r="R1175" s="16" t="str">
        <f>VLOOKUP(D1175,'Lista Punktów Adresowych'!$C$1:T6847,17,0)</f>
        <v>2500</v>
      </c>
      <c r="W1175" s="32"/>
      <c r="Y1175" s="16" t="str">
        <f>VLOOKUP(D1175,'Lista Punktów Adresowych'!$C$1:R6847,13,0)</f>
        <v>punkt adresowy podstawowy</v>
      </c>
      <c r="Z1175" s="277"/>
    </row>
    <row r="1176" spans="1:26">
      <c r="A1176" s="16">
        <v>1172</v>
      </c>
      <c r="B1176" s="101"/>
      <c r="C1176" s="249"/>
      <c r="D1176" s="242" t="s">
        <v>2854</v>
      </c>
      <c r="E1176" s="157"/>
      <c r="F1176" s="16" t="str">
        <f>VLOOKUP(D1176,'Lista Punktów Adresowych'!$C$1:R6848,2)</f>
        <v>MAŁOPOLSKIE</v>
      </c>
      <c r="G1176" s="16" t="str">
        <f>VLOOKUP(D1176,'Lista Punktów Adresowych'!$C$1:R6848,3,0)</f>
        <v>BOCHEŃSKI</v>
      </c>
      <c r="H1176" s="16" t="str">
        <f>VLOOKUP(D1176,'Lista Punktów Adresowych'!$C$1:R6848,4,0)</f>
        <v>NOWY WIŚNICZ</v>
      </c>
      <c r="I1176" s="16" t="str">
        <f>VLOOKUP(D1176,'Lista Punktów Adresowych'!$C$1:R6848,6,)</f>
        <v>ŁOMNA</v>
      </c>
      <c r="J1176" s="16" t="str">
        <f>VLOOKUP(D1176,'Lista Punktów Adresowych'!$C$1:R6848,8,0)</f>
        <v/>
      </c>
      <c r="K1176" s="98" t="str">
        <f>VLOOKUP(D1176,'Lista Punktów Adresowych'!$C$1:R6848,10,0)</f>
        <v>203</v>
      </c>
      <c r="O1176" s="16" t="str">
        <f>VLOOKUP(D1176,'Lista Punktów Adresowych'!$C$1:R6848,14,0)</f>
        <v>1</v>
      </c>
      <c r="P1176" s="16" t="str">
        <f>VLOOKUP(D1176,'Lista Punktów Adresowych'!$C$1:R6848,15,0)</f>
        <v>0</v>
      </c>
      <c r="Q1176" s="16" t="str">
        <f>VLOOKUP(D1176,'Lista Punktów Adresowych'!$C$1:T6848,16,0)</f>
        <v>kat.4</v>
      </c>
      <c r="R1176" s="16" t="str">
        <f>VLOOKUP(D1176,'Lista Punktów Adresowych'!$C$1:T6848,17,0)</f>
        <v>3500</v>
      </c>
      <c r="W1176" s="32"/>
      <c r="Y1176" s="16" t="str">
        <f>VLOOKUP(D1176,'Lista Punktów Adresowych'!$C$1:R6848,13,0)</f>
        <v>punkt adresowy podstawowy</v>
      </c>
      <c r="Z1176" s="277"/>
    </row>
    <row r="1177" spans="1:26">
      <c r="A1177" s="16">
        <v>1173</v>
      </c>
      <c r="B1177" s="101"/>
      <c r="C1177" s="249"/>
      <c r="D1177" s="242" t="s">
        <v>2855</v>
      </c>
      <c r="E1177" s="157"/>
      <c r="F1177" s="16" t="str">
        <f>VLOOKUP(D1177,'Lista Punktów Adresowych'!$C$1:R6849,2)</f>
        <v>MAŁOPOLSKIE</v>
      </c>
      <c r="G1177" s="16" t="str">
        <f>VLOOKUP(D1177,'Lista Punktów Adresowych'!$C$1:R6849,3,0)</f>
        <v>BOCHEŃSKI</v>
      </c>
      <c r="H1177" s="16" t="str">
        <f>VLOOKUP(D1177,'Lista Punktów Adresowych'!$C$1:R6849,4,0)</f>
        <v>BOCHNIA</v>
      </c>
      <c r="I1177" s="16" t="str">
        <f>VLOOKUP(D1177,'Lista Punktów Adresowych'!$C$1:R6849,6,)</f>
        <v>CEREKIEW</v>
      </c>
      <c r="J1177" s="16" t="str">
        <f>VLOOKUP(D1177,'Lista Punktów Adresowych'!$C$1:R6849,8,0)</f>
        <v/>
      </c>
      <c r="K1177" s="98" t="str">
        <f>VLOOKUP(D1177,'Lista Punktów Adresowych'!$C$1:R6849,10,0)</f>
        <v>42</v>
      </c>
      <c r="O1177" s="16" t="str">
        <f>VLOOKUP(D1177,'Lista Punktów Adresowych'!$C$1:R6849,14,0)</f>
        <v>1</v>
      </c>
      <c r="P1177" s="16" t="str">
        <f>VLOOKUP(D1177,'Lista Punktów Adresowych'!$C$1:R6849,15,0)</f>
        <v>0</v>
      </c>
      <c r="Q1177" s="16" t="str">
        <f>VLOOKUP(D1177,'Lista Punktów Adresowych'!$C$1:T6849,16,0)</f>
        <v>kat.3</v>
      </c>
      <c r="R1177" s="16" t="str">
        <f>VLOOKUP(D1177,'Lista Punktów Adresowych'!$C$1:T6849,17,0)</f>
        <v>2500</v>
      </c>
      <c r="W1177" s="32"/>
      <c r="Y1177" s="16" t="str">
        <f>VLOOKUP(D1177,'Lista Punktów Adresowych'!$C$1:R6849,13,0)</f>
        <v>punkt adresowy podstawowy</v>
      </c>
      <c r="Z1177" s="277"/>
    </row>
    <row r="1178" spans="1:26">
      <c r="A1178" s="16">
        <v>1174</v>
      </c>
      <c r="B1178" s="101"/>
      <c r="C1178" s="249"/>
      <c r="D1178" s="242" t="s">
        <v>2856</v>
      </c>
      <c r="E1178" s="157"/>
      <c r="F1178" s="16" t="str">
        <f>VLOOKUP(D1178,'Lista Punktów Adresowych'!$C$1:R6850,2)</f>
        <v>MAŁOPOLSKIE</v>
      </c>
      <c r="G1178" s="16" t="str">
        <f>VLOOKUP(D1178,'Lista Punktów Adresowych'!$C$1:R6850,3,0)</f>
        <v>BOCHEŃSKI</v>
      </c>
      <c r="H1178" s="16" t="str">
        <f>VLOOKUP(D1178,'Lista Punktów Adresowych'!$C$1:R6850,4,0)</f>
        <v>BOCHNIA</v>
      </c>
      <c r="I1178" s="16" t="str">
        <f>VLOOKUP(D1178,'Lista Punktów Adresowych'!$C$1:R6850,6,)</f>
        <v>BESSÓW</v>
      </c>
      <c r="J1178" s="16" t="str">
        <f>VLOOKUP(D1178,'Lista Punktów Adresowych'!$C$1:R6850,8,0)</f>
        <v/>
      </c>
      <c r="K1178" s="98" t="str">
        <f>VLOOKUP(D1178,'Lista Punktów Adresowych'!$C$1:R6850,10,0)</f>
        <v>55</v>
      </c>
      <c r="O1178" s="16" t="str">
        <f>VLOOKUP(D1178,'Lista Punktów Adresowych'!$C$1:R6850,14,0)</f>
        <v>1</v>
      </c>
      <c r="P1178" s="16" t="str">
        <f>VLOOKUP(D1178,'Lista Punktów Adresowych'!$C$1:R6850,15,0)</f>
        <v>0</v>
      </c>
      <c r="Q1178" s="16" t="str">
        <f>VLOOKUP(D1178,'Lista Punktów Adresowych'!$C$1:T6850,16,0)</f>
        <v>kat.2</v>
      </c>
      <c r="R1178" s="16" t="str">
        <f>VLOOKUP(D1178,'Lista Punktów Adresowych'!$C$1:T6850,17,0)</f>
        <v>1500</v>
      </c>
      <c r="W1178" s="32"/>
      <c r="Y1178" s="16" t="str">
        <f>VLOOKUP(D1178,'Lista Punktów Adresowych'!$C$1:R6850,13,0)</f>
        <v>punkt adresowy podstawowy</v>
      </c>
      <c r="Z1178" s="277"/>
    </row>
    <row r="1179" spans="1:26">
      <c r="A1179" s="16">
        <v>1175</v>
      </c>
      <c r="B1179" s="101"/>
      <c r="C1179" s="249"/>
      <c r="D1179" s="242" t="s">
        <v>2857</v>
      </c>
      <c r="E1179" s="157"/>
      <c r="F1179" s="16" t="str">
        <f>VLOOKUP(D1179,'Lista Punktów Adresowych'!$C$1:R6851,2)</f>
        <v>MAŁOPOLSKIE</v>
      </c>
      <c r="G1179" s="16" t="str">
        <f>VLOOKUP(D1179,'Lista Punktów Adresowych'!$C$1:R6851,3,0)</f>
        <v>BOCHEŃSKI</v>
      </c>
      <c r="H1179" s="16" t="str">
        <f>VLOOKUP(D1179,'Lista Punktów Adresowych'!$C$1:R6851,4,0)</f>
        <v>BOCHNIA</v>
      </c>
      <c r="I1179" s="16" t="str">
        <f>VLOOKUP(D1179,'Lista Punktów Adresowych'!$C$1:R6851,6,)</f>
        <v>CEREKIEW</v>
      </c>
      <c r="J1179" s="16" t="str">
        <f>VLOOKUP(D1179,'Lista Punktów Adresowych'!$C$1:R6851,8,0)</f>
        <v/>
      </c>
      <c r="K1179" s="98" t="str">
        <f>VLOOKUP(D1179,'Lista Punktów Adresowych'!$C$1:R6851,10,0)</f>
        <v>48</v>
      </c>
      <c r="O1179" s="16" t="str">
        <f>VLOOKUP(D1179,'Lista Punktów Adresowych'!$C$1:R6851,14,0)</f>
        <v>1</v>
      </c>
      <c r="P1179" s="16" t="str">
        <f>VLOOKUP(D1179,'Lista Punktów Adresowych'!$C$1:R6851,15,0)</f>
        <v>0</v>
      </c>
      <c r="Q1179" s="16" t="str">
        <f>VLOOKUP(D1179,'Lista Punktów Adresowych'!$C$1:T6851,16,0)</f>
        <v>kat.2</v>
      </c>
      <c r="R1179" s="16" t="str">
        <f>VLOOKUP(D1179,'Lista Punktów Adresowych'!$C$1:T6851,17,0)</f>
        <v>1500</v>
      </c>
      <c r="W1179" s="32"/>
      <c r="Y1179" s="16" t="str">
        <f>VLOOKUP(D1179,'Lista Punktów Adresowych'!$C$1:R6851,13,0)</f>
        <v>punkt adresowy podstawowy</v>
      </c>
      <c r="Z1179" s="277"/>
    </row>
    <row r="1180" spans="1:26">
      <c r="A1180" s="16">
        <v>1176</v>
      </c>
      <c r="B1180" s="101"/>
      <c r="C1180" s="249"/>
      <c r="D1180" s="242" t="s">
        <v>2858</v>
      </c>
      <c r="E1180" s="157"/>
      <c r="F1180" s="16" t="str">
        <f>VLOOKUP(D1180,'Lista Punktów Adresowych'!$C$1:R6852,2)</f>
        <v>MAŁOPOLSKIE</v>
      </c>
      <c r="G1180" s="16" t="str">
        <f>VLOOKUP(D1180,'Lista Punktów Adresowych'!$C$1:R6852,3,0)</f>
        <v>BOCHEŃSKI</v>
      </c>
      <c r="H1180" s="16" t="str">
        <f>VLOOKUP(D1180,'Lista Punktów Adresowych'!$C$1:R6852,4,0)</f>
        <v>RZEZAWA</v>
      </c>
      <c r="I1180" s="16" t="str">
        <f>VLOOKUP(D1180,'Lista Punktów Adresowych'!$C$1:R6852,6,)</f>
        <v>OSTRÓW KRÓLEWSKI</v>
      </c>
      <c r="J1180" s="16" t="str">
        <f>VLOOKUP(D1180,'Lista Punktów Adresowych'!$C$1:R6852,8,0)</f>
        <v/>
      </c>
      <c r="K1180" s="98" t="str">
        <f>VLOOKUP(D1180,'Lista Punktów Adresowych'!$C$1:R6852,10,0)</f>
        <v>107</v>
      </c>
      <c r="O1180" s="16" t="str">
        <f>VLOOKUP(D1180,'Lista Punktów Adresowych'!$C$1:R6852,14,0)</f>
        <v>1</v>
      </c>
      <c r="P1180" s="16" t="str">
        <f>VLOOKUP(D1180,'Lista Punktów Adresowych'!$C$1:R6852,15,0)</f>
        <v>0</v>
      </c>
      <c r="Q1180" s="16" t="str">
        <f>VLOOKUP(D1180,'Lista Punktów Adresowych'!$C$1:T6852,16,0)</f>
        <v>kat.3</v>
      </c>
      <c r="R1180" s="16" t="str">
        <f>VLOOKUP(D1180,'Lista Punktów Adresowych'!$C$1:T6852,17,0)</f>
        <v>2500</v>
      </c>
      <c r="W1180" s="32"/>
      <c r="Y1180" s="16" t="str">
        <f>VLOOKUP(D1180,'Lista Punktów Adresowych'!$C$1:R6852,13,0)</f>
        <v>punkt adresowy podstawowy</v>
      </c>
      <c r="Z1180" s="277"/>
    </row>
    <row r="1181" spans="1:26">
      <c r="A1181" s="16">
        <v>1177</v>
      </c>
      <c r="B1181" s="101"/>
      <c r="C1181" s="249"/>
      <c r="D1181" s="242" t="s">
        <v>2859</v>
      </c>
      <c r="E1181" s="157"/>
      <c r="F1181" s="16" t="str">
        <f>VLOOKUP(D1181,'Lista Punktów Adresowych'!$C$1:R6853,2)</f>
        <v>MAŁOPOLSKIE</v>
      </c>
      <c r="G1181" s="16" t="str">
        <f>VLOOKUP(D1181,'Lista Punktów Adresowych'!$C$1:R6853,3,0)</f>
        <v>BOCHEŃSKI</v>
      </c>
      <c r="H1181" s="16" t="str">
        <f>VLOOKUP(D1181,'Lista Punktów Adresowych'!$C$1:R6853,4,0)</f>
        <v>LIPNICA MUROWANA</v>
      </c>
      <c r="I1181" s="16" t="str">
        <f>VLOOKUP(D1181,'Lista Punktów Adresowych'!$C$1:R6853,6,)</f>
        <v>LIPNICA GÓRNA</v>
      </c>
      <c r="J1181" s="16" t="str">
        <f>VLOOKUP(D1181,'Lista Punktów Adresowych'!$C$1:R6853,8,0)</f>
        <v/>
      </c>
      <c r="K1181" s="98" t="str">
        <f>VLOOKUP(D1181,'Lista Punktów Adresowych'!$C$1:R6853,10,0)</f>
        <v>215</v>
      </c>
      <c r="O1181" s="16" t="str">
        <f>VLOOKUP(D1181,'Lista Punktów Adresowych'!$C$1:R6853,14,0)</f>
        <v>1</v>
      </c>
      <c r="P1181" s="16" t="str">
        <f>VLOOKUP(D1181,'Lista Punktów Adresowych'!$C$1:R6853,15,0)</f>
        <v>0</v>
      </c>
      <c r="Q1181" s="16" t="str">
        <f>VLOOKUP(D1181,'Lista Punktów Adresowych'!$C$1:T6853,16,0)</f>
        <v>kat.17</v>
      </c>
      <c r="R1181" s="16" t="str">
        <f>VLOOKUP(D1181,'Lista Punktów Adresowych'!$C$1:T6853,17,0)</f>
        <v>16500</v>
      </c>
      <c r="W1181" s="32"/>
      <c r="Y1181" s="16" t="str">
        <f>VLOOKUP(D1181,'Lista Punktów Adresowych'!$C$1:R6853,13,0)</f>
        <v>punkt adresowy podstawowy</v>
      </c>
      <c r="Z1181" s="277"/>
    </row>
    <row r="1182" spans="1:26">
      <c r="A1182" s="16">
        <v>1178</v>
      </c>
      <c r="B1182" s="101"/>
      <c r="C1182" s="249"/>
      <c r="D1182" s="242" t="s">
        <v>2860</v>
      </c>
      <c r="E1182" s="157"/>
      <c r="F1182" s="16" t="str">
        <f>VLOOKUP(D1182,'Lista Punktów Adresowych'!$C$1:R6854,2)</f>
        <v>MAŁOPOLSKIE</v>
      </c>
      <c r="G1182" s="16" t="str">
        <f>VLOOKUP(D1182,'Lista Punktów Adresowych'!$C$1:R6854,3,0)</f>
        <v>BOCHEŃSKI</v>
      </c>
      <c r="H1182" s="16" t="str">
        <f>VLOOKUP(D1182,'Lista Punktów Adresowych'!$C$1:R6854,4,0)</f>
        <v>BOCHNIA</v>
      </c>
      <c r="I1182" s="16" t="str">
        <f>VLOOKUP(D1182,'Lista Punktów Adresowych'!$C$1:R6854,6,)</f>
        <v>CEREKIEW</v>
      </c>
      <c r="J1182" s="16" t="str">
        <f>VLOOKUP(D1182,'Lista Punktów Adresowych'!$C$1:R6854,8,0)</f>
        <v/>
      </c>
      <c r="K1182" s="98" t="str">
        <f>VLOOKUP(D1182,'Lista Punktów Adresowych'!$C$1:R6854,10,0)</f>
        <v>44B</v>
      </c>
      <c r="O1182" s="16" t="str">
        <f>VLOOKUP(D1182,'Lista Punktów Adresowych'!$C$1:R6854,14,0)</f>
        <v>1</v>
      </c>
      <c r="P1182" s="16" t="str">
        <f>VLOOKUP(D1182,'Lista Punktów Adresowych'!$C$1:R6854,15,0)</f>
        <v>0</v>
      </c>
      <c r="Q1182" s="16" t="str">
        <f>VLOOKUP(D1182,'Lista Punktów Adresowych'!$C$1:T6854,16,0)</f>
        <v>kat.3</v>
      </c>
      <c r="R1182" s="16" t="str">
        <f>VLOOKUP(D1182,'Lista Punktów Adresowych'!$C$1:T6854,17,0)</f>
        <v>2500</v>
      </c>
      <c r="W1182" s="32"/>
      <c r="Y1182" s="16" t="str">
        <f>VLOOKUP(D1182,'Lista Punktów Adresowych'!$C$1:R6854,13,0)</f>
        <v>punkt adresowy podstawowy</v>
      </c>
      <c r="Z1182" s="277"/>
    </row>
    <row r="1183" spans="1:26">
      <c r="A1183" s="16">
        <v>1179</v>
      </c>
      <c r="B1183" s="101"/>
      <c r="C1183" s="249"/>
      <c r="D1183" s="242" t="s">
        <v>2861</v>
      </c>
      <c r="E1183" s="157"/>
      <c r="F1183" s="16" t="str">
        <f>VLOOKUP(D1183,'Lista Punktów Adresowych'!$C$1:R6855,2)</f>
        <v>MAŁOPOLSKIE</v>
      </c>
      <c r="G1183" s="16" t="str">
        <f>VLOOKUP(D1183,'Lista Punktów Adresowych'!$C$1:R6855,3,0)</f>
        <v>BOCHEŃSKI</v>
      </c>
      <c r="H1183" s="16" t="str">
        <f>VLOOKUP(D1183,'Lista Punktów Adresowych'!$C$1:R6855,4,0)</f>
        <v>NOWY WIŚNICZ</v>
      </c>
      <c r="I1183" s="16" t="str">
        <f>VLOOKUP(D1183,'Lista Punktów Adresowych'!$C$1:R6855,6,)</f>
        <v>ŁOMNA</v>
      </c>
      <c r="J1183" s="16" t="str">
        <f>VLOOKUP(D1183,'Lista Punktów Adresowych'!$C$1:R6855,8,0)</f>
        <v/>
      </c>
      <c r="K1183" s="98" t="str">
        <f>VLOOKUP(D1183,'Lista Punktów Adresowych'!$C$1:R6855,10,0)</f>
        <v>73</v>
      </c>
      <c r="O1183" s="16" t="str">
        <f>VLOOKUP(D1183,'Lista Punktów Adresowych'!$C$1:R6855,14,0)</f>
        <v>1</v>
      </c>
      <c r="P1183" s="16" t="str">
        <f>VLOOKUP(D1183,'Lista Punktów Adresowych'!$C$1:R6855,15,0)</f>
        <v>0</v>
      </c>
      <c r="Q1183" s="16" t="str">
        <f>VLOOKUP(D1183,'Lista Punktów Adresowych'!$C$1:T6855,16,0)</f>
        <v>kat.8</v>
      </c>
      <c r="R1183" s="16" t="str">
        <f>VLOOKUP(D1183,'Lista Punktów Adresowych'!$C$1:T6855,17,0)</f>
        <v>7500</v>
      </c>
      <c r="W1183" s="32"/>
      <c r="Y1183" s="16" t="str">
        <f>VLOOKUP(D1183,'Lista Punktów Adresowych'!$C$1:R6855,13,0)</f>
        <v>punkt adresowy podstawowy</v>
      </c>
      <c r="Z1183" s="277"/>
    </row>
    <row r="1184" spans="1:26">
      <c r="A1184" s="16">
        <v>1180</v>
      </c>
      <c r="B1184" s="101"/>
      <c r="C1184" s="249"/>
      <c r="D1184" s="242" t="s">
        <v>2862</v>
      </c>
      <c r="E1184" s="157"/>
      <c r="F1184" s="16" t="str">
        <f>VLOOKUP(D1184,'Lista Punktów Adresowych'!$C$1:R6856,2)</f>
        <v>MAŁOPOLSKIE</v>
      </c>
      <c r="G1184" s="16" t="str">
        <f>VLOOKUP(D1184,'Lista Punktów Adresowych'!$C$1:R6856,3,0)</f>
        <v>BOCHEŃSKI</v>
      </c>
      <c r="H1184" s="16" t="str">
        <f>VLOOKUP(D1184,'Lista Punktów Adresowych'!$C$1:R6856,4,0)</f>
        <v>RZEZAWA</v>
      </c>
      <c r="I1184" s="16" t="str">
        <f>VLOOKUP(D1184,'Lista Punktów Adresowych'!$C$1:R6856,6,)</f>
        <v>OSTRÓW KRÓLEWSKI</v>
      </c>
      <c r="J1184" s="16" t="str">
        <f>VLOOKUP(D1184,'Lista Punktów Adresowych'!$C$1:R6856,8,0)</f>
        <v/>
      </c>
      <c r="K1184" s="98" t="str">
        <f>VLOOKUP(D1184,'Lista Punktów Adresowych'!$C$1:R6856,10,0)</f>
        <v>105</v>
      </c>
      <c r="O1184" s="16" t="str">
        <f>VLOOKUP(D1184,'Lista Punktów Adresowych'!$C$1:R6856,14,0)</f>
        <v>1</v>
      </c>
      <c r="P1184" s="16" t="str">
        <f>VLOOKUP(D1184,'Lista Punktów Adresowych'!$C$1:R6856,15,0)</f>
        <v>0</v>
      </c>
      <c r="Q1184" s="16" t="str">
        <f>VLOOKUP(D1184,'Lista Punktów Adresowych'!$C$1:T6856,16,0)</f>
        <v>kat.3</v>
      </c>
      <c r="R1184" s="16" t="str">
        <f>VLOOKUP(D1184,'Lista Punktów Adresowych'!$C$1:T6856,17,0)</f>
        <v>2500</v>
      </c>
      <c r="W1184" s="32"/>
      <c r="Y1184" s="16" t="str">
        <f>VLOOKUP(D1184,'Lista Punktów Adresowych'!$C$1:R6856,13,0)</f>
        <v>punkt adresowy podstawowy</v>
      </c>
      <c r="Z1184" s="277"/>
    </row>
    <row r="1185" spans="1:26">
      <c r="A1185" s="16">
        <v>1181</v>
      </c>
      <c r="B1185" s="101"/>
      <c r="C1185" s="249"/>
      <c r="D1185" s="242" t="s">
        <v>2863</v>
      </c>
      <c r="E1185" s="157"/>
      <c r="F1185" s="16" t="str">
        <f>VLOOKUP(D1185,'Lista Punktów Adresowych'!$C$1:R6857,2)</f>
        <v>MAŁOPOLSKIE</v>
      </c>
      <c r="G1185" s="16" t="str">
        <f>VLOOKUP(D1185,'Lista Punktów Adresowych'!$C$1:R6857,3,0)</f>
        <v>BOCHEŃSKI</v>
      </c>
      <c r="H1185" s="16" t="str">
        <f>VLOOKUP(D1185,'Lista Punktów Adresowych'!$C$1:R6857,4,0)</f>
        <v>BOCHNIA</v>
      </c>
      <c r="I1185" s="16" t="str">
        <f>VLOOKUP(D1185,'Lista Punktów Adresowych'!$C$1:R6857,6,)</f>
        <v>CEREKIEW</v>
      </c>
      <c r="J1185" s="16" t="str">
        <f>VLOOKUP(D1185,'Lista Punktów Adresowych'!$C$1:R6857,8,0)</f>
        <v/>
      </c>
      <c r="K1185" s="98" t="str">
        <f>VLOOKUP(D1185,'Lista Punktów Adresowych'!$C$1:R6857,10,0)</f>
        <v>72</v>
      </c>
      <c r="O1185" s="16" t="str">
        <f>VLOOKUP(D1185,'Lista Punktów Adresowych'!$C$1:R6857,14,0)</f>
        <v>1</v>
      </c>
      <c r="P1185" s="16" t="str">
        <f>VLOOKUP(D1185,'Lista Punktów Adresowych'!$C$1:R6857,15,0)</f>
        <v>0</v>
      </c>
      <c r="Q1185" s="16" t="str">
        <f>VLOOKUP(D1185,'Lista Punktów Adresowych'!$C$1:T6857,16,0)</f>
        <v>kat.3</v>
      </c>
      <c r="R1185" s="16" t="str">
        <f>VLOOKUP(D1185,'Lista Punktów Adresowych'!$C$1:T6857,17,0)</f>
        <v>2500</v>
      </c>
      <c r="W1185" s="32"/>
      <c r="Y1185" s="16" t="str">
        <f>VLOOKUP(D1185,'Lista Punktów Adresowych'!$C$1:R6857,13,0)</f>
        <v>punkt adresowy podstawowy</v>
      </c>
      <c r="Z1185" s="277"/>
    </row>
    <row r="1186" spans="1:26">
      <c r="A1186" s="16">
        <v>1182</v>
      </c>
      <c r="B1186" s="101"/>
      <c r="D1186" s="242" t="s">
        <v>2864</v>
      </c>
      <c r="E1186" s="157"/>
      <c r="F1186" s="16" t="str">
        <f>VLOOKUP(D1186,'Lista Punktów Adresowych'!$C$1:R6858,2)</f>
        <v>MAŁOPOLSKIE</v>
      </c>
      <c r="G1186" s="16" t="str">
        <f>VLOOKUP(D1186,'Lista Punktów Adresowych'!$C$1:R6858,3,0)</f>
        <v>BOCHEŃSKI</v>
      </c>
      <c r="H1186" s="16" t="str">
        <f>VLOOKUP(D1186,'Lista Punktów Adresowych'!$C$1:R6858,4,0)</f>
        <v>DRWINIA</v>
      </c>
      <c r="I1186" s="16" t="str">
        <f>VLOOKUP(D1186,'Lista Punktów Adresowych'!$C$1:R6858,6,)</f>
        <v>BIEŃKOWICE</v>
      </c>
      <c r="J1186" s="16" t="str">
        <f>VLOOKUP(D1186,'Lista Punktów Adresowych'!$C$1:R6858,8,0)</f>
        <v/>
      </c>
      <c r="K1186" s="98" t="str">
        <f>VLOOKUP(D1186,'Lista Punktów Adresowych'!$C$1:R6858,10,0)</f>
        <v>45</v>
      </c>
      <c r="O1186" s="16" t="str">
        <f>VLOOKUP(D1186,'Lista Punktów Adresowych'!$C$1:R6858,14,0)</f>
        <v>1</v>
      </c>
      <c r="P1186" s="16" t="str">
        <f>VLOOKUP(D1186,'Lista Punktów Adresowych'!$C$1:R6858,15,0)</f>
        <v>0</v>
      </c>
      <c r="Q1186" s="16" t="str">
        <f>VLOOKUP(D1186,'Lista Punktów Adresowych'!$C$1:T6858,16,0)</f>
        <v>kat.15</v>
      </c>
      <c r="R1186" s="16" t="str">
        <f>VLOOKUP(D1186,'Lista Punktów Adresowych'!$C$1:T6858,17,0)</f>
        <v>14500</v>
      </c>
      <c r="W1186" s="32"/>
      <c r="Y1186" s="16" t="str">
        <f>VLOOKUP(D1186,'Lista Punktów Adresowych'!$C$1:R6858,13,0)</f>
        <v>punkt adresowy podstawowy</v>
      </c>
    </row>
    <row r="1187" spans="1:26">
      <c r="A1187" s="16">
        <v>1183</v>
      </c>
      <c r="B1187" s="101"/>
      <c r="C1187" s="249"/>
      <c r="D1187" s="242" t="s">
        <v>2865</v>
      </c>
      <c r="E1187" s="157"/>
      <c r="F1187" s="16" t="str">
        <f>VLOOKUP(D1187,'Lista Punktów Adresowych'!$C$1:R6859,2)</f>
        <v>MAŁOPOLSKIE</v>
      </c>
      <c r="G1187" s="16" t="str">
        <f>VLOOKUP(D1187,'Lista Punktów Adresowych'!$C$1:R6859,3,0)</f>
        <v>BOCHEŃSKI</v>
      </c>
      <c r="H1187" s="16" t="str">
        <f>VLOOKUP(D1187,'Lista Punktów Adresowych'!$C$1:R6859,4,0)</f>
        <v>LIPNICA MUROWANA</v>
      </c>
      <c r="I1187" s="16" t="str">
        <f>VLOOKUP(D1187,'Lista Punktów Adresowych'!$C$1:R6859,6,)</f>
        <v>LIPNICA GÓRNA</v>
      </c>
      <c r="J1187" s="16" t="str">
        <f>VLOOKUP(D1187,'Lista Punktów Adresowych'!$C$1:R6859,8,0)</f>
        <v/>
      </c>
      <c r="K1187" s="98" t="str">
        <f>VLOOKUP(D1187,'Lista Punktów Adresowych'!$C$1:R6859,10,0)</f>
        <v>140</v>
      </c>
      <c r="O1187" s="16" t="str">
        <f>VLOOKUP(D1187,'Lista Punktów Adresowych'!$C$1:R6859,14,0)</f>
        <v>1</v>
      </c>
      <c r="P1187" s="16" t="str">
        <f>VLOOKUP(D1187,'Lista Punktów Adresowych'!$C$1:R6859,15,0)</f>
        <v>0</v>
      </c>
      <c r="Q1187" s="16" t="str">
        <f>VLOOKUP(D1187,'Lista Punktów Adresowych'!$C$1:T6859,16,0)</f>
        <v>kat.2</v>
      </c>
      <c r="R1187" s="16" t="str">
        <f>VLOOKUP(D1187,'Lista Punktów Adresowych'!$C$1:T6859,17,0)</f>
        <v>1500</v>
      </c>
      <c r="W1187" s="32"/>
      <c r="Y1187" s="16" t="str">
        <f>VLOOKUP(D1187,'Lista Punktów Adresowych'!$C$1:R6859,13,0)</f>
        <v>punkt adresowy podstawowy</v>
      </c>
      <c r="Z1187" s="277"/>
    </row>
    <row r="1188" spans="1:26">
      <c r="A1188" s="16">
        <v>1184</v>
      </c>
      <c r="B1188" s="101"/>
      <c r="C1188" s="249"/>
      <c r="D1188" s="242" t="s">
        <v>2866</v>
      </c>
      <c r="E1188" s="157"/>
      <c r="F1188" s="16" t="str">
        <f>VLOOKUP(D1188,'Lista Punktów Adresowych'!$C$1:R6860,2)</f>
        <v>MAŁOPOLSKIE</v>
      </c>
      <c r="G1188" s="16" t="str">
        <f>VLOOKUP(D1188,'Lista Punktów Adresowych'!$C$1:R6860,3,0)</f>
        <v>BOCHEŃSKI</v>
      </c>
      <c r="H1188" s="16" t="str">
        <f>VLOOKUP(D1188,'Lista Punktów Adresowych'!$C$1:R6860,4,0)</f>
        <v>BOCHNIA</v>
      </c>
      <c r="I1188" s="16" t="str">
        <f>VLOOKUP(D1188,'Lista Punktów Adresowych'!$C$1:R6860,6,)</f>
        <v>CEREKIEW</v>
      </c>
      <c r="J1188" s="16" t="str">
        <f>VLOOKUP(D1188,'Lista Punktów Adresowych'!$C$1:R6860,8,0)</f>
        <v/>
      </c>
      <c r="K1188" s="98" t="str">
        <f>VLOOKUP(D1188,'Lista Punktów Adresowych'!$C$1:R6860,10,0)</f>
        <v>83</v>
      </c>
      <c r="O1188" s="16" t="str">
        <f>VLOOKUP(D1188,'Lista Punktów Adresowych'!$C$1:R6860,14,0)</f>
        <v>1</v>
      </c>
      <c r="P1188" s="16" t="str">
        <f>VLOOKUP(D1188,'Lista Punktów Adresowych'!$C$1:R6860,15,0)</f>
        <v>0</v>
      </c>
      <c r="Q1188" s="16" t="str">
        <f>VLOOKUP(D1188,'Lista Punktów Adresowych'!$C$1:T6860,16,0)</f>
        <v>kat.4</v>
      </c>
      <c r="R1188" s="16" t="str">
        <f>VLOOKUP(D1188,'Lista Punktów Adresowych'!$C$1:T6860,17,0)</f>
        <v>3500</v>
      </c>
      <c r="W1188" s="32"/>
      <c r="Y1188" s="16" t="str">
        <f>VLOOKUP(D1188,'Lista Punktów Adresowych'!$C$1:R6860,13,0)</f>
        <v>punkt adresowy podstawowy</v>
      </c>
      <c r="Z1188" s="277"/>
    </row>
    <row r="1189" spans="1:26">
      <c r="A1189" s="16">
        <v>1185</v>
      </c>
      <c r="B1189" s="101"/>
      <c r="C1189" s="249"/>
      <c r="D1189" s="242" t="s">
        <v>2867</v>
      </c>
      <c r="E1189" s="157"/>
      <c r="F1189" s="16" t="str">
        <f>VLOOKUP(D1189,'Lista Punktów Adresowych'!$C$1:R6861,2)</f>
        <v>MAŁOPOLSKIE</v>
      </c>
      <c r="G1189" s="16" t="str">
        <f>VLOOKUP(D1189,'Lista Punktów Adresowych'!$C$1:R6861,3,0)</f>
        <v>BOCHEŃSKI</v>
      </c>
      <c r="H1189" s="16" t="str">
        <f>VLOOKUP(D1189,'Lista Punktów Adresowych'!$C$1:R6861,4,0)</f>
        <v>NOWY WIŚNICZ</v>
      </c>
      <c r="I1189" s="16" t="str">
        <f>VLOOKUP(D1189,'Lista Punktów Adresowych'!$C$1:R6861,6,)</f>
        <v>ŁOMNA</v>
      </c>
      <c r="J1189" s="16" t="str">
        <f>VLOOKUP(D1189,'Lista Punktów Adresowych'!$C$1:R6861,8,0)</f>
        <v/>
      </c>
      <c r="K1189" s="98" t="str">
        <f>VLOOKUP(D1189,'Lista Punktów Adresowych'!$C$1:R6861,10,0)</f>
        <v>206</v>
      </c>
      <c r="O1189" s="16" t="str">
        <f>VLOOKUP(D1189,'Lista Punktów Adresowych'!$C$1:R6861,14,0)</f>
        <v>1</v>
      </c>
      <c r="P1189" s="16" t="str">
        <f>VLOOKUP(D1189,'Lista Punktów Adresowych'!$C$1:R6861,15,0)</f>
        <v>0</v>
      </c>
      <c r="Q1189" s="16" t="str">
        <f>VLOOKUP(D1189,'Lista Punktów Adresowych'!$C$1:T6861,16,0)</f>
        <v>kat.12</v>
      </c>
      <c r="R1189" s="16" t="str">
        <f>VLOOKUP(D1189,'Lista Punktów Adresowych'!$C$1:T6861,17,0)</f>
        <v>11500</v>
      </c>
      <c r="W1189" s="32"/>
      <c r="Y1189" s="16" t="str">
        <f>VLOOKUP(D1189,'Lista Punktów Adresowych'!$C$1:R6861,13,0)</f>
        <v>punkt adresowy podstawowy</v>
      </c>
      <c r="Z1189" s="277"/>
    </row>
    <row r="1190" spans="1:26">
      <c r="A1190" s="16">
        <v>1186</v>
      </c>
      <c r="B1190" s="101"/>
      <c r="C1190" s="249"/>
      <c r="D1190" s="242" t="s">
        <v>2868</v>
      </c>
      <c r="E1190" s="157"/>
      <c r="F1190" s="16" t="str">
        <f>VLOOKUP(D1190,'Lista Punktów Adresowych'!$C$1:R6862,2)</f>
        <v>MAŁOPOLSKIE</v>
      </c>
      <c r="G1190" s="16" t="str">
        <f>VLOOKUP(D1190,'Lista Punktów Adresowych'!$C$1:R6862,3,0)</f>
        <v>BOCHEŃSKI</v>
      </c>
      <c r="H1190" s="16" t="str">
        <f>VLOOKUP(D1190,'Lista Punktów Adresowych'!$C$1:R6862,4,0)</f>
        <v>BOCHNIA</v>
      </c>
      <c r="I1190" s="16" t="str">
        <f>VLOOKUP(D1190,'Lista Punktów Adresowych'!$C$1:R6862,6,)</f>
        <v>CEREKIEW</v>
      </c>
      <c r="J1190" s="16" t="str">
        <f>VLOOKUP(D1190,'Lista Punktów Adresowych'!$C$1:R6862,8,0)</f>
        <v/>
      </c>
      <c r="K1190" s="98" t="str">
        <f>VLOOKUP(D1190,'Lista Punktów Adresowych'!$C$1:R6862,10,0)</f>
        <v>85</v>
      </c>
      <c r="O1190" s="16" t="str">
        <f>VLOOKUP(D1190,'Lista Punktów Adresowych'!$C$1:R6862,14,0)</f>
        <v>1</v>
      </c>
      <c r="P1190" s="16" t="str">
        <f>VLOOKUP(D1190,'Lista Punktów Adresowych'!$C$1:R6862,15,0)</f>
        <v>0</v>
      </c>
      <c r="Q1190" s="16" t="str">
        <f>VLOOKUP(D1190,'Lista Punktów Adresowych'!$C$1:T6862,16,0)</f>
        <v>kat.6</v>
      </c>
      <c r="R1190" s="16" t="str">
        <f>VLOOKUP(D1190,'Lista Punktów Adresowych'!$C$1:T6862,17,0)</f>
        <v>5500</v>
      </c>
      <c r="W1190" s="32"/>
      <c r="Y1190" s="16" t="str">
        <f>VLOOKUP(D1190,'Lista Punktów Adresowych'!$C$1:R6862,13,0)</f>
        <v>punkt adresowy podstawowy</v>
      </c>
      <c r="Z1190" s="277"/>
    </row>
    <row r="1191" spans="1:26">
      <c r="A1191" s="16">
        <v>1187</v>
      </c>
      <c r="B1191" s="101"/>
      <c r="C1191" s="249"/>
      <c r="D1191" s="242" t="s">
        <v>2869</v>
      </c>
      <c r="E1191" s="157"/>
      <c r="F1191" s="16" t="str">
        <f>VLOOKUP(D1191,'Lista Punktów Adresowych'!$C$1:R6863,2)</f>
        <v>MAŁOPOLSKIE</v>
      </c>
      <c r="G1191" s="16" t="str">
        <f>VLOOKUP(D1191,'Lista Punktów Adresowych'!$C$1:R6863,3,0)</f>
        <v>BOCHEŃSKI</v>
      </c>
      <c r="H1191" s="16" t="str">
        <f>VLOOKUP(D1191,'Lista Punktów Adresowych'!$C$1:R6863,4,0)</f>
        <v>NOWY WIŚNICZ</v>
      </c>
      <c r="I1191" s="16" t="str">
        <f>VLOOKUP(D1191,'Lista Punktów Adresowych'!$C$1:R6863,6,)</f>
        <v>ŁOMNA</v>
      </c>
      <c r="J1191" s="16" t="str">
        <f>VLOOKUP(D1191,'Lista Punktów Adresowych'!$C$1:R6863,8,0)</f>
        <v/>
      </c>
      <c r="K1191" s="98" t="str">
        <f>VLOOKUP(D1191,'Lista Punktów Adresowych'!$C$1:R6863,10,0)</f>
        <v>138</v>
      </c>
      <c r="O1191" s="16" t="str">
        <f>VLOOKUP(D1191,'Lista Punktów Adresowych'!$C$1:R6863,14,0)</f>
        <v>1</v>
      </c>
      <c r="P1191" s="16" t="str">
        <f>VLOOKUP(D1191,'Lista Punktów Adresowych'!$C$1:R6863,15,0)</f>
        <v>0</v>
      </c>
      <c r="Q1191" s="16" t="str">
        <f>VLOOKUP(D1191,'Lista Punktów Adresowych'!$C$1:T6863,16,0)</f>
        <v>kat.5</v>
      </c>
      <c r="R1191" s="16" t="str">
        <f>VLOOKUP(D1191,'Lista Punktów Adresowych'!$C$1:T6863,17,0)</f>
        <v>4500</v>
      </c>
      <c r="W1191" s="32"/>
      <c r="Y1191" s="16" t="str">
        <f>VLOOKUP(D1191,'Lista Punktów Adresowych'!$C$1:R6863,13,0)</f>
        <v>punkt adresowy podstawowy</v>
      </c>
      <c r="Z1191" s="277"/>
    </row>
    <row r="1192" spans="1:26">
      <c r="A1192" s="16">
        <v>1188</v>
      </c>
      <c r="B1192" s="101"/>
      <c r="C1192" s="249"/>
      <c r="D1192" s="242" t="s">
        <v>2870</v>
      </c>
      <c r="E1192" s="157"/>
      <c r="F1192" s="16" t="str">
        <f>VLOOKUP(D1192,'Lista Punktów Adresowych'!$C$1:R6864,2)</f>
        <v>MAŁOPOLSKIE</v>
      </c>
      <c r="G1192" s="16" t="str">
        <f>VLOOKUP(D1192,'Lista Punktów Adresowych'!$C$1:R6864,3,0)</f>
        <v>BOCHEŃSKI</v>
      </c>
      <c r="H1192" s="16" t="str">
        <f>VLOOKUP(D1192,'Lista Punktów Adresowych'!$C$1:R6864,4,0)</f>
        <v>BOCHNIA</v>
      </c>
      <c r="I1192" s="16" t="str">
        <f>VLOOKUP(D1192,'Lista Punktów Adresowych'!$C$1:R6864,6,)</f>
        <v>BOGUCICE</v>
      </c>
      <c r="J1192" s="16" t="str">
        <f>VLOOKUP(D1192,'Lista Punktów Adresowych'!$C$1:R6864,8,0)</f>
        <v/>
      </c>
      <c r="K1192" s="98" t="str">
        <f>VLOOKUP(D1192,'Lista Punktów Adresowych'!$C$1:R6864,10,0)</f>
        <v>213</v>
      </c>
      <c r="O1192" s="16" t="str">
        <f>VLOOKUP(D1192,'Lista Punktów Adresowych'!$C$1:R6864,14,0)</f>
        <v>1</v>
      </c>
      <c r="P1192" s="16" t="str">
        <f>VLOOKUP(D1192,'Lista Punktów Adresowych'!$C$1:R6864,15,0)</f>
        <v>0</v>
      </c>
      <c r="Q1192" s="16" t="str">
        <f>VLOOKUP(D1192,'Lista Punktów Adresowych'!$C$1:T6864,16,0)</f>
        <v>kat.2</v>
      </c>
      <c r="R1192" s="16" t="str">
        <f>VLOOKUP(D1192,'Lista Punktów Adresowych'!$C$1:T6864,17,0)</f>
        <v>1500</v>
      </c>
      <c r="W1192" s="32"/>
      <c r="Y1192" s="16" t="str">
        <f>VLOOKUP(D1192,'Lista Punktów Adresowych'!$C$1:R6864,13,0)</f>
        <v>punkt adresowy podstawowy</v>
      </c>
      <c r="Z1192" s="277"/>
    </row>
    <row r="1193" spans="1:26">
      <c r="A1193" s="16">
        <v>1189</v>
      </c>
      <c r="B1193" s="101"/>
      <c r="C1193" s="249"/>
      <c r="D1193" s="242" t="s">
        <v>2871</v>
      </c>
      <c r="E1193" s="157"/>
      <c r="F1193" s="16" t="str">
        <f>VLOOKUP(D1193,'Lista Punktów Adresowych'!$C$1:R6865,2)</f>
        <v>MAŁOPOLSKIE</v>
      </c>
      <c r="G1193" s="16" t="str">
        <f>VLOOKUP(D1193,'Lista Punktów Adresowych'!$C$1:R6865,3,0)</f>
        <v>BOCHEŃSKI</v>
      </c>
      <c r="H1193" s="16" t="str">
        <f>VLOOKUP(D1193,'Lista Punktów Adresowych'!$C$1:R6865,4,0)</f>
        <v>BOCHNIA</v>
      </c>
      <c r="I1193" s="16" t="str">
        <f>VLOOKUP(D1193,'Lista Punktów Adresowych'!$C$1:R6865,6,)</f>
        <v>CEREKIEW</v>
      </c>
      <c r="J1193" s="16" t="str">
        <f>VLOOKUP(D1193,'Lista Punktów Adresowych'!$C$1:R6865,8,0)</f>
        <v/>
      </c>
      <c r="K1193" s="98" t="str">
        <f>VLOOKUP(D1193,'Lista Punktów Adresowych'!$C$1:R6865,10,0)</f>
        <v>55</v>
      </c>
      <c r="O1193" s="16" t="str">
        <f>VLOOKUP(D1193,'Lista Punktów Adresowych'!$C$1:R6865,14,0)</f>
        <v>1</v>
      </c>
      <c r="P1193" s="16" t="str">
        <f>VLOOKUP(D1193,'Lista Punktów Adresowych'!$C$1:R6865,15,0)</f>
        <v>0</v>
      </c>
      <c r="Q1193" s="16" t="str">
        <f>VLOOKUP(D1193,'Lista Punktów Adresowych'!$C$1:T6865,16,0)</f>
        <v>kat.4</v>
      </c>
      <c r="R1193" s="16" t="str">
        <f>VLOOKUP(D1193,'Lista Punktów Adresowych'!$C$1:T6865,17,0)</f>
        <v>3500</v>
      </c>
      <c r="W1193" s="32"/>
      <c r="Y1193" s="16" t="str">
        <f>VLOOKUP(D1193,'Lista Punktów Adresowych'!$C$1:R6865,13,0)</f>
        <v>punkt adresowy podstawowy</v>
      </c>
      <c r="Z1193" s="277"/>
    </row>
    <row r="1194" spans="1:26">
      <c r="A1194" s="16">
        <v>1190</v>
      </c>
      <c r="B1194" s="101"/>
      <c r="C1194" s="249"/>
      <c r="D1194" s="242" t="s">
        <v>2872</v>
      </c>
      <c r="E1194" s="157"/>
      <c r="F1194" s="16" t="str">
        <f>VLOOKUP(D1194,'Lista Punktów Adresowych'!$C$1:R6866,2)</f>
        <v>MAŁOPOLSKIE</v>
      </c>
      <c r="G1194" s="16" t="str">
        <f>VLOOKUP(D1194,'Lista Punktów Adresowych'!$C$1:R6866,3,0)</f>
        <v>BOCHEŃSKI</v>
      </c>
      <c r="H1194" s="16" t="str">
        <f>VLOOKUP(D1194,'Lista Punktów Adresowych'!$C$1:R6866,4,0)</f>
        <v>BOCHNIA</v>
      </c>
      <c r="I1194" s="16" t="str">
        <f>VLOOKUP(D1194,'Lista Punktów Adresowych'!$C$1:R6866,6,)</f>
        <v>CEREKIEW</v>
      </c>
      <c r="J1194" s="16" t="str">
        <f>VLOOKUP(D1194,'Lista Punktów Adresowych'!$C$1:R6866,8,0)</f>
        <v/>
      </c>
      <c r="K1194" s="98" t="str">
        <f>VLOOKUP(D1194,'Lista Punktów Adresowych'!$C$1:R6866,10,0)</f>
        <v>39</v>
      </c>
      <c r="O1194" s="16" t="str">
        <f>VLOOKUP(D1194,'Lista Punktów Adresowych'!$C$1:R6866,14,0)</f>
        <v>1</v>
      </c>
      <c r="P1194" s="16" t="str">
        <f>VLOOKUP(D1194,'Lista Punktów Adresowych'!$C$1:R6866,15,0)</f>
        <v>0</v>
      </c>
      <c r="Q1194" s="16" t="str">
        <f>VLOOKUP(D1194,'Lista Punktów Adresowych'!$C$1:T6866,16,0)</f>
        <v>kat.9</v>
      </c>
      <c r="R1194" s="16" t="str">
        <f>VLOOKUP(D1194,'Lista Punktów Adresowych'!$C$1:T6866,17,0)</f>
        <v>8500</v>
      </c>
      <c r="W1194" s="32"/>
      <c r="Y1194" s="16" t="str">
        <f>VLOOKUP(D1194,'Lista Punktów Adresowych'!$C$1:R6866,13,0)</f>
        <v>punkt adresowy podstawowy</v>
      </c>
      <c r="Z1194" s="277"/>
    </row>
    <row r="1195" spans="1:26">
      <c r="A1195" s="16">
        <v>1191</v>
      </c>
      <c r="B1195" s="101"/>
      <c r="C1195" s="249"/>
      <c r="D1195" s="242" t="s">
        <v>2873</v>
      </c>
      <c r="E1195" s="157"/>
      <c r="F1195" s="16" t="str">
        <f>VLOOKUP(D1195,'Lista Punktów Adresowych'!$C$1:R6867,2)</f>
        <v>MAŁOPOLSKIE</v>
      </c>
      <c r="G1195" s="16" t="str">
        <f>VLOOKUP(D1195,'Lista Punktów Adresowych'!$C$1:R6867,3,0)</f>
        <v>BOCHEŃSKI</v>
      </c>
      <c r="H1195" s="16" t="str">
        <f>VLOOKUP(D1195,'Lista Punktów Adresowych'!$C$1:R6867,4,0)</f>
        <v>BOCHNIA</v>
      </c>
      <c r="I1195" s="16" t="str">
        <f>VLOOKUP(D1195,'Lista Punktów Adresowych'!$C$1:R6867,6,)</f>
        <v>CEREKIEW</v>
      </c>
      <c r="J1195" s="16" t="str">
        <f>VLOOKUP(D1195,'Lista Punktów Adresowych'!$C$1:R6867,8,0)</f>
        <v/>
      </c>
      <c r="K1195" s="98" t="str">
        <f>VLOOKUP(D1195,'Lista Punktów Adresowych'!$C$1:R6867,10,0)</f>
        <v>97</v>
      </c>
      <c r="O1195" s="16" t="str">
        <f>VLOOKUP(D1195,'Lista Punktów Adresowych'!$C$1:R6867,14,0)</f>
        <v>1</v>
      </c>
      <c r="P1195" s="16" t="str">
        <f>VLOOKUP(D1195,'Lista Punktów Adresowych'!$C$1:R6867,15,0)</f>
        <v>0</v>
      </c>
      <c r="Q1195" s="16" t="str">
        <f>VLOOKUP(D1195,'Lista Punktów Adresowych'!$C$1:T6867,16,0)</f>
        <v>kat.4</v>
      </c>
      <c r="R1195" s="16" t="str">
        <f>VLOOKUP(D1195,'Lista Punktów Adresowych'!$C$1:T6867,17,0)</f>
        <v>3500</v>
      </c>
      <c r="W1195" s="32"/>
      <c r="Y1195" s="16" t="str">
        <f>VLOOKUP(D1195,'Lista Punktów Adresowych'!$C$1:R6867,13,0)</f>
        <v>punkt adresowy podstawowy</v>
      </c>
      <c r="Z1195" s="277"/>
    </row>
    <row r="1196" spans="1:26">
      <c r="A1196" s="16">
        <v>1192</v>
      </c>
      <c r="B1196" s="101"/>
      <c r="C1196" s="249"/>
      <c r="D1196" s="242" t="s">
        <v>2874</v>
      </c>
      <c r="E1196" s="157"/>
      <c r="F1196" s="16" t="str">
        <f>VLOOKUP(D1196,'Lista Punktów Adresowych'!$C$1:R6868,2)</f>
        <v>MAŁOPOLSKIE</v>
      </c>
      <c r="G1196" s="16" t="str">
        <f>VLOOKUP(D1196,'Lista Punktów Adresowych'!$C$1:R6868,3,0)</f>
        <v>BOCHEŃSKI</v>
      </c>
      <c r="H1196" s="16" t="str">
        <f>VLOOKUP(D1196,'Lista Punktów Adresowych'!$C$1:R6868,4,0)</f>
        <v>LIPNICA MUROWANA</v>
      </c>
      <c r="I1196" s="16" t="str">
        <f>VLOOKUP(D1196,'Lista Punktów Adresowych'!$C$1:R6868,6,)</f>
        <v>LIPNICA GÓRNA</v>
      </c>
      <c r="J1196" s="16" t="str">
        <f>VLOOKUP(D1196,'Lista Punktów Adresowych'!$C$1:R6868,8,0)</f>
        <v/>
      </c>
      <c r="K1196" s="98" t="str">
        <f>VLOOKUP(D1196,'Lista Punktów Adresowych'!$C$1:R6868,10,0)</f>
        <v>366</v>
      </c>
      <c r="O1196" s="16" t="str">
        <f>VLOOKUP(D1196,'Lista Punktów Adresowych'!$C$1:R6868,14,0)</f>
        <v>1</v>
      </c>
      <c r="P1196" s="16" t="str">
        <f>VLOOKUP(D1196,'Lista Punktów Adresowych'!$C$1:R6868,15,0)</f>
        <v>0</v>
      </c>
      <c r="Q1196" s="16" t="str">
        <f>VLOOKUP(D1196,'Lista Punktów Adresowych'!$C$1:T6868,16,0)</f>
        <v>kat.13</v>
      </c>
      <c r="R1196" s="16" t="str">
        <f>VLOOKUP(D1196,'Lista Punktów Adresowych'!$C$1:T6868,17,0)</f>
        <v>12500</v>
      </c>
      <c r="W1196" s="32"/>
      <c r="Y1196" s="16" t="str">
        <f>VLOOKUP(D1196,'Lista Punktów Adresowych'!$C$1:R6868,13,0)</f>
        <v>punkt adresowy podstawowy</v>
      </c>
      <c r="Z1196" s="277"/>
    </row>
    <row r="1197" spans="1:26">
      <c r="A1197" s="16">
        <v>1193</v>
      </c>
      <c r="B1197" s="101"/>
      <c r="C1197" s="249"/>
      <c r="D1197" s="242" t="s">
        <v>2875</v>
      </c>
      <c r="E1197" s="157"/>
      <c r="F1197" s="16" t="str">
        <f>VLOOKUP(D1197,'Lista Punktów Adresowych'!$C$1:R6869,2)</f>
        <v>MAŁOPOLSKIE</v>
      </c>
      <c r="G1197" s="16" t="str">
        <f>VLOOKUP(D1197,'Lista Punktów Adresowych'!$C$1:R6869,3,0)</f>
        <v>BOCHEŃSKI</v>
      </c>
      <c r="H1197" s="16" t="str">
        <f>VLOOKUP(D1197,'Lista Punktów Adresowych'!$C$1:R6869,4,0)</f>
        <v>BOCHNIA</v>
      </c>
      <c r="I1197" s="16" t="str">
        <f>VLOOKUP(D1197,'Lista Punktów Adresowych'!$C$1:R6869,6,)</f>
        <v>CEREKIEW</v>
      </c>
      <c r="J1197" s="16" t="str">
        <f>VLOOKUP(D1197,'Lista Punktów Adresowych'!$C$1:R6869,8,0)</f>
        <v/>
      </c>
      <c r="K1197" s="98" t="str">
        <f>VLOOKUP(D1197,'Lista Punktów Adresowych'!$C$1:R6869,10,0)</f>
        <v>61</v>
      </c>
      <c r="O1197" s="16" t="str">
        <f>VLOOKUP(D1197,'Lista Punktów Adresowych'!$C$1:R6869,14,0)</f>
        <v>1</v>
      </c>
      <c r="P1197" s="16" t="str">
        <f>VLOOKUP(D1197,'Lista Punktów Adresowych'!$C$1:R6869,15,0)</f>
        <v>0</v>
      </c>
      <c r="Q1197" s="16" t="str">
        <f>VLOOKUP(D1197,'Lista Punktów Adresowych'!$C$1:T6869,16,0)</f>
        <v>kat.10</v>
      </c>
      <c r="R1197" s="16" t="str">
        <f>VLOOKUP(D1197,'Lista Punktów Adresowych'!$C$1:T6869,17,0)</f>
        <v>9500</v>
      </c>
      <c r="W1197" s="32"/>
      <c r="Y1197" s="16" t="str">
        <f>VLOOKUP(D1197,'Lista Punktów Adresowych'!$C$1:R6869,13,0)</f>
        <v>punkt adresowy podstawowy</v>
      </c>
      <c r="Z1197" s="277"/>
    </row>
    <row r="1198" spans="1:26">
      <c r="A1198" s="16">
        <v>1194</v>
      </c>
      <c r="B1198" s="101"/>
      <c r="C1198" s="249"/>
      <c r="D1198" s="242" t="s">
        <v>2876</v>
      </c>
      <c r="E1198" s="157"/>
      <c r="F1198" s="16" t="str">
        <f>VLOOKUP(D1198,'Lista Punktów Adresowych'!$C$1:R6870,2)</f>
        <v>MAŁOPOLSKIE</v>
      </c>
      <c r="G1198" s="16" t="str">
        <f>VLOOKUP(D1198,'Lista Punktów Adresowych'!$C$1:R6870,3,0)</f>
        <v>BOCHEŃSKI</v>
      </c>
      <c r="H1198" s="16" t="str">
        <f>VLOOKUP(D1198,'Lista Punktów Adresowych'!$C$1:R6870,4,0)</f>
        <v>BOCHNIA</v>
      </c>
      <c r="I1198" s="16" t="str">
        <f>VLOOKUP(D1198,'Lista Punktów Adresowych'!$C$1:R6870,6,)</f>
        <v>CEREKIEW</v>
      </c>
      <c r="J1198" s="16" t="str">
        <f>VLOOKUP(D1198,'Lista Punktów Adresowych'!$C$1:R6870,8,0)</f>
        <v/>
      </c>
      <c r="K1198" s="98" t="str">
        <f>VLOOKUP(D1198,'Lista Punktów Adresowych'!$C$1:R6870,10,0)</f>
        <v>66</v>
      </c>
      <c r="O1198" s="16" t="str">
        <f>VLOOKUP(D1198,'Lista Punktów Adresowych'!$C$1:R6870,14,0)</f>
        <v>1</v>
      </c>
      <c r="P1198" s="16" t="str">
        <f>VLOOKUP(D1198,'Lista Punktów Adresowych'!$C$1:R6870,15,0)</f>
        <v>0</v>
      </c>
      <c r="Q1198" s="16" t="str">
        <f>VLOOKUP(D1198,'Lista Punktów Adresowych'!$C$1:T6870,16,0)</f>
        <v>kat.4</v>
      </c>
      <c r="R1198" s="16" t="str">
        <f>VLOOKUP(D1198,'Lista Punktów Adresowych'!$C$1:T6870,17,0)</f>
        <v>3500</v>
      </c>
      <c r="W1198" s="32"/>
      <c r="Y1198" s="16" t="str">
        <f>VLOOKUP(D1198,'Lista Punktów Adresowych'!$C$1:R6870,13,0)</f>
        <v>punkt adresowy podstawowy</v>
      </c>
      <c r="Z1198" s="277"/>
    </row>
    <row r="1199" spans="1:26">
      <c r="A1199" s="16">
        <v>1195</v>
      </c>
      <c r="B1199" s="101"/>
      <c r="C1199" s="249"/>
      <c r="D1199" s="242" t="s">
        <v>2877</v>
      </c>
      <c r="E1199" s="157"/>
      <c r="F1199" s="16" t="str">
        <f>VLOOKUP(D1199,'Lista Punktów Adresowych'!$C$1:R6871,2)</f>
        <v>MAŁOPOLSKIE</v>
      </c>
      <c r="G1199" s="16" t="str">
        <f>VLOOKUP(D1199,'Lista Punktów Adresowych'!$C$1:R6871,3,0)</f>
        <v>BOCHEŃSKI</v>
      </c>
      <c r="H1199" s="16" t="str">
        <f>VLOOKUP(D1199,'Lista Punktów Adresowych'!$C$1:R6871,4,0)</f>
        <v>BOCHNIA</v>
      </c>
      <c r="I1199" s="16" t="str">
        <f>VLOOKUP(D1199,'Lista Punktów Adresowych'!$C$1:R6871,6,)</f>
        <v>CEREKIEW</v>
      </c>
      <c r="J1199" s="16" t="str">
        <f>VLOOKUP(D1199,'Lista Punktów Adresowych'!$C$1:R6871,8,0)</f>
        <v/>
      </c>
      <c r="K1199" s="98" t="str">
        <f>VLOOKUP(D1199,'Lista Punktów Adresowych'!$C$1:R6871,10,0)</f>
        <v>46</v>
      </c>
      <c r="O1199" s="16" t="str">
        <f>VLOOKUP(D1199,'Lista Punktów Adresowych'!$C$1:R6871,14,0)</f>
        <v>1</v>
      </c>
      <c r="P1199" s="16" t="str">
        <f>VLOOKUP(D1199,'Lista Punktów Adresowych'!$C$1:R6871,15,0)</f>
        <v>0</v>
      </c>
      <c r="Q1199" s="16" t="str">
        <f>VLOOKUP(D1199,'Lista Punktów Adresowych'!$C$1:T6871,16,0)</f>
        <v>kat.4</v>
      </c>
      <c r="R1199" s="16" t="str">
        <f>VLOOKUP(D1199,'Lista Punktów Adresowych'!$C$1:T6871,17,0)</f>
        <v>3500</v>
      </c>
      <c r="W1199" s="32"/>
      <c r="Y1199" s="16" t="str">
        <f>VLOOKUP(D1199,'Lista Punktów Adresowych'!$C$1:R6871,13,0)</f>
        <v>punkt adresowy podstawowy</v>
      </c>
      <c r="Z1199" s="277"/>
    </row>
    <row r="1200" spans="1:26">
      <c r="A1200" s="16">
        <v>1196</v>
      </c>
      <c r="B1200" s="101"/>
      <c r="C1200" s="249"/>
      <c r="D1200" s="242" t="s">
        <v>2878</v>
      </c>
      <c r="E1200" s="157"/>
      <c r="F1200" s="16" t="str">
        <f>VLOOKUP(D1200,'Lista Punktów Adresowych'!$C$1:R6872,2)</f>
        <v>MAŁOPOLSKIE</v>
      </c>
      <c r="G1200" s="16" t="str">
        <f>VLOOKUP(D1200,'Lista Punktów Adresowych'!$C$1:R6872,3,0)</f>
        <v>BOCHEŃSKI</v>
      </c>
      <c r="H1200" s="16" t="str">
        <f>VLOOKUP(D1200,'Lista Punktów Adresowych'!$C$1:R6872,4,0)</f>
        <v>BOCHNIA</v>
      </c>
      <c r="I1200" s="16" t="str">
        <f>VLOOKUP(D1200,'Lista Punktów Adresowych'!$C$1:R6872,6,)</f>
        <v>CEREKIEW</v>
      </c>
      <c r="J1200" s="16" t="str">
        <f>VLOOKUP(D1200,'Lista Punktów Adresowych'!$C$1:R6872,8,0)</f>
        <v/>
      </c>
      <c r="K1200" s="98" t="str">
        <f>VLOOKUP(D1200,'Lista Punktów Adresowych'!$C$1:R6872,10,0)</f>
        <v>47</v>
      </c>
      <c r="O1200" s="16" t="str">
        <f>VLOOKUP(D1200,'Lista Punktów Adresowych'!$C$1:R6872,14,0)</f>
        <v>1</v>
      </c>
      <c r="P1200" s="16" t="str">
        <f>VLOOKUP(D1200,'Lista Punktów Adresowych'!$C$1:R6872,15,0)</f>
        <v>0</v>
      </c>
      <c r="Q1200" s="16" t="str">
        <f>VLOOKUP(D1200,'Lista Punktów Adresowych'!$C$1:T6872,16,0)</f>
        <v>kat.5</v>
      </c>
      <c r="R1200" s="16" t="str">
        <f>VLOOKUP(D1200,'Lista Punktów Adresowych'!$C$1:T6872,17,0)</f>
        <v>4500</v>
      </c>
      <c r="W1200" s="32"/>
      <c r="Y1200" s="16" t="str">
        <f>VLOOKUP(D1200,'Lista Punktów Adresowych'!$C$1:R6872,13,0)</f>
        <v>punkt adresowy podstawowy</v>
      </c>
      <c r="Z1200" s="277"/>
    </row>
    <row r="1201" spans="1:26">
      <c r="A1201" s="16">
        <v>1197</v>
      </c>
      <c r="B1201" s="101"/>
      <c r="C1201" s="249"/>
      <c r="D1201" s="242" t="s">
        <v>2879</v>
      </c>
      <c r="E1201" s="157"/>
      <c r="F1201" s="16" t="str">
        <f>VLOOKUP(D1201,'Lista Punktów Adresowych'!$C$1:R6873,2)</f>
        <v>MAŁOPOLSKIE</v>
      </c>
      <c r="G1201" s="16" t="str">
        <f>VLOOKUP(D1201,'Lista Punktów Adresowych'!$C$1:R6873,3,0)</f>
        <v>BOCHEŃSKI</v>
      </c>
      <c r="H1201" s="16" t="str">
        <f>VLOOKUP(D1201,'Lista Punktów Adresowych'!$C$1:R6873,4,0)</f>
        <v>BOCHNIA</v>
      </c>
      <c r="I1201" s="16" t="str">
        <f>VLOOKUP(D1201,'Lista Punktów Adresowych'!$C$1:R6873,6,)</f>
        <v>CEREKIEW</v>
      </c>
      <c r="J1201" s="16" t="str">
        <f>VLOOKUP(D1201,'Lista Punktów Adresowych'!$C$1:R6873,8,0)</f>
        <v/>
      </c>
      <c r="K1201" s="98" t="str">
        <f>VLOOKUP(D1201,'Lista Punktów Adresowych'!$C$1:R6873,10,0)</f>
        <v>31</v>
      </c>
      <c r="O1201" s="16" t="str">
        <f>VLOOKUP(D1201,'Lista Punktów Adresowych'!$C$1:R6873,14,0)</f>
        <v>1</v>
      </c>
      <c r="P1201" s="16" t="str">
        <f>VLOOKUP(D1201,'Lista Punktów Adresowych'!$C$1:R6873,15,0)</f>
        <v>0</v>
      </c>
      <c r="Q1201" s="16" t="str">
        <f>VLOOKUP(D1201,'Lista Punktów Adresowych'!$C$1:T6873,16,0)</f>
        <v>kat.4</v>
      </c>
      <c r="R1201" s="16" t="str">
        <f>VLOOKUP(D1201,'Lista Punktów Adresowych'!$C$1:T6873,17,0)</f>
        <v>3500</v>
      </c>
      <c r="W1201" s="32"/>
      <c r="Y1201" s="16" t="str">
        <f>VLOOKUP(D1201,'Lista Punktów Adresowych'!$C$1:R6873,13,0)</f>
        <v>punkt adresowy podstawowy</v>
      </c>
      <c r="Z1201" s="277"/>
    </row>
    <row r="1202" spans="1:26">
      <c r="A1202" s="16">
        <v>1198</v>
      </c>
      <c r="B1202" s="101"/>
      <c r="C1202" s="249"/>
      <c r="D1202" s="242" t="s">
        <v>2880</v>
      </c>
      <c r="E1202" s="157"/>
      <c r="F1202" s="16" t="str">
        <f>VLOOKUP(D1202,'Lista Punktów Adresowych'!$C$1:R6874,2)</f>
        <v>MAŁOPOLSKIE</v>
      </c>
      <c r="G1202" s="16" t="str">
        <f>VLOOKUP(D1202,'Lista Punktów Adresowych'!$C$1:R6874,3,0)</f>
        <v>BOCHEŃSKI</v>
      </c>
      <c r="H1202" s="16" t="str">
        <f>VLOOKUP(D1202,'Lista Punktów Adresowych'!$C$1:R6874,4,0)</f>
        <v>BOCHNIA</v>
      </c>
      <c r="I1202" s="16" t="str">
        <f>VLOOKUP(D1202,'Lista Punktów Adresowych'!$C$1:R6874,6,)</f>
        <v>CEREKIEW</v>
      </c>
      <c r="J1202" s="16" t="str">
        <f>VLOOKUP(D1202,'Lista Punktów Adresowych'!$C$1:R6874,8,0)</f>
        <v/>
      </c>
      <c r="K1202" s="98" t="str">
        <f>VLOOKUP(D1202,'Lista Punktów Adresowych'!$C$1:R6874,10,0)</f>
        <v>89</v>
      </c>
      <c r="O1202" s="16" t="str">
        <f>VLOOKUP(D1202,'Lista Punktów Adresowych'!$C$1:R6874,14,0)</f>
        <v>1</v>
      </c>
      <c r="P1202" s="16" t="str">
        <f>VLOOKUP(D1202,'Lista Punktów Adresowych'!$C$1:R6874,15,0)</f>
        <v>0</v>
      </c>
      <c r="Q1202" s="16" t="str">
        <f>VLOOKUP(D1202,'Lista Punktów Adresowych'!$C$1:T6874,16,0)</f>
        <v>kat.4</v>
      </c>
      <c r="R1202" s="16" t="str">
        <f>VLOOKUP(D1202,'Lista Punktów Adresowych'!$C$1:T6874,17,0)</f>
        <v>3500</v>
      </c>
      <c r="W1202" s="32"/>
      <c r="Y1202" s="16" t="str">
        <f>VLOOKUP(D1202,'Lista Punktów Adresowych'!$C$1:R6874,13,0)</f>
        <v>punkt adresowy podstawowy</v>
      </c>
      <c r="Z1202" s="277"/>
    </row>
    <row r="1203" spans="1:26">
      <c r="A1203" s="16">
        <v>1199</v>
      </c>
      <c r="B1203" s="101"/>
      <c r="C1203" s="249"/>
      <c r="D1203" s="242" t="s">
        <v>2881</v>
      </c>
      <c r="E1203" s="157"/>
      <c r="F1203" s="16" t="str">
        <f>VLOOKUP(D1203,'Lista Punktów Adresowych'!$C$1:R6875,2)</f>
        <v>MAŁOPOLSKIE</v>
      </c>
      <c r="G1203" s="16" t="str">
        <f>VLOOKUP(D1203,'Lista Punktów Adresowych'!$C$1:R6875,3,0)</f>
        <v>BOCHEŃSKI</v>
      </c>
      <c r="H1203" s="16" t="str">
        <f>VLOOKUP(D1203,'Lista Punktów Adresowych'!$C$1:R6875,4,0)</f>
        <v>BOCHNIA</v>
      </c>
      <c r="I1203" s="16" t="str">
        <f>VLOOKUP(D1203,'Lista Punktów Adresowych'!$C$1:R6875,6,)</f>
        <v>CEREKIEW</v>
      </c>
      <c r="J1203" s="16" t="str">
        <f>VLOOKUP(D1203,'Lista Punktów Adresowych'!$C$1:R6875,8,0)</f>
        <v/>
      </c>
      <c r="K1203" s="98" t="str">
        <f>VLOOKUP(D1203,'Lista Punktów Adresowych'!$C$1:R6875,10,0)</f>
        <v>87</v>
      </c>
      <c r="O1203" s="16" t="str">
        <f>VLOOKUP(D1203,'Lista Punktów Adresowych'!$C$1:R6875,14,0)</f>
        <v>1</v>
      </c>
      <c r="P1203" s="16" t="str">
        <f>VLOOKUP(D1203,'Lista Punktów Adresowych'!$C$1:R6875,15,0)</f>
        <v>0</v>
      </c>
      <c r="Q1203" s="16" t="str">
        <f>VLOOKUP(D1203,'Lista Punktów Adresowych'!$C$1:T6875,16,0)</f>
        <v>kat.4</v>
      </c>
      <c r="R1203" s="16" t="str">
        <f>VLOOKUP(D1203,'Lista Punktów Adresowych'!$C$1:T6875,17,0)</f>
        <v>3500</v>
      </c>
      <c r="W1203" s="32"/>
      <c r="Y1203" s="16" t="str">
        <f>VLOOKUP(D1203,'Lista Punktów Adresowych'!$C$1:R6875,13,0)</f>
        <v>punkt adresowy podstawowy</v>
      </c>
      <c r="Z1203" s="277"/>
    </row>
    <row r="1204" spans="1:26">
      <c r="A1204" s="16">
        <v>1200</v>
      </c>
      <c r="B1204" s="101"/>
      <c r="C1204" s="249"/>
      <c r="D1204" s="242" t="s">
        <v>2882</v>
      </c>
      <c r="E1204" s="157"/>
      <c r="F1204" s="16" t="str">
        <f>VLOOKUP(D1204,'Lista Punktów Adresowych'!$C$1:R6876,2)</f>
        <v>MAŁOPOLSKIE</v>
      </c>
      <c r="G1204" s="16" t="str">
        <f>VLOOKUP(D1204,'Lista Punktów Adresowych'!$C$1:R6876,3,0)</f>
        <v>BOCHEŃSKI</v>
      </c>
      <c r="H1204" s="16" t="str">
        <f>VLOOKUP(D1204,'Lista Punktów Adresowych'!$C$1:R6876,4,0)</f>
        <v>BOCHNIA</v>
      </c>
      <c r="I1204" s="16" t="str">
        <f>VLOOKUP(D1204,'Lista Punktów Adresowych'!$C$1:R6876,6,)</f>
        <v>CEREKIEW</v>
      </c>
      <c r="J1204" s="16" t="str">
        <f>VLOOKUP(D1204,'Lista Punktów Adresowych'!$C$1:R6876,8,0)</f>
        <v/>
      </c>
      <c r="K1204" s="98" t="str">
        <f>VLOOKUP(D1204,'Lista Punktów Adresowych'!$C$1:R6876,10,0)</f>
        <v>64</v>
      </c>
      <c r="O1204" s="16" t="str">
        <f>VLOOKUP(D1204,'Lista Punktów Adresowych'!$C$1:R6876,14,0)</f>
        <v>1</v>
      </c>
      <c r="P1204" s="16" t="str">
        <f>VLOOKUP(D1204,'Lista Punktów Adresowych'!$C$1:R6876,15,0)</f>
        <v>0</v>
      </c>
      <c r="Q1204" s="16" t="str">
        <f>VLOOKUP(D1204,'Lista Punktów Adresowych'!$C$1:T6876,16,0)</f>
        <v>kat.5</v>
      </c>
      <c r="R1204" s="16" t="str">
        <f>VLOOKUP(D1204,'Lista Punktów Adresowych'!$C$1:T6876,17,0)</f>
        <v>4500</v>
      </c>
      <c r="W1204" s="32"/>
      <c r="Y1204" s="16" t="str">
        <f>VLOOKUP(D1204,'Lista Punktów Adresowych'!$C$1:R6876,13,0)</f>
        <v>punkt adresowy podstawowy</v>
      </c>
      <c r="Z1204" s="277"/>
    </row>
    <row r="1205" spans="1:26">
      <c r="A1205" s="16">
        <v>1201</v>
      </c>
      <c r="B1205" s="101"/>
      <c r="C1205" s="249"/>
      <c r="D1205" s="242" t="s">
        <v>2883</v>
      </c>
      <c r="E1205" s="157"/>
      <c r="F1205" s="16" t="str">
        <f>VLOOKUP(D1205,'Lista Punktów Adresowych'!$C$1:R6877,2)</f>
        <v>MAŁOPOLSKIE</v>
      </c>
      <c r="G1205" s="16" t="str">
        <f>VLOOKUP(D1205,'Lista Punktów Adresowych'!$C$1:R6877,3,0)</f>
        <v>BOCHEŃSKI</v>
      </c>
      <c r="H1205" s="16" t="str">
        <f>VLOOKUP(D1205,'Lista Punktów Adresowych'!$C$1:R6877,4,0)</f>
        <v>BOCHNIA</v>
      </c>
      <c r="I1205" s="16" t="str">
        <f>VLOOKUP(D1205,'Lista Punktów Adresowych'!$C$1:R6877,6,)</f>
        <v>CEREKIEW</v>
      </c>
      <c r="J1205" s="16" t="str">
        <f>VLOOKUP(D1205,'Lista Punktów Adresowych'!$C$1:R6877,8,0)</f>
        <v/>
      </c>
      <c r="K1205" s="98" t="str">
        <f>VLOOKUP(D1205,'Lista Punktów Adresowych'!$C$1:R6877,10,0)</f>
        <v>50</v>
      </c>
      <c r="O1205" s="16" t="str">
        <f>VLOOKUP(D1205,'Lista Punktów Adresowych'!$C$1:R6877,14,0)</f>
        <v>1</v>
      </c>
      <c r="P1205" s="16" t="str">
        <f>VLOOKUP(D1205,'Lista Punktów Adresowych'!$C$1:R6877,15,0)</f>
        <v>0</v>
      </c>
      <c r="Q1205" s="16" t="str">
        <f>VLOOKUP(D1205,'Lista Punktów Adresowych'!$C$1:T6877,16,0)</f>
        <v>kat.8</v>
      </c>
      <c r="R1205" s="16" t="str">
        <f>VLOOKUP(D1205,'Lista Punktów Adresowych'!$C$1:T6877,17,0)</f>
        <v>7500</v>
      </c>
      <c r="W1205" s="32"/>
      <c r="Y1205" s="16" t="str">
        <f>VLOOKUP(D1205,'Lista Punktów Adresowych'!$C$1:R6877,13,0)</f>
        <v>punkt adresowy podstawowy</v>
      </c>
      <c r="Z1205" s="277"/>
    </row>
    <row r="1206" spans="1:26">
      <c r="A1206" s="16">
        <v>1202</v>
      </c>
      <c r="B1206" s="101"/>
      <c r="C1206" s="249"/>
      <c r="D1206" s="242" t="s">
        <v>2884</v>
      </c>
      <c r="E1206" s="157"/>
      <c r="F1206" s="16" t="str">
        <f>VLOOKUP(D1206,'Lista Punktów Adresowych'!$C$1:R6878,2)</f>
        <v>MAŁOPOLSKIE</v>
      </c>
      <c r="G1206" s="16" t="str">
        <f>VLOOKUP(D1206,'Lista Punktów Adresowych'!$C$1:R6878,3,0)</f>
        <v>BOCHEŃSKI</v>
      </c>
      <c r="H1206" s="16" t="str">
        <f>VLOOKUP(D1206,'Lista Punktów Adresowych'!$C$1:R6878,4,0)</f>
        <v>BOCHNIA</v>
      </c>
      <c r="I1206" s="16" t="str">
        <f>VLOOKUP(D1206,'Lista Punktów Adresowych'!$C$1:R6878,6,)</f>
        <v>CEREKIEW</v>
      </c>
      <c r="J1206" s="16" t="str">
        <f>VLOOKUP(D1206,'Lista Punktów Adresowych'!$C$1:R6878,8,0)</f>
        <v/>
      </c>
      <c r="K1206" s="98" t="str">
        <f>VLOOKUP(D1206,'Lista Punktów Adresowych'!$C$1:R6878,10,0)</f>
        <v>88</v>
      </c>
      <c r="O1206" s="16" t="str">
        <f>VLOOKUP(D1206,'Lista Punktów Adresowych'!$C$1:R6878,14,0)</f>
        <v>1</v>
      </c>
      <c r="P1206" s="16" t="str">
        <f>VLOOKUP(D1206,'Lista Punktów Adresowych'!$C$1:R6878,15,0)</f>
        <v>0</v>
      </c>
      <c r="Q1206" s="16" t="str">
        <f>VLOOKUP(D1206,'Lista Punktów Adresowych'!$C$1:T6878,16,0)</f>
        <v>kat.9</v>
      </c>
      <c r="R1206" s="16" t="str">
        <f>VLOOKUP(D1206,'Lista Punktów Adresowych'!$C$1:T6878,17,0)</f>
        <v>8500</v>
      </c>
      <c r="W1206" s="32"/>
      <c r="Y1206" s="16" t="str">
        <f>VLOOKUP(D1206,'Lista Punktów Adresowych'!$C$1:R6878,13,0)</f>
        <v>punkt adresowy podstawowy</v>
      </c>
      <c r="Z1206" s="277"/>
    </row>
    <row r="1207" spans="1:26">
      <c r="A1207" s="16">
        <v>1203</v>
      </c>
      <c r="B1207" s="101"/>
      <c r="C1207" s="249"/>
      <c r="D1207" s="242" t="s">
        <v>2885</v>
      </c>
      <c r="E1207" s="157"/>
      <c r="F1207" s="16" t="str">
        <f>VLOOKUP(D1207,'Lista Punktów Adresowych'!$C$1:R6879,2)</f>
        <v>MAŁOPOLSKIE</v>
      </c>
      <c r="G1207" s="16" t="str">
        <f>VLOOKUP(D1207,'Lista Punktów Adresowych'!$C$1:R6879,3,0)</f>
        <v>BOCHEŃSKI</v>
      </c>
      <c r="H1207" s="16" t="str">
        <f>VLOOKUP(D1207,'Lista Punktów Adresowych'!$C$1:R6879,4,0)</f>
        <v>BOCHNIA</v>
      </c>
      <c r="I1207" s="16" t="str">
        <f>VLOOKUP(D1207,'Lista Punktów Adresowych'!$C$1:R6879,6,)</f>
        <v>CEREKIEW</v>
      </c>
      <c r="J1207" s="16" t="str">
        <f>VLOOKUP(D1207,'Lista Punktów Adresowych'!$C$1:R6879,8,0)</f>
        <v/>
      </c>
      <c r="K1207" s="98" t="str">
        <f>VLOOKUP(D1207,'Lista Punktów Adresowych'!$C$1:R6879,10,0)</f>
        <v>70</v>
      </c>
      <c r="O1207" s="16" t="str">
        <f>VLOOKUP(D1207,'Lista Punktów Adresowych'!$C$1:R6879,14,0)</f>
        <v>1</v>
      </c>
      <c r="P1207" s="16" t="str">
        <f>VLOOKUP(D1207,'Lista Punktów Adresowych'!$C$1:R6879,15,0)</f>
        <v>0</v>
      </c>
      <c r="Q1207" s="16" t="str">
        <f>VLOOKUP(D1207,'Lista Punktów Adresowych'!$C$1:T6879,16,0)</f>
        <v>kat.8</v>
      </c>
      <c r="R1207" s="16" t="str">
        <f>VLOOKUP(D1207,'Lista Punktów Adresowych'!$C$1:T6879,17,0)</f>
        <v>7500</v>
      </c>
      <c r="W1207" s="32"/>
      <c r="Y1207" s="16" t="str">
        <f>VLOOKUP(D1207,'Lista Punktów Adresowych'!$C$1:R6879,13,0)</f>
        <v>punkt adresowy podstawowy</v>
      </c>
      <c r="Z1207" s="277"/>
    </row>
    <row r="1208" spans="1:26">
      <c r="A1208" s="16">
        <v>1204</v>
      </c>
      <c r="B1208" s="101"/>
      <c r="C1208" s="249"/>
      <c r="D1208" s="242" t="s">
        <v>2886</v>
      </c>
      <c r="E1208" s="157"/>
      <c r="F1208" s="16" t="str">
        <f>VLOOKUP(D1208,'Lista Punktów Adresowych'!$C$1:R6880,2)</f>
        <v>MAŁOPOLSKIE</v>
      </c>
      <c r="G1208" s="16" t="str">
        <f>VLOOKUP(D1208,'Lista Punktów Adresowych'!$C$1:R6880,3,0)</f>
        <v>BOCHEŃSKI</v>
      </c>
      <c r="H1208" s="16" t="str">
        <f>VLOOKUP(D1208,'Lista Punktów Adresowych'!$C$1:R6880,4,0)</f>
        <v>BOCHNIA</v>
      </c>
      <c r="I1208" s="16" t="str">
        <f>VLOOKUP(D1208,'Lista Punktów Adresowych'!$C$1:R6880,6,)</f>
        <v>CEREKIEW</v>
      </c>
      <c r="J1208" s="16" t="str">
        <f>VLOOKUP(D1208,'Lista Punktów Adresowych'!$C$1:R6880,8,0)</f>
        <v/>
      </c>
      <c r="K1208" s="98" t="str">
        <f>VLOOKUP(D1208,'Lista Punktów Adresowych'!$C$1:R6880,10,0)</f>
        <v>59</v>
      </c>
      <c r="O1208" s="16" t="str">
        <f>VLOOKUP(D1208,'Lista Punktów Adresowych'!$C$1:R6880,14,0)</f>
        <v>1</v>
      </c>
      <c r="P1208" s="16" t="str">
        <f>VLOOKUP(D1208,'Lista Punktów Adresowych'!$C$1:R6880,15,0)</f>
        <v>0</v>
      </c>
      <c r="Q1208" s="16" t="str">
        <f>VLOOKUP(D1208,'Lista Punktów Adresowych'!$C$1:T6880,16,0)</f>
        <v>kat.5</v>
      </c>
      <c r="R1208" s="16" t="str">
        <f>VLOOKUP(D1208,'Lista Punktów Adresowych'!$C$1:T6880,17,0)</f>
        <v>4500</v>
      </c>
      <c r="W1208" s="32"/>
      <c r="Y1208" s="16" t="str">
        <f>VLOOKUP(D1208,'Lista Punktów Adresowych'!$C$1:R6880,13,0)</f>
        <v>punkt adresowy podstawowy</v>
      </c>
      <c r="Z1208" s="277"/>
    </row>
    <row r="1209" spans="1:26">
      <c r="A1209" s="16">
        <v>1205</v>
      </c>
      <c r="B1209" s="101"/>
      <c r="C1209" s="249"/>
      <c r="D1209" s="242" t="s">
        <v>2887</v>
      </c>
      <c r="E1209" s="157"/>
      <c r="F1209" s="16" t="str">
        <f>VLOOKUP(D1209,'Lista Punktów Adresowych'!$C$1:R6881,2)</f>
        <v>MAŁOPOLSKIE</v>
      </c>
      <c r="G1209" s="16" t="str">
        <f>VLOOKUP(D1209,'Lista Punktów Adresowych'!$C$1:R6881,3,0)</f>
        <v>BOCHEŃSKI</v>
      </c>
      <c r="H1209" s="16" t="str">
        <f>VLOOKUP(D1209,'Lista Punktów Adresowych'!$C$1:R6881,4,0)</f>
        <v>BOCHNIA</v>
      </c>
      <c r="I1209" s="16" t="str">
        <f>VLOOKUP(D1209,'Lista Punktów Adresowych'!$C$1:R6881,6,)</f>
        <v>CEREKIEW</v>
      </c>
      <c r="J1209" s="16" t="str">
        <f>VLOOKUP(D1209,'Lista Punktów Adresowych'!$C$1:R6881,8,0)</f>
        <v/>
      </c>
      <c r="K1209" s="98" t="str">
        <f>VLOOKUP(D1209,'Lista Punktów Adresowych'!$C$1:R6881,10,0)</f>
        <v>69</v>
      </c>
      <c r="O1209" s="16" t="str">
        <f>VLOOKUP(D1209,'Lista Punktów Adresowych'!$C$1:R6881,14,0)</f>
        <v>1</v>
      </c>
      <c r="P1209" s="16" t="str">
        <f>VLOOKUP(D1209,'Lista Punktów Adresowych'!$C$1:R6881,15,0)</f>
        <v>0</v>
      </c>
      <c r="Q1209" s="16" t="str">
        <f>VLOOKUP(D1209,'Lista Punktów Adresowych'!$C$1:T6881,16,0)</f>
        <v>kat.8</v>
      </c>
      <c r="R1209" s="16" t="str">
        <f>VLOOKUP(D1209,'Lista Punktów Adresowych'!$C$1:T6881,17,0)</f>
        <v>7500</v>
      </c>
      <c r="W1209" s="32"/>
      <c r="Y1209" s="16" t="str">
        <f>VLOOKUP(D1209,'Lista Punktów Adresowych'!$C$1:R6881,13,0)</f>
        <v>punkt adresowy podstawowy</v>
      </c>
      <c r="Z1209" s="277"/>
    </row>
    <row r="1210" spans="1:26">
      <c r="A1210" s="16">
        <v>1206</v>
      </c>
      <c r="B1210" s="101"/>
      <c r="C1210" s="249"/>
      <c r="D1210" s="242" t="s">
        <v>2888</v>
      </c>
      <c r="E1210" s="157"/>
      <c r="F1210" s="16" t="str">
        <f>VLOOKUP(D1210,'Lista Punktów Adresowych'!$C$1:R6882,2)</f>
        <v>MAŁOPOLSKIE</v>
      </c>
      <c r="G1210" s="16" t="str">
        <f>VLOOKUP(D1210,'Lista Punktów Adresowych'!$C$1:R6882,3,0)</f>
        <v>BOCHEŃSKI</v>
      </c>
      <c r="H1210" s="16" t="str">
        <f>VLOOKUP(D1210,'Lista Punktów Adresowych'!$C$1:R6882,4,0)</f>
        <v>BOCHNIA</v>
      </c>
      <c r="I1210" s="16" t="str">
        <f>VLOOKUP(D1210,'Lista Punktów Adresowych'!$C$1:R6882,6,)</f>
        <v>CEREKIEW</v>
      </c>
      <c r="J1210" s="16" t="str">
        <f>VLOOKUP(D1210,'Lista Punktów Adresowych'!$C$1:R6882,8,0)</f>
        <v/>
      </c>
      <c r="K1210" s="98" t="str">
        <f>VLOOKUP(D1210,'Lista Punktów Adresowych'!$C$1:R6882,10,0)</f>
        <v>17</v>
      </c>
      <c r="O1210" s="16" t="str">
        <f>VLOOKUP(D1210,'Lista Punktów Adresowych'!$C$1:R6882,14,0)</f>
        <v>1</v>
      </c>
      <c r="P1210" s="16" t="str">
        <f>VLOOKUP(D1210,'Lista Punktów Adresowych'!$C$1:R6882,15,0)</f>
        <v>0</v>
      </c>
      <c r="Q1210" s="16" t="str">
        <f>VLOOKUP(D1210,'Lista Punktów Adresowych'!$C$1:T6882,16,0)</f>
        <v>kat.8</v>
      </c>
      <c r="R1210" s="16" t="str">
        <f>VLOOKUP(D1210,'Lista Punktów Adresowych'!$C$1:T6882,17,0)</f>
        <v>7500</v>
      </c>
      <c r="W1210" s="32"/>
      <c r="Y1210" s="16" t="str">
        <f>VLOOKUP(D1210,'Lista Punktów Adresowych'!$C$1:R6882,13,0)</f>
        <v>punkt adresowy podstawowy</v>
      </c>
      <c r="Z1210" s="277"/>
    </row>
    <row r="1211" spans="1:26">
      <c r="A1211" s="16">
        <v>1207</v>
      </c>
      <c r="B1211" s="101"/>
      <c r="C1211" s="249"/>
      <c r="D1211" s="242" t="s">
        <v>2889</v>
      </c>
      <c r="E1211" s="157"/>
      <c r="F1211" s="16" t="str">
        <f>VLOOKUP(D1211,'Lista Punktów Adresowych'!$C$1:R6883,2)</f>
        <v>MAŁOPOLSKIE</v>
      </c>
      <c r="G1211" s="16" t="str">
        <f>VLOOKUP(D1211,'Lista Punktów Adresowych'!$C$1:R6883,3,0)</f>
        <v>BOCHEŃSKI</v>
      </c>
      <c r="H1211" s="16" t="str">
        <f>VLOOKUP(D1211,'Lista Punktów Adresowych'!$C$1:R6883,4,0)</f>
        <v>BOCHNIA</v>
      </c>
      <c r="I1211" s="16" t="str">
        <f>VLOOKUP(D1211,'Lista Punktów Adresowych'!$C$1:R6883,6,)</f>
        <v>CEREKIEW</v>
      </c>
      <c r="J1211" s="16" t="str">
        <f>VLOOKUP(D1211,'Lista Punktów Adresowych'!$C$1:R6883,8,0)</f>
        <v/>
      </c>
      <c r="K1211" s="98" t="str">
        <f>VLOOKUP(D1211,'Lista Punktów Adresowych'!$C$1:R6883,10,0)</f>
        <v>79</v>
      </c>
      <c r="O1211" s="16" t="str">
        <f>VLOOKUP(D1211,'Lista Punktów Adresowych'!$C$1:R6883,14,0)</f>
        <v>1</v>
      </c>
      <c r="P1211" s="16" t="str">
        <f>VLOOKUP(D1211,'Lista Punktów Adresowych'!$C$1:R6883,15,0)</f>
        <v>0</v>
      </c>
      <c r="Q1211" s="16" t="str">
        <f>VLOOKUP(D1211,'Lista Punktów Adresowych'!$C$1:T6883,16,0)</f>
        <v>kat.8</v>
      </c>
      <c r="R1211" s="16" t="str">
        <f>VLOOKUP(D1211,'Lista Punktów Adresowych'!$C$1:T6883,17,0)</f>
        <v>7500</v>
      </c>
      <c r="W1211" s="32"/>
      <c r="Y1211" s="16" t="str">
        <f>VLOOKUP(D1211,'Lista Punktów Adresowych'!$C$1:R6883,13,0)</f>
        <v>punkt adresowy podstawowy</v>
      </c>
      <c r="Z1211" s="277"/>
    </row>
    <row r="1212" spans="1:26">
      <c r="A1212" s="16">
        <v>1208</v>
      </c>
      <c r="B1212" s="101"/>
      <c r="C1212" s="249"/>
      <c r="D1212" s="242" t="s">
        <v>2890</v>
      </c>
      <c r="E1212" s="157"/>
      <c r="F1212" s="16" t="str">
        <f>VLOOKUP(D1212,'Lista Punktów Adresowych'!$C$1:R6884,2)</f>
        <v>MAŁOPOLSKIE</v>
      </c>
      <c r="G1212" s="16" t="str">
        <f>VLOOKUP(D1212,'Lista Punktów Adresowych'!$C$1:R6884,3,0)</f>
        <v>BOCHEŃSKI</v>
      </c>
      <c r="H1212" s="16" t="str">
        <f>VLOOKUP(D1212,'Lista Punktów Adresowych'!$C$1:R6884,4,0)</f>
        <v>BOCHNIA</v>
      </c>
      <c r="I1212" s="16" t="str">
        <f>VLOOKUP(D1212,'Lista Punktów Adresowych'!$C$1:R6884,6,)</f>
        <v>CEREKIEW</v>
      </c>
      <c r="J1212" s="16" t="str">
        <f>VLOOKUP(D1212,'Lista Punktów Adresowych'!$C$1:R6884,8,0)</f>
        <v/>
      </c>
      <c r="K1212" s="98" t="str">
        <f>VLOOKUP(D1212,'Lista Punktów Adresowych'!$C$1:R6884,10,0)</f>
        <v>36</v>
      </c>
      <c r="O1212" s="16" t="str">
        <f>VLOOKUP(D1212,'Lista Punktów Adresowych'!$C$1:R6884,14,0)</f>
        <v>1</v>
      </c>
      <c r="P1212" s="16" t="str">
        <f>VLOOKUP(D1212,'Lista Punktów Adresowych'!$C$1:R6884,15,0)</f>
        <v>0</v>
      </c>
      <c r="Q1212" s="16" t="str">
        <f>VLOOKUP(D1212,'Lista Punktów Adresowych'!$C$1:T6884,16,0)</f>
        <v>kat.8</v>
      </c>
      <c r="R1212" s="16" t="str">
        <f>VLOOKUP(D1212,'Lista Punktów Adresowych'!$C$1:T6884,17,0)</f>
        <v>7500</v>
      </c>
      <c r="W1212" s="32"/>
      <c r="Y1212" s="16" t="str">
        <f>VLOOKUP(D1212,'Lista Punktów Adresowych'!$C$1:R6884,13,0)</f>
        <v>punkt adresowy podstawowy</v>
      </c>
      <c r="Z1212" s="277"/>
    </row>
    <row r="1213" spans="1:26">
      <c r="A1213" s="16">
        <v>1209</v>
      </c>
      <c r="B1213" s="101"/>
      <c r="C1213" s="249"/>
      <c r="D1213" s="242" t="s">
        <v>2891</v>
      </c>
      <c r="E1213" s="157"/>
      <c r="F1213" s="16" t="str">
        <f>VLOOKUP(D1213,'Lista Punktów Adresowych'!$C$1:R6885,2)</f>
        <v>MAŁOPOLSKIE</v>
      </c>
      <c r="G1213" s="16" t="str">
        <f>VLOOKUP(D1213,'Lista Punktów Adresowych'!$C$1:R6885,3,0)</f>
        <v>BOCHEŃSKI</v>
      </c>
      <c r="H1213" s="16" t="str">
        <f>VLOOKUP(D1213,'Lista Punktów Adresowych'!$C$1:R6885,4,0)</f>
        <v>BOCHNIA</v>
      </c>
      <c r="I1213" s="16" t="str">
        <f>VLOOKUP(D1213,'Lista Punktów Adresowych'!$C$1:R6885,6,)</f>
        <v>CEREKIEW</v>
      </c>
      <c r="J1213" s="16" t="str">
        <f>VLOOKUP(D1213,'Lista Punktów Adresowych'!$C$1:R6885,8,0)</f>
        <v/>
      </c>
      <c r="K1213" s="98" t="str">
        <f>VLOOKUP(D1213,'Lista Punktów Adresowych'!$C$1:R6885,10,0)</f>
        <v>49</v>
      </c>
      <c r="O1213" s="16" t="str">
        <f>VLOOKUP(D1213,'Lista Punktów Adresowych'!$C$1:R6885,14,0)</f>
        <v>1</v>
      </c>
      <c r="P1213" s="16" t="str">
        <f>VLOOKUP(D1213,'Lista Punktów Adresowych'!$C$1:R6885,15,0)</f>
        <v>0</v>
      </c>
      <c r="Q1213" s="16" t="str">
        <f>VLOOKUP(D1213,'Lista Punktów Adresowych'!$C$1:T6885,16,0)</f>
        <v>kat.8</v>
      </c>
      <c r="R1213" s="16" t="str">
        <f>VLOOKUP(D1213,'Lista Punktów Adresowych'!$C$1:T6885,17,0)</f>
        <v>7500</v>
      </c>
      <c r="W1213" s="32"/>
      <c r="Y1213" s="16" t="str">
        <f>VLOOKUP(D1213,'Lista Punktów Adresowych'!$C$1:R6885,13,0)</f>
        <v>punkt adresowy podstawowy</v>
      </c>
      <c r="Z1213" s="277"/>
    </row>
    <row r="1214" spans="1:26">
      <c r="A1214" s="16">
        <v>1210</v>
      </c>
      <c r="B1214" s="101"/>
      <c r="C1214" s="249"/>
      <c r="D1214" s="242" t="s">
        <v>2892</v>
      </c>
      <c r="E1214" s="157"/>
      <c r="F1214" s="16" t="str">
        <f>VLOOKUP(D1214,'Lista Punktów Adresowych'!$C$1:R6886,2)</f>
        <v>MAŁOPOLSKIE</v>
      </c>
      <c r="G1214" s="16" t="str">
        <f>VLOOKUP(D1214,'Lista Punktów Adresowych'!$C$1:R6886,3,0)</f>
        <v>BOCHEŃSKI</v>
      </c>
      <c r="H1214" s="16" t="str">
        <f>VLOOKUP(D1214,'Lista Punktów Adresowych'!$C$1:R6886,4,0)</f>
        <v>BOCHNIA</v>
      </c>
      <c r="I1214" s="16" t="str">
        <f>VLOOKUP(D1214,'Lista Punktów Adresowych'!$C$1:R6886,6,)</f>
        <v>CEREKIEW</v>
      </c>
      <c r="J1214" s="16" t="str">
        <f>VLOOKUP(D1214,'Lista Punktów Adresowych'!$C$1:R6886,8,0)</f>
        <v/>
      </c>
      <c r="K1214" s="98" t="str">
        <f>VLOOKUP(D1214,'Lista Punktów Adresowych'!$C$1:R6886,10,0)</f>
        <v>58</v>
      </c>
      <c r="O1214" s="16" t="str">
        <f>VLOOKUP(D1214,'Lista Punktów Adresowych'!$C$1:R6886,14,0)</f>
        <v>1</v>
      </c>
      <c r="P1214" s="16" t="str">
        <f>VLOOKUP(D1214,'Lista Punktów Adresowych'!$C$1:R6886,15,0)</f>
        <v>0</v>
      </c>
      <c r="Q1214" s="16" t="str">
        <f>VLOOKUP(D1214,'Lista Punktów Adresowych'!$C$1:T6886,16,0)</f>
        <v>kat.8</v>
      </c>
      <c r="R1214" s="16" t="str">
        <f>VLOOKUP(D1214,'Lista Punktów Adresowych'!$C$1:T6886,17,0)</f>
        <v>7500</v>
      </c>
      <c r="W1214" s="32"/>
      <c r="Y1214" s="16" t="str">
        <f>VLOOKUP(D1214,'Lista Punktów Adresowych'!$C$1:R6886,13,0)</f>
        <v>punkt adresowy podstawowy</v>
      </c>
      <c r="Z1214" s="277"/>
    </row>
    <row r="1215" spans="1:26">
      <c r="A1215" s="16">
        <v>1211</v>
      </c>
      <c r="B1215" s="101"/>
      <c r="C1215" s="249"/>
      <c r="D1215" s="242" t="s">
        <v>2893</v>
      </c>
      <c r="E1215" s="157"/>
      <c r="F1215" s="16" t="str">
        <f>VLOOKUP(D1215,'Lista Punktów Adresowych'!$C$1:R6887,2)</f>
        <v>MAŁOPOLSKIE</v>
      </c>
      <c r="G1215" s="16" t="str">
        <f>VLOOKUP(D1215,'Lista Punktów Adresowych'!$C$1:R6887,3,0)</f>
        <v>BOCHEŃSKI</v>
      </c>
      <c r="H1215" s="16" t="str">
        <f>VLOOKUP(D1215,'Lista Punktów Adresowych'!$C$1:R6887,4,0)</f>
        <v>BOCHNIA</v>
      </c>
      <c r="I1215" s="16" t="str">
        <f>VLOOKUP(D1215,'Lista Punktów Adresowych'!$C$1:R6887,6,)</f>
        <v>CEREKIEW</v>
      </c>
      <c r="J1215" s="16" t="str">
        <f>VLOOKUP(D1215,'Lista Punktów Adresowych'!$C$1:R6887,8,0)</f>
        <v/>
      </c>
      <c r="K1215" s="98" t="str">
        <f>VLOOKUP(D1215,'Lista Punktów Adresowych'!$C$1:R6887,10,0)</f>
        <v>101</v>
      </c>
      <c r="O1215" s="16" t="str">
        <f>VLOOKUP(D1215,'Lista Punktów Adresowych'!$C$1:R6887,14,0)</f>
        <v>1</v>
      </c>
      <c r="P1215" s="16" t="str">
        <f>VLOOKUP(D1215,'Lista Punktów Adresowych'!$C$1:R6887,15,0)</f>
        <v>0</v>
      </c>
      <c r="Q1215" s="16" t="str">
        <f>VLOOKUP(D1215,'Lista Punktów Adresowych'!$C$1:T6887,16,0)</f>
        <v>kat.8</v>
      </c>
      <c r="R1215" s="16" t="str">
        <f>VLOOKUP(D1215,'Lista Punktów Adresowych'!$C$1:T6887,17,0)</f>
        <v>7500</v>
      </c>
      <c r="W1215" s="32"/>
      <c r="Y1215" s="16" t="str">
        <f>VLOOKUP(D1215,'Lista Punktów Adresowych'!$C$1:R6887,13,0)</f>
        <v>punkt adresowy podstawowy</v>
      </c>
      <c r="Z1215" s="277"/>
    </row>
    <row r="1216" spans="1:26">
      <c r="A1216" s="16">
        <v>1212</v>
      </c>
      <c r="B1216" s="101"/>
      <c r="C1216" s="249"/>
      <c r="D1216" s="242" t="s">
        <v>2894</v>
      </c>
      <c r="E1216" s="157"/>
      <c r="F1216" s="16" t="str">
        <f>VLOOKUP(D1216,'Lista Punktów Adresowych'!$C$1:R6888,2)</f>
        <v>MAŁOPOLSKIE</v>
      </c>
      <c r="G1216" s="16" t="str">
        <f>VLOOKUP(D1216,'Lista Punktów Adresowych'!$C$1:R6888,3,0)</f>
        <v>BOCHEŃSKI</v>
      </c>
      <c r="H1216" s="16" t="str">
        <f>VLOOKUP(D1216,'Lista Punktów Adresowych'!$C$1:R6888,4,0)</f>
        <v>BOCHNIA</v>
      </c>
      <c r="I1216" s="16" t="str">
        <f>VLOOKUP(D1216,'Lista Punktów Adresowych'!$C$1:R6888,6,)</f>
        <v>CEREKIEW</v>
      </c>
      <c r="J1216" s="16" t="str">
        <f>VLOOKUP(D1216,'Lista Punktów Adresowych'!$C$1:R6888,8,0)</f>
        <v/>
      </c>
      <c r="K1216" s="98" t="str">
        <f>VLOOKUP(D1216,'Lista Punktów Adresowych'!$C$1:R6888,10,0)</f>
        <v>18</v>
      </c>
      <c r="O1216" s="16" t="str">
        <f>VLOOKUP(D1216,'Lista Punktów Adresowych'!$C$1:R6888,14,0)</f>
        <v>1</v>
      </c>
      <c r="P1216" s="16" t="str">
        <f>VLOOKUP(D1216,'Lista Punktów Adresowych'!$C$1:R6888,15,0)</f>
        <v>0</v>
      </c>
      <c r="Q1216" s="16" t="str">
        <f>VLOOKUP(D1216,'Lista Punktów Adresowych'!$C$1:T6888,16,0)</f>
        <v>kat.8</v>
      </c>
      <c r="R1216" s="16" t="str">
        <f>VLOOKUP(D1216,'Lista Punktów Adresowych'!$C$1:T6888,17,0)</f>
        <v>7500</v>
      </c>
      <c r="W1216" s="32"/>
      <c r="Y1216" s="16" t="str">
        <f>VLOOKUP(D1216,'Lista Punktów Adresowych'!$C$1:R6888,13,0)</f>
        <v>punkt adresowy podstawowy</v>
      </c>
      <c r="Z1216" s="277"/>
    </row>
    <row r="1217" spans="1:26">
      <c r="A1217" s="16">
        <v>1213</v>
      </c>
      <c r="B1217" s="101"/>
      <c r="C1217" s="249"/>
      <c r="D1217" s="242" t="s">
        <v>2895</v>
      </c>
      <c r="E1217" s="157"/>
      <c r="F1217" s="16" t="str">
        <f>VLOOKUP(D1217,'Lista Punktów Adresowych'!$C$1:R6889,2)</f>
        <v>MAŁOPOLSKIE</v>
      </c>
      <c r="G1217" s="16" t="str">
        <f>VLOOKUP(D1217,'Lista Punktów Adresowych'!$C$1:R6889,3,0)</f>
        <v>BOCHEŃSKI</v>
      </c>
      <c r="H1217" s="16" t="str">
        <f>VLOOKUP(D1217,'Lista Punktów Adresowych'!$C$1:R6889,4,0)</f>
        <v>BOCHNIA</v>
      </c>
      <c r="I1217" s="16" t="str">
        <f>VLOOKUP(D1217,'Lista Punktów Adresowych'!$C$1:R6889,6,)</f>
        <v>CEREKIEW</v>
      </c>
      <c r="J1217" s="16" t="str">
        <f>VLOOKUP(D1217,'Lista Punktów Adresowych'!$C$1:R6889,8,0)</f>
        <v/>
      </c>
      <c r="K1217" s="98" t="str">
        <f>VLOOKUP(D1217,'Lista Punktów Adresowych'!$C$1:R6889,10,0)</f>
        <v>92</v>
      </c>
      <c r="O1217" s="16" t="str">
        <f>VLOOKUP(D1217,'Lista Punktów Adresowych'!$C$1:R6889,14,0)</f>
        <v>1</v>
      </c>
      <c r="P1217" s="16" t="str">
        <f>VLOOKUP(D1217,'Lista Punktów Adresowych'!$C$1:R6889,15,0)</f>
        <v>0</v>
      </c>
      <c r="Q1217" s="16" t="str">
        <f>VLOOKUP(D1217,'Lista Punktów Adresowych'!$C$1:T6889,16,0)</f>
        <v>kat.8</v>
      </c>
      <c r="R1217" s="16" t="str">
        <f>VLOOKUP(D1217,'Lista Punktów Adresowych'!$C$1:T6889,17,0)</f>
        <v>7500</v>
      </c>
      <c r="W1217" s="32"/>
      <c r="Y1217" s="16" t="str">
        <f>VLOOKUP(D1217,'Lista Punktów Adresowych'!$C$1:R6889,13,0)</f>
        <v>punkt adresowy podstawowy</v>
      </c>
      <c r="Z1217" s="277"/>
    </row>
    <row r="1218" spans="1:26">
      <c r="A1218" s="16">
        <v>1214</v>
      </c>
      <c r="B1218" s="101"/>
      <c r="C1218" s="249"/>
      <c r="D1218" s="242" t="s">
        <v>2896</v>
      </c>
      <c r="E1218" s="157"/>
      <c r="F1218" s="16" t="str">
        <f>VLOOKUP(D1218,'Lista Punktów Adresowych'!$C$1:R6890,2)</f>
        <v>MAŁOPOLSKIE</v>
      </c>
      <c r="G1218" s="16" t="str">
        <f>VLOOKUP(D1218,'Lista Punktów Adresowych'!$C$1:R6890,3,0)</f>
        <v>BOCHEŃSKI</v>
      </c>
      <c r="H1218" s="16" t="str">
        <f>VLOOKUP(D1218,'Lista Punktów Adresowych'!$C$1:R6890,4,0)</f>
        <v>LIPNICA MUROWANA</v>
      </c>
      <c r="I1218" s="16" t="str">
        <f>VLOOKUP(D1218,'Lista Punktów Adresowych'!$C$1:R6890,6,)</f>
        <v>BORÓWNA</v>
      </c>
      <c r="J1218" s="16" t="str">
        <f>VLOOKUP(D1218,'Lista Punktów Adresowych'!$C$1:R6890,8,0)</f>
        <v/>
      </c>
      <c r="K1218" s="98" t="str">
        <f>VLOOKUP(D1218,'Lista Punktów Adresowych'!$C$1:R6890,10,0)</f>
        <v>139</v>
      </c>
      <c r="O1218" s="16" t="str">
        <f>VLOOKUP(D1218,'Lista Punktów Adresowych'!$C$1:R6890,14,0)</f>
        <v>1</v>
      </c>
      <c r="P1218" s="16" t="str">
        <f>VLOOKUP(D1218,'Lista Punktów Adresowych'!$C$1:R6890,15,0)</f>
        <v>0</v>
      </c>
      <c r="Q1218" s="16" t="str">
        <f>VLOOKUP(D1218,'Lista Punktów Adresowych'!$C$1:T6890,16,0)</f>
        <v>kat.11</v>
      </c>
      <c r="R1218" s="16" t="str">
        <f>VLOOKUP(D1218,'Lista Punktów Adresowych'!$C$1:T6890,17,0)</f>
        <v>10500</v>
      </c>
      <c r="W1218" s="32"/>
      <c r="Y1218" s="16" t="str">
        <f>VLOOKUP(D1218,'Lista Punktów Adresowych'!$C$1:R6890,13,0)</f>
        <v>punkt adresowy podstawowy</v>
      </c>
      <c r="Z1218" s="277"/>
    </row>
    <row r="1219" spans="1:26">
      <c r="A1219" s="16">
        <v>1215</v>
      </c>
      <c r="B1219" s="101"/>
      <c r="C1219" s="249"/>
      <c r="D1219" s="242" t="s">
        <v>2898</v>
      </c>
      <c r="E1219" s="157"/>
      <c r="F1219" s="16" t="str">
        <f>VLOOKUP(D1219,'Lista Punktów Adresowych'!$C$1:R6891,2)</f>
        <v>MAŁOPOLSKIE</v>
      </c>
      <c r="G1219" s="16" t="str">
        <f>VLOOKUP(D1219,'Lista Punktów Adresowych'!$C$1:R6891,3,0)</f>
        <v>BOCHEŃSKI</v>
      </c>
      <c r="H1219" s="16" t="str">
        <f>VLOOKUP(D1219,'Lista Punktów Adresowych'!$C$1:R6891,4,0)</f>
        <v>LIPNICA MUROWANA</v>
      </c>
      <c r="I1219" s="16" t="str">
        <f>VLOOKUP(D1219,'Lista Punktów Adresowych'!$C$1:R6891,6,)</f>
        <v>LIPNICA GÓRNA</v>
      </c>
      <c r="J1219" s="16" t="str">
        <f>VLOOKUP(D1219,'Lista Punktów Adresowych'!$C$1:R6891,8,0)</f>
        <v/>
      </c>
      <c r="K1219" s="98" t="str">
        <f>VLOOKUP(D1219,'Lista Punktów Adresowych'!$C$1:R6891,10,0)</f>
        <v>1</v>
      </c>
      <c r="O1219" s="16" t="str">
        <f>VLOOKUP(D1219,'Lista Punktów Adresowych'!$C$1:R6891,14,0)</f>
        <v>1</v>
      </c>
      <c r="P1219" s="16" t="str">
        <f>VLOOKUP(D1219,'Lista Punktów Adresowych'!$C$1:R6891,15,0)</f>
        <v>0</v>
      </c>
      <c r="Q1219" s="16" t="str">
        <f>VLOOKUP(D1219,'Lista Punktów Adresowych'!$C$1:T6891,16,0)</f>
        <v>kat.2</v>
      </c>
      <c r="R1219" s="16" t="str">
        <f>VLOOKUP(D1219,'Lista Punktów Adresowych'!$C$1:T6891,17,0)</f>
        <v>1500</v>
      </c>
      <c r="W1219" s="32"/>
      <c r="Y1219" s="16" t="str">
        <f>VLOOKUP(D1219,'Lista Punktów Adresowych'!$C$1:R6891,13,0)</f>
        <v>punkt adresowy podstawowy</v>
      </c>
      <c r="Z1219" s="277"/>
    </row>
    <row r="1220" spans="1:26">
      <c r="A1220" s="16">
        <v>1216</v>
      </c>
      <c r="B1220" s="101"/>
      <c r="D1220" s="242" t="s">
        <v>2899</v>
      </c>
      <c r="E1220" s="157"/>
      <c r="F1220" s="16" t="str">
        <f>VLOOKUP(D1220,'Lista Punktów Adresowych'!$C$1:R6892,2)</f>
        <v>MAŁOPOLSKIE</v>
      </c>
      <c r="G1220" s="16" t="str">
        <f>VLOOKUP(D1220,'Lista Punktów Adresowych'!$C$1:R6892,3,0)</f>
        <v>BOCHEŃSKI</v>
      </c>
      <c r="H1220" s="16" t="str">
        <f>VLOOKUP(D1220,'Lista Punktów Adresowych'!$C$1:R6892,4,0)</f>
        <v>LIPNICA MUROWANA</v>
      </c>
      <c r="I1220" s="16" t="str">
        <f>VLOOKUP(D1220,'Lista Punktów Adresowych'!$C$1:R6892,6,)</f>
        <v>LIPNICA GÓRNA</v>
      </c>
      <c r="J1220" s="16" t="str">
        <f>VLOOKUP(D1220,'Lista Punktów Adresowych'!$C$1:R6892,8,0)</f>
        <v/>
      </c>
      <c r="K1220" s="98" t="str">
        <f>VLOOKUP(D1220,'Lista Punktów Adresowych'!$C$1:R6892,10,0)</f>
        <v>358</v>
      </c>
      <c r="O1220" s="16" t="str">
        <f>VLOOKUP(D1220,'Lista Punktów Adresowych'!$C$1:R6892,14,0)</f>
        <v>1</v>
      </c>
      <c r="P1220" s="16" t="str">
        <f>VLOOKUP(D1220,'Lista Punktów Adresowych'!$C$1:R6892,15,0)</f>
        <v>0</v>
      </c>
      <c r="Q1220" s="16" t="str">
        <f>VLOOKUP(D1220,'Lista Punktów Adresowych'!$C$1:T6892,16,0)</f>
        <v>kat.1</v>
      </c>
      <c r="R1220" s="16" t="str">
        <f>VLOOKUP(D1220,'Lista Punktów Adresowych'!$C$1:T6892,17,0)</f>
        <v>500</v>
      </c>
      <c r="W1220" s="32"/>
      <c r="Y1220" s="16" t="str">
        <f>VLOOKUP(D1220,'Lista Punktów Adresowych'!$C$1:R6892,13,0)</f>
        <v>punkt adresowy podstawowy</v>
      </c>
    </row>
    <row r="1221" spans="1:26">
      <c r="A1221" s="16">
        <v>1217</v>
      </c>
      <c r="B1221" s="101"/>
      <c r="D1221" s="242" t="s">
        <v>2900</v>
      </c>
      <c r="E1221" s="157"/>
      <c r="F1221" s="16" t="str">
        <f>VLOOKUP(D1221,'Lista Punktów Adresowych'!$C$1:R6893,2)</f>
        <v>MAŁOPOLSKIE</v>
      </c>
      <c r="G1221" s="16" t="str">
        <f>VLOOKUP(D1221,'Lista Punktów Adresowych'!$C$1:R6893,3,0)</f>
        <v>BOCHEŃSKI</v>
      </c>
      <c r="H1221" s="16" t="str">
        <f>VLOOKUP(D1221,'Lista Punktów Adresowych'!$C$1:R6893,4,0)</f>
        <v>LIPNICA MUROWANA</v>
      </c>
      <c r="I1221" s="16" t="str">
        <f>VLOOKUP(D1221,'Lista Punktów Adresowych'!$C$1:R6893,6,)</f>
        <v>LIPNICA GÓRNA</v>
      </c>
      <c r="J1221" s="16" t="str">
        <f>VLOOKUP(D1221,'Lista Punktów Adresowych'!$C$1:R6893,8,0)</f>
        <v/>
      </c>
      <c r="K1221" s="98" t="str">
        <f>VLOOKUP(D1221,'Lista Punktów Adresowych'!$C$1:R6893,10,0)</f>
        <v>344</v>
      </c>
      <c r="O1221" s="16" t="str">
        <f>VLOOKUP(D1221,'Lista Punktów Adresowych'!$C$1:R6893,14,0)</f>
        <v>1</v>
      </c>
      <c r="P1221" s="16" t="str">
        <f>VLOOKUP(D1221,'Lista Punktów Adresowych'!$C$1:R6893,15,0)</f>
        <v>0</v>
      </c>
      <c r="Q1221" s="16" t="str">
        <f>VLOOKUP(D1221,'Lista Punktów Adresowych'!$C$1:T6893,16,0)</f>
        <v>kat.6</v>
      </c>
      <c r="R1221" s="16" t="str">
        <f>VLOOKUP(D1221,'Lista Punktów Adresowych'!$C$1:T6893,17,0)</f>
        <v>5500</v>
      </c>
      <c r="W1221" s="32"/>
      <c r="Y1221" s="16" t="str">
        <f>VLOOKUP(D1221,'Lista Punktów Adresowych'!$C$1:R6893,13,0)</f>
        <v>punkt adresowy podstawowy</v>
      </c>
    </row>
    <row r="1222" spans="1:26">
      <c r="A1222" s="16">
        <v>1218</v>
      </c>
      <c r="B1222" s="101"/>
      <c r="C1222" s="249"/>
      <c r="D1222" s="242" t="s">
        <v>2901</v>
      </c>
      <c r="E1222" s="157"/>
      <c r="F1222" s="16" t="str">
        <f>VLOOKUP(D1222,'Lista Punktów Adresowych'!$C$1:R6894,2)</f>
        <v>MAŁOPOLSKIE</v>
      </c>
      <c r="G1222" s="16" t="str">
        <f>VLOOKUP(D1222,'Lista Punktów Adresowych'!$C$1:R6894,3,0)</f>
        <v>BOCHEŃSKI</v>
      </c>
      <c r="H1222" s="16" t="str">
        <f>VLOOKUP(D1222,'Lista Punktów Adresowych'!$C$1:R6894,4,0)</f>
        <v>LIPNICA MUROWANA</v>
      </c>
      <c r="I1222" s="16" t="str">
        <f>VLOOKUP(D1222,'Lista Punktów Adresowych'!$C$1:R6894,6,)</f>
        <v>LIPNICA GÓRNA</v>
      </c>
      <c r="J1222" s="16" t="str">
        <f>VLOOKUP(D1222,'Lista Punktów Adresowych'!$C$1:R6894,8,0)</f>
        <v/>
      </c>
      <c r="K1222" s="98" t="str">
        <f>VLOOKUP(D1222,'Lista Punktów Adresowych'!$C$1:R6894,10,0)</f>
        <v>405</v>
      </c>
      <c r="O1222" s="16" t="str">
        <f>VLOOKUP(D1222,'Lista Punktów Adresowych'!$C$1:R6894,14,0)</f>
        <v>1</v>
      </c>
      <c r="P1222" s="16" t="str">
        <f>VLOOKUP(D1222,'Lista Punktów Adresowych'!$C$1:R6894,15,0)</f>
        <v>0</v>
      </c>
      <c r="Q1222" s="16" t="str">
        <f>VLOOKUP(D1222,'Lista Punktów Adresowych'!$C$1:T6894,16,0)</f>
        <v>kat.17</v>
      </c>
      <c r="R1222" s="16" t="str">
        <f>VLOOKUP(D1222,'Lista Punktów Adresowych'!$C$1:T6894,17,0)</f>
        <v>16500</v>
      </c>
      <c r="W1222" s="32"/>
      <c r="Y1222" s="16" t="str">
        <f>VLOOKUP(D1222,'Lista Punktów Adresowych'!$C$1:R6894,13,0)</f>
        <v>punkt adresowy podstawowy</v>
      </c>
      <c r="Z1222" s="277"/>
    </row>
    <row r="1223" spans="1:26">
      <c r="A1223" s="16">
        <v>1219</v>
      </c>
      <c r="B1223" s="101"/>
      <c r="C1223" s="249"/>
      <c r="D1223" s="242" t="s">
        <v>2902</v>
      </c>
      <c r="E1223" s="157"/>
      <c r="F1223" s="16" t="str">
        <f>VLOOKUP(D1223,'Lista Punktów Adresowych'!$C$1:R6895,2)</f>
        <v>MAŁOPOLSKIE</v>
      </c>
      <c r="G1223" s="16" t="str">
        <f>VLOOKUP(D1223,'Lista Punktów Adresowych'!$C$1:R6895,3,0)</f>
        <v>BOCHEŃSKI</v>
      </c>
      <c r="H1223" s="16" t="str">
        <f>VLOOKUP(D1223,'Lista Punktów Adresowych'!$C$1:R6895,4,0)</f>
        <v>LIPNICA MUROWANA</v>
      </c>
      <c r="I1223" s="16" t="str">
        <f>VLOOKUP(D1223,'Lista Punktów Adresowych'!$C$1:R6895,6,)</f>
        <v>LIPNICA GÓRNA</v>
      </c>
      <c r="J1223" s="16" t="str">
        <f>VLOOKUP(D1223,'Lista Punktów Adresowych'!$C$1:R6895,8,0)</f>
        <v/>
      </c>
      <c r="K1223" s="98" t="str">
        <f>VLOOKUP(D1223,'Lista Punktów Adresowych'!$C$1:R6895,10,0)</f>
        <v>318</v>
      </c>
      <c r="O1223" s="16" t="str">
        <f>VLOOKUP(D1223,'Lista Punktów Adresowych'!$C$1:R6895,14,0)</f>
        <v>1</v>
      </c>
      <c r="P1223" s="16" t="str">
        <f>VLOOKUP(D1223,'Lista Punktów Adresowych'!$C$1:R6895,15,0)</f>
        <v>0</v>
      </c>
      <c r="Q1223" s="16" t="str">
        <f>VLOOKUP(D1223,'Lista Punktów Adresowych'!$C$1:T6895,16,0)</f>
        <v>kat.1</v>
      </c>
      <c r="R1223" s="16" t="str">
        <f>VLOOKUP(D1223,'Lista Punktów Adresowych'!$C$1:T6895,17,0)</f>
        <v>500</v>
      </c>
      <c r="W1223" s="32"/>
      <c r="Y1223" s="16" t="str">
        <f>VLOOKUP(D1223,'Lista Punktów Adresowych'!$C$1:R6895,13,0)</f>
        <v>punkt adresowy podstawowy</v>
      </c>
      <c r="Z1223" s="277"/>
    </row>
    <row r="1224" spans="1:26">
      <c r="A1224" s="16">
        <v>1220</v>
      </c>
      <c r="B1224" s="101"/>
      <c r="C1224" s="249"/>
      <c r="D1224" s="242" t="s">
        <v>2903</v>
      </c>
      <c r="E1224" s="157"/>
      <c r="F1224" s="16" t="str">
        <f>VLOOKUP(D1224,'Lista Punktów Adresowych'!$C$1:R6896,2)</f>
        <v>MAŁOPOLSKIE</v>
      </c>
      <c r="G1224" s="16" t="str">
        <f>VLOOKUP(D1224,'Lista Punktów Adresowych'!$C$1:R6896,3,0)</f>
        <v>BOCHEŃSKI</v>
      </c>
      <c r="H1224" s="16" t="str">
        <f>VLOOKUP(D1224,'Lista Punktów Adresowych'!$C$1:R6896,4,0)</f>
        <v>LIPNICA MUROWANA</v>
      </c>
      <c r="I1224" s="16" t="str">
        <f>VLOOKUP(D1224,'Lista Punktów Adresowych'!$C$1:R6896,6,)</f>
        <v>LIPNICA GÓRNA</v>
      </c>
      <c r="J1224" s="16" t="str">
        <f>VLOOKUP(D1224,'Lista Punktów Adresowych'!$C$1:R6896,8,0)</f>
        <v/>
      </c>
      <c r="K1224" s="98" t="str">
        <f>VLOOKUP(D1224,'Lista Punktów Adresowych'!$C$1:R6896,10,0)</f>
        <v>347</v>
      </c>
      <c r="O1224" s="16" t="str">
        <f>VLOOKUP(D1224,'Lista Punktów Adresowych'!$C$1:R6896,14,0)</f>
        <v>1</v>
      </c>
      <c r="P1224" s="16" t="str">
        <f>VLOOKUP(D1224,'Lista Punktów Adresowych'!$C$1:R6896,15,0)</f>
        <v>0</v>
      </c>
      <c r="Q1224" s="16" t="str">
        <f>VLOOKUP(D1224,'Lista Punktów Adresowych'!$C$1:T6896,16,0)</f>
        <v>kat.4</v>
      </c>
      <c r="R1224" s="16" t="str">
        <f>VLOOKUP(D1224,'Lista Punktów Adresowych'!$C$1:T6896,17,0)</f>
        <v>3500</v>
      </c>
      <c r="W1224" s="32"/>
      <c r="Y1224" s="16" t="str">
        <f>VLOOKUP(D1224,'Lista Punktów Adresowych'!$C$1:R6896,13,0)</f>
        <v>punkt adresowy podstawowy</v>
      </c>
      <c r="Z1224" s="277"/>
    </row>
    <row r="1225" spans="1:26">
      <c r="A1225" s="16">
        <v>1221</v>
      </c>
      <c r="B1225" s="101"/>
      <c r="C1225" s="249"/>
      <c r="D1225" s="242" t="s">
        <v>2904</v>
      </c>
      <c r="E1225" s="157"/>
      <c r="F1225" s="16" t="str">
        <f>VLOOKUP(D1225,'Lista Punktów Adresowych'!$C$1:R6897,2)</f>
        <v>MAŁOPOLSKIE</v>
      </c>
      <c r="G1225" s="16" t="str">
        <f>VLOOKUP(D1225,'Lista Punktów Adresowych'!$C$1:R6897,3,0)</f>
        <v>BOCHEŃSKI</v>
      </c>
      <c r="H1225" s="16" t="str">
        <f>VLOOKUP(D1225,'Lista Punktów Adresowych'!$C$1:R6897,4,0)</f>
        <v>LIPNICA MUROWANA</v>
      </c>
      <c r="I1225" s="16" t="str">
        <f>VLOOKUP(D1225,'Lista Punktów Adresowych'!$C$1:R6897,6,)</f>
        <v>LIPNICA GÓRNA</v>
      </c>
      <c r="J1225" s="16" t="str">
        <f>VLOOKUP(D1225,'Lista Punktów Adresowych'!$C$1:R6897,8,0)</f>
        <v/>
      </c>
      <c r="K1225" s="98" t="str">
        <f>VLOOKUP(D1225,'Lista Punktów Adresowych'!$C$1:R6897,10,0)</f>
        <v>372</v>
      </c>
      <c r="O1225" s="16" t="str">
        <f>VLOOKUP(D1225,'Lista Punktów Adresowych'!$C$1:R6897,14,0)</f>
        <v>1</v>
      </c>
      <c r="P1225" s="16" t="str">
        <f>VLOOKUP(D1225,'Lista Punktów Adresowych'!$C$1:R6897,15,0)</f>
        <v>0</v>
      </c>
      <c r="Q1225" s="16" t="str">
        <f>VLOOKUP(D1225,'Lista Punktów Adresowych'!$C$1:T6897,16,0)</f>
        <v>kat.1</v>
      </c>
      <c r="R1225" s="16" t="str">
        <f>VLOOKUP(D1225,'Lista Punktów Adresowych'!$C$1:T6897,17,0)</f>
        <v>500</v>
      </c>
      <c r="W1225" s="32"/>
      <c r="Y1225" s="16" t="str">
        <f>VLOOKUP(D1225,'Lista Punktów Adresowych'!$C$1:R6897,13,0)</f>
        <v>punkt adresowy podstawowy</v>
      </c>
      <c r="Z1225" s="277"/>
    </row>
    <row r="1226" spans="1:26">
      <c r="A1226" s="16">
        <v>1222</v>
      </c>
      <c r="B1226" s="101"/>
      <c r="C1226" s="249"/>
      <c r="D1226" s="242" t="s">
        <v>2905</v>
      </c>
      <c r="E1226" s="157"/>
      <c r="F1226" s="16" t="str">
        <f>VLOOKUP(D1226,'Lista Punktów Adresowych'!$C$1:R6898,2)</f>
        <v>MAŁOPOLSKIE</v>
      </c>
      <c r="G1226" s="16" t="str">
        <f>VLOOKUP(D1226,'Lista Punktów Adresowych'!$C$1:R6898,3,0)</f>
        <v>BOCHEŃSKI</v>
      </c>
      <c r="H1226" s="16" t="str">
        <f>VLOOKUP(D1226,'Lista Punktów Adresowych'!$C$1:R6898,4,0)</f>
        <v>LIPNICA MUROWANA</v>
      </c>
      <c r="I1226" s="16" t="str">
        <f>VLOOKUP(D1226,'Lista Punktów Adresowych'!$C$1:R6898,6,)</f>
        <v>LIPNICA GÓRNA</v>
      </c>
      <c r="J1226" s="16" t="str">
        <f>VLOOKUP(D1226,'Lista Punktów Adresowych'!$C$1:R6898,8,0)</f>
        <v/>
      </c>
      <c r="K1226" s="98" t="str">
        <f>VLOOKUP(D1226,'Lista Punktów Adresowych'!$C$1:R6898,10,0)</f>
        <v>191</v>
      </c>
      <c r="O1226" s="16" t="str">
        <f>VLOOKUP(D1226,'Lista Punktów Adresowych'!$C$1:R6898,14,0)</f>
        <v>1</v>
      </c>
      <c r="P1226" s="16" t="str">
        <f>VLOOKUP(D1226,'Lista Punktów Adresowych'!$C$1:R6898,15,0)</f>
        <v>0</v>
      </c>
      <c r="Q1226" s="16" t="str">
        <f>VLOOKUP(D1226,'Lista Punktów Adresowych'!$C$1:T6898,16,0)</f>
        <v>kat.2</v>
      </c>
      <c r="R1226" s="16" t="str">
        <f>VLOOKUP(D1226,'Lista Punktów Adresowych'!$C$1:T6898,17,0)</f>
        <v>1500</v>
      </c>
      <c r="W1226" s="32"/>
      <c r="Y1226" s="16" t="str">
        <f>VLOOKUP(D1226,'Lista Punktów Adresowych'!$C$1:R6898,13,0)</f>
        <v>punkt adresowy podstawowy</v>
      </c>
      <c r="Z1226" s="277"/>
    </row>
    <row r="1227" spans="1:26">
      <c r="A1227" s="16">
        <v>1223</v>
      </c>
      <c r="B1227" s="101"/>
      <c r="C1227" s="249"/>
      <c r="D1227" s="242" t="s">
        <v>2906</v>
      </c>
      <c r="E1227" s="157"/>
      <c r="F1227" s="16" t="str">
        <f>VLOOKUP(D1227,'Lista Punktów Adresowych'!$C$1:R6899,2)</f>
        <v>MAŁOPOLSKIE</v>
      </c>
      <c r="G1227" s="16" t="str">
        <f>VLOOKUP(D1227,'Lista Punktów Adresowych'!$C$1:R6899,3,0)</f>
        <v>BOCHEŃSKI</v>
      </c>
      <c r="H1227" s="16" t="str">
        <f>VLOOKUP(D1227,'Lista Punktów Adresowych'!$C$1:R6899,4,0)</f>
        <v>LIPNICA MUROWANA</v>
      </c>
      <c r="I1227" s="16" t="str">
        <f>VLOOKUP(D1227,'Lista Punktów Adresowych'!$C$1:R6899,6,)</f>
        <v>LIPNICA GÓRNA</v>
      </c>
      <c r="J1227" s="16" t="str">
        <f>VLOOKUP(D1227,'Lista Punktów Adresowych'!$C$1:R6899,8,0)</f>
        <v/>
      </c>
      <c r="K1227" s="98" t="str">
        <f>VLOOKUP(D1227,'Lista Punktów Adresowych'!$C$1:R6899,10,0)</f>
        <v>236</v>
      </c>
      <c r="O1227" s="16" t="str">
        <f>VLOOKUP(D1227,'Lista Punktów Adresowych'!$C$1:R6899,14,0)</f>
        <v>1</v>
      </c>
      <c r="P1227" s="16" t="str">
        <f>VLOOKUP(D1227,'Lista Punktów Adresowych'!$C$1:R6899,15,0)</f>
        <v>0</v>
      </c>
      <c r="Q1227" s="16" t="str">
        <f>VLOOKUP(D1227,'Lista Punktów Adresowych'!$C$1:T6899,16,0)</f>
        <v>kat.9</v>
      </c>
      <c r="R1227" s="16" t="str">
        <f>VLOOKUP(D1227,'Lista Punktów Adresowych'!$C$1:T6899,17,0)</f>
        <v>8500</v>
      </c>
      <c r="W1227" s="32"/>
      <c r="Y1227" s="16" t="str">
        <f>VLOOKUP(D1227,'Lista Punktów Adresowych'!$C$1:R6899,13,0)</f>
        <v>punkt adresowy podstawowy</v>
      </c>
      <c r="Z1227" s="277"/>
    </row>
    <row r="1228" spans="1:26">
      <c r="A1228" s="16">
        <v>1224</v>
      </c>
      <c r="B1228" s="101"/>
      <c r="C1228" s="249"/>
      <c r="D1228" s="242" t="s">
        <v>2907</v>
      </c>
      <c r="E1228" s="157"/>
      <c r="F1228" s="16" t="str">
        <f>VLOOKUP(D1228,'Lista Punktów Adresowych'!$C$1:R6900,2)</f>
        <v>MAŁOPOLSKIE</v>
      </c>
      <c r="G1228" s="16" t="str">
        <f>VLOOKUP(D1228,'Lista Punktów Adresowych'!$C$1:R6900,3,0)</f>
        <v>BOCHEŃSKI</v>
      </c>
      <c r="H1228" s="16" t="str">
        <f>VLOOKUP(D1228,'Lista Punktów Adresowych'!$C$1:R6900,4,0)</f>
        <v>LIPNICA MUROWANA</v>
      </c>
      <c r="I1228" s="16" t="str">
        <f>VLOOKUP(D1228,'Lista Punktów Adresowych'!$C$1:R6900,6,)</f>
        <v>LIPNICA GÓRNA</v>
      </c>
      <c r="J1228" s="16" t="str">
        <f>VLOOKUP(D1228,'Lista Punktów Adresowych'!$C$1:R6900,8,0)</f>
        <v/>
      </c>
      <c r="K1228" s="98" t="str">
        <f>VLOOKUP(D1228,'Lista Punktów Adresowych'!$C$1:R6900,10,0)</f>
        <v>237</v>
      </c>
      <c r="O1228" s="16" t="str">
        <f>VLOOKUP(D1228,'Lista Punktów Adresowych'!$C$1:R6900,14,0)</f>
        <v>1</v>
      </c>
      <c r="P1228" s="16" t="str">
        <f>VLOOKUP(D1228,'Lista Punktów Adresowych'!$C$1:R6900,15,0)</f>
        <v>0</v>
      </c>
      <c r="Q1228" s="16" t="str">
        <f>VLOOKUP(D1228,'Lista Punktów Adresowych'!$C$1:T6900,16,0)</f>
        <v>kat.8</v>
      </c>
      <c r="R1228" s="16" t="str">
        <f>VLOOKUP(D1228,'Lista Punktów Adresowych'!$C$1:T6900,17,0)</f>
        <v>7500</v>
      </c>
      <c r="W1228" s="32"/>
      <c r="Y1228" s="16" t="str">
        <f>VLOOKUP(D1228,'Lista Punktów Adresowych'!$C$1:R6900,13,0)</f>
        <v>punkt adresowy podstawowy</v>
      </c>
      <c r="Z1228" s="277"/>
    </row>
    <row r="1229" spans="1:26">
      <c r="A1229" s="16">
        <v>1225</v>
      </c>
      <c r="B1229" s="101"/>
      <c r="C1229" s="249"/>
      <c r="D1229" s="242" t="s">
        <v>2908</v>
      </c>
      <c r="E1229" s="157"/>
      <c r="F1229" s="16" t="str">
        <f>VLOOKUP(D1229,'Lista Punktów Adresowych'!$C$1:R6901,2)</f>
        <v>MAŁOPOLSKIE</v>
      </c>
      <c r="G1229" s="16" t="str">
        <f>VLOOKUP(D1229,'Lista Punktów Adresowych'!$C$1:R6901,3,0)</f>
        <v>BOCHEŃSKI</v>
      </c>
      <c r="H1229" s="16" t="str">
        <f>VLOOKUP(D1229,'Lista Punktów Adresowych'!$C$1:R6901,4,0)</f>
        <v>LIPNICA MUROWANA</v>
      </c>
      <c r="I1229" s="16" t="str">
        <f>VLOOKUP(D1229,'Lista Punktów Adresowych'!$C$1:R6901,6,)</f>
        <v>LIPNICA GÓRNA</v>
      </c>
      <c r="J1229" s="16" t="str">
        <f>VLOOKUP(D1229,'Lista Punktów Adresowych'!$C$1:R6901,8,0)</f>
        <v/>
      </c>
      <c r="K1229" s="98" t="str">
        <f>VLOOKUP(D1229,'Lista Punktów Adresowych'!$C$1:R6901,10,0)</f>
        <v>193</v>
      </c>
      <c r="O1229" s="16" t="str">
        <f>VLOOKUP(D1229,'Lista Punktów Adresowych'!$C$1:R6901,14,0)</f>
        <v>1</v>
      </c>
      <c r="P1229" s="16" t="str">
        <f>VLOOKUP(D1229,'Lista Punktów Adresowych'!$C$1:R6901,15,0)</f>
        <v>0</v>
      </c>
      <c r="Q1229" s="16" t="str">
        <f>VLOOKUP(D1229,'Lista Punktów Adresowych'!$C$1:T6901,16,0)</f>
        <v>kat.1</v>
      </c>
      <c r="R1229" s="16" t="str">
        <f>VLOOKUP(D1229,'Lista Punktów Adresowych'!$C$1:T6901,17,0)</f>
        <v>500</v>
      </c>
      <c r="W1229" s="32"/>
      <c r="Y1229" s="16" t="str">
        <f>VLOOKUP(D1229,'Lista Punktów Adresowych'!$C$1:R6901,13,0)</f>
        <v>punkt adresowy podstawowy</v>
      </c>
      <c r="Z1229" s="277"/>
    </row>
    <row r="1230" spans="1:26">
      <c r="A1230" s="16">
        <v>1226</v>
      </c>
      <c r="B1230" s="101"/>
      <c r="C1230" s="249"/>
      <c r="D1230" s="242" t="s">
        <v>2909</v>
      </c>
      <c r="E1230" s="157"/>
      <c r="F1230" s="16" t="str">
        <f>VLOOKUP(D1230,'Lista Punktów Adresowych'!$C$1:R6902,2)</f>
        <v>MAŁOPOLSKIE</v>
      </c>
      <c r="G1230" s="16" t="str">
        <f>VLOOKUP(D1230,'Lista Punktów Adresowych'!$C$1:R6902,3,0)</f>
        <v>BOCHEŃSKI</v>
      </c>
      <c r="H1230" s="16" t="str">
        <f>VLOOKUP(D1230,'Lista Punktów Adresowych'!$C$1:R6902,4,0)</f>
        <v>LIPNICA MUROWANA</v>
      </c>
      <c r="I1230" s="16" t="str">
        <f>VLOOKUP(D1230,'Lista Punktów Adresowych'!$C$1:R6902,6,)</f>
        <v>BORÓWNA</v>
      </c>
      <c r="J1230" s="16" t="str">
        <f>VLOOKUP(D1230,'Lista Punktów Adresowych'!$C$1:R6902,8,0)</f>
        <v/>
      </c>
      <c r="K1230" s="98" t="str">
        <f>VLOOKUP(D1230,'Lista Punktów Adresowych'!$C$1:R6902,10,0)</f>
        <v>132</v>
      </c>
      <c r="O1230" s="16" t="str">
        <f>VLOOKUP(D1230,'Lista Punktów Adresowych'!$C$1:R6902,14,0)</f>
        <v>1</v>
      </c>
      <c r="P1230" s="16" t="str">
        <f>VLOOKUP(D1230,'Lista Punktów Adresowych'!$C$1:R6902,15,0)</f>
        <v>0</v>
      </c>
      <c r="Q1230" s="16" t="str">
        <f>VLOOKUP(D1230,'Lista Punktów Adresowych'!$C$1:T6902,16,0)</f>
        <v>kat.9</v>
      </c>
      <c r="R1230" s="16" t="str">
        <f>VLOOKUP(D1230,'Lista Punktów Adresowych'!$C$1:T6902,17,0)</f>
        <v>8500</v>
      </c>
      <c r="W1230" s="32"/>
      <c r="Y1230" s="16" t="str">
        <f>VLOOKUP(D1230,'Lista Punktów Adresowych'!$C$1:R6902,13,0)</f>
        <v>punkt adresowy podstawowy</v>
      </c>
      <c r="Z1230" s="277"/>
    </row>
    <row r="1231" spans="1:26">
      <c r="A1231" s="16">
        <v>1227</v>
      </c>
      <c r="B1231" s="101"/>
      <c r="C1231" s="249"/>
      <c r="D1231" s="242" t="s">
        <v>2910</v>
      </c>
      <c r="E1231" s="157"/>
      <c r="F1231" s="16" t="str">
        <f>VLOOKUP(D1231,'Lista Punktów Adresowych'!$C$1:R6903,2)</f>
        <v>MAŁOPOLSKIE</v>
      </c>
      <c r="G1231" s="16" t="str">
        <f>VLOOKUP(D1231,'Lista Punktów Adresowych'!$C$1:R6903,3,0)</f>
        <v>BOCHEŃSKI</v>
      </c>
      <c r="H1231" s="16" t="str">
        <f>VLOOKUP(D1231,'Lista Punktów Adresowych'!$C$1:R6903,4,0)</f>
        <v>LIPNICA MUROWANA</v>
      </c>
      <c r="I1231" s="16" t="str">
        <f>VLOOKUP(D1231,'Lista Punktów Adresowych'!$C$1:R6903,6,)</f>
        <v>LIPNICA GÓRNA</v>
      </c>
      <c r="J1231" s="16" t="str">
        <f>VLOOKUP(D1231,'Lista Punktów Adresowych'!$C$1:R6903,8,0)</f>
        <v/>
      </c>
      <c r="K1231" s="98" t="str">
        <f>VLOOKUP(D1231,'Lista Punktów Adresowych'!$C$1:R6903,10,0)</f>
        <v>305</v>
      </c>
      <c r="O1231" s="16" t="str">
        <f>VLOOKUP(D1231,'Lista Punktów Adresowych'!$C$1:R6903,14,0)</f>
        <v>1</v>
      </c>
      <c r="P1231" s="16" t="str">
        <f>VLOOKUP(D1231,'Lista Punktów Adresowych'!$C$1:R6903,15,0)</f>
        <v>0</v>
      </c>
      <c r="Q1231" s="16" t="str">
        <f>VLOOKUP(D1231,'Lista Punktów Adresowych'!$C$1:T6903,16,0)</f>
        <v>kat.5</v>
      </c>
      <c r="R1231" s="16" t="str">
        <f>VLOOKUP(D1231,'Lista Punktów Adresowych'!$C$1:T6903,17,0)</f>
        <v>4500</v>
      </c>
      <c r="W1231" s="32"/>
      <c r="Y1231" s="16" t="str">
        <f>VLOOKUP(D1231,'Lista Punktów Adresowych'!$C$1:R6903,13,0)</f>
        <v>punkt adresowy podstawowy</v>
      </c>
      <c r="Z1231" s="277"/>
    </row>
    <row r="1232" spans="1:26">
      <c r="A1232" s="16">
        <v>1228</v>
      </c>
      <c r="B1232" s="101"/>
      <c r="C1232" s="249"/>
      <c r="D1232" s="242" t="s">
        <v>2911</v>
      </c>
      <c r="E1232" s="157"/>
      <c r="F1232" s="16" t="str">
        <f>VLOOKUP(D1232,'Lista Punktów Adresowych'!$C$1:R6904,2)</f>
        <v>MAŁOPOLSKIE</v>
      </c>
      <c r="G1232" s="16" t="str">
        <f>VLOOKUP(D1232,'Lista Punktów Adresowych'!$C$1:R6904,3,0)</f>
        <v>BOCHEŃSKI</v>
      </c>
      <c r="H1232" s="16" t="str">
        <f>VLOOKUP(D1232,'Lista Punktów Adresowych'!$C$1:R6904,4,0)</f>
        <v>LIPNICA MUROWANA</v>
      </c>
      <c r="I1232" s="16" t="str">
        <f>VLOOKUP(D1232,'Lista Punktów Adresowych'!$C$1:R6904,6,)</f>
        <v>LIPNICA GÓRNA</v>
      </c>
      <c r="J1232" s="16" t="str">
        <f>VLOOKUP(D1232,'Lista Punktów Adresowych'!$C$1:R6904,8,0)</f>
        <v/>
      </c>
      <c r="K1232" s="98" t="str">
        <f>VLOOKUP(D1232,'Lista Punktów Adresowych'!$C$1:R6904,10,0)</f>
        <v>313</v>
      </c>
      <c r="O1232" s="16" t="str">
        <f>VLOOKUP(D1232,'Lista Punktów Adresowych'!$C$1:R6904,14,0)</f>
        <v>1</v>
      </c>
      <c r="P1232" s="16" t="str">
        <f>VLOOKUP(D1232,'Lista Punktów Adresowych'!$C$1:R6904,15,0)</f>
        <v>0</v>
      </c>
      <c r="Q1232" s="16" t="str">
        <f>VLOOKUP(D1232,'Lista Punktów Adresowych'!$C$1:T6904,16,0)</f>
        <v>kat.3</v>
      </c>
      <c r="R1232" s="16" t="str">
        <f>VLOOKUP(D1232,'Lista Punktów Adresowych'!$C$1:T6904,17,0)</f>
        <v>2500</v>
      </c>
      <c r="W1232" s="32"/>
      <c r="Y1232" s="16" t="str">
        <f>VLOOKUP(D1232,'Lista Punktów Adresowych'!$C$1:R6904,13,0)</f>
        <v>punkt adresowy podstawowy</v>
      </c>
      <c r="Z1232" s="277"/>
    </row>
    <row r="1233" spans="1:26">
      <c r="A1233" s="16">
        <v>1229</v>
      </c>
      <c r="B1233" s="101"/>
      <c r="C1233" s="249"/>
      <c r="D1233" s="242" t="s">
        <v>2912</v>
      </c>
      <c r="E1233" s="157"/>
      <c r="F1233" s="16" t="str">
        <f>VLOOKUP(D1233,'Lista Punktów Adresowych'!$C$1:R6905,2)</f>
        <v>MAŁOPOLSKIE</v>
      </c>
      <c r="G1233" s="16" t="str">
        <f>VLOOKUP(D1233,'Lista Punktów Adresowych'!$C$1:R6905,3,0)</f>
        <v>BOCHEŃSKI</v>
      </c>
      <c r="H1233" s="16" t="str">
        <f>VLOOKUP(D1233,'Lista Punktów Adresowych'!$C$1:R6905,4,0)</f>
        <v>LIPNICA MUROWANA</v>
      </c>
      <c r="I1233" s="16" t="str">
        <f>VLOOKUP(D1233,'Lista Punktów Adresowych'!$C$1:R6905,6,)</f>
        <v>LIPNICA GÓRNA</v>
      </c>
      <c r="J1233" s="16" t="str">
        <f>VLOOKUP(D1233,'Lista Punktów Adresowych'!$C$1:R6905,8,0)</f>
        <v/>
      </c>
      <c r="K1233" s="98" t="str">
        <f>VLOOKUP(D1233,'Lista Punktów Adresowych'!$C$1:R6905,10,0)</f>
        <v>306</v>
      </c>
      <c r="O1233" s="16" t="str">
        <f>VLOOKUP(D1233,'Lista Punktów Adresowych'!$C$1:R6905,14,0)</f>
        <v>1</v>
      </c>
      <c r="P1233" s="16" t="str">
        <f>VLOOKUP(D1233,'Lista Punktów Adresowych'!$C$1:R6905,15,0)</f>
        <v>0</v>
      </c>
      <c r="Q1233" s="16" t="str">
        <f>VLOOKUP(D1233,'Lista Punktów Adresowych'!$C$1:T6905,16,0)</f>
        <v>kat.5</v>
      </c>
      <c r="R1233" s="16" t="str">
        <f>VLOOKUP(D1233,'Lista Punktów Adresowych'!$C$1:T6905,17,0)</f>
        <v>4500</v>
      </c>
      <c r="W1233" s="32"/>
      <c r="Y1233" s="16" t="str">
        <f>VLOOKUP(D1233,'Lista Punktów Adresowych'!$C$1:R6905,13,0)</f>
        <v>punkt adresowy podstawowy</v>
      </c>
      <c r="Z1233" s="277"/>
    </row>
    <row r="1234" spans="1:26">
      <c r="A1234" s="16">
        <v>1230</v>
      </c>
      <c r="B1234" s="101"/>
      <c r="C1234" s="249"/>
      <c r="D1234" s="242" t="s">
        <v>2913</v>
      </c>
      <c r="E1234" s="157"/>
      <c r="F1234" s="16" t="str">
        <f>VLOOKUP(D1234,'Lista Punktów Adresowych'!$C$1:R6906,2)</f>
        <v>MAŁOPOLSKIE</v>
      </c>
      <c r="G1234" s="16" t="str">
        <f>VLOOKUP(D1234,'Lista Punktów Adresowych'!$C$1:R6906,3,0)</f>
        <v>BOCHEŃSKI</v>
      </c>
      <c r="H1234" s="16" t="str">
        <f>VLOOKUP(D1234,'Lista Punktów Adresowych'!$C$1:R6906,4,0)</f>
        <v>LIPNICA MUROWANA</v>
      </c>
      <c r="I1234" s="16" t="str">
        <f>VLOOKUP(D1234,'Lista Punktów Adresowych'!$C$1:R6906,6,)</f>
        <v>LIPNICA GÓRNA</v>
      </c>
      <c r="J1234" s="16" t="str">
        <f>VLOOKUP(D1234,'Lista Punktów Adresowych'!$C$1:R6906,8,0)</f>
        <v/>
      </c>
      <c r="K1234" s="98" t="str">
        <f>VLOOKUP(D1234,'Lista Punktów Adresowych'!$C$1:R6906,10,0)</f>
        <v>312</v>
      </c>
      <c r="O1234" s="16" t="str">
        <f>VLOOKUP(D1234,'Lista Punktów Adresowych'!$C$1:R6906,14,0)</f>
        <v>1</v>
      </c>
      <c r="P1234" s="16" t="str">
        <f>VLOOKUP(D1234,'Lista Punktów Adresowych'!$C$1:R6906,15,0)</f>
        <v>0</v>
      </c>
      <c r="Q1234" s="16" t="str">
        <f>VLOOKUP(D1234,'Lista Punktów Adresowych'!$C$1:T6906,16,0)</f>
        <v>kat.3</v>
      </c>
      <c r="R1234" s="16" t="str">
        <f>VLOOKUP(D1234,'Lista Punktów Adresowych'!$C$1:T6906,17,0)</f>
        <v>2500</v>
      </c>
      <c r="W1234" s="32"/>
      <c r="Y1234" s="16" t="str">
        <f>VLOOKUP(D1234,'Lista Punktów Adresowych'!$C$1:R6906,13,0)</f>
        <v>punkt adresowy podstawowy</v>
      </c>
      <c r="Z1234" s="277"/>
    </row>
    <row r="1235" spans="1:26">
      <c r="A1235" s="16">
        <v>1231</v>
      </c>
      <c r="B1235" s="101"/>
      <c r="C1235" s="249"/>
      <c r="D1235" s="242" t="s">
        <v>2914</v>
      </c>
      <c r="E1235" s="157"/>
      <c r="F1235" s="16" t="str">
        <f>VLOOKUP(D1235,'Lista Punktów Adresowych'!$C$1:R6907,2)</f>
        <v>MAŁOPOLSKIE</v>
      </c>
      <c r="G1235" s="16" t="str">
        <f>VLOOKUP(D1235,'Lista Punktów Adresowych'!$C$1:R6907,3,0)</f>
        <v>BOCHEŃSKI</v>
      </c>
      <c r="H1235" s="16" t="str">
        <f>VLOOKUP(D1235,'Lista Punktów Adresowych'!$C$1:R6907,4,0)</f>
        <v>LIPNICA MUROWANA</v>
      </c>
      <c r="I1235" s="16" t="str">
        <f>VLOOKUP(D1235,'Lista Punktów Adresowych'!$C$1:R6907,6,)</f>
        <v>LIPNICA GÓRNA</v>
      </c>
      <c r="J1235" s="16" t="str">
        <f>VLOOKUP(D1235,'Lista Punktów Adresowych'!$C$1:R6907,8,0)</f>
        <v/>
      </c>
      <c r="K1235" s="98" t="str">
        <f>VLOOKUP(D1235,'Lista Punktów Adresowych'!$C$1:R6907,10,0)</f>
        <v>309</v>
      </c>
      <c r="O1235" s="16" t="str">
        <f>VLOOKUP(D1235,'Lista Punktów Adresowych'!$C$1:R6907,14,0)</f>
        <v>1</v>
      </c>
      <c r="P1235" s="16" t="str">
        <f>VLOOKUP(D1235,'Lista Punktów Adresowych'!$C$1:R6907,15,0)</f>
        <v>0</v>
      </c>
      <c r="Q1235" s="16" t="str">
        <f>VLOOKUP(D1235,'Lista Punktów Adresowych'!$C$1:T6907,16,0)</f>
        <v>kat.8</v>
      </c>
      <c r="R1235" s="16" t="str">
        <f>VLOOKUP(D1235,'Lista Punktów Adresowych'!$C$1:T6907,17,0)</f>
        <v>7500</v>
      </c>
      <c r="W1235" s="32"/>
      <c r="Y1235" s="16" t="str">
        <f>VLOOKUP(D1235,'Lista Punktów Adresowych'!$C$1:R6907,13,0)</f>
        <v>punkt adresowy podstawowy</v>
      </c>
      <c r="Z1235" s="277"/>
    </row>
    <row r="1236" spans="1:26">
      <c r="A1236" s="16">
        <v>1232</v>
      </c>
      <c r="B1236" s="101"/>
      <c r="C1236" s="249"/>
      <c r="D1236" s="242" t="s">
        <v>2915</v>
      </c>
      <c r="E1236" s="157"/>
      <c r="F1236" s="16" t="str">
        <f>VLOOKUP(D1236,'Lista Punktów Adresowych'!$C$1:R6908,2)</f>
        <v>MAŁOPOLSKIE</v>
      </c>
      <c r="G1236" s="16" t="str">
        <f>VLOOKUP(D1236,'Lista Punktów Adresowych'!$C$1:R6908,3,0)</f>
        <v>BOCHEŃSKI</v>
      </c>
      <c r="H1236" s="16" t="str">
        <f>VLOOKUP(D1236,'Lista Punktów Adresowych'!$C$1:R6908,4,0)</f>
        <v>LIPNICA MUROWANA</v>
      </c>
      <c r="I1236" s="16" t="str">
        <f>VLOOKUP(D1236,'Lista Punktów Adresowych'!$C$1:R6908,6,)</f>
        <v>LIPNICA GÓRNA</v>
      </c>
      <c r="J1236" s="16" t="str">
        <f>VLOOKUP(D1236,'Lista Punktów Adresowych'!$C$1:R6908,8,0)</f>
        <v/>
      </c>
      <c r="K1236" s="98" t="str">
        <f>VLOOKUP(D1236,'Lista Punktów Adresowych'!$C$1:R6908,10,0)</f>
        <v>47</v>
      </c>
      <c r="O1236" s="16" t="str">
        <f>VLOOKUP(D1236,'Lista Punktów Adresowych'!$C$1:R6908,14,0)</f>
        <v>1</v>
      </c>
      <c r="P1236" s="16" t="str">
        <f>VLOOKUP(D1236,'Lista Punktów Adresowych'!$C$1:R6908,15,0)</f>
        <v>0</v>
      </c>
      <c r="Q1236" s="16" t="str">
        <f>VLOOKUP(D1236,'Lista Punktów Adresowych'!$C$1:T6908,16,0)</f>
        <v>kat.1</v>
      </c>
      <c r="R1236" s="16" t="str">
        <f>VLOOKUP(D1236,'Lista Punktów Adresowych'!$C$1:T6908,17,0)</f>
        <v>500</v>
      </c>
      <c r="W1236" s="32"/>
      <c r="Y1236" s="16" t="str">
        <f>VLOOKUP(D1236,'Lista Punktów Adresowych'!$C$1:R6908,13,0)</f>
        <v>punkt adresowy podstawowy</v>
      </c>
      <c r="Z1236" s="277"/>
    </row>
    <row r="1237" spans="1:26">
      <c r="A1237" s="16">
        <v>1233</v>
      </c>
      <c r="B1237" s="101"/>
      <c r="C1237" s="249"/>
      <c r="D1237" s="242" t="s">
        <v>2916</v>
      </c>
      <c r="E1237" s="157"/>
      <c r="F1237" s="16" t="str">
        <f>VLOOKUP(D1237,'Lista Punktów Adresowych'!$C$1:R6909,2)</f>
        <v>MAŁOPOLSKIE</v>
      </c>
      <c r="G1237" s="16" t="str">
        <f>VLOOKUP(D1237,'Lista Punktów Adresowych'!$C$1:R6909,3,0)</f>
        <v>BOCHEŃSKI</v>
      </c>
      <c r="H1237" s="16" t="str">
        <f>VLOOKUP(D1237,'Lista Punktów Adresowych'!$C$1:R6909,4,0)</f>
        <v>LIPNICA MUROWANA</v>
      </c>
      <c r="I1237" s="16" t="str">
        <f>VLOOKUP(D1237,'Lista Punktów Adresowych'!$C$1:R6909,6,)</f>
        <v>LIPNICA GÓRNA</v>
      </c>
      <c r="J1237" s="16" t="str">
        <f>VLOOKUP(D1237,'Lista Punktów Adresowych'!$C$1:R6909,8,0)</f>
        <v/>
      </c>
      <c r="K1237" s="98" t="str">
        <f>VLOOKUP(D1237,'Lista Punktów Adresowych'!$C$1:R6909,10,0)</f>
        <v>315</v>
      </c>
      <c r="O1237" s="16" t="str">
        <f>VLOOKUP(D1237,'Lista Punktów Adresowych'!$C$1:R6909,14,0)</f>
        <v>1</v>
      </c>
      <c r="P1237" s="16" t="str">
        <f>VLOOKUP(D1237,'Lista Punktów Adresowych'!$C$1:R6909,15,0)</f>
        <v>0</v>
      </c>
      <c r="Q1237" s="16" t="str">
        <f>VLOOKUP(D1237,'Lista Punktów Adresowych'!$C$1:T6909,16,0)</f>
        <v>kat.5</v>
      </c>
      <c r="R1237" s="16" t="str">
        <f>VLOOKUP(D1237,'Lista Punktów Adresowych'!$C$1:T6909,17,0)</f>
        <v>4500</v>
      </c>
      <c r="W1237" s="32"/>
      <c r="Y1237" s="16" t="str">
        <f>VLOOKUP(D1237,'Lista Punktów Adresowych'!$C$1:R6909,13,0)</f>
        <v>punkt adresowy podstawowy</v>
      </c>
      <c r="Z1237" s="277"/>
    </row>
    <row r="1238" spans="1:26">
      <c r="A1238" s="16">
        <v>1234</v>
      </c>
      <c r="B1238" s="101"/>
      <c r="C1238" s="249"/>
      <c r="D1238" s="242" t="s">
        <v>2917</v>
      </c>
      <c r="E1238" s="157"/>
      <c r="F1238" s="16" t="str">
        <f>VLOOKUP(D1238,'Lista Punktów Adresowych'!$C$1:R6910,2)</f>
        <v>MAŁOPOLSKIE</v>
      </c>
      <c r="G1238" s="16" t="str">
        <f>VLOOKUP(D1238,'Lista Punktów Adresowych'!$C$1:R6910,3,0)</f>
        <v>BOCHEŃSKI</v>
      </c>
      <c r="H1238" s="16" t="str">
        <f>VLOOKUP(D1238,'Lista Punktów Adresowych'!$C$1:R6910,4,0)</f>
        <v>LIPNICA MUROWANA</v>
      </c>
      <c r="I1238" s="16" t="str">
        <f>VLOOKUP(D1238,'Lista Punktów Adresowych'!$C$1:R6910,6,)</f>
        <v>LIPNICA GÓRNA</v>
      </c>
      <c r="J1238" s="16" t="str">
        <f>VLOOKUP(D1238,'Lista Punktów Adresowych'!$C$1:R6910,8,0)</f>
        <v/>
      </c>
      <c r="K1238" s="98" t="str">
        <f>VLOOKUP(D1238,'Lista Punktów Adresowych'!$C$1:R6910,10,0)</f>
        <v>314</v>
      </c>
      <c r="O1238" s="16" t="str">
        <f>VLOOKUP(D1238,'Lista Punktów Adresowych'!$C$1:R6910,14,0)</f>
        <v>1</v>
      </c>
      <c r="P1238" s="16" t="str">
        <f>VLOOKUP(D1238,'Lista Punktów Adresowych'!$C$1:R6910,15,0)</f>
        <v>0</v>
      </c>
      <c r="Q1238" s="16" t="str">
        <f>VLOOKUP(D1238,'Lista Punktów Adresowych'!$C$1:T6910,16,0)</f>
        <v>kat.4</v>
      </c>
      <c r="R1238" s="16" t="str">
        <f>VLOOKUP(D1238,'Lista Punktów Adresowych'!$C$1:T6910,17,0)</f>
        <v>3500</v>
      </c>
      <c r="W1238" s="32"/>
      <c r="Y1238" s="16" t="str">
        <f>VLOOKUP(D1238,'Lista Punktów Adresowych'!$C$1:R6910,13,0)</f>
        <v>punkt adresowy podstawowy</v>
      </c>
      <c r="Z1238" s="277"/>
    </row>
    <row r="1239" spans="1:26">
      <c r="A1239" s="16">
        <v>1235</v>
      </c>
      <c r="B1239" s="101"/>
      <c r="C1239" s="249"/>
      <c r="D1239" s="242" t="s">
        <v>2918</v>
      </c>
      <c r="E1239" s="157"/>
      <c r="F1239" s="16" t="str">
        <f>VLOOKUP(D1239,'Lista Punktów Adresowych'!$C$1:R6911,2)</f>
        <v>MAŁOPOLSKIE</v>
      </c>
      <c r="G1239" s="16" t="str">
        <f>VLOOKUP(D1239,'Lista Punktów Adresowych'!$C$1:R6911,3,0)</f>
        <v>BOCHEŃSKI</v>
      </c>
      <c r="H1239" s="16" t="str">
        <f>VLOOKUP(D1239,'Lista Punktów Adresowych'!$C$1:R6911,4,0)</f>
        <v>LIPNICA MUROWANA</v>
      </c>
      <c r="I1239" s="16" t="str">
        <f>VLOOKUP(D1239,'Lista Punktów Adresowych'!$C$1:R6911,6,)</f>
        <v>LIPNICA GÓRNA</v>
      </c>
      <c r="J1239" s="16" t="str">
        <f>VLOOKUP(D1239,'Lista Punktów Adresowych'!$C$1:R6911,8,0)</f>
        <v/>
      </c>
      <c r="K1239" s="98" t="str">
        <f>VLOOKUP(D1239,'Lista Punktów Adresowych'!$C$1:R6911,10,0)</f>
        <v>311</v>
      </c>
      <c r="O1239" s="16" t="str">
        <f>VLOOKUP(D1239,'Lista Punktów Adresowych'!$C$1:R6911,14,0)</f>
        <v>1</v>
      </c>
      <c r="P1239" s="16" t="str">
        <f>VLOOKUP(D1239,'Lista Punktów Adresowych'!$C$1:R6911,15,0)</f>
        <v>0</v>
      </c>
      <c r="Q1239" s="16" t="str">
        <f>VLOOKUP(D1239,'Lista Punktów Adresowych'!$C$1:T6911,16,0)</f>
        <v>kat.3</v>
      </c>
      <c r="R1239" s="16" t="str">
        <f>VLOOKUP(D1239,'Lista Punktów Adresowych'!$C$1:T6911,17,0)</f>
        <v>2500</v>
      </c>
      <c r="W1239" s="32"/>
      <c r="Y1239" s="16" t="str">
        <f>VLOOKUP(D1239,'Lista Punktów Adresowych'!$C$1:R6911,13,0)</f>
        <v>punkt adresowy podstawowy</v>
      </c>
      <c r="Z1239" s="277"/>
    </row>
    <row r="1240" spans="1:26">
      <c r="A1240" s="16">
        <v>1236</v>
      </c>
      <c r="B1240" s="101"/>
      <c r="D1240" s="242" t="s">
        <v>2919</v>
      </c>
      <c r="E1240" s="157"/>
      <c r="F1240" s="16" t="str">
        <f>VLOOKUP(D1240,'Lista Punktów Adresowych'!$C$1:R6912,2)</f>
        <v>MAŁOPOLSKIE</v>
      </c>
      <c r="G1240" s="16" t="str">
        <f>VLOOKUP(D1240,'Lista Punktów Adresowych'!$C$1:R6912,3,0)</f>
        <v>BOCHEŃSKI</v>
      </c>
      <c r="H1240" s="16" t="str">
        <f>VLOOKUP(D1240,'Lista Punktów Adresowych'!$C$1:R6912,4,0)</f>
        <v>LIPNICA MUROWANA</v>
      </c>
      <c r="I1240" s="16" t="str">
        <f>VLOOKUP(D1240,'Lista Punktów Adresowych'!$C$1:R6912,6,)</f>
        <v>LIPNICA GÓRNA</v>
      </c>
      <c r="J1240" s="16" t="str">
        <f>VLOOKUP(D1240,'Lista Punktów Adresowych'!$C$1:R6912,8,0)</f>
        <v/>
      </c>
      <c r="K1240" s="98" t="str">
        <f>VLOOKUP(D1240,'Lista Punktów Adresowych'!$C$1:R6912,10,0)</f>
        <v>359</v>
      </c>
      <c r="O1240" s="16" t="str">
        <f>VLOOKUP(D1240,'Lista Punktów Adresowych'!$C$1:R6912,14,0)</f>
        <v>1</v>
      </c>
      <c r="P1240" s="16" t="str">
        <f>VLOOKUP(D1240,'Lista Punktów Adresowych'!$C$1:R6912,15,0)</f>
        <v>0</v>
      </c>
      <c r="Q1240" s="16" t="str">
        <f>VLOOKUP(D1240,'Lista Punktów Adresowych'!$C$1:T6912,16,0)</f>
        <v>kat.3</v>
      </c>
      <c r="R1240" s="16" t="str">
        <f>VLOOKUP(D1240,'Lista Punktów Adresowych'!$C$1:T6912,17,0)</f>
        <v>2500</v>
      </c>
      <c r="W1240" s="32"/>
      <c r="Y1240" s="16" t="str">
        <f>VLOOKUP(D1240,'Lista Punktów Adresowych'!$C$1:R6912,13,0)</f>
        <v>punkt adresowy podstawowy</v>
      </c>
    </row>
    <row r="1241" spans="1:26">
      <c r="A1241" s="16">
        <v>1237</v>
      </c>
      <c r="B1241" s="101"/>
      <c r="C1241" s="249"/>
      <c r="D1241" s="242" t="s">
        <v>2920</v>
      </c>
      <c r="E1241" s="157"/>
      <c r="F1241" s="16" t="str">
        <f>VLOOKUP(D1241,'Lista Punktów Adresowych'!$C$1:R6913,2)</f>
        <v>MAŁOPOLSKIE</v>
      </c>
      <c r="G1241" s="16" t="str">
        <f>VLOOKUP(D1241,'Lista Punktów Adresowych'!$C$1:R6913,3,0)</f>
        <v>BOCHEŃSKI</v>
      </c>
      <c r="H1241" s="16" t="str">
        <f>VLOOKUP(D1241,'Lista Punktów Adresowych'!$C$1:R6913,4,0)</f>
        <v>LIPNICA MUROWANA</v>
      </c>
      <c r="I1241" s="16" t="str">
        <f>VLOOKUP(D1241,'Lista Punktów Adresowych'!$C$1:R6913,6,)</f>
        <v>LIPNICA GÓRNA</v>
      </c>
      <c r="J1241" s="16" t="str">
        <f>VLOOKUP(D1241,'Lista Punktów Adresowych'!$C$1:R6913,8,0)</f>
        <v/>
      </c>
      <c r="K1241" s="98" t="str">
        <f>VLOOKUP(D1241,'Lista Punktów Adresowych'!$C$1:R6913,10,0)</f>
        <v>346</v>
      </c>
      <c r="O1241" s="16" t="str">
        <f>VLOOKUP(D1241,'Lista Punktów Adresowych'!$C$1:R6913,14,0)</f>
        <v>1</v>
      </c>
      <c r="P1241" s="16" t="str">
        <f>VLOOKUP(D1241,'Lista Punktów Adresowych'!$C$1:R6913,15,0)</f>
        <v>0</v>
      </c>
      <c r="Q1241" s="16" t="str">
        <f>VLOOKUP(D1241,'Lista Punktów Adresowych'!$C$1:T6913,16,0)</f>
        <v>kat.4</v>
      </c>
      <c r="R1241" s="16" t="str">
        <f>VLOOKUP(D1241,'Lista Punktów Adresowych'!$C$1:T6913,17,0)</f>
        <v>3500</v>
      </c>
      <c r="W1241" s="32"/>
      <c r="Y1241" s="16" t="str">
        <f>VLOOKUP(D1241,'Lista Punktów Adresowych'!$C$1:R6913,13,0)</f>
        <v>punkt adresowy podstawowy</v>
      </c>
      <c r="Z1241" s="277"/>
    </row>
    <row r="1242" spans="1:26">
      <c r="A1242" s="16">
        <v>1238</v>
      </c>
      <c r="B1242" s="101"/>
      <c r="C1242" s="249"/>
      <c r="D1242" s="242" t="s">
        <v>2921</v>
      </c>
      <c r="E1242" s="157"/>
      <c r="F1242" s="16" t="str">
        <f>VLOOKUP(D1242,'Lista Punktów Adresowych'!$C$1:R6914,2)</f>
        <v>MAŁOPOLSKIE</v>
      </c>
      <c r="G1242" s="16" t="str">
        <f>VLOOKUP(D1242,'Lista Punktów Adresowych'!$C$1:R6914,3,0)</f>
        <v>BOCHEŃSKI</v>
      </c>
      <c r="H1242" s="16" t="str">
        <f>VLOOKUP(D1242,'Lista Punktów Adresowych'!$C$1:R6914,4,0)</f>
        <v>LIPNICA MUROWANA</v>
      </c>
      <c r="I1242" s="16" t="str">
        <f>VLOOKUP(D1242,'Lista Punktów Adresowych'!$C$1:R6914,6,)</f>
        <v>LIPNICA GÓRNA</v>
      </c>
      <c r="J1242" s="16" t="str">
        <f>VLOOKUP(D1242,'Lista Punktów Adresowych'!$C$1:R6914,8,0)</f>
        <v/>
      </c>
      <c r="K1242" s="98" t="str">
        <f>VLOOKUP(D1242,'Lista Punktów Adresowych'!$C$1:R6914,10,0)</f>
        <v>199</v>
      </c>
      <c r="O1242" s="16" t="str">
        <f>VLOOKUP(D1242,'Lista Punktów Adresowych'!$C$1:R6914,14,0)</f>
        <v>1</v>
      </c>
      <c r="P1242" s="16" t="str">
        <f>VLOOKUP(D1242,'Lista Punktów Adresowych'!$C$1:R6914,15,0)</f>
        <v>0</v>
      </c>
      <c r="Q1242" s="16" t="str">
        <f>VLOOKUP(D1242,'Lista Punktów Adresowych'!$C$1:T6914,16,0)</f>
        <v>kat.13</v>
      </c>
      <c r="R1242" s="16" t="str">
        <f>VLOOKUP(D1242,'Lista Punktów Adresowych'!$C$1:T6914,17,0)</f>
        <v>12500</v>
      </c>
      <c r="W1242" s="32"/>
      <c r="Y1242" s="16" t="str">
        <f>VLOOKUP(D1242,'Lista Punktów Adresowych'!$C$1:R6914,13,0)</f>
        <v>punkt adresowy podstawowy</v>
      </c>
      <c r="Z1242" s="277"/>
    </row>
    <row r="1243" spans="1:26">
      <c r="A1243" s="16">
        <v>1239</v>
      </c>
      <c r="B1243" s="101"/>
      <c r="C1243" s="249"/>
      <c r="D1243" s="242" t="s">
        <v>2922</v>
      </c>
      <c r="E1243" s="157"/>
      <c r="F1243" s="16" t="str">
        <f>VLOOKUP(D1243,'Lista Punktów Adresowych'!$C$1:R6915,2)</f>
        <v>MAŁOPOLSKIE</v>
      </c>
      <c r="G1243" s="16" t="str">
        <f>VLOOKUP(D1243,'Lista Punktów Adresowych'!$C$1:R6915,3,0)</f>
        <v>BOCHEŃSKI</v>
      </c>
      <c r="H1243" s="16" t="str">
        <f>VLOOKUP(D1243,'Lista Punktów Adresowych'!$C$1:R6915,4,0)</f>
        <v>LIPNICA MUROWANA</v>
      </c>
      <c r="I1243" s="16" t="str">
        <f>VLOOKUP(D1243,'Lista Punktów Adresowych'!$C$1:R6915,6,)</f>
        <v>LIPNICA GÓRNA</v>
      </c>
      <c r="J1243" s="16" t="str">
        <f>VLOOKUP(D1243,'Lista Punktów Adresowych'!$C$1:R6915,8,0)</f>
        <v/>
      </c>
      <c r="K1243" s="98" t="str">
        <f>VLOOKUP(D1243,'Lista Punktów Adresowych'!$C$1:R6915,10,0)</f>
        <v>320</v>
      </c>
      <c r="O1243" s="16" t="str">
        <f>VLOOKUP(D1243,'Lista Punktów Adresowych'!$C$1:R6915,14,0)</f>
        <v>1</v>
      </c>
      <c r="P1243" s="16" t="str">
        <f>VLOOKUP(D1243,'Lista Punktów Adresowych'!$C$1:R6915,15,0)</f>
        <v>0</v>
      </c>
      <c r="Q1243" s="16" t="str">
        <f>VLOOKUP(D1243,'Lista Punktów Adresowych'!$C$1:T6915,16,0)</f>
        <v>kat.4</v>
      </c>
      <c r="R1243" s="16" t="str">
        <f>VLOOKUP(D1243,'Lista Punktów Adresowych'!$C$1:T6915,17,0)</f>
        <v>3500</v>
      </c>
      <c r="W1243" s="32"/>
      <c r="Y1243" s="16" t="str">
        <f>VLOOKUP(D1243,'Lista Punktów Adresowych'!$C$1:R6915,13,0)</f>
        <v>punkt adresowy podstawowy</v>
      </c>
      <c r="Z1243" s="277"/>
    </row>
    <row r="1244" spans="1:26">
      <c r="A1244" s="16">
        <v>1240</v>
      </c>
      <c r="B1244" s="101"/>
      <c r="C1244" s="249"/>
      <c r="D1244" s="242" t="s">
        <v>2923</v>
      </c>
      <c r="E1244" s="157"/>
      <c r="F1244" s="16" t="str">
        <f>VLOOKUP(D1244,'Lista Punktów Adresowych'!$C$1:R6916,2)</f>
        <v>MAŁOPOLSKIE</v>
      </c>
      <c r="G1244" s="16" t="str">
        <f>VLOOKUP(D1244,'Lista Punktów Adresowych'!$C$1:R6916,3,0)</f>
        <v>BOCHEŃSKI</v>
      </c>
      <c r="H1244" s="16" t="str">
        <f>VLOOKUP(D1244,'Lista Punktów Adresowych'!$C$1:R6916,4,0)</f>
        <v>LIPNICA MUROWANA</v>
      </c>
      <c r="I1244" s="16" t="str">
        <f>VLOOKUP(D1244,'Lista Punktów Adresowych'!$C$1:R6916,6,)</f>
        <v>BORÓWNA</v>
      </c>
      <c r="J1244" s="16" t="str">
        <f>VLOOKUP(D1244,'Lista Punktów Adresowych'!$C$1:R6916,8,0)</f>
        <v/>
      </c>
      <c r="K1244" s="98" t="str">
        <f>VLOOKUP(D1244,'Lista Punktów Adresowych'!$C$1:R6916,10,0)</f>
        <v>142</v>
      </c>
      <c r="O1244" s="16" t="str">
        <f>VLOOKUP(D1244,'Lista Punktów Adresowych'!$C$1:R6916,14,0)</f>
        <v>1</v>
      </c>
      <c r="P1244" s="16" t="str">
        <f>VLOOKUP(D1244,'Lista Punktów Adresowych'!$C$1:R6916,15,0)</f>
        <v>0</v>
      </c>
      <c r="Q1244" s="16" t="str">
        <f>VLOOKUP(D1244,'Lista Punktów Adresowych'!$C$1:T6916,16,0)</f>
        <v>kat.3</v>
      </c>
      <c r="R1244" s="16" t="str">
        <f>VLOOKUP(D1244,'Lista Punktów Adresowych'!$C$1:T6916,17,0)</f>
        <v>2500</v>
      </c>
      <c r="W1244" s="32"/>
      <c r="Y1244" s="16" t="str">
        <f>VLOOKUP(D1244,'Lista Punktów Adresowych'!$C$1:R6916,13,0)</f>
        <v>punkt adresowy podstawowy</v>
      </c>
      <c r="Z1244" s="277"/>
    </row>
    <row r="1245" spans="1:26">
      <c r="A1245" s="16">
        <v>1241</v>
      </c>
      <c r="B1245" s="101"/>
      <c r="C1245" s="249"/>
      <c r="D1245" s="242" t="s">
        <v>2924</v>
      </c>
      <c r="E1245" s="157"/>
      <c r="F1245" s="16" t="str">
        <f>VLOOKUP(D1245,'Lista Punktów Adresowych'!$C$1:R6917,2)</f>
        <v>MAŁOPOLSKIE</v>
      </c>
      <c r="G1245" s="16" t="str">
        <f>VLOOKUP(D1245,'Lista Punktów Adresowych'!$C$1:R6917,3,0)</f>
        <v>BOCHEŃSKI</v>
      </c>
      <c r="H1245" s="16" t="str">
        <f>VLOOKUP(D1245,'Lista Punktów Adresowych'!$C$1:R6917,4,0)</f>
        <v>RZEZAWA</v>
      </c>
      <c r="I1245" s="16" t="str">
        <f>VLOOKUP(D1245,'Lista Punktów Adresowych'!$C$1:R6917,6,)</f>
        <v>BOREK</v>
      </c>
      <c r="J1245" s="16" t="str">
        <f>VLOOKUP(D1245,'Lista Punktów Adresowych'!$C$1:R6917,8,0)</f>
        <v/>
      </c>
      <c r="K1245" s="98" t="str">
        <f>VLOOKUP(D1245,'Lista Punktów Adresowych'!$C$1:R6917,10,0)</f>
        <v>241</v>
      </c>
      <c r="O1245" s="16" t="str">
        <f>VLOOKUP(D1245,'Lista Punktów Adresowych'!$C$1:R6917,14,0)</f>
        <v>2</v>
      </c>
      <c r="P1245" s="16" t="str">
        <f>VLOOKUP(D1245,'Lista Punktów Adresowych'!$C$1:R6917,15,0)</f>
        <v>0</v>
      </c>
      <c r="Q1245" s="16" t="str">
        <f>VLOOKUP(D1245,'Lista Punktów Adresowych'!$C$1:T6917,16,0)</f>
        <v>kat.3</v>
      </c>
      <c r="R1245" s="16" t="str">
        <f>VLOOKUP(D1245,'Lista Punktów Adresowych'!$C$1:T6917,17,0)</f>
        <v>2500</v>
      </c>
      <c r="W1245" s="32"/>
      <c r="Y1245" s="16" t="str">
        <f>VLOOKUP(D1245,'Lista Punktów Adresowych'!$C$1:R6917,13,0)</f>
        <v>punkt adresowy podstawowy</v>
      </c>
      <c r="Z1245" s="277"/>
    </row>
    <row r="1246" spans="1:26">
      <c r="A1246" s="16">
        <v>1242</v>
      </c>
      <c r="B1246" s="101"/>
      <c r="C1246" s="249"/>
      <c r="D1246" s="242" t="s">
        <v>2925</v>
      </c>
      <c r="E1246" s="157"/>
      <c r="F1246" s="16" t="str">
        <f>VLOOKUP(D1246,'Lista Punktów Adresowych'!$C$1:R6918,2)</f>
        <v>MAŁOPOLSKIE</v>
      </c>
      <c r="G1246" s="16" t="str">
        <f>VLOOKUP(D1246,'Lista Punktów Adresowych'!$C$1:R6918,3,0)</f>
        <v>BOCHEŃSKI</v>
      </c>
      <c r="H1246" s="16" t="str">
        <f>VLOOKUP(D1246,'Lista Punktów Adresowych'!$C$1:R6918,4,0)</f>
        <v>BOCHNIA</v>
      </c>
      <c r="I1246" s="16" t="str">
        <f>VLOOKUP(D1246,'Lista Punktów Adresowych'!$C$1:R6918,6,)</f>
        <v>BOGUCICE</v>
      </c>
      <c r="J1246" s="16" t="str">
        <f>VLOOKUP(D1246,'Lista Punktów Adresowych'!$C$1:R6918,8,0)</f>
        <v/>
      </c>
      <c r="K1246" s="98" t="str">
        <f>VLOOKUP(D1246,'Lista Punktów Adresowych'!$C$1:R6918,10,0)</f>
        <v>142</v>
      </c>
      <c r="O1246" s="16" t="str">
        <f>VLOOKUP(D1246,'Lista Punktów Adresowych'!$C$1:R6918,14,0)</f>
        <v>1</v>
      </c>
      <c r="P1246" s="16" t="str">
        <f>VLOOKUP(D1246,'Lista Punktów Adresowych'!$C$1:R6918,15,0)</f>
        <v>0</v>
      </c>
      <c r="Q1246" s="16" t="str">
        <f>VLOOKUP(D1246,'Lista Punktów Adresowych'!$C$1:T6918,16,0)</f>
        <v>kat.5</v>
      </c>
      <c r="R1246" s="16" t="str">
        <f>VLOOKUP(D1246,'Lista Punktów Adresowych'!$C$1:T6918,17,0)</f>
        <v>4500</v>
      </c>
      <c r="W1246" s="32"/>
      <c r="Y1246" s="16" t="str">
        <f>VLOOKUP(D1246,'Lista Punktów Adresowych'!$C$1:R6918,13,0)</f>
        <v>punkt adresowy podstawowy</v>
      </c>
      <c r="Z1246" s="277"/>
    </row>
    <row r="1247" spans="1:26">
      <c r="A1247" s="16">
        <v>1243</v>
      </c>
      <c r="B1247" s="101"/>
      <c r="C1247" s="249"/>
      <c r="D1247" s="242" t="s">
        <v>2926</v>
      </c>
      <c r="E1247" s="157"/>
      <c r="F1247" s="16" t="str">
        <f>VLOOKUP(D1247,'Lista Punktów Adresowych'!$C$1:R6919,2)</f>
        <v>MAŁOPOLSKIE</v>
      </c>
      <c r="G1247" s="16" t="str">
        <f>VLOOKUP(D1247,'Lista Punktów Adresowych'!$C$1:R6919,3,0)</f>
        <v>BOCHEŃSKI</v>
      </c>
      <c r="H1247" s="16" t="str">
        <f>VLOOKUP(D1247,'Lista Punktów Adresowych'!$C$1:R6919,4,0)</f>
        <v>BOCHNIA</v>
      </c>
      <c r="I1247" s="16" t="str">
        <f>VLOOKUP(D1247,'Lista Punktów Adresowych'!$C$1:R6919,6,)</f>
        <v>BOGUCICE</v>
      </c>
      <c r="J1247" s="16" t="str">
        <f>VLOOKUP(D1247,'Lista Punktów Adresowych'!$C$1:R6919,8,0)</f>
        <v/>
      </c>
      <c r="K1247" s="98" t="str">
        <f>VLOOKUP(D1247,'Lista Punktów Adresowych'!$C$1:R6919,10,0)</f>
        <v>212</v>
      </c>
      <c r="O1247" s="16" t="str">
        <f>VLOOKUP(D1247,'Lista Punktów Adresowych'!$C$1:R6919,14,0)</f>
        <v>1</v>
      </c>
      <c r="P1247" s="16" t="str">
        <f>VLOOKUP(D1247,'Lista Punktów Adresowych'!$C$1:R6919,15,0)</f>
        <v>0</v>
      </c>
      <c r="Q1247" s="16" t="str">
        <f>VLOOKUP(D1247,'Lista Punktów Adresowych'!$C$1:T6919,16,0)</f>
        <v>kat.2</v>
      </c>
      <c r="R1247" s="16" t="str">
        <f>VLOOKUP(D1247,'Lista Punktów Adresowych'!$C$1:T6919,17,0)</f>
        <v>1500</v>
      </c>
      <c r="W1247" s="32"/>
      <c r="Y1247" s="16" t="str">
        <f>VLOOKUP(D1247,'Lista Punktów Adresowych'!$C$1:R6919,13,0)</f>
        <v>punkt adresowy podstawowy</v>
      </c>
      <c r="Z1247" s="277"/>
    </row>
    <row r="1248" spans="1:26">
      <c r="A1248" s="16">
        <v>1244</v>
      </c>
      <c r="B1248" s="101"/>
      <c r="C1248" s="249"/>
      <c r="D1248" s="242" t="s">
        <v>2927</v>
      </c>
      <c r="E1248" s="157"/>
      <c r="F1248" s="16" t="str">
        <f>VLOOKUP(D1248,'Lista Punktów Adresowych'!$C$1:R6920,2)</f>
        <v>MAŁOPOLSKIE</v>
      </c>
      <c r="G1248" s="16" t="str">
        <f>VLOOKUP(D1248,'Lista Punktów Adresowych'!$C$1:R6920,3,0)</f>
        <v>BOCHEŃSKI</v>
      </c>
      <c r="H1248" s="16" t="str">
        <f>VLOOKUP(D1248,'Lista Punktów Adresowych'!$C$1:R6920,4,0)</f>
        <v>LIPNICA MUROWANA</v>
      </c>
      <c r="I1248" s="16" t="str">
        <f>VLOOKUP(D1248,'Lista Punktów Adresowych'!$C$1:R6920,6,)</f>
        <v>LIPNICA GÓRNA</v>
      </c>
      <c r="J1248" s="16" t="str">
        <f>VLOOKUP(D1248,'Lista Punktów Adresowych'!$C$1:R6920,8,0)</f>
        <v/>
      </c>
      <c r="K1248" s="98" t="str">
        <f>VLOOKUP(D1248,'Lista Punktów Adresowych'!$C$1:R6920,10,0)</f>
        <v>378</v>
      </c>
      <c r="O1248" s="16" t="str">
        <f>VLOOKUP(D1248,'Lista Punktów Adresowych'!$C$1:R6920,14,0)</f>
        <v>1</v>
      </c>
      <c r="P1248" s="16" t="str">
        <f>VLOOKUP(D1248,'Lista Punktów Adresowych'!$C$1:R6920,15,0)</f>
        <v>0</v>
      </c>
      <c r="Q1248" s="16" t="str">
        <f>VLOOKUP(D1248,'Lista Punktów Adresowych'!$C$1:T6920,16,0)</f>
        <v>kat.4</v>
      </c>
      <c r="R1248" s="16" t="str">
        <f>VLOOKUP(D1248,'Lista Punktów Adresowych'!$C$1:T6920,17,0)</f>
        <v>3500</v>
      </c>
      <c r="W1248" s="32"/>
      <c r="Y1248" s="16" t="str">
        <f>VLOOKUP(D1248,'Lista Punktów Adresowych'!$C$1:R6920,13,0)</f>
        <v>punkt adresowy podstawowy</v>
      </c>
      <c r="Z1248" s="277"/>
    </row>
    <row r="1249" spans="1:26">
      <c r="A1249" s="16">
        <v>1245</v>
      </c>
      <c r="B1249" s="101"/>
      <c r="C1249" s="249"/>
      <c r="D1249" s="242" t="s">
        <v>2928</v>
      </c>
      <c r="E1249" s="157"/>
      <c r="F1249" s="16" t="str">
        <f>VLOOKUP(D1249,'Lista Punktów Adresowych'!$C$1:R6921,2)</f>
        <v>MAŁOPOLSKIE</v>
      </c>
      <c r="G1249" s="16" t="str">
        <f>VLOOKUP(D1249,'Lista Punktów Adresowych'!$C$1:R6921,3,0)</f>
        <v>BOCHEŃSKI</v>
      </c>
      <c r="H1249" s="16" t="str">
        <f>VLOOKUP(D1249,'Lista Punktów Adresowych'!$C$1:R6921,4,0)</f>
        <v>LIPNICA MUROWANA</v>
      </c>
      <c r="I1249" s="16" t="str">
        <f>VLOOKUP(D1249,'Lista Punktów Adresowych'!$C$1:R6921,6,)</f>
        <v>LIPNICA GÓRNA</v>
      </c>
      <c r="J1249" s="16" t="str">
        <f>VLOOKUP(D1249,'Lista Punktów Adresowych'!$C$1:R6921,8,0)</f>
        <v/>
      </c>
      <c r="K1249" s="98" t="str">
        <f>VLOOKUP(D1249,'Lista Punktów Adresowych'!$C$1:R6921,10,0)</f>
        <v>381</v>
      </c>
      <c r="O1249" s="16" t="str">
        <f>VLOOKUP(D1249,'Lista Punktów Adresowych'!$C$1:R6921,14,0)</f>
        <v>1</v>
      </c>
      <c r="P1249" s="16" t="str">
        <f>VLOOKUP(D1249,'Lista Punktów Adresowych'!$C$1:R6921,15,0)</f>
        <v>0</v>
      </c>
      <c r="Q1249" s="16" t="str">
        <f>VLOOKUP(D1249,'Lista Punktów Adresowych'!$C$1:T6921,16,0)</f>
        <v>kat.13</v>
      </c>
      <c r="R1249" s="16" t="str">
        <f>VLOOKUP(D1249,'Lista Punktów Adresowych'!$C$1:T6921,17,0)</f>
        <v>12500</v>
      </c>
      <c r="W1249" s="32"/>
      <c r="Y1249" s="16" t="str">
        <f>VLOOKUP(D1249,'Lista Punktów Adresowych'!$C$1:R6921,13,0)</f>
        <v>punkt adresowy podstawowy</v>
      </c>
      <c r="Z1249" s="277"/>
    </row>
    <row r="1250" spans="1:26">
      <c r="A1250" s="16">
        <v>1246</v>
      </c>
      <c r="B1250" s="101"/>
      <c r="C1250" s="249"/>
      <c r="D1250" s="242" t="s">
        <v>2929</v>
      </c>
      <c r="E1250" s="157"/>
      <c r="F1250" s="16" t="str">
        <f>VLOOKUP(D1250,'Lista Punktów Adresowych'!$C$1:R6922,2)</f>
        <v>MAŁOPOLSKIE</v>
      </c>
      <c r="G1250" s="16" t="str">
        <f>VLOOKUP(D1250,'Lista Punktów Adresowych'!$C$1:R6922,3,0)</f>
        <v>BOCHEŃSKI</v>
      </c>
      <c r="H1250" s="16" t="str">
        <f>VLOOKUP(D1250,'Lista Punktów Adresowych'!$C$1:R6922,4,0)</f>
        <v>BOCHNIA</v>
      </c>
      <c r="I1250" s="16" t="str">
        <f>VLOOKUP(D1250,'Lista Punktów Adresowych'!$C$1:R6922,6,)</f>
        <v>BOGUCICE</v>
      </c>
      <c r="J1250" s="16" t="str">
        <f>VLOOKUP(D1250,'Lista Punktów Adresowych'!$C$1:R6922,8,0)</f>
        <v/>
      </c>
      <c r="K1250" s="98" t="str">
        <f>VLOOKUP(D1250,'Lista Punktów Adresowych'!$C$1:R6922,10,0)</f>
        <v>140</v>
      </c>
      <c r="O1250" s="16" t="str">
        <f>VLOOKUP(D1250,'Lista Punktów Adresowych'!$C$1:R6922,14,0)</f>
        <v>1</v>
      </c>
      <c r="P1250" s="16" t="str">
        <f>VLOOKUP(D1250,'Lista Punktów Adresowych'!$C$1:R6922,15,0)</f>
        <v>0</v>
      </c>
      <c r="Q1250" s="16" t="str">
        <f>VLOOKUP(D1250,'Lista Punktów Adresowych'!$C$1:T6922,16,0)</f>
        <v>kat.12</v>
      </c>
      <c r="R1250" s="16" t="str">
        <f>VLOOKUP(D1250,'Lista Punktów Adresowych'!$C$1:T6922,17,0)</f>
        <v>11500</v>
      </c>
      <c r="W1250" s="32"/>
      <c r="Y1250" s="16" t="str">
        <f>VLOOKUP(D1250,'Lista Punktów Adresowych'!$C$1:R6922,13,0)</f>
        <v>punkt adresowy podstawowy</v>
      </c>
      <c r="Z1250" s="277"/>
    </row>
    <row r="1251" spans="1:26">
      <c r="A1251" s="16">
        <v>1247</v>
      </c>
      <c r="B1251" s="101"/>
      <c r="D1251" s="242" t="s">
        <v>2930</v>
      </c>
      <c r="E1251" s="157"/>
      <c r="F1251" s="16" t="str">
        <f>VLOOKUP(D1251,'Lista Punktów Adresowych'!$C$1:R6923,2)</f>
        <v>MAŁOPOLSKIE</v>
      </c>
      <c r="G1251" s="16" t="str">
        <f>VLOOKUP(D1251,'Lista Punktów Adresowych'!$C$1:R6923,3,0)</f>
        <v>BOCHEŃSKI</v>
      </c>
      <c r="H1251" s="16" t="str">
        <f>VLOOKUP(D1251,'Lista Punktów Adresowych'!$C$1:R6923,4,0)</f>
        <v>LIPNICA MUROWANA</v>
      </c>
      <c r="I1251" s="16" t="str">
        <f>VLOOKUP(D1251,'Lista Punktów Adresowych'!$C$1:R6923,6,)</f>
        <v>LIPNICA GÓRNA</v>
      </c>
      <c r="J1251" s="16" t="str">
        <f>VLOOKUP(D1251,'Lista Punktów Adresowych'!$C$1:R6923,8,0)</f>
        <v/>
      </c>
      <c r="K1251" s="98" t="str">
        <f>VLOOKUP(D1251,'Lista Punktów Adresowych'!$C$1:R6923,10,0)</f>
        <v>374</v>
      </c>
      <c r="O1251" s="16" t="str">
        <f>VLOOKUP(D1251,'Lista Punktów Adresowych'!$C$1:R6923,14,0)</f>
        <v>1</v>
      </c>
      <c r="P1251" s="16" t="str">
        <f>VLOOKUP(D1251,'Lista Punktów Adresowych'!$C$1:R6923,15,0)</f>
        <v>0</v>
      </c>
      <c r="Q1251" s="16" t="str">
        <f>VLOOKUP(D1251,'Lista Punktów Adresowych'!$C$1:T6923,16,0)</f>
        <v>kat.8</v>
      </c>
      <c r="R1251" s="16" t="str">
        <f>VLOOKUP(D1251,'Lista Punktów Adresowych'!$C$1:T6923,17,0)</f>
        <v>7500</v>
      </c>
      <c r="W1251" s="32"/>
      <c r="Y1251" s="16" t="str">
        <f>VLOOKUP(D1251,'Lista Punktów Adresowych'!$C$1:R6923,13,0)</f>
        <v>punkt adresowy podstawowy</v>
      </c>
    </row>
    <row r="1252" spans="1:26">
      <c r="A1252" s="16">
        <v>1248</v>
      </c>
      <c r="B1252" s="101"/>
      <c r="C1252" s="249"/>
      <c r="D1252" s="242" t="s">
        <v>2931</v>
      </c>
      <c r="E1252" s="157"/>
      <c r="F1252" s="16" t="str">
        <f>VLOOKUP(D1252,'Lista Punktów Adresowych'!$C$1:R6924,2)</f>
        <v>MAŁOPOLSKIE</v>
      </c>
      <c r="G1252" s="16" t="str">
        <f>VLOOKUP(D1252,'Lista Punktów Adresowych'!$C$1:R6924,3,0)</f>
        <v>BOCHEŃSKI</v>
      </c>
      <c r="H1252" s="16" t="str">
        <f>VLOOKUP(D1252,'Lista Punktów Adresowych'!$C$1:R6924,4,0)</f>
        <v>NOWY WIŚNICZ</v>
      </c>
      <c r="I1252" s="16" t="str">
        <f>VLOOKUP(D1252,'Lista Punktów Adresowych'!$C$1:R6924,6,)</f>
        <v>CHRONÓW</v>
      </c>
      <c r="J1252" s="16" t="str">
        <f>VLOOKUP(D1252,'Lista Punktów Adresowych'!$C$1:R6924,8,0)</f>
        <v/>
      </c>
      <c r="K1252" s="98" t="str">
        <f>VLOOKUP(D1252,'Lista Punktów Adresowych'!$C$1:R6924,10,0)</f>
        <v>235</v>
      </c>
      <c r="O1252" s="16" t="str">
        <f>VLOOKUP(D1252,'Lista Punktów Adresowych'!$C$1:R6924,14,0)</f>
        <v>1</v>
      </c>
      <c r="P1252" s="16" t="str">
        <f>VLOOKUP(D1252,'Lista Punktów Adresowych'!$C$1:R6924,15,0)</f>
        <v>0</v>
      </c>
      <c r="Q1252" s="16" t="str">
        <f>VLOOKUP(D1252,'Lista Punktów Adresowych'!$C$1:T6924,16,0)</f>
        <v>kat.9</v>
      </c>
      <c r="R1252" s="16" t="str">
        <f>VLOOKUP(D1252,'Lista Punktów Adresowych'!$C$1:T6924,17,0)</f>
        <v>8500</v>
      </c>
      <c r="W1252" s="32"/>
      <c r="Y1252" s="16" t="str">
        <f>VLOOKUP(D1252,'Lista Punktów Adresowych'!$C$1:R6924,13,0)</f>
        <v>punkt adresowy podstawowy</v>
      </c>
      <c r="Z1252" s="277"/>
    </row>
    <row r="1253" spans="1:26">
      <c r="A1253" s="16">
        <v>1249</v>
      </c>
      <c r="B1253" s="101"/>
      <c r="C1253" s="249"/>
      <c r="D1253" s="242" t="s">
        <v>2933</v>
      </c>
      <c r="E1253" s="157"/>
      <c r="F1253" s="16" t="str">
        <f>VLOOKUP(D1253,'Lista Punktów Adresowych'!$C$1:R6925,2)</f>
        <v>MAŁOPOLSKIE</v>
      </c>
      <c r="G1253" s="16" t="str">
        <f>VLOOKUP(D1253,'Lista Punktów Adresowych'!$C$1:R6925,3,0)</f>
        <v>BOCHEŃSKI</v>
      </c>
      <c r="H1253" s="16" t="str">
        <f>VLOOKUP(D1253,'Lista Punktów Adresowych'!$C$1:R6925,4,0)</f>
        <v>NOWY WIŚNICZ</v>
      </c>
      <c r="I1253" s="16" t="str">
        <f>VLOOKUP(D1253,'Lista Punktów Adresowych'!$C$1:R6925,6,)</f>
        <v>CHRONÓW</v>
      </c>
      <c r="J1253" s="16" t="str">
        <f>VLOOKUP(D1253,'Lista Punktów Adresowych'!$C$1:R6925,8,0)</f>
        <v/>
      </c>
      <c r="K1253" s="98" t="str">
        <f>VLOOKUP(D1253,'Lista Punktów Adresowych'!$C$1:R6925,10,0)</f>
        <v>232</v>
      </c>
      <c r="O1253" s="16" t="str">
        <f>VLOOKUP(D1253,'Lista Punktów Adresowych'!$C$1:R6925,14,0)</f>
        <v>1</v>
      </c>
      <c r="P1253" s="16" t="str">
        <f>VLOOKUP(D1253,'Lista Punktów Adresowych'!$C$1:R6925,15,0)</f>
        <v>0</v>
      </c>
      <c r="Q1253" s="16" t="str">
        <f>VLOOKUP(D1253,'Lista Punktów Adresowych'!$C$1:T6925,16,0)</f>
        <v>kat.2</v>
      </c>
      <c r="R1253" s="16" t="str">
        <f>VLOOKUP(D1253,'Lista Punktów Adresowych'!$C$1:T6925,17,0)</f>
        <v>1500</v>
      </c>
      <c r="W1253" s="32"/>
      <c r="Y1253" s="16" t="str">
        <f>VLOOKUP(D1253,'Lista Punktów Adresowych'!$C$1:R6925,13,0)</f>
        <v>punkt adresowy podstawowy</v>
      </c>
      <c r="Z1253" s="277"/>
    </row>
    <row r="1254" spans="1:26">
      <c r="A1254" s="16">
        <v>1250</v>
      </c>
      <c r="B1254" s="101"/>
      <c r="C1254" s="249"/>
      <c r="D1254" s="242" t="s">
        <v>2934</v>
      </c>
      <c r="E1254" s="157"/>
      <c r="F1254" s="16" t="str">
        <f>VLOOKUP(D1254,'Lista Punktów Adresowych'!$C$1:R6926,2)</f>
        <v>MAŁOPOLSKIE</v>
      </c>
      <c r="G1254" s="16" t="str">
        <f>VLOOKUP(D1254,'Lista Punktów Adresowych'!$C$1:R6926,3,0)</f>
        <v>BOCHEŃSKI</v>
      </c>
      <c r="H1254" s="16" t="str">
        <f>VLOOKUP(D1254,'Lista Punktów Adresowych'!$C$1:R6926,4,0)</f>
        <v>NOWY WIŚNICZ</v>
      </c>
      <c r="I1254" s="16" t="str">
        <f>VLOOKUP(D1254,'Lista Punktów Adresowych'!$C$1:R6926,6,)</f>
        <v>CHRONÓW</v>
      </c>
      <c r="J1254" s="16" t="str">
        <f>VLOOKUP(D1254,'Lista Punktów Adresowych'!$C$1:R6926,8,0)</f>
        <v/>
      </c>
      <c r="K1254" s="98" t="str">
        <f>VLOOKUP(D1254,'Lista Punktów Adresowych'!$C$1:R6926,10,0)</f>
        <v>231</v>
      </c>
      <c r="O1254" s="16" t="str">
        <f>VLOOKUP(D1254,'Lista Punktów Adresowych'!$C$1:R6926,14,0)</f>
        <v>1</v>
      </c>
      <c r="P1254" s="16" t="str">
        <f>VLOOKUP(D1254,'Lista Punktów Adresowych'!$C$1:R6926,15,0)</f>
        <v>0</v>
      </c>
      <c r="Q1254" s="16" t="str">
        <f>VLOOKUP(D1254,'Lista Punktów Adresowych'!$C$1:T6926,16,0)</f>
        <v>kat.16</v>
      </c>
      <c r="R1254" s="16" t="str">
        <f>VLOOKUP(D1254,'Lista Punktów Adresowych'!$C$1:T6926,17,0)</f>
        <v>15500</v>
      </c>
      <c r="W1254" s="32"/>
      <c r="Y1254" s="16" t="str">
        <f>VLOOKUP(D1254,'Lista Punktów Adresowych'!$C$1:R6926,13,0)</f>
        <v>punkt adresowy podstawowy</v>
      </c>
      <c r="Z1254" s="277"/>
    </row>
    <row r="1255" spans="1:26">
      <c r="A1255" s="16">
        <v>1251</v>
      </c>
      <c r="B1255" s="101"/>
      <c r="C1255" s="249"/>
      <c r="D1255" s="242" t="s">
        <v>2935</v>
      </c>
      <c r="E1255" s="157"/>
      <c r="F1255" s="16" t="str">
        <f>VLOOKUP(D1255,'Lista Punktów Adresowych'!$C$1:R6927,2)</f>
        <v>MAŁOPOLSKIE</v>
      </c>
      <c r="G1255" s="16" t="str">
        <f>VLOOKUP(D1255,'Lista Punktów Adresowych'!$C$1:R6927,3,0)</f>
        <v>BOCHEŃSKI</v>
      </c>
      <c r="H1255" s="16" t="str">
        <f>VLOOKUP(D1255,'Lista Punktów Adresowych'!$C$1:R6927,4,0)</f>
        <v>NOWY WIŚNICZ</v>
      </c>
      <c r="I1255" s="16" t="str">
        <f>VLOOKUP(D1255,'Lista Punktów Adresowych'!$C$1:R6927,6,)</f>
        <v>CHRONÓW</v>
      </c>
      <c r="J1255" s="16" t="str">
        <f>VLOOKUP(D1255,'Lista Punktów Adresowych'!$C$1:R6927,8,0)</f>
        <v/>
      </c>
      <c r="K1255" s="98" t="str">
        <f>VLOOKUP(D1255,'Lista Punktów Adresowych'!$C$1:R6927,10,0)</f>
        <v>239</v>
      </c>
      <c r="O1255" s="16" t="str">
        <f>VLOOKUP(D1255,'Lista Punktów Adresowych'!$C$1:R6927,14,0)</f>
        <v>1</v>
      </c>
      <c r="P1255" s="16" t="str">
        <f>VLOOKUP(D1255,'Lista Punktów Adresowych'!$C$1:R6927,15,0)</f>
        <v>0</v>
      </c>
      <c r="Q1255" s="16" t="str">
        <f>VLOOKUP(D1255,'Lista Punktów Adresowych'!$C$1:T6927,16,0)</f>
        <v>kat.9</v>
      </c>
      <c r="R1255" s="16" t="str">
        <f>VLOOKUP(D1255,'Lista Punktów Adresowych'!$C$1:T6927,17,0)</f>
        <v>8500</v>
      </c>
      <c r="W1255" s="32"/>
      <c r="Y1255" s="16" t="str">
        <f>VLOOKUP(D1255,'Lista Punktów Adresowych'!$C$1:R6927,13,0)</f>
        <v>punkt adresowy podstawowy</v>
      </c>
      <c r="Z1255" s="277"/>
    </row>
    <row r="1256" spans="1:26">
      <c r="A1256" s="16">
        <v>1252</v>
      </c>
      <c r="B1256" s="101"/>
      <c r="C1256" s="249"/>
      <c r="D1256" s="242" t="s">
        <v>2936</v>
      </c>
      <c r="E1256" s="157"/>
      <c r="F1256" s="16" t="str">
        <f>VLOOKUP(D1256,'Lista Punktów Adresowych'!$C$1:R6928,2)</f>
        <v>MAŁOPOLSKIE</v>
      </c>
      <c r="G1256" s="16" t="str">
        <f>VLOOKUP(D1256,'Lista Punktów Adresowych'!$C$1:R6928,3,0)</f>
        <v>BOCHEŃSKI</v>
      </c>
      <c r="H1256" s="16" t="str">
        <f>VLOOKUP(D1256,'Lista Punktów Adresowych'!$C$1:R6928,4,0)</f>
        <v>NOWY WIŚNICZ</v>
      </c>
      <c r="I1256" s="16" t="str">
        <f>VLOOKUP(D1256,'Lista Punktów Adresowych'!$C$1:R6928,6,)</f>
        <v>CHRONÓW</v>
      </c>
      <c r="J1256" s="16" t="str">
        <f>VLOOKUP(D1256,'Lista Punktów Adresowych'!$C$1:R6928,8,0)</f>
        <v/>
      </c>
      <c r="K1256" s="98" t="str">
        <f>VLOOKUP(D1256,'Lista Punktów Adresowych'!$C$1:R6928,10,0)</f>
        <v>250</v>
      </c>
      <c r="O1256" s="16" t="str">
        <f>VLOOKUP(D1256,'Lista Punktów Adresowych'!$C$1:R6928,14,0)</f>
        <v>1</v>
      </c>
      <c r="P1256" s="16" t="str">
        <f>VLOOKUP(D1256,'Lista Punktów Adresowych'!$C$1:R6928,15,0)</f>
        <v>0</v>
      </c>
      <c r="Q1256" s="16" t="str">
        <f>VLOOKUP(D1256,'Lista Punktów Adresowych'!$C$1:T6928,16,0)</f>
        <v>kat.7</v>
      </c>
      <c r="R1256" s="16" t="str">
        <f>VLOOKUP(D1256,'Lista Punktów Adresowych'!$C$1:T6928,17,0)</f>
        <v>6500</v>
      </c>
      <c r="W1256" s="32"/>
      <c r="Y1256" s="16" t="str">
        <f>VLOOKUP(D1256,'Lista Punktów Adresowych'!$C$1:R6928,13,0)</f>
        <v>punkt adresowy podstawowy</v>
      </c>
      <c r="Z1256" s="277"/>
    </row>
    <row r="1257" spans="1:26">
      <c r="A1257" s="16">
        <v>1253</v>
      </c>
      <c r="B1257" s="101"/>
      <c r="C1257" s="249"/>
      <c r="D1257" s="242" t="s">
        <v>2937</v>
      </c>
      <c r="E1257" s="157"/>
      <c r="F1257" s="16" t="str">
        <f>VLOOKUP(D1257,'Lista Punktów Adresowych'!$C$1:R6929,2)</f>
        <v>MAŁOPOLSKIE</v>
      </c>
      <c r="G1257" s="16" t="str">
        <f>VLOOKUP(D1257,'Lista Punktów Adresowych'!$C$1:R6929,3,0)</f>
        <v>BOCHEŃSKI</v>
      </c>
      <c r="H1257" s="16" t="str">
        <f>VLOOKUP(D1257,'Lista Punktów Adresowych'!$C$1:R6929,4,0)</f>
        <v>NOWY WIŚNICZ</v>
      </c>
      <c r="I1257" s="16" t="str">
        <f>VLOOKUP(D1257,'Lista Punktów Adresowych'!$C$1:R6929,6,)</f>
        <v>CHRONÓW</v>
      </c>
      <c r="J1257" s="16" t="str">
        <f>VLOOKUP(D1257,'Lista Punktów Adresowych'!$C$1:R6929,8,0)</f>
        <v/>
      </c>
      <c r="K1257" s="98" t="str">
        <f>VLOOKUP(D1257,'Lista Punktów Adresowych'!$C$1:R6929,10,0)</f>
        <v>242</v>
      </c>
      <c r="O1257" s="16" t="str">
        <f>VLOOKUP(D1257,'Lista Punktów Adresowych'!$C$1:R6929,14,0)</f>
        <v>1</v>
      </c>
      <c r="P1257" s="16" t="str">
        <f>VLOOKUP(D1257,'Lista Punktów Adresowych'!$C$1:R6929,15,0)</f>
        <v>0</v>
      </c>
      <c r="Q1257" s="16" t="str">
        <f>VLOOKUP(D1257,'Lista Punktów Adresowych'!$C$1:T6929,16,0)</f>
        <v>kat.4</v>
      </c>
      <c r="R1257" s="16" t="str">
        <f>VLOOKUP(D1257,'Lista Punktów Adresowych'!$C$1:T6929,17,0)</f>
        <v>3500</v>
      </c>
      <c r="W1257" s="32"/>
      <c r="Y1257" s="16" t="str">
        <f>VLOOKUP(D1257,'Lista Punktów Adresowych'!$C$1:R6929,13,0)</f>
        <v>punkt adresowy podstawowy</v>
      </c>
      <c r="Z1257" s="277"/>
    </row>
    <row r="1258" spans="1:26">
      <c r="A1258" s="16">
        <v>1254</v>
      </c>
      <c r="B1258" s="101"/>
      <c r="C1258" s="249"/>
      <c r="D1258" s="242" t="s">
        <v>2938</v>
      </c>
      <c r="E1258" s="157"/>
      <c r="F1258" s="16" t="str">
        <f>VLOOKUP(D1258,'Lista Punktów Adresowych'!$C$1:R6930,2)</f>
        <v>MAŁOPOLSKIE</v>
      </c>
      <c r="G1258" s="16" t="str">
        <f>VLOOKUP(D1258,'Lista Punktów Adresowych'!$C$1:R6930,3,0)</f>
        <v>BOCHEŃSKI</v>
      </c>
      <c r="H1258" s="16" t="str">
        <f>VLOOKUP(D1258,'Lista Punktów Adresowych'!$C$1:R6930,4,0)</f>
        <v>LIPNICA MUROWANA</v>
      </c>
      <c r="I1258" s="16" t="str">
        <f>VLOOKUP(D1258,'Lista Punktów Adresowych'!$C$1:R6930,6,)</f>
        <v>BORÓWNA</v>
      </c>
      <c r="J1258" s="16" t="str">
        <f>VLOOKUP(D1258,'Lista Punktów Adresowych'!$C$1:R6930,8,0)</f>
        <v/>
      </c>
      <c r="K1258" s="98" t="str">
        <f>VLOOKUP(D1258,'Lista Punktów Adresowych'!$C$1:R6930,10,0)</f>
        <v>69</v>
      </c>
      <c r="O1258" s="16" t="str">
        <f>VLOOKUP(D1258,'Lista Punktów Adresowych'!$C$1:R6930,14,0)</f>
        <v>1</v>
      </c>
      <c r="P1258" s="16" t="str">
        <f>VLOOKUP(D1258,'Lista Punktów Adresowych'!$C$1:R6930,15,0)</f>
        <v>0</v>
      </c>
      <c r="Q1258" s="16" t="str">
        <f>VLOOKUP(D1258,'Lista Punktów Adresowych'!$C$1:T6930,16,0)</f>
        <v>kat.17</v>
      </c>
      <c r="R1258" s="16" t="str">
        <f>VLOOKUP(D1258,'Lista Punktów Adresowych'!$C$1:T6930,17,0)</f>
        <v>16500</v>
      </c>
      <c r="W1258" s="32"/>
      <c r="Y1258" s="16" t="str">
        <f>VLOOKUP(D1258,'Lista Punktów Adresowych'!$C$1:R6930,13,0)</f>
        <v>punkt adresowy podstawowy</v>
      </c>
      <c r="Z1258" s="277"/>
    </row>
    <row r="1259" spans="1:26">
      <c r="A1259" s="16">
        <v>1255</v>
      </c>
      <c r="B1259" s="101"/>
      <c r="C1259" s="249"/>
      <c r="D1259" s="242" t="s">
        <v>2939</v>
      </c>
      <c r="E1259" s="157"/>
      <c r="F1259" s="16" t="str">
        <f>VLOOKUP(D1259,'Lista Punktów Adresowych'!$C$1:R6931,2)</f>
        <v>MAŁOPOLSKIE</v>
      </c>
      <c r="G1259" s="16" t="str">
        <f>VLOOKUP(D1259,'Lista Punktów Adresowych'!$C$1:R6931,3,0)</f>
        <v>BOCHEŃSKI</v>
      </c>
      <c r="H1259" s="16" t="str">
        <f>VLOOKUP(D1259,'Lista Punktów Adresowych'!$C$1:R6931,4,0)</f>
        <v>LIPNICA MUROWANA</v>
      </c>
      <c r="I1259" s="16" t="str">
        <f>VLOOKUP(D1259,'Lista Punktów Adresowych'!$C$1:R6931,6,)</f>
        <v>BORÓWNA</v>
      </c>
      <c r="J1259" s="16" t="str">
        <f>VLOOKUP(D1259,'Lista Punktów Adresowych'!$C$1:R6931,8,0)</f>
        <v/>
      </c>
      <c r="K1259" s="98" t="str">
        <f>VLOOKUP(D1259,'Lista Punktów Adresowych'!$C$1:R6931,10,0)</f>
        <v>46A</v>
      </c>
      <c r="O1259" s="16" t="str">
        <f>VLOOKUP(D1259,'Lista Punktów Adresowych'!$C$1:R6931,14,0)</f>
        <v>1</v>
      </c>
      <c r="P1259" s="16" t="str">
        <f>VLOOKUP(D1259,'Lista Punktów Adresowych'!$C$1:R6931,15,0)</f>
        <v>0</v>
      </c>
      <c r="Q1259" s="16" t="str">
        <f>VLOOKUP(D1259,'Lista Punktów Adresowych'!$C$1:T6931,16,0)</f>
        <v>kat.3</v>
      </c>
      <c r="R1259" s="16" t="str">
        <f>VLOOKUP(D1259,'Lista Punktów Adresowych'!$C$1:T6931,17,0)</f>
        <v>2500</v>
      </c>
      <c r="W1259" s="32"/>
      <c r="Y1259" s="16" t="str">
        <f>VLOOKUP(D1259,'Lista Punktów Adresowych'!$C$1:R6931,13,0)</f>
        <v>punkt adresowy podstawowy</v>
      </c>
      <c r="Z1259" s="277"/>
    </row>
    <row r="1260" spans="1:26">
      <c r="A1260" s="16">
        <v>1256</v>
      </c>
      <c r="B1260" s="101"/>
      <c r="C1260" s="249"/>
      <c r="D1260" s="242" t="s">
        <v>2940</v>
      </c>
      <c r="E1260" s="157"/>
      <c r="F1260" s="16" t="str">
        <f>VLOOKUP(D1260,'Lista Punktów Adresowych'!$C$1:R6932,2)</f>
        <v>MAŁOPOLSKIE</v>
      </c>
      <c r="G1260" s="16" t="str">
        <f>VLOOKUP(D1260,'Lista Punktów Adresowych'!$C$1:R6932,3,0)</f>
        <v>BOCHEŃSKI</v>
      </c>
      <c r="H1260" s="16" t="str">
        <f>VLOOKUP(D1260,'Lista Punktów Adresowych'!$C$1:R6932,4,0)</f>
        <v>NOWY WIŚNICZ</v>
      </c>
      <c r="I1260" s="16" t="str">
        <f>VLOOKUP(D1260,'Lista Punktów Adresowych'!$C$1:R6932,6,)</f>
        <v>CHRONÓW</v>
      </c>
      <c r="J1260" s="16" t="str">
        <f>VLOOKUP(D1260,'Lista Punktów Adresowych'!$C$1:R6932,8,0)</f>
        <v/>
      </c>
      <c r="K1260" s="98" t="str">
        <f>VLOOKUP(D1260,'Lista Punktów Adresowych'!$C$1:R6932,10,0)</f>
        <v>249</v>
      </c>
      <c r="O1260" s="16" t="str">
        <f>VLOOKUP(D1260,'Lista Punktów Adresowych'!$C$1:R6932,14,0)</f>
        <v>1</v>
      </c>
      <c r="P1260" s="16" t="str">
        <f>VLOOKUP(D1260,'Lista Punktów Adresowych'!$C$1:R6932,15,0)</f>
        <v>0</v>
      </c>
      <c r="Q1260" s="16" t="str">
        <f>VLOOKUP(D1260,'Lista Punktów Adresowych'!$C$1:T6932,16,0)</f>
        <v>kat.10</v>
      </c>
      <c r="R1260" s="16" t="str">
        <f>VLOOKUP(D1260,'Lista Punktów Adresowych'!$C$1:T6932,17,0)</f>
        <v>9500</v>
      </c>
      <c r="W1260" s="32"/>
      <c r="Y1260" s="16" t="str">
        <f>VLOOKUP(D1260,'Lista Punktów Adresowych'!$C$1:R6932,13,0)</f>
        <v>punkt adresowy podstawowy</v>
      </c>
      <c r="Z1260" s="277"/>
    </row>
    <row r="1261" spans="1:26">
      <c r="A1261" s="16">
        <v>1257</v>
      </c>
      <c r="B1261" s="101"/>
      <c r="C1261" s="249"/>
      <c r="D1261" s="242" t="s">
        <v>2941</v>
      </c>
      <c r="E1261" s="157"/>
      <c r="F1261" s="16" t="str">
        <f>VLOOKUP(D1261,'Lista Punktów Adresowych'!$C$1:R6933,2)</f>
        <v>MAŁOPOLSKIE</v>
      </c>
      <c r="G1261" s="16" t="str">
        <f>VLOOKUP(D1261,'Lista Punktów Adresowych'!$C$1:R6933,3,0)</f>
        <v>BOCHEŃSKI</v>
      </c>
      <c r="H1261" s="16" t="str">
        <f>VLOOKUP(D1261,'Lista Punktów Adresowych'!$C$1:R6933,4,0)</f>
        <v>LIPNICA MUROWANA</v>
      </c>
      <c r="I1261" s="16" t="str">
        <f>VLOOKUP(D1261,'Lista Punktów Adresowych'!$C$1:R6933,6,)</f>
        <v>BORÓWNA</v>
      </c>
      <c r="J1261" s="16" t="str">
        <f>VLOOKUP(D1261,'Lista Punktów Adresowych'!$C$1:R6933,8,0)</f>
        <v/>
      </c>
      <c r="K1261" s="98" t="str">
        <f>VLOOKUP(D1261,'Lista Punktów Adresowych'!$C$1:R6933,10,0)</f>
        <v>47A</v>
      </c>
      <c r="O1261" s="16" t="str">
        <f>VLOOKUP(D1261,'Lista Punktów Adresowych'!$C$1:R6933,14,0)</f>
        <v>1</v>
      </c>
      <c r="P1261" s="16" t="str">
        <f>VLOOKUP(D1261,'Lista Punktów Adresowych'!$C$1:R6933,15,0)</f>
        <v>0</v>
      </c>
      <c r="Q1261" s="16" t="str">
        <f>VLOOKUP(D1261,'Lista Punktów Adresowych'!$C$1:T6933,16,0)</f>
        <v>kat.6</v>
      </c>
      <c r="R1261" s="16" t="str">
        <f>VLOOKUP(D1261,'Lista Punktów Adresowych'!$C$1:T6933,17,0)</f>
        <v>5500</v>
      </c>
      <c r="W1261" s="32"/>
      <c r="Y1261" s="16" t="str">
        <f>VLOOKUP(D1261,'Lista Punktów Adresowych'!$C$1:R6933,13,0)</f>
        <v>punkt adresowy podstawowy</v>
      </c>
      <c r="Z1261" s="277"/>
    </row>
    <row r="1262" spans="1:26">
      <c r="A1262" s="16">
        <v>1258</v>
      </c>
      <c r="B1262" s="101"/>
      <c r="C1262" s="249"/>
      <c r="D1262" s="242" t="s">
        <v>2942</v>
      </c>
      <c r="E1262" s="157"/>
      <c r="F1262" s="16" t="str">
        <f>VLOOKUP(D1262,'Lista Punktów Adresowych'!$C$1:R6934,2)</f>
        <v>MAŁOPOLSKIE</v>
      </c>
      <c r="G1262" s="16" t="str">
        <f>VLOOKUP(D1262,'Lista Punktów Adresowych'!$C$1:R6934,3,0)</f>
        <v>BOCHEŃSKI</v>
      </c>
      <c r="H1262" s="16" t="str">
        <f>VLOOKUP(D1262,'Lista Punktów Adresowych'!$C$1:R6934,4,0)</f>
        <v>NOWY WIŚNICZ</v>
      </c>
      <c r="I1262" s="16" t="str">
        <f>VLOOKUP(D1262,'Lista Punktów Adresowych'!$C$1:R6934,6,)</f>
        <v>CHRONÓW</v>
      </c>
      <c r="J1262" s="16" t="str">
        <f>VLOOKUP(D1262,'Lista Punktów Adresowych'!$C$1:R6934,8,0)</f>
        <v/>
      </c>
      <c r="K1262" s="98" t="str">
        <f>VLOOKUP(D1262,'Lista Punktów Adresowych'!$C$1:R6934,10,0)</f>
        <v>134</v>
      </c>
      <c r="O1262" s="16" t="str">
        <f>VLOOKUP(D1262,'Lista Punktów Adresowych'!$C$1:R6934,14,0)</f>
        <v>1</v>
      </c>
      <c r="P1262" s="16" t="str">
        <f>VLOOKUP(D1262,'Lista Punktów Adresowych'!$C$1:R6934,15,0)</f>
        <v>0</v>
      </c>
      <c r="Q1262" s="16" t="str">
        <f>VLOOKUP(D1262,'Lista Punktów Adresowych'!$C$1:T6934,16,0)</f>
        <v>kat.5</v>
      </c>
      <c r="R1262" s="16" t="str">
        <f>VLOOKUP(D1262,'Lista Punktów Adresowych'!$C$1:T6934,17,0)</f>
        <v>4500</v>
      </c>
      <c r="W1262" s="32"/>
      <c r="Y1262" s="16" t="str">
        <f>VLOOKUP(D1262,'Lista Punktów Adresowych'!$C$1:R6934,13,0)</f>
        <v>punkt adresowy podstawowy</v>
      </c>
      <c r="Z1262" s="277"/>
    </row>
    <row r="1263" spans="1:26">
      <c r="A1263" s="16">
        <v>1259</v>
      </c>
      <c r="B1263" s="101"/>
      <c r="C1263" s="249"/>
      <c r="D1263" s="242" t="s">
        <v>2943</v>
      </c>
      <c r="E1263" s="157"/>
      <c r="F1263" s="16" t="str">
        <f>VLOOKUP(D1263,'Lista Punktów Adresowych'!$C$1:R6935,2)</f>
        <v>MAŁOPOLSKIE</v>
      </c>
      <c r="G1263" s="16" t="str">
        <f>VLOOKUP(D1263,'Lista Punktów Adresowych'!$C$1:R6935,3,0)</f>
        <v>BOCHEŃSKI</v>
      </c>
      <c r="H1263" s="16" t="str">
        <f>VLOOKUP(D1263,'Lista Punktów Adresowych'!$C$1:R6935,4,0)</f>
        <v>NOWY WIŚNICZ</v>
      </c>
      <c r="I1263" s="16" t="str">
        <f>VLOOKUP(D1263,'Lista Punktów Adresowych'!$C$1:R6935,6,)</f>
        <v>CHRONÓW</v>
      </c>
      <c r="J1263" s="16" t="str">
        <f>VLOOKUP(D1263,'Lista Punktów Adresowych'!$C$1:R6935,8,0)</f>
        <v/>
      </c>
      <c r="K1263" s="98" t="str">
        <f>VLOOKUP(D1263,'Lista Punktów Adresowych'!$C$1:R6935,10,0)</f>
        <v>67</v>
      </c>
      <c r="O1263" s="16" t="str">
        <f>VLOOKUP(D1263,'Lista Punktów Adresowych'!$C$1:R6935,14,0)</f>
        <v>1</v>
      </c>
      <c r="P1263" s="16" t="str">
        <f>VLOOKUP(D1263,'Lista Punktów Adresowych'!$C$1:R6935,15,0)</f>
        <v>0</v>
      </c>
      <c r="Q1263" s="16" t="str">
        <f>VLOOKUP(D1263,'Lista Punktów Adresowych'!$C$1:T6935,16,0)</f>
        <v>kat.7</v>
      </c>
      <c r="R1263" s="16" t="str">
        <f>VLOOKUP(D1263,'Lista Punktów Adresowych'!$C$1:T6935,17,0)</f>
        <v>6500</v>
      </c>
      <c r="W1263" s="32"/>
      <c r="Y1263" s="16" t="str">
        <f>VLOOKUP(D1263,'Lista Punktów Adresowych'!$C$1:R6935,13,0)</f>
        <v>punkt adresowy podstawowy</v>
      </c>
      <c r="Z1263" s="277"/>
    </row>
    <row r="1264" spans="1:26">
      <c r="A1264" s="16">
        <v>1260</v>
      </c>
      <c r="B1264" s="101"/>
      <c r="C1264" s="249"/>
      <c r="D1264" s="242" t="s">
        <v>2944</v>
      </c>
      <c r="E1264" s="157"/>
      <c r="F1264" s="16" t="str">
        <f>VLOOKUP(D1264,'Lista Punktów Adresowych'!$C$1:R6936,2)</f>
        <v>MAŁOPOLSKIE</v>
      </c>
      <c r="G1264" s="16" t="str">
        <f>VLOOKUP(D1264,'Lista Punktów Adresowych'!$C$1:R6936,3,0)</f>
        <v>BOCHEŃSKI</v>
      </c>
      <c r="H1264" s="16" t="str">
        <f>VLOOKUP(D1264,'Lista Punktów Adresowych'!$C$1:R6936,4,0)</f>
        <v>DRWINIA</v>
      </c>
      <c r="I1264" s="16" t="str">
        <f>VLOOKUP(D1264,'Lista Punktów Adresowych'!$C$1:R6936,6,)</f>
        <v>DRWINIA</v>
      </c>
      <c r="J1264" s="16" t="str">
        <f>VLOOKUP(D1264,'Lista Punktów Adresowych'!$C$1:R6936,8,0)</f>
        <v/>
      </c>
      <c r="K1264" s="98" t="str">
        <f>VLOOKUP(D1264,'Lista Punktów Adresowych'!$C$1:R6936,10,0)</f>
        <v>3</v>
      </c>
      <c r="O1264" s="16" t="str">
        <f>VLOOKUP(D1264,'Lista Punktów Adresowych'!$C$1:R6936,14,0)</f>
        <v>1</v>
      </c>
      <c r="P1264" s="16" t="str">
        <f>VLOOKUP(D1264,'Lista Punktów Adresowych'!$C$1:R6936,15,0)</f>
        <v>0</v>
      </c>
      <c r="Q1264" s="16" t="str">
        <f>VLOOKUP(D1264,'Lista Punktów Adresowych'!$C$1:T6936,16,0)</f>
        <v>kat.3</v>
      </c>
      <c r="R1264" s="16" t="str">
        <f>VLOOKUP(D1264,'Lista Punktów Adresowych'!$C$1:T6936,17,0)</f>
        <v>2500</v>
      </c>
      <c r="W1264" s="32"/>
      <c r="Y1264" s="16" t="str">
        <f>VLOOKUP(D1264,'Lista Punktów Adresowych'!$C$1:R6936,13,0)</f>
        <v>punkt adresowy podstawowy</v>
      </c>
      <c r="Z1264" s="277"/>
    </row>
    <row r="1265" spans="1:26">
      <c r="A1265" s="16">
        <v>1261</v>
      </c>
      <c r="B1265" s="101"/>
      <c r="C1265" s="249"/>
      <c r="D1265" s="242" t="s">
        <v>2946</v>
      </c>
      <c r="E1265" s="157"/>
      <c r="F1265" s="16" t="str">
        <f>VLOOKUP(D1265,'Lista Punktów Adresowych'!$C$1:R6937,2)</f>
        <v>MAŁOPOLSKIE</v>
      </c>
      <c r="G1265" s="16" t="str">
        <f>VLOOKUP(D1265,'Lista Punktów Adresowych'!$C$1:R6937,3,0)</f>
        <v>BOCHEŃSKI</v>
      </c>
      <c r="H1265" s="16" t="str">
        <f>VLOOKUP(D1265,'Lista Punktów Adresowych'!$C$1:R6937,4,0)</f>
        <v>TRZCIANA</v>
      </c>
      <c r="I1265" s="16" t="str">
        <f>VLOOKUP(D1265,'Lista Punktów Adresowych'!$C$1:R6937,6,)</f>
        <v>UJAZD</v>
      </c>
      <c r="J1265" s="16" t="str">
        <f>VLOOKUP(D1265,'Lista Punktów Adresowych'!$C$1:R6937,8,0)</f>
        <v/>
      </c>
      <c r="K1265" s="98" t="str">
        <f>VLOOKUP(D1265,'Lista Punktów Adresowych'!$C$1:R6937,10,0)</f>
        <v>130</v>
      </c>
      <c r="O1265" s="16" t="str">
        <f>VLOOKUP(D1265,'Lista Punktów Adresowych'!$C$1:R6937,14,0)</f>
        <v>1</v>
      </c>
      <c r="P1265" s="16" t="str">
        <f>VLOOKUP(D1265,'Lista Punktów Adresowych'!$C$1:R6937,15,0)</f>
        <v>0</v>
      </c>
      <c r="Q1265" s="16" t="str">
        <f>VLOOKUP(D1265,'Lista Punktów Adresowych'!$C$1:T6937,16,0)</f>
        <v>kat.8</v>
      </c>
      <c r="R1265" s="16" t="str">
        <f>VLOOKUP(D1265,'Lista Punktów Adresowych'!$C$1:T6937,17,0)</f>
        <v>7500</v>
      </c>
      <c r="W1265" s="32"/>
      <c r="Y1265" s="16" t="str">
        <f>VLOOKUP(D1265,'Lista Punktów Adresowych'!$C$1:R6937,13,0)</f>
        <v>punkt adresowy podstawowy</v>
      </c>
      <c r="Z1265" s="277"/>
    </row>
    <row r="1266" spans="1:26">
      <c r="A1266" s="16">
        <v>1262</v>
      </c>
      <c r="B1266" s="101"/>
      <c r="D1266" s="242" t="s">
        <v>2949</v>
      </c>
      <c r="E1266" s="157"/>
      <c r="F1266" s="16" t="str">
        <f>VLOOKUP(D1266,'Lista Punktów Adresowych'!$C$1:R6938,2)</f>
        <v>MAŁOPOLSKIE</v>
      </c>
      <c r="G1266" s="16" t="str">
        <f>VLOOKUP(D1266,'Lista Punktów Adresowych'!$C$1:R6938,3,0)</f>
        <v>BOCHEŃSKI</v>
      </c>
      <c r="H1266" s="16" t="str">
        <f>VLOOKUP(D1266,'Lista Punktów Adresowych'!$C$1:R6938,4,0)</f>
        <v>ŁAPANÓW</v>
      </c>
      <c r="I1266" s="16" t="str">
        <f>VLOOKUP(D1266,'Lista Punktów Adresowych'!$C$1:R6938,6,)</f>
        <v>ZBYDNIÓW</v>
      </c>
      <c r="J1266" s="16" t="str">
        <f>VLOOKUP(D1266,'Lista Punktów Adresowych'!$C$1:R6938,8,0)</f>
        <v/>
      </c>
      <c r="K1266" s="98" t="str">
        <f>VLOOKUP(D1266,'Lista Punktów Adresowych'!$C$1:R6938,10,0)</f>
        <v>235</v>
      </c>
      <c r="O1266" s="16" t="str">
        <f>VLOOKUP(D1266,'Lista Punktów Adresowych'!$C$1:R6938,14,0)</f>
        <v>1</v>
      </c>
      <c r="P1266" s="16" t="str">
        <f>VLOOKUP(D1266,'Lista Punktów Adresowych'!$C$1:R6938,15,0)</f>
        <v>0</v>
      </c>
      <c r="Q1266" s="16" t="str">
        <f>VLOOKUP(D1266,'Lista Punktów Adresowych'!$C$1:T6938,16,0)</f>
        <v>kat.2</v>
      </c>
      <c r="R1266" s="16" t="str">
        <f>VLOOKUP(D1266,'Lista Punktów Adresowych'!$C$1:T6938,17,0)</f>
        <v>1500</v>
      </c>
      <c r="W1266" s="32"/>
      <c r="Y1266" s="16" t="str">
        <f>VLOOKUP(D1266,'Lista Punktów Adresowych'!$C$1:R6938,13,0)</f>
        <v>punkt adresowy podstawowy</v>
      </c>
    </row>
    <row r="1267" spans="1:26">
      <c r="A1267" s="16">
        <v>1263</v>
      </c>
      <c r="B1267" s="101"/>
      <c r="C1267" s="249"/>
      <c r="D1267" s="242" t="s">
        <v>2951</v>
      </c>
      <c r="E1267" s="157"/>
      <c r="F1267" s="16" t="str">
        <f>VLOOKUP(D1267,'Lista Punktów Adresowych'!$C$1:R6939,2)</f>
        <v>MAŁOPOLSKIE</v>
      </c>
      <c r="G1267" s="16" t="str">
        <f>VLOOKUP(D1267,'Lista Punktów Adresowych'!$C$1:R6939,3,0)</f>
        <v>BOCHEŃSKI</v>
      </c>
      <c r="H1267" s="16" t="str">
        <f>VLOOKUP(D1267,'Lista Punktów Adresowych'!$C$1:R6939,4,0)</f>
        <v>ŁAPANÓW</v>
      </c>
      <c r="I1267" s="16" t="str">
        <f>VLOOKUP(D1267,'Lista Punktów Adresowych'!$C$1:R6939,6,)</f>
        <v>ZBYDNIÓW</v>
      </c>
      <c r="J1267" s="16" t="str">
        <f>VLOOKUP(D1267,'Lista Punktów Adresowych'!$C$1:R6939,8,0)</f>
        <v/>
      </c>
      <c r="K1267" s="98" t="str">
        <f>VLOOKUP(D1267,'Lista Punktów Adresowych'!$C$1:R6939,10,0)</f>
        <v>237</v>
      </c>
      <c r="O1267" s="16" t="str">
        <f>VLOOKUP(D1267,'Lista Punktów Adresowych'!$C$1:R6939,14,0)</f>
        <v>1</v>
      </c>
      <c r="P1267" s="16" t="str">
        <f>VLOOKUP(D1267,'Lista Punktów Adresowych'!$C$1:R6939,15,0)</f>
        <v>0</v>
      </c>
      <c r="Q1267" s="16" t="str">
        <f>VLOOKUP(D1267,'Lista Punktów Adresowych'!$C$1:T6939,16,0)</f>
        <v>kat.3</v>
      </c>
      <c r="R1267" s="16" t="str">
        <f>VLOOKUP(D1267,'Lista Punktów Adresowych'!$C$1:T6939,17,0)</f>
        <v>2500</v>
      </c>
      <c r="W1267" s="32"/>
      <c r="Y1267" s="16" t="str">
        <f>VLOOKUP(D1267,'Lista Punktów Adresowych'!$C$1:R6939,13,0)</f>
        <v>punkt adresowy podstawowy</v>
      </c>
      <c r="Z1267" s="277"/>
    </row>
    <row r="1268" spans="1:26">
      <c r="A1268" s="16">
        <v>1264</v>
      </c>
      <c r="B1268" s="101"/>
      <c r="C1268" s="249"/>
      <c r="D1268" s="242" t="s">
        <v>2952</v>
      </c>
      <c r="E1268" s="157"/>
      <c r="F1268" s="16" t="str">
        <f>VLOOKUP(D1268,'Lista Punktów Adresowych'!$C$1:R6940,2)</f>
        <v>MAŁOPOLSKIE</v>
      </c>
      <c r="G1268" s="16" t="str">
        <f>VLOOKUP(D1268,'Lista Punktów Adresowych'!$C$1:R6940,3,0)</f>
        <v>BOCHEŃSKI</v>
      </c>
      <c r="H1268" s="16" t="str">
        <f>VLOOKUP(D1268,'Lista Punktów Adresowych'!$C$1:R6940,4,0)</f>
        <v>ŁAPANÓW</v>
      </c>
      <c r="I1268" s="16" t="str">
        <f>VLOOKUP(D1268,'Lista Punktów Adresowych'!$C$1:R6940,6,)</f>
        <v>ZBYDNIÓW</v>
      </c>
      <c r="J1268" s="16" t="str">
        <f>VLOOKUP(D1268,'Lista Punktów Adresowych'!$C$1:R6940,8,0)</f>
        <v/>
      </c>
      <c r="K1268" s="98" t="str">
        <f>VLOOKUP(D1268,'Lista Punktów Adresowych'!$C$1:R6940,10,0)</f>
        <v>252</v>
      </c>
      <c r="O1268" s="16" t="str">
        <f>VLOOKUP(D1268,'Lista Punktów Adresowych'!$C$1:R6940,14,0)</f>
        <v>1</v>
      </c>
      <c r="P1268" s="16" t="str">
        <f>VLOOKUP(D1268,'Lista Punktów Adresowych'!$C$1:R6940,15,0)</f>
        <v>0</v>
      </c>
      <c r="Q1268" s="16" t="str">
        <f>VLOOKUP(D1268,'Lista Punktów Adresowych'!$C$1:T6940,16,0)</f>
        <v>kat.1</v>
      </c>
      <c r="R1268" s="16" t="str">
        <f>VLOOKUP(D1268,'Lista Punktów Adresowych'!$C$1:T6940,17,0)</f>
        <v>500</v>
      </c>
      <c r="W1268" s="32"/>
      <c r="Y1268" s="16" t="str">
        <f>VLOOKUP(D1268,'Lista Punktów Adresowych'!$C$1:R6940,13,0)</f>
        <v>punkt adresowy podstawowy</v>
      </c>
      <c r="Z1268" s="277"/>
    </row>
    <row r="1269" spans="1:26">
      <c r="A1269" s="16">
        <v>1265</v>
      </c>
      <c r="B1269" s="101"/>
      <c r="C1269" s="249"/>
      <c r="D1269" s="242" t="s">
        <v>2953</v>
      </c>
      <c r="E1269" s="157"/>
      <c r="F1269" s="16" t="str">
        <f>VLOOKUP(D1269,'Lista Punktów Adresowych'!$C$1:R6941,2)</f>
        <v>MAŁOPOLSKIE</v>
      </c>
      <c r="G1269" s="16" t="str">
        <f>VLOOKUP(D1269,'Lista Punktów Adresowych'!$C$1:R6941,3,0)</f>
        <v>BOCHEŃSKI</v>
      </c>
      <c r="H1269" s="16" t="str">
        <f>VLOOKUP(D1269,'Lista Punktów Adresowych'!$C$1:R6941,4,0)</f>
        <v>ŁAPANÓW</v>
      </c>
      <c r="I1269" s="16" t="str">
        <f>VLOOKUP(D1269,'Lista Punktów Adresowych'!$C$1:R6941,6,)</f>
        <v>ZBYDNIÓW</v>
      </c>
      <c r="J1269" s="16" t="str">
        <f>VLOOKUP(D1269,'Lista Punktów Adresowych'!$C$1:R6941,8,0)</f>
        <v/>
      </c>
      <c r="K1269" s="98" t="str">
        <f>VLOOKUP(D1269,'Lista Punktów Adresowych'!$C$1:R6941,10,0)</f>
        <v>261</v>
      </c>
      <c r="O1269" s="16" t="str">
        <f>VLOOKUP(D1269,'Lista Punktów Adresowych'!$C$1:R6941,14,0)</f>
        <v>1</v>
      </c>
      <c r="P1269" s="16" t="str">
        <f>VLOOKUP(D1269,'Lista Punktów Adresowych'!$C$1:R6941,15,0)</f>
        <v>0</v>
      </c>
      <c r="Q1269" s="16" t="str">
        <f>VLOOKUP(D1269,'Lista Punktów Adresowych'!$C$1:T6941,16,0)</f>
        <v>kat.1</v>
      </c>
      <c r="R1269" s="16" t="str">
        <f>VLOOKUP(D1269,'Lista Punktów Adresowych'!$C$1:T6941,17,0)</f>
        <v>500</v>
      </c>
      <c r="W1269" s="32"/>
      <c r="Y1269" s="16" t="str">
        <f>VLOOKUP(D1269,'Lista Punktów Adresowych'!$C$1:R6941,13,0)</f>
        <v>punkt adresowy podstawowy</v>
      </c>
      <c r="Z1269" s="277"/>
    </row>
    <row r="1270" spans="1:26">
      <c r="A1270" s="16">
        <v>1266</v>
      </c>
      <c r="B1270" s="101"/>
      <c r="C1270" s="249"/>
      <c r="D1270" s="242" t="s">
        <v>2956</v>
      </c>
      <c r="E1270" s="157"/>
      <c r="F1270" s="16" t="str">
        <f>VLOOKUP(D1270,'Lista Punktów Adresowych'!$C$1:R6942,2)</f>
        <v>MAŁOPOLSKIE</v>
      </c>
      <c r="G1270" s="16" t="str">
        <f>VLOOKUP(D1270,'Lista Punktów Adresowych'!$C$1:R6942,3,0)</f>
        <v>BOCHEŃSKI</v>
      </c>
      <c r="H1270" s="16" t="str">
        <f>VLOOKUP(D1270,'Lista Punktów Adresowych'!$C$1:R6942,4,0)</f>
        <v>ŁAPANÓW</v>
      </c>
      <c r="I1270" s="16" t="str">
        <f>VLOOKUP(D1270,'Lista Punktów Adresowych'!$C$1:R6942,6,)</f>
        <v>TARNAWA</v>
      </c>
      <c r="J1270" s="16" t="str">
        <f>VLOOKUP(D1270,'Lista Punktów Adresowych'!$C$1:R6942,8,0)</f>
        <v/>
      </c>
      <c r="K1270" s="98" t="str">
        <f>VLOOKUP(D1270,'Lista Punktów Adresowych'!$C$1:R6942,10,0)</f>
        <v>32</v>
      </c>
      <c r="O1270" s="16" t="str">
        <f>VLOOKUP(D1270,'Lista Punktów Adresowych'!$C$1:R6942,14,0)</f>
        <v>1</v>
      </c>
      <c r="P1270" s="16" t="str">
        <f>VLOOKUP(D1270,'Lista Punktów Adresowych'!$C$1:R6942,15,0)</f>
        <v>0</v>
      </c>
      <c r="Q1270" s="16" t="str">
        <f>VLOOKUP(D1270,'Lista Punktów Adresowych'!$C$1:T6942,16,0)</f>
        <v>kat.2</v>
      </c>
      <c r="R1270" s="16" t="str">
        <f>VLOOKUP(D1270,'Lista Punktów Adresowych'!$C$1:T6942,17,0)</f>
        <v>1500</v>
      </c>
      <c r="W1270" s="32"/>
      <c r="Y1270" s="16" t="str">
        <f>VLOOKUP(D1270,'Lista Punktów Adresowych'!$C$1:R6942,13,0)</f>
        <v>punkt adresowy podstawowy</v>
      </c>
      <c r="Z1270" s="277"/>
    </row>
    <row r="1271" spans="1:26">
      <c r="A1271" s="16">
        <v>1267</v>
      </c>
      <c r="B1271" s="101"/>
      <c r="D1271" s="242" t="s">
        <v>2957</v>
      </c>
      <c r="E1271" s="157"/>
      <c r="F1271" s="16" t="str">
        <f>VLOOKUP(D1271,'Lista Punktów Adresowych'!$C$1:R6943,2)</f>
        <v>MAŁOPOLSKIE</v>
      </c>
      <c r="G1271" s="16" t="str">
        <f>VLOOKUP(D1271,'Lista Punktów Adresowych'!$C$1:R6943,3,0)</f>
        <v>BOCHEŃSKI</v>
      </c>
      <c r="H1271" s="16" t="str">
        <f>VLOOKUP(D1271,'Lista Punktów Adresowych'!$C$1:R6943,4,0)</f>
        <v>ŁAPANÓW</v>
      </c>
      <c r="I1271" s="16" t="str">
        <f>VLOOKUP(D1271,'Lista Punktów Adresowych'!$C$1:R6943,6,)</f>
        <v>KOBYLEC</v>
      </c>
      <c r="J1271" s="16" t="str">
        <f>VLOOKUP(D1271,'Lista Punktów Adresowych'!$C$1:R6943,8,0)</f>
        <v/>
      </c>
      <c r="K1271" s="98" t="str">
        <f>VLOOKUP(D1271,'Lista Punktów Adresowych'!$C$1:R6943,10,0)</f>
        <v>355</v>
      </c>
      <c r="O1271" s="16" t="str">
        <f>VLOOKUP(D1271,'Lista Punktów Adresowych'!$C$1:R6943,14,0)</f>
        <v>1</v>
      </c>
      <c r="P1271" s="16" t="str">
        <f>VLOOKUP(D1271,'Lista Punktów Adresowych'!$C$1:R6943,15,0)</f>
        <v>0</v>
      </c>
      <c r="Q1271" s="16" t="str">
        <f>VLOOKUP(D1271,'Lista Punktów Adresowych'!$C$1:T6943,16,0)</f>
        <v>kat.6</v>
      </c>
      <c r="R1271" s="16" t="str">
        <f>VLOOKUP(D1271,'Lista Punktów Adresowych'!$C$1:T6943,17,0)</f>
        <v>5500</v>
      </c>
      <c r="W1271" s="32"/>
      <c r="Y1271" s="16" t="str">
        <f>VLOOKUP(D1271,'Lista Punktów Adresowych'!$C$1:R6943,13,0)</f>
        <v>punkt adresowy podstawowy</v>
      </c>
    </row>
    <row r="1272" spans="1:26">
      <c r="A1272" s="16">
        <v>1268</v>
      </c>
      <c r="B1272" s="101"/>
      <c r="C1272" s="249"/>
      <c r="D1272" s="242" t="s">
        <v>1523</v>
      </c>
      <c r="E1272" s="157"/>
      <c r="F1272" s="16" t="str">
        <f>VLOOKUP(D1272,'Lista Punktów Adresowych'!$C$1:R6944,2)</f>
        <v>MAŁOPOLSKIE</v>
      </c>
      <c r="G1272" s="16" t="str">
        <f>VLOOKUP(D1272,'Lista Punktów Adresowych'!$C$1:R6944,3,0)</f>
        <v>BOCHEŃSKI</v>
      </c>
      <c r="H1272" s="16" t="str">
        <f>VLOOKUP(D1272,'Lista Punktów Adresowych'!$C$1:R6944,4,0)</f>
        <v>ŁAPANÓW</v>
      </c>
      <c r="I1272" s="16" t="str">
        <f>VLOOKUP(D1272,'Lista Punktów Adresowych'!$C$1:R6944,6,)</f>
        <v>KOBYLEC</v>
      </c>
      <c r="J1272" s="16" t="str">
        <f>VLOOKUP(D1272,'Lista Punktów Adresowych'!$C$1:R6944,8,0)</f>
        <v/>
      </c>
      <c r="K1272" s="98" t="str">
        <f>VLOOKUP(D1272,'Lista Punktów Adresowych'!$C$1:R6944,10,0)</f>
        <v>365</v>
      </c>
      <c r="O1272" s="16" t="str">
        <f>VLOOKUP(D1272,'Lista Punktów Adresowych'!$C$1:R6944,14,0)</f>
        <v>1</v>
      </c>
      <c r="P1272" s="16" t="str">
        <f>VLOOKUP(D1272,'Lista Punktów Adresowych'!$C$1:R6944,15,0)</f>
        <v>0</v>
      </c>
      <c r="Q1272" s="16" t="str">
        <f>VLOOKUP(D1272,'Lista Punktów Adresowych'!$C$1:T6944,16,0)</f>
        <v>kat.7</v>
      </c>
      <c r="R1272" s="16" t="str">
        <f>VLOOKUP(D1272,'Lista Punktów Adresowych'!$C$1:T6944,17,0)</f>
        <v>6500</v>
      </c>
      <c r="W1272" s="32"/>
      <c r="Y1272" s="16" t="str">
        <f>VLOOKUP(D1272,'Lista Punktów Adresowych'!$C$1:R6944,13,0)</f>
        <v>punkt adresowy podstawowy</v>
      </c>
      <c r="Z1272" s="277"/>
    </row>
    <row r="1273" spans="1:26">
      <c r="A1273" s="16">
        <v>1269</v>
      </c>
      <c r="B1273" s="101"/>
      <c r="C1273" s="249"/>
      <c r="D1273" s="242" t="s">
        <v>1529</v>
      </c>
      <c r="E1273" s="157"/>
      <c r="F1273" s="16" t="str">
        <f>VLOOKUP(D1273,'Lista Punktów Adresowych'!$C$1:R6945,2)</f>
        <v>MAŁOPOLSKIE</v>
      </c>
      <c r="G1273" s="16" t="str">
        <f>VLOOKUP(D1273,'Lista Punktów Adresowych'!$C$1:R6945,3,0)</f>
        <v>BOCHEŃSKI</v>
      </c>
      <c r="H1273" s="16" t="str">
        <f>VLOOKUP(D1273,'Lista Punktów Adresowych'!$C$1:R6945,4,0)</f>
        <v>ŁAPANÓW</v>
      </c>
      <c r="I1273" s="16" t="str">
        <f>VLOOKUP(D1273,'Lista Punktów Adresowych'!$C$1:R6945,6,)</f>
        <v>ŁAPANÓW</v>
      </c>
      <c r="J1273" s="16" t="str">
        <f>VLOOKUP(D1273,'Lista Punktów Adresowych'!$C$1:R6945,8,0)</f>
        <v/>
      </c>
      <c r="K1273" s="98" t="str">
        <f>VLOOKUP(D1273,'Lista Punktów Adresowych'!$C$1:R6945,10,0)</f>
        <v>435</v>
      </c>
      <c r="O1273" s="16" t="str">
        <f>VLOOKUP(D1273,'Lista Punktów Adresowych'!$C$1:R6945,14,0)</f>
        <v>1</v>
      </c>
      <c r="P1273" s="16" t="str">
        <f>VLOOKUP(D1273,'Lista Punktów Adresowych'!$C$1:R6945,15,0)</f>
        <v>0</v>
      </c>
      <c r="Q1273" s="16" t="str">
        <f>VLOOKUP(D1273,'Lista Punktów Adresowych'!$C$1:T6945,16,0)</f>
        <v>kat.3</v>
      </c>
      <c r="R1273" s="16" t="str">
        <f>VLOOKUP(D1273,'Lista Punktów Adresowych'!$C$1:T6945,17,0)</f>
        <v>2500</v>
      </c>
      <c r="W1273" s="32"/>
      <c r="Y1273" s="16" t="str">
        <f>VLOOKUP(D1273,'Lista Punktów Adresowych'!$C$1:R6945,13,0)</f>
        <v>punkt adresowy podstawowy</v>
      </c>
      <c r="Z1273" s="277"/>
    </row>
    <row r="1274" spans="1:26">
      <c r="A1274" s="16">
        <v>1270</v>
      </c>
      <c r="B1274" s="101"/>
      <c r="C1274" s="249"/>
      <c r="D1274" s="242" t="s">
        <v>1531</v>
      </c>
      <c r="E1274" s="157"/>
      <c r="F1274" s="16" t="str">
        <f>VLOOKUP(D1274,'Lista Punktów Adresowych'!$C$1:R6946,2)</f>
        <v>MAŁOPOLSKIE</v>
      </c>
      <c r="G1274" s="16" t="str">
        <f>VLOOKUP(D1274,'Lista Punktów Adresowych'!$C$1:R6946,3,0)</f>
        <v>BOCHEŃSKI</v>
      </c>
      <c r="H1274" s="16" t="str">
        <f>VLOOKUP(D1274,'Lista Punktów Adresowych'!$C$1:R6946,4,0)</f>
        <v>ŁAPANÓW</v>
      </c>
      <c r="I1274" s="16" t="str">
        <f>VLOOKUP(D1274,'Lista Punktów Adresowych'!$C$1:R6946,6,)</f>
        <v>ŁAPANÓW</v>
      </c>
      <c r="J1274" s="16" t="str">
        <f>VLOOKUP(D1274,'Lista Punktów Adresowych'!$C$1:R6946,8,0)</f>
        <v/>
      </c>
      <c r="K1274" s="98" t="str">
        <f>VLOOKUP(D1274,'Lista Punktów Adresowych'!$C$1:R6946,10,0)</f>
        <v>436</v>
      </c>
      <c r="O1274" s="16" t="str">
        <f>VLOOKUP(D1274,'Lista Punktów Adresowych'!$C$1:R6946,14,0)</f>
        <v>1</v>
      </c>
      <c r="P1274" s="16" t="str">
        <f>VLOOKUP(D1274,'Lista Punktów Adresowych'!$C$1:R6946,15,0)</f>
        <v>0</v>
      </c>
      <c r="Q1274" s="16" t="str">
        <f>VLOOKUP(D1274,'Lista Punktów Adresowych'!$C$1:T6946,16,0)</f>
        <v>kat.3</v>
      </c>
      <c r="R1274" s="16" t="str">
        <f>VLOOKUP(D1274,'Lista Punktów Adresowych'!$C$1:T6946,17,0)</f>
        <v>2500</v>
      </c>
      <c r="W1274" s="32"/>
      <c r="Y1274" s="16" t="str">
        <f>VLOOKUP(D1274,'Lista Punktów Adresowych'!$C$1:R6946,13,0)</f>
        <v>punkt adresowy podstawowy</v>
      </c>
      <c r="Z1274" s="277"/>
    </row>
    <row r="1275" spans="1:26">
      <c r="A1275" s="16">
        <v>1271</v>
      </c>
      <c r="B1275" s="101"/>
      <c r="C1275" s="249"/>
      <c r="D1275" s="242" t="s">
        <v>1533</v>
      </c>
      <c r="E1275" s="157"/>
      <c r="F1275" s="16" t="str">
        <f>VLOOKUP(D1275,'Lista Punktów Adresowych'!$C$1:R6947,2)</f>
        <v>MAŁOPOLSKIE</v>
      </c>
      <c r="G1275" s="16" t="str">
        <f>VLOOKUP(D1275,'Lista Punktów Adresowych'!$C$1:R6947,3,0)</f>
        <v>BOCHEŃSKI</v>
      </c>
      <c r="H1275" s="16" t="str">
        <f>VLOOKUP(D1275,'Lista Punktów Adresowych'!$C$1:R6947,4,0)</f>
        <v>ŁAPANÓW</v>
      </c>
      <c r="I1275" s="16" t="str">
        <f>VLOOKUP(D1275,'Lista Punktów Adresowych'!$C$1:R6947,6,)</f>
        <v>ZBYDNIÓW</v>
      </c>
      <c r="J1275" s="16" t="str">
        <f>VLOOKUP(D1275,'Lista Punktów Adresowych'!$C$1:R6947,8,0)</f>
        <v/>
      </c>
      <c r="K1275" s="98" t="str">
        <f>VLOOKUP(D1275,'Lista Punktów Adresowych'!$C$1:R6947,10,0)</f>
        <v>79</v>
      </c>
      <c r="O1275" s="16" t="str">
        <f>VLOOKUP(D1275,'Lista Punktów Adresowych'!$C$1:R6947,14,0)</f>
        <v>1</v>
      </c>
      <c r="P1275" s="16" t="str">
        <f>VLOOKUP(D1275,'Lista Punktów Adresowych'!$C$1:R6947,15,0)</f>
        <v>0</v>
      </c>
      <c r="Q1275" s="16" t="str">
        <f>VLOOKUP(D1275,'Lista Punktów Adresowych'!$C$1:T6947,16,0)</f>
        <v>kat.3</v>
      </c>
      <c r="R1275" s="16" t="str">
        <f>VLOOKUP(D1275,'Lista Punktów Adresowych'!$C$1:T6947,17,0)</f>
        <v>2500</v>
      </c>
      <c r="W1275" s="32"/>
      <c r="Y1275" s="16" t="str">
        <f>VLOOKUP(D1275,'Lista Punktów Adresowych'!$C$1:R6947,13,0)</f>
        <v>punkt adresowy podstawowy</v>
      </c>
      <c r="Z1275" s="277"/>
    </row>
    <row r="1276" spans="1:26">
      <c r="A1276" s="16">
        <v>1272</v>
      </c>
      <c r="B1276" s="101"/>
      <c r="C1276" s="249"/>
      <c r="D1276" s="242" t="s">
        <v>1537</v>
      </c>
      <c r="E1276" s="157"/>
      <c r="F1276" s="16" t="str">
        <f>VLOOKUP(D1276,'Lista Punktów Adresowych'!$C$1:R6948,2)</f>
        <v>MAŁOPOLSKIE</v>
      </c>
      <c r="G1276" s="16" t="str">
        <f>VLOOKUP(D1276,'Lista Punktów Adresowych'!$C$1:R6948,3,0)</f>
        <v>BOCHEŃSKI</v>
      </c>
      <c r="H1276" s="16" t="str">
        <f>VLOOKUP(D1276,'Lista Punktów Adresowych'!$C$1:R6948,4,0)</f>
        <v>ŁAPANÓW</v>
      </c>
      <c r="I1276" s="16" t="str">
        <f>VLOOKUP(D1276,'Lista Punktów Adresowych'!$C$1:R6948,6,)</f>
        <v>KAMYK</v>
      </c>
      <c r="J1276" s="16" t="str">
        <f>VLOOKUP(D1276,'Lista Punktów Adresowych'!$C$1:R6948,8,0)</f>
        <v/>
      </c>
      <c r="K1276" s="98" t="str">
        <f>VLOOKUP(D1276,'Lista Punktów Adresowych'!$C$1:R6948,10,0)</f>
        <v>61A</v>
      </c>
      <c r="O1276" s="16" t="str">
        <f>VLOOKUP(D1276,'Lista Punktów Adresowych'!$C$1:R6948,14,0)</f>
        <v>1</v>
      </c>
      <c r="P1276" s="16" t="str">
        <f>VLOOKUP(D1276,'Lista Punktów Adresowych'!$C$1:R6948,15,0)</f>
        <v>0</v>
      </c>
      <c r="Q1276" s="16" t="str">
        <f>VLOOKUP(D1276,'Lista Punktów Adresowych'!$C$1:T6948,16,0)</f>
        <v>kat.12</v>
      </c>
      <c r="R1276" s="16" t="str">
        <f>VLOOKUP(D1276,'Lista Punktów Adresowych'!$C$1:T6948,17,0)</f>
        <v>11500</v>
      </c>
      <c r="W1276" s="32"/>
      <c r="Y1276" s="16" t="str">
        <f>VLOOKUP(D1276,'Lista Punktów Adresowych'!$C$1:R6948,13,0)</f>
        <v>punkt adresowy podstawowy</v>
      </c>
      <c r="Z1276" s="277"/>
    </row>
    <row r="1277" spans="1:26">
      <c r="A1277" s="16">
        <v>1273</v>
      </c>
      <c r="B1277" s="101"/>
      <c r="C1277" s="249"/>
      <c r="D1277" s="242" t="s">
        <v>1540</v>
      </c>
      <c r="E1277" s="157"/>
      <c r="F1277" s="16" t="str">
        <f>VLOOKUP(D1277,'Lista Punktów Adresowych'!$C$1:R6949,2)</f>
        <v>MAŁOPOLSKIE</v>
      </c>
      <c r="G1277" s="16" t="str">
        <f>VLOOKUP(D1277,'Lista Punktów Adresowych'!$C$1:R6949,3,0)</f>
        <v>BOCHEŃSKI</v>
      </c>
      <c r="H1277" s="16" t="str">
        <f>VLOOKUP(D1277,'Lista Punktów Adresowych'!$C$1:R6949,4,0)</f>
        <v>ŁAPANÓW</v>
      </c>
      <c r="I1277" s="16" t="str">
        <f>VLOOKUP(D1277,'Lista Punktów Adresowych'!$C$1:R6949,6,)</f>
        <v>KOBYLEC</v>
      </c>
      <c r="J1277" s="16" t="str">
        <f>VLOOKUP(D1277,'Lista Punktów Adresowych'!$C$1:R6949,8,0)</f>
        <v/>
      </c>
      <c r="K1277" s="98" t="str">
        <f>VLOOKUP(D1277,'Lista Punktów Adresowych'!$C$1:R6949,10,0)</f>
        <v>375</v>
      </c>
      <c r="O1277" s="16" t="str">
        <f>VLOOKUP(D1277,'Lista Punktów Adresowych'!$C$1:R6949,14,0)</f>
        <v>1</v>
      </c>
      <c r="P1277" s="16" t="str">
        <f>VLOOKUP(D1277,'Lista Punktów Adresowych'!$C$1:R6949,15,0)</f>
        <v>0</v>
      </c>
      <c r="Q1277" s="16" t="str">
        <f>VLOOKUP(D1277,'Lista Punktów Adresowych'!$C$1:T6949,16,0)</f>
        <v>kat.2</v>
      </c>
      <c r="R1277" s="16" t="str">
        <f>VLOOKUP(D1277,'Lista Punktów Adresowych'!$C$1:T6949,17,0)</f>
        <v>1500</v>
      </c>
      <c r="W1277" s="32"/>
      <c r="Y1277" s="16" t="str">
        <f>VLOOKUP(D1277,'Lista Punktów Adresowych'!$C$1:R6949,13,0)</f>
        <v>punkt adresowy podstawowy</v>
      </c>
      <c r="Z1277" s="277"/>
    </row>
    <row r="1278" spans="1:26">
      <c r="A1278" s="16">
        <v>1274</v>
      </c>
      <c r="B1278" s="101"/>
      <c r="C1278" s="249"/>
      <c r="D1278" s="242" t="s">
        <v>1541</v>
      </c>
      <c r="E1278" s="157"/>
      <c r="F1278" s="16" t="str">
        <f>VLOOKUP(D1278,'Lista Punktów Adresowych'!$C$1:R6950,2)</f>
        <v>MAŁOPOLSKIE</v>
      </c>
      <c r="G1278" s="16" t="str">
        <f>VLOOKUP(D1278,'Lista Punktów Adresowych'!$C$1:R6950,3,0)</f>
        <v>BOCHEŃSKI</v>
      </c>
      <c r="H1278" s="16" t="str">
        <f>VLOOKUP(D1278,'Lista Punktów Adresowych'!$C$1:R6950,4,0)</f>
        <v>ŁAPANÓW</v>
      </c>
      <c r="I1278" s="16" t="str">
        <f>VLOOKUP(D1278,'Lista Punktów Adresowych'!$C$1:R6950,6,)</f>
        <v>KOBYLEC</v>
      </c>
      <c r="J1278" s="16" t="str">
        <f>VLOOKUP(D1278,'Lista Punktów Adresowych'!$C$1:R6950,8,0)</f>
        <v/>
      </c>
      <c r="K1278" s="98" t="str">
        <f>VLOOKUP(D1278,'Lista Punktów Adresowych'!$C$1:R6950,10,0)</f>
        <v>377</v>
      </c>
      <c r="O1278" s="16" t="str">
        <f>VLOOKUP(D1278,'Lista Punktów Adresowych'!$C$1:R6950,14,0)</f>
        <v>1</v>
      </c>
      <c r="P1278" s="16" t="str">
        <f>VLOOKUP(D1278,'Lista Punktów Adresowych'!$C$1:R6950,15,0)</f>
        <v>0</v>
      </c>
      <c r="Q1278" s="16" t="str">
        <f>VLOOKUP(D1278,'Lista Punktów Adresowych'!$C$1:T6950,16,0)</f>
        <v>kat.8</v>
      </c>
      <c r="R1278" s="16" t="str">
        <f>VLOOKUP(D1278,'Lista Punktów Adresowych'!$C$1:T6950,17,0)</f>
        <v>7500</v>
      </c>
      <c r="W1278" s="32"/>
      <c r="Y1278" s="16" t="str">
        <f>VLOOKUP(D1278,'Lista Punktów Adresowych'!$C$1:R6950,13,0)</f>
        <v>punkt adresowy podstawowy</v>
      </c>
      <c r="Z1278" s="277"/>
    </row>
    <row r="1279" spans="1:26">
      <c r="A1279" s="16">
        <v>1275</v>
      </c>
      <c r="B1279" s="101"/>
      <c r="C1279" s="249"/>
      <c r="D1279" s="242" t="s">
        <v>1544</v>
      </c>
      <c r="E1279" s="157"/>
      <c r="F1279" s="16" t="str">
        <f>VLOOKUP(D1279,'Lista Punktów Adresowych'!$C$1:R6951,2)</f>
        <v>MAŁOPOLSKIE</v>
      </c>
      <c r="G1279" s="16" t="str">
        <f>VLOOKUP(D1279,'Lista Punktów Adresowych'!$C$1:R6951,3,0)</f>
        <v>BOCHEŃSKI</v>
      </c>
      <c r="H1279" s="16" t="str">
        <f>VLOOKUP(D1279,'Lista Punktów Adresowych'!$C$1:R6951,4,0)</f>
        <v>ŻEGOCINA</v>
      </c>
      <c r="I1279" s="16" t="str">
        <f>VLOOKUP(D1279,'Lista Punktów Adresowych'!$C$1:R6951,6,)</f>
        <v>ROZDZIELE</v>
      </c>
      <c r="J1279" s="16" t="str">
        <f>VLOOKUP(D1279,'Lista Punktów Adresowych'!$C$1:R6951,8,0)</f>
        <v/>
      </c>
      <c r="K1279" s="98" t="str">
        <f>VLOOKUP(D1279,'Lista Punktów Adresowych'!$C$1:R6951,10,0)</f>
        <v>272</v>
      </c>
      <c r="O1279" s="16" t="str">
        <f>VLOOKUP(D1279,'Lista Punktów Adresowych'!$C$1:R6951,14,0)</f>
        <v>1</v>
      </c>
      <c r="P1279" s="16" t="str">
        <f>VLOOKUP(D1279,'Lista Punktów Adresowych'!$C$1:R6951,15,0)</f>
        <v>0</v>
      </c>
      <c r="Q1279" s="16" t="str">
        <f>VLOOKUP(D1279,'Lista Punktów Adresowych'!$C$1:T6951,16,0)</f>
        <v>kat.1</v>
      </c>
      <c r="R1279" s="16" t="str">
        <f>VLOOKUP(D1279,'Lista Punktów Adresowych'!$C$1:T6951,17,0)</f>
        <v>500</v>
      </c>
      <c r="W1279" s="32"/>
      <c r="Y1279" s="16" t="str">
        <f>VLOOKUP(D1279,'Lista Punktów Adresowych'!$C$1:R6951,13,0)</f>
        <v>punkt adresowy podstawowy</v>
      </c>
      <c r="Z1279" s="277"/>
    </row>
    <row r="1280" spans="1:26">
      <c r="A1280" s="16">
        <v>1276</v>
      </c>
      <c r="B1280" s="101"/>
      <c r="D1280" s="242" t="s">
        <v>1547</v>
      </c>
      <c r="E1280" s="157"/>
      <c r="F1280" s="16" t="str">
        <f>VLOOKUP(D1280,'Lista Punktów Adresowych'!$C$1:R6952,2)</f>
        <v>MAŁOPOLSKIE</v>
      </c>
      <c r="G1280" s="16" t="str">
        <f>VLOOKUP(D1280,'Lista Punktów Adresowych'!$C$1:R6952,3,0)</f>
        <v>BOCHEŃSKI</v>
      </c>
      <c r="H1280" s="16" t="str">
        <f>VLOOKUP(D1280,'Lista Punktów Adresowych'!$C$1:R6952,4,0)</f>
        <v>ŁAPANÓW</v>
      </c>
      <c r="I1280" s="16" t="str">
        <f>VLOOKUP(D1280,'Lista Punktów Adresowych'!$C$1:R6952,6,)</f>
        <v>KOBYLEC</v>
      </c>
      <c r="J1280" s="16" t="str">
        <f>VLOOKUP(D1280,'Lista Punktów Adresowych'!$C$1:R6952,8,0)</f>
        <v/>
      </c>
      <c r="K1280" s="98" t="str">
        <f>VLOOKUP(D1280,'Lista Punktów Adresowych'!$C$1:R6952,10,0)</f>
        <v>378</v>
      </c>
      <c r="O1280" s="16" t="str">
        <f>VLOOKUP(D1280,'Lista Punktów Adresowych'!$C$1:R6952,14,0)</f>
        <v>1</v>
      </c>
      <c r="P1280" s="16" t="str">
        <f>VLOOKUP(D1280,'Lista Punktów Adresowych'!$C$1:R6952,15,0)</f>
        <v>0</v>
      </c>
      <c r="Q1280" s="16" t="str">
        <f>VLOOKUP(D1280,'Lista Punktów Adresowych'!$C$1:T6952,16,0)</f>
        <v>kat.8</v>
      </c>
      <c r="R1280" s="16" t="str">
        <f>VLOOKUP(D1280,'Lista Punktów Adresowych'!$C$1:T6952,17,0)</f>
        <v>7500</v>
      </c>
      <c r="W1280" s="32"/>
      <c r="Y1280" s="16" t="str">
        <f>VLOOKUP(D1280,'Lista Punktów Adresowych'!$C$1:R6952,13,0)</f>
        <v>punkt adresowy podstawowy</v>
      </c>
    </row>
    <row r="1281" spans="1:26">
      <c r="A1281" s="16">
        <v>1277</v>
      </c>
      <c r="B1281" s="101"/>
      <c r="C1281" s="249"/>
      <c r="D1281" s="242" t="s">
        <v>1549</v>
      </c>
      <c r="E1281" s="157"/>
      <c r="F1281" s="16" t="str">
        <f>VLOOKUP(D1281,'Lista Punktów Adresowych'!$C$1:R6953,2)</f>
        <v>MAŁOPOLSKIE</v>
      </c>
      <c r="G1281" s="16" t="str">
        <f>VLOOKUP(D1281,'Lista Punktów Adresowych'!$C$1:R6953,3,0)</f>
        <v>BOCHEŃSKI</v>
      </c>
      <c r="H1281" s="16" t="str">
        <f>VLOOKUP(D1281,'Lista Punktów Adresowych'!$C$1:R6953,4,0)</f>
        <v>ŁAPANÓW</v>
      </c>
      <c r="I1281" s="16" t="str">
        <f>VLOOKUP(D1281,'Lista Punktów Adresowych'!$C$1:R6953,6,)</f>
        <v>GRABIE</v>
      </c>
      <c r="J1281" s="16" t="str">
        <f>VLOOKUP(D1281,'Lista Punktów Adresowych'!$C$1:R6953,8,0)</f>
        <v/>
      </c>
      <c r="K1281" s="98" t="str">
        <f>VLOOKUP(D1281,'Lista Punktów Adresowych'!$C$1:R6953,10,0)</f>
        <v>209</v>
      </c>
      <c r="O1281" s="16" t="str">
        <f>VLOOKUP(D1281,'Lista Punktów Adresowych'!$C$1:R6953,14,0)</f>
        <v>1</v>
      </c>
      <c r="P1281" s="16" t="str">
        <f>VLOOKUP(D1281,'Lista Punktów Adresowych'!$C$1:R6953,15,0)</f>
        <v>0</v>
      </c>
      <c r="Q1281" s="16" t="str">
        <f>VLOOKUP(D1281,'Lista Punktów Adresowych'!$C$1:T6953,16,0)</f>
        <v>kat.2</v>
      </c>
      <c r="R1281" s="16" t="str">
        <f>VLOOKUP(D1281,'Lista Punktów Adresowych'!$C$1:T6953,17,0)</f>
        <v>1500</v>
      </c>
      <c r="W1281" s="32"/>
      <c r="Y1281" s="16" t="str">
        <f>VLOOKUP(D1281,'Lista Punktów Adresowych'!$C$1:R6953,13,0)</f>
        <v>punkt adresowy podstawowy</v>
      </c>
      <c r="Z1281" s="277"/>
    </row>
    <row r="1282" spans="1:26">
      <c r="A1282" s="16">
        <v>1278</v>
      </c>
      <c r="B1282" s="101"/>
      <c r="C1282" s="249"/>
      <c r="D1282" s="242" t="s">
        <v>1552</v>
      </c>
      <c r="E1282" s="157"/>
      <c r="F1282" s="16" t="str">
        <f>VLOOKUP(D1282,'Lista Punktów Adresowych'!$C$1:R6954,2)</f>
        <v>MAŁOPOLSKIE</v>
      </c>
      <c r="G1282" s="16" t="str">
        <f>VLOOKUP(D1282,'Lista Punktów Adresowych'!$C$1:R6954,3,0)</f>
        <v>BOCHEŃSKI</v>
      </c>
      <c r="H1282" s="16" t="str">
        <f>VLOOKUP(D1282,'Lista Punktów Adresowych'!$C$1:R6954,4,0)</f>
        <v>ŁAPANÓW</v>
      </c>
      <c r="I1282" s="16" t="str">
        <f>VLOOKUP(D1282,'Lista Punktów Adresowych'!$C$1:R6954,6,)</f>
        <v>ZBYDNIÓW</v>
      </c>
      <c r="J1282" s="16" t="str">
        <f>VLOOKUP(D1282,'Lista Punktów Adresowych'!$C$1:R6954,8,0)</f>
        <v/>
      </c>
      <c r="K1282" s="98" t="str">
        <f>VLOOKUP(D1282,'Lista Punktów Adresowych'!$C$1:R6954,10,0)</f>
        <v>39</v>
      </c>
      <c r="O1282" s="16" t="str">
        <f>VLOOKUP(D1282,'Lista Punktów Adresowych'!$C$1:R6954,14,0)</f>
        <v>1</v>
      </c>
      <c r="P1282" s="16" t="str">
        <f>VLOOKUP(D1282,'Lista Punktów Adresowych'!$C$1:R6954,15,0)</f>
        <v>0</v>
      </c>
      <c r="Q1282" s="16" t="str">
        <f>VLOOKUP(D1282,'Lista Punktów Adresowych'!$C$1:T6954,16,0)</f>
        <v>kat.7</v>
      </c>
      <c r="R1282" s="16" t="str">
        <f>VLOOKUP(D1282,'Lista Punktów Adresowych'!$C$1:T6954,17,0)</f>
        <v>6500</v>
      </c>
      <c r="W1282" s="32"/>
      <c r="Y1282" s="16" t="str">
        <f>VLOOKUP(D1282,'Lista Punktów Adresowych'!$C$1:R6954,13,0)</f>
        <v>punkt adresowy podstawowy</v>
      </c>
      <c r="Z1282" s="277"/>
    </row>
    <row r="1283" spans="1:26">
      <c r="A1283" s="16">
        <v>1279</v>
      </c>
      <c r="B1283" s="101"/>
      <c r="C1283" s="249"/>
      <c r="D1283" s="242" t="s">
        <v>1554</v>
      </c>
      <c r="E1283" s="157"/>
      <c r="F1283" s="16" t="str">
        <f>VLOOKUP(D1283,'Lista Punktów Adresowych'!$C$1:R6955,2)</f>
        <v>MAŁOPOLSKIE</v>
      </c>
      <c r="G1283" s="16" t="str">
        <f>VLOOKUP(D1283,'Lista Punktów Adresowych'!$C$1:R6955,3,0)</f>
        <v>BOCHEŃSKI</v>
      </c>
      <c r="H1283" s="16" t="str">
        <f>VLOOKUP(D1283,'Lista Punktów Adresowych'!$C$1:R6955,4,0)</f>
        <v>ŁAPANÓW</v>
      </c>
      <c r="I1283" s="16" t="str">
        <f>VLOOKUP(D1283,'Lista Punktów Adresowych'!$C$1:R6955,6,)</f>
        <v>WOLA WIERUSZYCKA</v>
      </c>
      <c r="J1283" s="16" t="str">
        <f>VLOOKUP(D1283,'Lista Punktów Adresowych'!$C$1:R6955,8,0)</f>
        <v/>
      </c>
      <c r="K1283" s="98" t="str">
        <f>VLOOKUP(D1283,'Lista Punktów Adresowych'!$C$1:R6955,10,0)</f>
        <v>21</v>
      </c>
      <c r="O1283" s="16" t="str">
        <f>VLOOKUP(D1283,'Lista Punktów Adresowych'!$C$1:R6955,14,0)</f>
        <v>1</v>
      </c>
      <c r="P1283" s="16" t="str">
        <f>VLOOKUP(D1283,'Lista Punktów Adresowych'!$C$1:R6955,15,0)</f>
        <v>0</v>
      </c>
      <c r="Q1283" s="16" t="str">
        <f>VLOOKUP(D1283,'Lista Punktów Adresowych'!$C$1:T6955,16,0)</f>
        <v>kat.14</v>
      </c>
      <c r="R1283" s="16" t="str">
        <f>VLOOKUP(D1283,'Lista Punktów Adresowych'!$C$1:T6955,17,0)</f>
        <v>13500</v>
      </c>
      <c r="W1283" s="32"/>
      <c r="Y1283" s="16" t="str">
        <f>VLOOKUP(D1283,'Lista Punktów Adresowych'!$C$1:R6955,13,0)</f>
        <v>punkt adresowy podstawowy</v>
      </c>
      <c r="Z1283" s="277"/>
    </row>
    <row r="1284" spans="1:26">
      <c r="A1284" s="16">
        <v>1280</v>
      </c>
      <c r="B1284" s="101"/>
      <c r="D1284" s="242" t="s">
        <v>2959</v>
      </c>
      <c r="E1284" s="157"/>
      <c r="F1284" s="16" t="str">
        <f>VLOOKUP(D1284,'Lista Punktów Adresowych'!$C$1:R6956,2)</f>
        <v>MAŁOPOLSKIE</v>
      </c>
      <c r="G1284" s="16" t="str">
        <f>VLOOKUP(D1284,'Lista Punktów Adresowych'!$C$1:R6956,3,0)</f>
        <v>BOCHEŃSKI</v>
      </c>
      <c r="H1284" s="16" t="str">
        <f>VLOOKUP(D1284,'Lista Punktów Adresowych'!$C$1:R6956,4,0)</f>
        <v>RZEZAWA</v>
      </c>
      <c r="I1284" s="16" t="str">
        <f>VLOOKUP(D1284,'Lista Punktów Adresowych'!$C$1:R6956,6,)</f>
        <v>BOREK</v>
      </c>
      <c r="J1284" s="16" t="str">
        <f>VLOOKUP(D1284,'Lista Punktów Adresowych'!$C$1:R6956,8,0)</f>
        <v/>
      </c>
      <c r="K1284" s="98" t="str">
        <f>VLOOKUP(D1284,'Lista Punktów Adresowych'!$C$1:R6956,10,0)</f>
        <v>82</v>
      </c>
      <c r="O1284" s="16" t="str">
        <f>VLOOKUP(D1284,'Lista Punktów Adresowych'!$C$1:R6956,14,0)</f>
        <v>1</v>
      </c>
      <c r="P1284" s="16" t="str">
        <f>VLOOKUP(D1284,'Lista Punktów Adresowych'!$C$1:R6956,15,0)</f>
        <v>0</v>
      </c>
      <c r="Q1284" s="16" t="str">
        <f>VLOOKUP(D1284,'Lista Punktów Adresowych'!$C$1:T6956,16,0)</f>
        <v>kat.1</v>
      </c>
      <c r="R1284" s="16" t="str">
        <f>VLOOKUP(D1284,'Lista Punktów Adresowych'!$C$1:T6956,17,0)</f>
        <v>500</v>
      </c>
      <c r="W1284" s="32"/>
      <c r="Y1284" s="16" t="str">
        <f>VLOOKUP(D1284,'Lista Punktów Adresowych'!$C$1:R6956,13,0)</f>
        <v>punkt adresowy podstawowy</v>
      </c>
    </row>
    <row r="1285" spans="1:26">
      <c r="A1285" s="16">
        <v>1281</v>
      </c>
      <c r="B1285" s="101"/>
      <c r="D1285" s="242" t="s">
        <v>2960</v>
      </c>
      <c r="E1285" s="157"/>
      <c r="F1285" s="16" t="str">
        <f>VLOOKUP(D1285,'Lista Punktów Adresowych'!$C$1:R6957,2)</f>
        <v>MAŁOPOLSKIE</v>
      </c>
      <c r="G1285" s="16" t="str">
        <f>VLOOKUP(D1285,'Lista Punktów Adresowych'!$C$1:R6957,3,0)</f>
        <v>BOCHEŃSKI</v>
      </c>
      <c r="H1285" s="16" t="str">
        <f>VLOOKUP(D1285,'Lista Punktów Adresowych'!$C$1:R6957,4,0)</f>
        <v>RZEZAWA</v>
      </c>
      <c r="I1285" s="16" t="str">
        <f>VLOOKUP(D1285,'Lista Punktów Adresowych'!$C$1:R6957,6,)</f>
        <v>BOREK</v>
      </c>
      <c r="J1285" s="16" t="str">
        <f>VLOOKUP(D1285,'Lista Punktów Adresowych'!$C$1:R6957,8,0)</f>
        <v/>
      </c>
      <c r="K1285" s="98" t="str">
        <f>VLOOKUP(D1285,'Lista Punktów Adresowych'!$C$1:R6957,10,0)</f>
        <v>397</v>
      </c>
      <c r="O1285" s="16" t="str">
        <f>VLOOKUP(D1285,'Lista Punktów Adresowych'!$C$1:R6957,14,0)</f>
        <v>1</v>
      </c>
      <c r="P1285" s="16" t="str">
        <f>VLOOKUP(D1285,'Lista Punktów Adresowych'!$C$1:R6957,15,0)</f>
        <v>0</v>
      </c>
      <c r="Q1285" s="16" t="str">
        <f>VLOOKUP(D1285,'Lista Punktów Adresowych'!$C$1:T6957,16,0)</f>
        <v>kat.1</v>
      </c>
      <c r="R1285" s="16" t="str">
        <f>VLOOKUP(D1285,'Lista Punktów Adresowych'!$C$1:T6957,17,0)</f>
        <v>500</v>
      </c>
      <c r="W1285" s="32"/>
      <c r="Y1285" s="16" t="str">
        <f>VLOOKUP(D1285,'Lista Punktów Adresowych'!$C$1:R6957,13,0)</f>
        <v>punkt adresowy podstawowy</v>
      </c>
    </row>
    <row r="1286" spans="1:26">
      <c r="A1286" s="16">
        <v>1282</v>
      </c>
      <c r="B1286" s="101"/>
      <c r="D1286" s="242" t="s">
        <v>2962</v>
      </c>
      <c r="E1286" s="157"/>
      <c r="F1286" s="16" t="str">
        <f>VLOOKUP(D1286,'Lista Punktów Adresowych'!$C$1:R6958,2)</f>
        <v>MAŁOPOLSKIE</v>
      </c>
      <c r="G1286" s="16" t="str">
        <f>VLOOKUP(D1286,'Lista Punktów Adresowych'!$C$1:R6958,3,0)</f>
        <v>BOCHEŃSKI</v>
      </c>
      <c r="H1286" s="16" t="str">
        <f>VLOOKUP(D1286,'Lista Punktów Adresowych'!$C$1:R6958,4,0)</f>
        <v>ŁAPANÓW</v>
      </c>
      <c r="I1286" s="16" t="str">
        <f>VLOOKUP(D1286,'Lista Punktów Adresowych'!$C$1:R6958,6,)</f>
        <v>ŁAPANÓW</v>
      </c>
      <c r="J1286" s="16" t="str">
        <f>VLOOKUP(D1286,'Lista Punktów Adresowych'!$C$1:R6958,8,0)</f>
        <v/>
      </c>
      <c r="K1286" s="98" t="str">
        <f>VLOOKUP(D1286,'Lista Punktów Adresowych'!$C$1:R6958,10,0)</f>
        <v>110</v>
      </c>
      <c r="O1286" s="16" t="str">
        <f>VLOOKUP(D1286,'Lista Punktów Adresowych'!$C$1:R6958,14,0)</f>
        <v>1</v>
      </c>
      <c r="P1286" s="16" t="str">
        <f>VLOOKUP(D1286,'Lista Punktów Adresowych'!$C$1:R6958,15,0)</f>
        <v>0</v>
      </c>
      <c r="Q1286" s="16" t="str">
        <f>VLOOKUP(D1286,'Lista Punktów Adresowych'!$C$1:T6958,16,0)</f>
        <v>kat.5</v>
      </c>
      <c r="R1286" s="16" t="str">
        <f>VLOOKUP(D1286,'Lista Punktów Adresowych'!$C$1:T6958,17,0)</f>
        <v>4500</v>
      </c>
      <c r="W1286" s="32"/>
      <c r="Y1286" s="16" t="str">
        <f>VLOOKUP(D1286,'Lista Punktów Adresowych'!$C$1:R6958,13,0)</f>
        <v>punkt adresowy podstawowy</v>
      </c>
    </row>
    <row r="1287" spans="1:26">
      <c r="A1287" s="16">
        <v>1283</v>
      </c>
      <c r="B1287" s="101"/>
      <c r="D1287" s="242" t="s">
        <v>2963</v>
      </c>
      <c r="E1287" s="157"/>
      <c r="F1287" s="16" t="str">
        <f>VLOOKUP(D1287,'Lista Punktów Adresowych'!$C$1:R6959,2)</f>
        <v>MAŁOPOLSKIE</v>
      </c>
      <c r="G1287" s="16" t="str">
        <f>VLOOKUP(D1287,'Lista Punktów Adresowych'!$C$1:R6959,3,0)</f>
        <v>BOCHEŃSKI</v>
      </c>
      <c r="H1287" s="16" t="str">
        <f>VLOOKUP(D1287,'Lista Punktów Adresowych'!$C$1:R6959,4,0)</f>
        <v>RZEZAWA</v>
      </c>
      <c r="I1287" s="16" t="str">
        <f>VLOOKUP(D1287,'Lista Punktów Adresowych'!$C$1:R6959,6,)</f>
        <v>BOREK</v>
      </c>
      <c r="J1287" s="16" t="str">
        <f>VLOOKUP(D1287,'Lista Punktów Adresowych'!$C$1:R6959,8,0)</f>
        <v/>
      </c>
      <c r="K1287" s="98" t="str">
        <f>VLOOKUP(D1287,'Lista Punktów Adresowych'!$C$1:R6959,10,0)</f>
        <v>344</v>
      </c>
      <c r="O1287" s="16" t="str">
        <f>VLOOKUP(D1287,'Lista Punktów Adresowych'!$C$1:R6959,14,0)</f>
        <v>1</v>
      </c>
      <c r="P1287" s="16" t="str">
        <f>VLOOKUP(D1287,'Lista Punktów Adresowych'!$C$1:R6959,15,0)</f>
        <v>0</v>
      </c>
      <c r="Q1287" s="16" t="str">
        <f>VLOOKUP(D1287,'Lista Punktów Adresowych'!$C$1:T6959,16,0)</f>
        <v>kat.2</v>
      </c>
      <c r="R1287" s="16" t="str">
        <f>VLOOKUP(D1287,'Lista Punktów Adresowych'!$C$1:T6959,17,0)</f>
        <v>1500</v>
      </c>
      <c r="W1287" s="32"/>
      <c r="Y1287" s="16" t="str">
        <f>VLOOKUP(D1287,'Lista Punktów Adresowych'!$C$1:R6959,13,0)</f>
        <v>punkt adresowy podstawowy</v>
      </c>
    </row>
    <row r="1288" spans="1:26">
      <c r="A1288" s="16">
        <v>1284</v>
      </c>
      <c r="B1288" s="101"/>
      <c r="C1288" s="249"/>
      <c r="D1288" s="242" t="s">
        <v>2966</v>
      </c>
      <c r="E1288" s="157"/>
      <c r="F1288" s="16" t="str">
        <f>VLOOKUP(D1288,'Lista Punktów Adresowych'!$C$1:R6960,2)</f>
        <v>MAŁOPOLSKIE</v>
      </c>
      <c r="G1288" s="16" t="str">
        <f>VLOOKUP(D1288,'Lista Punktów Adresowych'!$C$1:R6960,3,0)</f>
        <v>BOCHEŃSKI</v>
      </c>
      <c r="H1288" s="16" t="str">
        <f>VLOOKUP(D1288,'Lista Punktów Adresowych'!$C$1:R6960,4,0)</f>
        <v>RZEZAWA</v>
      </c>
      <c r="I1288" s="16" t="str">
        <f>VLOOKUP(D1288,'Lista Punktów Adresowych'!$C$1:R6960,6,)</f>
        <v>BOREK</v>
      </c>
      <c r="J1288" s="16" t="str">
        <f>VLOOKUP(D1288,'Lista Punktów Adresowych'!$C$1:R6960,8,0)</f>
        <v/>
      </c>
      <c r="K1288" s="98" t="str">
        <f>VLOOKUP(D1288,'Lista Punktów Adresowych'!$C$1:R6960,10,0)</f>
        <v>80</v>
      </c>
      <c r="O1288" s="16" t="str">
        <f>VLOOKUP(D1288,'Lista Punktów Adresowych'!$C$1:R6960,14,0)</f>
        <v>1</v>
      </c>
      <c r="P1288" s="16" t="str">
        <f>VLOOKUP(D1288,'Lista Punktów Adresowych'!$C$1:R6960,15,0)</f>
        <v>0</v>
      </c>
      <c r="Q1288" s="16" t="str">
        <f>VLOOKUP(D1288,'Lista Punktów Adresowych'!$C$1:T6960,16,0)</f>
        <v>kat.1</v>
      </c>
      <c r="R1288" s="16" t="str">
        <f>VLOOKUP(D1288,'Lista Punktów Adresowych'!$C$1:T6960,17,0)</f>
        <v>500</v>
      </c>
      <c r="W1288" s="32"/>
      <c r="Y1288" s="16" t="str">
        <f>VLOOKUP(D1288,'Lista Punktów Adresowych'!$C$1:R6960,13,0)</f>
        <v>punkt adresowy podstawowy</v>
      </c>
      <c r="Z1288" s="277"/>
    </row>
    <row r="1289" spans="1:26">
      <c r="A1289" s="16">
        <v>1285</v>
      </c>
      <c r="B1289" s="101"/>
      <c r="C1289" s="249"/>
      <c r="D1289" s="242" t="s">
        <v>2969</v>
      </c>
      <c r="E1289" s="157"/>
      <c r="F1289" s="16" t="str">
        <f>VLOOKUP(D1289,'Lista Punktów Adresowych'!$C$1:R6961,2)</f>
        <v>MAŁOPOLSKIE</v>
      </c>
      <c r="G1289" s="16" t="str">
        <f>VLOOKUP(D1289,'Lista Punktów Adresowych'!$C$1:R6961,3,0)</f>
        <v>BOCHEŃSKI</v>
      </c>
      <c r="H1289" s="16" t="str">
        <f>VLOOKUP(D1289,'Lista Punktów Adresowych'!$C$1:R6961,4,0)</f>
        <v>ŁAPANÓW</v>
      </c>
      <c r="I1289" s="16" t="str">
        <f>VLOOKUP(D1289,'Lista Punktów Adresowych'!$C$1:R6961,6,)</f>
        <v>KAMYK</v>
      </c>
      <c r="J1289" s="16" t="str">
        <f>VLOOKUP(D1289,'Lista Punktów Adresowych'!$C$1:R6961,8,0)</f>
        <v/>
      </c>
      <c r="K1289" s="98" t="str">
        <f>VLOOKUP(D1289,'Lista Punktów Adresowych'!$C$1:R6961,10,0)</f>
        <v>140</v>
      </c>
      <c r="O1289" s="16" t="str">
        <f>VLOOKUP(D1289,'Lista Punktów Adresowych'!$C$1:R6961,14,0)</f>
        <v>1</v>
      </c>
      <c r="P1289" s="16" t="str">
        <f>VLOOKUP(D1289,'Lista Punktów Adresowych'!$C$1:R6961,15,0)</f>
        <v>0</v>
      </c>
      <c r="Q1289" s="16" t="str">
        <f>VLOOKUP(D1289,'Lista Punktów Adresowych'!$C$1:T6961,16,0)</f>
        <v>kat.8</v>
      </c>
      <c r="R1289" s="16" t="str">
        <f>VLOOKUP(D1289,'Lista Punktów Adresowych'!$C$1:T6961,17,0)</f>
        <v>7500</v>
      </c>
      <c r="W1289" s="32"/>
      <c r="Y1289" s="16" t="str">
        <f>VLOOKUP(D1289,'Lista Punktów Adresowych'!$C$1:R6961,13,0)</f>
        <v>punkt adresowy podstawowy</v>
      </c>
      <c r="Z1289" s="277"/>
    </row>
    <row r="1290" spans="1:26">
      <c r="A1290" s="16">
        <v>1286</v>
      </c>
      <c r="B1290" s="101"/>
      <c r="D1290" s="242" t="s">
        <v>2971</v>
      </c>
      <c r="E1290" s="157"/>
      <c r="F1290" s="16" t="str">
        <f>VLOOKUP(D1290,'Lista Punktów Adresowych'!$C$1:R6962,2)</f>
        <v>MAŁOPOLSKIE</v>
      </c>
      <c r="G1290" s="16" t="str">
        <f>VLOOKUP(D1290,'Lista Punktów Adresowych'!$C$1:R6962,3,0)</f>
        <v>BOCHEŃSKI</v>
      </c>
      <c r="H1290" s="16" t="str">
        <f>VLOOKUP(D1290,'Lista Punktów Adresowych'!$C$1:R6962,4,0)</f>
        <v>NOWY WIŚNICZ</v>
      </c>
      <c r="I1290" s="16" t="str">
        <f>VLOOKUP(D1290,'Lista Punktów Adresowych'!$C$1:R6962,6,)</f>
        <v>ŁOMNA</v>
      </c>
      <c r="J1290" s="16" t="str">
        <f>VLOOKUP(D1290,'Lista Punktów Adresowych'!$C$1:R6962,8,0)</f>
        <v/>
      </c>
      <c r="K1290" s="98" t="str">
        <f>VLOOKUP(D1290,'Lista Punktów Adresowych'!$C$1:R6962,10,0)</f>
        <v>222</v>
      </c>
      <c r="O1290" s="16" t="str">
        <f>VLOOKUP(D1290,'Lista Punktów Adresowych'!$C$1:R6962,14,0)</f>
        <v>1</v>
      </c>
      <c r="P1290" s="16" t="str">
        <f>VLOOKUP(D1290,'Lista Punktów Adresowych'!$C$1:R6962,15,0)</f>
        <v>0</v>
      </c>
      <c r="Q1290" s="16" t="str">
        <f>VLOOKUP(D1290,'Lista Punktów Adresowych'!$C$1:T6962,16,0)</f>
        <v>kat.5</v>
      </c>
      <c r="R1290" s="16" t="str">
        <f>VLOOKUP(D1290,'Lista Punktów Adresowych'!$C$1:T6962,17,0)</f>
        <v>4500</v>
      </c>
      <c r="W1290" s="32"/>
      <c r="Y1290" s="16" t="str">
        <f>VLOOKUP(D1290,'Lista Punktów Adresowych'!$C$1:R6962,13,0)</f>
        <v>punkt adresowy podstawowy</v>
      </c>
    </row>
    <row r="1291" spans="1:26">
      <c r="A1291" s="16">
        <v>1287</v>
      </c>
      <c r="B1291" s="101"/>
      <c r="C1291" s="249"/>
      <c r="D1291" s="242" t="s">
        <v>2972</v>
      </c>
      <c r="E1291" s="157"/>
      <c r="F1291" s="16" t="str">
        <f>VLOOKUP(D1291,'Lista Punktów Adresowych'!$C$1:R6963,2)</f>
        <v>MAŁOPOLSKIE</v>
      </c>
      <c r="G1291" s="16" t="str">
        <f>VLOOKUP(D1291,'Lista Punktów Adresowych'!$C$1:R6963,3,0)</f>
        <v>BOCHEŃSKI</v>
      </c>
      <c r="H1291" s="16" t="str">
        <f>VLOOKUP(D1291,'Lista Punktów Adresowych'!$C$1:R6963,4,0)</f>
        <v>ŁAPANÓW</v>
      </c>
      <c r="I1291" s="16" t="str">
        <f>VLOOKUP(D1291,'Lista Punktów Adresowych'!$C$1:R6963,6,)</f>
        <v>KOBYLEC</v>
      </c>
      <c r="J1291" s="16" t="str">
        <f>VLOOKUP(D1291,'Lista Punktów Adresowych'!$C$1:R6963,8,0)</f>
        <v/>
      </c>
      <c r="K1291" s="98" t="str">
        <f>VLOOKUP(D1291,'Lista Punktów Adresowych'!$C$1:R6963,10,0)</f>
        <v>196A</v>
      </c>
      <c r="O1291" s="16" t="str">
        <f>VLOOKUP(D1291,'Lista Punktów Adresowych'!$C$1:R6963,14,0)</f>
        <v>1</v>
      </c>
      <c r="P1291" s="16" t="str">
        <f>VLOOKUP(D1291,'Lista Punktów Adresowych'!$C$1:R6963,15,0)</f>
        <v>0</v>
      </c>
      <c r="Q1291" s="16" t="str">
        <f>VLOOKUP(D1291,'Lista Punktów Adresowych'!$C$1:T6963,16,0)</f>
        <v>kat.6</v>
      </c>
      <c r="R1291" s="16" t="str">
        <f>VLOOKUP(D1291,'Lista Punktów Adresowych'!$C$1:T6963,17,0)</f>
        <v>5500</v>
      </c>
      <c r="W1291" s="32"/>
      <c r="Y1291" s="16" t="str">
        <f>VLOOKUP(D1291,'Lista Punktów Adresowych'!$C$1:R6963,13,0)</f>
        <v>punkt adresowy podstawowy</v>
      </c>
      <c r="Z1291" s="277"/>
    </row>
    <row r="1292" spans="1:26">
      <c r="A1292" s="16">
        <v>1288</v>
      </c>
      <c r="B1292" s="101"/>
      <c r="C1292" s="249"/>
      <c r="D1292" s="242" t="s">
        <v>2975</v>
      </c>
      <c r="E1292" s="157"/>
      <c r="F1292" s="16" t="str">
        <f>VLOOKUP(D1292,'Lista Punktów Adresowych'!$C$1:R6964,2)</f>
        <v>MAŁOPOLSKIE</v>
      </c>
      <c r="G1292" s="16" t="str">
        <f>VLOOKUP(D1292,'Lista Punktów Adresowych'!$C$1:R6964,3,0)</f>
        <v>BOCHEŃSKI</v>
      </c>
      <c r="H1292" s="16" t="str">
        <f>VLOOKUP(D1292,'Lista Punktów Adresowych'!$C$1:R6964,4,0)</f>
        <v>ŁAPANÓW</v>
      </c>
      <c r="I1292" s="16" t="str">
        <f>VLOOKUP(D1292,'Lista Punktów Adresowych'!$C$1:R6964,6,)</f>
        <v>WOLICA</v>
      </c>
      <c r="J1292" s="16" t="str">
        <f>VLOOKUP(D1292,'Lista Punktów Adresowych'!$C$1:R6964,8,0)</f>
        <v/>
      </c>
      <c r="K1292" s="98" t="str">
        <f>VLOOKUP(D1292,'Lista Punktów Adresowych'!$C$1:R6964,10,0)</f>
        <v>108</v>
      </c>
      <c r="O1292" s="16" t="str">
        <f>VLOOKUP(D1292,'Lista Punktów Adresowych'!$C$1:R6964,14,0)</f>
        <v>1</v>
      </c>
      <c r="P1292" s="16" t="str">
        <f>VLOOKUP(D1292,'Lista Punktów Adresowych'!$C$1:R6964,15,0)</f>
        <v>0</v>
      </c>
      <c r="Q1292" s="16" t="str">
        <f>VLOOKUP(D1292,'Lista Punktów Adresowych'!$C$1:T6964,16,0)</f>
        <v>kat.6</v>
      </c>
      <c r="R1292" s="16" t="str">
        <f>VLOOKUP(D1292,'Lista Punktów Adresowych'!$C$1:T6964,17,0)</f>
        <v>5500</v>
      </c>
      <c r="W1292" s="32"/>
      <c r="Y1292" s="16" t="str">
        <f>VLOOKUP(D1292,'Lista Punktów Adresowych'!$C$1:R6964,13,0)</f>
        <v>punkt adresowy podstawowy</v>
      </c>
      <c r="Z1292" s="277"/>
    </row>
    <row r="1293" spans="1:26">
      <c r="A1293" s="16">
        <v>1289</v>
      </c>
      <c r="B1293" s="101"/>
      <c r="C1293" s="249"/>
      <c r="D1293" s="242" t="s">
        <v>2977</v>
      </c>
      <c r="E1293" s="157"/>
      <c r="F1293" s="16" t="str">
        <f>VLOOKUP(D1293,'Lista Punktów Adresowych'!$C$1:R6965,2)</f>
        <v>MAŁOPOLSKIE</v>
      </c>
      <c r="G1293" s="16" t="str">
        <f>VLOOKUP(D1293,'Lista Punktów Adresowych'!$C$1:R6965,3,0)</f>
        <v>BOCHEŃSKI</v>
      </c>
      <c r="H1293" s="16" t="str">
        <f>VLOOKUP(D1293,'Lista Punktów Adresowych'!$C$1:R6965,4,0)</f>
        <v>ŁAPANÓW</v>
      </c>
      <c r="I1293" s="16" t="str">
        <f>VLOOKUP(D1293,'Lista Punktów Adresowych'!$C$1:R6965,6,)</f>
        <v>WOLICA</v>
      </c>
      <c r="J1293" s="16" t="str">
        <f>VLOOKUP(D1293,'Lista Punktów Adresowych'!$C$1:R6965,8,0)</f>
        <v/>
      </c>
      <c r="K1293" s="98" t="str">
        <f>VLOOKUP(D1293,'Lista Punktów Adresowych'!$C$1:R6965,10,0)</f>
        <v>109</v>
      </c>
      <c r="O1293" s="16" t="str">
        <f>VLOOKUP(D1293,'Lista Punktów Adresowych'!$C$1:R6965,14,0)</f>
        <v>1</v>
      </c>
      <c r="P1293" s="16" t="str">
        <f>VLOOKUP(D1293,'Lista Punktów Adresowych'!$C$1:R6965,15,0)</f>
        <v>0</v>
      </c>
      <c r="Q1293" s="16" t="str">
        <f>VLOOKUP(D1293,'Lista Punktów Adresowych'!$C$1:T6965,16,0)</f>
        <v>kat.4</v>
      </c>
      <c r="R1293" s="16" t="str">
        <f>VLOOKUP(D1293,'Lista Punktów Adresowych'!$C$1:T6965,17,0)</f>
        <v>3500</v>
      </c>
      <c r="W1293" s="32"/>
      <c r="Y1293" s="16" t="str">
        <f>VLOOKUP(D1293,'Lista Punktów Adresowych'!$C$1:R6965,13,0)</f>
        <v>punkt adresowy podstawowy</v>
      </c>
      <c r="Z1293" s="277"/>
    </row>
    <row r="1294" spans="1:26">
      <c r="A1294" s="16">
        <v>1290</v>
      </c>
      <c r="B1294" s="101"/>
      <c r="D1294" s="242" t="s">
        <v>2979</v>
      </c>
      <c r="E1294" s="157"/>
      <c r="F1294" s="16" t="str">
        <f>VLOOKUP(D1294,'Lista Punktów Adresowych'!$C$1:R6966,2)</f>
        <v>MAŁOPOLSKIE</v>
      </c>
      <c r="G1294" s="16" t="str">
        <f>VLOOKUP(D1294,'Lista Punktów Adresowych'!$C$1:R6966,3,0)</f>
        <v>BOCHEŃSKI</v>
      </c>
      <c r="H1294" s="16" t="str">
        <f>VLOOKUP(D1294,'Lista Punktów Adresowych'!$C$1:R6966,4,0)</f>
        <v>TRZCIANA</v>
      </c>
      <c r="I1294" s="16" t="str">
        <f>VLOOKUP(D1294,'Lista Punktów Adresowych'!$C$1:R6966,6,)</f>
        <v>RDZAWA</v>
      </c>
      <c r="J1294" s="16" t="str">
        <f>VLOOKUP(D1294,'Lista Punktów Adresowych'!$C$1:R6966,8,0)</f>
        <v/>
      </c>
      <c r="K1294" s="98" t="str">
        <f>VLOOKUP(D1294,'Lista Punktów Adresowych'!$C$1:R6966,10,0)</f>
        <v>103</v>
      </c>
      <c r="O1294" s="16" t="str">
        <f>VLOOKUP(D1294,'Lista Punktów Adresowych'!$C$1:R6966,14,0)</f>
        <v>1</v>
      </c>
      <c r="P1294" s="16" t="str">
        <f>VLOOKUP(D1294,'Lista Punktów Adresowych'!$C$1:R6966,15,0)</f>
        <v>0</v>
      </c>
      <c r="Q1294" s="16" t="str">
        <f>VLOOKUP(D1294,'Lista Punktów Adresowych'!$C$1:T6966,16,0)</f>
        <v>kat.1</v>
      </c>
      <c r="R1294" s="16" t="str">
        <f>VLOOKUP(D1294,'Lista Punktów Adresowych'!$C$1:T6966,17,0)</f>
        <v>500</v>
      </c>
      <c r="W1294" s="32"/>
      <c r="Y1294" s="16" t="str">
        <f>VLOOKUP(D1294,'Lista Punktów Adresowych'!$C$1:R6966,13,0)</f>
        <v>punkt adresowy podstawowy</v>
      </c>
    </row>
    <row r="1295" spans="1:26">
      <c r="A1295" s="16">
        <v>1291</v>
      </c>
      <c r="B1295" s="101"/>
      <c r="C1295" s="249"/>
      <c r="D1295" s="242" t="s">
        <v>2982</v>
      </c>
      <c r="E1295" s="157"/>
      <c r="F1295" s="16" t="str">
        <f>VLOOKUP(D1295,'Lista Punktów Adresowych'!$C$1:R6967,2)</f>
        <v>MAŁOPOLSKIE</v>
      </c>
      <c r="G1295" s="16" t="str">
        <f>VLOOKUP(D1295,'Lista Punktów Adresowych'!$C$1:R6967,3,0)</f>
        <v>BOCHEŃSKI</v>
      </c>
      <c r="H1295" s="16" t="str">
        <f>VLOOKUP(D1295,'Lista Punktów Adresowych'!$C$1:R6967,4,0)</f>
        <v>ŁAPANÓW</v>
      </c>
      <c r="I1295" s="16" t="str">
        <f>VLOOKUP(D1295,'Lista Punktów Adresowych'!$C$1:R6967,6,)</f>
        <v>ZBYDNIÓW</v>
      </c>
      <c r="J1295" s="16" t="str">
        <f>VLOOKUP(D1295,'Lista Punktów Adresowych'!$C$1:R6967,8,0)</f>
        <v/>
      </c>
      <c r="K1295" s="98" t="str">
        <f>VLOOKUP(D1295,'Lista Punktów Adresowych'!$C$1:R6967,10,0)</f>
        <v>269</v>
      </c>
      <c r="O1295" s="16" t="str">
        <f>VLOOKUP(D1295,'Lista Punktów Adresowych'!$C$1:R6967,14,0)</f>
        <v>1</v>
      </c>
      <c r="P1295" s="16" t="str">
        <f>VLOOKUP(D1295,'Lista Punktów Adresowych'!$C$1:R6967,15,0)</f>
        <v>0</v>
      </c>
      <c r="Q1295" s="16" t="str">
        <f>VLOOKUP(D1295,'Lista Punktów Adresowych'!$C$1:T6967,16,0)</f>
        <v>kat.1</v>
      </c>
      <c r="R1295" s="16" t="str">
        <f>VLOOKUP(D1295,'Lista Punktów Adresowych'!$C$1:T6967,17,0)</f>
        <v>500</v>
      </c>
      <c r="W1295" s="32"/>
      <c r="Y1295" s="16" t="str">
        <f>VLOOKUP(D1295,'Lista Punktów Adresowych'!$C$1:R6967,13,0)</f>
        <v>punkt adresowy podstawowy</v>
      </c>
      <c r="Z1295" s="277"/>
    </row>
    <row r="1296" spans="1:26">
      <c r="A1296" s="16">
        <v>1292</v>
      </c>
      <c r="B1296" s="101"/>
      <c r="C1296" s="249"/>
      <c r="D1296" s="242" t="s">
        <v>2983</v>
      </c>
      <c r="E1296" s="157"/>
      <c r="F1296" s="16" t="str">
        <f>VLOOKUP(D1296,'Lista Punktów Adresowych'!$C$1:R6968,2)</f>
        <v>MAŁOPOLSKIE</v>
      </c>
      <c r="G1296" s="16" t="str">
        <f>VLOOKUP(D1296,'Lista Punktów Adresowych'!$C$1:R6968,3,0)</f>
        <v>BOCHEŃSKI</v>
      </c>
      <c r="H1296" s="16" t="str">
        <f>VLOOKUP(D1296,'Lista Punktów Adresowych'!$C$1:R6968,4,0)</f>
        <v>TRZCIANA</v>
      </c>
      <c r="I1296" s="16" t="str">
        <f>VLOOKUP(D1296,'Lista Punktów Adresowych'!$C$1:R6968,6,)</f>
        <v>UJAZD</v>
      </c>
      <c r="J1296" s="16" t="str">
        <f>VLOOKUP(D1296,'Lista Punktów Adresowych'!$C$1:R6968,8,0)</f>
        <v/>
      </c>
      <c r="K1296" s="98" t="str">
        <f>VLOOKUP(D1296,'Lista Punktów Adresowych'!$C$1:R6968,10,0)</f>
        <v>132</v>
      </c>
      <c r="O1296" s="16" t="str">
        <f>VLOOKUP(D1296,'Lista Punktów Adresowych'!$C$1:R6968,14,0)</f>
        <v>1</v>
      </c>
      <c r="P1296" s="16" t="str">
        <f>VLOOKUP(D1296,'Lista Punktów Adresowych'!$C$1:R6968,15,0)</f>
        <v>0</v>
      </c>
      <c r="Q1296" s="16" t="str">
        <f>VLOOKUP(D1296,'Lista Punktów Adresowych'!$C$1:T6968,16,0)</f>
        <v>kat.3</v>
      </c>
      <c r="R1296" s="16" t="str">
        <f>VLOOKUP(D1296,'Lista Punktów Adresowych'!$C$1:T6968,17,0)</f>
        <v>2500</v>
      </c>
      <c r="W1296" s="32"/>
      <c r="Y1296" s="16" t="str">
        <f>VLOOKUP(D1296,'Lista Punktów Adresowych'!$C$1:R6968,13,0)</f>
        <v>punkt adresowy podstawowy</v>
      </c>
      <c r="Z1296" s="277"/>
    </row>
    <row r="1297" spans="1:26">
      <c r="A1297" s="16">
        <v>1293</v>
      </c>
      <c r="B1297" s="101"/>
      <c r="C1297" s="249"/>
      <c r="D1297" s="242" t="s">
        <v>2985</v>
      </c>
      <c r="E1297" s="157"/>
      <c r="F1297" s="16" t="str">
        <f>VLOOKUP(D1297,'Lista Punktów Adresowych'!$C$1:R6969,2)</f>
        <v>MAŁOPOLSKIE</v>
      </c>
      <c r="G1297" s="16" t="str">
        <f>VLOOKUP(D1297,'Lista Punktów Adresowych'!$C$1:R6969,3,0)</f>
        <v>BOCHEŃSKI</v>
      </c>
      <c r="H1297" s="16" t="str">
        <f>VLOOKUP(D1297,'Lista Punktów Adresowych'!$C$1:R6969,4,0)</f>
        <v>ŁAPANÓW</v>
      </c>
      <c r="I1297" s="16" t="str">
        <f>VLOOKUP(D1297,'Lista Punktów Adresowych'!$C$1:R6969,6,)</f>
        <v>KAMYK</v>
      </c>
      <c r="J1297" s="16" t="str">
        <f>VLOOKUP(D1297,'Lista Punktów Adresowych'!$C$1:R6969,8,0)</f>
        <v/>
      </c>
      <c r="K1297" s="98" t="str">
        <f>VLOOKUP(D1297,'Lista Punktów Adresowych'!$C$1:R6969,10,0)</f>
        <v>142</v>
      </c>
      <c r="O1297" s="16" t="str">
        <f>VLOOKUP(D1297,'Lista Punktów Adresowych'!$C$1:R6969,14,0)</f>
        <v>1</v>
      </c>
      <c r="P1297" s="16" t="str">
        <f>VLOOKUP(D1297,'Lista Punktów Adresowych'!$C$1:R6969,15,0)</f>
        <v>0</v>
      </c>
      <c r="Q1297" s="16" t="str">
        <f>VLOOKUP(D1297,'Lista Punktów Adresowych'!$C$1:T6969,16,0)</f>
        <v>kat.7</v>
      </c>
      <c r="R1297" s="16" t="str">
        <f>VLOOKUP(D1297,'Lista Punktów Adresowych'!$C$1:T6969,17,0)</f>
        <v>6500</v>
      </c>
      <c r="W1297" s="32"/>
      <c r="Y1297" s="16" t="str">
        <f>VLOOKUP(D1297,'Lista Punktów Adresowych'!$C$1:R6969,13,0)</f>
        <v>punkt adresowy podstawowy</v>
      </c>
      <c r="Z1297" s="277"/>
    </row>
    <row r="1298" spans="1:26">
      <c r="A1298" s="16">
        <v>1294</v>
      </c>
      <c r="B1298" s="101"/>
      <c r="C1298" s="249"/>
      <c r="D1298" s="242" t="s">
        <v>2988</v>
      </c>
      <c r="E1298" s="157"/>
      <c r="F1298" s="16" t="str">
        <f>VLOOKUP(D1298,'Lista Punktów Adresowych'!$C$1:R6970,2)</f>
        <v>MAŁOPOLSKIE</v>
      </c>
      <c r="G1298" s="16" t="str">
        <f>VLOOKUP(D1298,'Lista Punktów Adresowych'!$C$1:R6970,3,0)</f>
        <v>BOCHEŃSKI</v>
      </c>
      <c r="H1298" s="16" t="str">
        <f>VLOOKUP(D1298,'Lista Punktów Adresowych'!$C$1:R6970,4,0)</f>
        <v>ŁAPANÓW</v>
      </c>
      <c r="I1298" s="16" t="str">
        <f>VLOOKUP(D1298,'Lista Punktów Adresowych'!$C$1:R6970,6,)</f>
        <v>GRABIE</v>
      </c>
      <c r="J1298" s="16" t="str">
        <f>VLOOKUP(D1298,'Lista Punktów Adresowych'!$C$1:R6970,8,0)</f>
        <v/>
      </c>
      <c r="K1298" s="98" t="str">
        <f>VLOOKUP(D1298,'Lista Punktów Adresowych'!$C$1:R6970,10,0)</f>
        <v>113A</v>
      </c>
      <c r="O1298" s="16" t="str">
        <f>VLOOKUP(D1298,'Lista Punktów Adresowych'!$C$1:R6970,14,0)</f>
        <v>1</v>
      </c>
      <c r="P1298" s="16" t="str">
        <f>VLOOKUP(D1298,'Lista Punktów Adresowych'!$C$1:R6970,15,0)</f>
        <v>0</v>
      </c>
      <c r="Q1298" s="16" t="str">
        <f>VLOOKUP(D1298,'Lista Punktów Adresowych'!$C$1:T6970,16,0)</f>
        <v>kat.2</v>
      </c>
      <c r="R1298" s="16" t="str">
        <f>VLOOKUP(D1298,'Lista Punktów Adresowych'!$C$1:T6970,17,0)</f>
        <v>1500</v>
      </c>
      <c r="W1298" s="32"/>
      <c r="Y1298" s="16" t="str">
        <f>VLOOKUP(D1298,'Lista Punktów Adresowych'!$C$1:R6970,13,0)</f>
        <v>punkt adresowy podstawowy</v>
      </c>
      <c r="Z1298" s="277"/>
    </row>
    <row r="1299" spans="1:26">
      <c r="A1299" s="16">
        <v>1295</v>
      </c>
      <c r="B1299" s="101"/>
      <c r="C1299" s="249"/>
      <c r="D1299" s="242" t="s">
        <v>2990</v>
      </c>
      <c r="E1299" s="157"/>
      <c r="F1299" s="16" t="str">
        <f>VLOOKUP(D1299,'Lista Punktów Adresowych'!$C$1:R6971,2)</f>
        <v>MAŁOPOLSKIE</v>
      </c>
      <c r="G1299" s="16" t="str">
        <f>VLOOKUP(D1299,'Lista Punktów Adresowych'!$C$1:R6971,3,0)</f>
        <v>BOCHEŃSKI</v>
      </c>
      <c r="H1299" s="16" t="str">
        <f>VLOOKUP(D1299,'Lista Punktów Adresowych'!$C$1:R6971,4,0)</f>
        <v>ŁAPANÓW</v>
      </c>
      <c r="I1299" s="16" t="str">
        <f>VLOOKUP(D1299,'Lista Punktów Adresowych'!$C$1:R6971,6,)</f>
        <v>CICHAWKA</v>
      </c>
      <c r="J1299" s="16" t="str">
        <f>VLOOKUP(D1299,'Lista Punktów Adresowych'!$C$1:R6971,8,0)</f>
        <v/>
      </c>
      <c r="K1299" s="98" t="str">
        <f>VLOOKUP(D1299,'Lista Punktów Adresowych'!$C$1:R6971,10,0)</f>
        <v>158</v>
      </c>
      <c r="O1299" s="16" t="str">
        <f>VLOOKUP(D1299,'Lista Punktów Adresowych'!$C$1:R6971,14,0)</f>
        <v>1</v>
      </c>
      <c r="P1299" s="16" t="str">
        <f>VLOOKUP(D1299,'Lista Punktów Adresowych'!$C$1:R6971,15,0)</f>
        <v>0</v>
      </c>
      <c r="Q1299" s="16" t="str">
        <f>VLOOKUP(D1299,'Lista Punktów Adresowych'!$C$1:T6971,16,0)</f>
        <v>kat.10</v>
      </c>
      <c r="R1299" s="16" t="str">
        <f>VLOOKUP(D1299,'Lista Punktów Adresowych'!$C$1:T6971,17,0)</f>
        <v>9500</v>
      </c>
      <c r="W1299" s="32"/>
      <c r="Y1299" s="16" t="str">
        <f>VLOOKUP(D1299,'Lista Punktów Adresowych'!$C$1:R6971,13,0)</f>
        <v>punkt adresowy podstawowy</v>
      </c>
      <c r="Z1299" s="277"/>
    </row>
    <row r="1300" spans="1:26">
      <c r="A1300" s="16">
        <v>1296</v>
      </c>
      <c r="B1300" s="101"/>
      <c r="C1300" s="249"/>
      <c r="D1300" s="242" t="s">
        <v>2993</v>
      </c>
      <c r="E1300" s="157"/>
      <c r="F1300" s="16" t="str">
        <f>VLOOKUP(D1300,'Lista Punktów Adresowych'!$C$1:R6972,2)</f>
        <v>MAŁOPOLSKIE</v>
      </c>
      <c r="G1300" s="16" t="str">
        <f>VLOOKUP(D1300,'Lista Punktów Adresowych'!$C$1:R6972,3,0)</f>
        <v>BOCHEŃSKI</v>
      </c>
      <c r="H1300" s="16" t="str">
        <f>VLOOKUP(D1300,'Lista Punktów Adresowych'!$C$1:R6972,4,0)</f>
        <v>ŁAPANÓW</v>
      </c>
      <c r="I1300" s="16" t="str">
        <f>VLOOKUP(D1300,'Lista Punktów Adresowych'!$C$1:R6972,6,)</f>
        <v>TARNAWA</v>
      </c>
      <c r="J1300" s="16" t="str">
        <f>VLOOKUP(D1300,'Lista Punktów Adresowych'!$C$1:R6972,8,0)</f>
        <v/>
      </c>
      <c r="K1300" s="98" t="str">
        <f>VLOOKUP(D1300,'Lista Punktów Adresowych'!$C$1:R6972,10,0)</f>
        <v>261</v>
      </c>
      <c r="O1300" s="16" t="str">
        <f>VLOOKUP(D1300,'Lista Punktów Adresowych'!$C$1:R6972,14,0)</f>
        <v>1</v>
      </c>
      <c r="P1300" s="16" t="str">
        <f>VLOOKUP(D1300,'Lista Punktów Adresowych'!$C$1:R6972,15,0)</f>
        <v>0</v>
      </c>
      <c r="Q1300" s="16" t="str">
        <f>VLOOKUP(D1300,'Lista Punktów Adresowych'!$C$1:T6972,16,0)</f>
        <v>kat.2</v>
      </c>
      <c r="R1300" s="16" t="str">
        <f>VLOOKUP(D1300,'Lista Punktów Adresowych'!$C$1:T6972,17,0)</f>
        <v>1500</v>
      </c>
      <c r="W1300" s="32"/>
      <c r="Y1300" s="16" t="str">
        <f>VLOOKUP(D1300,'Lista Punktów Adresowych'!$C$1:R6972,13,0)</f>
        <v>punkt adresowy podstawowy</v>
      </c>
      <c r="Z1300" s="277"/>
    </row>
    <row r="1301" spans="1:26">
      <c r="A1301" s="16">
        <v>1297</v>
      </c>
      <c r="B1301" s="101"/>
      <c r="C1301" s="249"/>
      <c r="D1301" s="242" t="s">
        <v>2995</v>
      </c>
      <c r="E1301" s="157"/>
      <c r="F1301" s="16" t="str">
        <f>VLOOKUP(D1301,'Lista Punktów Adresowych'!$C$1:R6973,2)</f>
        <v>MAŁOPOLSKIE</v>
      </c>
      <c r="G1301" s="16" t="str">
        <f>VLOOKUP(D1301,'Lista Punktów Adresowych'!$C$1:R6973,3,0)</f>
        <v>BOCHEŃSKI</v>
      </c>
      <c r="H1301" s="16" t="str">
        <f>VLOOKUP(D1301,'Lista Punktów Adresowych'!$C$1:R6973,4,0)</f>
        <v>ŁAPANÓW</v>
      </c>
      <c r="I1301" s="16" t="str">
        <f>VLOOKUP(D1301,'Lista Punktów Adresowych'!$C$1:R6973,6,)</f>
        <v>ŁAPANÓW</v>
      </c>
      <c r="J1301" s="16" t="str">
        <f>VLOOKUP(D1301,'Lista Punktów Adresowych'!$C$1:R6973,8,0)</f>
        <v/>
      </c>
      <c r="K1301" s="98" t="str">
        <f>VLOOKUP(D1301,'Lista Punktów Adresowych'!$C$1:R6973,10,0)</f>
        <v>440</v>
      </c>
      <c r="O1301" s="16" t="str">
        <f>VLOOKUP(D1301,'Lista Punktów Adresowych'!$C$1:R6973,14,0)</f>
        <v>1</v>
      </c>
      <c r="P1301" s="16" t="str">
        <f>VLOOKUP(D1301,'Lista Punktów Adresowych'!$C$1:R6973,15,0)</f>
        <v>0</v>
      </c>
      <c r="Q1301" s="16" t="str">
        <f>VLOOKUP(D1301,'Lista Punktów Adresowych'!$C$1:T6973,16,0)</f>
        <v>kat.4</v>
      </c>
      <c r="R1301" s="16" t="str">
        <f>VLOOKUP(D1301,'Lista Punktów Adresowych'!$C$1:T6973,17,0)</f>
        <v>3500</v>
      </c>
      <c r="W1301" s="32"/>
      <c r="Y1301" s="16" t="str">
        <f>VLOOKUP(D1301,'Lista Punktów Adresowych'!$C$1:R6973,13,0)</f>
        <v>punkt adresowy podstawowy</v>
      </c>
      <c r="Z1301" s="277"/>
    </row>
    <row r="1302" spans="1:26">
      <c r="A1302" s="16">
        <v>1298</v>
      </c>
      <c r="B1302" s="101"/>
      <c r="C1302" s="249"/>
      <c r="D1302" s="242" t="s">
        <v>2996</v>
      </c>
      <c r="E1302" s="157"/>
      <c r="F1302" s="16" t="str">
        <f>VLOOKUP(D1302,'Lista Punktów Adresowych'!$C$1:R6974,2)</f>
        <v>MAŁOPOLSKIE</v>
      </c>
      <c r="G1302" s="16" t="str">
        <f>VLOOKUP(D1302,'Lista Punktów Adresowych'!$C$1:R6974,3,0)</f>
        <v>BOCHEŃSKI</v>
      </c>
      <c r="H1302" s="16" t="str">
        <f>VLOOKUP(D1302,'Lista Punktów Adresowych'!$C$1:R6974,4,0)</f>
        <v>DRWINIA</v>
      </c>
      <c r="I1302" s="16" t="str">
        <f>VLOOKUP(D1302,'Lista Punktów Adresowych'!$C$1:R6974,6,)</f>
        <v>DZIEWIN</v>
      </c>
      <c r="J1302" s="16" t="str">
        <f>VLOOKUP(D1302,'Lista Punktów Adresowych'!$C$1:R6974,8,0)</f>
        <v/>
      </c>
      <c r="K1302" s="98" t="str">
        <f>VLOOKUP(D1302,'Lista Punktów Adresowych'!$C$1:R6974,10,0)</f>
        <v>352</v>
      </c>
      <c r="O1302" s="16" t="str">
        <f>VLOOKUP(D1302,'Lista Punktów Adresowych'!$C$1:R6974,14,0)</f>
        <v>1</v>
      </c>
      <c r="P1302" s="16" t="str">
        <f>VLOOKUP(D1302,'Lista Punktów Adresowych'!$C$1:R6974,15,0)</f>
        <v>0</v>
      </c>
      <c r="Q1302" s="16" t="str">
        <f>VLOOKUP(D1302,'Lista Punktów Adresowych'!$C$1:T6974,16,0)</f>
        <v>kat.3</v>
      </c>
      <c r="R1302" s="16" t="str">
        <f>VLOOKUP(D1302,'Lista Punktów Adresowych'!$C$1:T6974,17,0)</f>
        <v>2500</v>
      </c>
      <c r="W1302" s="32"/>
      <c r="Y1302" s="16" t="str">
        <f>VLOOKUP(D1302,'Lista Punktów Adresowych'!$C$1:R6974,13,0)</f>
        <v>punkt adresowy podstawowy</v>
      </c>
      <c r="Z1302" s="277"/>
    </row>
    <row r="1303" spans="1:26">
      <c r="A1303" s="16">
        <v>1299</v>
      </c>
      <c r="B1303" s="101"/>
      <c r="C1303" s="249"/>
      <c r="D1303" s="242" t="s">
        <v>2997</v>
      </c>
      <c r="E1303" s="157"/>
      <c r="F1303" s="16" t="str">
        <f>VLOOKUP(D1303,'Lista Punktów Adresowych'!$C$1:R6975,2)</f>
        <v>MAŁOPOLSKIE</v>
      </c>
      <c r="G1303" s="16" t="str">
        <f>VLOOKUP(D1303,'Lista Punktów Adresowych'!$C$1:R6975,3,0)</f>
        <v>BOCHEŃSKI</v>
      </c>
      <c r="H1303" s="16" t="str">
        <f>VLOOKUP(D1303,'Lista Punktów Adresowych'!$C$1:R6975,4,0)</f>
        <v>DRWINIA</v>
      </c>
      <c r="I1303" s="16" t="str">
        <f>VLOOKUP(D1303,'Lista Punktów Adresowych'!$C$1:R6975,6,)</f>
        <v>DZIEWIN</v>
      </c>
      <c r="J1303" s="16" t="str">
        <f>VLOOKUP(D1303,'Lista Punktów Adresowych'!$C$1:R6975,8,0)</f>
        <v/>
      </c>
      <c r="K1303" s="98" t="str">
        <f>VLOOKUP(D1303,'Lista Punktów Adresowych'!$C$1:R6975,10,0)</f>
        <v>353</v>
      </c>
      <c r="O1303" s="16" t="str">
        <f>VLOOKUP(D1303,'Lista Punktów Adresowych'!$C$1:R6975,14,0)</f>
        <v>1</v>
      </c>
      <c r="P1303" s="16" t="str">
        <f>VLOOKUP(D1303,'Lista Punktów Adresowych'!$C$1:R6975,15,0)</f>
        <v>0</v>
      </c>
      <c r="Q1303" s="16" t="str">
        <f>VLOOKUP(D1303,'Lista Punktów Adresowych'!$C$1:T6975,16,0)</f>
        <v>kat.5</v>
      </c>
      <c r="R1303" s="16" t="str">
        <f>VLOOKUP(D1303,'Lista Punktów Adresowych'!$C$1:T6975,17,0)</f>
        <v>4500</v>
      </c>
      <c r="W1303" s="32"/>
      <c r="Y1303" s="16" t="str">
        <f>VLOOKUP(D1303,'Lista Punktów Adresowych'!$C$1:R6975,13,0)</f>
        <v>punkt adresowy podstawowy</v>
      </c>
      <c r="Z1303" s="277"/>
    </row>
    <row r="1304" spans="1:26">
      <c r="A1304" s="16">
        <v>1300</v>
      </c>
      <c r="B1304" s="101"/>
      <c r="C1304" s="249"/>
      <c r="D1304" s="242" t="s">
        <v>2998</v>
      </c>
      <c r="E1304" s="157"/>
      <c r="F1304" s="16" t="str">
        <f>VLOOKUP(D1304,'Lista Punktów Adresowych'!$C$1:R6976,2)</f>
        <v>MAŁOPOLSKIE</v>
      </c>
      <c r="G1304" s="16" t="str">
        <f>VLOOKUP(D1304,'Lista Punktów Adresowych'!$C$1:R6976,3,0)</f>
        <v>BOCHEŃSKI</v>
      </c>
      <c r="H1304" s="16" t="str">
        <f>VLOOKUP(D1304,'Lista Punktów Adresowych'!$C$1:R6976,4,0)</f>
        <v>DRWINIA</v>
      </c>
      <c r="I1304" s="16" t="str">
        <f>VLOOKUP(D1304,'Lista Punktów Adresowych'!$C$1:R6976,6,)</f>
        <v>GAWŁÓWEK</v>
      </c>
      <c r="J1304" s="16" t="str">
        <f>VLOOKUP(D1304,'Lista Punktów Adresowych'!$C$1:R6976,8,0)</f>
        <v/>
      </c>
      <c r="K1304" s="98" t="str">
        <f>VLOOKUP(D1304,'Lista Punktów Adresowych'!$C$1:R6976,10,0)</f>
        <v>159</v>
      </c>
      <c r="O1304" s="16" t="str">
        <f>VLOOKUP(D1304,'Lista Punktów Adresowych'!$C$1:R6976,14,0)</f>
        <v>1</v>
      </c>
      <c r="P1304" s="16" t="str">
        <f>VLOOKUP(D1304,'Lista Punktów Adresowych'!$C$1:R6976,15,0)</f>
        <v>0</v>
      </c>
      <c r="Q1304" s="16" t="str">
        <f>VLOOKUP(D1304,'Lista Punktów Adresowych'!$C$1:T6976,16,0)</f>
        <v>kat.2</v>
      </c>
      <c r="R1304" s="16" t="str">
        <f>VLOOKUP(D1304,'Lista Punktów Adresowych'!$C$1:T6976,17,0)</f>
        <v>1500</v>
      </c>
      <c r="W1304" s="32"/>
      <c r="Y1304" s="16" t="str">
        <f>VLOOKUP(D1304,'Lista Punktów Adresowych'!$C$1:R6976,13,0)</f>
        <v>punkt adresowy podstawowy</v>
      </c>
      <c r="Z1304" s="277"/>
    </row>
    <row r="1305" spans="1:26">
      <c r="A1305" s="16">
        <v>1301</v>
      </c>
      <c r="B1305" s="101"/>
      <c r="C1305" s="249"/>
      <c r="D1305" s="242" t="s">
        <v>3000</v>
      </c>
      <c r="E1305" s="157"/>
      <c r="F1305" s="16" t="str">
        <f>VLOOKUP(D1305,'Lista Punktów Adresowych'!$C$1:R6977,2)</f>
        <v>MAŁOPOLSKIE</v>
      </c>
      <c r="G1305" s="16" t="str">
        <f>VLOOKUP(D1305,'Lista Punktów Adresowych'!$C$1:R6977,3,0)</f>
        <v>BOCHEŃSKI</v>
      </c>
      <c r="H1305" s="16" t="str">
        <f>VLOOKUP(D1305,'Lista Punktów Adresowych'!$C$1:R6977,4,0)</f>
        <v>DRWINIA</v>
      </c>
      <c r="I1305" s="16" t="str">
        <f>VLOOKUP(D1305,'Lista Punktów Adresowych'!$C$1:R6977,6,)</f>
        <v>GAWŁÓWEK</v>
      </c>
      <c r="J1305" s="16" t="str">
        <f>VLOOKUP(D1305,'Lista Punktów Adresowych'!$C$1:R6977,8,0)</f>
        <v/>
      </c>
      <c r="K1305" s="98" t="str">
        <f>VLOOKUP(D1305,'Lista Punktów Adresowych'!$C$1:R6977,10,0)</f>
        <v>160</v>
      </c>
      <c r="O1305" s="16" t="str">
        <f>VLOOKUP(D1305,'Lista Punktów Adresowych'!$C$1:R6977,14,0)</f>
        <v>1</v>
      </c>
      <c r="P1305" s="16" t="str">
        <f>VLOOKUP(D1305,'Lista Punktów Adresowych'!$C$1:R6977,15,0)</f>
        <v>0</v>
      </c>
      <c r="Q1305" s="16" t="str">
        <f>VLOOKUP(D1305,'Lista Punktów Adresowych'!$C$1:T6977,16,0)</f>
        <v>kat.3</v>
      </c>
      <c r="R1305" s="16" t="str">
        <f>VLOOKUP(D1305,'Lista Punktów Adresowych'!$C$1:T6977,17,0)</f>
        <v>2500</v>
      </c>
      <c r="W1305" s="32"/>
      <c r="Y1305" s="16" t="str">
        <f>VLOOKUP(D1305,'Lista Punktów Adresowych'!$C$1:R6977,13,0)</f>
        <v>punkt adresowy podstawowy</v>
      </c>
      <c r="Z1305" s="277"/>
    </row>
    <row r="1306" spans="1:26">
      <c r="A1306" s="16">
        <v>1302</v>
      </c>
      <c r="B1306" s="101"/>
      <c r="C1306" s="249"/>
      <c r="D1306" s="242" t="s">
        <v>3001</v>
      </c>
      <c r="E1306" s="157"/>
      <c r="F1306" s="16" t="str">
        <f>VLOOKUP(D1306,'Lista Punktów Adresowych'!$C$1:R6978,2)</f>
        <v>MAŁOPOLSKIE</v>
      </c>
      <c r="G1306" s="16" t="str">
        <f>VLOOKUP(D1306,'Lista Punktów Adresowych'!$C$1:R6978,3,0)</f>
        <v>BOCHEŃSKI</v>
      </c>
      <c r="H1306" s="16" t="str">
        <f>VLOOKUP(D1306,'Lista Punktów Adresowych'!$C$1:R6978,4,0)</f>
        <v>DRWINIA</v>
      </c>
      <c r="I1306" s="16" t="str">
        <f>VLOOKUP(D1306,'Lista Punktów Adresowych'!$C$1:R6978,6,)</f>
        <v>GROBLA</v>
      </c>
      <c r="J1306" s="16" t="str">
        <f>VLOOKUP(D1306,'Lista Punktów Adresowych'!$C$1:R6978,8,0)</f>
        <v/>
      </c>
      <c r="K1306" s="98" t="str">
        <f>VLOOKUP(D1306,'Lista Punktów Adresowych'!$C$1:R6978,10,0)</f>
        <v>33A</v>
      </c>
      <c r="O1306" s="16" t="str">
        <f>VLOOKUP(D1306,'Lista Punktów Adresowych'!$C$1:R6978,14,0)</f>
        <v>1</v>
      </c>
      <c r="P1306" s="16" t="str">
        <f>VLOOKUP(D1306,'Lista Punktów Adresowych'!$C$1:R6978,15,0)</f>
        <v>0</v>
      </c>
      <c r="Q1306" s="16" t="str">
        <f>VLOOKUP(D1306,'Lista Punktów Adresowych'!$C$1:T6978,16,0)</f>
        <v>kat.7</v>
      </c>
      <c r="R1306" s="16" t="str">
        <f>VLOOKUP(D1306,'Lista Punktów Adresowych'!$C$1:T6978,17,0)</f>
        <v>6500</v>
      </c>
      <c r="W1306" s="32"/>
      <c r="Y1306" s="16" t="str">
        <f>VLOOKUP(D1306,'Lista Punktów Adresowych'!$C$1:R6978,13,0)</f>
        <v>punkt adresowy podstawowy</v>
      </c>
      <c r="Z1306" s="277"/>
    </row>
    <row r="1307" spans="1:26">
      <c r="A1307" s="16">
        <v>1303</v>
      </c>
      <c r="B1307" s="101"/>
      <c r="C1307" s="249"/>
      <c r="D1307" s="242" t="s">
        <v>3002</v>
      </c>
      <c r="E1307" s="157"/>
      <c r="F1307" s="16" t="str">
        <f>VLOOKUP(D1307,'Lista Punktów Adresowych'!$C$1:R6979,2)</f>
        <v>MAŁOPOLSKIE</v>
      </c>
      <c r="G1307" s="16" t="str">
        <f>VLOOKUP(D1307,'Lista Punktów Adresowych'!$C$1:R6979,3,0)</f>
        <v>BOCHEŃSKI</v>
      </c>
      <c r="H1307" s="16" t="str">
        <f>VLOOKUP(D1307,'Lista Punktów Adresowych'!$C$1:R6979,4,0)</f>
        <v>DRWINIA</v>
      </c>
      <c r="I1307" s="16" t="str">
        <f>VLOOKUP(D1307,'Lista Punktów Adresowych'!$C$1:R6979,6,)</f>
        <v>GROBLA</v>
      </c>
      <c r="J1307" s="16" t="str">
        <f>VLOOKUP(D1307,'Lista Punktów Adresowych'!$C$1:R6979,8,0)</f>
        <v/>
      </c>
      <c r="K1307" s="98" t="str">
        <f>VLOOKUP(D1307,'Lista Punktów Adresowych'!$C$1:R6979,10,0)</f>
        <v>340</v>
      </c>
      <c r="O1307" s="16" t="str">
        <f>VLOOKUP(D1307,'Lista Punktów Adresowych'!$C$1:R6979,14,0)</f>
        <v>1</v>
      </c>
      <c r="P1307" s="16" t="str">
        <f>VLOOKUP(D1307,'Lista Punktów Adresowych'!$C$1:R6979,15,0)</f>
        <v>0</v>
      </c>
      <c r="Q1307" s="16" t="str">
        <f>VLOOKUP(D1307,'Lista Punktów Adresowych'!$C$1:T6979,16,0)</f>
        <v>kat.5</v>
      </c>
      <c r="R1307" s="16" t="str">
        <f>VLOOKUP(D1307,'Lista Punktów Adresowych'!$C$1:T6979,17,0)</f>
        <v>4500</v>
      </c>
      <c r="W1307" s="32"/>
      <c r="Y1307" s="16" t="str">
        <f>VLOOKUP(D1307,'Lista Punktów Adresowych'!$C$1:R6979,13,0)</f>
        <v>punkt adresowy podstawowy</v>
      </c>
      <c r="Z1307" s="277"/>
    </row>
    <row r="1308" spans="1:26">
      <c r="A1308" s="16">
        <v>1304</v>
      </c>
      <c r="B1308" s="101"/>
      <c r="C1308" s="249"/>
      <c r="D1308" s="242" t="s">
        <v>3003</v>
      </c>
      <c r="E1308" s="157"/>
      <c r="F1308" s="16" t="str">
        <f>VLOOKUP(D1308,'Lista Punktów Adresowych'!$C$1:R6980,2)</f>
        <v>MAŁOPOLSKIE</v>
      </c>
      <c r="G1308" s="16" t="str">
        <f>VLOOKUP(D1308,'Lista Punktów Adresowych'!$C$1:R6980,3,0)</f>
        <v>BOCHEŃSKI</v>
      </c>
      <c r="H1308" s="16" t="str">
        <f>VLOOKUP(D1308,'Lista Punktów Adresowych'!$C$1:R6980,4,0)</f>
        <v>DRWINIA</v>
      </c>
      <c r="I1308" s="16" t="str">
        <f>VLOOKUP(D1308,'Lista Punktów Adresowych'!$C$1:R6980,6,)</f>
        <v>GROBLA</v>
      </c>
      <c r="J1308" s="16" t="str">
        <f>VLOOKUP(D1308,'Lista Punktów Adresowych'!$C$1:R6980,8,0)</f>
        <v/>
      </c>
      <c r="K1308" s="98" t="str">
        <f>VLOOKUP(D1308,'Lista Punktów Adresowych'!$C$1:R6980,10,0)</f>
        <v>60A</v>
      </c>
      <c r="O1308" s="16" t="str">
        <f>VLOOKUP(D1308,'Lista Punktów Adresowych'!$C$1:R6980,14,0)</f>
        <v>1</v>
      </c>
      <c r="P1308" s="16" t="str">
        <f>VLOOKUP(D1308,'Lista Punktów Adresowych'!$C$1:R6980,15,0)</f>
        <v>0</v>
      </c>
      <c r="Q1308" s="16" t="str">
        <f>VLOOKUP(D1308,'Lista Punktów Adresowych'!$C$1:T6980,16,0)</f>
        <v>kat.4</v>
      </c>
      <c r="R1308" s="16" t="str">
        <f>VLOOKUP(D1308,'Lista Punktów Adresowych'!$C$1:T6980,17,0)</f>
        <v>3500</v>
      </c>
      <c r="W1308" s="32"/>
      <c r="Y1308" s="16" t="str">
        <f>VLOOKUP(D1308,'Lista Punktów Adresowych'!$C$1:R6980,13,0)</f>
        <v>punkt adresowy podstawowy</v>
      </c>
      <c r="Z1308" s="277"/>
    </row>
    <row r="1309" spans="1:26">
      <c r="A1309" s="16">
        <v>1305</v>
      </c>
      <c r="B1309" s="101"/>
      <c r="C1309" s="249"/>
      <c r="D1309" s="242" t="s">
        <v>3004</v>
      </c>
      <c r="E1309" s="157"/>
      <c r="F1309" s="16" t="str">
        <f>VLOOKUP(D1309,'Lista Punktów Adresowych'!$C$1:R6981,2)</f>
        <v>MAŁOPOLSKIE</v>
      </c>
      <c r="G1309" s="16" t="str">
        <f>VLOOKUP(D1309,'Lista Punktów Adresowych'!$C$1:R6981,3,0)</f>
        <v>BOCHEŃSKI</v>
      </c>
      <c r="H1309" s="16" t="str">
        <f>VLOOKUP(D1309,'Lista Punktów Adresowych'!$C$1:R6981,4,0)</f>
        <v>DRWINIA</v>
      </c>
      <c r="I1309" s="16" t="str">
        <f>VLOOKUP(D1309,'Lista Punktów Adresowych'!$C$1:R6981,6,)</f>
        <v>ISPINA</v>
      </c>
      <c r="J1309" s="16" t="str">
        <f>VLOOKUP(D1309,'Lista Punktów Adresowych'!$C$1:R6981,8,0)</f>
        <v/>
      </c>
      <c r="K1309" s="98" t="str">
        <f>VLOOKUP(D1309,'Lista Punktów Adresowych'!$C$1:R6981,10,0)</f>
        <v>121</v>
      </c>
      <c r="O1309" s="16" t="str">
        <f>VLOOKUP(D1309,'Lista Punktów Adresowych'!$C$1:R6981,14,0)</f>
        <v>1</v>
      </c>
      <c r="P1309" s="16" t="str">
        <f>VLOOKUP(D1309,'Lista Punktów Adresowych'!$C$1:R6981,15,0)</f>
        <v>0</v>
      </c>
      <c r="Q1309" s="16" t="str">
        <f>VLOOKUP(D1309,'Lista Punktów Adresowych'!$C$1:T6981,16,0)</f>
        <v>kat.4</v>
      </c>
      <c r="R1309" s="16" t="str">
        <f>VLOOKUP(D1309,'Lista Punktów Adresowych'!$C$1:T6981,17,0)</f>
        <v>3500</v>
      </c>
      <c r="W1309" s="32"/>
      <c r="Y1309" s="16" t="str">
        <f>VLOOKUP(D1309,'Lista Punktów Adresowych'!$C$1:R6981,13,0)</f>
        <v>punkt adresowy podstawowy</v>
      </c>
      <c r="Z1309" s="277"/>
    </row>
    <row r="1310" spans="1:26">
      <c r="A1310" s="16">
        <v>1306</v>
      </c>
      <c r="B1310" s="101"/>
      <c r="C1310" s="249"/>
      <c r="D1310" s="242" t="s">
        <v>3005</v>
      </c>
      <c r="E1310" s="157"/>
      <c r="F1310" s="16" t="str">
        <f>VLOOKUP(D1310,'Lista Punktów Adresowych'!$C$1:R6982,2)</f>
        <v>MAŁOPOLSKIE</v>
      </c>
      <c r="G1310" s="16" t="str">
        <f>VLOOKUP(D1310,'Lista Punktów Adresowych'!$C$1:R6982,3,0)</f>
        <v>BOCHEŃSKI</v>
      </c>
      <c r="H1310" s="16" t="str">
        <f>VLOOKUP(D1310,'Lista Punktów Adresowych'!$C$1:R6982,4,0)</f>
        <v>DRWINIA</v>
      </c>
      <c r="I1310" s="16" t="str">
        <f>VLOOKUP(D1310,'Lista Punktów Adresowych'!$C$1:R6982,6,)</f>
        <v>MIKLUSZOWICE</v>
      </c>
      <c r="J1310" s="16" t="str">
        <f>VLOOKUP(D1310,'Lista Punktów Adresowych'!$C$1:R6982,8,0)</f>
        <v/>
      </c>
      <c r="K1310" s="98" t="str">
        <f>VLOOKUP(D1310,'Lista Punktów Adresowych'!$C$1:R6982,10,0)</f>
        <v>307</v>
      </c>
      <c r="O1310" s="16" t="str">
        <f>VLOOKUP(D1310,'Lista Punktów Adresowych'!$C$1:R6982,14,0)</f>
        <v>1</v>
      </c>
      <c r="P1310" s="16" t="str">
        <f>VLOOKUP(D1310,'Lista Punktów Adresowych'!$C$1:R6982,15,0)</f>
        <v>0</v>
      </c>
      <c r="Q1310" s="16" t="str">
        <f>VLOOKUP(D1310,'Lista Punktów Adresowych'!$C$1:T6982,16,0)</f>
        <v>kat.3</v>
      </c>
      <c r="R1310" s="16" t="str">
        <f>VLOOKUP(D1310,'Lista Punktów Adresowych'!$C$1:T6982,17,0)</f>
        <v>2500</v>
      </c>
      <c r="W1310" s="32"/>
      <c r="Y1310" s="16" t="str">
        <f>VLOOKUP(D1310,'Lista Punktów Adresowych'!$C$1:R6982,13,0)</f>
        <v>punkt adresowy podstawowy</v>
      </c>
      <c r="Z1310" s="277"/>
    </row>
    <row r="1311" spans="1:26">
      <c r="A1311" s="16">
        <v>1307</v>
      </c>
      <c r="B1311" s="101"/>
      <c r="C1311" s="249"/>
      <c r="D1311" s="242" t="s">
        <v>3007</v>
      </c>
      <c r="E1311" s="157"/>
      <c r="F1311" s="16" t="str">
        <f>VLOOKUP(D1311,'Lista Punktów Adresowych'!$C$1:R6983,2)</f>
        <v>MAŁOPOLSKIE</v>
      </c>
      <c r="G1311" s="16" t="str">
        <f>VLOOKUP(D1311,'Lista Punktów Adresowych'!$C$1:R6983,3,0)</f>
        <v>BOCHEŃSKI</v>
      </c>
      <c r="H1311" s="16" t="str">
        <f>VLOOKUP(D1311,'Lista Punktów Adresowych'!$C$1:R6983,4,0)</f>
        <v>DRWINIA</v>
      </c>
      <c r="I1311" s="16" t="str">
        <f>VLOOKUP(D1311,'Lista Punktów Adresowych'!$C$1:R6983,6,)</f>
        <v>MIKLUSZOWICE</v>
      </c>
      <c r="J1311" s="16" t="str">
        <f>VLOOKUP(D1311,'Lista Punktów Adresowych'!$C$1:R6983,8,0)</f>
        <v/>
      </c>
      <c r="K1311" s="98" t="str">
        <f>VLOOKUP(D1311,'Lista Punktów Adresowych'!$C$1:R6983,10,0)</f>
        <v>308</v>
      </c>
      <c r="O1311" s="16" t="str">
        <f>VLOOKUP(D1311,'Lista Punktów Adresowych'!$C$1:R6983,14,0)</f>
        <v>1</v>
      </c>
      <c r="P1311" s="16" t="str">
        <f>VLOOKUP(D1311,'Lista Punktów Adresowych'!$C$1:R6983,15,0)</f>
        <v>0</v>
      </c>
      <c r="Q1311" s="16" t="str">
        <f>VLOOKUP(D1311,'Lista Punktów Adresowych'!$C$1:T6983,16,0)</f>
        <v>kat.8</v>
      </c>
      <c r="R1311" s="16" t="str">
        <f>VLOOKUP(D1311,'Lista Punktów Adresowych'!$C$1:T6983,17,0)</f>
        <v>7500</v>
      </c>
      <c r="W1311" s="32"/>
      <c r="Y1311" s="16" t="str">
        <f>VLOOKUP(D1311,'Lista Punktów Adresowych'!$C$1:R6983,13,0)</f>
        <v>punkt adresowy podstawowy</v>
      </c>
      <c r="Z1311" s="277"/>
    </row>
    <row r="1312" spans="1:26">
      <c r="A1312" s="16">
        <v>1308</v>
      </c>
      <c r="B1312" s="101"/>
      <c r="C1312" s="249"/>
      <c r="D1312" s="242" t="s">
        <v>3008</v>
      </c>
      <c r="E1312" s="157"/>
      <c r="F1312" s="16" t="str">
        <f>VLOOKUP(D1312,'Lista Punktów Adresowych'!$C$1:R6984,2)</f>
        <v>MAŁOPOLSKIE</v>
      </c>
      <c r="G1312" s="16" t="str">
        <f>VLOOKUP(D1312,'Lista Punktów Adresowych'!$C$1:R6984,3,0)</f>
        <v>BOCHEŃSKI</v>
      </c>
      <c r="H1312" s="16" t="str">
        <f>VLOOKUP(D1312,'Lista Punktów Adresowych'!$C$1:R6984,4,0)</f>
        <v>DRWINIA</v>
      </c>
      <c r="I1312" s="16" t="str">
        <f>VLOOKUP(D1312,'Lista Punktów Adresowych'!$C$1:R6984,6,)</f>
        <v>MIKLUSZOWICE</v>
      </c>
      <c r="J1312" s="16" t="str">
        <f>VLOOKUP(D1312,'Lista Punktów Adresowych'!$C$1:R6984,8,0)</f>
        <v/>
      </c>
      <c r="K1312" s="98" t="str">
        <f>VLOOKUP(D1312,'Lista Punktów Adresowych'!$C$1:R6984,10,0)</f>
        <v>309</v>
      </c>
      <c r="O1312" s="16" t="str">
        <f>VLOOKUP(D1312,'Lista Punktów Adresowych'!$C$1:R6984,14,0)</f>
        <v>1</v>
      </c>
      <c r="P1312" s="16" t="str">
        <f>VLOOKUP(D1312,'Lista Punktów Adresowych'!$C$1:R6984,15,0)</f>
        <v>0</v>
      </c>
      <c r="Q1312" s="16" t="str">
        <f>VLOOKUP(D1312,'Lista Punktów Adresowych'!$C$1:T6984,16,0)</f>
        <v>kat.1</v>
      </c>
      <c r="R1312" s="16" t="str">
        <f>VLOOKUP(D1312,'Lista Punktów Adresowych'!$C$1:T6984,17,0)</f>
        <v>500</v>
      </c>
      <c r="W1312" s="32"/>
      <c r="Y1312" s="16" t="str">
        <f>VLOOKUP(D1312,'Lista Punktów Adresowych'!$C$1:R6984,13,0)</f>
        <v>punkt adresowy podstawowy</v>
      </c>
      <c r="Z1312" s="277"/>
    </row>
    <row r="1313" spans="1:26">
      <c r="A1313" s="16">
        <v>1309</v>
      </c>
      <c r="B1313" s="101"/>
      <c r="C1313" s="249"/>
      <c r="D1313" s="242" t="s">
        <v>3009</v>
      </c>
      <c r="E1313" s="157"/>
      <c r="F1313" s="16" t="str">
        <f>VLOOKUP(D1313,'Lista Punktów Adresowych'!$C$1:R6985,2)</f>
        <v>MAŁOPOLSKIE</v>
      </c>
      <c r="G1313" s="16" t="str">
        <f>VLOOKUP(D1313,'Lista Punktów Adresowych'!$C$1:R6985,3,0)</f>
        <v>BOCHEŃSKI</v>
      </c>
      <c r="H1313" s="16" t="str">
        <f>VLOOKUP(D1313,'Lista Punktów Adresowych'!$C$1:R6985,4,0)</f>
        <v>DRWINIA</v>
      </c>
      <c r="I1313" s="16" t="str">
        <f>VLOOKUP(D1313,'Lista Punktów Adresowych'!$C$1:R6985,6,)</f>
        <v>MIKLUSZOWICE</v>
      </c>
      <c r="J1313" s="16" t="str">
        <f>VLOOKUP(D1313,'Lista Punktów Adresowych'!$C$1:R6985,8,0)</f>
        <v/>
      </c>
      <c r="K1313" s="98" t="str">
        <f>VLOOKUP(D1313,'Lista Punktów Adresowych'!$C$1:R6985,10,0)</f>
        <v>310</v>
      </c>
      <c r="O1313" s="16" t="str">
        <f>VLOOKUP(D1313,'Lista Punktów Adresowych'!$C$1:R6985,14,0)</f>
        <v>1</v>
      </c>
      <c r="P1313" s="16" t="str">
        <f>VLOOKUP(D1313,'Lista Punktów Adresowych'!$C$1:R6985,15,0)</f>
        <v>0</v>
      </c>
      <c r="Q1313" s="16" t="str">
        <f>VLOOKUP(D1313,'Lista Punktów Adresowych'!$C$1:T6985,16,0)</f>
        <v>kat.1</v>
      </c>
      <c r="R1313" s="16" t="str">
        <f>VLOOKUP(D1313,'Lista Punktów Adresowych'!$C$1:T6985,17,0)</f>
        <v>500</v>
      </c>
      <c r="W1313" s="32"/>
      <c r="Y1313" s="16" t="str">
        <f>VLOOKUP(D1313,'Lista Punktów Adresowych'!$C$1:R6985,13,0)</f>
        <v>punkt adresowy podstawowy</v>
      </c>
      <c r="Z1313" s="277"/>
    </row>
    <row r="1314" spans="1:26">
      <c r="A1314" s="16">
        <v>1310</v>
      </c>
      <c r="B1314" s="101"/>
      <c r="C1314" s="249"/>
      <c r="D1314" s="242" t="s">
        <v>3010</v>
      </c>
      <c r="E1314" s="157"/>
      <c r="F1314" s="16" t="str">
        <f>VLOOKUP(D1314,'Lista Punktów Adresowych'!$C$1:R6986,2)</f>
        <v>MAŁOPOLSKIE</v>
      </c>
      <c r="G1314" s="16" t="str">
        <f>VLOOKUP(D1314,'Lista Punktów Adresowych'!$C$1:R6986,3,0)</f>
        <v>BOCHEŃSKI</v>
      </c>
      <c r="H1314" s="16" t="str">
        <f>VLOOKUP(D1314,'Lista Punktów Adresowych'!$C$1:R6986,4,0)</f>
        <v>DRWINIA</v>
      </c>
      <c r="I1314" s="16" t="str">
        <f>VLOOKUP(D1314,'Lista Punktów Adresowych'!$C$1:R6986,6,)</f>
        <v>WOLA DRWIŃSKA</v>
      </c>
      <c r="J1314" s="16" t="str">
        <f>VLOOKUP(D1314,'Lista Punktów Adresowych'!$C$1:R6986,8,0)</f>
        <v/>
      </c>
      <c r="K1314" s="98" t="str">
        <f>VLOOKUP(D1314,'Lista Punktów Adresowych'!$C$1:R6986,10,0)</f>
        <v>85</v>
      </c>
      <c r="O1314" s="16" t="str">
        <f>VLOOKUP(D1314,'Lista Punktów Adresowych'!$C$1:R6986,14,0)</f>
        <v>1</v>
      </c>
      <c r="P1314" s="16" t="str">
        <f>VLOOKUP(D1314,'Lista Punktów Adresowych'!$C$1:R6986,15,0)</f>
        <v>0</v>
      </c>
      <c r="Q1314" s="16" t="str">
        <f>VLOOKUP(D1314,'Lista Punktów Adresowych'!$C$1:T6986,16,0)</f>
        <v>kat.1</v>
      </c>
      <c r="R1314" s="16" t="str">
        <f>VLOOKUP(D1314,'Lista Punktów Adresowych'!$C$1:T6986,17,0)</f>
        <v>500</v>
      </c>
      <c r="W1314" s="32"/>
      <c r="Y1314" s="16" t="str">
        <f>VLOOKUP(D1314,'Lista Punktów Adresowych'!$C$1:R6986,13,0)</f>
        <v>punkt adresowy podstawowy</v>
      </c>
      <c r="Z1314" s="277"/>
    </row>
    <row r="1315" spans="1:26">
      <c r="A1315" s="16">
        <v>1311</v>
      </c>
      <c r="B1315" s="101"/>
      <c r="C1315" s="249"/>
      <c r="D1315" s="242" t="s">
        <v>3011</v>
      </c>
      <c r="E1315" s="157"/>
      <c r="F1315" s="16" t="str">
        <f>VLOOKUP(D1315,'Lista Punktów Adresowych'!$C$1:R6987,2)</f>
        <v>MAŁOPOLSKIE</v>
      </c>
      <c r="G1315" s="16" t="str">
        <f>VLOOKUP(D1315,'Lista Punktów Adresowych'!$C$1:R6987,3,0)</f>
        <v>BOCHEŃSKI</v>
      </c>
      <c r="H1315" s="16" t="str">
        <f>VLOOKUP(D1315,'Lista Punktów Adresowych'!$C$1:R6987,4,0)</f>
        <v>DRWINIA</v>
      </c>
      <c r="I1315" s="16" t="str">
        <f>VLOOKUP(D1315,'Lista Punktów Adresowych'!$C$1:R6987,6,)</f>
        <v>WYŻYCE</v>
      </c>
      <c r="J1315" s="16" t="str">
        <f>VLOOKUP(D1315,'Lista Punktów Adresowych'!$C$1:R6987,8,0)</f>
        <v/>
      </c>
      <c r="K1315" s="98" t="str">
        <f>VLOOKUP(D1315,'Lista Punktów Adresowych'!$C$1:R6987,10,0)</f>
        <v>77</v>
      </c>
      <c r="O1315" s="16" t="str">
        <f>VLOOKUP(D1315,'Lista Punktów Adresowych'!$C$1:R6987,14,0)</f>
        <v>1</v>
      </c>
      <c r="P1315" s="16" t="str">
        <f>VLOOKUP(D1315,'Lista Punktów Adresowych'!$C$1:R6987,15,0)</f>
        <v>0</v>
      </c>
      <c r="Q1315" s="16" t="str">
        <f>VLOOKUP(D1315,'Lista Punktów Adresowych'!$C$1:T6987,16,0)</f>
        <v>kat.4</v>
      </c>
      <c r="R1315" s="16" t="str">
        <f>VLOOKUP(D1315,'Lista Punktów Adresowych'!$C$1:T6987,17,0)</f>
        <v>3500</v>
      </c>
      <c r="W1315" s="32"/>
      <c r="Y1315" s="16" t="str">
        <f>VLOOKUP(D1315,'Lista Punktów Adresowych'!$C$1:R6987,13,0)</f>
        <v>punkt adresowy podstawowy</v>
      </c>
      <c r="Z1315" s="277"/>
    </row>
    <row r="1316" spans="1:26">
      <c r="A1316" s="16">
        <v>1312</v>
      </c>
      <c r="B1316" s="101"/>
      <c r="C1316" s="249"/>
      <c r="D1316" s="242" t="s">
        <v>3012</v>
      </c>
      <c r="E1316" s="157"/>
      <c r="F1316" s="16" t="str">
        <f>VLOOKUP(D1316,'Lista Punktów Adresowych'!$C$1:R6988,2)</f>
        <v>MAŁOPOLSKIE</v>
      </c>
      <c r="G1316" s="16" t="str">
        <f>VLOOKUP(D1316,'Lista Punktów Adresowych'!$C$1:R6988,3,0)</f>
        <v>BOCHEŃSKI</v>
      </c>
      <c r="H1316" s="16" t="str">
        <f>VLOOKUP(D1316,'Lista Punktów Adresowych'!$C$1:R6988,4,0)</f>
        <v>DRWINIA</v>
      </c>
      <c r="I1316" s="16" t="str">
        <f>VLOOKUP(D1316,'Lista Punktów Adresowych'!$C$1:R6988,6,)</f>
        <v>WYŻYCE</v>
      </c>
      <c r="J1316" s="16" t="str">
        <f>VLOOKUP(D1316,'Lista Punktów Adresowych'!$C$1:R6988,8,0)</f>
        <v/>
      </c>
      <c r="K1316" s="98" t="str">
        <f>VLOOKUP(D1316,'Lista Punktów Adresowych'!$C$1:R6988,10,0)</f>
        <v>79</v>
      </c>
      <c r="O1316" s="16" t="str">
        <f>VLOOKUP(D1316,'Lista Punktów Adresowych'!$C$1:R6988,14,0)</f>
        <v>1</v>
      </c>
      <c r="P1316" s="16" t="str">
        <f>VLOOKUP(D1316,'Lista Punktów Adresowych'!$C$1:R6988,15,0)</f>
        <v>0</v>
      </c>
      <c r="Q1316" s="16" t="str">
        <f>VLOOKUP(D1316,'Lista Punktów Adresowych'!$C$1:T6988,16,0)</f>
        <v>kat.5</v>
      </c>
      <c r="R1316" s="16" t="str">
        <f>VLOOKUP(D1316,'Lista Punktów Adresowych'!$C$1:T6988,17,0)</f>
        <v>4500</v>
      </c>
      <c r="W1316" s="32"/>
      <c r="Y1316" s="16" t="str">
        <f>VLOOKUP(D1316,'Lista Punktów Adresowych'!$C$1:R6988,13,0)</f>
        <v>punkt adresowy podstawowy</v>
      </c>
      <c r="Z1316" s="277"/>
    </row>
    <row r="1317" spans="1:26">
      <c r="A1317" s="16">
        <v>1313</v>
      </c>
      <c r="B1317" s="101"/>
      <c r="C1317" s="249"/>
      <c r="D1317" s="242" t="s">
        <v>3013</v>
      </c>
      <c r="E1317" s="157"/>
      <c r="F1317" s="16" t="str">
        <f>VLOOKUP(D1317,'Lista Punktów Adresowych'!$C$1:R6989,2)</f>
        <v>MAŁOPOLSKIE</v>
      </c>
      <c r="G1317" s="16" t="str">
        <f>VLOOKUP(D1317,'Lista Punktów Adresowych'!$C$1:R6989,3,0)</f>
        <v>BOCHEŃSKI</v>
      </c>
      <c r="H1317" s="16" t="str">
        <f>VLOOKUP(D1317,'Lista Punktów Adresowych'!$C$1:R6989,4,0)</f>
        <v>BOCHNIA</v>
      </c>
      <c r="I1317" s="16" t="str">
        <f>VLOOKUP(D1317,'Lista Punktów Adresowych'!$C$1:R6989,6,)</f>
        <v>BESSÓW</v>
      </c>
      <c r="J1317" s="16" t="str">
        <f>VLOOKUP(D1317,'Lista Punktów Adresowych'!$C$1:R6989,8,0)</f>
        <v/>
      </c>
      <c r="K1317" s="98" t="str">
        <f>VLOOKUP(D1317,'Lista Punktów Adresowych'!$C$1:R6989,10,0)</f>
        <v>98</v>
      </c>
      <c r="O1317" s="16" t="str">
        <f>VLOOKUP(D1317,'Lista Punktów Adresowych'!$C$1:R6989,14,0)</f>
        <v>1</v>
      </c>
      <c r="P1317" s="16" t="str">
        <f>VLOOKUP(D1317,'Lista Punktów Adresowych'!$C$1:R6989,15,0)</f>
        <v>0</v>
      </c>
      <c r="Q1317" s="16" t="str">
        <f>VLOOKUP(D1317,'Lista Punktów Adresowych'!$C$1:T6989,16,0)</f>
        <v>kat.3</v>
      </c>
      <c r="R1317" s="16" t="str">
        <f>VLOOKUP(D1317,'Lista Punktów Adresowych'!$C$1:T6989,17,0)</f>
        <v>2500</v>
      </c>
      <c r="W1317" s="32"/>
      <c r="Y1317" s="16" t="str">
        <f>VLOOKUP(D1317,'Lista Punktów Adresowych'!$C$1:R6989,13,0)</f>
        <v>punkt adresowy podstawowy</v>
      </c>
      <c r="Z1317" s="277"/>
    </row>
    <row r="1318" spans="1:26">
      <c r="A1318" s="16">
        <v>1314</v>
      </c>
      <c r="B1318" s="101"/>
      <c r="C1318" s="249"/>
      <c r="D1318" s="242" t="s">
        <v>3014</v>
      </c>
      <c r="E1318" s="157"/>
      <c r="F1318" s="16" t="str">
        <f>VLOOKUP(D1318,'Lista Punktów Adresowych'!$C$1:R6990,2)</f>
        <v>MAŁOPOLSKIE</v>
      </c>
      <c r="G1318" s="16" t="str">
        <f>VLOOKUP(D1318,'Lista Punktów Adresowych'!$C$1:R6990,3,0)</f>
        <v>BOCHEŃSKI</v>
      </c>
      <c r="H1318" s="16" t="str">
        <f>VLOOKUP(D1318,'Lista Punktów Adresowych'!$C$1:R6990,4,0)</f>
        <v>BOCHNIA</v>
      </c>
      <c r="I1318" s="16" t="str">
        <f>VLOOKUP(D1318,'Lista Punktów Adresowych'!$C$1:R6990,6,)</f>
        <v>BOGUCICE</v>
      </c>
      <c r="J1318" s="16" t="str">
        <f>VLOOKUP(D1318,'Lista Punktów Adresowych'!$C$1:R6990,8,0)</f>
        <v/>
      </c>
      <c r="K1318" s="98" t="str">
        <f>VLOOKUP(D1318,'Lista Punktów Adresowych'!$C$1:R6990,10,0)</f>
        <v>216</v>
      </c>
      <c r="O1318" s="16" t="str">
        <f>VLOOKUP(D1318,'Lista Punktów Adresowych'!$C$1:R6990,14,0)</f>
        <v>1</v>
      </c>
      <c r="P1318" s="16" t="str">
        <f>VLOOKUP(D1318,'Lista Punktów Adresowych'!$C$1:R6990,15,0)</f>
        <v>0</v>
      </c>
      <c r="Q1318" s="16" t="str">
        <f>VLOOKUP(D1318,'Lista Punktów Adresowych'!$C$1:T6990,16,0)</f>
        <v>kat.1</v>
      </c>
      <c r="R1318" s="16" t="str">
        <f>VLOOKUP(D1318,'Lista Punktów Adresowych'!$C$1:T6990,17,0)</f>
        <v>500</v>
      </c>
      <c r="W1318" s="32"/>
      <c r="Y1318" s="16" t="str">
        <f>VLOOKUP(D1318,'Lista Punktów Adresowych'!$C$1:R6990,13,0)</f>
        <v>punkt adresowy podstawowy</v>
      </c>
      <c r="Z1318" s="277"/>
    </row>
    <row r="1319" spans="1:26">
      <c r="A1319" s="16">
        <v>1315</v>
      </c>
      <c r="B1319" s="101"/>
      <c r="C1319" s="249"/>
      <c r="D1319" s="242" t="s">
        <v>3015</v>
      </c>
      <c r="E1319" s="157"/>
      <c r="F1319" s="16" t="str">
        <f>VLOOKUP(D1319,'Lista Punktów Adresowych'!$C$1:R6991,2)</f>
        <v>MAŁOPOLSKIE</v>
      </c>
      <c r="G1319" s="16" t="str">
        <f>VLOOKUP(D1319,'Lista Punktów Adresowych'!$C$1:R6991,3,0)</f>
        <v>BOCHEŃSKI</v>
      </c>
      <c r="H1319" s="16" t="str">
        <f>VLOOKUP(D1319,'Lista Punktów Adresowych'!$C$1:R6991,4,0)</f>
        <v>BOCHNIA</v>
      </c>
      <c r="I1319" s="16" t="str">
        <f>VLOOKUP(D1319,'Lista Punktów Adresowych'!$C$1:R6991,6,)</f>
        <v>BOGUCICE</v>
      </c>
      <c r="J1319" s="16" t="str">
        <f>VLOOKUP(D1319,'Lista Punktów Adresowych'!$C$1:R6991,8,0)</f>
        <v/>
      </c>
      <c r="K1319" s="98" t="str">
        <f>VLOOKUP(D1319,'Lista Punktów Adresowych'!$C$1:R6991,10,0)</f>
        <v>217</v>
      </c>
      <c r="O1319" s="16" t="str">
        <f>VLOOKUP(D1319,'Lista Punktów Adresowych'!$C$1:R6991,14,0)</f>
        <v>1</v>
      </c>
      <c r="P1319" s="16" t="str">
        <f>VLOOKUP(D1319,'Lista Punktów Adresowych'!$C$1:R6991,15,0)</f>
        <v>0</v>
      </c>
      <c r="Q1319" s="16" t="str">
        <f>VLOOKUP(D1319,'Lista Punktów Adresowych'!$C$1:T6991,16,0)</f>
        <v>kat.3</v>
      </c>
      <c r="R1319" s="16" t="str">
        <f>VLOOKUP(D1319,'Lista Punktów Adresowych'!$C$1:T6991,17,0)</f>
        <v>2500</v>
      </c>
      <c r="W1319" s="32"/>
      <c r="Y1319" s="16" t="str">
        <f>VLOOKUP(D1319,'Lista Punktów Adresowych'!$C$1:R6991,13,0)</f>
        <v>punkt adresowy podstawowy</v>
      </c>
      <c r="Z1319" s="277"/>
    </row>
    <row r="1320" spans="1:26">
      <c r="A1320" s="16">
        <v>1316</v>
      </c>
      <c r="B1320" s="101"/>
      <c r="C1320" s="249"/>
      <c r="D1320" s="242" t="s">
        <v>3016</v>
      </c>
      <c r="E1320" s="157"/>
      <c r="F1320" s="16" t="str">
        <f>VLOOKUP(D1320,'Lista Punktów Adresowych'!$C$1:R6992,2)</f>
        <v>MAŁOPOLSKIE</v>
      </c>
      <c r="G1320" s="16" t="str">
        <f>VLOOKUP(D1320,'Lista Punktów Adresowych'!$C$1:R6992,3,0)</f>
        <v>BOCHEŃSKI</v>
      </c>
      <c r="H1320" s="16" t="str">
        <f>VLOOKUP(D1320,'Lista Punktów Adresowych'!$C$1:R6992,4,0)</f>
        <v>BOCHNIA</v>
      </c>
      <c r="I1320" s="16" t="str">
        <f>VLOOKUP(D1320,'Lista Punktów Adresowych'!$C$1:R6992,6,)</f>
        <v>MAJKOWICE</v>
      </c>
      <c r="J1320" s="16" t="str">
        <f>VLOOKUP(D1320,'Lista Punktów Adresowych'!$C$1:R6992,8,0)</f>
        <v/>
      </c>
      <c r="K1320" s="98" t="str">
        <f>VLOOKUP(D1320,'Lista Punktów Adresowych'!$C$1:R6992,10,0)</f>
        <v>159</v>
      </c>
      <c r="O1320" s="16" t="str">
        <f>VLOOKUP(D1320,'Lista Punktów Adresowych'!$C$1:R6992,14,0)</f>
        <v>1</v>
      </c>
      <c r="P1320" s="16" t="str">
        <f>VLOOKUP(D1320,'Lista Punktów Adresowych'!$C$1:R6992,15,0)</f>
        <v>0</v>
      </c>
      <c r="Q1320" s="16" t="str">
        <f>VLOOKUP(D1320,'Lista Punktów Adresowych'!$C$1:T6992,16,0)</f>
        <v>kat.10</v>
      </c>
      <c r="R1320" s="16" t="str">
        <f>VLOOKUP(D1320,'Lista Punktów Adresowych'!$C$1:T6992,17,0)</f>
        <v>9500</v>
      </c>
      <c r="W1320" s="32"/>
      <c r="Y1320" s="16" t="str">
        <f>VLOOKUP(D1320,'Lista Punktów Adresowych'!$C$1:R6992,13,0)</f>
        <v>punkt adresowy podstawowy</v>
      </c>
      <c r="Z1320" s="277"/>
    </row>
    <row r="1321" spans="1:26">
      <c r="A1321" s="16">
        <v>1317</v>
      </c>
      <c r="B1321" s="101"/>
      <c r="C1321" s="249"/>
      <c r="D1321" s="242" t="s">
        <v>3017</v>
      </c>
      <c r="E1321" s="157"/>
      <c r="F1321" s="16" t="str">
        <f>VLOOKUP(D1321,'Lista Punktów Adresowych'!$C$1:R6993,2)</f>
        <v>MAŁOPOLSKIE</v>
      </c>
      <c r="G1321" s="16" t="str">
        <f>VLOOKUP(D1321,'Lista Punktów Adresowych'!$C$1:R6993,3,0)</f>
        <v>BOCHEŃSKI</v>
      </c>
      <c r="H1321" s="16" t="str">
        <f>VLOOKUP(D1321,'Lista Punktów Adresowych'!$C$1:R6993,4,0)</f>
        <v>BOCHNIA</v>
      </c>
      <c r="I1321" s="16" t="str">
        <f>VLOOKUP(D1321,'Lista Punktów Adresowych'!$C$1:R6993,6,)</f>
        <v>MAJKOWICE</v>
      </c>
      <c r="J1321" s="16" t="str">
        <f>VLOOKUP(D1321,'Lista Punktów Adresowych'!$C$1:R6993,8,0)</f>
        <v/>
      </c>
      <c r="K1321" s="98" t="str">
        <f>VLOOKUP(D1321,'Lista Punktów Adresowych'!$C$1:R6993,10,0)</f>
        <v>160</v>
      </c>
      <c r="O1321" s="16" t="str">
        <f>VLOOKUP(D1321,'Lista Punktów Adresowych'!$C$1:R6993,14,0)</f>
        <v>1</v>
      </c>
      <c r="P1321" s="16" t="str">
        <f>VLOOKUP(D1321,'Lista Punktów Adresowych'!$C$1:R6993,15,0)</f>
        <v>0</v>
      </c>
      <c r="Q1321" s="16" t="str">
        <f>VLOOKUP(D1321,'Lista Punktów Adresowych'!$C$1:T6993,16,0)</f>
        <v>kat.10</v>
      </c>
      <c r="R1321" s="16" t="str">
        <f>VLOOKUP(D1321,'Lista Punktów Adresowych'!$C$1:T6993,17,0)</f>
        <v>9500</v>
      </c>
      <c r="W1321" s="32"/>
      <c r="Y1321" s="16" t="str">
        <f>VLOOKUP(D1321,'Lista Punktów Adresowych'!$C$1:R6993,13,0)</f>
        <v>punkt adresowy podstawowy</v>
      </c>
      <c r="Z1321" s="277"/>
    </row>
    <row r="1322" spans="1:26">
      <c r="A1322" s="16">
        <v>1318</v>
      </c>
      <c r="B1322" s="101"/>
      <c r="C1322" s="249"/>
      <c r="D1322" s="242" t="s">
        <v>3018</v>
      </c>
      <c r="E1322" s="157"/>
      <c r="F1322" s="16" t="str">
        <f>VLOOKUP(D1322,'Lista Punktów Adresowych'!$C$1:R6994,2)</f>
        <v>MAŁOPOLSKIE</v>
      </c>
      <c r="G1322" s="16" t="str">
        <f>VLOOKUP(D1322,'Lista Punktów Adresowych'!$C$1:R6994,3,0)</f>
        <v>BOCHEŃSKI</v>
      </c>
      <c r="H1322" s="16" t="str">
        <f>VLOOKUP(D1322,'Lista Punktów Adresowych'!$C$1:R6994,4,0)</f>
        <v>BOCHNIA</v>
      </c>
      <c r="I1322" s="16" t="str">
        <f>VLOOKUP(D1322,'Lista Punktów Adresowych'!$C$1:R6994,6,)</f>
        <v>MAJKOWICE</v>
      </c>
      <c r="J1322" s="16" t="str">
        <f>VLOOKUP(D1322,'Lista Punktów Adresowych'!$C$1:R6994,8,0)</f>
        <v/>
      </c>
      <c r="K1322" s="98" t="str">
        <f>VLOOKUP(D1322,'Lista Punktów Adresowych'!$C$1:R6994,10,0)</f>
        <v>161</v>
      </c>
      <c r="O1322" s="16" t="str">
        <f>VLOOKUP(D1322,'Lista Punktów Adresowych'!$C$1:R6994,14,0)</f>
        <v>1</v>
      </c>
      <c r="P1322" s="16" t="str">
        <f>VLOOKUP(D1322,'Lista Punktów Adresowych'!$C$1:R6994,15,0)</f>
        <v>0</v>
      </c>
      <c r="Q1322" s="16" t="str">
        <f>VLOOKUP(D1322,'Lista Punktów Adresowych'!$C$1:T6994,16,0)</f>
        <v>kat.5</v>
      </c>
      <c r="R1322" s="16" t="str">
        <f>VLOOKUP(D1322,'Lista Punktów Adresowych'!$C$1:T6994,17,0)</f>
        <v>4500</v>
      </c>
      <c r="W1322" s="32"/>
      <c r="Y1322" s="16" t="str">
        <f>VLOOKUP(D1322,'Lista Punktów Adresowych'!$C$1:R6994,13,0)</f>
        <v>punkt adresowy podstawowy</v>
      </c>
      <c r="Z1322" s="277"/>
    </row>
    <row r="1323" spans="1:26">
      <c r="A1323" s="16">
        <v>1319</v>
      </c>
      <c r="B1323" s="101"/>
      <c r="C1323" s="249"/>
      <c r="D1323" s="242" t="s">
        <v>3019</v>
      </c>
      <c r="E1323" s="157"/>
      <c r="F1323" s="16" t="str">
        <f>VLOOKUP(D1323,'Lista Punktów Adresowych'!$C$1:R6995,2)</f>
        <v>MAŁOPOLSKIE</v>
      </c>
      <c r="G1323" s="16" t="str">
        <f>VLOOKUP(D1323,'Lista Punktów Adresowych'!$C$1:R6995,3,0)</f>
        <v>BOCHEŃSKI</v>
      </c>
      <c r="H1323" s="16" t="str">
        <f>VLOOKUP(D1323,'Lista Punktów Adresowych'!$C$1:R6995,4,0)</f>
        <v>BOCHNIA</v>
      </c>
      <c r="I1323" s="16" t="str">
        <f>VLOOKUP(D1323,'Lista Punktów Adresowych'!$C$1:R6995,6,)</f>
        <v>MAJKOWICE</v>
      </c>
      <c r="J1323" s="16" t="str">
        <f>VLOOKUP(D1323,'Lista Punktów Adresowych'!$C$1:R6995,8,0)</f>
        <v/>
      </c>
      <c r="K1323" s="98" t="str">
        <f>VLOOKUP(D1323,'Lista Punktów Adresowych'!$C$1:R6995,10,0)</f>
        <v>163</v>
      </c>
      <c r="O1323" s="16" t="str">
        <f>VLOOKUP(D1323,'Lista Punktów Adresowych'!$C$1:R6995,14,0)</f>
        <v>1</v>
      </c>
      <c r="P1323" s="16" t="str">
        <f>VLOOKUP(D1323,'Lista Punktów Adresowych'!$C$1:R6995,15,0)</f>
        <v>0</v>
      </c>
      <c r="Q1323" s="16" t="str">
        <f>VLOOKUP(D1323,'Lista Punktów Adresowych'!$C$1:T6995,16,0)</f>
        <v>kat.2</v>
      </c>
      <c r="R1323" s="16" t="str">
        <f>VLOOKUP(D1323,'Lista Punktów Adresowych'!$C$1:T6995,17,0)</f>
        <v>1500</v>
      </c>
      <c r="W1323" s="32"/>
      <c r="Y1323" s="16" t="str">
        <f>VLOOKUP(D1323,'Lista Punktów Adresowych'!$C$1:R6995,13,0)</f>
        <v>punkt adresowy podstawowy</v>
      </c>
      <c r="Z1323" s="277"/>
    </row>
    <row r="1324" spans="1:26">
      <c r="A1324" s="16">
        <v>1320</v>
      </c>
      <c r="B1324" s="101"/>
      <c r="C1324" s="249"/>
      <c r="D1324" s="242" t="s">
        <v>3020</v>
      </c>
      <c r="E1324" s="157"/>
      <c r="F1324" s="16" t="str">
        <f>VLOOKUP(D1324,'Lista Punktów Adresowych'!$C$1:R6996,2)</f>
        <v>MAŁOPOLSKIE</v>
      </c>
      <c r="G1324" s="16" t="str">
        <f>VLOOKUP(D1324,'Lista Punktów Adresowych'!$C$1:R6996,3,0)</f>
        <v>BOCHEŃSKI</v>
      </c>
      <c r="H1324" s="16" t="str">
        <f>VLOOKUP(D1324,'Lista Punktów Adresowych'!$C$1:R6996,4,0)</f>
        <v>BOCHNIA</v>
      </c>
      <c r="I1324" s="16" t="str">
        <f>VLOOKUP(D1324,'Lista Punktów Adresowych'!$C$1:R6996,6,)</f>
        <v>MAJKOWICE</v>
      </c>
      <c r="J1324" s="16" t="str">
        <f>VLOOKUP(D1324,'Lista Punktów Adresowych'!$C$1:R6996,8,0)</f>
        <v/>
      </c>
      <c r="K1324" s="98" t="str">
        <f>VLOOKUP(D1324,'Lista Punktów Adresowych'!$C$1:R6996,10,0)</f>
        <v>164</v>
      </c>
      <c r="O1324" s="16" t="str">
        <f>VLOOKUP(D1324,'Lista Punktów Adresowych'!$C$1:R6996,14,0)</f>
        <v>1</v>
      </c>
      <c r="P1324" s="16" t="str">
        <f>VLOOKUP(D1324,'Lista Punktów Adresowych'!$C$1:R6996,15,0)</f>
        <v>0</v>
      </c>
      <c r="Q1324" s="16" t="str">
        <f>VLOOKUP(D1324,'Lista Punktów Adresowych'!$C$1:T6996,16,0)</f>
        <v>kat.4</v>
      </c>
      <c r="R1324" s="16" t="str">
        <f>VLOOKUP(D1324,'Lista Punktów Adresowych'!$C$1:T6996,17,0)</f>
        <v>3500</v>
      </c>
      <c r="W1324" s="32"/>
      <c r="Y1324" s="16" t="str">
        <f>VLOOKUP(D1324,'Lista Punktów Adresowych'!$C$1:R6996,13,0)</f>
        <v>punkt adresowy podstawowy</v>
      </c>
      <c r="Z1324" s="277"/>
    </row>
    <row r="1325" spans="1:26">
      <c r="A1325" s="16">
        <v>1321</v>
      </c>
      <c r="B1325" s="101"/>
      <c r="C1325" s="249"/>
      <c r="D1325" s="242" t="s">
        <v>3021</v>
      </c>
      <c r="E1325" s="157"/>
      <c r="F1325" s="16" t="str">
        <f>VLOOKUP(D1325,'Lista Punktów Adresowych'!$C$1:R6997,2)</f>
        <v>MAŁOPOLSKIE</v>
      </c>
      <c r="G1325" s="16" t="str">
        <f>VLOOKUP(D1325,'Lista Punktów Adresowych'!$C$1:R6997,3,0)</f>
        <v>BOCHEŃSKI</v>
      </c>
      <c r="H1325" s="16" t="str">
        <f>VLOOKUP(D1325,'Lista Punktów Adresowych'!$C$1:R6997,4,0)</f>
        <v>BOCHNIA</v>
      </c>
      <c r="I1325" s="16" t="str">
        <f>VLOOKUP(D1325,'Lista Punktów Adresowych'!$C$1:R6997,6,)</f>
        <v>NIESZKOWICE MAŁE</v>
      </c>
      <c r="J1325" s="16" t="str">
        <f>VLOOKUP(D1325,'Lista Punktów Adresowych'!$C$1:R6997,8,0)</f>
        <v/>
      </c>
      <c r="K1325" s="98" t="str">
        <f>VLOOKUP(D1325,'Lista Punktów Adresowych'!$C$1:R6997,10,0)</f>
        <v>198</v>
      </c>
      <c r="O1325" s="16" t="str">
        <f>VLOOKUP(D1325,'Lista Punktów Adresowych'!$C$1:R6997,14,0)</f>
        <v>1</v>
      </c>
      <c r="P1325" s="16" t="str">
        <f>VLOOKUP(D1325,'Lista Punktów Adresowych'!$C$1:R6997,15,0)</f>
        <v>0</v>
      </c>
      <c r="Q1325" s="16" t="str">
        <f>VLOOKUP(D1325,'Lista Punktów Adresowych'!$C$1:T6997,16,0)</f>
        <v>kat.1</v>
      </c>
      <c r="R1325" s="16" t="str">
        <f>VLOOKUP(D1325,'Lista Punktów Adresowych'!$C$1:T6997,17,0)</f>
        <v>500</v>
      </c>
      <c r="W1325" s="32"/>
      <c r="Y1325" s="16" t="str">
        <f>VLOOKUP(D1325,'Lista Punktów Adresowych'!$C$1:R6997,13,0)</f>
        <v>punkt adresowy podstawowy</v>
      </c>
      <c r="Z1325" s="277"/>
    </row>
    <row r="1326" spans="1:26">
      <c r="A1326" s="16">
        <v>1322</v>
      </c>
      <c r="B1326" s="101"/>
      <c r="C1326" s="249"/>
      <c r="D1326" s="242" t="s">
        <v>3022</v>
      </c>
      <c r="E1326" s="157"/>
      <c r="F1326" s="16" t="str">
        <f>VLOOKUP(D1326,'Lista Punktów Adresowych'!$C$1:R6998,2)</f>
        <v>MAŁOPOLSKIE</v>
      </c>
      <c r="G1326" s="16" t="str">
        <f>VLOOKUP(D1326,'Lista Punktów Adresowych'!$C$1:R6998,3,0)</f>
        <v>BOCHEŃSKI</v>
      </c>
      <c r="H1326" s="16" t="str">
        <f>VLOOKUP(D1326,'Lista Punktów Adresowych'!$C$1:R6998,4,0)</f>
        <v>BOCHNIA</v>
      </c>
      <c r="I1326" s="16" t="str">
        <f>VLOOKUP(D1326,'Lista Punktów Adresowych'!$C$1:R6998,6,)</f>
        <v>NIESZKOWICE MAŁE</v>
      </c>
      <c r="J1326" s="16" t="str">
        <f>VLOOKUP(D1326,'Lista Punktów Adresowych'!$C$1:R6998,8,0)</f>
        <v/>
      </c>
      <c r="K1326" s="98" t="str">
        <f>VLOOKUP(D1326,'Lista Punktów Adresowych'!$C$1:R6998,10,0)</f>
        <v>208</v>
      </c>
      <c r="O1326" s="16" t="str">
        <f>VLOOKUP(D1326,'Lista Punktów Adresowych'!$C$1:R6998,14,0)</f>
        <v>1</v>
      </c>
      <c r="P1326" s="16" t="str">
        <f>VLOOKUP(D1326,'Lista Punktów Adresowych'!$C$1:R6998,15,0)</f>
        <v>0</v>
      </c>
      <c r="Q1326" s="16" t="str">
        <f>VLOOKUP(D1326,'Lista Punktów Adresowych'!$C$1:T6998,16,0)</f>
        <v>kat.1</v>
      </c>
      <c r="R1326" s="16" t="str">
        <f>VLOOKUP(D1326,'Lista Punktów Adresowych'!$C$1:T6998,17,0)</f>
        <v>500</v>
      </c>
      <c r="W1326" s="32"/>
      <c r="Y1326" s="16" t="str">
        <f>VLOOKUP(D1326,'Lista Punktów Adresowych'!$C$1:R6998,13,0)</f>
        <v>punkt adresowy podstawowy</v>
      </c>
      <c r="Z1326" s="277"/>
    </row>
    <row r="1327" spans="1:26">
      <c r="A1327" s="16">
        <v>1323</v>
      </c>
      <c r="B1327" s="101"/>
      <c r="C1327" s="249"/>
      <c r="D1327" s="242" t="s">
        <v>3023</v>
      </c>
      <c r="E1327" s="157"/>
      <c r="F1327" s="16" t="str">
        <f>VLOOKUP(D1327,'Lista Punktów Adresowych'!$C$1:R6999,2)</f>
        <v>MAŁOPOLSKIE</v>
      </c>
      <c r="G1327" s="16" t="str">
        <f>VLOOKUP(D1327,'Lista Punktów Adresowych'!$C$1:R6999,3,0)</f>
        <v>BOCHEŃSKI</v>
      </c>
      <c r="H1327" s="16" t="str">
        <f>VLOOKUP(D1327,'Lista Punktów Adresowych'!$C$1:R6999,4,0)</f>
        <v>BOCHNIA</v>
      </c>
      <c r="I1327" s="16" t="str">
        <f>VLOOKUP(D1327,'Lista Punktów Adresowych'!$C$1:R6999,6,)</f>
        <v>OSTRÓW SZLACHECKI</v>
      </c>
      <c r="J1327" s="16" t="str">
        <f>VLOOKUP(D1327,'Lista Punktów Adresowych'!$C$1:R6999,8,0)</f>
        <v/>
      </c>
      <c r="K1327" s="98" t="str">
        <f>VLOOKUP(D1327,'Lista Punktów Adresowych'!$C$1:R6999,10,0)</f>
        <v>117</v>
      </c>
      <c r="O1327" s="16" t="str">
        <f>VLOOKUP(D1327,'Lista Punktów Adresowych'!$C$1:R6999,14,0)</f>
        <v>1</v>
      </c>
      <c r="P1327" s="16" t="str">
        <f>VLOOKUP(D1327,'Lista Punktów Adresowych'!$C$1:R6999,15,0)</f>
        <v>0</v>
      </c>
      <c r="Q1327" s="16" t="str">
        <f>VLOOKUP(D1327,'Lista Punktów Adresowych'!$C$1:T6999,16,0)</f>
        <v>kat.3</v>
      </c>
      <c r="R1327" s="16" t="str">
        <f>VLOOKUP(D1327,'Lista Punktów Adresowych'!$C$1:T6999,17,0)</f>
        <v>2500</v>
      </c>
      <c r="W1327" s="32"/>
      <c r="Y1327" s="16" t="str">
        <f>VLOOKUP(D1327,'Lista Punktów Adresowych'!$C$1:R6999,13,0)</f>
        <v>punkt adresowy podstawowy</v>
      </c>
      <c r="Z1327" s="277"/>
    </row>
    <row r="1328" spans="1:26">
      <c r="A1328" s="16">
        <v>1324</v>
      </c>
      <c r="B1328" s="101"/>
      <c r="C1328" s="249"/>
      <c r="D1328" s="242" t="s">
        <v>3024</v>
      </c>
      <c r="E1328" s="157"/>
      <c r="F1328" s="16" t="str">
        <f>VLOOKUP(D1328,'Lista Punktów Adresowych'!$C$1:R7000,2)</f>
        <v>MAŁOPOLSKIE</v>
      </c>
      <c r="G1328" s="16" t="str">
        <f>VLOOKUP(D1328,'Lista Punktów Adresowych'!$C$1:R7000,3,0)</f>
        <v>BOCHEŃSKI</v>
      </c>
      <c r="H1328" s="16" t="str">
        <f>VLOOKUP(D1328,'Lista Punktów Adresowych'!$C$1:R7000,4,0)</f>
        <v>BOCHNIA</v>
      </c>
      <c r="I1328" s="16" t="str">
        <f>VLOOKUP(D1328,'Lista Punktów Adresowych'!$C$1:R7000,6,)</f>
        <v>OSTRÓW SZLACHECKI</v>
      </c>
      <c r="J1328" s="16" t="str">
        <f>VLOOKUP(D1328,'Lista Punktów Adresowych'!$C$1:R7000,8,0)</f>
        <v/>
      </c>
      <c r="K1328" s="98" t="str">
        <f>VLOOKUP(D1328,'Lista Punktów Adresowych'!$C$1:R7000,10,0)</f>
        <v>118</v>
      </c>
      <c r="O1328" s="16" t="str">
        <f>VLOOKUP(D1328,'Lista Punktów Adresowych'!$C$1:R7000,14,0)</f>
        <v>1</v>
      </c>
      <c r="P1328" s="16" t="str">
        <f>VLOOKUP(D1328,'Lista Punktów Adresowych'!$C$1:R7000,15,0)</f>
        <v>0</v>
      </c>
      <c r="Q1328" s="16" t="str">
        <f>VLOOKUP(D1328,'Lista Punktów Adresowych'!$C$1:T7000,16,0)</f>
        <v>kat.4</v>
      </c>
      <c r="R1328" s="16" t="str">
        <f>VLOOKUP(D1328,'Lista Punktów Adresowych'!$C$1:T7000,17,0)</f>
        <v>3500</v>
      </c>
      <c r="W1328" s="32"/>
      <c r="Y1328" s="16" t="str">
        <f>VLOOKUP(D1328,'Lista Punktów Adresowych'!$C$1:R7000,13,0)</f>
        <v>punkt adresowy podstawowy</v>
      </c>
      <c r="Z1328" s="277"/>
    </row>
    <row r="1329" spans="1:26">
      <c r="A1329" s="16">
        <v>1325</v>
      </c>
      <c r="B1329" s="101"/>
      <c r="C1329" s="249"/>
      <c r="D1329" s="242" t="s">
        <v>3025</v>
      </c>
      <c r="E1329" s="157"/>
      <c r="F1329" s="16" t="str">
        <f>VLOOKUP(D1329,'Lista Punktów Adresowych'!$C$1:R7001,2)</f>
        <v>MAŁOPOLSKIE</v>
      </c>
      <c r="G1329" s="16" t="str">
        <f>VLOOKUP(D1329,'Lista Punktów Adresowych'!$C$1:R7001,3,0)</f>
        <v>BOCHEŃSKI</v>
      </c>
      <c r="H1329" s="16" t="str">
        <f>VLOOKUP(D1329,'Lista Punktów Adresowych'!$C$1:R7001,4,0)</f>
        <v>BOCHNIA</v>
      </c>
      <c r="I1329" s="16" t="str">
        <f>VLOOKUP(D1329,'Lista Punktów Adresowych'!$C$1:R7001,6,)</f>
        <v>OSTRÓW SZLACHECKI</v>
      </c>
      <c r="J1329" s="16" t="str">
        <f>VLOOKUP(D1329,'Lista Punktów Adresowych'!$C$1:R7001,8,0)</f>
        <v/>
      </c>
      <c r="K1329" s="98" t="str">
        <f>VLOOKUP(D1329,'Lista Punktów Adresowych'!$C$1:R7001,10,0)</f>
        <v>119</v>
      </c>
      <c r="O1329" s="16" t="str">
        <f>VLOOKUP(D1329,'Lista Punktów Adresowych'!$C$1:R7001,14,0)</f>
        <v>1</v>
      </c>
      <c r="P1329" s="16" t="str">
        <f>VLOOKUP(D1329,'Lista Punktów Adresowych'!$C$1:R7001,15,0)</f>
        <v>0</v>
      </c>
      <c r="Q1329" s="16" t="str">
        <f>VLOOKUP(D1329,'Lista Punktów Adresowych'!$C$1:T7001,16,0)</f>
        <v>kat.2</v>
      </c>
      <c r="R1329" s="16" t="str">
        <f>VLOOKUP(D1329,'Lista Punktów Adresowych'!$C$1:T7001,17,0)</f>
        <v>1500</v>
      </c>
      <c r="W1329" s="32"/>
      <c r="Y1329" s="16" t="str">
        <f>VLOOKUP(D1329,'Lista Punktów Adresowych'!$C$1:R7001,13,0)</f>
        <v>punkt adresowy podstawowy</v>
      </c>
      <c r="Z1329" s="277"/>
    </row>
    <row r="1330" spans="1:26">
      <c r="A1330" s="16">
        <v>1326</v>
      </c>
      <c r="B1330" s="101"/>
      <c r="C1330" s="249"/>
      <c r="D1330" s="242" t="s">
        <v>3026</v>
      </c>
      <c r="E1330" s="157"/>
      <c r="F1330" s="16" t="str">
        <f>VLOOKUP(D1330,'Lista Punktów Adresowych'!$C$1:R7002,2)</f>
        <v>MAŁOPOLSKIE</v>
      </c>
      <c r="G1330" s="16" t="str">
        <f>VLOOKUP(D1330,'Lista Punktów Adresowych'!$C$1:R7002,3,0)</f>
        <v>BOCHEŃSKI</v>
      </c>
      <c r="H1330" s="16" t="str">
        <f>VLOOKUP(D1330,'Lista Punktów Adresowych'!$C$1:R7002,4,0)</f>
        <v>BOCHNIA</v>
      </c>
      <c r="I1330" s="16" t="str">
        <f>VLOOKUP(D1330,'Lista Punktów Adresowych'!$C$1:R7002,6,)</f>
        <v>OSTRÓW SZLACHECKI</v>
      </c>
      <c r="J1330" s="16" t="str">
        <f>VLOOKUP(D1330,'Lista Punktów Adresowych'!$C$1:R7002,8,0)</f>
        <v/>
      </c>
      <c r="K1330" s="98" t="str">
        <f>VLOOKUP(D1330,'Lista Punktów Adresowych'!$C$1:R7002,10,0)</f>
        <v>120</v>
      </c>
      <c r="O1330" s="16" t="str">
        <f>VLOOKUP(D1330,'Lista Punktów Adresowych'!$C$1:R7002,14,0)</f>
        <v>1</v>
      </c>
      <c r="P1330" s="16" t="str">
        <f>VLOOKUP(D1330,'Lista Punktów Adresowych'!$C$1:R7002,15,0)</f>
        <v>0</v>
      </c>
      <c r="Q1330" s="16" t="str">
        <f>VLOOKUP(D1330,'Lista Punktów Adresowych'!$C$1:T7002,16,0)</f>
        <v>kat.2</v>
      </c>
      <c r="R1330" s="16" t="str">
        <f>VLOOKUP(D1330,'Lista Punktów Adresowych'!$C$1:T7002,17,0)</f>
        <v>1500</v>
      </c>
      <c r="W1330" s="32"/>
      <c r="Y1330" s="16" t="str">
        <f>VLOOKUP(D1330,'Lista Punktów Adresowych'!$C$1:R7002,13,0)</f>
        <v>punkt adresowy podstawowy</v>
      </c>
      <c r="Z1330" s="277"/>
    </row>
    <row r="1331" spans="1:26">
      <c r="A1331" s="16">
        <v>1327</v>
      </c>
      <c r="B1331" s="101"/>
      <c r="C1331" s="249"/>
      <c r="D1331" s="242" t="s">
        <v>3027</v>
      </c>
      <c r="E1331" s="157"/>
      <c r="F1331" s="16" t="str">
        <f>VLOOKUP(D1331,'Lista Punktów Adresowych'!$C$1:R7003,2)</f>
        <v>MAŁOPOLSKIE</v>
      </c>
      <c r="G1331" s="16" t="str">
        <f>VLOOKUP(D1331,'Lista Punktów Adresowych'!$C$1:R7003,3,0)</f>
        <v>BOCHEŃSKI</v>
      </c>
      <c r="H1331" s="16" t="str">
        <f>VLOOKUP(D1331,'Lista Punktów Adresowych'!$C$1:R7003,4,0)</f>
        <v>LIPNICA MUROWANA</v>
      </c>
      <c r="I1331" s="16" t="str">
        <f>VLOOKUP(D1331,'Lista Punktów Adresowych'!$C$1:R7003,6,)</f>
        <v>BORÓWNA</v>
      </c>
      <c r="J1331" s="16" t="str">
        <f>VLOOKUP(D1331,'Lista Punktów Adresowych'!$C$1:R7003,8,0)</f>
        <v/>
      </c>
      <c r="K1331" s="98" t="str">
        <f>VLOOKUP(D1331,'Lista Punktów Adresowych'!$C$1:R7003,10,0)</f>
        <v>157</v>
      </c>
      <c r="O1331" s="16" t="str">
        <f>VLOOKUP(D1331,'Lista Punktów Adresowych'!$C$1:R7003,14,0)</f>
        <v>1</v>
      </c>
      <c r="P1331" s="16" t="str">
        <f>VLOOKUP(D1331,'Lista Punktów Adresowych'!$C$1:R7003,15,0)</f>
        <v>0</v>
      </c>
      <c r="Q1331" s="16" t="str">
        <f>VLOOKUP(D1331,'Lista Punktów Adresowych'!$C$1:T7003,16,0)</f>
        <v>kat.3</v>
      </c>
      <c r="R1331" s="16" t="str">
        <f>VLOOKUP(D1331,'Lista Punktów Adresowych'!$C$1:T7003,17,0)</f>
        <v>2500</v>
      </c>
      <c r="W1331" s="32"/>
      <c r="Y1331" s="16" t="str">
        <f>VLOOKUP(D1331,'Lista Punktów Adresowych'!$C$1:R7003,13,0)</f>
        <v>punkt adresowy podstawowy</v>
      </c>
      <c r="Z1331" s="277"/>
    </row>
    <row r="1332" spans="1:26">
      <c r="A1332" s="16">
        <v>1328</v>
      </c>
      <c r="B1332" s="101"/>
      <c r="C1332" s="249"/>
      <c r="D1332" s="242" t="s">
        <v>3028</v>
      </c>
      <c r="E1332" s="157"/>
      <c r="F1332" s="16" t="str">
        <f>VLOOKUP(D1332,'Lista Punktów Adresowych'!$C$1:R7004,2)</f>
        <v>MAŁOPOLSKIE</v>
      </c>
      <c r="G1332" s="16" t="str">
        <f>VLOOKUP(D1332,'Lista Punktów Adresowych'!$C$1:R7004,3,0)</f>
        <v>BOCHEŃSKI</v>
      </c>
      <c r="H1332" s="16" t="str">
        <f>VLOOKUP(D1332,'Lista Punktów Adresowych'!$C$1:R7004,4,0)</f>
        <v>LIPNICA MUROWANA</v>
      </c>
      <c r="I1332" s="16" t="str">
        <f>VLOOKUP(D1332,'Lista Punktów Adresowych'!$C$1:R7004,6,)</f>
        <v>LIPNICA GÓRNA</v>
      </c>
      <c r="J1332" s="16" t="str">
        <f>VLOOKUP(D1332,'Lista Punktów Adresowych'!$C$1:R7004,8,0)</f>
        <v/>
      </c>
      <c r="K1332" s="98" t="str">
        <f>VLOOKUP(D1332,'Lista Punktów Adresowych'!$C$1:R7004,10,0)</f>
        <v>385</v>
      </c>
      <c r="O1332" s="16" t="str">
        <f>VLOOKUP(D1332,'Lista Punktów Adresowych'!$C$1:R7004,14,0)</f>
        <v>1</v>
      </c>
      <c r="P1332" s="16" t="str">
        <f>VLOOKUP(D1332,'Lista Punktów Adresowych'!$C$1:R7004,15,0)</f>
        <v>0</v>
      </c>
      <c r="Q1332" s="16" t="str">
        <f>VLOOKUP(D1332,'Lista Punktów Adresowych'!$C$1:T7004,16,0)</f>
        <v>kat.8</v>
      </c>
      <c r="R1332" s="16" t="str">
        <f>VLOOKUP(D1332,'Lista Punktów Adresowych'!$C$1:T7004,17,0)</f>
        <v>7500</v>
      </c>
      <c r="W1332" s="32"/>
      <c r="Y1332" s="16" t="str">
        <f>VLOOKUP(D1332,'Lista Punktów Adresowych'!$C$1:R7004,13,0)</f>
        <v>punkt adresowy podstawowy</v>
      </c>
      <c r="Z1332" s="277"/>
    </row>
    <row r="1333" spans="1:26">
      <c r="A1333" s="16">
        <v>1329</v>
      </c>
      <c r="B1333" s="101"/>
      <c r="C1333" s="249"/>
      <c r="D1333" s="242" t="s">
        <v>3029</v>
      </c>
      <c r="E1333" s="157"/>
      <c r="F1333" s="16" t="str">
        <f>VLOOKUP(D1333,'Lista Punktów Adresowych'!$C$1:R7005,2)</f>
        <v>MAŁOPOLSKIE</v>
      </c>
      <c r="G1333" s="16" t="str">
        <f>VLOOKUP(D1333,'Lista Punktów Adresowych'!$C$1:R7005,3,0)</f>
        <v>BOCHEŃSKI</v>
      </c>
      <c r="H1333" s="16" t="str">
        <f>VLOOKUP(D1333,'Lista Punktów Adresowych'!$C$1:R7005,4,0)</f>
        <v>LIPNICA MUROWANA</v>
      </c>
      <c r="I1333" s="16" t="str">
        <f>VLOOKUP(D1333,'Lista Punktów Adresowych'!$C$1:R7005,6,)</f>
        <v>LIPNICA GÓRNA</v>
      </c>
      <c r="J1333" s="16" t="str">
        <f>VLOOKUP(D1333,'Lista Punktów Adresowych'!$C$1:R7005,8,0)</f>
        <v/>
      </c>
      <c r="K1333" s="98" t="str">
        <f>VLOOKUP(D1333,'Lista Punktów Adresowych'!$C$1:R7005,10,0)</f>
        <v>390</v>
      </c>
      <c r="O1333" s="16" t="str">
        <f>VLOOKUP(D1333,'Lista Punktów Adresowych'!$C$1:R7005,14,0)</f>
        <v>1</v>
      </c>
      <c r="P1333" s="16" t="str">
        <f>VLOOKUP(D1333,'Lista Punktów Adresowych'!$C$1:R7005,15,0)</f>
        <v>0</v>
      </c>
      <c r="Q1333" s="16" t="str">
        <f>VLOOKUP(D1333,'Lista Punktów Adresowych'!$C$1:T7005,16,0)</f>
        <v>kat.11</v>
      </c>
      <c r="R1333" s="16" t="str">
        <f>VLOOKUP(D1333,'Lista Punktów Adresowych'!$C$1:T7005,17,0)</f>
        <v>10500</v>
      </c>
      <c r="W1333" s="32"/>
      <c r="Y1333" s="16" t="str">
        <f>VLOOKUP(D1333,'Lista Punktów Adresowych'!$C$1:R7005,13,0)</f>
        <v>punkt adresowy podstawowy</v>
      </c>
      <c r="Z1333" s="277"/>
    </row>
    <row r="1334" spans="1:26">
      <c r="A1334" s="16">
        <v>1330</v>
      </c>
      <c r="B1334" s="101"/>
      <c r="C1334" s="249"/>
      <c r="D1334" s="242" t="s">
        <v>3030</v>
      </c>
      <c r="E1334" s="157"/>
      <c r="F1334" s="16" t="str">
        <f>VLOOKUP(D1334,'Lista Punktów Adresowych'!$C$1:R7006,2)</f>
        <v>MAŁOPOLSKIE</v>
      </c>
      <c r="G1334" s="16" t="str">
        <f>VLOOKUP(D1334,'Lista Punktów Adresowych'!$C$1:R7006,3,0)</f>
        <v>BOCHEŃSKI</v>
      </c>
      <c r="H1334" s="16" t="str">
        <f>VLOOKUP(D1334,'Lista Punktów Adresowych'!$C$1:R7006,4,0)</f>
        <v>LIPNICA MUROWANA</v>
      </c>
      <c r="I1334" s="16" t="str">
        <f>VLOOKUP(D1334,'Lista Punktów Adresowych'!$C$1:R7006,6,)</f>
        <v>LIPNICA GÓRNA</v>
      </c>
      <c r="J1334" s="16" t="str">
        <f>VLOOKUP(D1334,'Lista Punktów Adresowych'!$C$1:R7006,8,0)</f>
        <v/>
      </c>
      <c r="K1334" s="98" t="str">
        <f>VLOOKUP(D1334,'Lista Punktów Adresowych'!$C$1:R7006,10,0)</f>
        <v>397</v>
      </c>
      <c r="O1334" s="16" t="str">
        <f>VLOOKUP(D1334,'Lista Punktów Adresowych'!$C$1:R7006,14,0)</f>
        <v>1</v>
      </c>
      <c r="P1334" s="16" t="str">
        <f>VLOOKUP(D1334,'Lista Punktów Adresowych'!$C$1:R7006,15,0)</f>
        <v>0</v>
      </c>
      <c r="Q1334" s="16" t="str">
        <f>VLOOKUP(D1334,'Lista Punktów Adresowych'!$C$1:T7006,16,0)</f>
        <v>kat.6</v>
      </c>
      <c r="R1334" s="16" t="str">
        <f>VLOOKUP(D1334,'Lista Punktów Adresowych'!$C$1:T7006,17,0)</f>
        <v>5500</v>
      </c>
      <c r="W1334" s="32"/>
      <c r="Y1334" s="16" t="str">
        <f>VLOOKUP(D1334,'Lista Punktów Adresowych'!$C$1:R7006,13,0)</f>
        <v>punkt adresowy podstawowy</v>
      </c>
      <c r="Z1334" s="277"/>
    </row>
    <row r="1335" spans="1:26">
      <c r="A1335" s="16">
        <v>1331</v>
      </c>
      <c r="B1335" s="101"/>
      <c r="C1335" s="249"/>
      <c r="D1335" s="242" t="s">
        <v>3031</v>
      </c>
      <c r="E1335" s="157"/>
      <c r="F1335" s="16" t="str">
        <f>VLOOKUP(D1335,'Lista Punktów Adresowych'!$C$1:R7007,2)</f>
        <v>MAŁOPOLSKIE</v>
      </c>
      <c r="G1335" s="16" t="str">
        <f>VLOOKUP(D1335,'Lista Punktów Adresowych'!$C$1:R7007,3,0)</f>
        <v>BOCHEŃSKI</v>
      </c>
      <c r="H1335" s="16" t="str">
        <f>VLOOKUP(D1335,'Lista Punktów Adresowych'!$C$1:R7007,4,0)</f>
        <v>LIPNICA MUROWANA</v>
      </c>
      <c r="I1335" s="16" t="str">
        <f>VLOOKUP(D1335,'Lista Punktów Adresowych'!$C$1:R7007,6,)</f>
        <v>LIPNICA GÓRNA</v>
      </c>
      <c r="J1335" s="16" t="str">
        <f>VLOOKUP(D1335,'Lista Punktów Adresowych'!$C$1:R7007,8,0)</f>
        <v/>
      </c>
      <c r="K1335" s="98" t="str">
        <f>VLOOKUP(D1335,'Lista Punktów Adresowych'!$C$1:R7007,10,0)</f>
        <v>96</v>
      </c>
      <c r="O1335" s="16" t="str">
        <f>VLOOKUP(D1335,'Lista Punktów Adresowych'!$C$1:R7007,14,0)</f>
        <v>1</v>
      </c>
      <c r="P1335" s="16" t="str">
        <f>VLOOKUP(D1335,'Lista Punktów Adresowych'!$C$1:R7007,15,0)</f>
        <v>0</v>
      </c>
      <c r="Q1335" s="16" t="str">
        <f>VLOOKUP(D1335,'Lista Punktów Adresowych'!$C$1:T7007,16,0)</f>
        <v>kat.5</v>
      </c>
      <c r="R1335" s="16" t="str">
        <f>VLOOKUP(D1335,'Lista Punktów Adresowych'!$C$1:T7007,17,0)</f>
        <v>4500</v>
      </c>
      <c r="W1335" s="32"/>
      <c r="Y1335" s="16" t="str">
        <f>VLOOKUP(D1335,'Lista Punktów Adresowych'!$C$1:R7007,13,0)</f>
        <v>punkt adresowy podstawowy</v>
      </c>
      <c r="Z1335" s="277"/>
    </row>
    <row r="1336" spans="1:26">
      <c r="A1336" s="16">
        <v>1332</v>
      </c>
      <c r="B1336" s="101"/>
      <c r="C1336" s="249"/>
      <c r="D1336" s="242" t="s">
        <v>3032</v>
      </c>
      <c r="E1336" s="157"/>
      <c r="F1336" s="16" t="str">
        <f>VLOOKUP(D1336,'Lista Punktów Adresowych'!$C$1:R7008,2)</f>
        <v>MAŁOPOLSKIE</v>
      </c>
      <c r="G1336" s="16" t="str">
        <f>VLOOKUP(D1336,'Lista Punktów Adresowych'!$C$1:R7008,3,0)</f>
        <v>BOCHEŃSKI</v>
      </c>
      <c r="H1336" s="16" t="str">
        <f>VLOOKUP(D1336,'Lista Punktów Adresowych'!$C$1:R7008,4,0)</f>
        <v>LIPNICA MUROWANA</v>
      </c>
      <c r="I1336" s="16" t="str">
        <f>VLOOKUP(D1336,'Lista Punktów Adresowych'!$C$1:R7008,6,)</f>
        <v>LIPNICA GÓRNA</v>
      </c>
      <c r="J1336" s="16" t="str">
        <f>VLOOKUP(D1336,'Lista Punktów Adresowych'!$C$1:R7008,8,0)</f>
        <v/>
      </c>
      <c r="K1336" s="98" t="str">
        <f>VLOOKUP(D1336,'Lista Punktów Adresowych'!$C$1:R7008,10,0)</f>
        <v>97</v>
      </c>
      <c r="O1336" s="16" t="str">
        <f>VLOOKUP(D1336,'Lista Punktów Adresowych'!$C$1:R7008,14,0)</f>
        <v>1</v>
      </c>
      <c r="P1336" s="16" t="str">
        <f>VLOOKUP(D1336,'Lista Punktów Adresowych'!$C$1:R7008,15,0)</f>
        <v>0</v>
      </c>
      <c r="Q1336" s="16" t="str">
        <f>VLOOKUP(D1336,'Lista Punktów Adresowych'!$C$1:T7008,16,0)</f>
        <v>kat.10</v>
      </c>
      <c r="R1336" s="16" t="str">
        <f>VLOOKUP(D1336,'Lista Punktów Adresowych'!$C$1:T7008,17,0)</f>
        <v>9500</v>
      </c>
      <c r="W1336" s="32"/>
      <c r="Y1336" s="16" t="str">
        <f>VLOOKUP(D1336,'Lista Punktów Adresowych'!$C$1:R7008,13,0)</f>
        <v>punkt adresowy podstawowy</v>
      </c>
      <c r="Z1336" s="277"/>
    </row>
    <row r="1337" spans="1:26">
      <c r="A1337" s="16">
        <v>1333</v>
      </c>
      <c r="B1337" s="101"/>
      <c r="C1337" s="249"/>
      <c r="D1337" s="242" t="s">
        <v>3033</v>
      </c>
      <c r="E1337" s="157"/>
      <c r="F1337" s="16" t="str">
        <f>VLOOKUP(D1337,'Lista Punktów Adresowych'!$C$1:R7009,2)</f>
        <v>MAŁOPOLSKIE</v>
      </c>
      <c r="G1337" s="16" t="str">
        <f>VLOOKUP(D1337,'Lista Punktów Adresowych'!$C$1:R7009,3,0)</f>
        <v>BOCHEŃSKI</v>
      </c>
      <c r="H1337" s="16" t="str">
        <f>VLOOKUP(D1337,'Lista Punktów Adresowych'!$C$1:R7009,4,0)</f>
        <v>ŁAPANÓW</v>
      </c>
      <c r="I1337" s="16" t="str">
        <f>VLOOKUP(D1337,'Lista Punktów Adresowych'!$C$1:R7009,6,)</f>
        <v>BRZEZOWA</v>
      </c>
      <c r="J1337" s="16" t="str">
        <f>VLOOKUP(D1337,'Lista Punktów Adresowych'!$C$1:R7009,8,0)</f>
        <v/>
      </c>
      <c r="K1337" s="98" t="str">
        <f>VLOOKUP(D1337,'Lista Punktów Adresowych'!$C$1:R7009,10,0)</f>
        <v>182</v>
      </c>
      <c r="O1337" s="16" t="str">
        <f>VLOOKUP(D1337,'Lista Punktów Adresowych'!$C$1:R7009,14,0)</f>
        <v>1</v>
      </c>
      <c r="P1337" s="16" t="str">
        <f>VLOOKUP(D1337,'Lista Punktów Adresowych'!$C$1:R7009,15,0)</f>
        <v>0</v>
      </c>
      <c r="Q1337" s="16" t="str">
        <f>VLOOKUP(D1337,'Lista Punktów Adresowych'!$C$1:T7009,16,0)</f>
        <v>kat.11</v>
      </c>
      <c r="R1337" s="16" t="str">
        <f>VLOOKUP(D1337,'Lista Punktów Adresowych'!$C$1:T7009,17,0)</f>
        <v>10500</v>
      </c>
      <c r="W1337" s="32"/>
      <c r="Y1337" s="16" t="str">
        <f>VLOOKUP(D1337,'Lista Punktów Adresowych'!$C$1:R7009,13,0)</f>
        <v>punkt adresowy podstawowy</v>
      </c>
      <c r="Z1337" s="277"/>
    </row>
    <row r="1338" spans="1:26">
      <c r="A1338" s="16">
        <v>1334</v>
      </c>
      <c r="B1338" s="101"/>
      <c r="C1338" s="249"/>
      <c r="D1338" s="242" t="s">
        <v>3034</v>
      </c>
      <c r="E1338" s="157"/>
      <c r="F1338" s="16" t="str">
        <f>VLOOKUP(D1338,'Lista Punktów Adresowych'!$C$1:R7010,2)</f>
        <v>MAŁOPOLSKIE</v>
      </c>
      <c r="G1338" s="16" t="str">
        <f>VLOOKUP(D1338,'Lista Punktów Adresowych'!$C$1:R7010,3,0)</f>
        <v>BOCHEŃSKI</v>
      </c>
      <c r="H1338" s="16" t="str">
        <f>VLOOKUP(D1338,'Lista Punktów Adresowych'!$C$1:R7010,4,0)</f>
        <v>ŁAPANÓW</v>
      </c>
      <c r="I1338" s="16" t="str">
        <f>VLOOKUP(D1338,'Lista Punktów Adresowych'!$C$1:R7010,6,)</f>
        <v>BRZEZOWA</v>
      </c>
      <c r="J1338" s="16" t="str">
        <f>VLOOKUP(D1338,'Lista Punktów Adresowych'!$C$1:R7010,8,0)</f>
        <v/>
      </c>
      <c r="K1338" s="98" t="str">
        <f>VLOOKUP(D1338,'Lista Punktów Adresowych'!$C$1:R7010,10,0)</f>
        <v>183</v>
      </c>
      <c r="O1338" s="16" t="str">
        <f>VLOOKUP(D1338,'Lista Punktów Adresowych'!$C$1:R7010,14,0)</f>
        <v>1</v>
      </c>
      <c r="P1338" s="16" t="str">
        <f>VLOOKUP(D1338,'Lista Punktów Adresowych'!$C$1:R7010,15,0)</f>
        <v>0</v>
      </c>
      <c r="Q1338" s="16" t="str">
        <f>VLOOKUP(D1338,'Lista Punktów Adresowych'!$C$1:T7010,16,0)</f>
        <v>kat.1</v>
      </c>
      <c r="R1338" s="16" t="str">
        <f>VLOOKUP(D1338,'Lista Punktów Adresowych'!$C$1:T7010,17,0)</f>
        <v>500</v>
      </c>
      <c r="W1338" s="32"/>
      <c r="Y1338" s="16" t="str">
        <f>VLOOKUP(D1338,'Lista Punktów Adresowych'!$C$1:R7010,13,0)</f>
        <v>punkt adresowy podstawowy</v>
      </c>
      <c r="Z1338" s="277"/>
    </row>
    <row r="1339" spans="1:26">
      <c r="A1339" s="16">
        <v>1335</v>
      </c>
      <c r="B1339" s="101"/>
      <c r="C1339" s="249"/>
      <c r="D1339" s="242" t="s">
        <v>3035</v>
      </c>
      <c r="E1339" s="157"/>
      <c r="F1339" s="16" t="str">
        <f>VLOOKUP(D1339,'Lista Punktów Adresowych'!$C$1:R7011,2)</f>
        <v>MAŁOPOLSKIE</v>
      </c>
      <c r="G1339" s="16" t="str">
        <f>VLOOKUP(D1339,'Lista Punktów Adresowych'!$C$1:R7011,3,0)</f>
        <v>BOCHEŃSKI</v>
      </c>
      <c r="H1339" s="16" t="str">
        <f>VLOOKUP(D1339,'Lista Punktów Adresowych'!$C$1:R7011,4,0)</f>
        <v>ŁAPANÓW</v>
      </c>
      <c r="I1339" s="16" t="str">
        <f>VLOOKUP(D1339,'Lista Punktów Adresowych'!$C$1:R7011,6,)</f>
        <v>LUBOMIERZ</v>
      </c>
      <c r="J1339" s="16" t="str">
        <f>VLOOKUP(D1339,'Lista Punktów Adresowych'!$C$1:R7011,8,0)</f>
        <v/>
      </c>
      <c r="K1339" s="98" t="str">
        <f>VLOOKUP(D1339,'Lista Punktów Adresowych'!$C$1:R7011,10,0)</f>
        <v>105</v>
      </c>
      <c r="O1339" s="16" t="str">
        <f>VLOOKUP(D1339,'Lista Punktów Adresowych'!$C$1:R7011,14,0)</f>
        <v>1</v>
      </c>
      <c r="P1339" s="16" t="str">
        <f>VLOOKUP(D1339,'Lista Punktów Adresowych'!$C$1:R7011,15,0)</f>
        <v>0</v>
      </c>
      <c r="Q1339" s="16" t="str">
        <f>VLOOKUP(D1339,'Lista Punktów Adresowych'!$C$1:T7011,16,0)</f>
        <v>kat.3</v>
      </c>
      <c r="R1339" s="16" t="str">
        <f>VLOOKUP(D1339,'Lista Punktów Adresowych'!$C$1:T7011,17,0)</f>
        <v>2500</v>
      </c>
      <c r="W1339" s="32"/>
      <c r="Y1339" s="16" t="str">
        <f>VLOOKUP(D1339,'Lista Punktów Adresowych'!$C$1:R7011,13,0)</f>
        <v>punkt adresowy podstawowy</v>
      </c>
      <c r="Z1339" s="277"/>
    </row>
    <row r="1340" spans="1:26">
      <c r="A1340" s="16">
        <v>1336</v>
      </c>
      <c r="B1340" s="101"/>
      <c r="C1340" s="249"/>
      <c r="D1340" s="242" t="s">
        <v>3036</v>
      </c>
      <c r="E1340" s="157"/>
      <c r="F1340" s="16" t="str">
        <f>VLOOKUP(D1340,'Lista Punktów Adresowych'!$C$1:R7012,2)</f>
        <v>MAŁOPOLSKIE</v>
      </c>
      <c r="G1340" s="16" t="str">
        <f>VLOOKUP(D1340,'Lista Punktów Adresowych'!$C$1:R7012,3,0)</f>
        <v>BOCHEŃSKI</v>
      </c>
      <c r="H1340" s="16" t="str">
        <f>VLOOKUP(D1340,'Lista Punktów Adresowych'!$C$1:R7012,4,0)</f>
        <v>ŁAPANÓW</v>
      </c>
      <c r="I1340" s="16" t="str">
        <f>VLOOKUP(D1340,'Lista Punktów Adresowych'!$C$1:R7012,6,)</f>
        <v>LUBOMIERZ</v>
      </c>
      <c r="J1340" s="16" t="str">
        <f>VLOOKUP(D1340,'Lista Punktów Adresowych'!$C$1:R7012,8,0)</f>
        <v/>
      </c>
      <c r="K1340" s="98" t="str">
        <f>VLOOKUP(D1340,'Lista Punktów Adresowych'!$C$1:R7012,10,0)</f>
        <v>95</v>
      </c>
      <c r="O1340" s="16" t="str">
        <f>VLOOKUP(D1340,'Lista Punktów Adresowych'!$C$1:R7012,14,0)</f>
        <v>1</v>
      </c>
      <c r="P1340" s="16" t="str">
        <f>VLOOKUP(D1340,'Lista Punktów Adresowych'!$C$1:R7012,15,0)</f>
        <v>0</v>
      </c>
      <c r="Q1340" s="16" t="str">
        <f>VLOOKUP(D1340,'Lista Punktów Adresowych'!$C$1:T7012,16,0)</f>
        <v>kat.3</v>
      </c>
      <c r="R1340" s="16" t="str">
        <f>VLOOKUP(D1340,'Lista Punktów Adresowych'!$C$1:T7012,17,0)</f>
        <v>2500</v>
      </c>
      <c r="W1340" s="32"/>
      <c r="Y1340" s="16" t="str">
        <f>VLOOKUP(D1340,'Lista Punktów Adresowych'!$C$1:R7012,13,0)</f>
        <v>punkt adresowy podstawowy</v>
      </c>
      <c r="Z1340" s="277"/>
    </row>
    <row r="1341" spans="1:26">
      <c r="A1341" s="16">
        <v>1337</v>
      </c>
      <c r="B1341" s="101"/>
      <c r="C1341" s="249"/>
      <c r="D1341" s="242" t="s">
        <v>3037</v>
      </c>
      <c r="E1341" s="157"/>
      <c r="F1341" s="16" t="str">
        <f>VLOOKUP(D1341,'Lista Punktów Adresowych'!$C$1:R7013,2)</f>
        <v>MAŁOPOLSKIE</v>
      </c>
      <c r="G1341" s="16" t="str">
        <f>VLOOKUP(D1341,'Lista Punktów Adresowych'!$C$1:R7013,3,0)</f>
        <v>BOCHEŃSKI</v>
      </c>
      <c r="H1341" s="16" t="str">
        <f>VLOOKUP(D1341,'Lista Punktów Adresowych'!$C$1:R7013,4,0)</f>
        <v>ŁAPANÓW</v>
      </c>
      <c r="I1341" s="16" t="str">
        <f>VLOOKUP(D1341,'Lista Punktów Adresowych'!$C$1:R7013,6,)</f>
        <v>TARNAWA</v>
      </c>
      <c r="J1341" s="16" t="str">
        <f>VLOOKUP(D1341,'Lista Punktów Adresowych'!$C$1:R7013,8,0)</f>
        <v/>
      </c>
      <c r="K1341" s="98" t="str">
        <f>VLOOKUP(D1341,'Lista Punktów Adresowych'!$C$1:R7013,10,0)</f>
        <v>255</v>
      </c>
      <c r="O1341" s="16" t="str">
        <f>VLOOKUP(D1341,'Lista Punktów Adresowych'!$C$1:R7013,14,0)</f>
        <v>1</v>
      </c>
      <c r="P1341" s="16" t="str">
        <f>VLOOKUP(D1341,'Lista Punktów Adresowych'!$C$1:R7013,15,0)</f>
        <v>0</v>
      </c>
      <c r="Q1341" s="16" t="str">
        <f>VLOOKUP(D1341,'Lista Punktów Adresowych'!$C$1:T7013,16,0)</f>
        <v>kat.4</v>
      </c>
      <c r="R1341" s="16" t="str">
        <f>VLOOKUP(D1341,'Lista Punktów Adresowych'!$C$1:T7013,17,0)</f>
        <v>3500</v>
      </c>
      <c r="W1341" s="32"/>
      <c r="Y1341" s="16" t="str">
        <f>VLOOKUP(D1341,'Lista Punktów Adresowych'!$C$1:R7013,13,0)</f>
        <v>punkt adresowy podstawowy</v>
      </c>
      <c r="Z1341" s="277"/>
    </row>
    <row r="1342" spans="1:26">
      <c r="A1342" s="16">
        <v>1338</v>
      </c>
      <c r="B1342" s="101"/>
      <c r="C1342" s="249"/>
      <c r="D1342" s="242" t="s">
        <v>3038</v>
      </c>
      <c r="E1342" s="157"/>
      <c r="F1342" s="16" t="str">
        <f>VLOOKUP(D1342,'Lista Punktów Adresowych'!$C$1:R7014,2)</f>
        <v>MAŁOPOLSKIE</v>
      </c>
      <c r="G1342" s="16" t="str">
        <f>VLOOKUP(D1342,'Lista Punktów Adresowych'!$C$1:R7014,3,0)</f>
        <v>BOCHEŃSKI</v>
      </c>
      <c r="H1342" s="16" t="str">
        <f>VLOOKUP(D1342,'Lista Punktów Adresowych'!$C$1:R7014,4,0)</f>
        <v>ŁAPANÓW</v>
      </c>
      <c r="I1342" s="16" t="str">
        <f>VLOOKUP(D1342,'Lista Punktów Adresowych'!$C$1:R7014,6,)</f>
        <v>TARNAWA</v>
      </c>
      <c r="J1342" s="16" t="str">
        <f>VLOOKUP(D1342,'Lista Punktów Adresowych'!$C$1:R7014,8,0)</f>
        <v/>
      </c>
      <c r="K1342" s="98" t="str">
        <f>VLOOKUP(D1342,'Lista Punktów Adresowych'!$C$1:R7014,10,0)</f>
        <v>258</v>
      </c>
      <c r="O1342" s="16" t="str">
        <f>VLOOKUP(D1342,'Lista Punktów Adresowych'!$C$1:R7014,14,0)</f>
        <v>1</v>
      </c>
      <c r="P1342" s="16" t="str">
        <f>VLOOKUP(D1342,'Lista Punktów Adresowych'!$C$1:R7014,15,0)</f>
        <v>0</v>
      </c>
      <c r="Q1342" s="16" t="str">
        <f>VLOOKUP(D1342,'Lista Punktów Adresowych'!$C$1:T7014,16,0)</f>
        <v>kat.5</v>
      </c>
      <c r="R1342" s="16" t="str">
        <f>VLOOKUP(D1342,'Lista Punktów Adresowych'!$C$1:T7014,17,0)</f>
        <v>4500</v>
      </c>
      <c r="W1342" s="32"/>
      <c r="Y1342" s="16" t="str">
        <f>VLOOKUP(D1342,'Lista Punktów Adresowych'!$C$1:R7014,13,0)</f>
        <v>punkt adresowy podstawowy</v>
      </c>
      <c r="Z1342" s="277"/>
    </row>
    <row r="1343" spans="1:26">
      <c r="A1343" s="16">
        <v>1339</v>
      </c>
      <c r="B1343" s="101"/>
      <c r="C1343" s="249"/>
      <c r="D1343" s="242" t="s">
        <v>3039</v>
      </c>
      <c r="E1343" s="157"/>
      <c r="F1343" s="16" t="str">
        <f>VLOOKUP(D1343,'Lista Punktów Adresowych'!$C$1:R7015,2)</f>
        <v>MAŁOPOLSKIE</v>
      </c>
      <c r="G1343" s="16" t="str">
        <f>VLOOKUP(D1343,'Lista Punktów Adresowych'!$C$1:R7015,3,0)</f>
        <v>BOCHEŃSKI</v>
      </c>
      <c r="H1343" s="16" t="str">
        <f>VLOOKUP(D1343,'Lista Punktów Adresowych'!$C$1:R7015,4,0)</f>
        <v>ŁAPANÓW</v>
      </c>
      <c r="I1343" s="16" t="str">
        <f>VLOOKUP(D1343,'Lista Punktów Adresowych'!$C$1:R7015,6,)</f>
        <v>TARNAWA</v>
      </c>
      <c r="J1343" s="16" t="str">
        <f>VLOOKUP(D1343,'Lista Punktów Adresowych'!$C$1:R7015,8,0)</f>
        <v/>
      </c>
      <c r="K1343" s="98" t="str">
        <f>VLOOKUP(D1343,'Lista Punktów Adresowych'!$C$1:R7015,10,0)</f>
        <v>259</v>
      </c>
      <c r="O1343" s="16" t="str">
        <f>VLOOKUP(D1343,'Lista Punktów Adresowych'!$C$1:R7015,14,0)</f>
        <v>1</v>
      </c>
      <c r="P1343" s="16" t="str">
        <f>VLOOKUP(D1343,'Lista Punktów Adresowych'!$C$1:R7015,15,0)</f>
        <v>0</v>
      </c>
      <c r="Q1343" s="16" t="str">
        <f>VLOOKUP(D1343,'Lista Punktów Adresowych'!$C$1:T7015,16,0)</f>
        <v>kat.5</v>
      </c>
      <c r="R1343" s="16" t="str">
        <f>VLOOKUP(D1343,'Lista Punktów Adresowych'!$C$1:T7015,17,0)</f>
        <v>4500</v>
      </c>
      <c r="W1343" s="32"/>
      <c r="Y1343" s="16" t="str">
        <f>VLOOKUP(D1343,'Lista Punktów Adresowych'!$C$1:R7015,13,0)</f>
        <v>punkt adresowy podstawowy</v>
      </c>
      <c r="Z1343" s="277"/>
    </row>
    <row r="1344" spans="1:26">
      <c r="A1344" s="16">
        <v>1340</v>
      </c>
      <c r="B1344" s="101"/>
      <c r="C1344" s="249"/>
      <c r="D1344" s="242" t="s">
        <v>3040</v>
      </c>
      <c r="E1344" s="157"/>
      <c r="F1344" s="16" t="str">
        <f>VLOOKUP(D1344,'Lista Punktów Adresowych'!$C$1:R7016,2)</f>
        <v>MAŁOPOLSKIE</v>
      </c>
      <c r="G1344" s="16" t="str">
        <f>VLOOKUP(D1344,'Lista Punktów Adresowych'!$C$1:R7016,3,0)</f>
        <v>BOCHEŃSKI</v>
      </c>
      <c r="H1344" s="16" t="str">
        <f>VLOOKUP(D1344,'Lista Punktów Adresowych'!$C$1:R7016,4,0)</f>
        <v>ŁAPANÓW</v>
      </c>
      <c r="I1344" s="16" t="str">
        <f>VLOOKUP(D1344,'Lista Punktów Adresowych'!$C$1:R7016,6,)</f>
        <v>UBRZEŻ</v>
      </c>
      <c r="J1344" s="16" t="str">
        <f>VLOOKUP(D1344,'Lista Punktów Adresowych'!$C$1:R7016,8,0)</f>
        <v/>
      </c>
      <c r="K1344" s="98" t="str">
        <f>VLOOKUP(D1344,'Lista Punktów Adresowych'!$C$1:R7016,10,0)</f>
        <v>87</v>
      </c>
      <c r="O1344" s="16" t="str">
        <f>VLOOKUP(D1344,'Lista Punktów Adresowych'!$C$1:R7016,14,0)</f>
        <v>1</v>
      </c>
      <c r="P1344" s="16" t="str">
        <f>VLOOKUP(D1344,'Lista Punktów Adresowych'!$C$1:R7016,15,0)</f>
        <v>0</v>
      </c>
      <c r="Q1344" s="16" t="str">
        <f>VLOOKUP(D1344,'Lista Punktów Adresowych'!$C$1:T7016,16,0)</f>
        <v>kat.17</v>
      </c>
      <c r="R1344" s="16" t="str">
        <f>VLOOKUP(D1344,'Lista Punktów Adresowych'!$C$1:T7016,17,0)</f>
        <v>16500</v>
      </c>
      <c r="W1344" s="32"/>
      <c r="Y1344" s="16" t="str">
        <f>VLOOKUP(D1344,'Lista Punktów Adresowych'!$C$1:R7016,13,0)</f>
        <v>punkt adresowy podstawowy</v>
      </c>
      <c r="Z1344" s="277"/>
    </row>
    <row r="1345" spans="1:26">
      <c r="A1345" s="16">
        <v>1341</v>
      </c>
      <c r="B1345" s="101"/>
      <c r="C1345" s="249"/>
      <c r="D1345" s="242" t="s">
        <v>3041</v>
      </c>
      <c r="E1345" s="157"/>
      <c r="F1345" s="16" t="str">
        <f>VLOOKUP(D1345,'Lista Punktów Adresowych'!$C$1:R7017,2)</f>
        <v>MAŁOPOLSKIE</v>
      </c>
      <c r="G1345" s="16" t="str">
        <f>VLOOKUP(D1345,'Lista Punktów Adresowych'!$C$1:R7017,3,0)</f>
        <v>BOCHEŃSKI</v>
      </c>
      <c r="H1345" s="16" t="str">
        <f>VLOOKUP(D1345,'Lista Punktów Adresowych'!$C$1:R7017,4,0)</f>
        <v>ŁAPANÓW</v>
      </c>
      <c r="I1345" s="16" t="str">
        <f>VLOOKUP(D1345,'Lista Punktów Adresowych'!$C$1:R7017,6,)</f>
        <v>UBRZEŻ</v>
      </c>
      <c r="J1345" s="16" t="str">
        <f>VLOOKUP(D1345,'Lista Punktów Adresowych'!$C$1:R7017,8,0)</f>
        <v/>
      </c>
      <c r="K1345" s="98" t="str">
        <f>VLOOKUP(D1345,'Lista Punktów Adresowych'!$C$1:R7017,10,0)</f>
        <v>89</v>
      </c>
      <c r="O1345" s="16" t="str">
        <f>VLOOKUP(D1345,'Lista Punktów Adresowych'!$C$1:R7017,14,0)</f>
        <v>1</v>
      </c>
      <c r="P1345" s="16" t="str">
        <f>VLOOKUP(D1345,'Lista Punktów Adresowych'!$C$1:R7017,15,0)</f>
        <v>0</v>
      </c>
      <c r="Q1345" s="16" t="str">
        <f>VLOOKUP(D1345,'Lista Punktów Adresowych'!$C$1:T7017,16,0)</f>
        <v>kat.3</v>
      </c>
      <c r="R1345" s="16" t="str">
        <f>VLOOKUP(D1345,'Lista Punktów Adresowych'!$C$1:T7017,17,0)</f>
        <v>2500</v>
      </c>
      <c r="W1345" s="32"/>
      <c r="Y1345" s="16" t="str">
        <f>VLOOKUP(D1345,'Lista Punktów Adresowych'!$C$1:R7017,13,0)</f>
        <v>punkt adresowy podstawowy</v>
      </c>
      <c r="Z1345" s="277"/>
    </row>
    <row r="1346" spans="1:26">
      <c r="A1346" s="16">
        <v>1342</v>
      </c>
      <c r="B1346" s="101"/>
      <c r="C1346" s="249"/>
      <c r="D1346" s="242" t="s">
        <v>3042</v>
      </c>
      <c r="E1346" s="157"/>
      <c r="F1346" s="16" t="str">
        <f>VLOOKUP(D1346,'Lista Punktów Adresowych'!$C$1:R7018,2)</f>
        <v>MAŁOPOLSKIE</v>
      </c>
      <c r="G1346" s="16" t="str">
        <f>VLOOKUP(D1346,'Lista Punktów Adresowych'!$C$1:R7018,3,0)</f>
        <v>BOCHEŃSKI</v>
      </c>
      <c r="H1346" s="16" t="str">
        <f>VLOOKUP(D1346,'Lista Punktów Adresowych'!$C$1:R7018,4,0)</f>
        <v>ŁAPANÓW</v>
      </c>
      <c r="I1346" s="16" t="str">
        <f>VLOOKUP(D1346,'Lista Punktów Adresowych'!$C$1:R7018,6,)</f>
        <v>UBRZEŻ</v>
      </c>
      <c r="J1346" s="16" t="str">
        <f>VLOOKUP(D1346,'Lista Punktów Adresowych'!$C$1:R7018,8,0)</f>
        <v/>
      </c>
      <c r="K1346" s="98" t="str">
        <f>VLOOKUP(D1346,'Lista Punktów Adresowych'!$C$1:R7018,10,0)</f>
        <v>90</v>
      </c>
      <c r="O1346" s="16" t="str">
        <f>VLOOKUP(D1346,'Lista Punktów Adresowych'!$C$1:R7018,14,0)</f>
        <v>1</v>
      </c>
      <c r="P1346" s="16" t="str">
        <f>VLOOKUP(D1346,'Lista Punktów Adresowych'!$C$1:R7018,15,0)</f>
        <v>0</v>
      </c>
      <c r="Q1346" s="16" t="str">
        <f>VLOOKUP(D1346,'Lista Punktów Adresowych'!$C$1:T7018,16,0)</f>
        <v>kat.3</v>
      </c>
      <c r="R1346" s="16" t="str">
        <f>VLOOKUP(D1346,'Lista Punktów Adresowych'!$C$1:T7018,17,0)</f>
        <v>2500</v>
      </c>
      <c r="W1346" s="32"/>
      <c r="Y1346" s="16" t="str">
        <f>VLOOKUP(D1346,'Lista Punktów Adresowych'!$C$1:R7018,13,0)</f>
        <v>punkt adresowy podstawowy</v>
      </c>
      <c r="Z1346" s="277"/>
    </row>
    <row r="1347" spans="1:26">
      <c r="A1347" s="16">
        <v>1343</v>
      </c>
      <c r="B1347" s="101"/>
      <c r="C1347" s="249"/>
      <c r="D1347" s="242" t="s">
        <v>3043</v>
      </c>
      <c r="E1347" s="157"/>
      <c r="F1347" s="16" t="str">
        <f>VLOOKUP(D1347,'Lista Punktów Adresowych'!$C$1:R7019,2)</f>
        <v>MAŁOPOLSKIE</v>
      </c>
      <c r="G1347" s="16" t="str">
        <f>VLOOKUP(D1347,'Lista Punktów Adresowych'!$C$1:R7019,3,0)</f>
        <v>BOCHEŃSKI</v>
      </c>
      <c r="H1347" s="16" t="str">
        <f>VLOOKUP(D1347,'Lista Punktów Adresowych'!$C$1:R7019,4,0)</f>
        <v>ŁAPANÓW</v>
      </c>
      <c r="I1347" s="16" t="str">
        <f>VLOOKUP(D1347,'Lista Punktów Adresowych'!$C$1:R7019,6,)</f>
        <v>UBRZEŻ</v>
      </c>
      <c r="J1347" s="16" t="str">
        <f>VLOOKUP(D1347,'Lista Punktów Adresowych'!$C$1:R7019,8,0)</f>
        <v/>
      </c>
      <c r="K1347" s="98" t="str">
        <f>VLOOKUP(D1347,'Lista Punktów Adresowych'!$C$1:R7019,10,0)</f>
        <v>95</v>
      </c>
      <c r="O1347" s="16" t="str">
        <f>VLOOKUP(D1347,'Lista Punktów Adresowych'!$C$1:R7019,14,0)</f>
        <v>1</v>
      </c>
      <c r="P1347" s="16" t="str">
        <f>VLOOKUP(D1347,'Lista Punktów Adresowych'!$C$1:R7019,15,0)</f>
        <v>0</v>
      </c>
      <c r="Q1347" s="16" t="str">
        <f>VLOOKUP(D1347,'Lista Punktów Adresowych'!$C$1:T7019,16,0)</f>
        <v>kat.17</v>
      </c>
      <c r="R1347" s="16" t="str">
        <f>VLOOKUP(D1347,'Lista Punktów Adresowych'!$C$1:T7019,17,0)</f>
        <v>16500</v>
      </c>
      <c r="W1347" s="32"/>
      <c r="Y1347" s="16" t="str">
        <f>VLOOKUP(D1347,'Lista Punktów Adresowych'!$C$1:R7019,13,0)</f>
        <v>punkt adresowy podstawowy</v>
      </c>
      <c r="Z1347" s="277"/>
    </row>
    <row r="1348" spans="1:26">
      <c r="A1348" s="16">
        <v>1344</v>
      </c>
      <c r="B1348" s="101"/>
      <c r="C1348" s="249"/>
      <c r="D1348" s="242" t="s">
        <v>3044</v>
      </c>
      <c r="E1348" s="157"/>
      <c r="F1348" s="16" t="str">
        <f>VLOOKUP(D1348,'Lista Punktów Adresowych'!$C$1:R7020,2)</f>
        <v>MAŁOPOLSKIE</v>
      </c>
      <c r="G1348" s="16" t="str">
        <f>VLOOKUP(D1348,'Lista Punktów Adresowych'!$C$1:R7020,3,0)</f>
        <v>BOCHEŃSKI</v>
      </c>
      <c r="H1348" s="16" t="str">
        <f>VLOOKUP(D1348,'Lista Punktów Adresowych'!$C$1:R7020,4,0)</f>
        <v>ŁAPANÓW</v>
      </c>
      <c r="I1348" s="16" t="str">
        <f>VLOOKUP(D1348,'Lista Punktów Adresowych'!$C$1:R7020,6,)</f>
        <v>WOLA WIERUSZYCKA</v>
      </c>
      <c r="J1348" s="16" t="str">
        <f>VLOOKUP(D1348,'Lista Punktów Adresowych'!$C$1:R7020,8,0)</f>
        <v/>
      </c>
      <c r="K1348" s="98" t="str">
        <f>VLOOKUP(D1348,'Lista Punktów Adresowych'!$C$1:R7020,10,0)</f>
        <v>58</v>
      </c>
      <c r="O1348" s="16" t="str">
        <f>VLOOKUP(D1348,'Lista Punktów Adresowych'!$C$1:R7020,14,0)</f>
        <v>1</v>
      </c>
      <c r="P1348" s="16" t="str">
        <f>VLOOKUP(D1348,'Lista Punktów Adresowych'!$C$1:R7020,15,0)</f>
        <v>0</v>
      </c>
      <c r="Q1348" s="16" t="str">
        <f>VLOOKUP(D1348,'Lista Punktów Adresowych'!$C$1:T7020,16,0)</f>
        <v>kat.3</v>
      </c>
      <c r="R1348" s="16" t="str">
        <f>VLOOKUP(D1348,'Lista Punktów Adresowych'!$C$1:T7020,17,0)</f>
        <v>2500</v>
      </c>
      <c r="W1348" s="32"/>
      <c r="Y1348" s="16" t="str">
        <f>VLOOKUP(D1348,'Lista Punktów Adresowych'!$C$1:R7020,13,0)</f>
        <v>punkt adresowy podstawowy</v>
      </c>
      <c r="Z1348" s="277"/>
    </row>
    <row r="1349" spans="1:26">
      <c r="A1349" s="16">
        <v>1345</v>
      </c>
      <c r="B1349" s="101"/>
      <c r="C1349" s="249"/>
      <c r="D1349" s="242" t="s">
        <v>3045</v>
      </c>
      <c r="E1349" s="157"/>
      <c r="F1349" s="16" t="str">
        <f>VLOOKUP(D1349,'Lista Punktów Adresowych'!$C$1:R7021,2)</f>
        <v>MAŁOPOLSKIE</v>
      </c>
      <c r="G1349" s="16" t="str">
        <f>VLOOKUP(D1349,'Lista Punktów Adresowych'!$C$1:R7021,3,0)</f>
        <v>BOCHEŃSKI</v>
      </c>
      <c r="H1349" s="16" t="str">
        <f>VLOOKUP(D1349,'Lista Punktów Adresowych'!$C$1:R7021,4,0)</f>
        <v>ŁAPANÓW</v>
      </c>
      <c r="I1349" s="16" t="str">
        <f>VLOOKUP(D1349,'Lista Punktów Adresowych'!$C$1:R7021,6,)</f>
        <v>WOLA WIERUSZYCKA</v>
      </c>
      <c r="J1349" s="16" t="str">
        <f>VLOOKUP(D1349,'Lista Punktów Adresowych'!$C$1:R7021,8,0)</f>
        <v/>
      </c>
      <c r="K1349" s="98" t="str">
        <f>VLOOKUP(D1349,'Lista Punktów Adresowych'!$C$1:R7021,10,0)</f>
        <v>59</v>
      </c>
      <c r="O1349" s="16" t="str">
        <f>VLOOKUP(D1349,'Lista Punktów Adresowych'!$C$1:R7021,14,0)</f>
        <v>1</v>
      </c>
      <c r="P1349" s="16" t="str">
        <f>VLOOKUP(D1349,'Lista Punktów Adresowych'!$C$1:R7021,15,0)</f>
        <v>0</v>
      </c>
      <c r="Q1349" s="16" t="str">
        <f>VLOOKUP(D1349,'Lista Punktów Adresowych'!$C$1:T7021,16,0)</f>
        <v>kat.6</v>
      </c>
      <c r="R1349" s="16" t="str">
        <f>VLOOKUP(D1349,'Lista Punktów Adresowych'!$C$1:T7021,17,0)</f>
        <v>5500</v>
      </c>
      <c r="W1349" s="32"/>
      <c r="Y1349" s="16" t="str">
        <f>VLOOKUP(D1349,'Lista Punktów Adresowych'!$C$1:R7021,13,0)</f>
        <v>punkt adresowy podstawowy</v>
      </c>
      <c r="Z1349" s="277"/>
    </row>
    <row r="1350" spans="1:26">
      <c r="A1350" s="16">
        <v>1346</v>
      </c>
      <c r="B1350" s="101"/>
      <c r="C1350" s="249"/>
      <c r="D1350" s="242" t="s">
        <v>3046</v>
      </c>
      <c r="E1350" s="157"/>
      <c r="F1350" s="16" t="str">
        <f>VLOOKUP(D1350,'Lista Punktów Adresowych'!$C$1:R7022,2)</f>
        <v>MAŁOPOLSKIE</v>
      </c>
      <c r="G1350" s="16" t="str">
        <f>VLOOKUP(D1350,'Lista Punktów Adresowych'!$C$1:R7022,3,0)</f>
        <v>BOCHEŃSKI</v>
      </c>
      <c r="H1350" s="16" t="str">
        <f>VLOOKUP(D1350,'Lista Punktów Adresowych'!$C$1:R7022,4,0)</f>
        <v>ŁAPANÓW</v>
      </c>
      <c r="I1350" s="16" t="str">
        <f>VLOOKUP(D1350,'Lista Punktów Adresowych'!$C$1:R7022,6,)</f>
        <v>WOLA WIERUSZYCKA</v>
      </c>
      <c r="J1350" s="16" t="str">
        <f>VLOOKUP(D1350,'Lista Punktów Adresowych'!$C$1:R7022,8,0)</f>
        <v/>
      </c>
      <c r="K1350" s="98" t="str">
        <f>VLOOKUP(D1350,'Lista Punktów Adresowych'!$C$1:R7022,10,0)</f>
        <v>60</v>
      </c>
      <c r="O1350" s="16" t="str">
        <f>VLOOKUP(D1350,'Lista Punktów Adresowych'!$C$1:R7022,14,0)</f>
        <v>1</v>
      </c>
      <c r="P1350" s="16" t="str">
        <f>VLOOKUP(D1350,'Lista Punktów Adresowych'!$C$1:R7022,15,0)</f>
        <v>0</v>
      </c>
      <c r="Q1350" s="16" t="str">
        <f>VLOOKUP(D1350,'Lista Punktów Adresowych'!$C$1:T7022,16,0)</f>
        <v>kat.6</v>
      </c>
      <c r="R1350" s="16" t="str">
        <f>VLOOKUP(D1350,'Lista Punktów Adresowych'!$C$1:T7022,17,0)</f>
        <v>5500</v>
      </c>
      <c r="W1350" s="32"/>
      <c r="Y1350" s="16" t="str">
        <f>VLOOKUP(D1350,'Lista Punktów Adresowych'!$C$1:R7022,13,0)</f>
        <v>punkt adresowy podstawowy</v>
      </c>
      <c r="Z1350" s="277"/>
    </row>
    <row r="1351" spans="1:26">
      <c r="A1351" s="16">
        <v>1347</v>
      </c>
      <c r="B1351" s="101"/>
      <c r="C1351" s="249"/>
      <c r="D1351" s="242" t="s">
        <v>3047</v>
      </c>
      <c r="E1351" s="157"/>
      <c r="F1351" s="16" t="str">
        <f>VLOOKUP(D1351,'Lista Punktów Adresowych'!$C$1:R7023,2)</f>
        <v>MAŁOPOLSKIE</v>
      </c>
      <c r="G1351" s="16" t="str">
        <f>VLOOKUP(D1351,'Lista Punktów Adresowych'!$C$1:R7023,3,0)</f>
        <v>BOCHEŃSKI</v>
      </c>
      <c r="H1351" s="16" t="str">
        <f>VLOOKUP(D1351,'Lista Punktów Adresowych'!$C$1:R7023,4,0)</f>
        <v>ŁAPANÓW</v>
      </c>
      <c r="I1351" s="16" t="str">
        <f>VLOOKUP(D1351,'Lista Punktów Adresowych'!$C$1:R7023,6,)</f>
        <v>WOLICA</v>
      </c>
      <c r="J1351" s="16" t="str">
        <f>VLOOKUP(D1351,'Lista Punktów Adresowych'!$C$1:R7023,8,0)</f>
        <v/>
      </c>
      <c r="K1351" s="98" t="str">
        <f>VLOOKUP(D1351,'Lista Punktów Adresowych'!$C$1:R7023,10,0)</f>
        <v>36A</v>
      </c>
      <c r="O1351" s="16" t="str">
        <f>VLOOKUP(D1351,'Lista Punktów Adresowych'!$C$1:R7023,14,0)</f>
        <v>1</v>
      </c>
      <c r="P1351" s="16" t="str">
        <f>VLOOKUP(D1351,'Lista Punktów Adresowych'!$C$1:R7023,15,0)</f>
        <v>0</v>
      </c>
      <c r="Q1351" s="16" t="str">
        <f>VLOOKUP(D1351,'Lista Punktów Adresowych'!$C$1:T7023,16,0)</f>
        <v>kat.4</v>
      </c>
      <c r="R1351" s="16" t="str">
        <f>VLOOKUP(D1351,'Lista Punktów Adresowych'!$C$1:T7023,17,0)</f>
        <v>3500</v>
      </c>
      <c r="W1351" s="32"/>
      <c r="Y1351" s="16" t="str">
        <f>VLOOKUP(D1351,'Lista Punktów Adresowych'!$C$1:R7023,13,0)</f>
        <v>punkt adresowy podstawowy</v>
      </c>
      <c r="Z1351" s="277"/>
    </row>
    <row r="1352" spans="1:26">
      <c r="A1352" s="16">
        <v>1348</v>
      </c>
      <c r="B1352" s="101"/>
      <c r="C1352" s="249"/>
      <c r="D1352" s="242" t="s">
        <v>3048</v>
      </c>
      <c r="E1352" s="157"/>
      <c r="F1352" s="16" t="str">
        <f>VLOOKUP(D1352,'Lista Punktów Adresowych'!$C$1:R7024,2)</f>
        <v>MAŁOPOLSKIE</v>
      </c>
      <c r="G1352" s="16" t="str">
        <f>VLOOKUP(D1352,'Lista Punktów Adresowych'!$C$1:R7024,3,0)</f>
        <v>BOCHEŃSKI</v>
      </c>
      <c r="H1352" s="16" t="str">
        <f>VLOOKUP(D1352,'Lista Punktów Adresowych'!$C$1:R7024,4,0)</f>
        <v>ŁAPANÓW</v>
      </c>
      <c r="I1352" s="16" t="str">
        <f>VLOOKUP(D1352,'Lista Punktów Adresowych'!$C$1:R7024,6,)</f>
        <v>ZBYDNIÓW</v>
      </c>
      <c r="J1352" s="16" t="str">
        <f>VLOOKUP(D1352,'Lista Punktów Adresowych'!$C$1:R7024,8,0)</f>
        <v/>
      </c>
      <c r="K1352" s="98" t="str">
        <f>VLOOKUP(D1352,'Lista Punktów Adresowych'!$C$1:R7024,10,0)</f>
        <v>226</v>
      </c>
      <c r="O1352" s="16" t="str">
        <f>VLOOKUP(D1352,'Lista Punktów Adresowych'!$C$1:R7024,14,0)</f>
        <v>1</v>
      </c>
      <c r="P1352" s="16" t="str">
        <f>VLOOKUP(D1352,'Lista Punktów Adresowych'!$C$1:R7024,15,0)</f>
        <v>0</v>
      </c>
      <c r="Q1352" s="16" t="str">
        <f>VLOOKUP(D1352,'Lista Punktów Adresowych'!$C$1:T7024,16,0)</f>
        <v>kat.5</v>
      </c>
      <c r="R1352" s="16" t="str">
        <f>VLOOKUP(D1352,'Lista Punktów Adresowych'!$C$1:T7024,17,0)</f>
        <v>4500</v>
      </c>
      <c r="W1352" s="32"/>
      <c r="Y1352" s="16" t="str">
        <f>VLOOKUP(D1352,'Lista Punktów Adresowych'!$C$1:R7024,13,0)</f>
        <v>punkt adresowy podstawowy</v>
      </c>
      <c r="Z1352" s="277"/>
    </row>
    <row r="1353" spans="1:26">
      <c r="A1353" s="16">
        <v>1349</v>
      </c>
      <c r="B1353" s="101"/>
      <c r="D1353" s="242" t="s">
        <v>3049</v>
      </c>
      <c r="E1353" s="157"/>
      <c r="F1353" s="16" t="str">
        <f>VLOOKUP(D1353,'Lista Punktów Adresowych'!$C$1:R7025,2)</f>
        <v>MAŁOPOLSKIE</v>
      </c>
      <c r="G1353" s="16" t="str">
        <f>VLOOKUP(D1353,'Lista Punktów Adresowych'!$C$1:R7025,3,0)</f>
        <v>BOCHEŃSKI</v>
      </c>
      <c r="H1353" s="16" t="str">
        <f>VLOOKUP(D1353,'Lista Punktów Adresowych'!$C$1:R7025,4,0)</f>
        <v>NOWY WIŚNICZ</v>
      </c>
      <c r="I1353" s="16" t="str">
        <f>VLOOKUP(D1353,'Lista Punktów Adresowych'!$C$1:R7025,6,)</f>
        <v>CHRONÓW</v>
      </c>
      <c r="J1353" s="16" t="str">
        <f>VLOOKUP(D1353,'Lista Punktów Adresowych'!$C$1:R7025,8,0)</f>
        <v/>
      </c>
      <c r="K1353" s="98" t="str">
        <f>VLOOKUP(D1353,'Lista Punktów Adresowych'!$C$1:R7025,10,0)</f>
        <v>11A</v>
      </c>
      <c r="O1353" s="16" t="str">
        <f>VLOOKUP(D1353,'Lista Punktów Adresowych'!$C$1:R7025,14,0)</f>
        <v>1</v>
      </c>
      <c r="P1353" s="16" t="str">
        <f>VLOOKUP(D1353,'Lista Punktów Adresowych'!$C$1:R7025,15,0)</f>
        <v>0</v>
      </c>
      <c r="Q1353" s="16" t="str">
        <f>VLOOKUP(D1353,'Lista Punktów Adresowych'!$C$1:T7025,16,0)</f>
        <v>kat.1</v>
      </c>
      <c r="R1353" s="16" t="str">
        <f>VLOOKUP(D1353,'Lista Punktów Adresowych'!$C$1:T7025,17,0)</f>
        <v>500</v>
      </c>
      <c r="W1353" s="32"/>
      <c r="Y1353" s="16" t="str">
        <f>VLOOKUP(D1353,'Lista Punktów Adresowych'!$C$1:R7025,13,0)</f>
        <v>punkt adresowy podstawowy</v>
      </c>
    </row>
    <row r="1354" spans="1:26">
      <c r="A1354" s="16">
        <v>1350</v>
      </c>
      <c r="B1354" s="101"/>
      <c r="D1354" s="242" t="s">
        <v>3050</v>
      </c>
      <c r="E1354" s="157"/>
      <c r="F1354" s="16" t="str">
        <f>VLOOKUP(D1354,'Lista Punktów Adresowych'!$C$1:R7026,2)</f>
        <v>MAŁOPOLSKIE</v>
      </c>
      <c r="G1354" s="16" t="str">
        <f>VLOOKUP(D1354,'Lista Punktów Adresowych'!$C$1:R7026,3,0)</f>
        <v>BOCHEŃSKI</v>
      </c>
      <c r="H1354" s="16" t="str">
        <f>VLOOKUP(D1354,'Lista Punktów Adresowych'!$C$1:R7026,4,0)</f>
        <v>NOWY WIŚNICZ</v>
      </c>
      <c r="I1354" s="16" t="str">
        <f>VLOOKUP(D1354,'Lista Punktów Adresowych'!$C$1:R7026,6,)</f>
        <v>CHRONÓW</v>
      </c>
      <c r="J1354" s="16" t="str">
        <f>VLOOKUP(D1354,'Lista Punktów Adresowych'!$C$1:R7026,8,0)</f>
        <v/>
      </c>
      <c r="K1354" s="98" t="str">
        <f>VLOOKUP(D1354,'Lista Punktów Adresowych'!$C$1:R7026,10,0)</f>
        <v>253</v>
      </c>
      <c r="O1354" s="16" t="str">
        <f>VLOOKUP(D1354,'Lista Punktów Adresowych'!$C$1:R7026,14,0)</f>
        <v>1</v>
      </c>
      <c r="P1354" s="16" t="str">
        <f>VLOOKUP(D1354,'Lista Punktów Adresowych'!$C$1:R7026,15,0)</f>
        <v>0</v>
      </c>
      <c r="Q1354" s="16" t="str">
        <f>VLOOKUP(D1354,'Lista Punktów Adresowych'!$C$1:T7026,16,0)</f>
        <v>kat.2</v>
      </c>
      <c r="R1354" s="16" t="str">
        <f>VLOOKUP(D1354,'Lista Punktów Adresowych'!$C$1:T7026,17,0)</f>
        <v>1500</v>
      </c>
      <c r="W1354" s="32"/>
      <c r="Y1354" s="16" t="str">
        <f>VLOOKUP(D1354,'Lista Punktów Adresowych'!$C$1:R7026,13,0)</f>
        <v>punkt adresowy podstawowy</v>
      </c>
    </row>
    <row r="1355" spans="1:26">
      <c r="A1355" s="16">
        <v>1351</v>
      </c>
      <c r="B1355" s="101"/>
      <c r="D1355" s="242" t="s">
        <v>3051</v>
      </c>
      <c r="E1355" s="157"/>
      <c r="F1355" s="16" t="str">
        <f>VLOOKUP(D1355,'Lista Punktów Adresowych'!$C$1:R7027,2)</f>
        <v>MAŁOPOLSKIE</v>
      </c>
      <c r="G1355" s="16" t="str">
        <f>VLOOKUP(D1355,'Lista Punktów Adresowych'!$C$1:R7027,3,0)</f>
        <v>BOCHEŃSKI</v>
      </c>
      <c r="H1355" s="16" t="str">
        <f>VLOOKUP(D1355,'Lista Punktów Adresowych'!$C$1:R7027,4,0)</f>
        <v>NOWY WIŚNICZ</v>
      </c>
      <c r="I1355" s="16" t="str">
        <f>VLOOKUP(D1355,'Lista Punktów Adresowych'!$C$1:R7027,6,)</f>
        <v>CHRONÓW</v>
      </c>
      <c r="J1355" s="16" t="str">
        <f>VLOOKUP(D1355,'Lista Punktów Adresowych'!$C$1:R7027,8,0)</f>
        <v/>
      </c>
      <c r="K1355" s="98" t="str">
        <f>VLOOKUP(D1355,'Lista Punktów Adresowych'!$C$1:R7027,10,0)</f>
        <v>255</v>
      </c>
      <c r="O1355" s="16" t="str">
        <f>VLOOKUP(D1355,'Lista Punktów Adresowych'!$C$1:R7027,14,0)</f>
        <v>1</v>
      </c>
      <c r="P1355" s="16" t="str">
        <f>VLOOKUP(D1355,'Lista Punktów Adresowych'!$C$1:R7027,15,0)</f>
        <v>0</v>
      </c>
      <c r="Q1355" s="16" t="str">
        <f>VLOOKUP(D1355,'Lista Punktów Adresowych'!$C$1:T7027,16,0)</f>
        <v>kat.16</v>
      </c>
      <c r="R1355" s="16" t="str">
        <f>VLOOKUP(D1355,'Lista Punktów Adresowych'!$C$1:T7027,17,0)</f>
        <v>15500</v>
      </c>
      <c r="W1355" s="32"/>
      <c r="Y1355" s="16" t="str">
        <f>VLOOKUP(D1355,'Lista Punktów Adresowych'!$C$1:R7027,13,0)</f>
        <v>punkt adresowy podstawowy</v>
      </c>
    </row>
    <row r="1356" spans="1:26">
      <c r="A1356" s="16">
        <v>1352</v>
      </c>
      <c r="B1356" s="101"/>
      <c r="C1356" s="249"/>
      <c r="D1356" s="242" t="s">
        <v>3052</v>
      </c>
      <c r="E1356" s="157"/>
      <c r="F1356" s="16" t="str">
        <f>VLOOKUP(D1356,'Lista Punktów Adresowych'!$C$1:R7028,2)</f>
        <v>MAŁOPOLSKIE</v>
      </c>
      <c r="G1356" s="16" t="str">
        <f>VLOOKUP(D1356,'Lista Punktów Adresowych'!$C$1:R7028,3,0)</f>
        <v>BOCHEŃSKI</v>
      </c>
      <c r="H1356" s="16" t="str">
        <f>VLOOKUP(D1356,'Lista Punktów Adresowych'!$C$1:R7028,4,0)</f>
        <v>NOWY WIŚNICZ</v>
      </c>
      <c r="I1356" s="16" t="str">
        <f>VLOOKUP(D1356,'Lista Punktów Adresowych'!$C$1:R7028,6,)</f>
        <v>CHRONÓW</v>
      </c>
      <c r="J1356" s="16" t="str">
        <f>VLOOKUP(D1356,'Lista Punktów Adresowych'!$C$1:R7028,8,0)</f>
        <v/>
      </c>
      <c r="K1356" s="98" t="str">
        <f>VLOOKUP(D1356,'Lista Punktów Adresowych'!$C$1:R7028,10,0)</f>
        <v>256</v>
      </c>
      <c r="O1356" s="16" t="str">
        <f>VLOOKUP(D1356,'Lista Punktów Adresowych'!$C$1:R7028,14,0)</f>
        <v>1</v>
      </c>
      <c r="P1356" s="16" t="str">
        <f>VLOOKUP(D1356,'Lista Punktów Adresowych'!$C$1:R7028,15,0)</f>
        <v>0</v>
      </c>
      <c r="Q1356" s="16" t="str">
        <f>VLOOKUP(D1356,'Lista Punktów Adresowych'!$C$1:T7028,16,0)</f>
        <v>kat.2</v>
      </c>
      <c r="R1356" s="16" t="str">
        <f>VLOOKUP(D1356,'Lista Punktów Adresowych'!$C$1:T7028,17,0)</f>
        <v>1500</v>
      </c>
      <c r="W1356" s="32"/>
      <c r="Y1356" s="16" t="str">
        <f>VLOOKUP(D1356,'Lista Punktów Adresowych'!$C$1:R7028,13,0)</f>
        <v>punkt adresowy podstawowy</v>
      </c>
      <c r="Z1356" s="277"/>
    </row>
    <row r="1357" spans="1:26">
      <c r="A1357" s="16">
        <v>1353</v>
      </c>
      <c r="B1357" s="101"/>
      <c r="C1357" s="249"/>
      <c r="D1357" s="242" t="s">
        <v>3053</v>
      </c>
      <c r="E1357" s="157"/>
      <c r="F1357" s="16" t="str">
        <f>VLOOKUP(D1357,'Lista Punktów Adresowych'!$C$1:R7029,2)</f>
        <v>MAŁOPOLSKIE</v>
      </c>
      <c r="G1357" s="16" t="str">
        <f>VLOOKUP(D1357,'Lista Punktów Adresowych'!$C$1:R7029,3,0)</f>
        <v>BOCHEŃSKI</v>
      </c>
      <c r="H1357" s="16" t="str">
        <f>VLOOKUP(D1357,'Lista Punktów Adresowych'!$C$1:R7029,4,0)</f>
        <v>NOWY WIŚNICZ</v>
      </c>
      <c r="I1357" s="16" t="str">
        <f>VLOOKUP(D1357,'Lista Punktów Adresowych'!$C$1:R7029,6,)</f>
        <v>CHRONÓW</v>
      </c>
      <c r="J1357" s="16" t="str">
        <f>VLOOKUP(D1357,'Lista Punktów Adresowych'!$C$1:R7029,8,0)</f>
        <v/>
      </c>
      <c r="K1357" s="98" t="str">
        <f>VLOOKUP(D1357,'Lista Punktów Adresowych'!$C$1:R7029,10,0)</f>
        <v>84</v>
      </c>
      <c r="O1357" s="16" t="str">
        <f>VLOOKUP(D1357,'Lista Punktów Adresowych'!$C$1:R7029,14,0)</f>
        <v>1</v>
      </c>
      <c r="P1357" s="16" t="str">
        <f>VLOOKUP(D1357,'Lista Punktów Adresowych'!$C$1:R7029,15,0)</f>
        <v>0</v>
      </c>
      <c r="Q1357" s="16" t="str">
        <f>VLOOKUP(D1357,'Lista Punktów Adresowych'!$C$1:T7029,16,0)</f>
        <v>kat.8</v>
      </c>
      <c r="R1357" s="16" t="str">
        <f>VLOOKUP(D1357,'Lista Punktów Adresowych'!$C$1:T7029,17,0)</f>
        <v>7500</v>
      </c>
      <c r="W1357" s="32"/>
      <c r="Y1357" s="16" t="str">
        <f>VLOOKUP(D1357,'Lista Punktów Adresowych'!$C$1:R7029,13,0)</f>
        <v>punkt adresowy podstawowy</v>
      </c>
      <c r="Z1357" s="277"/>
    </row>
    <row r="1358" spans="1:26">
      <c r="A1358" s="16">
        <v>1354</v>
      </c>
      <c r="B1358" s="101"/>
      <c r="C1358" s="249"/>
      <c r="D1358" s="242" t="s">
        <v>3054</v>
      </c>
      <c r="E1358" s="157"/>
      <c r="F1358" s="16" t="str">
        <f>VLOOKUP(D1358,'Lista Punktów Adresowych'!$C$1:R7030,2)</f>
        <v>MAŁOPOLSKIE</v>
      </c>
      <c r="G1358" s="16" t="str">
        <f>VLOOKUP(D1358,'Lista Punktów Adresowych'!$C$1:R7030,3,0)</f>
        <v>BOCHEŃSKI</v>
      </c>
      <c r="H1358" s="16" t="str">
        <f>VLOOKUP(D1358,'Lista Punktów Adresowych'!$C$1:R7030,4,0)</f>
        <v>NOWY WIŚNICZ</v>
      </c>
      <c r="I1358" s="16" t="str">
        <f>VLOOKUP(D1358,'Lista Punktów Adresowych'!$C$1:R7030,6,)</f>
        <v>ŁOMNA</v>
      </c>
      <c r="J1358" s="16" t="str">
        <f>VLOOKUP(D1358,'Lista Punktów Adresowych'!$C$1:R7030,8,0)</f>
        <v/>
      </c>
      <c r="K1358" s="98" t="str">
        <f>VLOOKUP(D1358,'Lista Punktów Adresowych'!$C$1:R7030,10,0)</f>
        <v>220</v>
      </c>
      <c r="O1358" s="16" t="str">
        <f>VLOOKUP(D1358,'Lista Punktów Adresowych'!$C$1:R7030,14,0)</f>
        <v>1</v>
      </c>
      <c r="P1358" s="16" t="str">
        <f>VLOOKUP(D1358,'Lista Punktów Adresowych'!$C$1:R7030,15,0)</f>
        <v>0</v>
      </c>
      <c r="Q1358" s="16" t="str">
        <f>VLOOKUP(D1358,'Lista Punktów Adresowych'!$C$1:T7030,16,0)</f>
        <v>kat.5</v>
      </c>
      <c r="R1358" s="16" t="str">
        <f>VLOOKUP(D1358,'Lista Punktów Adresowych'!$C$1:T7030,17,0)</f>
        <v>4500</v>
      </c>
      <c r="W1358" s="32"/>
      <c r="Y1358" s="16" t="str">
        <f>VLOOKUP(D1358,'Lista Punktów Adresowych'!$C$1:R7030,13,0)</f>
        <v>punkt adresowy podstawowy</v>
      </c>
      <c r="Z1358" s="277"/>
    </row>
    <row r="1359" spans="1:26">
      <c r="A1359" s="16">
        <v>1355</v>
      </c>
      <c r="B1359" s="101"/>
      <c r="C1359" s="249"/>
      <c r="D1359" s="242" t="s">
        <v>3055</v>
      </c>
      <c r="E1359" s="157"/>
      <c r="F1359" s="16" t="str">
        <f>VLOOKUP(D1359,'Lista Punktów Adresowych'!$C$1:R7031,2)</f>
        <v>MAŁOPOLSKIE</v>
      </c>
      <c r="G1359" s="16" t="str">
        <f>VLOOKUP(D1359,'Lista Punktów Adresowych'!$C$1:R7031,3,0)</f>
        <v>BOCHEŃSKI</v>
      </c>
      <c r="H1359" s="16" t="str">
        <f>VLOOKUP(D1359,'Lista Punktów Adresowych'!$C$1:R7031,4,0)</f>
        <v>NOWY WIŚNICZ</v>
      </c>
      <c r="I1359" s="16" t="str">
        <f>VLOOKUP(D1359,'Lista Punktów Adresowych'!$C$1:R7031,6,)</f>
        <v>ŁOMNA</v>
      </c>
      <c r="J1359" s="16" t="str">
        <f>VLOOKUP(D1359,'Lista Punktów Adresowych'!$C$1:R7031,8,0)</f>
        <v/>
      </c>
      <c r="K1359" s="98" t="str">
        <f>VLOOKUP(D1359,'Lista Punktów Adresowych'!$C$1:R7031,10,0)</f>
        <v>224</v>
      </c>
      <c r="O1359" s="16" t="str">
        <f>VLOOKUP(D1359,'Lista Punktów Adresowych'!$C$1:R7031,14,0)</f>
        <v>1</v>
      </c>
      <c r="P1359" s="16" t="str">
        <f>VLOOKUP(D1359,'Lista Punktów Adresowych'!$C$1:R7031,15,0)</f>
        <v>0</v>
      </c>
      <c r="Q1359" s="16" t="str">
        <f>VLOOKUP(D1359,'Lista Punktów Adresowych'!$C$1:T7031,16,0)</f>
        <v>kat.2</v>
      </c>
      <c r="R1359" s="16" t="str">
        <f>VLOOKUP(D1359,'Lista Punktów Adresowych'!$C$1:T7031,17,0)</f>
        <v>1500</v>
      </c>
      <c r="W1359" s="32"/>
      <c r="Y1359" s="16" t="str">
        <f>VLOOKUP(D1359,'Lista Punktów Adresowych'!$C$1:R7031,13,0)</f>
        <v>punkt adresowy podstawowy</v>
      </c>
      <c r="Z1359" s="277"/>
    </row>
    <row r="1360" spans="1:26">
      <c r="A1360" s="16">
        <v>1356</v>
      </c>
      <c r="B1360" s="101"/>
      <c r="C1360" s="249"/>
      <c r="D1360" s="242" t="s">
        <v>3056</v>
      </c>
      <c r="E1360" s="157"/>
      <c r="F1360" s="16" t="str">
        <f>VLOOKUP(D1360,'Lista Punktów Adresowych'!$C$1:R7032,2)</f>
        <v>MAŁOPOLSKIE</v>
      </c>
      <c r="G1360" s="16" t="str">
        <f>VLOOKUP(D1360,'Lista Punktów Adresowych'!$C$1:R7032,3,0)</f>
        <v>BOCHEŃSKI</v>
      </c>
      <c r="H1360" s="16" t="str">
        <f>VLOOKUP(D1360,'Lista Punktów Adresowych'!$C$1:R7032,4,0)</f>
        <v>RZEZAWA</v>
      </c>
      <c r="I1360" s="16" t="str">
        <f>VLOOKUP(D1360,'Lista Punktów Adresowych'!$C$1:R7032,6,)</f>
        <v>BOREK</v>
      </c>
      <c r="J1360" s="16" t="str">
        <f>VLOOKUP(D1360,'Lista Punktów Adresowych'!$C$1:R7032,8,0)</f>
        <v/>
      </c>
      <c r="K1360" s="98" t="str">
        <f>VLOOKUP(D1360,'Lista Punktów Adresowych'!$C$1:R7032,10,0)</f>
        <v>386</v>
      </c>
      <c r="O1360" s="16" t="str">
        <f>VLOOKUP(D1360,'Lista Punktów Adresowych'!$C$1:R7032,14,0)</f>
        <v>1</v>
      </c>
      <c r="P1360" s="16" t="str">
        <f>VLOOKUP(D1360,'Lista Punktów Adresowych'!$C$1:R7032,15,0)</f>
        <v>0</v>
      </c>
      <c r="Q1360" s="16" t="str">
        <f>VLOOKUP(D1360,'Lista Punktów Adresowych'!$C$1:T7032,16,0)</f>
        <v>kat.5</v>
      </c>
      <c r="R1360" s="16" t="str">
        <f>VLOOKUP(D1360,'Lista Punktów Adresowych'!$C$1:T7032,17,0)</f>
        <v>4500</v>
      </c>
      <c r="W1360" s="32"/>
      <c r="Y1360" s="16" t="str">
        <f>VLOOKUP(D1360,'Lista Punktów Adresowych'!$C$1:R7032,13,0)</f>
        <v>punkt adresowy podstawowy</v>
      </c>
      <c r="Z1360" s="277"/>
    </row>
    <row r="1361" spans="1:26">
      <c r="A1361" s="16">
        <v>1357</v>
      </c>
      <c r="B1361" s="101"/>
      <c r="C1361" s="249"/>
      <c r="D1361" s="242" t="s">
        <v>3057</v>
      </c>
      <c r="E1361" s="157"/>
      <c r="F1361" s="16" t="str">
        <f>VLOOKUP(D1361,'Lista Punktów Adresowych'!$C$1:R7033,2)</f>
        <v>MAŁOPOLSKIE</v>
      </c>
      <c r="G1361" s="16" t="str">
        <f>VLOOKUP(D1361,'Lista Punktów Adresowych'!$C$1:R7033,3,0)</f>
        <v>BOCHEŃSKI</v>
      </c>
      <c r="H1361" s="16" t="str">
        <f>VLOOKUP(D1361,'Lista Punktów Adresowych'!$C$1:R7033,4,0)</f>
        <v>RZEZAWA</v>
      </c>
      <c r="I1361" s="16" t="str">
        <f>VLOOKUP(D1361,'Lista Punktów Adresowych'!$C$1:R7033,6,)</f>
        <v>BOREK</v>
      </c>
      <c r="J1361" s="16" t="str">
        <f>VLOOKUP(D1361,'Lista Punktów Adresowych'!$C$1:R7033,8,0)</f>
        <v/>
      </c>
      <c r="K1361" s="98" t="str">
        <f>VLOOKUP(D1361,'Lista Punktów Adresowych'!$C$1:R7033,10,0)</f>
        <v>390</v>
      </c>
      <c r="O1361" s="16" t="str">
        <f>VLOOKUP(D1361,'Lista Punktów Adresowych'!$C$1:R7033,14,0)</f>
        <v>1</v>
      </c>
      <c r="P1361" s="16" t="str">
        <f>VLOOKUP(D1361,'Lista Punktów Adresowych'!$C$1:R7033,15,0)</f>
        <v>0</v>
      </c>
      <c r="Q1361" s="16" t="str">
        <f>VLOOKUP(D1361,'Lista Punktów Adresowych'!$C$1:T7033,16,0)</f>
        <v>kat.9</v>
      </c>
      <c r="R1361" s="16" t="str">
        <f>VLOOKUP(D1361,'Lista Punktów Adresowych'!$C$1:T7033,17,0)</f>
        <v>8500</v>
      </c>
      <c r="W1361" s="32"/>
      <c r="Y1361" s="16" t="str">
        <f>VLOOKUP(D1361,'Lista Punktów Adresowych'!$C$1:R7033,13,0)</f>
        <v>punkt adresowy podstawowy</v>
      </c>
      <c r="Z1361" s="277"/>
    </row>
    <row r="1362" spans="1:26">
      <c r="A1362" s="16">
        <v>1358</v>
      </c>
      <c r="B1362" s="101"/>
      <c r="C1362" s="249"/>
      <c r="D1362" s="242" t="s">
        <v>3058</v>
      </c>
      <c r="E1362" s="157"/>
      <c r="F1362" s="16" t="str">
        <f>VLOOKUP(D1362,'Lista Punktów Adresowych'!$C$1:R7034,2)</f>
        <v>MAŁOPOLSKIE</v>
      </c>
      <c r="G1362" s="16" t="str">
        <f>VLOOKUP(D1362,'Lista Punktów Adresowych'!$C$1:R7034,3,0)</f>
        <v>BOCHEŃSKI</v>
      </c>
      <c r="H1362" s="16" t="str">
        <f>VLOOKUP(D1362,'Lista Punktów Adresowych'!$C$1:R7034,4,0)</f>
        <v>RZEZAWA</v>
      </c>
      <c r="I1362" s="16" t="str">
        <f>VLOOKUP(D1362,'Lista Punktów Adresowych'!$C$1:R7034,6,)</f>
        <v>BOREK</v>
      </c>
      <c r="J1362" s="16" t="str">
        <f>VLOOKUP(D1362,'Lista Punktów Adresowych'!$C$1:R7034,8,0)</f>
        <v/>
      </c>
      <c r="K1362" s="98" t="str">
        <f>VLOOKUP(D1362,'Lista Punktów Adresowych'!$C$1:R7034,10,0)</f>
        <v>409</v>
      </c>
      <c r="O1362" s="16" t="str">
        <f>VLOOKUP(D1362,'Lista Punktów Adresowych'!$C$1:R7034,14,0)</f>
        <v>1</v>
      </c>
      <c r="P1362" s="16" t="str">
        <f>VLOOKUP(D1362,'Lista Punktów Adresowych'!$C$1:R7034,15,0)</f>
        <v>0</v>
      </c>
      <c r="Q1362" s="16" t="str">
        <f>VLOOKUP(D1362,'Lista Punktów Adresowych'!$C$1:T7034,16,0)</f>
        <v>kat.4</v>
      </c>
      <c r="R1362" s="16" t="str">
        <f>VLOOKUP(D1362,'Lista Punktów Adresowych'!$C$1:T7034,17,0)</f>
        <v>3500</v>
      </c>
      <c r="W1362" s="32"/>
      <c r="Y1362" s="16" t="str">
        <f>VLOOKUP(D1362,'Lista Punktów Adresowych'!$C$1:R7034,13,0)</f>
        <v>punkt adresowy podstawowy</v>
      </c>
      <c r="Z1362" s="277"/>
    </row>
    <row r="1363" spans="1:26">
      <c r="A1363" s="16">
        <v>1359</v>
      </c>
      <c r="B1363" s="101"/>
      <c r="C1363" s="249"/>
      <c r="D1363" s="242" t="s">
        <v>3059</v>
      </c>
      <c r="E1363" s="157"/>
      <c r="F1363" s="16" t="str">
        <f>VLOOKUP(D1363,'Lista Punktów Adresowych'!$C$1:R7035,2)</f>
        <v>MAŁOPOLSKIE</v>
      </c>
      <c r="G1363" s="16" t="str">
        <f>VLOOKUP(D1363,'Lista Punktów Adresowych'!$C$1:R7035,3,0)</f>
        <v>BOCHEŃSKI</v>
      </c>
      <c r="H1363" s="16" t="str">
        <f>VLOOKUP(D1363,'Lista Punktów Adresowych'!$C$1:R7035,4,0)</f>
        <v>RZEZAWA</v>
      </c>
      <c r="I1363" s="16" t="str">
        <f>VLOOKUP(D1363,'Lista Punktów Adresowych'!$C$1:R7035,6,)</f>
        <v>BOREK</v>
      </c>
      <c r="J1363" s="16" t="str">
        <f>VLOOKUP(D1363,'Lista Punktów Adresowych'!$C$1:R7035,8,0)</f>
        <v/>
      </c>
      <c r="K1363" s="98" t="str">
        <f>VLOOKUP(D1363,'Lista Punktów Adresowych'!$C$1:R7035,10,0)</f>
        <v>411</v>
      </c>
      <c r="O1363" s="16" t="str">
        <f>VLOOKUP(D1363,'Lista Punktów Adresowych'!$C$1:R7035,14,0)</f>
        <v>1</v>
      </c>
      <c r="P1363" s="16" t="str">
        <f>VLOOKUP(D1363,'Lista Punktów Adresowych'!$C$1:R7035,15,0)</f>
        <v>0</v>
      </c>
      <c r="Q1363" s="16" t="str">
        <f>VLOOKUP(D1363,'Lista Punktów Adresowych'!$C$1:T7035,16,0)</f>
        <v>kat.7</v>
      </c>
      <c r="R1363" s="16" t="str">
        <f>VLOOKUP(D1363,'Lista Punktów Adresowych'!$C$1:T7035,17,0)</f>
        <v>6500</v>
      </c>
      <c r="W1363" s="32"/>
      <c r="Y1363" s="16" t="str">
        <f>VLOOKUP(D1363,'Lista Punktów Adresowych'!$C$1:R7035,13,0)</f>
        <v>punkt adresowy podstawowy</v>
      </c>
      <c r="Z1363" s="277"/>
    </row>
    <row r="1364" spans="1:26">
      <c r="A1364" s="16">
        <v>1360</v>
      </c>
      <c r="B1364" s="101"/>
      <c r="C1364" s="249"/>
      <c r="D1364" s="242" t="s">
        <v>3060</v>
      </c>
      <c r="E1364" s="157"/>
      <c r="F1364" s="16" t="str">
        <f>VLOOKUP(D1364,'Lista Punktów Adresowych'!$C$1:R7036,2)</f>
        <v>MAŁOPOLSKIE</v>
      </c>
      <c r="G1364" s="16" t="str">
        <f>VLOOKUP(D1364,'Lista Punktów Adresowych'!$C$1:R7036,3,0)</f>
        <v>BOCHEŃSKI</v>
      </c>
      <c r="H1364" s="16" t="str">
        <f>VLOOKUP(D1364,'Lista Punktów Adresowych'!$C$1:R7036,4,0)</f>
        <v>RZEZAWA</v>
      </c>
      <c r="I1364" s="16" t="str">
        <f>VLOOKUP(D1364,'Lista Punktów Adresowych'!$C$1:R7036,6,)</f>
        <v>BOREK</v>
      </c>
      <c r="J1364" s="16" t="str">
        <f>VLOOKUP(D1364,'Lista Punktów Adresowych'!$C$1:R7036,8,0)</f>
        <v/>
      </c>
      <c r="K1364" s="98" t="str">
        <f>VLOOKUP(D1364,'Lista Punktów Adresowych'!$C$1:R7036,10,0)</f>
        <v>418</v>
      </c>
      <c r="O1364" s="16" t="str">
        <f>VLOOKUP(D1364,'Lista Punktów Adresowych'!$C$1:R7036,14,0)</f>
        <v>1</v>
      </c>
      <c r="P1364" s="16" t="str">
        <f>VLOOKUP(D1364,'Lista Punktów Adresowych'!$C$1:R7036,15,0)</f>
        <v>0</v>
      </c>
      <c r="Q1364" s="16" t="str">
        <f>VLOOKUP(D1364,'Lista Punktów Adresowych'!$C$1:T7036,16,0)</f>
        <v>kat.3</v>
      </c>
      <c r="R1364" s="16" t="str">
        <f>VLOOKUP(D1364,'Lista Punktów Adresowych'!$C$1:T7036,17,0)</f>
        <v>2500</v>
      </c>
      <c r="W1364" s="32"/>
      <c r="Y1364" s="16" t="str">
        <f>VLOOKUP(D1364,'Lista Punktów Adresowych'!$C$1:R7036,13,0)</f>
        <v>punkt adresowy podstawowy</v>
      </c>
      <c r="Z1364" s="277"/>
    </row>
    <row r="1365" spans="1:26">
      <c r="A1365" s="16">
        <v>1361</v>
      </c>
      <c r="B1365" s="101"/>
      <c r="C1365" s="249"/>
      <c r="D1365" s="242" t="s">
        <v>3061</v>
      </c>
      <c r="E1365" s="157"/>
      <c r="F1365" s="16" t="str">
        <f>VLOOKUP(D1365,'Lista Punktów Adresowych'!$C$1:R7037,2)</f>
        <v>MAŁOPOLSKIE</v>
      </c>
      <c r="G1365" s="16" t="str">
        <f>VLOOKUP(D1365,'Lista Punktów Adresowych'!$C$1:R7037,3,0)</f>
        <v>BOCHEŃSKI</v>
      </c>
      <c r="H1365" s="16" t="str">
        <f>VLOOKUP(D1365,'Lista Punktów Adresowych'!$C$1:R7037,4,0)</f>
        <v>RZEZAWA</v>
      </c>
      <c r="I1365" s="16" t="str">
        <f>VLOOKUP(D1365,'Lista Punktów Adresowych'!$C$1:R7037,6,)</f>
        <v>BOREK</v>
      </c>
      <c r="J1365" s="16" t="str">
        <f>VLOOKUP(D1365,'Lista Punktów Adresowych'!$C$1:R7037,8,0)</f>
        <v/>
      </c>
      <c r="K1365" s="98" t="str">
        <f>VLOOKUP(D1365,'Lista Punktów Adresowych'!$C$1:R7037,10,0)</f>
        <v>427</v>
      </c>
      <c r="O1365" s="16" t="str">
        <f>VLOOKUP(D1365,'Lista Punktów Adresowych'!$C$1:R7037,14,0)</f>
        <v>1</v>
      </c>
      <c r="P1365" s="16" t="str">
        <f>VLOOKUP(D1365,'Lista Punktów Adresowych'!$C$1:R7037,15,0)</f>
        <v>0</v>
      </c>
      <c r="Q1365" s="16" t="str">
        <f>VLOOKUP(D1365,'Lista Punktów Adresowych'!$C$1:T7037,16,0)</f>
        <v>kat.13</v>
      </c>
      <c r="R1365" s="16" t="str">
        <f>VLOOKUP(D1365,'Lista Punktów Adresowych'!$C$1:T7037,17,0)</f>
        <v>12500</v>
      </c>
      <c r="W1365" s="32"/>
      <c r="Y1365" s="16" t="str">
        <f>VLOOKUP(D1365,'Lista Punktów Adresowych'!$C$1:R7037,13,0)</f>
        <v>punkt adresowy podstawowy</v>
      </c>
      <c r="Z1365" s="277"/>
    </row>
    <row r="1366" spans="1:26">
      <c r="A1366" s="16">
        <v>1362</v>
      </c>
      <c r="B1366" s="101"/>
      <c r="C1366" s="249"/>
      <c r="D1366" s="242" t="s">
        <v>3062</v>
      </c>
      <c r="E1366" s="157"/>
      <c r="F1366" s="16" t="str">
        <f>VLOOKUP(D1366,'Lista Punktów Adresowych'!$C$1:R7038,2)</f>
        <v>MAŁOPOLSKIE</v>
      </c>
      <c r="G1366" s="16" t="str">
        <f>VLOOKUP(D1366,'Lista Punktów Adresowych'!$C$1:R7038,3,0)</f>
        <v>BOCHEŃSKI</v>
      </c>
      <c r="H1366" s="16" t="str">
        <f>VLOOKUP(D1366,'Lista Punktów Adresowych'!$C$1:R7038,4,0)</f>
        <v>RZEZAWA</v>
      </c>
      <c r="I1366" s="16" t="str">
        <f>VLOOKUP(D1366,'Lista Punktów Adresowych'!$C$1:R7038,6,)</f>
        <v>BOREK</v>
      </c>
      <c r="J1366" s="16" t="str">
        <f>VLOOKUP(D1366,'Lista Punktów Adresowych'!$C$1:R7038,8,0)</f>
        <v/>
      </c>
      <c r="K1366" s="98" t="str">
        <f>VLOOKUP(D1366,'Lista Punktów Adresowych'!$C$1:R7038,10,0)</f>
        <v>428</v>
      </c>
      <c r="O1366" s="16" t="str">
        <f>VLOOKUP(D1366,'Lista Punktów Adresowych'!$C$1:R7038,14,0)</f>
        <v>1</v>
      </c>
      <c r="P1366" s="16" t="str">
        <f>VLOOKUP(D1366,'Lista Punktów Adresowych'!$C$1:R7038,15,0)</f>
        <v>0</v>
      </c>
      <c r="Q1366" s="16" t="str">
        <f>VLOOKUP(D1366,'Lista Punktów Adresowych'!$C$1:T7038,16,0)</f>
        <v>kat.2</v>
      </c>
      <c r="R1366" s="16" t="str">
        <f>VLOOKUP(D1366,'Lista Punktów Adresowych'!$C$1:T7038,17,0)</f>
        <v>1500</v>
      </c>
      <c r="W1366" s="32"/>
      <c r="Y1366" s="16" t="str">
        <f>VLOOKUP(D1366,'Lista Punktów Adresowych'!$C$1:R7038,13,0)</f>
        <v>punkt adresowy podstawowy</v>
      </c>
      <c r="Z1366" s="277"/>
    </row>
    <row r="1367" spans="1:26">
      <c r="A1367" s="16">
        <v>1363</v>
      </c>
      <c r="B1367" s="101"/>
      <c r="C1367" s="249"/>
      <c r="D1367" s="242" t="s">
        <v>3063</v>
      </c>
      <c r="E1367" s="157"/>
      <c r="F1367" s="16" t="str">
        <f>VLOOKUP(D1367,'Lista Punktów Adresowych'!$C$1:R7039,2)</f>
        <v>MAŁOPOLSKIE</v>
      </c>
      <c r="G1367" s="16" t="str">
        <f>VLOOKUP(D1367,'Lista Punktów Adresowych'!$C$1:R7039,3,0)</f>
        <v>BOCHEŃSKI</v>
      </c>
      <c r="H1367" s="16" t="str">
        <f>VLOOKUP(D1367,'Lista Punktów Adresowych'!$C$1:R7039,4,0)</f>
        <v>RZEZAWA</v>
      </c>
      <c r="I1367" s="16" t="str">
        <f>VLOOKUP(D1367,'Lista Punktów Adresowych'!$C$1:R7039,6,)</f>
        <v>OSTRÓW KRÓLEWSKI</v>
      </c>
      <c r="J1367" s="16" t="str">
        <f>VLOOKUP(D1367,'Lista Punktów Adresowych'!$C$1:R7039,8,0)</f>
        <v/>
      </c>
      <c r="K1367" s="98" t="str">
        <f>VLOOKUP(D1367,'Lista Punktów Adresowych'!$C$1:R7039,10,0)</f>
        <v>119A</v>
      </c>
      <c r="O1367" s="16" t="str">
        <f>VLOOKUP(D1367,'Lista Punktów Adresowych'!$C$1:R7039,14,0)</f>
        <v>1</v>
      </c>
      <c r="P1367" s="16" t="str">
        <f>VLOOKUP(D1367,'Lista Punktów Adresowych'!$C$1:R7039,15,0)</f>
        <v>0</v>
      </c>
      <c r="Q1367" s="16" t="str">
        <f>VLOOKUP(D1367,'Lista Punktów Adresowych'!$C$1:T7039,16,0)</f>
        <v>kat.3</v>
      </c>
      <c r="R1367" s="16" t="str">
        <f>VLOOKUP(D1367,'Lista Punktów Adresowych'!$C$1:T7039,17,0)</f>
        <v>2500</v>
      </c>
      <c r="W1367" s="32"/>
      <c r="Y1367" s="16" t="str">
        <f>VLOOKUP(D1367,'Lista Punktów Adresowych'!$C$1:R7039,13,0)</f>
        <v>punkt adresowy podstawowy</v>
      </c>
      <c r="Z1367" s="277"/>
    </row>
    <row r="1368" spans="1:26">
      <c r="A1368" s="16">
        <v>1364</v>
      </c>
      <c r="B1368" s="101"/>
      <c r="C1368" s="249"/>
      <c r="D1368" s="242" t="s">
        <v>3064</v>
      </c>
      <c r="E1368" s="157"/>
      <c r="F1368" s="16" t="str">
        <f>VLOOKUP(D1368,'Lista Punktów Adresowych'!$C$1:R7040,2)</f>
        <v>MAŁOPOLSKIE</v>
      </c>
      <c r="G1368" s="16" t="str">
        <f>VLOOKUP(D1368,'Lista Punktów Adresowych'!$C$1:R7040,3,0)</f>
        <v>BOCHEŃSKI</v>
      </c>
      <c r="H1368" s="16" t="str">
        <f>VLOOKUP(D1368,'Lista Punktów Adresowych'!$C$1:R7040,4,0)</f>
        <v>ŻEGOCINA</v>
      </c>
      <c r="I1368" s="16" t="str">
        <f>VLOOKUP(D1368,'Lista Punktów Adresowych'!$C$1:R7040,6,)</f>
        <v>ROZDZIELE</v>
      </c>
      <c r="J1368" s="16" t="str">
        <f>VLOOKUP(D1368,'Lista Punktów Adresowych'!$C$1:R7040,8,0)</f>
        <v/>
      </c>
      <c r="K1368" s="98" t="str">
        <f>VLOOKUP(D1368,'Lista Punktów Adresowych'!$C$1:R7040,10,0)</f>
        <v>15A</v>
      </c>
      <c r="O1368" s="16" t="str">
        <f>VLOOKUP(D1368,'Lista Punktów Adresowych'!$C$1:R7040,14,0)</f>
        <v>1</v>
      </c>
      <c r="P1368" s="16" t="str">
        <f>VLOOKUP(D1368,'Lista Punktów Adresowych'!$C$1:R7040,15,0)</f>
        <v>0</v>
      </c>
      <c r="Q1368" s="16" t="str">
        <f>VLOOKUP(D1368,'Lista Punktów Adresowych'!$C$1:T7040,16,0)</f>
        <v>kat.8</v>
      </c>
      <c r="R1368" s="16" t="str">
        <f>VLOOKUP(D1368,'Lista Punktów Adresowych'!$C$1:T7040,17,0)</f>
        <v>7500</v>
      </c>
      <c r="W1368" s="32"/>
      <c r="Y1368" s="16" t="str">
        <f>VLOOKUP(D1368,'Lista Punktów Adresowych'!$C$1:R7040,13,0)</f>
        <v>punkt adresowy podstawowy</v>
      </c>
      <c r="Z1368" s="277"/>
    </row>
    <row r="1369" spans="1:26">
      <c r="A1369" s="16">
        <v>1365</v>
      </c>
      <c r="B1369" s="101"/>
      <c r="D1369" s="242" t="s">
        <v>3065</v>
      </c>
      <c r="E1369" s="157"/>
      <c r="F1369" s="16" t="str">
        <f>VLOOKUP(D1369,'Lista Punktów Adresowych'!$C$1:R7041,2)</f>
        <v>MAŁOPOLSKIE</v>
      </c>
      <c r="G1369" s="16" t="str">
        <f>VLOOKUP(D1369,'Lista Punktów Adresowych'!$C$1:R7041,3,0)</f>
        <v>BOCHEŃSKI</v>
      </c>
      <c r="H1369" s="16" t="str">
        <f>VLOOKUP(D1369,'Lista Punktów Adresowych'!$C$1:R7041,4,0)</f>
        <v>ŻEGOCINA</v>
      </c>
      <c r="I1369" s="16" t="str">
        <f>VLOOKUP(D1369,'Lista Punktów Adresowych'!$C$1:R7041,6,)</f>
        <v>ROZDZIELE</v>
      </c>
      <c r="J1369" s="16" t="str">
        <f>VLOOKUP(D1369,'Lista Punktów Adresowych'!$C$1:R7041,8,0)</f>
        <v/>
      </c>
      <c r="K1369" s="98" t="str">
        <f>VLOOKUP(D1369,'Lista Punktów Adresowych'!$C$1:R7041,10,0)</f>
        <v>273</v>
      </c>
      <c r="O1369" s="16" t="str">
        <f>VLOOKUP(D1369,'Lista Punktów Adresowych'!$C$1:R7041,14,0)</f>
        <v>1</v>
      </c>
      <c r="P1369" s="16" t="str">
        <f>VLOOKUP(D1369,'Lista Punktów Adresowych'!$C$1:R7041,15,0)</f>
        <v>0</v>
      </c>
      <c r="Q1369" s="16" t="str">
        <f>VLOOKUP(D1369,'Lista Punktów Adresowych'!$C$1:T7041,16,0)</f>
        <v>kat.11</v>
      </c>
      <c r="R1369" s="16" t="str">
        <f>VLOOKUP(D1369,'Lista Punktów Adresowych'!$C$1:T7041,17,0)</f>
        <v>10500</v>
      </c>
      <c r="W1369" s="32"/>
      <c r="Y1369" s="16" t="str">
        <f>VLOOKUP(D1369,'Lista Punktów Adresowych'!$C$1:R7041,13,0)</f>
        <v>punkt adresowy podstawowy</v>
      </c>
    </row>
    <row r="1370" spans="1:26">
      <c r="A1370" s="16">
        <v>1366</v>
      </c>
      <c r="B1370" s="101"/>
      <c r="D1370" s="242" t="s">
        <v>3066</v>
      </c>
      <c r="E1370" s="157"/>
      <c r="F1370" s="16" t="str">
        <f>VLOOKUP(D1370,'Lista Punktów Adresowych'!$C$1:R7042,2)</f>
        <v>MAŁOPOLSKIE</v>
      </c>
      <c r="G1370" s="16" t="str">
        <f>VLOOKUP(D1370,'Lista Punktów Adresowych'!$C$1:R7042,3,0)</f>
        <v>BOCHEŃSKI</v>
      </c>
      <c r="H1370" s="16" t="str">
        <f>VLOOKUP(D1370,'Lista Punktów Adresowych'!$C$1:R7042,4,0)</f>
        <v>ŻEGOCINA</v>
      </c>
      <c r="I1370" s="16" t="str">
        <f>VLOOKUP(D1370,'Lista Punktów Adresowych'!$C$1:R7042,6,)</f>
        <v>ROZDZIELE</v>
      </c>
      <c r="J1370" s="16" t="str">
        <f>VLOOKUP(D1370,'Lista Punktów Adresowych'!$C$1:R7042,8,0)</f>
        <v/>
      </c>
      <c r="K1370" s="98" t="str">
        <f>VLOOKUP(D1370,'Lista Punktów Adresowych'!$C$1:R7042,10,0)</f>
        <v>274</v>
      </c>
      <c r="O1370" s="16" t="str">
        <f>VLOOKUP(D1370,'Lista Punktów Adresowych'!$C$1:R7042,14,0)</f>
        <v>1</v>
      </c>
      <c r="P1370" s="16" t="str">
        <f>VLOOKUP(D1370,'Lista Punktów Adresowych'!$C$1:R7042,15,0)</f>
        <v>0</v>
      </c>
      <c r="Q1370" s="16" t="str">
        <f>VLOOKUP(D1370,'Lista Punktów Adresowych'!$C$1:T7042,16,0)</f>
        <v>kat.8</v>
      </c>
      <c r="R1370" s="16" t="str">
        <f>VLOOKUP(D1370,'Lista Punktów Adresowych'!$C$1:T7042,17,0)</f>
        <v>7500</v>
      </c>
      <c r="W1370" s="32"/>
      <c r="Y1370" s="16" t="str">
        <f>VLOOKUP(D1370,'Lista Punktów Adresowych'!$C$1:R7042,13,0)</f>
        <v>punkt adresowy podstawowy</v>
      </c>
    </row>
    <row r="1371" spans="1:26">
      <c r="A1371" s="16">
        <v>1367</v>
      </c>
      <c r="B1371" s="101"/>
      <c r="C1371" s="249"/>
      <c r="D1371" s="242" t="s">
        <v>3067</v>
      </c>
      <c r="E1371" s="157"/>
      <c r="F1371" s="16" t="str">
        <f>VLOOKUP(D1371,'Lista Punktów Adresowych'!$C$1:R7043,2)</f>
        <v>MAŁOPOLSKIE</v>
      </c>
      <c r="G1371" s="16" t="str">
        <f>VLOOKUP(D1371,'Lista Punktów Adresowych'!$C$1:R7043,3,0)</f>
        <v>BOCHEŃSKI</v>
      </c>
      <c r="H1371" s="16" t="str">
        <f>VLOOKUP(D1371,'Lista Punktów Adresowych'!$C$1:R7043,4,0)</f>
        <v>ŻEGOCINA</v>
      </c>
      <c r="I1371" s="16" t="str">
        <f>VLOOKUP(D1371,'Lista Punktów Adresowych'!$C$1:R7043,6,)</f>
        <v>ROZDZIELE</v>
      </c>
      <c r="J1371" s="16" t="str">
        <f>VLOOKUP(D1371,'Lista Punktów Adresowych'!$C$1:R7043,8,0)</f>
        <v/>
      </c>
      <c r="K1371" s="98" t="str">
        <f>VLOOKUP(D1371,'Lista Punktów Adresowych'!$C$1:R7043,10,0)</f>
        <v>275</v>
      </c>
      <c r="O1371" s="16" t="str">
        <f>VLOOKUP(D1371,'Lista Punktów Adresowych'!$C$1:R7043,14,0)</f>
        <v>1</v>
      </c>
      <c r="P1371" s="16" t="str">
        <f>VLOOKUP(D1371,'Lista Punktów Adresowych'!$C$1:R7043,15,0)</f>
        <v>0</v>
      </c>
      <c r="Q1371" s="16" t="str">
        <f>VLOOKUP(D1371,'Lista Punktów Adresowych'!$C$1:T7043,16,0)</f>
        <v>kat.7</v>
      </c>
      <c r="R1371" s="16" t="str">
        <f>VLOOKUP(D1371,'Lista Punktów Adresowych'!$C$1:T7043,17,0)</f>
        <v>6500</v>
      </c>
      <c r="W1371" s="32"/>
      <c r="Y1371" s="16" t="str">
        <f>VLOOKUP(D1371,'Lista Punktów Adresowych'!$C$1:R7043,13,0)</f>
        <v>punkt adresowy podstawowy</v>
      </c>
      <c r="Z1371" s="277"/>
    </row>
    <row r="1372" spans="1:26">
      <c r="A1372" s="16">
        <v>1368</v>
      </c>
      <c r="B1372" s="101"/>
      <c r="C1372" s="249"/>
      <c r="D1372" s="242" t="s">
        <v>3068</v>
      </c>
      <c r="E1372" s="157"/>
      <c r="F1372" s="16" t="str">
        <f>VLOOKUP(D1372,'Lista Punktów Adresowych'!$C$1:R7044,2)</f>
        <v>MAŁOPOLSKIE</v>
      </c>
      <c r="G1372" s="16" t="str">
        <f>VLOOKUP(D1372,'Lista Punktów Adresowych'!$C$1:R7044,3,0)</f>
        <v>BOCHEŃSKI</v>
      </c>
      <c r="H1372" s="16" t="str">
        <f>VLOOKUP(D1372,'Lista Punktów Adresowych'!$C$1:R7044,4,0)</f>
        <v>TRZCIANA</v>
      </c>
      <c r="I1372" s="16" t="str">
        <f>VLOOKUP(D1372,'Lista Punktów Adresowych'!$C$1:R7044,6,)</f>
        <v>UJAZD</v>
      </c>
      <c r="J1372" s="16" t="str">
        <f>VLOOKUP(D1372,'Lista Punktów Adresowych'!$C$1:R7044,8,0)</f>
        <v/>
      </c>
      <c r="K1372" s="98" t="str">
        <f>VLOOKUP(D1372,'Lista Punktów Adresowych'!$C$1:R7044,10,0)</f>
        <v>129</v>
      </c>
      <c r="O1372" s="16" t="str">
        <f>VLOOKUP(D1372,'Lista Punktów Adresowych'!$C$1:R7044,14,0)</f>
        <v>1</v>
      </c>
      <c r="P1372" s="16" t="str">
        <f>VLOOKUP(D1372,'Lista Punktów Adresowych'!$C$1:R7044,15,0)</f>
        <v>0</v>
      </c>
      <c r="Q1372" s="16" t="str">
        <f>VLOOKUP(D1372,'Lista Punktów Adresowych'!$C$1:T7044,16,0)</f>
        <v>kat.4</v>
      </c>
      <c r="R1372" s="16" t="str">
        <f>VLOOKUP(D1372,'Lista Punktów Adresowych'!$C$1:T7044,17,0)</f>
        <v>3500</v>
      </c>
      <c r="W1372" s="32"/>
      <c r="Y1372" s="16" t="str">
        <f>VLOOKUP(D1372,'Lista Punktów Adresowych'!$C$1:R7044,13,0)</f>
        <v>punkt adresowy podstawowy</v>
      </c>
      <c r="Z1372" s="277"/>
    </row>
    <row r="1373" spans="1:26">
      <c r="A1373" s="16">
        <v>1369</v>
      </c>
      <c r="B1373" s="101"/>
      <c r="C1373" s="249"/>
      <c r="D1373" s="242" t="s">
        <v>3069</v>
      </c>
      <c r="E1373" s="157"/>
      <c r="F1373" s="16" t="str">
        <f>VLOOKUP(D1373,'Lista Punktów Adresowych'!$C$1:R7045,2)</f>
        <v>MAŁOPOLSKIE</v>
      </c>
      <c r="G1373" s="16" t="str">
        <f>VLOOKUP(D1373,'Lista Punktów Adresowych'!$C$1:R7045,3,0)</f>
        <v>BOCHEŃSKI</v>
      </c>
      <c r="H1373" s="16" t="str">
        <f>VLOOKUP(D1373,'Lista Punktów Adresowych'!$C$1:R7045,4,0)</f>
        <v>ŁAPANÓW</v>
      </c>
      <c r="I1373" s="16" t="str">
        <f>VLOOKUP(D1373,'Lista Punktów Adresowych'!$C$1:R7045,6,)</f>
        <v>GRABIE</v>
      </c>
      <c r="J1373" s="16" t="str">
        <f>VLOOKUP(D1373,'Lista Punktów Adresowych'!$C$1:R7045,8,0)</f>
        <v/>
      </c>
      <c r="K1373" s="98" t="str">
        <f>VLOOKUP(D1373,'Lista Punktów Adresowych'!$C$1:R7045,10,0)</f>
        <v>210</v>
      </c>
      <c r="O1373" s="16" t="str">
        <f>VLOOKUP(D1373,'Lista Punktów Adresowych'!$C$1:R7045,14,0)</f>
        <v>1</v>
      </c>
      <c r="P1373" s="16" t="str">
        <f>VLOOKUP(D1373,'Lista Punktów Adresowych'!$C$1:R7045,15,0)</f>
        <v>0</v>
      </c>
      <c r="Q1373" s="16" t="str">
        <f>VLOOKUP(D1373,'Lista Punktów Adresowych'!$C$1:T7045,16,0)</f>
        <v>kat.7</v>
      </c>
      <c r="R1373" s="16" t="str">
        <f>VLOOKUP(D1373,'Lista Punktów Adresowych'!$C$1:T7045,17,0)</f>
        <v>6500</v>
      </c>
      <c r="W1373" s="32"/>
      <c r="Y1373" s="16" t="str">
        <f>VLOOKUP(D1373,'Lista Punktów Adresowych'!$C$1:R7045,13,0)</f>
        <v>punkt adresowy podstawowy</v>
      </c>
      <c r="Z1373" s="277"/>
    </row>
    <row r="1374" spans="1:26">
      <c r="A1374" s="16">
        <v>1370</v>
      </c>
      <c r="B1374" s="101"/>
      <c r="C1374" s="249"/>
      <c r="D1374" s="242" t="s">
        <v>3071</v>
      </c>
      <c r="E1374" s="157"/>
      <c r="F1374" s="16" t="str">
        <f>VLOOKUP(D1374,'Lista Punktów Adresowych'!$C$1:R7046,2)</f>
        <v>MAŁOPOLSKIE</v>
      </c>
      <c r="G1374" s="16" t="str">
        <f>VLOOKUP(D1374,'Lista Punktów Adresowych'!$C$1:R7046,3,0)</f>
        <v>BOCHEŃSKI</v>
      </c>
      <c r="H1374" s="16" t="str">
        <f>VLOOKUP(D1374,'Lista Punktów Adresowych'!$C$1:R7046,4,0)</f>
        <v>ŁAPANÓW</v>
      </c>
      <c r="I1374" s="16" t="str">
        <f>VLOOKUP(D1374,'Lista Punktów Adresowych'!$C$1:R7046,6,)</f>
        <v>WOLICA</v>
      </c>
      <c r="J1374" s="16" t="str">
        <f>VLOOKUP(D1374,'Lista Punktów Adresowych'!$C$1:R7046,8,0)</f>
        <v/>
      </c>
      <c r="K1374" s="98" t="str">
        <f>VLOOKUP(D1374,'Lista Punktów Adresowych'!$C$1:R7046,10,0)</f>
        <v>74A</v>
      </c>
      <c r="O1374" s="16" t="str">
        <f>VLOOKUP(D1374,'Lista Punktów Adresowych'!$C$1:R7046,14,0)</f>
        <v>1</v>
      </c>
      <c r="P1374" s="16" t="str">
        <f>VLOOKUP(D1374,'Lista Punktów Adresowych'!$C$1:R7046,15,0)</f>
        <v>0</v>
      </c>
      <c r="Q1374" s="16" t="str">
        <f>VLOOKUP(D1374,'Lista Punktów Adresowych'!$C$1:T7046,16,0)</f>
        <v>kat.6</v>
      </c>
      <c r="R1374" s="16" t="str">
        <f>VLOOKUP(D1374,'Lista Punktów Adresowych'!$C$1:T7046,17,0)</f>
        <v>5500</v>
      </c>
      <c r="W1374" s="32"/>
      <c r="Y1374" s="16" t="str">
        <f>VLOOKUP(D1374,'Lista Punktów Adresowych'!$C$1:R7046,13,0)</f>
        <v>punkt adresowy podstawowy</v>
      </c>
      <c r="Z1374" s="277"/>
    </row>
    <row r="1375" spans="1:26">
      <c r="A1375" s="16">
        <v>1371</v>
      </c>
      <c r="B1375" s="101"/>
      <c r="C1375" s="249"/>
      <c r="D1375" s="242" t="s">
        <v>3072</v>
      </c>
      <c r="E1375" s="157"/>
      <c r="F1375" s="16" t="str">
        <f>VLOOKUP(D1375,'Lista Punktów Adresowych'!$C$1:R7047,2)</f>
        <v>MAŁOPOLSKIE</v>
      </c>
      <c r="G1375" s="16" t="str">
        <f>VLOOKUP(D1375,'Lista Punktów Adresowych'!$C$1:R7047,3,0)</f>
        <v>BOCHEŃSKI</v>
      </c>
      <c r="H1375" s="16" t="str">
        <f>VLOOKUP(D1375,'Lista Punktów Adresowych'!$C$1:R7047,4,0)</f>
        <v>BOCHNIA</v>
      </c>
      <c r="I1375" s="16" t="str">
        <f>VLOOKUP(D1375,'Lista Punktów Adresowych'!$C$1:R7047,6,)</f>
        <v>GIERCZYCE</v>
      </c>
      <c r="J1375" s="16" t="str">
        <f>VLOOKUP(D1375,'Lista Punktów Adresowych'!$C$1:R7047,8,0)</f>
        <v/>
      </c>
      <c r="K1375" s="98" t="str">
        <f>VLOOKUP(D1375,'Lista Punktów Adresowych'!$C$1:R7047,10,0)</f>
        <v>249</v>
      </c>
      <c r="O1375" s="16" t="str">
        <f>VLOOKUP(D1375,'Lista Punktów Adresowych'!$C$1:R7047,14,0)</f>
        <v>1</v>
      </c>
      <c r="P1375" s="16" t="str">
        <f>VLOOKUP(D1375,'Lista Punktów Adresowych'!$C$1:R7047,15,0)</f>
        <v>0</v>
      </c>
      <c r="Q1375" s="16" t="str">
        <f>VLOOKUP(D1375,'Lista Punktów Adresowych'!$C$1:T7047,16,0)</f>
        <v>kat.5</v>
      </c>
      <c r="R1375" s="16" t="str">
        <f>VLOOKUP(D1375,'Lista Punktów Adresowych'!$C$1:T7047,17,0)</f>
        <v>4500</v>
      </c>
      <c r="W1375" s="32"/>
      <c r="Y1375" s="16" t="str">
        <f>VLOOKUP(D1375,'Lista Punktów Adresowych'!$C$1:R7047,13,0)</f>
        <v>punkt adresowy podstawowy</v>
      </c>
      <c r="Z1375" s="277"/>
    </row>
    <row r="1376" spans="1:26">
      <c r="A1376" s="16">
        <v>1372</v>
      </c>
      <c r="B1376" s="101"/>
      <c r="C1376" s="249"/>
      <c r="D1376" s="242" t="s">
        <v>3074</v>
      </c>
      <c r="E1376" s="157"/>
      <c r="F1376" s="16" t="str">
        <f>VLOOKUP(D1376,'Lista Punktów Adresowych'!$C$1:R7048,2)</f>
        <v>MAŁOPOLSKIE</v>
      </c>
      <c r="G1376" s="16" t="str">
        <f>VLOOKUP(D1376,'Lista Punktów Adresowych'!$C$1:R7048,3,0)</f>
        <v>BOCHEŃSKI</v>
      </c>
      <c r="H1376" s="16" t="str">
        <f>VLOOKUP(D1376,'Lista Punktów Adresowych'!$C$1:R7048,4,0)</f>
        <v>DRWINIA</v>
      </c>
      <c r="I1376" s="16" t="str">
        <f>VLOOKUP(D1376,'Lista Punktów Adresowych'!$C$1:R7048,6,)</f>
        <v>BIEŃKOWICE</v>
      </c>
      <c r="J1376" s="16" t="str">
        <f>VLOOKUP(D1376,'Lista Punktów Adresowych'!$C$1:R7048,8,0)</f>
        <v/>
      </c>
      <c r="K1376" s="98" t="str">
        <f>VLOOKUP(D1376,'Lista Punktów Adresowych'!$C$1:R7048,10,0)</f>
        <v>60</v>
      </c>
      <c r="O1376" s="16" t="str">
        <f>VLOOKUP(D1376,'Lista Punktów Adresowych'!$C$1:R7048,14,0)</f>
        <v>1</v>
      </c>
      <c r="P1376" s="16" t="str">
        <f>VLOOKUP(D1376,'Lista Punktów Adresowych'!$C$1:R7048,15,0)</f>
        <v>0</v>
      </c>
      <c r="Q1376" s="16" t="str">
        <f>VLOOKUP(D1376,'Lista Punktów Adresowych'!$C$1:T7048,16,0)</f>
        <v>kat.2</v>
      </c>
      <c r="R1376" s="16" t="str">
        <f>VLOOKUP(D1376,'Lista Punktów Adresowych'!$C$1:T7048,17,0)</f>
        <v>1500</v>
      </c>
      <c r="W1376" s="32"/>
      <c r="Y1376" s="16" t="str">
        <f>VLOOKUP(D1376,'Lista Punktów Adresowych'!$C$1:R7048,13,0)</f>
        <v>punkt adresowy podstawowy</v>
      </c>
      <c r="Z1376" s="277"/>
    </row>
    <row r="1377" spans="1:26">
      <c r="A1377" s="16">
        <v>1373</v>
      </c>
      <c r="B1377" s="101"/>
      <c r="C1377" s="249"/>
      <c r="D1377" s="242" t="s">
        <v>3075</v>
      </c>
      <c r="E1377" s="157"/>
      <c r="F1377" s="16" t="str">
        <f>VLOOKUP(D1377,'Lista Punktów Adresowych'!$C$1:R7049,2)</f>
        <v>MAŁOPOLSKIE</v>
      </c>
      <c r="G1377" s="16" t="str">
        <f>VLOOKUP(D1377,'Lista Punktów Adresowych'!$C$1:R7049,3,0)</f>
        <v>BOCHEŃSKI</v>
      </c>
      <c r="H1377" s="16" t="str">
        <f>VLOOKUP(D1377,'Lista Punktów Adresowych'!$C$1:R7049,4,0)</f>
        <v>DRWINIA</v>
      </c>
      <c r="I1377" s="16" t="str">
        <f>VLOOKUP(D1377,'Lista Punktów Adresowych'!$C$1:R7049,6,)</f>
        <v>ISPINA</v>
      </c>
      <c r="J1377" s="16" t="str">
        <f>VLOOKUP(D1377,'Lista Punktów Adresowych'!$C$1:R7049,8,0)</f>
        <v/>
      </c>
      <c r="K1377" s="98" t="str">
        <f>VLOOKUP(D1377,'Lista Punktów Adresowych'!$C$1:R7049,10,0)</f>
        <v>122</v>
      </c>
      <c r="O1377" s="16" t="str">
        <f>VLOOKUP(D1377,'Lista Punktów Adresowych'!$C$1:R7049,14,0)</f>
        <v>1</v>
      </c>
      <c r="P1377" s="16" t="str">
        <f>VLOOKUP(D1377,'Lista Punktów Adresowych'!$C$1:R7049,15,0)</f>
        <v>0</v>
      </c>
      <c r="Q1377" s="16" t="str">
        <f>VLOOKUP(D1377,'Lista Punktów Adresowych'!$C$1:T7049,16,0)</f>
        <v>kat.13</v>
      </c>
      <c r="R1377" s="16" t="str">
        <f>VLOOKUP(D1377,'Lista Punktów Adresowych'!$C$1:T7049,17,0)</f>
        <v>12500</v>
      </c>
      <c r="W1377" s="32"/>
      <c r="Y1377" s="16" t="str">
        <f>VLOOKUP(D1377,'Lista Punktów Adresowych'!$C$1:R7049,13,0)</f>
        <v>punkt adresowy podstawowy</v>
      </c>
      <c r="Z1377" s="277"/>
    </row>
    <row r="1378" spans="1:26">
      <c r="A1378" s="16">
        <v>1374</v>
      </c>
      <c r="B1378" s="101"/>
      <c r="C1378" s="249"/>
      <c r="D1378" s="242" t="s">
        <v>3076</v>
      </c>
      <c r="E1378" s="157"/>
      <c r="F1378" s="16" t="str">
        <f>VLOOKUP(D1378,'Lista Punktów Adresowych'!$C$1:R7050,2)</f>
        <v>MAŁOPOLSKIE</v>
      </c>
      <c r="G1378" s="16" t="str">
        <f>VLOOKUP(D1378,'Lista Punktów Adresowych'!$C$1:R7050,3,0)</f>
        <v>BOCHEŃSKI</v>
      </c>
      <c r="H1378" s="16" t="str">
        <f>VLOOKUP(D1378,'Lista Punktów Adresowych'!$C$1:R7050,4,0)</f>
        <v>DRWINIA</v>
      </c>
      <c r="I1378" s="16" t="str">
        <f>VLOOKUP(D1378,'Lista Punktów Adresowych'!$C$1:R7050,6,)</f>
        <v>TRAWNIKI</v>
      </c>
      <c r="J1378" s="16" t="str">
        <f>VLOOKUP(D1378,'Lista Punktów Adresowych'!$C$1:R7050,8,0)</f>
        <v/>
      </c>
      <c r="K1378" s="98" t="str">
        <f>VLOOKUP(D1378,'Lista Punktów Adresowych'!$C$1:R7050,10,0)</f>
        <v>5</v>
      </c>
      <c r="O1378" s="16" t="str">
        <f>VLOOKUP(D1378,'Lista Punktów Adresowych'!$C$1:R7050,14,0)</f>
        <v>1</v>
      </c>
      <c r="P1378" s="16" t="str">
        <f>VLOOKUP(D1378,'Lista Punktów Adresowych'!$C$1:R7050,15,0)</f>
        <v>0</v>
      </c>
      <c r="Q1378" s="16" t="str">
        <f>VLOOKUP(D1378,'Lista Punktów Adresowych'!$C$1:T7050,16,0)</f>
        <v>kat.7</v>
      </c>
      <c r="R1378" s="16" t="str">
        <f>VLOOKUP(D1378,'Lista Punktów Adresowych'!$C$1:T7050,17,0)</f>
        <v>6500</v>
      </c>
      <c r="W1378" s="32"/>
      <c r="Y1378" s="16" t="str">
        <f>VLOOKUP(D1378,'Lista Punktów Adresowych'!$C$1:R7050,13,0)</f>
        <v>punkt adresowy podstawowy</v>
      </c>
      <c r="Z1378" s="277"/>
    </row>
    <row r="1379" spans="1:26">
      <c r="A1379" s="16">
        <v>1375</v>
      </c>
      <c r="B1379" s="101"/>
      <c r="C1379" s="249"/>
      <c r="D1379" s="242" t="s">
        <v>3078</v>
      </c>
      <c r="E1379" s="157"/>
      <c r="F1379" s="16" t="str">
        <f>VLOOKUP(D1379,'Lista Punktów Adresowych'!$C$1:R7051,2)</f>
        <v>MAŁOPOLSKIE</v>
      </c>
      <c r="G1379" s="16" t="str">
        <f>VLOOKUP(D1379,'Lista Punktów Adresowych'!$C$1:R7051,3,0)</f>
        <v>BOCHEŃSKI</v>
      </c>
      <c r="H1379" s="16" t="str">
        <f>VLOOKUP(D1379,'Lista Punktów Adresowych'!$C$1:R7051,4,0)</f>
        <v>DRWINIA</v>
      </c>
      <c r="I1379" s="16" t="str">
        <f>VLOOKUP(D1379,'Lista Punktów Adresowych'!$C$1:R7051,6,)</f>
        <v>WOLA DRWIŃSKA</v>
      </c>
      <c r="J1379" s="16" t="str">
        <f>VLOOKUP(D1379,'Lista Punktów Adresowych'!$C$1:R7051,8,0)</f>
        <v/>
      </c>
      <c r="K1379" s="98" t="str">
        <f>VLOOKUP(D1379,'Lista Punktów Adresowych'!$C$1:R7051,10,0)</f>
        <v>87</v>
      </c>
      <c r="O1379" s="16" t="str">
        <f>VLOOKUP(D1379,'Lista Punktów Adresowych'!$C$1:R7051,14,0)</f>
        <v>1</v>
      </c>
      <c r="P1379" s="16" t="str">
        <f>VLOOKUP(D1379,'Lista Punktów Adresowych'!$C$1:R7051,15,0)</f>
        <v>0</v>
      </c>
      <c r="Q1379" s="16" t="str">
        <f>VLOOKUP(D1379,'Lista Punktów Adresowych'!$C$1:T7051,16,0)</f>
        <v>kat.1</v>
      </c>
      <c r="R1379" s="16" t="str">
        <f>VLOOKUP(D1379,'Lista Punktów Adresowych'!$C$1:T7051,17,0)</f>
        <v>500</v>
      </c>
      <c r="W1379" s="32"/>
      <c r="Y1379" s="16" t="str">
        <f>VLOOKUP(D1379,'Lista Punktów Adresowych'!$C$1:R7051,13,0)</f>
        <v>punkt adresowy podstawowy</v>
      </c>
      <c r="Z1379" s="277"/>
    </row>
    <row r="1380" spans="1:26">
      <c r="A1380" s="16">
        <v>1376</v>
      </c>
      <c r="B1380" s="101"/>
      <c r="C1380" s="249"/>
      <c r="D1380" s="242" t="s">
        <v>3079</v>
      </c>
      <c r="E1380" s="157"/>
      <c r="F1380" s="16" t="str">
        <f>VLOOKUP(D1380,'Lista Punktów Adresowych'!$C$1:R7052,2)</f>
        <v>MAŁOPOLSKIE</v>
      </c>
      <c r="G1380" s="16" t="str">
        <f>VLOOKUP(D1380,'Lista Punktów Adresowych'!$C$1:R7052,3,0)</f>
        <v>BOCHEŃSKI</v>
      </c>
      <c r="H1380" s="16" t="str">
        <f>VLOOKUP(D1380,'Lista Punktów Adresowych'!$C$1:R7052,4,0)</f>
        <v>BOCHNIA</v>
      </c>
      <c r="I1380" s="16" t="str">
        <f>VLOOKUP(D1380,'Lista Punktów Adresowych'!$C$1:R7052,6,)</f>
        <v>STANISŁAWICE</v>
      </c>
      <c r="J1380" s="16" t="str">
        <f>VLOOKUP(D1380,'Lista Punktów Adresowych'!$C$1:R7052,8,0)</f>
        <v/>
      </c>
      <c r="K1380" s="98" t="str">
        <f>VLOOKUP(D1380,'Lista Punktów Adresowych'!$C$1:R7052,10,0)</f>
        <v>513</v>
      </c>
      <c r="O1380" s="16" t="str">
        <f>VLOOKUP(D1380,'Lista Punktów Adresowych'!$C$1:R7052,14,0)</f>
        <v>1</v>
      </c>
      <c r="P1380" s="16" t="str">
        <f>VLOOKUP(D1380,'Lista Punktów Adresowych'!$C$1:R7052,15,0)</f>
        <v>0</v>
      </c>
      <c r="Q1380" s="16" t="str">
        <f>VLOOKUP(D1380,'Lista Punktów Adresowych'!$C$1:T7052,16,0)</f>
        <v>kat.2</v>
      </c>
      <c r="R1380" s="16" t="str">
        <f>VLOOKUP(D1380,'Lista Punktów Adresowych'!$C$1:T7052,17,0)</f>
        <v>1500</v>
      </c>
      <c r="W1380" s="32"/>
      <c r="Y1380" s="16" t="str">
        <f>VLOOKUP(D1380,'Lista Punktów Adresowych'!$C$1:R7052,13,0)</f>
        <v>punkt adresowy podstawowy</v>
      </c>
      <c r="Z1380" s="277"/>
    </row>
    <row r="1381" spans="1:26">
      <c r="A1381" s="16">
        <v>1377</v>
      </c>
      <c r="B1381" s="101"/>
      <c r="C1381" s="249"/>
      <c r="D1381" s="242" t="s">
        <v>3081</v>
      </c>
      <c r="E1381" s="157"/>
      <c r="F1381" s="16" t="str">
        <f>VLOOKUP(D1381,'Lista Punktów Adresowych'!$C$1:R7053,2)</f>
        <v>MAŁOPOLSKIE</v>
      </c>
      <c r="G1381" s="16" t="str">
        <f>VLOOKUP(D1381,'Lista Punktów Adresowych'!$C$1:R7053,3,0)</f>
        <v>BOCHEŃSKI</v>
      </c>
      <c r="H1381" s="16" t="str">
        <f>VLOOKUP(D1381,'Lista Punktów Adresowych'!$C$1:R7053,4,0)</f>
        <v>BOCHNIA</v>
      </c>
      <c r="I1381" s="16" t="str">
        <f>VLOOKUP(D1381,'Lista Punktów Adresowych'!$C$1:R7053,6,)</f>
        <v>STANISŁAWICE</v>
      </c>
      <c r="J1381" s="16" t="str">
        <f>VLOOKUP(D1381,'Lista Punktów Adresowych'!$C$1:R7053,8,0)</f>
        <v/>
      </c>
      <c r="K1381" s="98" t="str">
        <f>VLOOKUP(D1381,'Lista Punktów Adresowych'!$C$1:R7053,10,0)</f>
        <v>514</v>
      </c>
      <c r="O1381" s="16" t="str">
        <f>VLOOKUP(D1381,'Lista Punktów Adresowych'!$C$1:R7053,14,0)</f>
        <v>1</v>
      </c>
      <c r="P1381" s="16" t="str">
        <f>VLOOKUP(D1381,'Lista Punktów Adresowych'!$C$1:R7053,15,0)</f>
        <v>0</v>
      </c>
      <c r="Q1381" s="16" t="str">
        <f>VLOOKUP(D1381,'Lista Punktów Adresowych'!$C$1:T7053,16,0)</f>
        <v>kat.1</v>
      </c>
      <c r="R1381" s="16" t="str">
        <f>VLOOKUP(D1381,'Lista Punktów Adresowych'!$C$1:T7053,17,0)</f>
        <v>500</v>
      </c>
      <c r="W1381" s="32"/>
      <c r="Y1381" s="16" t="str">
        <f>VLOOKUP(D1381,'Lista Punktów Adresowych'!$C$1:R7053,13,0)</f>
        <v>punkt adresowy podstawowy</v>
      </c>
      <c r="Z1381" s="277"/>
    </row>
    <row r="1382" spans="1:26">
      <c r="A1382" s="16">
        <v>1378</v>
      </c>
      <c r="B1382" s="101"/>
      <c r="C1382" s="249"/>
      <c r="D1382" s="242" t="s">
        <v>3082</v>
      </c>
      <c r="E1382" s="157"/>
      <c r="F1382" s="16" t="str">
        <f>VLOOKUP(D1382,'Lista Punktów Adresowych'!$C$1:R7054,2)</f>
        <v>MAŁOPOLSKIE</v>
      </c>
      <c r="G1382" s="16" t="str">
        <f>VLOOKUP(D1382,'Lista Punktów Adresowych'!$C$1:R7054,3,0)</f>
        <v>BOCHEŃSKI</v>
      </c>
      <c r="H1382" s="16" t="str">
        <f>VLOOKUP(D1382,'Lista Punktów Adresowych'!$C$1:R7054,4,0)</f>
        <v>BOCHNIA</v>
      </c>
      <c r="I1382" s="16" t="str">
        <f>VLOOKUP(D1382,'Lista Punktów Adresowych'!$C$1:R7054,6,)</f>
        <v>STANISŁAWICE</v>
      </c>
      <c r="J1382" s="16" t="str">
        <f>VLOOKUP(D1382,'Lista Punktów Adresowych'!$C$1:R7054,8,0)</f>
        <v/>
      </c>
      <c r="K1382" s="98" t="str">
        <f>VLOOKUP(D1382,'Lista Punktów Adresowych'!$C$1:R7054,10,0)</f>
        <v>515</v>
      </c>
      <c r="O1382" s="16" t="str">
        <f>VLOOKUP(D1382,'Lista Punktów Adresowych'!$C$1:R7054,14,0)</f>
        <v>1</v>
      </c>
      <c r="P1382" s="16" t="str">
        <f>VLOOKUP(D1382,'Lista Punktów Adresowych'!$C$1:R7054,15,0)</f>
        <v>0</v>
      </c>
      <c r="Q1382" s="16" t="str">
        <f>VLOOKUP(D1382,'Lista Punktów Adresowych'!$C$1:T7054,16,0)</f>
        <v>kat.1</v>
      </c>
      <c r="R1382" s="16" t="str">
        <f>VLOOKUP(D1382,'Lista Punktów Adresowych'!$C$1:T7054,17,0)</f>
        <v>500</v>
      </c>
      <c r="W1382" s="32"/>
      <c r="Y1382" s="16" t="str">
        <f>VLOOKUP(D1382,'Lista Punktów Adresowych'!$C$1:R7054,13,0)</f>
        <v>punkt adresowy podstawowy</v>
      </c>
      <c r="Z1382" s="277"/>
    </row>
    <row r="1383" spans="1:26">
      <c r="A1383" s="16">
        <v>1379</v>
      </c>
      <c r="B1383" s="101"/>
      <c r="C1383" s="249"/>
      <c r="D1383" s="242" t="s">
        <v>3083</v>
      </c>
      <c r="E1383" s="157"/>
      <c r="F1383" s="16" t="str">
        <f>VLOOKUP(D1383,'Lista Punktów Adresowych'!$C$1:R7055,2)</f>
        <v>MAŁOPOLSKIE</v>
      </c>
      <c r="G1383" s="16" t="str">
        <f>VLOOKUP(D1383,'Lista Punktów Adresowych'!$C$1:R7055,3,0)</f>
        <v>BOCHEŃSKI</v>
      </c>
      <c r="H1383" s="16" t="str">
        <f>VLOOKUP(D1383,'Lista Punktów Adresowych'!$C$1:R7055,4,0)</f>
        <v>BOCHNIA</v>
      </c>
      <c r="I1383" s="16" t="str">
        <f>VLOOKUP(D1383,'Lista Punktów Adresowych'!$C$1:R7055,6,)</f>
        <v>STANISŁAWICE</v>
      </c>
      <c r="J1383" s="16" t="str">
        <f>VLOOKUP(D1383,'Lista Punktów Adresowych'!$C$1:R7055,8,0)</f>
        <v/>
      </c>
      <c r="K1383" s="98" t="str">
        <f>VLOOKUP(D1383,'Lista Punktów Adresowych'!$C$1:R7055,10,0)</f>
        <v>517</v>
      </c>
      <c r="O1383" s="16" t="str">
        <f>VLOOKUP(D1383,'Lista Punktów Adresowych'!$C$1:R7055,14,0)</f>
        <v>1</v>
      </c>
      <c r="P1383" s="16" t="str">
        <f>VLOOKUP(D1383,'Lista Punktów Adresowych'!$C$1:R7055,15,0)</f>
        <v>0</v>
      </c>
      <c r="Q1383" s="16" t="str">
        <f>VLOOKUP(D1383,'Lista Punktów Adresowych'!$C$1:T7055,16,0)</f>
        <v>kat.1</v>
      </c>
      <c r="R1383" s="16" t="str">
        <f>VLOOKUP(D1383,'Lista Punktów Adresowych'!$C$1:T7055,17,0)</f>
        <v>500</v>
      </c>
      <c r="W1383" s="32"/>
      <c r="Y1383" s="16" t="str">
        <f>VLOOKUP(D1383,'Lista Punktów Adresowych'!$C$1:R7055,13,0)</f>
        <v>punkt adresowy podstawowy</v>
      </c>
      <c r="Z1383" s="277"/>
    </row>
    <row r="1384" spans="1:26">
      <c r="A1384" s="16">
        <v>1380</v>
      </c>
      <c r="B1384" s="101"/>
      <c r="C1384" s="249"/>
      <c r="D1384" s="242" t="s">
        <v>3084</v>
      </c>
      <c r="E1384" s="157"/>
      <c r="F1384" s="16" t="str">
        <f>VLOOKUP(D1384,'Lista Punktów Adresowych'!$C$1:R7056,2)</f>
        <v>MAŁOPOLSKIE</v>
      </c>
      <c r="G1384" s="16" t="str">
        <f>VLOOKUP(D1384,'Lista Punktów Adresowych'!$C$1:R7056,3,0)</f>
        <v>BOCHEŃSKI</v>
      </c>
      <c r="H1384" s="16" t="str">
        <f>VLOOKUP(D1384,'Lista Punktów Adresowych'!$C$1:R7056,4,0)</f>
        <v>BOCHNIA</v>
      </c>
      <c r="I1384" s="16" t="str">
        <f>VLOOKUP(D1384,'Lista Punktów Adresowych'!$C$1:R7056,6,)</f>
        <v>STANISŁAWICE</v>
      </c>
      <c r="J1384" s="16" t="str">
        <f>VLOOKUP(D1384,'Lista Punktów Adresowych'!$C$1:R7056,8,0)</f>
        <v/>
      </c>
      <c r="K1384" s="98" t="str">
        <f>VLOOKUP(D1384,'Lista Punktów Adresowych'!$C$1:R7056,10,0)</f>
        <v>518</v>
      </c>
      <c r="O1384" s="16" t="str">
        <f>VLOOKUP(D1384,'Lista Punktów Adresowych'!$C$1:R7056,14,0)</f>
        <v>1</v>
      </c>
      <c r="P1384" s="16" t="str">
        <f>VLOOKUP(D1384,'Lista Punktów Adresowych'!$C$1:R7056,15,0)</f>
        <v>0</v>
      </c>
      <c r="Q1384" s="16" t="str">
        <f>VLOOKUP(D1384,'Lista Punktów Adresowych'!$C$1:T7056,16,0)</f>
        <v>kat.1</v>
      </c>
      <c r="R1384" s="16" t="str">
        <f>VLOOKUP(D1384,'Lista Punktów Adresowych'!$C$1:T7056,17,0)</f>
        <v>500</v>
      </c>
      <c r="W1384" s="32"/>
      <c r="Y1384" s="16" t="str">
        <f>VLOOKUP(D1384,'Lista Punktów Adresowych'!$C$1:R7056,13,0)</f>
        <v>punkt adresowy podstawowy</v>
      </c>
      <c r="Z1384" s="277"/>
    </row>
    <row r="1385" spans="1:26">
      <c r="A1385" s="16">
        <v>1381</v>
      </c>
      <c r="B1385" s="101"/>
      <c r="C1385" s="249"/>
      <c r="D1385" s="242" t="s">
        <v>3085</v>
      </c>
      <c r="E1385" s="157"/>
      <c r="F1385" s="16" t="str">
        <f>VLOOKUP(D1385,'Lista Punktów Adresowych'!$C$1:R7057,2)</f>
        <v>MAŁOPOLSKIE</v>
      </c>
      <c r="G1385" s="16" t="str">
        <f>VLOOKUP(D1385,'Lista Punktów Adresowych'!$C$1:R7057,3,0)</f>
        <v>BOCHEŃSKI</v>
      </c>
      <c r="H1385" s="16" t="str">
        <f>VLOOKUP(D1385,'Lista Punktów Adresowych'!$C$1:R7057,4,0)</f>
        <v>BOCHNIA</v>
      </c>
      <c r="I1385" s="16" t="str">
        <f>VLOOKUP(D1385,'Lista Punktów Adresowych'!$C$1:R7057,6,)</f>
        <v>STANISŁAWICE</v>
      </c>
      <c r="J1385" s="16" t="str">
        <f>VLOOKUP(D1385,'Lista Punktów Adresowych'!$C$1:R7057,8,0)</f>
        <v/>
      </c>
      <c r="K1385" s="98" t="str">
        <f>VLOOKUP(D1385,'Lista Punktów Adresowych'!$C$1:R7057,10,0)</f>
        <v>519</v>
      </c>
      <c r="O1385" s="16" t="str">
        <f>VLOOKUP(D1385,'Lista Punktów Adresowych'!$C$1:R7057,14,0)</f>
        <v>1</v>
      </c>
      <c r="P1385" s="16" t="str">
        <f>VLOOKUP(D1385,'Lista Punktów Adresowych'!$C$1:R7057,15,0)</f>
        <v>0</v>
      </c>
      <c r="Q1385" s="16" t="str">
        <f>VLOOKUP(D1385,'Lista Punktów Adresowych'!$C$1:T7057,16,0)</f>
        <v>kat.8</v>
      </c>
      <c r="R1385" s="16" t="str">
        <f>VLOOKUP(D1385,'Lista Punktów Adresowych'!$C$1:T7057,17,0)</f>
        <v>7500</v>
      </c>
      <c r="W1385" s="32"/>
      <c r="Y1385" s="16" t="str">
        <f>VLOOKUP(D1385,'Lista Punktów Adresowych'!$C$1:R7057,13,0)</f>
        <v>punkt adresowy podstawowy</v>
      </c>
      <c r="Z1385" s="277"/>
    </row>
    <row r="1386" spans="1:26">
      <c r="A1386" s="16">
        <v>1382</v>
      </c>
      <c r="B1386" s="101"/>
      <c r="C1386" s="249"/>
      <c r="D1386" s="242" t="s">
        <v>3086</v>
      </c>
      <c r="E1386" s="157"/>
      <c r="F1386" s="16" t="str">
        <f>VLOOKUP(D1386,'Lista Punktów Adresowych'!$C$1:R7058,2)</f>
        <v>MAŁOPOLSKIE</v>
      </c>
      <c r="G1386" s="16" t="str">
        <f>VLOOKUP(D1386,'Lista Punktów Adresowych'!$C$1:R7058,3,0)</f>
        <v>BOCHEŃSKI</v>
      </c>
      <c r="H1386" s="16" t="str">
        <f>VLOOKUP(D1386,'Lista Punktów Adresowych'!$C$1:R7058,4,0)</f>
        <v>BOCHNIA</v>
      </c>
      <c r="I1386" s="16" t="str">
        <f>VLOOKUP(D1386,'Lista Punktów Adresowych'!$C$1:R7058,6,)</f>
        <v>BOGUCICE</v>
      </c>
      <c r="J1386" s="16" t="str">
        <f>VLOOKUP(D1386,'Lista Punktów Adresowych'!$C$1:R7058,8,0)</f>
        <v/>
      </c>
      <c r="K1386" s="98" t="str">
        <f>VLOOKUP(D1386,'Lista Punktów Adresowych'!$C$1:R7058,10,0)</f>
        <v>218</v>
      </c>
      <c r="O1386" s="16" t="str">
        <f>VLOOKUP(D1386,'Lista Punktów Adresowych'!$C$1:R7058,14,0)</f>
        <v>1</v>
      </c>
      <c r="P1386" s="16" t="str">
        <f>VLOOKUP(D1386,'Lista Punktów Adresowych'!$C$1:R7058,15,0)</f>
        <v>0</v>
      </c>
      <c r="Q1386" s="16" t="str">
        <f>VLOOKUP(D1386,'Lista Punktów Adresowych'!$C$1:T7058,16,0)</f>
        <v>kat.4</v>
      </c>
      <c r="R1386" s="16" t="str">
        <f>VLOOKUP(D1386,'Lista Punktów Adresowych'!$C$1:T7058,17,0)</f>
        <v>3500</v>
      </c>
      <c r="W1386" s="32"/>
      <c r="Y1386" s="16" t="str">
        <f>VLOOKUP(D1386,'Lista Punktów Adresowych'!$C$1:R7058,13,0)</f>
        <v>punkt adresowy podstawowy</v>
      </c>
      <c r="Z1386" s="277"/>
    </row>
    <row r="1387" spans="1:26">
      <c r="A1387" s="16">
        <v>1383</v>
      </c>
      <c r="B1387" s="101"/>
      <c r="C1387" s="249"/>
      <c r="D1387" s="242" t="s">
        <v>3087</v>
      </c>
      <c r="E1387" s="157"/>
      <c r="F1387" s="16" t="str">
        <f>VLOOKUP(D1387,'Lista Punktów Adresowych'!$C$1:R7059,2)</f>
        <v>MAŁOPOLSKIE</v>
      </c>
      <c r="G1387" s="16" t="str">
        <f>VLOOKUP(D1387,'Lista Punktów Adresowych'!$C$1:R7059,3,0)</f>
        <v>BOCHEŃSKI</v>
      </c>
      <c r="H1387" s="16" t="str">
        <f>VLOOKUP(D1387,'Lista Punktów Adresowych'!$C$1:R7059,4,0)</f>
        <v>BOCHNIA</v>
      </c>
      <c r="I1387" s="16" t="str">
        <f>VLOOKUP(D1387,'Lista Punktów Adresowych'!$C$1:R7059,6,)</f>
        <v>BOGUCICE</v>
      </c>
      <c r="J1387" s="16" t="str">
        <f>VLOOKUP(D1387,'Lista Punktów Adresowych'!$C$1:R7059,8,0)</f>
        <v/>
      </c>
      <c r="K1387" s="98" t="str">
        <f>VLOOKUP(D1387,'Lista Punktów Adresowych'!$C$1:R7059,10,0)</f>
        <v>219</v>
      </c>
      <c r="O1387" s="16" t="str">
        <f>VLOOKUP(D1387,'Lista Punktów Adresowych'!$C$1:R7059,14,0)</f>
        <v>1</v>
      </c>
      <c r="P1387" s="16" t="str">
        <f>VLOOKUP(D1387,'Lista Punktów Adresowych'!$C$1:R7059,15,0)</f>
        <v>0</v>
      </c>
      <c r="Q1387" s="16" t="str">
        <f>VLOOKUP(D1387,'Lista Punktów Adresowych'!$C$1:T7059,16,0)</f>
        <v>kat.7</v>
      </c>
      <c r="R1387" s="16" t="str">
        <f>VLOOKUP(D1387,'Lista Punktów Adresowych'!$C$1:T7059,17,0)</f>
        <v>6500</v>
      </c>
      <c r="W1387" s="32"/>
      <c r="Y1387" s="16" t="str">
        <f>VLOOKUP(D1387,'Lista Punktów Adresowych'!$C$1:R7059,13,0)</f>
        <v>punkt adresowy podstawowy</v>
      </c>
      <c r="Z1387" s="277"/>
    </row>
    <row r="1388" spans="1:26">
      <c r="A1388" s="16">
        <v>1384</v>
      </c>
      <c r="B1388" s="101"/>
      <c r="C1388" s="249"/>
      <c r="D1388" s="242" t="s">
        <v>3088</v>
      </c>
      <c r="E1388" s="157"/>
      <c r="F1388" s="16" t="str">
        <f>VLOOKUP(D1388,'Lista Punktów Adresowych'!$C$1:R7060,2)</f>
        <v>MAŁOPOLSKIE</v>
      </c>
      <c r="G1388" s="16" t="str">
        <f>VLOOKUP(D1388,'Lista Punktów Adresowych'!$C$1:R7060,3,0)</f>
        <v>BOCHEŃSKI</v>
      </c>
      <c r="H1388" s="16" t="str">
        <f>VLOOKUP(D1388,'Lista Punktów Adresowych'!$C$1:R7060,4,0)</f>
        <v>BOCHNIA</v>
      </c>
      <c r="I1388" s="16" t="str">
        <f>VLOOKUP(D1388,'Lista Punktów Adresowych'!$C$1:R7060,6,)</f>
        <v>DAMIENICE</v>
      </c>
      <c r="J1388" s="16" t="str">
        <f>VLOOKUP(D1388,'Lista Punktów Adresowych'!$C$1:R7060,8,0)</f>
        <v/>
      </c>
      <c r="K1388" s="98" t="str">
        <f>VLOOKUP(D1388,'Lista Punktów Adresowych'!$C$1:R7060,10,0)</f>
        <v>312</v>
      </c>
      <c r="O1388" s="16" t="str">
        <f>VLOOKUP(D1388,'Lista Punktów Adresowych'!$C$1:R7060,14,0)</f>
        <v>1</v>
      </c>
      <c r="P1388" s="16" t="str">
        <f>VLOOKUP(D1388,'Lista Punktów Adresowych'!$C$1:R7060,15,0)</f>
        <v>0</v>
      </c>
      <c r="Q1388" s="16" t="str">
        <f>VLOOKUP(D1388,'Lista Punktów Adresowych'!$C$1:T7060,16,0)</f>
        <v>kat.3</v>
      </c>
      <c r="R1388" s="16" t="str">
        <f>VLOOKUP(D1388,'Lista Punktów Adresowych'!$C$1:T7060,17,0)</f>
        <v>2500</v>
      </c>
      <c r="W1388" s="32"/>
      <c r="Y1388" s="16" t="str">
        <f>VLOOKUP(D1388,'Lista Punktów Adresowych'!$C$1:R7060,13,0)</f>
        <v>punkt adresowy podstawowy</v>
      </c>
      <c r="Z1388" s="277"/>
    </row>
    <row r="1389" spans="1:26">
      <c r="A1389" s="16">
        <v>1385</v>
      </c>
      <c r="B1389" s="101"/>
      <c r="C1389" s="249"/>
      <c r="D1389" s="242" t="s">
        <v>3090</v>
      </c>
      <c r="E1389" s="157"/>
      <c r="F1389" s="16" t="str">
        <f>VLOOKUP(D1389,'Lista Punktów Adresowych'!$C$1:R7061,2)</f>
        <v>MAŁOPOLSKIE</v>
      </c>
      <c r="G1389" s="16" t="str">
        <f>VLOOKUP(D1389,'Lista Punktów Adresowych'!$C$1:R7061,3,0)</f>
        <v>BOCHEŃSKI</v>
      </c>
      <c r="H1389" s="16" t="str">
        <f>VLOOKUP(D1389,'Lista Punktów Adresowych'!$C$1:R7061,4,0)</f>
        <v>BOCHNIA</v>
      </c>
      <c r="I1389" s="16" t="str">
        <f>VLOOKUP(D1389,'Lista Punktów Adresowych'!$C$1:R7061,6,)</f>
        <v>DĄBROWICA</v>
      </c>
      <c r="J1389" s="16" t="str">
        <f>VLOOKUP(D1389,'Lista Punktów Adresowych'!$C$1:R7061,8,0)</f>
        <v/>
      </c>
      <c r="K1389" s="98" t="str">
        <f>VLOOKUP(D1389,'Lista Punktów Adresowych'!$C$1:R7061,10,0)</f>
        <v>114</v>
      </c>
      <c r="O1389" s="16" t="str">
        <f>VLOOKUP(D1389,'Lista Punktów Adresowych'!$C$1:R7061,14,0)</f>
        <v>1</v>
      </c>
      <c r="P1389" s="16" t="str">
        <f>VLOOKUP(D1389,'Lista Punktów Adresowych'!$C$1:R7061,15,0)</f>
        <v>0</v>
      </c>
      <c r="Q1389" s="16" t="str">
        <f>VLOOKUP(D1389,'Lista Punktów Adresowych'!$C$1:T7061,16,0)</f>
        <v>kat.8</v>
      </c>
      <c r="R1389" s="16" t="str">
        <f>VLOOKUP(D1389,'Lista Punktów Adresowych'!$C$1:T7061,17,0)</f>
        <v>7500</v>
      </c>
      <c r="W1389" s="32"/>
      <c r="Y1389" s="16" t="str">
        <f>VLOOKUP(D1389,'Lista Punktów Adresowych'!$C$1:R7061,13,0)</f>
        <v>punkt adresowy podstawowy</v>
      </c>
      <c r="Z1389" s="277"/>
    </row>
    <row r="1390" spans="1:26">
      <c r="A1390" s="16">
        <v>1386</v>
      </c>
      <c r="B1390" s="101"/>
      <c r="C1390" s="249"/>
      <c r="D1390" s="242" t="s">
        <v>3092</v>
      </c>
      <c r="E1390" s="157"/>
      <c r="F1390" s="16" t="str">
        <f>VLOOKUP(D1390,'Lista Punktów Adresowych'!$C$1:R7062,2)</f>
        <v>MAŁOPOLSKIE</v>
      </c>
      <c r="G1390" s="16" t="str">
        <f>VLOOKUP(D1390,'Lista Punktów Adresowych'!$C$1:R7062,3,0)</f>
        <v>BOCHEŃSKI</v>
      </c>
      <c r="H1390" s="16" t="str">
        <f>VLOOKUP(D1390,'Lista Punktów Adresowych'!$C$1:R7062,4,0)</f>
        <v>BOCHNIA</v>
      </c>
      <c r="I1390" s="16" t="str">
        <f>VLOOKUP(D1390,'Lista Punktów Adresowych'!$C$1:R7062,6,)</f>
        <v>GIERCZYCE</v>
      </c>
      <c r="J1390" s="16" t="str">
        <f>VLOOKUP(D1390,'Lista Punktów Adresowych'!$C$1:R7062,8,0)</f>
        <v/>
      </c>
      <c r="K1390" s="98" t="str">
        <f>VLOOKUP(D1390,'Lista Punktów Adresowych'!$C$1:R7062,10,0)</f>
        <v>248</v>
      </c>
      <c r="O1390" s="16" t="str">
        <f>VLOOKUP(D1390,'Lista Punktów Adresowych'!$C$1:R7062,14,0)</f>
        <v>1</v>
      </c>
      <c r="P1390" s="16" t="str">
        <f>VLOOKUP(D1390,'Lista Punktów Adresowych'!$C$1:R7062,15,0)</f>
        <v>0</v>
      </c>
      <c r="Q1390" s="16" t="str">
        <f>VLOOKUP(D1390,'Lista Punktów Adresowych'!$C$1:T7062,16,0)</f>
        <v>kat.1</v>
      </c>
      <c r="R1390" s="16" t="str">
        <f>VLOOKUP(D1390,'Lista Punktów Adresowych'!$C$1:T7062,17,0)</f>
        <v>500</v>
      </c>
      <c r="W1390" s="32"/>
      <c r="Y1390" s="16" t="str">
        <f>VLOOKUP(D1390,'Lista Punktów Adresowych'!$C$1:R7062,13,0)</f>
        <v>punkt adresowy podstawowy</v>
      </c>
      <c r="Z1390" s="277"/>
    </row>
    <row r="1391" spans="1:26">
      <c r="A1391" s="16">
        <v>1387</v>
      </c>
      <c r="B1391" s="101"/>
      <c r="C1391" s="249"/>
      <c r="D1391" s="242" t="s">
        <v>3093</v>
      </c>
      <c r="E1391" s="157"/>
      <c r="F1391" s="16" t="str">
        <f>VLOOKUP(D1391,'Lista Punktów Adresowych'!$C$1:R7063,2)</f>
        <v>MAŁOPOLSKIE</v>
      </c>
      <c r="G1391" s="16" t="str">
        <f>VLOOKUP(D1391,'Lista Punktów Adresowych'!$C$1:R7063,3,0)</f>
        <v>BOCHEŃSKI</v>
      </c>
      <c r="H1391" s="16" t="str">
        <f>VLOOKUP(D1391,'Lista Punktów Adresowych'!$C$1:R7063,4,0)</f>
        <v>BOCHNIA</v>
      </c>
      <c r="I1391" s="16" t="str">
        <f>VLOOKUP(D1391,'Lista Punktów Adresowych'!$C$1:R7063,6,)</f>
        <v>GIERCZYCE</v>
      </c>
      <c r="J1391" s="16" t="str">
        <f>VLOOKUP(D1391,'Lista Punktów Adresowych'!$C$1:R7063,8,0)</f>
        <v/>
      </c>
      <c r="K1391" s="98" t="str">
        <f>VLOOKUP(D1391,'Lista Punktów Adresowych'!$C$1:R7063,10,0)</f>
        <v>251</v>
      </c>
      <c r="O1391" s="16" t="str">
        <f>VLOOKUP(D1391,'Lista Punktów Adresowych'!$C$1:R7063,14,0)</f>
        <v>1</v>
      </c>
      <c r="P1391" s="16" t="str">
        <f>VLOOKUP(D1391,'Lista Punktów Adresowych'!$C$1:R7063,15,0)</f>
        <v>0</v>
      </c>
      <c r="Q1391" s="16" t="str">
        <f>VLOOKUP(D1391,'Lista Punktów Adresowych'!$C$1:T7063,16,0)</f>
        <v>kat.2</v>
      </c>
      <c r="R1391" s="16" t="str">
        <f>VLOOKUP(D1391,'Lista Punktów Adresowych'!$C$1:T7063,17,0)</f>
        <v>1500</v>
      </c>
      <c r="W1391" s="32"/>
      <c r="Y1391" s="16" t="str">
        <f>VLOOKUP(D1391,'Lista Punktów Adresowych'!$C$1:R7063,13,0)</f>
        <v>punkt adresowy podstawowy</v>
      </c>
      <c r="Z1391" s="277"/>
    </row>
    <row r="1392" spans="1:26">
      <c r="A1392" s="16">
        <v>1388</v>
      </c>
      <c r="B1392" s="101"/>
      <c r="C1392" s="249"/>
      <c r="D1392" s="242" t="s">
        <v>3094</v>
      </c>
      <c r="E1392" s="157"/>
      <c r="F1392" s="16" t="str">
        <f>VLOOKUP(D1392,'Lista Punktów Adresowych'!$C$1:R7064,2)</f>
        <v>MAŁOPOLSKIE</v>
      </c>
      <c r="G1392" s="16" t="str">
        <f>VLOOKUP(D1392,'Lista Punktów Adresowych'!$C$1:R7064,3,0)</f>
        <v>BOCHEŃSKI</v>
      </c>
      <c r="H1392" s="16" t="str">
        <f>VLOOKUP(D1392,'Lista Punktów Adresowych'!$C$1:R7064,4,0)</f>
        <v>BOCHNIA</v>
      </c>
      <c r="I1392" s="16" t="str">
        <f>VLOOKUP(D1392,'Lista Punktów Adresowych'!$C$1:R7064,6,)</f>
        <v>GORZKÓW</v>
      </c>
      <c r="J1392" s="16" t="str">
        <f>VLOOKUP(D1392,'Lista Punktów Adresowych'!$C$1:R7064,8,0)</f>
        <v/>
      </c>
      <c r="K1392" s="98" t="str">
        <f>VLOOKUP(D1392,'Lista Punktów Adresowych'!$C$1:R7064,10,0)</f>
        <v>171</v>
      </c>
      <c r="O1392" s="16" t="str">
        <f>VLOOKUP(D1392,'Lista Punktów Adresowych'!$C$1:R7064,14,0)</f>
        <v>1</v>
      </c>
      <c r="P1392" s="16" t="str">
        <f>VLOOKUP(D1392,'Lista Punktów Adresowych'!$C$1:R7064,15,0)</f>
        <v>0</v>
      </c>
      <c r="Q1392" s="16" t="str">
        <f>VLOOKUP(D1392,'Lista Punktów Adresowych'!$C$1:T7064,16,0)</f>
        <v>kat.3</v>
      </c>
      <c r="R1392" s="16" t="str">
        <f>VLOOKUP(D1392,'Lista Punktów Adresowych'!$C$1:T7064,17,0)</f>
        <v>2500</v>
      </c>
      <c r="W1392" s="32"/>
      <c r="Y1392" s="16" t="str">
        <f>VLOOKUP(D1392,'Lista Punktów Adresowych'!$C$1:R7064,13,0)</f>
        <v>punkt adresowy podstawowy</v>
      </c>
      <c r="Z1392" s="277"/>
    </row>
    <row r="1393" spans="1:26">
      <c r="A1393" s="16">
        <v>1389</v>
      </c>
      <c r="B1393" s="101"/>
      <c r="C1393" s="249"/>
      <c r="D1393" s="242" t="s">
        <v>3095</v>
      </c>
      <c r="E1393" s="157"/>
      <c r="F1393" s="16" t="str">
        <f>VLOOKUP(D1393,'Lista Punktów Adresowych'!$C$1:R7065,2)</f>
        <v>MAŁOPOLSKIE</v>
      </c>
      <c r="G1393" s="16" t="str">
        <f>VLOOKUP(D1393,'Lista Punktów Adresowych'!$C$1:R7065,3,0)</f>
        <v>BOCHEŃSKI</v>
      </c>
      <c r="H1393" s="16" t="str">
        <f>VLOOKUP(D1393,'Lista Punktów Adresowych'!$C$1:R7065,4,0)</f>
        <v>BOCHNIA</v>
      </c>
      <c r="I1393" s="16" t="str">
        <f>VLOOKUP(D1393,'Lista Punktów Adresowych'!$C$1:R7065,6,)</f>
        <v>GORZKÓW</v>
      </c>
      <c r="J1393" s="16" t="str">
        <f>VLOOKUP(D1393,'Lista Punktów Adresowych'!$C$1:R7065,8,0)</f>
        <v/>
      </c>
      <c r="K1393" s="98" t="str">
        <f>VLOOKUP(D1393,'Lista Punktów Adresowych'!$C$1:R7065,10,0)</f>
        <v>173</v>
      </c>
      <c r="O1393" s="16" t="str">
        <f>VLOOKUP(D1393,'Lista Punktów Adresowych'!$C$1:R7065,14,0)</f>
        <v>1</v>
      </c>
      <c r="P1393" s="16" t="str">
        <f>VLOOKUP(D1393,'Lista Punktów Adresowych'!$C$1:R7065,15,0)</f>
        <v>0</v>
      </c>
      <c r="Q1393" s="16" t="str">
        <f>VLOOKUP(D1393,'Lista Punktów Adresowych'!$C$1:T7065,16,0)</f>
        <v>kat.3</v>
      </c>
      <c r="R1393" s="16" t="str">
        <f>VLOOKUP(D1393,'Lista Punktów Adresowych'!$C$1:T7065,17,0)</f>
        <v>2500</v>
      </c>
      <c r="W1393" s="32"/>
      <c r="Y1393" s="16" t="str">
        <f>VLOOKUP(D1393,'Lista Punktów Adresowych'!$C$1:R7065,13,0)</f>
        <v>punkt adresowy podstawowy</v>
      </c>
      <c r="Z1393" s="277"/>
    </row>
    <row r="1394" spans="1:26">
      <c r="A1394" s="16">
        <v>1390</v>
      </c>
      <c r="B1394" s="101"/>
      <c r="C1394" s="249"/>
      <c r="D1394" s="242" t="s">
        <v>3096</v>
      </c>
      <c r="E1394" s="157"/>
      <c r="F1394" s="16" t="str">
        <f>VLOOKUP(D1394,'Lista Punktów Adresowych'!$C$1:R7066,2)</f>
        <v>MAŁOPOLSKIE</v>
      </c>
      <c r="G1394" s="16" t="str">
        <f>VLOOKUP(D1394,'Lista Punktów Adresowych'!$C$1:R7066,3,0)</f>
        <v>BOCHEŃSKI</v>
      </c>
      <c r="H1394" s="16" t="str">
        <f>VLOOKUP(D1394,'Lista Punktów Adresowych'!$C$1:R7066,4,0)</f>
        <v>BOCHNIA</v>
      </c>
      <c r="I1394" s="16" t="str">
        <f>VLOOKUP(D1394,'Lista Punktów Adresowych'!$C$1:R7066,6,)</f>
        <v>GORZKÓW</v>
      </c>
      <c r="J1394" s="16" t="str">
        <f>VLOOKUP(D1394,'Lista Punktów Adresowych'!$C$1:R7066,8,0)</f>
        <v/>
      </c>
      <c r="K1394" s="98" t="str">
        <f>VLOOKUP(D1394,'Lista Punktów Adresowych'!$C$1:R7066,10,0)</f>
        <v>174</v>
      </c>
      <c r="O1394" s="16" t="str">
        <f>VLOOKUP(D1394,'Lista Punktów Adresowych'!$C$1:R7066,14,0)</f>
        <v>1</v>
      </c>
      <c r="P1394" s="16" t="str">
        <f>VLOOKUP(D1394,'Lista Punktów Adresowych'!$C$1:R7066,15,0)</f>
        <v>0</v>
      </c>
      <c r="Q1394" s="16" t="str">
        <f>VLOOKUP(D1394,'Lista Punktów Adresowych'!$C$1:T7066,16,0)</f>
        <v>kat.6</v>
      </c>
      <c r="R1394" s="16" t="str">
        <f>VLOOKUP(D1394,'Lista Punktów Adresowych'!$C$1:T7066,17,0)</f>
        <v>5500</v>
      </c>
      <c r="W1394" s="32"/>
      <c r="Y1394" s="16" t="str">
        <f>VLOOKUP(D1394,'Lista Punktów Adresowych'!$C$1:R7066,13,0)</f>
        <v>punkt adresowy podstawowy</v>
      </c>
      <c r="Z1394" s="277"/>
    </row>
    <row r="1395" spans="1:26">
      <c r="A1395" s="16">
        <v>1391</v>
      </c>
      <c r="B1395" s="101"/>
      <c r="C1395" s="249"/>
      <c r="D1395" s="242" t="s">
        <v>3097</v>
      </c>
      <c r="E1395" s="157"/>
      <c r="F1395" s="16" t="str">
        <f>VLOOKUP(D1395,'Lista Punktów Adresowych'!$C$1:R7067,2)</f>
        <v>MAŁOPOLSKIE</v>
      </c>
      <c r="G1395" s="16" t="str">
        <f>VLOOKUP(D1395,'Lista Punktów Adresowych'!$C$1:R7067,3,0)</f>
        <v>BOCHEŃSKI</v>
      </c>
      <c r="H1395" s="16" t="str">
        <f>VLOOKUP(D1395,'Lista Punktów Adresowych'!$C$1:R7067,4,0)</f>
        <v>BOCHNIA</v>
      </c>
      <c r="I1395" s="16" t="str">
        <f>VLOOKUP(D1395,'Lista Punktów Adresowych'!$C$1:R7067,6,)</f>
        <v>GRABINA</v>
      </c>
      <c r="J1395" s="16" t="str">
        <f>VLOOKUP(D1395,'Lista Punktów Adresowych'!$C$1:R7067,8,0)</f>
        <v/>
      </c>
      <c r="K1395" s="98" t="str">
        <f>VLOOKUP(D1395,'Lista Punktów Adresowych'!$C$1:R7067,10,0)</f>
        <v>67</v>
      </c>
      <c r="O1395" s="16" t="str">
        <f>VLOOKUP(D1395,'Lista Punktów Adresowych'!$C$1:R7067,14,0)</f>
        <v>1</v>
      </c>
      <c r="P1395" s="16" t="str">
        <f>VLOOKUP(D1395,'Lista Punktów Adresowych'!$C$1:R7067,15,0)</f>
        <v>0</v>
      </c>
      <c r="Q1395" s="16" t="str">
        <f>VLOOKUP(D1395,'Lista Punktów Adresowych'!$C$1:T7067,16,0)</f>
        <v>kat.7</v>
      </c>
      <c r="R1395" s="16" t="str">
        <f>VLOOKUP(D1395,'Lista Punktów Adresowych'!$C$1:T7067,17,0)</f>
        <v>6500</v>
      </c>
      <c r="W1395" s="32"/>
      <c r="Y1395" s="16" t="str">
        <f>VLOOKUP(D1395,'Lista Punktów Adresowych'!$C$1:R7067,13,0)</f>
        <v>punkt adresowy podstawowy</v>
      </c>
      <c r="Z1395" s="277"/>
    </row>
    <row r="1396" spans="1:26">
      <c r="A1396" s="16">
        <v>1392</v>
      </c>
      <c r="B1396" s="101"/>
      <c r="C1396" s="249"/>
      <c r="D1396" s="242" t="s">
        <v>3099</v>
      </c>
      <c r="E1396" s="157"/>
      <c r="F1396" s="16" t="str">
        <f>VLOOKUP(D1396,'Lista Punktów Adresowych'!$C$1:R7068,2)</f>
        <v>MAŁOPOLSKIE</v>
      </c>
      <c r="G1396" s="16" t="str">
        <f>VLOOKUP(D1396,'Lista Punktów Adresowych'!$C$1:R7068,3,0)</f>
        <v>BOCHEŃSKI</v>
      </c>
      <c r="H1396" s="16" t="str">
        <f>VLOOKUP(D1396,'Lista Punktów Adresowych'!$C$1:R7068,4,0)</f>
        <v>BOCHNIA</v>
      </c>
      <c r="I1396" s="16" t="str">
        <f>VLOOKUP(D1396,'Lista Punktów Adresowych'!$C$1:R7068,6,)</f>
        <v>ŁAPCZYCA</v>
      </c>
      <c r="J1396" s="16" t="str">
        <f>VLOOKUP(D1396,'Lista Punktów Adresowych'!$C$1:R7068,8,0)</f>
        <v/>
      </c>
      <c r="K1396" s="98" t="str">
        <f>VLOOKUP(D1396,'Lista Punktów Adresowych'!$C$1:R7068,10,0)</f>
        <v>662</v>
      </c>
      <c r="O1396" s="16" t="str">
        <f>VLOOKUP(D1396,'Lista Punktów Adresowych'!$C$1:R7068,14,0)</f>
        <v>1</v>
      </c>
      <c r="P1396" s="16" t="str">
        <f>VLOOKUP(D1396,'Lista Punktów Adresowych'!$C$1:R7068,15,0)</f>
        <v>0</v>
      </c>
      <c r="Q1396" s="16" t="str">
        <f>VLOOKUP(D1396,'Lista Punktów Adresowych'!$C$1:T7068,16,0)</f>
        <v>kat.5</v>
      </c>
      <c r="R1396" s="16" t="str">
        <f>VLOOKUP(D1396,'Lista Punktów Adresowych'!$C$1:T7068,17,0)</f>
        <v>4500</v>
      </c>
      <c r="W1396" s="32"/>
      <c r="Y1396" s="16" t="str">
        <f>VLOOKUP(D1396,'Lista Punktów Adresowych'!$C$1:R7068,13,0)</f>
        <v>punkt adresowy podstawowy</v>
      </c>
      <c r="Z1396" s="277"/>
    </row>
    <row r="1397" spans="1:26">
      <c r="A1397" s="16">
        <v>1393</v>
      </c>
      <c r="B1397" s="101"/>
      <c r="C1397" s="249"/>
      <c r="D1397" s="242" t="s">
        <v>3101</v>
      </c>
      <c r="E1397" s="157"/>
      <c r="F1397" s="16" t="str">
        <f>VLOOKUP(D1397,'Lista Punktów Adresowych'!$C$1:R7069,2)</f>
        <v>MAŁOPOLSKIE</v>
      </c>
      <c r="G1397" s="16" t="str">
        <f>VLOOKUP(D1397,'Lista Punktów Adresowych'!$C$1:R7069,3,0)</f>
        <v>BOCHEŃSKI</v>
      </c>
      <c r="H1397" s="16" t="str">
        <f>VLOOKUP(D1397,'Lista Punktów Adresowych'!$C$1:R7069,4,0)</f>
        <v>BOCHNIA</v>
      </c>
      <c r="I1397" s="16" t="str">
        <f>VLOOKUP(D1397,'Lista Punktów Adresowych'!$C$1:R7069,6,)</f>
        <v>MAJKOWICE</v>
      </c>
      <c r="J1397" s="16" t="str">
        <f>VLOOKUP(D1397,'Lista Punktów Adresowych'!$C$1:R7069,8,0)</f>
        <v/>
      </c>
      <c r="K1397" s="98" t="str">
        <f>VLOOKUP(D1397,'Lista Punktów Adresowych'!$C$1:R7069,10,0)</f>
        <v>162</v>
      </c>
      <c r="O1397" s="16" t="str">
        <f>VLOOKUP(D1397,'Lista Punktów Adresowych'!$C$1:R7069,14,0)</f>
        <v>1</v>
      </c>
      <c r="P1397" s="16" t="str">
        <f>VLOOKUP(D1397,'Lista Punktów Adresowych'!$C$1:R7069,15,0)</f>
        <v>0</v>
      </c>
      <c r="Q1397" s="16" t="str">
        <f>VLOOKUP(D1397,'Lista Punktów Adresowych'!$C$1:T7069,16,0)</f>
        <v>kat.7</v>
      </c>
      <c r="R1397" s="16" t="str">
        <f>VLOOKUP(D1397,'Lista Punktów Adresowych'!$C$1:T7069,17,0)</f>
        <v>6500</v>
      </c>
      <c r="W1397" s="32"/>
      <c r="Y1397" s="16" t="str">
        <f>VLOOKUP(D1397,'Lista Punktów Adresowych'!$C$1:R7069,13,0)</f>
        <v>punkt adresowy podstawowy</v>
      </c>
      <c r="Z1397" s="277"/>
    </row>
    <row r="1398" spans="1:26">
      <c r="A1398" s="16">
        <v>1394</v>
      </c>
      <c r="B1398" s="101"/>
      <c r="C1398" s="249"/>
      <c r="D1398" s="242" t="s">
        <v>3102</v>
      </c>
      <c r="E1398" s="157"/>
      <c r="F1398" s="16" t="str">
        <f>VLOOKUP(D1398,'Lista Punktów Adresowych'!$C$1:R7070,2)</f>
        <v>MAŁOPOLSKIE</v>
      </c>
      <c r="G1398" s="16" t="str">
        <f>VLOOKUP(D1398,'Lista Punktów Adresowych'!$C$1:R7070,3,0)</f>
        <v>BOCHEŃSKI</v>
      </c>
      <c r="H1398" s="16" t="str">
        <f>VLOOKUP(D1398,'Lista Punktów Adresowych'!$C$1:R7070,4,0)</f>
        <v>BOCHNIA</v>
      </c>
      <c r="I1398" s="16" t="str">
        <f>VLOOKUP(D1398,'Lista Punktów Adresowych'!$C$1:R7070,6,)</f>
        <v>MOSZCZENICA</v>
      </c>
      <c r="J1398" s="16" t="str">
        <f>VLOOKUP(D1398,'Lista Punktów Adresowych'!$C$1:R7070,8,0)</f>
        <v/>
      </c>
      <c r="K1398" s="98" t="str">
        <f>VLOOKUP(D1398,'Lista Punktów Adresowych'!$C$1:R7070,10,0)</f>
        <v>105</v>
      </c>
      <c r="O1398" s="16" t="str">
        <f>VLOOKUP(D1398,'Lista Punktów Adresowych'!$C$1:R7070,14,0)</f>
        <v>1</v>
      </c>
      <c r="P1398" s="16" t="str">
        <f>VLOOKUP(D1398,'Lista Punktów Adresowych'!$C$1:R7070,15,0)</f>
        <v>0</v>
      </c>
      <c r="Q1398" s="16" t="str">
        <f>VLOOKUP(D1398,'Lista Punktów Adresowych'!$C$1:T7070,16,0)</f>
        <v>kat.10</v>
      </c>
      <c r="R1398" s="16" t="str">
        <f>VLOOKUP(D1398,'Lista Punktów Adresowych'!$C$1:T7070,17,0)</f>
        <v>9500</v>
      </c>
      <c r="W1398" s="32"/>
      <c r="Y1398" s="16" t="str">
        <f>VLOOKUP(D1398,'Lista Punktów Adresowych'!$C$1:R7070,13,0)</f>
        <v>punkt adresowy podstawowy</v>
      </c>
      <c r="Z1398" s="277"/>
    </row>
    <row r="1399" spans="1:26">
      <c r="A1399" s="16">
        <v>1395</v>
      </c>
      <c r="B1399" s="101"/>
      <c r="C1399" s="249"/>
      <c r="D1399" s="242" t="s">
        <v>3103</v>
      </c>
      <c r="E1399" s="157"/>
      <c r="F1399" s="16" t="str">
        <f>VLOOKUP(D1399,'Lista Punktów Adresowych'!$C$1:R7071,2)</f>
        <v>MAŁOPOLSKIE</v>
      </c>
      <c r="G1399" s="16" t="str">
        <f>VLOOKUP(D1399,'Lista Punktów Adresowych'!$C$1:R7071,3,0)</f>
        <v>BOCHEŃSKI</v>
      </c>
      <c r="H1399" s="16" t="str">
        <f>VLOOKUP(D1399,'Lista Punktów Adresowych'!$C$1:R7071,4,0)</f>
        <v>BOCHNIA</v>
      </c>
      <c r="I1399" s="16" t="str">
        <f>VLOOKUP(D1399,'Lista Punktów Adresowych'!$C$1:R7071,6,)</f>
        <v>NIESZKOWICE MAŁE</v>
      </c>
      <c r="J1399" s="16" t="str">
        <f>VLOOKUP(D1399,'Lista Punktów Adresowych'!$C$1:R7071,8,0)</f>
        <v/>
      </c>
      <c r="K1399" s="98" t="str">
        <f>VLOOKUP(D1399,'Lista Punktów Adresowych'!$C$1:R7071,10,0)</f>
        <v>209</v>
      </c>
      <c r="O1399" s="16" t="str">
        <f>VLOOKUP(D1399,'Lista Punktów Adresowych'!$C$1:R7071,14,0)</f>
        <v>1</v>
      </c>
      <c r="P1399" s="16" t="str">
        <f>VLOOKUP(D1399,'Lista Punktów Adresowych'!$C$1:R7071,15,0)</f>
        <v>0</v>
      </c>
      <c r="Q1399" s="16" t="str">
        <f>VLOOKUP(D1399,'Lista Punktów Adresowych'!$C$1:T7071,16,0)</f>
        <v>kat.1</v>
      </c>
      <c r="R1399" s="16" t="str">
        <f>VLOOKUP(D1399,'Lista Punktów Adresowych'!$C$1:T7071,17,0)</f>
        <v>500</v>
      </c>
      <c r="W1399" s="32"/>
      <c r="Y1399" s="16" t="str">
        <f>VLOOKUP(D1399,'Lista Punktów Adresowych'!$C$1:R7071,13,0)</f>
        <v>punkt adresowy podstawowy</v>
      </c>
      <c r="Z1399" s="277"/>
    </row>
    <row r="1400" spans="1:26">
      <c r="A1400" s="16">
        <v>1396</v>
      </c>
      <c r="B1400" s="101"/>
      <c r="C1400" s="249"/>
      <c r="D1400" s="242" t="s">
        <v>3104</v>
      </c>
      <c r="E1400" s="157"/>
      <c r="F1400" s="16" t="str">
        <f>VLOOKUP(D1400,'Lista Punktów Adresowych'!$C$1:R7072,2)</f>
        <v>MAŁOPOLSKIE</v>
      </c>
      <c r="G1400" s="16" t="str">
        <f>VLOOKUP(D1400,'Lista Punktów Adresowych'!$C$1:R7072,3,0)</f>
        <v>BOCHEŃSKI</v>
      </c>
      <c r="H1400" s="16" t="str">
        <f>VLOOKUP(D1400,'Lista Punktów Adresowych'!$C$1:R7072,4,0)</f>
        <v>BOCHNIA</v>
      </c>
      <c r="I1400" s="16" t="str">
        <f>VLOOKUP(D1400,'Lista Punktów Adresowych'!$C$1:R7072,6,)</f>
        <v>NIESZKOWICE MAŁE</v>
      </c>
      <c r="J1400" s="16" t="str">
        <f>VLOOKUP(D1400,'Lista Punktów Adresowych'!$C$1:R7072,8,0)</f>
        <v/>
      </c>
      <c r="K1400" s="98" t="str">
        <f>VLOOKUP(D1400,'Lista Punktów Adresowych'!$C$1:R7072,10,0)</f>
        <v>210</v>
      </c>
      <c r="O1400" s="16" t="str">
        <f>VLOOKUP(D1400,'Lista Punktów Adresowych'!$C$1:R7072,14,0)</f>
        <v>1</v>
      </c>
      <c r="P1400" s="16" t="str">
        <f>VLOOKUP(D1400,'Lista Punktów Adresowych'!$C$1:R7072,15,0)</f>
        <v>0</v>
      </c>
      <c r="Q1400" s="16" t="str">
        <f>VLOOKUP(D1400,'Lista Punktów Adresowych'!$C$1:T7072,16,0)</f>
        <v>kat.2</v>
      </c>
      <c r="R1400" s="16" t="str">
        <f>VLOOKUP(D1400,'Lista Punktów Adresowych'!$C$1:T7072,17,0)</f>
        <v>1500</v>
      </c>
      <c r="W1400" s="32"/>
      <c r="Y1400" s="16" t="str">
        <f>VLOOKUP(D1400,'Lista Punktów Adresowych'!$C$1:R7072,13,0)</f>
        <v>punkt adresowy podstawowy</v>
      </c>
      <c r="Z1400" s="277"/>
    </row>
    <row r="1401" spans="1:26">
      <c r="A1401" s="16">
        <v>1397</v>
      </c>
      <c r="B1401" s="101"/>
      <c r="C1401" s="249"/>
      <c r="D1401" s="242" t="s">
        <v>3105</v>
      </c>
      <c r="E1401" s="157"/>
      <c r="F1401" s="16" t="str">
        <f>VLOOKUP(D1401,'Lista Punktów Adresowych'!$C$1:R7073,2)</f>
        <v>MAŁOPOLSKIE</v>
      </c>
      <c r="G1401" s="16" t="str">
        <f>VLOOKUP(D1401,'Lista Punktów Adresowych'!$C$1:R7073,3,0)</f>
        <v>BOCHEŃSKI</v>
      </c>
      <c r="H1401" s="16" t="str">
        <f>VLOOKUP(D1401,'Lista Punktów Adresowych'!$C$1:R7073,4,0)</f>
        <v>BOCHNIA</v>
      </c>
      <c r="I1401" s="16" t="str">
        <f>VLOOKUP(D1401,'Lista Punktów Adresowych'!$C$1:R7073,6,)</f>
        <v>OSTRÓW SZLACHECKI</v>
      </c>
      <c r="J1401" s="16" t="str">
        <f>VLOOKUP(D1401,'Lista Punktów Adresowych'!$C$1:R7073,8,0)</f>
        <v/>
      </c>
      <c r="K1401" s="98" t="str">
        <f>VLOOKUP(D1401,'Lista Punktów Adresowych'!$C$1:R7073,10,0)</f>
        <v>122</v>
      </c>
      <c r="O1401" s="16" t="str">
        <f>VLOOKUP(D1401,'Lista Punktów Adresowych'!$C$1:R7073,14,0)</f>
        <v>1</v>
      </c>
      <c r="P1401" s="16" t="str">
        <f>VLOOKUP(D1401,'Lista Punktów Adresowych'!$C$1:R7073,15,0)</f>
        <v>0</v>
      </c>
      <c r="Q1401" s="16" t="str">
        <f>VLOOKUP(D1401,'Lista Punktów Adresowych'!$C$1:T7073,16,0)</f>
        <v>kat.16</v>
      </c>
      <c r="R1401" s="16" t="str">
        <f>VLOOKUP(D1401,'Lista Punktów Adresowych'!$C$1:T7073,17,0)</f>
        <v>15500</v>
      </c>
      <c r="W1401" s="32"/>
      <c r="Y1401" s="16" t="str">
        <f>VLOOKUP(D1401,'Lista Punktów Adresowych'!$C$1:R7073,13,0)</f>
        <v>punkt adresowy podstawowy</v>
      </c>
      <c r="Z1401" s="277"/>
    </row>
    <row r="1402" spans="1:26">
      <c r="A1402" s="16">
        <v>1398</v>
      </c>
      <c r="B1402" s="101"/>
      <c r="C1402" s="249"/>
      <c r="D1402" s="242" t="s">
        <v>3106</v>
      </c>
      <c r="E1402" s="157"/>
      <c r="F1402" s="16" t="str">
        <f>VLOOKUP(D1402,'Lista Punktów Adresowych'!$C$1:R7074,2)</f>
        <v>MAŁOPOLSKIE</v>
      </c>
      <c r="G1402" s="16" t="str">
        <f>VLOOKUP(D1402,'Lista Punktów Adresowych'!$C$1:R7074,3,0)</f>
        <v>BOCHEŃSKI</v>
      </c>
      <c r="H1402" s="16" t="str">
        <f>VLOOKUP(D1402,'Lista Punktów Adresowych'!$C$1:R7074,4,0)</f>
        <v>BOCHNIA</v>
      </c>
      <c r="I1402" s="16" t="str">
        <f>VLOOKUP(D1402,'Lista Punktów Adresowych'!$C$1:R7074,6,)</f>
        <v>POGWIZDÓW</v>
      </c>
      <c r="J1402" s="16" t="str">
        <f>VLOOKUP(D1402,'Lista Punktów Adresowych'!$C$1:R7074,8,0)</f>
        <v/>
      </c>
      <c r="K1402" s="98" t="str">
        <f>VLOOKUP(D1402,'Lista Punktów Adresowych'!$C$1:R7074,10,0)</f>
        <v>295</v>
      </c>
      <c r="O1402" s="16" t="str">
        <f>VLOOKUP(D1402,'Lista Punktów Adresowych'!$C$1:R7074,14,0)</f>
        <v>1</v>
      </c>
      <c r="P1402" s="16" t="str">
        <f>VLOOKUP(D1402,'Lista Punktów Adresowych'!$C$1:R7074,15,0)</f>
        <v>0</v>
      </c>
      <c r="Q1402" s="16" t="str">
        <f>VLOOKUP(D1402,'Lista Punktów Adresowych'!$C$1:T7074,16,0)</f>
        <v>kat.6</v>
      </c>
      <c r="R1402" s="16" t="str">
        <f>VLOOKUP(D1402,'Lista Punktów Adresowych'!$C$1:T7074,17,0)</f>
        <v>5500</v>
      </c>
      <c r="W1402" s="32"/>
      <c r="Y1402" s="16" t="str">
        <f>VLOOKUP(D1402,'Lista Punktów Adresowych'!$C$1:R7074,13,0)</f>
        <v>punkt adresowy podstawowy</v>
      </c>
      <c r="Z1402" s="277"/>
    </row>
    <row r="1403" spans="1:26">
      <c r="A1403" s="16">
        <v>1399</v>
      </c>
      <c r="B1403" s="101"/>
      <c r="C1403" s="249"/>
      <c r="D1403" s="242" t="s">
        <v>3108</v>
      </c>
      <c r="E1403" s="157"/>
      <c r="F1403" s="16" t="str">
        <f>VLOOKUP(D1403,'Lista Punktów Adresowych'!$C$1:R7075,2)</f>
        <v>MAŁOPOLSKIE</v>
      </c>
      <c r="G1403" s="16" t="str">
        <f>VLOOKUP(D1403,'Lista Punktów Adresowych'!$C$1:R7075,3,0)</f>
        <v>BOCHEŃSKI</v>
      </c>
      <c r="H1403" s="16" t="str">
        <f>VLOOKUP(D1403,'Lista Punktów Adresowych'!$C$1:R7075,4,0)</f>
        <v>BOCHNIA</v>
      </c>
      <c r="I1403" s="16" t="str">
        <f>VLOOKUP(D1403,'Lista Punktów Adresowych'!$C$1:R7075,6,)</f>
        <v>SIEDLEC</v>
      </c>
      <c r="J1403" s="16" t="str">
        <f>VLOOKUP(D1403,'Lista Punktów Adresowych'!$C$1:R7075,8,0)</f>
        <v/>
      </c>
      <c r="K1403" s="98" t="str">
        <f>VLOOKUP(D1403,'Lista Punktów Adresowych'!$C$1:R7075,10,0)</f>
        <v>299</v>
      </c>
      <c r="O1403" s="16" t="str">
        <f>VLOOKUP(D1403,'Lista Punktów Adresowych'!$C$1:R7075,14,0)</f>
        <v>1</v>
      </c>
      <c r="P1403" s="16" t="str">
        <f>VLOOKUP(D1403,'Lista Punktów Adresowych'!$C$1:R7075,15,0)</f>
        <v>0</v>
      </c>
      <c r="Q1403" s="16" t="str">
        <f>VLOOKUP(D1403,'Lista Punktów Adresowych'!$C$1:T7075,16,0)</f>
        <v>kat.12</v>
      </c>
      <c r="R1403" s="16" t="str">
        <f>VLOOKUP(D1403,'Lista Punktów Adresowych'!$C$1:T7075,17,0)</f>
        <v>11500</v>
      </c>
      <c r="W1403" s="32"/>
      <c r="Y1403" s="16" t="str">
        <f>VLOOKUP(D1403,'Lista Punktów Adresowych'!$C$1:R7075,13,0)</f>
        <v>punkt adresowy podstawowy</v>
      </c>
      <c r="Z1403" s="277"/>
    </row>
    <row r="1404" spans="1:26">
      <c r="A1404" s="16">
        <v>1400</v>
      </c>
      <c r="B1404" s="101"/>
      <c r="C1404" s="249"/>
      <c r="D1404" s="242" t="s">
        <v>3110</v>
      </c>
      <c r="E1404" s="157"/>
      <c r="F1404" s="16" t="str">
        <f>VLOOKUP(D1404,'Lista Punktów Adresowych'!$C$1:R7076,2)</f>
        <v>MAŁOPOLSKIE</v>
      </c>
      <c r="G1404" s="16" t="str">
        <f>VLOOKUP(D1404,'Lista Punktów Adresowych'!$C$1:R7076,3,0)</f>
        <v>BOCHEŃSKI</v>
      </c>
      <c r="H1404" s="16" t="str">
        <f>VLOOKUP(D1404,'Lista Punktów Adresowych'!$C$1:R7076,4,0)</f>
        <v>LIPNICA MUROWANA</v>
      </c>
      <c r="I1404" s="16" t="str">
        <f>VLOOKUP(D1404,'Lista Punktów Adresowych'!$C$1:R7076,6,)</f>
        <v>LIPNICA DOLNA</v>
      </c>
      <c r="J1404" s="16" t="str">
        <f>VLOOKUP(D1404,'Lista Punktów Adresowych'!$C$1:R7076,8,0)</f>
        <v/>
      </c>
      <c r="K1404" s="98" t="str">
        <f>VLOOKUP(D1404,'Lista Punktów Adresowych'!$C$1:R7076,10,0)</f>
        <v>392</v>
      </c>
      <c r="O1404" s="16" t="str">
        <f>VLOOKUP(D1404,'Lista Punktów Adresowych'!$C$1:R7076,14,0)</f>
        <v>1</v>
      </c>
      <c r="P1404" s="16" t="str">
        <f>VLOOKUP(D1404,'Lista Punktów Adresowych'!$C$1:R7076,15,0)</f>
        <v>0</v>
      </c>
      <c r="Q1404" s="16" t="str">
        <f>VLOOKUP(D1404,'Lista Punktów Adresowych'!$C$1:T7076,16,0)</f>
        <v>kat.2</v>
      </c>
      <c r="R1404" s="16" t="str">
        <f>VLOOKUP(D1404,'Lista Punktów Adresowych'!$C$1:T7076,17,0)</f>
        <v>1500</v>
      </c>
      <c r="W1404" s="32"/>
      <c r="Y1404" s="16" t="str">
        <f>VLOOKUP(D1404,'Lista Punktów Adresowych'!$C$1:R7076,13,0)</f>
        <v>punkt adresowy podstawowy</v>
      </c>
      <c r="Z1404" s="277"/>
    </row>
    <row r="1405" spans="1:26">
      <c r="A1405" s="16">
        <v>1401</v>
      </c>
      <c r="B1405" s="101"/>
      <c r="C1405" s="249"/>
      <c r="D1405" s="242" t="s">
        <v>3112</v>
      </c>
      <c r="E1405" s="157"/>
      <c r="F1405" s="16" t="str">
        <f>VLOOKUP(D1405,'Lista Punktów Adresowych'!$C$1:R7077,2)</f>
        <v>MAŁOPOLSKIE</v>
      </c>
      <c r="G1405" s="16" t="str">
        <f>VLOOKUP(D1405,'Lista Punktów Adresowych'!$C$1:R7077,3,0)</f>
        <v>BOCHEŃSKI</v>
      </c>
      <c r="H1405" s="16" t="str">
        <f>VLOOKUP(D1405,'Lista Punktów Adresowych'!$C$1:R7077,4,0)</f>
        <v>LIPNICA MUROWANA</v>
      </c>
      <c r="I1405" s="16" t="str">
        <f>VLOOKUP(D1405,'Lista Punktów Adresowych'!$C$1:R7077,6,)</f>
        <v>LIPNICA DOLNA</v>
      </c>
      <c r="J1405" s="16" t="str">
        <f>VLOOKUP(D1405,'Lista Punktów Adresowych'!$C$1:R7077,8,0)</f>
        <v/>
      </c>
      <c r="K1405" s="98" t="str">
        <f>VLOOKUP(D1405,'Lista Punktów Adresowych'!$C$1:R7077,10,0)</f>
        <v>395</v>
      </c>
      <c r="O1405" s="16" t="str">
        <f>VLOOKUP(D1405,'Lista Punktów Adresowych'!$C$1:R7077,14,0)</f>
        <v>1</v>
      </c>
      <c r="P1405" s="16" t="str">
        <f>VLOOKUP(D1405,'Lista Punktów Adresowych'!$C$1:R7077,15,0)</f>
        <v>0</v>
      </c>
      <c r="Q1405" s="16" t="str">
        <f>VLOOKUP(D1405,'Lista Punktów Adresowych'!$C$1:T7077,16,0)</f>
        <v>kat.1</v>
      </c>
      <c r="R1405" s="16" t="str">
        <f>VLOOKUP(D1405,'Lista Punktów Adresowych'!$C$1:T7077,17,0)</f>
        <v>500</v>
      </c>
      <c r="W1405" s="32"/>
      <c r="Y1405" s="16" t="str">
        <f>VLOOKUP(D1405,'Lista Punktów Adresowych'!$C$1:R7077,13,0)</f>
        <v>punkt adresowy podstawowy</v>
      </c>
      <c r="Z1405" s="277"/>
    </row>
    <row r="1406" spans="1:26">
      <c r="A1406" s="16">
        <v>1402</v>
      </c>
      <c r="B1406" s="101"/>
      <c r="C1406" s="249"/>
      <c r="D1406" s="242" t="s">
        <v>3113</v>
      </c>
      <c r="E1406" s="157"/>
      <c r="F1406" s="16" t="str">
        <f>VLOOKUP(D1406,'Lista Punktów Adresowych'!$C$1:R7078,2)</f>
        <v>MAŁOPOLSKIE</v>
      </c>
      <c r="G1406" s="16" t="str">
        <f>VLOOKUP(D1406,'Lista Punktów Adresowych'!$C$1:R7078,3,0)</f>
        <v>BOCHEŃSKI</v>
      </c>
      <c r="H1406" s="16" t="str">
        <f>VLOOKUP(D1406,'Lista Punktów Adresowych'!$C$1:R7078,4,0)</f>
        <v>LIPNICA MUROWANA</v>
      </c>
      <c r="I1406" s="16" t="str">
        <f>VLOOKUP(D1406,'Lista Punktów Adresowych'!$C$1:R7078,6,)</f>
        <v>LIPNICA GÓRNA</v>
      </c>
      <c r="J1406" s="16" t="str">
        <f>VLOOKUP(D1406,'Lista Punktów Adresowych'!$C$1:R7078,8,0)</f>
        <v/>
      </c>
      <c r="K1406" s="98" t="str">
        <f>VLOOKUP(D1406,'Lista Punktów Adresowych'!$C$1:R7078,10,0)</f>
        <v>421</v>
      </c>
      <c r="O1406" s="16" t="str">
        <f>VLOOKUP(D1406,'Lista Punktów Adresowych'!$C$1:R7078,14,0)</f>
        <v>1</v>
      </c>
      <c r="P1406" s="16" t="str">
        <f>VLOOKUP(D1406,'Lista Punktów Adresowych'!$C$1:R7078,15,0)</f>
        <v>0</v>
      </c>
      <c r="Q1406" s="16" t="str">
        <f>VLOOKUP(D1406,'Lista Punktów Adresowych'!$C$1:T7078,16,0)</f>
        <v>kat.17</v>
      </c>
      <c r="R1406" s="16" t="str">
        <f>VLOOKUP(D1406,'Lista Punktów Adresowych'!$C$1:T7078,17,0)</f>
        <v>16500</v>
      </c>
      <c r="W1406" s="32"/>
      <c r="Y1406" s="16" t="str">
        <f>VLOOKUP(D1406,'Lista Punktów Adresowych'!$C$1:R7078,13,0)</f>
        <v>punkt adresowy podstawowy</v>
      </c>
      <c r="Z1406" s="277"/>
    </row>
    <row r="1407" spans="1:26">
      <c r="A1407" s="16">
        <v>1403</v>
      </c>
      <c r="B1407" s="101"/>
      <c r="C1407" s="249"/>
      <c r="D1407" s="242" t="s">
        <v>3114</v>
      </c>
      <c r="E1407" s="157"/>
      <c r="F1407" s="16" t="str">
        <f>VLOOKUP(D1407,'Lista Punktów Adresowych'!$C$1:R7079,2)</f>
        <v>MAŁOPOLSKIE</v>
      </c>
      <c r="G1407" s="16" t="str">
        <f>VLOOKUP(D1407,'Lista Punktów Adresowych'!$C$1:R7079,3,0)</f>
        <v>BOCHEŃSKI</v>
      </c>
      <c r="H1407" s="16" t="str">
        <f>VLOOKUP(D1407,'Lista Punktów Adresowych'!$C$1:R7079,4,0)</f>
        <v>LIPNICA MUROWANA</v>
      </c>
      <c r="I1407" s="16" t="str">
        <f>VLOOKUP(D1407,'Lista Punktów Adresowych'!$C$1:R7079,6,)</f>
        <v>LIPNICA MUROWANA</v>
      </c>
      <c r="J1407" s="16" t="str">
        <f>VLOOKUP(D1407,'Lista Punktów Adresowych'!$C$1:R7079,8,0)</f>
        <v/>
      </c>
      <c r="K1407" s="98" t="str">
        <f>VLOOKUP(D1407,'Lista Punktów Adresowych'!$C$1:R7079,10,0)</f>
        <v>295</v>
      </c>
      <c r="O1407" s="16" t="str">
        <f>VLOOKUP(D1407,'Lista Punktów Adresowych'!$C$1:R7079,14,0)</f>
        <v>1</v>
      </c>
      <c r="P1407" s="16" t="str">
        <f>VLOOKUP(D1407,'Lista Punktów Adresowych'!$C$1:R7079,15,0)</f>
        <v>0</v>
      </c>
      <c r="Q1407" s="16" t="str">
        <f>VLOOKUP(D1407,'Lista Punktów Adresowych'!$C$1:T7079,16,0)</f>
        <v>kat.13</v>
      </c>
      <c r="R1407" s="16" t="str">
        <f>VLOOKUP(D1407,'Lista Punktów Adresowych'!$C$1:T7079,17,0)</f>
        <v>12500</v>
      </c>
      <c r="W1407" s="32"/>
      <c r="Y1407" s="16" t="str">
        <f>VLOOKUP(D1407,'Lista Punktów Adresowych'!$C$1:R7079,13,0)</f>
        <v>punkt adresowy podstawowy</v>
      </c>
      <c r="Z1407" s="277"/>
    </row>
    <row r="1408" spans="1:26">
      <c r="A1408" s="16">
        <v>1404</v>
      </c>
      <c r="B1408" s="101"/>
      <c r="C1408" s="249"/>
      <c r="D1408" s="242" t="s">
        <v>3115</v>
      </c>
      <c r="E1408" s="157"/>
      <c r="F1408" s="16" t="str">
        <f>VLOOKUP(D1408,'Lista Punktów Adresowych'!$C$1:R7080,2)</f>
        <v>MAŁOPOLSKIE</v>
      </c>
      <c r="G1408" s="16" t="str">
        <f>VLOOKUP(D1408,'Lista Punktów Adresowych'!$C$1:R7080,3,0)</f>
        <v>BOCHEŃSKI</v>
      </c>
      <c r="H1408" s="16" t="str">
        <f>VLOOKUP(D1408,'Lista Punktów Adresowych'!$C$1:R7080,4,0)</f>
        <v>ŁAPANÓW</v>
      </c>
      <c r="I1408" s="16" t="str">
        <f>VLOOKUP(D1408,'Lista Punktów Adresowych'!$C$1:R7080,6,)</f>
        <v>BRZEZOWA</v>
      </c>
      <c r="J1408" s="16" t="str">
        <f>VLOOKUP(D1408,'Lista Punktów Adresowych'!$C$1:R7080,8,0)</f>
        <v/>
      </c>
      <c r="K1408" s="98" t="str">
        <f>VLOOKUP(D1408,'Lista Punktów Adresowych'!$C$1:R7080,10,0)</f>
        <v>172</v>
      </c>
      <c r="O1408" s="16" t="str">
        <f>VLOOKUP(D1408,'Lista Punktów Adresowych'!$C$1:R7080,14,0)</f>
        <v>1</v>
      </c>
      <c r="P1408" s="16" t="str">
        <f>VLOOKUP(D1408,'Lista Punktów Adresowych'!$C$1:R7080,15,0)</f>
        <v>0</v>
      </c>
      <c r="Q1408" s="16" t="str">
        <f>VLOOKUP(D1408,'Lista Punktów Adresowych'!$C$1:T7080,16,0)</f>
        <v>kat.1</v>
      </c>
      <c r="R1408" s="16" t="str">
        <f>VLOOKUP(D1408,'Lista Punktów Adresowych'!$C$1:T7080,17,0)</f>
        <v>500</v>
      </c>
      <c r="W1408" s="32"/>
      <c r="Y1408" s="16" t="str">
        <f>VLOOKUP(D1408,'Lista Punktów Adresowych'!$C$1:R7080,13,0)</f>
        <v>punkt adresowy podstawowy</v>
      </c>
      <c r="Z1408" s="277"/>
    </row>
    <row r="1409" spans="1:26">
      <c r="A1409" s="16">
        <v>1405</v>
      </c>
      <c r="B1409" s="101"/>
      <c r="C1409" s="249"/>
      <c r="D1409" s="242" t="s">
        <v>3116</v>
      </c>
      <c r="E1409" s="157"/>
      <c r="F1409" s="16" t="str">
        <f>VLOOKUP(D1409,'Lista Punktów Adresowych'!$C$1:R7081,2)</f>
        <v>MAŁOPOLSKIE</v>
      </c>
      <c r="G1409" s="16" t="str">
        <f>VLOOKUP(D1409,'Lista Punktów Adresowych'!$C$1:R7081,3,0)</f>
        <v>BOCHEŃSKI</v>
      </c>
      <c r="H1409" s="16" t="str">
        <f>VLOOKUP(D1409,'Lista Punktów Adresowych'!$C$1:R7081,4,0)</f>
        <v>ŁAPANÓW</v>
      </c>
      <c r="I1409" s="16" t="str">
        <f>VLOOKUP(D1409,'Lista Punktów Adresowych'!$C$1:R7081,6,)</f>
        <v>BRZEZOWA</v>
      </c>
      <c r="J1409" s="16" t="str">
        <f>VLOOKUP(D1409,'Lista Punktów Adresowych'!$C$1:R7081,8,0)</f>
        <v/>
      </c>
      <c r="K1409" s="98" t="str">
        <f>VLOOKUP(D1409,'Lista Punktów Adresowych'!$C$1:R7081,10,0)</f>
        <v>185</v>
      </c>
      <c r="O1409" s="16" t="str">
        <f>VLOOKUP(D1409,'Lista Punktów Adresowych'!$C$1:R7081,14,0)</f>
        <v>1</v>
      </c>
      <c r="P1409" s="16" t="str">
        <f>VLOOKUP(D1409,'Lista Punktów Adresowych'!$C$1:R7081,15,0)</f>
        <v>0</v>
      </c>
      <c r="Q1409" s="16" t="str">
        <f>VLOOKUP(D1409,'Lista Punktów Adresowych'!$C$1:T7081,16,0)</f>
        <v>kat.4</v>
      </c>
      <c r="R1409" s="16" t="str">
        <f>VLOOKUP(D1409,'Lista Punktów Adresowych'!$C$1:T7081,17,0)</f>
        <v>3500</v>
      </c>
      <c r="W1409" s="32"/>
      <c r="Y1409" s="16" t="str">
        <f>VLOOKUP(D1409,'Lista Punktów Adresowych'!$C$1:R7081,13,0)</f>
        <v>punkt adresowy podstawowy</v>
      </c>
      <c r="Z1409" s="277"/>
    </row>
    <row r="1410" spans="1:26">
      <c r="A1410" s="16">
        <v>1406</v>
      </c>
      <c r="B1410" s="101"/>
      <c r="C1410" s="249"/>
      <c r="D1410" s="242" t="s">
        <v>3117</v>
      </c>
      <c r="E1410" s="157"/>
      <c r="F1410" s="16" t="str">
        <f>VLOOKUP(D1410,'Lista Punktów Adresowych'!$C$1:R7082,2)</f>
        <v>MAŁOPOLSKIE</v>
      </c>
      <c r="G1410" s="16" t="str">
        <f>VLOOKUP(D1410,'Lista Punktów Adresowych'!$C$1:R7082,3,0)</f>
        <v>BOCHEŃSKI</v>
      </c>
      <c r="H1410" s="16" t="str">
        <f>VLOOKUP(D1410,'Lista Punktów Adresowych'!$C$1:R7082,4,0)</f>
        <v>ŁAPANÓW</v>
      </c>
      <c r="I1410" s="16" t="str">
        <f>VLOOKUP(D1410,'Lista Punktów Adresowych'!$C$1:R7082,6,)</f>
        <v>GRABIE</v>
      </c>
      <c r="J1410" s="16" t="str">
        <f>VLOOKUP(D1410,'Lista Punktów Adresowych'!$C$1:R7082,8,0)</f>
        <v/>
      </c>
      <c r="K1410" s="98" t="str">
        <f>VLOOKUP(D1410,'Lista Punktów Adresowych'!$C$1:R7082,10,0)</f>
        <v>156A</v>
      </c>
      <c r="O1410" s="16" t="str">
        <f>VLOOKUP(D1410,'Lista Punktów Adresowych'!$C$1:R7082,14,0)</f>
        <v>1</v>
      </c>
      <c r="P1410" s="16" t="str">
        <f>VLOOKUP(D1410,'Lista Punktów Adresowych'!$C$1:R7082,15,0)</f>
        <v>0</v>
      </c>
      <c r="Q1410" s="16" t="str">
        <f>VLOOKUP(D1410,'Lista Punktów Adresowych'!$C$1:T7082,16,0)</f>
        <v>kat.1</v>
      </c>
      <c r="R1410" s="16" t="str">
        <f>VLOOKUP(D1410,'Lista Punktów Adresowych'!$C$1:T7082,17,0)</f>
        <v>500</v>
      </c>
      <c r="W1410" s="32"/>
      <c r="Y1410" s="16" t="str">
        <f>VLOOKUP(D1410,'Lista Punktów Adresowych'!$C$1:R7082,13,0)</f>
        <v>punkt adresowy podstawowy</v>
      </c>
      <c r="Z1410" s="277"/>
    </row>
    <row r="1411" spans="1:26">
      <c r="A1411" s="16">
        <v>1407</v>
      </c>
      <c r="B1411" s="101"/>
      <c r="C1411" s="249"/>
      <c r="D1411" s="242" t="s">
        <v>3118</v>
      </c>
      <c r="E1411" s="157"/>
      <c r="F1411" s="16" t="str">
        <f>VLOOKUP(D1411,'Lista Punktów Adresowych'!$C$1:R7083,2)</f>
        <v>MAŁOPOLSKIE</v>
      </c>
      <c r="G1411" s="16" t="str">
        <f>VLOOKUP(D1411,'Lista Punktów Adresowych'!$C$1:R7083,3,0)</f>
        <v>BOCHEŃSKI</v>
      </c>
      <c r="H1411" s="16" t="str">
        <f>VLOOKUP(D1411,'Lista Punktów Adresowych'!$C$1:R7083,4,0)</f>
        <v>ŁAPANÓW</v>
      </c>
      <c r="I1411" s="16" t="str">
        <f>VLOOKUP(D1411,'Lista Punktów Adresowych'!$C$1:R7083,6,)</f>
        <v>KAMYK</v>
      </c>
      <c r="J1411" s="16" t="str">
        <f>VLOOKUP(D1411,'Lista Punktów Adresowych'!$C$1:R7083,8,0)</f>
        <v/>
      </c>
      <c r="K1411" s="98" t="str">
        <f>VLOOKUP(D1411,'Lista Punktów Adresowych'!$C$1:R7083,10,0)</f>
        <v>143</v>
      </c>
      <c r="O1411" s="16" t="str">
        <f>VLOOKUP(D1411,'Lista Punktów Adresowych'!$C$1:R7083,14,0)</f>
        <v>1</v>
      </c>
      <c r="P1411" s="16" t="str">
        <f>VLOOKUP(D1411,'Lista Punktów Adresowych'!$C$1:R7083,15,0)</f>
        <v>0</v>
      </c>
      <c r="Q1411" s="16" t="str">
        <f>VLOOKUP(D1411,'Lista Punktów Adresowych'!$C$1:T7083,16,0)</f>
        <v>kat.6</v>
      </c>
      <c r="R1411" s="16" t="str">
        <f>VLOOKUP(D1411,'Lista Punktów Adresowych'!$C$1:T7083,17,0)</f>
        <v>5500</v>
      </c>
      <c r="W1411" s="32"/>
      <c r="Y1411" s="16" t="str">
        <f>VLOOKUP(D1411,'Lista Punktów Adresowych'!$C$1:R7083,13,0)</f>
        <v>punkt adresowy podstawowy</v>
      </c>
      <c r="Z1411" s="277"/>
    </row>
    <row r="1412" spans="1:26">
      <c r="A1412" s="16">
        <v>1408</v>
      </c>
      <c r="B1412" s="101"/>
      <c r="C1412" s="249"/>
      <c r="D1412" s="242" t="s">
        <v>3119</v>
      </c>
      <c r="E1412" s="157"/>
      <c r="F1412" s="16" t="str">
        <f>VLOOKUP(D1412,'Lista Punktów Adresowych'!$C$1:R7084,2)</f>
        <v>MAŁOPOLSKIE</v>
      </c>
      <c r="G1412" s="16" t="str">
        <f>VLOOKUP(D1412,'Lista Punktów Adresowych'!$C$1:R7084,3,0)</f>
        <v>BOCHEŃSKI</v>
      </c>
      <c r="H1412" s="16" t="str">
        <f>VLOOKUP(D1412,'Lista Punktów Adresowych'!$C$1:R7084,4,0)</f>
        <v>ŁAPANÓW</v>
      </c>
      <c r="I1412" s="16" t="str">
        <f>VLOOKUP(D1412,'Lista Punktów Adresowych'!$C$1:R7084,6,)</f>
        <v>KOBYLEC</v>
      </c>
      <c r="J1412" s="16" t="str">
        <f>VLOOKUP(D1412,'Lista Punktów Adresowych'!$C$1:R7084,8,0)</f>
        <v/>
      </c>
      <c r="K1412" s="98" t="str">
        <f>VLOOKUP(D1412,'Lista Punktów Adresowych'!$C$1:R7084,10,0)</f>
        <v>385</v>
      </c>
      <c r="O1412" s="16" t="str">
        <f>VLOOKUP(D1412,'Lista Punktów Adresowych'!$C$1:R7084,14,0)</f>
        <v>1</v>
      </c>
      <c r="P1412" s="16" t="str">
        <f>VLOOKUP(D1412,'Lista Punktów Adresowych'!$C$1:R7084,15,0)</f>
        <v>0</v>
      </c>
      <c r="Q1412" s="16" t="str">
        <f>VLOOKUP(D1412,'Lista Punktów Adresowych'!$C$1:T7084,16,0)</f>
        <v>kat.14</v>
      </c>
      <c r="R1412" s="16" t="str">
        <f>VLOOKUP(D1412,'Lista Punktów Adresowych'!$C$1:T7084,17,0)</f>
        <v>13500</v>
      </c>
      <c r="W1412" s="32"/>
      <c r="Y1412" s="16" t="str">
        <f>VLOOKUP(D1412,'Lista Punktów Adresowych'!$C$1:R7084,13,0)</f>
        <v>punkt adresowy podstawowy</v>
      </c>
      <c r="Z1412" s="277"/>
    </row>
    <row r="1413" spans="1:26">
      <c r="A1413" s="16">
        <v>1409</v>
      </c>
      <c r="B1413" s="101"/>
      <c r="C1413" s="249"/>
      <c r="D1413" s="242" t="s">
        <v>3120</v>
      </c>
      <c r="E1413" s="157"/>
      <c r="F1413" s="16" t="str">
        <f>VLOOKUP(D1413,'Lista Punktów Adresowych'!$C$1:R7085,2)</f>
        <v>MAŁOPOLSKIE</v>
      </c>
      <c r="G1413" s="16" t="str">
        <f>VLOOKUP(D1413,'Lista Punktów Adresowych'!$C$1:R7085,3,0)</f>
        <v>BOCHEŃSKI</v>
      </c>
      <c r="H1413" s="16" t="str">
        <f>VLOOKUP(D1413,'Lista Punktów Adresowych'!$C$1:R7085,4,0)</f>
        <v>ŁAPANÓW</v>
      </c>
      <c r="I1413" s="16" t="str">
        <f>VLOOKUP(D1413,'Lista Punktów Adresowych'!$C$1:R7085,6,)</f>
        <v>ŁAPANÓW</v>
      </c>
      <c r="J1413" s="16" t="str">
        <f>VLOOKUP(D1413,'Lista Punktów Adresowych'!$C$1:R7085,8,0)</f>
        <v/>
      </c>
      <c r="K1413" s="98" t="str">
        <f>VLOOKUP(D1413,'Lista Punktów Adresowych'!$C$1:R7085,10,0)</f>
        <v>442</v>
      </c>
      <c r="O1413" s="16" t="str">
        <f>VLOOKUP(D1413,'Lista Punktów Adresowych'!$C$1:R7085,14,0)</f>
        <v>1</v>
      </c>
      <c r="P1413" s="16" t="str">
        <f>VLOOKUP(D1413,'Lista Punktów Adresowych'!$C$1:R7085,15,0)</f>
        <v>0</v>
      </c>
      <c r="Q1413" s="16" t="str">
        <f>VLOOKUP(D1413,'Lista Punktów Adresowych'!$C$1:T7085,16,0)</f>
        <v>kat.7</v>
      </c>
      <c r="R1413" s="16" t="str">
        <f>VLOOKUP(D1413,'Lista Punktów Adresowych'!$C$1:T7085,17,0)</f>
        <v>6500</v>
      </c>
      <c r="W1413" s="32"/>
      <c r="Y1413" s="16" t="str">
        <f>VLOOKUP(D1413,'Lista Punktów Adresowych'!$C$1:R7085,13,0)</f>
        <v>punkt adresowy podstawowy</v>
      </c>
      <c r="Z1413" s="277"/>
    </row>
    <row r="1414" spans="1:26">
      <c r="A1414" s="16">
        <v>1410</v>
      </c>
      <c r="B1414" s="101"/>
      <c r="C1414" s="249"/>
      <c r="D1414" s="242" t="s">
        <v>3121</v>
      </c>
      <c r="E1414" s="157"/>
      <c r="F1414" s="16" t="str">
        <f>VLOOKUP(D1414,'Lista Punktów Adresowych'!$C$1:R7086,2)</f>
        <v>MAŁOPOLSKIE</v>
      </c>
      <c r="G1414" s="16" t="str">
        <f>VLOOKUP(D1414,'Lista Punktów Adresowych'!$C$1:R7086,3,0)</f>
        <v>BOCHEŃSKI</v>
      </c>
      <c r="H1414" s="16" t="str">
        <f>VLOOKUP(D1414,'Lista Punktów Adresowych'!$C$1:R7086,4,0)</f>
        <v>ŁAPANÓW</v>
      </c>
      <c r="I1414" s="16" t="str">
        <f>VLOOKUP(D1414,'Lista Punktów Adresowych'!$C$1:R7086,6,)</f>
        <v>ŁAPANÓW</v>
      </c>
      <c r="J1414" s="16" t="str">
        <f>VLOOKUP(D1414,'Lista Punktów Adresowych'!$C$1:R7086,8,0)</f>
        <v/>
      </c>
      <c r="K1414" s="98" t="str">
        <f>VLOOKUP(D1414,'Lista Punktów Adresowych'!$C$1:R7086,10,0)</f>
        <v>445</v>
      </c>
      <c r="O1414" s="16" t="str">
        <f>VLOOKUP(D1414,'Lista Punktów Adresowych'!$C$1:R7086,14,0)</f>
        <v>1</v>
      </c>
      <c r="P1414" s="16" t="str">
        <f>VLOOKUP(D1414,'Lista Punktów Adresowych'!$C$1:R7086,15,0)</f>
        <v>0</v>
      </c>
      <c r="Q1414" s="16" t="str">
        <f>VLOOKUP(D1414,'Lista Punktów Adresowych'!$C$1:T7086,16,0)</f>
        <v>kat.5</v>
      </c>
      <c r="R1414" s="16" t="str">
        <f>VLOOKUP(D1414,'Lista Punktów Adresowych'!$C$1:T7086,17,0)</f>
        <v>4500</v>
      </c>
      <c r="W1414" s="32"/>
      <c r="Y1414" s="16" t="str">
        <f>VLOOKUP(D1414,'Lista Punktów Adresowych'!$C$1:R7086,13,0)</f>
        <v>punkt adresowy podstawowy</v>
      </c>
      <c r="Z1414" s="277"/>
    </row>
    <row r="1415" spans="1:26">
      <c r="A1415" s="16">
        <v>1411</v>
      </c>
      <c r="B1415" s="101"/>
      <c r="C1415" s="249"/>
      <c r="D1415" s="242" t="s">
        <v>3122</v>
      </c>
      <c r="E1415" s="157"/>
      <c r="F1415" s="16" t="str">
        <f>VLOOKUP(D1415,'Lista Punktów Adresowych'!$C$1:R7087,2)</f>
        <v>MAŁOPOLSKIE</v>
      </c>
      <c r="G1415" s="16" t="str">
        <f>VLOOKUP(D1415,'Lista Punktów Adresowych'!$C$1:R7087,3,0)</f>
        <v>BOCHEŃSKI</v>
      </c>
      <c r="H1415" s="16" t="str">
        <f>VLOOKUP(D1415,'Lista Punktów Adresowych'!$C$1:R7087,4,0)</f>
        <v>ŁAPANÓW</v>
      </c>
      <c r="I1415" s="16" t="str">
        <f>VLOOKUP(D1415,'Lista Punktów Adresowych'!$C$1:R7087,6,)</f>
        <v>TARNAWA</v>
      </c>
      <c r="J1415" s="16" t="str">
        <f>VLOOKUP(D1415,'Lista Punktów Adresowych'!$C$1:R7087,8,0)</f>
        <v/>
      </c>
      <c r="K1415" s="98" t="str">
        <f>VLOOKUP(D1415,'Lista Punktów Adresowych'!$C$1:R7087,10,0)</f>
        <v>262</v>
      </c>
      <c r="O1415" s="16" t="str">
        <f>VLOOKUP(D1415,'Lista Punktów Adresowych'!$C$1:R7087,14,0)</f>
        <v>1</v>
      </c>
      <c r="P1415" s="16" t="str">
        <f>VLOOKUP(D1415,'Lista Punktów Adresowych'!$C$1:R7087,15,0)</f>
        <v>0</v>
      </c>
      <c r="Q1415" s="16" t="str">
        <f>VLOOKUP(D1415,'Lista Punktów Adresowych'!$C$1:T7087,16,0)</f>
        <v>kat.2</v>
      </c>
      <c r="R1415" s="16" t="str">
        <f>VLOOKUP(D1415,'Lista Punktów Adresowych'!$C$1:T7087,17,0)</f>
        <v>1500</v>
      </c>
      <c r="W1415" s="32"/>
      <c r="Y1415" s="16" t="str">
        <f>VLOOKUP(D1415,'Lista Punktów Adresowych'!$C$1:R7087,13,0)</f>
        <v>punkt adresowy podstawowy</v>
      </c>
      <c r="Z1415" s="277"/>
    </row>
    <row r="1416" spans="1:26">
      <c r="A1416" s="16">
        <v>1412</v>
      </c>
      <c r="B1416" s="101"/>
      <c r="C1416" s="249"/>
      <c r="D1416" s="242" t="s">
        <v>3123</v>
      </c>
      <c r="E1416" s="157"/>
      <c r="F1416" s="16" t="str">
        <f>VLOOKUP(D1416,'Lista Punktów Adresowych'!$C$1:R7088,2)</f>
        <v>MAŁOPOLSKIE</v>
      </c>
      <c r="G1416" s="16" t="str">
        <f>VLOOKUP(D1416,'Lista Punktów Adresowych'!$C$1:R7088,3,0)</f>
        <v>BOCHEŃSKI</v>
      </c>
      <c r="H1416" s="16" t="str">
        <f>VLOOKUP(D1416,'Lista Punktów Adresowych'!$C$1:R7088,4,0)</f>
        <v>ŁAPANÓW</v>
      </c>
      <c r="I1416" s="16" t="str">
        <f>VLOOKUP(D1416,'Lista Punktów Adresowych'!$C$1:R7088,6,)</f>
        <v>WOLA WIERUSZYCKA</v>
      </c>
      <c r="J1416" s="16" t="str">
        <f>VLOOKUP(D1416,'Lista Punktów Adresowych'!$C$1:R7088,8,0)</f>
        <v/>
      </c>
      <c r="K1416" s="98" t="str">
        <f>VLOOKUP(D1416,'Lista Punktów Adresowych'!$C$1:R7088,10,0)</f>
        <v>61</v>
      </c>
      <c r="O1416" s="16" t="str">
        <f>VLOOKUP(D1416,'Lista Punktów Adresowych'!$C$1:R7088,14,0)</f>
        <v>1</v>
      </c>
      <c r="P1416" s="16" t="str">
        <f>VLOOKUP(D1416,'Lista Punktów Adresowych'!$C$1:R7088,15,0)</f>
        <v>0</v>
      </c>
      <c r="Q1416" s="16" t="str">
        <f>VLOOKUP(D1416,'Lista Punktów Adresowych'!$C$1:T7088,16,0)</f>
        <v>kat.6</v>
      </c>
      <c r="R1416" s="16" t="str">
        <f>VLOOKUP(D1416,'Lista Punktów Adresowych'!$C$1:T7088,17,0)</f>
        <v>5500</v>
      </c>
      <c r="W1416" s="32"/>
      <c r="Y1416" s="16" t="str">
        <f>VLOOKUP(D1416,'Lista Punktów Adresowych'!$C$1:R7088,13,0)</f>
        <v>punkt adresowy podstawowy</v>
      </c>
      <c r="Z1416" s="277"/>
    </row>
    <row r="1417" spans="1:26">
      <c r="A1417" s="16">
        <v>1413</v>
      </c>
      <c r="B1417" s="101"/>
      <c r="C1417" s="249"/>
      <c r="D1417" s="242" t="s">
        <v>3124</v>
      </c>
      <c r="E1417" s="157"/>
      <c r="F1417" s="16" t="str">
        <f>VLOOKUP(D1417,'Lista Punktów Adresowych'!$C$1:R7089,2)</f>
        <v>MAŁOPOLSKIE</v>
      </c>
      <c r="G1417" s="16" t="str">
        <f>VLOOKUP(D1417,'Lista Punktów Adresowych'!$C$1:R7089,3,0)</f>
        <v>BOCHEŃSKI</v>
      </c>
      <c r="H1417" s="16" t="str">
        <f>VLOOKUP(D1417,'Lista Punktów Adresowych'!$C$1:R7089,4,0)</f>
        <v>NOWY WIŚNICZ</v>
      </c>
      <c r="I1417" s="16" t="str">
        <f>VLOOKUP(D1417,'Lista Punktów Adresowych'!$C$1:R7089,6,)</f>
        <v>LEKSANDROWA</v>
      </c>
      <c r="J1417" s="16" t="str">
        <f>VLOOKUP(D1417,'Lista Punktów Adresowych'!$C$1:R7089,8,0)</f>
        <v/>
      </c>
      <c r="K1417" s="98" t="str">
        <f>VLOOKUP(D1417,'Lista Punktów Adresowych'!$C$1:R7089,10,0)</f>
        <v>282</v>
      </c>
      <c r="O1417" s="16" t="str">
        <f>VLOOKUP(D1417,'Lista Punktów Adresowych'!$C$1:R7089,14,0)</f>
        <v>1</v>
      </c>
      <c r="P1417" s="16" t="str">
        <f>VLOOKUP(D1417,'Lista Punktów Adresowych'!$C$1:R7089,15,0)</f>
        <v>0</v>
      </c>
      <c r="Q1417" s="16" t="str">
        <f>VLOOKUP(D1417,'Lista Punktów Adresowych'!$C$1:T7089,16,0)</f>
        <v>kat.5</v>
      </c>
      <c r="R1417" s="16" t="str">
        <f>VLOOKUP(D1417,'Lista Punktów Adresowych'!$C$1:T7089,17,0)</f>
        <v>4500</v>
      </c>
      <c r="W1417" s="32"/>
      <c r="Y1417" s="16" t="str">
        <f>VLOOKUP(D1417,'Lista Punktów Adresowych'!$C$1:R7089,13,0)</f>
        <v>punkt adresowy podstawowy</v>
      </c>
      <c r="Z1417" s="277"/>
    </row>
    <row r="1418" spans="1:26">
      <c r="A1418" s="16">
        <v>1414</v>
      </c>
      <c r="B1418" s="101"/>
      <c r="C1418" s="249"/>
      <c r="D1418" s="242" t="s">
        <v>3126</v>
      </c>
      <c r="E1418" s="157"/>
      <c r="F1418" s="16" t="str">
        <f>VLOOKUP(D1418,'Lista Punktów Adresowych'!$C$1:R7090,2)</f>
        <v>MAŁOPOLSKIE</v>
      </c>
      <c r="G1418" s="16" t="str">
        <f>VLOOKUP(D1418,'Lista Punktów Adresowych'!$C$1:R7090,3,0)</f>
        <v>BOCHEŃSKI</v>
      </c>
      <c r="H1418" s="16" t="str">
        <f>VLOOKUP(D1418,'Lista Punktów Adresowych'!$C$1:R7090,4,0)</f>
        <v>NOWY WIŚNICZ</v>
      </c>
      <c r="I1418" s="16" t="str">
        <f>VLOOKUP(D1418,'Lista Punktów Adresowych'!$C$1:R7090,6,)</f>
        <v>ŁOMNA</v>
      </c>
      <c r="J1418" s="16" t="str">
        <f>VLOOKUP(D1418,'Lista Punktów Adresowych'!$C$1:R7090,8,0)</f>
        <v/>
      </c>
      <c r="K1418" s="98" t="str">
        <f>VLOOKUP(D1418,'Lista Punktów Adresowych'!$C$1:R7090,10,0)</f>
        <v>225</v>
      </c>
      <c r="O1418" s="16" t="str">
        <f>VLOOKUP(D1418,'Lista Punktów Adresowych'!$C$1:R7090,14,0)</f>
        <v>1</v>
      </c>
      <c r="P1418" s="16" t="str">
        <f>VLOOKUP(D1418,'Lista Punktów Adresowych'!$C$1:R7090,15,0)</f>
        <v>0</v>
      </c>
      <c r="Q1418" s="16" t="str">
        <f>VLOOKUP(D1418,'Lista Punktów Adresowych'!$C$1:T7090,16,0)</f>
        <v>kat.6</v>
      </c>
      <c r="R1418" s="16" t="str">
        <f>VLOOKUP(D1418,'Lista Punktów Adresowych'!$C$1:T7090,17,0)</f>
        <v>5500</v>
      </c>
      <c r="W1418" s="32"/>
      <c r="Y1418" s="16" t="str">
        <f>VLOOKUP(D1418,'Lista Punktów Adresowych'!$C$1:R7090,13,0)</f>
        <v>punkt adresowy podstawowy</v>
      </c>
      <c r="Z1418" s="277"/>
    </row>
    <row r="1419" spans="1:26">
      <c r="A1419" s="16">
        <v>1415</v>
      </c>
      <c r="B1419" s="101"/>
      <c r="C1419" s="249"/>
      <c r="D1419" s="242" t="s">
        <v>3127</v>
      </c>
      <c r="E1419" s="157"/>
      <c r="F1419" s="16" t="str">
        <f>VLOOKUP(D1419,'Lista Punktów Adresowych'!$C$1:R7091,2)</f>
        <v>MAŁOPOLSKIE</v>
      </c>
      <c r="G1419" s="16" t="str">
        <f>VLOOKUP(D1419,'Lista Punktów Adresowych'!$C$1:R7091,3,0)</f>
        <v>BOCHEŃSKI</v>
      </c>
      <c r="H1419" s="16" t="str">
        <f>VLOOKUP(D1419,'Lista Punktów Adresowych'!$C$1:R7091,4,0)</f>
        <v>NOWY WIŚNICZ</v>
      </c>
      <c r="I1419" s="16" t="str">
        <f>VLOOKUP(D1419,'Lista Punktów Adresowych'!$C$1:R7091,6,)</f>
        <v>ŁOMNA</v>
      </c>
      <c r="J1419" s="16" t="str">
        <f>VLOOKUP(D1419,'Lista Punktów Adresowych'!$C$1:R7091,8,0)</f>
        <v/>
      </c>
      <c r="K1419" s="98" t="str">
        <f>VLOOKUP(D1419,'Lista Punktów Adresowych'!$C$1:R7091,10,0)</f>
        <v>226</v>
      </c>
      <c r="O1419" s="16" t="str">
        <f>VLOOKUP(D1419,'Lista Punktów Adresowych'!$C$1:R7091,14,0)</f>
        <v>1</v>
      </c>
      <c r="P1419" s="16" t="str">
        <f>VLOOKUP(D1419,'Lista Punktów Adresowych'!$C$1:R7091,15,0)</f>
        <v>0</v>
      </c>
      <c r="Q1419" s="16" t="str">
        <f>VLOOKUP(D1419,'Lista Punktów Adresowych'!$C$1:T7091,16,0)</f>
        <v>kat.2</v>
      </c>
      <c r="R1419" s="16" t="str">
        <f>VLOOKUP(D1419,'Lista Punktów Adresowych'!$C$1:T7091,17,0)</f>
        <v>1500</v>
      </c>
      <c r="W1419" s="32"/>
      <c r="Y1419" s="16" t="str">
        <f>VLOOKUP(D1419,'Lista Punktów Adresowych'!$C$1:R7091,13,0)</f>
        <v>punkt adresowy podstawowy</v>
      </c>
      <c r="Z1419" s="277"/>
    </row>
    <row r="1420" spans="1:26">
      <c r="A1420" s="16">
        <v>1416</v>
      </c>
      <c r="B1420" s="101"/>
      <c r="C1420" s="249"/>
      <c r="D1420" s="242" t="s">
        <v>3128</v>
      </c>
      <c r="E1420" s="157"/>
      <c r="F1420" s="16" t="str">
        <f>VLOOKUP(D1420,'Lista Punktów Adresowych'!$C$1:R7092,2)</f>
        <v>MAŁOPOLSKIE</v>
      </c>
      <c r="G1420" s="16" t="str">
        <f>VLOOKUP(D1420,'Lista Punktów Adresowych'!$C$1:R7092,3,0)</f>
        <v>BOCHEŃSKI</v>
      </c>
      <c r="H1420" s="16" t="str">
        <f>VLOOKUP(D1420,'Lista Punktów Adresowych'!$C$1:R7092,4,0)</f>
        <v>NOWY WIŚNICZ</v>
      </c>
      <c r="I1420" s="16" t="str">
        <f>VLOOKUP(D1420,'Lista Punktów Adresowych'!$C$1:R7092,6,)</f>
        <v>STARY WIŚNICZ</v>
      </c>
      <c r="J1420" s="16" t="str">
        <f>VLOOKUP(D1420,'Lista Punktów Adresowych'!$C$1:R7092,8,0)</f>
        <v/>
      </c>
      <c r="K1420" s="98" t="str">
        <f>VLOOKUP(D1420,'Lista Punktów Adresowych'!$C$1:R7092,10,0)</f>
        <v>795</v>
      </c>
      <c r="O1420" s="16" t="str">
        <f>VLOOKUP(D1420,'Lista Punktów Adresowych'!$C$1:R7092,14,0)</f>
        <v>1</v>
      </c>
      <c r="P1420" s="16" t="str">
        <f>VLOOKUP(D1420,'Lista Punktów Adresowych'!$C$1:R7092,15,0)</f>
        <v>0</v>
      </c>
      <c r="Q1420" s="16" t="str">
        <f>VLOOKUP(D1420,'Lista Punktów Adresowych'!$C$1:T7092,16,0)</f>
        <v>kat.2</v>
      </c>
      <c r="R1420" s="16" t="str">
        <f>VLOOKUP(D1420,'Lista Punktów Adresowych'!$C$1:T7092,17,0)</f>
        <v>1500</v>
      </c>
      <c r="W1420" s="32"/>
      <c r="Y1420" s="16" t="str">
        <f>VLOOKUP(D1420,'Lista Punktów Adresowych'!$C$1:R7092,13,0)</f>
        <v>punkt adresowy podstawowy</v>
      </c>
      <c r="Z1420" s="277"/>
    </row>
    <row r="1421" spans="1:26">
      <c r="A1421" s="16">
        <v>1417</v>
      </c>
      <c r="B1421" s="101"/>
      <c r="C1421" s="249"/>
      <c r="D1421" s="242" t="s">
        <v>3129</v>
      </c>
      <c r="E1421" s="157"/>
      <c r="F1421" s="16" t="str">
        <f>VLOOKUP(D1421,'Lista Punktów Adresowych'!$C$1:R7093,2)</f>
        <v>MAŁOPOLSKIE</v>
      </c>
      <c r="G1421" s="16" t="str">
        <f>VLOOKUP(D1421,'Lista Punktów Adresowych'!$C$1:R7093,3,0)</f>
        <v>BOCHEŃSKI</v>
      </c>
      <c r="H1421" s="16" t="str">
        <f>VLOOKUP(D1421,'Lista Punktów Adresowych'!$C$1:R7093,4,0)</f>
        <v>NOWY WIŚNICZ</v>
      </c>
      <c r="I1421" s="16" t="str">
        <f>VLOOKUP(D1421,'Lista Punktów Adresowych'!$C$1:R7093,6,)</f>
        <v>WIŚNICZ MAŁY</v>
      </c>
      <c r="J1421" s="16" t="str">
        <f>VLOOKUP(D1421,'Lista Punktów Adresowych'!$C$1:R7093,8,0)</f>
        <v/>
      </c>
      <c r="K1421" s="98" t="str">
        <f>VLOOKUP(D1421,'Lista Punktów Adresowych'!$C$1:R7093,10,0)</f>
        <v>187</v>
      </c>
      <c r="O1421" s="16" t="str">
        <f>VLOOKUP(D1421,'Lista Punktów Adresowych'!$C$1:R7093,14,0)</f>
        <v>1</v>
      </c>
      <c r="P1421" s="16" t="str">
        <f>VLOOKUP(D1421,'Lista Punktów Adresowych'!$C$1:R7093,15,0)</f>
        <v>0</v>
      </c>
      <c r="Q1421" s="16" t="str">
        <f>VLOOKUP(D1421,'Lista Punktów Adresowych'!$C$1:T7093,16,0)</f>
        <v>kat.2</v>
      </c>
      <c r="R1421" s="16" t="str">
        <f>VLOOKUP(D1421,'Lista Punktów Adresowych'!$C$1:T7093,17,0)</f>
        <v>1500</v>
      </c>
      <c r="W1421" s="32"/>
      <c r="Y1421" s="16" t="str">
        <f>VLOOKUP(D1421,'Lista Punktów Adresowych'!$C$1:R7093,13,0)</f>
        <v>punkt adresowy podstawowy</v>
      </c>
      <c r="Z1421" s="277"/>
    </row>
    <row r="1422" spans="1:26">
      <c r="A1422" s="16">
        <v>1418</v>
      </c>
      <c r="B1422" s="101"/>
      <c r="C1422" s="249"/>
      <c r="D1422" s="242" t="s">
        <v>3131</v>
      </c>
      <c r="E1422" s="157"/>
      <c r="F1422" s="16" t="str">
        <f>VLOOKUP(D1422,'Lista Punktów Adresowych'!$C$1:R7094,2)</f>
        <v>MAŁOPOLSKIE</v>
      </c>
      <c r="G1422" s="16" t="str">
        <f>VLOOKUP(D1422,'Lista Punktów Adresowych'!$C$1:R7094,3,0)</f>
        <v>BOCHEŃSKI</v>
      </c>
      <c r="H1422" s="16" t="str">
        <f>VLOOKUP(D1422,'Lista Punktów Adresowych'!$C$1:R7094,4,0)</f>
        <v>RZEZAWA</v>
      </c>
      <c r="I1422" s="16" t="str">
        <f>VLOOKUP(D1422,'Lista Punktów Adresowych'!$C$1:R7094,6,)</f>
        <v>BOREK</v>
      </c>
      <c r="J1422" s="16" t="str">
        <f>VLOOKUP(D1422,'Lista Punktów Adresowych'!$C$1:R7094,8,0)</f>
        <v/>
      </c>
      <c r="K1422" s="98" t="str">
        <f>VLOOKUP(D1422,'Lista Punktów Adresowych'!$C$1:R7094,10,0)</f>
        <v>430</v>
      </c>
      <c r="O1422" s="16" t="str">
        <f>VLOOKUP(D1422,'Lista Punktów Adresowych'!$C$1:R7094,14,0)</f>
        <v>1</v>
      </c>
      <c r="P1422" s="16" t="str">
        <f>VLOOKUP(D1422,'Lista Punktów Adresowych'!$C$1:R7094,15,0)</f>
        <v>0</v>
      </c>
      <c r="Q1422" s="16" t="str">
        <f>VLOOKUP(D1422,'Lista Punktów Adresowych'!$C$1:T7094,16,0)</f>
        <v>kat.6</v>
      </c>
      <c r="R1422" s="16" t="str">
        <f>VLOOKUP(D1422,'Lista Punktów Adresowych'!$C$1:T7094,17,0)</f>
        <v>5500</v>
      </c>
      <c r="W1422" s="32"/>
      <c r="Y1422" s="16" t="str">
        <f>VLOOKUP(D1422,'Lista Punktów Adresowych'!$C$1:R7094,13,0)</f>
        <v>punkt adresowy podstawowy</v>
      </c>
      <c r="Z1422" s="277"/>
    </row>
    <row r="1423" spans="1:26">
      <c r="A1423" s="16">
        <v>1419</v>
      </c>
      <c r="B1423" s="101"/>
      <c r="C1423" s="249"/>
      <c r="D1423" s="242" t="s">
        <v>3132</v>
      </c>
      <c r="E1423" s="157"/>
      <c r="F1423" s="16" t="str">
        <f>VLOOKUP(D1423,'Lista Punktów Adresowych'!$C$1:R7095,2)</f>
        <v>MAŁOPOLSKIE</v>
      </c>
      <c r="G1423" s="16" t="str">
        <f>VLOOKUP(D1423,'Lista Punktów Adresowych'!$C$1:R7095,3,0)</f>
        <v>BOCHEŃSKI</v>
      </c>
      <c r="H1423" s="16" t="str">
        <f>VLOOKUP(D1423,'Lista Punktów Adresowych'!$C$1:R7095,4,0)</f>
        <v>RZEZAWA</v>
      </c>
      <c r="I1423" s="16" t="str">
        <f>VLOOKUP(D1423,'Lista Punktów Adresowych'!$C$1:R7095,6,)</f>
        <v>BOREK</v>
      </c>
      <c r="J1423" s="16" t="str">
        <f>VLOOKUP(D1423,'Lista Punktów Adresowych'!$C$1:R7095,8,0)</f>
        <v/>
      </c>
      <c r="K1423" s="98" t="str">
        <f>VLOOKUP(D1423,'Lista Punktów Adresowych'!$C$1:R7095,10,0)</f>
        <v>435</v>
      </c>
      <c r="O1423" s="16" t="str">
        <f>VLOOKUP(D1423,'Lista Punktów Adresowych'!$C$1:R7095,14,0)</f>
        <v>1</v>
      </c>
      <c r="P1423" s="16" t="str">
        <f>VLOOKUP(D1423,'Lista Punktów Adresowych'!$C$1:R7095,15,0)</f>
        <v>0</v>
      </c>
      <c r="Q1423" s="16" t="str">
        <f>VLOOKUP(D1423,'Lista Punktów Adresowych'!$C$1:T7095,16,0)</f>
        <v>kat.16</v>
      </c>
      <c r="R1423" s="16" t="str">
        <f>VLOOKUP(D1423,'Lista Punktów Adresowych'!$C$1:T7095,17,0)</f>
        <v>15500</v>
      </c>
      <c r="W1423" s="32"/>
      <c r="Y1423" s="16" t="str">
        <f>VLOOKUP(D1423,'Lista Punktów Adresowych'!$C$1:R7095,13,0)</f>
        <v>punkt adresowy podstawowy</v>
      </c>
      <c r="Z1423" s="277"/>
    </row>
    <row r="1424" spans="1:26">
      <c r="A1424" s="16">
        <v>1420</v>
      </c>
      <c r="B1424" s="101"/>
      <c r="C1424" s="249"/>
      <c r="D1424" s="242" t="s">
        <v>3133</v>
      </c>
      <c r="E1424" s="157"/>
      <c r="F1424" s="16" t="str">
        <f>VLOOKUP(D1424,'Lista Punktów Adresowych'!$C$1:R7096,2)</f>
        <v>MAŁOPOLSKIE</v>
      </c>
      <c r="G1424" s="16" t="str">
        <f>VLOOKUP(D1424,'Lista Punktów Adresowych'!$C$1:R7096,3,0)</f>
        <v>BOCHEŃSKI</v>
      </c>
      <c r="H1424" s="16" t="str">
        <f>VLOOKUP(D1424,'Lista Punktów Adresowych'!$C$1:R7096,4,0)</f>
        <v>RZEZAWA</v>
      </c>
      <c r="I1424" s="16" t="str">
        <f>VLOOKUP(D1424,'Lista Punktów Adresowych'!$C$1:R7096,6,)</f>
        <v>BOREK</v>
      </c>
      <c r="J1424" s="16" t="str">
        <f>VLOOKUP(D1424,'Lista Punktów Adresowych'!$C$1:R7096,8,0)</f>
        <v/>
      </c>
      <c r="K1424" s="98" t="str">
        <f>VLOOKUP(D1424,'Lista Punktów Adresowych'!$C$1:R7096,10,0)</f>
        <v>441</v>
      </c>
      <c r="O1424" s="16" t="str">
        <f>VLOOKUP(D1424,'Lista Punktów Adresowych'!$C$1:R7096,14,0)</f>
        <v>1</v>
      </c>
      <c r="P1424" s="16" t="str">
        <f>VLOOKUP(D1424,'Lista Punktów Adresowych'!$C$1:R7096,15,0)</f>
        <v>0</v>
      </c>
      <c r="Q1424" s="16" t="str">
        <f>VLOOKUP(D1424,'Lista Punktów Adresowych'!$C$1:T7096,16,0)</f>
        <v>kat.7</v>
      </c>
      <c r="R1424" s="16" t="str">
        <f>VLOOKUP(D1424,'Lista Punktów Adresowych'!$C$1:T7096,17,0)</f>
        <v>6500</v>
      </c>
      <c r="W1424" s="32"/>
      <c r="Y1424" s="16" t="str">
        <f>VLOOKUP(D1424,'Lista Punktów Adresowych'!$C$1:R7096,13,0)</f>
        <v>punkt adresowy podstawowy</v>
      </c>
      <c r="Z1424" s="277"/>
    </row>
    <row r="1425" spans="1:26">
      <c r="A1425" s="16">
        <v>1421</v>
      </c>
      <c r="B1425" s="101"/>
      <c r="D1425" s="242" t="s">
        <v>3134</v>
      </c>
      <c r="E1425" s="157"/>
      <c r="F1425" s="16" t="str">
        <f>VLOOKUP(D1425,'Lista Punktów Adresowych'!$C$1:R7097,2)</f>
        <v>MAŁOPOLSKIE</v>
      </c>
      <c r="G1425" s="16" t="str">
        <f>VLOOKUP(D1425,'Lista Punktów Adresowych'!$C$1:R7097,3,0)</f>
        <v>BOCHEŃSKI</v>
      </c>
      <c r="H1425" s="16" t="str">
        <f>VLOOKUP(D1425,'Lista Punktów Adresowych'!$C$1:R7097,4,0)</f>
        <v>RZEZAWA</v>
      </c>
      <c r="I1425" s="16" t="str">
        <f>VLOOKUP(D1425,'Lista Punktów Adresowych'!$C$1:R7097,6,)</f>
        <v>KRZECZÓW</v>
      </c>
      <c r="J1425" s="16" t="str">
        <f>VLOOKUP(D1425,'Lista Punktów Adresowych'!$C$1:R7097,8,0)</f>
        <v>UL. SZKOLNA</v>
      </c>
      <c r="K1425" s="98" t="str">
        <f>VLOOKUP(D1425,'Lista Punktów Adresowych'!$C$1:R7097,10,0)</f>
        <v>4</v>
      </c>
      <c r="O1425" s="16" t="str">
        <f>VLOOKUP(D1425,'Lista Punktów Adresowych'!$C$1:R7097,14,0)</f>
        <v>1</v>
      </c>
      <c r="P1425" s="16" t="str">
        <f>VLOOKUP(D1425,'Lista Punktów Adresowych'!$C$1:R7097,15,0)</f>
        <v>0</v>
      </c>
      <c r="Q1425" s="16" t="str">
        <f>VLOOKUP(D1425,'Lista Punktów Adresowych'!$C$1:T7097,16,0)</f>
        <v>kat.6</v>
      </c>
      <c r="R1425" s="16" t="str">
        <f>VLOOKUP(D1425,'Lista Punktów Adresowych'!$C$1:T7097,17,0)</f>
        <v>5500</v>
      </c>
      <c r="W1425" s="32"/>
      <c r="Y1425" s="16" t="str">
        <f>VLOOKUP(D1425,'Lista Punktów Adresowych'!$C$1:R7097,13,0)</f>
        <v>punkt adresowy podstawowy</v>
      </c>
    </row>
    <row r="1426" spans="1:26">
      <c r="A1426" s="16">
        <v>1422</v>
      </c>
      <c r="B1426" s="101"/>
      <c r="C1426" s="249"/>
      <c r="D1426" s="242" t="s">
        <v>3136</v>
      </c>
      <c r="E1426" s="157"/>
      <c r="F1426" s="16" t="str">
        <f>VLOOKUP(D1426,'Lista Punktów Adresowych'!$C$1:R7098,2)</f>
        <v>MAŁOPOLSKIE</v>
      </c>
      <c r="G1426" s="16" t="str">
        <f>VLOOKUP(D1426,'Lista Punktów Adresowych'!$C$1:R7098,3,0)</f>
        <v>BOCHEŃSKI</v>
      </c>
      <c r="H1426" s="16" t="str">
        <f>VLOOKUP(D1426,'Lista Punktów Adresowych'!$C$1:R7098,4,0)</f>
        <v>RZEZAWA</v>
      </c>
      <c r="I1426" s="16" t="str">
        <f>VLOOKUP(D1426,'Lista Punktów Adresowych'!$C$1:R7098,6,)</f>
        <v>KRZECZÓW</v>
      </c>
      <c r="J1426" s="16" t="str">
        <f>VLOOKUP(D1426,'Lista Punktów Adresowych'!$C$1:R7098,8,0)</f>
        <v>UL. SPACEROWA</v>
      </c>
      <c r="K1426" s="98" t="str">
        <f>VLOOKUP(D1426,'Lista Punktów Adresowych'!$C$1:R7098,10,0)</f>
        <v>55</v>
      </c>
      <c r="O1426" s="16" t="str">
        <f>VLOOKUP(D1426,'Lista Punktów Adresowych'!$C$1:R7098,14,0)</f>
        <v>1</v>
      </c>
      <c r="P1426" s="16" t="str">
        <f>VLOOKUP(D1426,'Lista Punktów Adresowych'!$C$1:R7098,15,0)</f>
        <v>0</v>
      </c>
      <c r="Q1426" s="16" t="str">
        <f>VLOOKUP(D1426,'Lista Punktów Adresowych'!$C$1:T7098,16,0)</f>
        <v>kat.8</v>
      </c>
      <c r="R1426" s="16" t="str">
        <f>VLOOKUP(D1426,'Lista Punktów Adresowych'!$C$1:T7098,17,0)</f>
        <v>7500</v>
      </c>
      <c r="W1426" s="32"/>
      <c r="Y1426" s="16" t="str">
        <f>VLOOKUP(D1426,'Lista Punktów Adresowych'!$C$1:R7098,13,0)</f>
        <v>punkt adresowy podstawowy</v>
      </c>
      <c r="Z1426" s="277"/>
    </row>
    <row r="1427" spans="1:26">
      <c r="A1427" s="16">
        <v>1423</v>
      </c>
      <c r="B1427" s="101"/>
      <c r="C1427" s="249"/>
      <c r="D1427" s="242" t="s">
        <v>3137</v>
      </c>
      <c r="E1427" s="157"/>
      <c r="F1427" s="16" t="str">
        <f>VLOOKUP(D1427,'Lista Punktów Adresowych'!$C$1:R7099,2)</f>
        <v>MAŁOPOLSKIE</v>
      </c>
      <c r="G1427" s="16" t="str">
        <f>VLOOKUP(D1427,'Lista Punktów Adresowych'!$C$1:R7099,3,0)</f>
        <v>BOCHEŃSKI</v>
      </c>
      <c r="H1427" s="16" t="str">
        <f>VLOOKUP(D1427,'Lista Punktów Adresowych'!$C$1:R7099,4,0)</f>
        <v>RZEZAWA</v>
      </c>
      <c r="I1427" s="16" t="str">
        <f>VLOOKUP(D1427,'Lista Punktów Adresowych'!$C$1:R7099,6,)</f>
        <v>RZEZAWA</v>
      </c>
      <c r="J1427" s="16" t="str">
        <f>VLOOKUP(D1427,'Lista Punktów Adresowych'!$C$1:R7099,8,0)</f>
        <v>UL. GAJ</v>
      </c>
      <c r="K1427" s="98" t="str">
        <f>VLOOKUP(D1427,'Lista Punktów Adresowych'!$C$1:R7099,10,0)</f>
        <v>92</v>
      </c>
      <c r="O1427" s="16" t="str">
        <f>VLOOKUP(D1427,'Lista Punktów Adresowych'!$C$1:R7099,14,0)</f>
        <v>1</v>
      </c>
      <c r="P1427" s="16" t="str">
        <f>VLOOKUP(D1427,'Lista Punktów Adresowych'!$C$1:R7099,15,0)</f>
        <v>0</v>
      </c>
      <c r="Q1427" s="16" t="str">
        <f>VLOOKUP(D1427,'Lista Punktów Adresowych'!$C$1:T7099,16,0)</f>
        <v>kat.3</v>
      </c>
      <c r="R1427" s="16" t="str">
        <f>VLOOKUP(D1427,'Lista Punktów Adresowych'!$C$1:T7099,17,0)</f>
        <v>2500</v>
      </c>
      <c r="W1427" s="32"/>
      <c r="Y1427" s="16" t="str">
        <f>VLOOKUP(D1427,'Lista Punktów Adresowych'!$C$1:R7099,13,0)</f>
        <v>punkt adresowy podstawowy</v>
      </c>
      <c r="Z1427" s="277"/>
    </row>
    <row r="1428" spans="1:26">
      <c r="A1428" s="16">
        <v>1424</v>
      </c>
      <c r="B1428" s="101"/>
      <c r="C1428" s="249"/>
      <c r="D1428" s="242" t="s">
        <v>3139</v>
      </c>
      <c r="E1428" s="157"/>
      <c r="F1428" s="16" t="str">
        <f>VLOOKUP(D1428,'Lista Punktów Adresowych'!$C$1:R7100,2)</f>
        <v>MAŁOPOLSKIE</v>
      </c>
      <c r="G1428" s="16" t="str">
        <f>VLOOKUP(D1428,'Lista Punktów Adresowych'!$C$1:R7100,3,0)</f>
        <v>BOCHEŃSKI</v>
      </c>
      <c r="H1428" s="16" t="str">
        <f>VLOOKUP(D1428,'Lista Punktów Adresowych'!$C$1:R7100,4,0)</f>
        <v>ŻEGOCINA</v>
      </c>
      <c r="I1428" s="16" t="str">
        <f>VLOOKUP(D1428,'Lista Punktów Adresowych'!$C$1:R7100,6,)</f>
        <v>BYTOMSKO</v>
      </c>
      <c r="J1428" s="16" t="str">
        <f>VLOOKUP(D1428,'Lista Punktów Adresowych'!$C$1:R7100,8,0)</f>
        <v/>
      </c>
      <c r="K1428" s="98" t="str">
        <f>VLOOKUP(D1428,'Lista Punktów Adresowych'!$C$1:R7100,10,0)</f>
        <v>195</v>
      </c>
      <c r="O1428" s="16" t="str">
        <f>VLOOKUP(D1428,'Lista Punktów Adresowych'!$C$1:R7100,14,0)</f>
        <v>1</v>
      </c>
      <c r="P1428" s="16" t="str">
        <f>VLOOKUP(D1428,'Lista Punktów Adresowych'!$C$1:R7100,15,0)</f>
        <v>0</v>
      </c>
      <c r="Q1428" s="16" t="str">
        <f>VLOOKUP(D1428,'Lista Punktów Adresowych'!$C$1:T7100,16,0)</f>
        <v>kat.1</v>
      </c>
      <c r="R1428" s="16" t="str">
        <f>VLOOKUP(D1428,'Lista Punktów Adresowych'!$C$1:T7100,17,0)</f>
        <v>500</v>
      </c>
      <c r="W1428" s="32"/>
      <c r="Y1428" s="16" t="str">
        <f>VLOOKUP(D1428,'Lista Punktów Adresowych'!$C$1:R7100,13,0)</f>
        <v>punkt adresowy podstawowy</v>
      </c>
      <c r="Z1428" s="277"/>
    </row>
    <row r="1429" spans="1:26">
      <c r="A1429" s="16">
        <v>1425</v>
      </c>
      <c r="B1429" s="101"/>
      <c r="C1429" s="249"/>
      <c r="D1429" s="242" t="s">
        <v>3141</v>
      </c>
      <c r="E1429" s="157"/>
      <c r="F1429" s="16" t="str">
        <f>VLOOKUP(D1429,'Lista Punktów Adresowych'!$C$1:R7101,2)</f>
        <v>MAŁOPOLSKIE</v>
      </c>
      <c r="G1429" s="16" t="str">
        <f>VLOOKUP(D1429,'Lista Punktów Adresowych'!$C$1:R7101,3,0)</f>
        <v>BOCHEŃSKI</v>
      </c>
      <c r="H1429" s="16" t="str">
        <f>VLOOKUP(D1429,'Lista Punktów Adresowych'!$C$1:R7101,4,0)</f>
        <v>TRZCIANA</v>
      </c>
      <c r="I1429" s="16" t="str">
        <f>VLOOKUP(D1429,'Lista Punktów Adresowych'!$C$1:R7101,6,)</f>
        <v>KAMIONNA</v>
      </c>
      <c r="J1429" s="16" t="str">
        <f>VLOOKUP(D1429,'Lista Punktów Adresowych'!$C$1:R7101,8,0)</f>
        <v/>
      </c>
      <c r="K1429" s="98" t="str">
        <f>VLOOKUP(D1429,'Lista Punktów Adresowych'!$C$1:R7101,10,0)</f>
        <v>152</v>
      </c>
      <c r="O1429" s="16" t="str">
        <f>VLOOKUP(D1429,'Lista Punktów Adresowych'!$C$1:R7101,14,0)</f>
        <v>1</v>
      </c>
      <c r="P1429" s="16" t="str">
        <f>VLOOKUP(D1429,'Lista Punktów Adresowych'!$C$1:R7101,15,0)</f>
        <v>0</v>
      </c>
      <c r="Q1429" s="16" t="str">
        <f>VLOOKUP(D1429,'Lista Punktów Adresowych'!$C$1:T7101,16,0)</f>
        <v>kat.12</v>
      </c>
      <c r="R1429" s="16" t="str">
        <f>VLOOKUP(D1429,'Lista Punktów Adresowych'!$C$1:T7101,17,0)</f>
        <v>11500</v>
      </c>
      <c r="W1429" s="32"/>
      <c r="Y1429" s="16" t="str">
        <f>VLOOKUP(D1429,'Lista Punktów Adresowych'!$C$1:R7101,13,0)</f>
        <v>punkt adresowy podstawowy</v>
      </c>
      <c r="Z1429" s="277"/>
    </row>
    <row r="1430" spans="1:26">
      <c r="A1430" s="16">
        <v>1426</v>
      </c>
      <c r="B1430" s="101"/>
      <c r="C1430" s="249"/>
      <c r="D1430" s="242" t="s">
        <v>3143</v>
      </c>
      <c r="E1430" s="157"/>
      <c r="F1430" s="16" t="str">
        <f>VLOOKUP(D1430,'Lista Punktów Adresowych'!$C$1:R7102,2)</f>
        <v>MAŁOPOLSKIE</v>
      </c>
      <c r="G1430" s="16" t="str">
        <f>VLOOKUP(D1430,'Lista Punktów Adresowych'!$C$1:R7102,3,0)</f>
        <v>BOCHEŃSKI</v>
      </c>
      <c r="H1430" s="16" t="str">
        <f>VLOOKUP(D1430,'Lista Punktów Adresowych'!$C$1:R7102,4,0)</f>
        <v>TRZCIANA</v>
      </c>
      <c r="I1430" s="16" t="str">
        <f>VLOOKUP(D1430,'Lista Punktów Adresowych'!$C$1:R7102,6,)</f>
        <v>LESZCZYNA</v>
      </c>
      <c r="J1430" s="16" t="str">
        <f>VLOOKUP(D1430,'Lista Punktów Adresowych'!$C$1:R7102,8,0)</f>
        <v/>
      </c>
      <c r="K1430" s="98" t="str">
        <f>VLOOKUP(D1430,'Lista Punktów Adresowych'!$C$1:R7102,10,0)</f>
        <v>225</v>
      </c>
      <c r="O1430" s="16" t="str">
        <f>VLOOKUP(D1430,'Lista Punktów Adresowych'!$C$1:R7102,14,0)</f>
        <v>1</v>
      </c>
      <c r="P1430" s="16" t="str">
        <f>VLOOKUP(D1430,'Lista Punktów Adresowych'!$C$1:R7102,15,0)</f>
        <v>0</v>
      </c>
      <c r="Q1430" s="16" t="str">
        <f>VLOOKUP(D1430,'Lista Punktów Adresowych'!$C$1:T7102,16,0)</f>
        <v>kat.5</v>
      </c>
      <c r="R1430" s="16" t="str">
        <f>VLOOKUP(D1430,'Lista Punktów Adresowych'!$C$1:T7102,17,0)</f>
        <v>4500</v>
      </c>
      <c r="W1430" s="32"/>
      <c r="Y1430" s="16" t="str">
        <f>VLOOKUP(D1430,'Lista Punktów Adresowych'!$C$1:R7102,13,0)</f>
        <v>punkt adresowy podstawowy</v>
      </c>
      <c r="Z1430" s="277"/>
    </row>
    <row r="1431" spans="1:26">
      <c r="A1431" s="16">
        <v>1427</v>
      </c>
      <c r="B1431" s="101"/>
      <c r="C1431" s="249"/>
      <c r="D1431" s="242" t="s">
        <v>3145</v>
      </c>
      <c r="E1431" s="157"/>
      <c r="F1431" s="16" t="str">
        <f>VLOOKUP(D1431,'Lista Punktów Adresowych'!$C$1:R7103,2)</f>
        <v>MAŁOPOLSKIE</v>
      </c>
      <c r="G1431" s="16" t="str">
        <f>VLOOKUP(D1431,'Lista Punktów Adresowych'!$C$1:R7103,3,0)</f>
        <v>BOCHEŃSKI</v>
      </c>
      <c r="H1431" s="16" t="str">
        <f>VLOOKUP(D1431,'Lista Punktów Adresowych'!$C$1:R7103,4,0)</f>
        <v>TRZCIANA</v>
      </c>
      <c r="I1431" s="16" t="str">
        <f>VLOOKUP(D1431,'Lista Punktów Adresowych'!$C$1:R7103,6,)</f>
        <v>LESZCZYNA</v>
      </c>
      <c r="J1431" s="16" t="str">
        <f>VLOOKUP(D1431,'Lista Punktów Adresowych'!$C$1:R7103,8,0)</f>
        <v/>
      </c>
      <c r="K1431" s="98" t="str">
        <f>VLOOKUP(D1431,'Lista Punktów Adresowych'!$C$1:R7103,10,0)</f>
        <v>228</v>
      </c>
      <c r="O1431" s="16" t="str">
        <f>VLOOKUP(D1431,'Lista Punktów Adresowych'!$C$1:R7103,14,0)</f>
        <v>1</v>
      </c>
      <c r="P1431" s="16" t="str">
        <f>VLOOKUP(D1431,'Lista Punktów Adresowych'!$C$1:R7103,15,0)</f>
        <v>0</v>
      </c>
      <c r="Q1431" s="16" t="str">
        <f>VLOOKUP(D1431,'Lista Punktów Adresowych'!$C$1:T7103,16,0)</f>
        <v>kat.14</v>
      </c>
      <c r="R1431" s="16" t="str">
        <f>VLOOKUP(D1431,'Lista Punktów Adresowych'!$C$1:T7103,17,0)</f>
        <v>13500</v>
      </c>
      <c r="W1431" s="32"/>
      <c r="Y1431" s="16" t="str">
        <f>VLOOKUP(D1431,'Lista Punktów Adresowych'!$C$1:R7103,13,0)</f>
        <v>punkt adresowy podstawowy</v>
      </c>
      <c r="Z1431" s="277"/>
    </row>
    <row r="1432" spans="1:26">
      <c r="A1432" s="16">
        <v>1428</v>
      </c>
      <c r="B1432" s="101"/>
      <c r="C1432" s="249"/>
      <c r="D1432" s="242" t="s">
        <v>3146</v>
      </c>
      <c r="E1432" s="157"/>
      <c r="F1432" s="16" t="str">
        <f>VLOOKUP(D1432,'Lista Punktów Adresowych'!$C$1:R7104,2)</f>
        <v>MAŁOPOLSKIE</v>
      </c>
      <c r="G1432" s="16" t="str">
        <f>VLOOKUP(D1432,'Lista Punktów Adresowych'!$C$1:R7104,3,0)</f>
        <v>BOCHEŃSKI</v>
      </c>
      <c r="H1432" s="16" t="str">
        <f>VLOOKUP(D1432,'Lista Punktów Adresowych'!$C$1:R7104,4,0)</f>
        <v>TRZCIANA</v>
      </c>
      <c r="I1432" s="16" t="str">
        <f>VLOOKUP(D1432,'Lista Punktów Adresowych'!$C$1:R7104,6,)</f>
        <v>ŁĄKTA DOLNA</v>
      </c>
      <c r="J1432" s="16" t="str">
        <f>VLOOKUP(D1432,'Lista Punktów Adresowych'!$C$1:R7104,8,0)</f>
        <v/>
      </c>
      <c r="K1432" s="98" t="str">
        <f>VLOOKUP(D1432,'Lista Punktów Adresowych'!$C$1:R7104,10,0)</f>
        <v>328</v>
      </c>
      <c r="O1432" s="16" t="str">
        <f>VLOOKUP(D1432,'Lista Punktów Adresowych'!$C$1:R7104,14,0)</f>
        <v>1</v>
      </c>
      <c r="P1432" s="16" t="str">
        <f>VLOOKUP(D1432,'Lista Punktów Adresowych'!$C$1:R7104,15,0)</f>
        <v>0</v>
      </c>
      <c r="Q1432" s="16" t="str">
        <f>VLOOKUP(D1432,'Lista Punktów Adresowych'!$C$1:T7104,16,0)</f>
        <v>kat.2</v>
      </c>
      <c r="R1432" s="16" t="str">
        <f>VLOOKUP(D1432,'Lista Punktów Adresowych'!$C$1:T7104,17,0)</f>
        <v>1500</v>
      </c>
      <c r="W1432" s="32"/>
      <c r="Y1432" s="16" t="str">
        <f>VLOOKUP(D1432,'Lista Punktów Adresowych'!$C$1:R7104,13,0)</f>
        <v>punkt adresowy podstawowy</v>
      </c>
      <c r="Z1432" s="277"/>
    </row>
    <row r="1433" spans="1:26">
      <c r="A1433" s="16">
        <v>1429</v>
      </c>
      <c r="B1433" s="101"/>
      <c r="C1433" s="249"/>
      <c r="D1433" s="242" t="s">
        <v>3148</v>
      </c>
      <c r="E1433" s="157"/>
      <c r="F1433" s="16" t="str">
        <f>VLOOKUP(D1433,'Lista Punktów Adresowych'!$C$1:R7105,2)</f>
        <v>MAŁOPOLSKIE</v>
      </c>
      <c r="G1433" s="16" t="str">
        <f>VLOOKUP(D1433,'Lista Punktów Adresowych'!$C$1:R7105,3,0)</f>
        <v>BOCHEŃSKI</v>
      </c>
      <c r="H1433" s="16" t="str">
        <f>VLOOKUP(D1433,'Lista Punktów Adresowych'!$C$1:R7105,4,0)</f>
        <v>TRZCIANA</v>
      </c>
      <c r="I1433" s="16" t="str">
        <f>VLOOKUP(D1433,'Lista Punktów Adresowych'!$C$1:R7105,6,)</f>
        <v>UJAZD</v>
      </c>
      <c r="J1433" s="16" t="str">
        <f>VLOOKUP(D1433,'Lista Punktów Adresowych'!$C$1:R7105,8,0)</f>
        <v/>
      </c>
      <c r="K1433" s="98" t="str">
        <f>VLOOKUP(D1433,'Lista Punktów Adresowych'!$C$1:R7105,10,0)</f>
        <v>131</v>
      </c>
      <c r="O1433" s="16" t="str">
        <f>VLOOKUP(D1433,'Lista Punktów Adresowych'!$C$1:R7105,14,0)</f>
        <v>1</v>
      </c>
      <c r="P1433" s="16" t="str">
        <f>VLOOKUP(D1433,'Lista Punktów Adresowych'!$C$1:R7105,15,0)</f>
        <v>0</v>
      </c>
      <c r="Q1433" s="16" t="str">
        <f>VLOOKUP(D1433,'Lista Punktów Adresowych'!$C$1:T7105,16,0)</f>
        <v>kat.4</v>
      </c>
      <c r="R1433" s="16" t="str">
        <f>VLOOKUP(D1433,'Lista Punktów Adresowych'!$C$1:T7105,17,0)</f>
        <v>3500</v>
      </c>
      <c r="W1433" s="32"/>
      <c r="Y1433" s="16" t="str">
        <f>VLOOKUP(D1433,'Lista Punktów Adresowych'!$C$1:R7105,13,0)</f>
        <v>punkt adresowy podstawowy</v>
      </c>
      <c r="Z1433" s="277"/>
    </row>
    <row r="1434" spans="1:26">
      <c r="A1434" s="16">
        <v>1430</v>
      </c>
      <c r="B1434" s="101"/>
      <c r="C1434" s="249"/>
      <c r="D1434" s="242" t="s">
        <v>3149</v>
      </c>
      <c r="E1434" s="157"/>
      <c r="F1434" s="16" t="str">
        <f>VLOOKUP(D1434,'Lista Punktów Adresowych'!$C$1:R7106,2)</f>
        <v>MAŁOPOLSKIE</v>
      </c>
      <c r="G1434" s="16" t="str">
        <f>VLOOKUP(D1434,'Lista Punktów Adresowych'!$C$1:R7106,3,0)</f>
        <v>BOCHEŃSKI</v>
      </c>
      <c r="H1434" s="16" t="str">
        <f>VLOOKUP(D1434,'Lista Punktów Adresowych'!$C$1:R7106,4,0)</f>
        <v>BOCHNIA</v>
      </c>
      <c r="I1434" s="16" t="str">
        <f>VLOOKUP(D1434,'Lista Punktów Adresowych'!$C$1:R7106,6,)</f>
        <v>BOCHNIA</v>
      </c>
      <c r="J1434" s="16" t="str">
        <f>VLOOKUP(D1434,'Lista Punktów Adresowych'!$C$1:R7106,8,0)</f>
        <v>UL. MYŚLIWSKA</v>
      </c>
      <c r="K1434" s="98" t="str">
        <f>VLOOKUP(D1434,'Lista Punktów Adresowych'!$C$1:R7106,10,0)</f>
        <v>14</v>
      </c>
      <c r="O1434" s="16" t="str">
        <f>VLOOKUP(D1434,'Lista Punktów Adresowych'!$C$1:R7106,14,0)</f>
        <v>1</v>
      </c>
      <c r="P1434" s="16" t="str">
        <f>VLOOKUP(D1434,'Lista Punktów Adresowych'!$C$1:R7106,15,0)</f>
        <v>0</v>
      </c>
      <c r="Q1434" s="16" t="str">
        <f>VLOOKUP(D1434,'Lista Punktów Adresowych'!$C$1:T7106,16,0)</f>
        <v>kat.1</v>
      </c>
      <c r="R1434" s="16" t="str">
        <f>VLOOKUP(D1434,'Lista Punktów Adresowych'!$C$1:T7106,17,0)</f>
        <v>500</v>
      </c>
      <c r="W1434" s="32"/>
      <c r="Y1434" s="16" t="str">
        <f>VLOOKUP(D1434,'Lista Punktów Adresowych'!$C$1:R7106,13,0)</f>
        <v>punkt adresowy podstawowy</v>
      </c>
      <c r="Z1434" s="277"/>
    </row>
    <row r="1435" spans="1:26">
      <c r="A1435" s="16">
        <v>1431</v>
      </c>
      <c r="B1435" s="101"/>
      <c r="C1435" s="249"/>
      <c r="D1435" s="242" t="s">
        <v>3151</v>
      </c>
      <c r="E1435" s="157"/>
      <c r="F1435" s="16" t="str">
        <f>VLOOKUP(D1435,'Lista Punktów Adresowych'!$C$1:R7107,2)</f>
        <v>MAŁOPOLSKIE</v>
      </c>
      <c r="G1435" s="16" t="str">
        <f>VLOOKUP(D1435,'Lista Punktów Adresowych'!$C$1:R7107,3,0)</f>
        <v>BOCHEŃSKI</v>
      </c>
      <c r="H1435" s="16" t="str">
        <f>VLOOKUP(D1435,'Lista Punktów Adresowych'!$C$1:R7107,4,0)</f>
        <v>BOCHNIA</v>
      </c>
      <c r="I1435" s="16" t="str">
        <f>VLOOKUP(D1435,'Lista Punktów Adresowych'!$C$1:R7107,6,)</f>
        <v>BOCHNIA</v>
      </c>
      <c r="J1435" s="16" t="str">
        <f>VLOOKUP(D1435,'Lista Punktów Adresowych'!$C$1:R7107,8,0)</f>
        <v>UL. MYŚLIWSKA</v>
      </c>
      <c r="K1435" s="98" t="str">
        <f>VLOOKUP(D1435,'Lista Punktów Adresowych'!$C$1:R7107,10,0)</f>
        <v>14A</v>
      </c>
      <c r="O1435" s="16" t="str">
        <f>VLOOKUP(D1435,'Lista Punktów Adresowych'!$C$1:R7107,14,0)</f>
        <v>1</v>
      </c>
      <c r="P1435" s="16" t="str">
        <f>VLOOKUP(D1435,'Lista Punktów Adresowych'!$C$1:R7107,15,0)</f>
        <v>0</v>
      </c>
      <c r="Q1435" s="16" t="str">
        <f>VLOOKUP(D1435,'Lista Punktów Adresowych'!$C$1:T7107,16,0)</f>
        <v>kat.2</v>
      </c>
      <c r="R1435" s="16" t="str">
        <f>VLOOKUP(D1435,'Lista Punktów Adresowych'!$C$1:T7107,17,0)</f>
        <v>1500</v>
      </c>
      <c r="W1435" s="32"/>
      <c r="Y1435" s="16" t="str">
        <f>VLOOKUP(D1435,'Lista Punktów Adresowych'!$C$1:R7107,13,0)</f>
        <v>punkt adresowy podstawowy</v>
      </c>
      <c r="Z1435" s="277"/>
    </row>
    <row r="1436" spans="1:26">
      <c r="A1436" s="16">
        <v>1432</v>
      </c>
      <c r="B1436" s="101"/>
      <c r="C1436" s="249"/>
      <c r="D1436" s="242" t="s">
        <v>3152</v>
      </c>
      <c r="E1436" s="157"/>
      <c r="F1436" s="16" t="str">
        <f>VLOOKUP(D1436,'Lista Punktów Adresowych'!$C$1:R7108,2)</f>
        <v>MAŁOPOLSKIE</v>
      </c>
      <c r="G1436" s="16" t="str">
        <f>VLOOKUP(D1436,'Lista Punktów Adresowych'!$C$1:R7108,3,0)</f>
        <v>BOCHEŃSKI</v>
      </c>
      <c r="H1436" s="16" t="str">
        <f>VLOOKUP(D1436,'Lista Punktów Adresowych'!$C$1:R7108,4,0)</f>
        <v>BOCHNIA</v>
      </c>
      <c r="I1436" s="16" t="str">
        <f>VLOOKUP(D1436,'Lista Punktów Adresowych'!$C$1:R7108,6,)</f>
        <v>BOCHNIA</v>
      </c>
      <c r="J1436" s="16" t="str">
        <f>VLOOKUP(D1436,'Lista Punktów Adresowych'!$C$1:R7108,8,0)</f>
        <v>UL. MYŚLIWSKA</v>
      </c>
      <c r="K1436" s="98" t="str">
        <f>VLOOKUP(D1436,'Lista Punktów Adresowych'!$C$1:R7108,10,0)</f>
        <v>16</v>
      </c>
      <c r="O1436" s="16" t="str">
        <f>VLOOKUP(D1436,'Lista Punktów Adresowych'!$C$1:R7108,14,0)</f>
        <v>1</v>
      </c>
      <c r="P1436" s="16" t="str">
        <f>VLOOKUP(D1436,'Lista Punktów Adresowych'!$C$1:R7108,15,0)</f>
        <v>0</v>
      </c>
      <c r="Q1436" s="16" t="str">
        <f>VLOOKUP(D1436,'Lista Punktów Adresowych'!$C$1:T7108,16,0)</f>
        <v>kat.2</v>
      </c>
      <c r="R1436" s="16" t="str">
        <f>VLOOKUP(D1436,'Lista Punktów Adresowych'!$C$1:T7108,17,0)</f>
        <v>1500</v>
      </c>
      <c r="W1436" s="32"/>
      <c r="Y1436" s="16" t="str">
        <f>VLOOKUP(D1436,'Lista Punktów Adresowych'!$C$1:R7108,13,0)</f>
        <v>punkt adresowy podstawowy</v>
      </c>
      <c r="Z1436" s="277"/>
    </row>
    <row r="1437" spans="1:26">
      <c r="A1437" s="16">
        <v>1433</v>
      </c>
      <c r="B1437" s="101"/>
      <c r="C1437" s="249"/>
      <c r="D1437" s="242" t="s">
        <v>3153</v>
      </c>
      <c r="E1437" s="157"/>
      <c r="F1437" s="16" t="str">
        <f>VLOOKUP(D1437,'Lista Punktów Adresowych'!$C$1:R7109,2)</f>
        <v>MAŁOPOLSKIE</v>
      </c>
      <c r="G1437" s="16" t="str">
        <f>VLOOKUP(D1437,'Lista Punktów Adresowych'!$C$1:R7109,3,0)</f>
        <v>BOCHEŃSKI</v>
      </c>
      <c r="H1437" s="16" t="str">
        <f>VLOOKUP(D1437,'Lista Punktów Adresowych'!$C$1:R7109,4,0)</f>
        <v>BOCHNIA</v>
      </c>
      <c r="I1437" s="16" t="str">
        <f>VLOOKUP(D1437,'Lista Punktów Adresowych'!$C$1:R7109,6,)</f>
        <v>BOCHNIA</v>
      </c>
      <c r="J1437" s="16" t="str">
        <f>VLOOKUP(D1437,'Lista Punktów Adresowych'!$C$1:R7109,8,0)</f>
        <v>UL. MYŚLIWSKA</v>
      </c>
      <c r="K1437" s="98" t="str">
        <f>VLOOKUP(D1437,'Lista Punktów Adresowych'!$C$1:R7109,10,0)</f>
        <v>16A</v>
      </c>
      <c r="O1437" s="16" t="str">
        <f>VLOOKUP(D1437,'Lista Punktów Adresowych'!$C$1:R7109,14,0)</f>
        <v>1</v>
      </c>
      <c r="P1437" s="16" t="str">
        <f>VLOOKUP(D1437,'Lista Punktów Adresowych'!$C$1:R7109,15,0)</f>
        <v>0</v>
      </c>
      <c r="Q1437" s="16" t="str">
        <f>VLOOKUP(D1437,'Lista Punktów Adresowych'!$C$1:T7109,16,0)</f>
        <v>kat.2</v>
      </c>
      <c r="R1437" s="16" t="str">
        <f>VLOOKUP(D1437,'Lista Punktów Adresowych'!$C$1:T7109,17,0)</f>
        <v>1500</v>
      </c>
      <c r="W1437" s="32"/>
      <c r="Y1437" s="16" t="str">
        <f>VLOOKUP(D1437,'Lista Punktów Adresowych'!$C$1:R7109,13,0)</f>
        <v>punkt adresowy podstawowy</v>
      </c>
      <c r="Z1437" s="277"/>
    </row>
    <row r="1438" spans="1:26">
      <c r="A1438" s="16">
        <v>1434</v>
      </c>
      <c r="B1438" s="101"/>
      <c r="C1438" s="249"/>
      <c r="D1438" s="242" t="s">
        <v>3154</v>
      </c>
      <c r="E1438" s="157"/>
      <c r="F1438" s="16" t="str">
        <f>VLOOKUP(D1438,'Lista Punktów Adresowych'!$C$1:R7110,2)</f>
        <v>MAŁOPOLSKIE</v>
      </c>
      <c r="G1438" s="16" t="str">
        <f>VLOOKUP(D1438,'Lista Punktów Adresowych'!$C$1:R7110,3,0)</f>
        <v>BOCHEŃSKI</v>
      </c>
      <c r="H1438" s="16" t="str">
        <f>VLOOKUP(D1438,'Lista Punktów Adresowych'!$C$1:R7110,4,0)</f>
        <v>BOCHNIA</v>
      </c>
      <c r="I1438" s="16" t="str">
        <f>VLOOKUP(D1438,'Lista Punktów Adresowych'!$C$1:R7110,6,)</f>
        <v>BOCHNIA</v>
      </c>
      <c r="J1438" s="16" t="str">
        <f>VLOOKUP(D1438,'Lista Punktów Adresowych'!$C$1:R7110,8,0)</f>
        <v>UL. KRZYŻANOWICKA</v>
      </c>
      <c r="K1438" s="98" t="str">
        <f>VLOOKUP(D1438,'Lista Punktów Adresowych'!$C$1:R7110,10,0)</f>
        <v>19A</v>
      </c>
      <c r="O1438" s="16" t="str">
        <f>VLOOKUP(D1438,'Lista Punktów Adresowych'!$C$1:R7110,14,0)</f>
        <v>1</v>
      </c>
      <c r="P1438" s="16" t="str">
        <f>VLOOKUP(D1438,'Lista Punktów Adresowych'!$C$1:R7110,15,0)</f>
        <v>0</v>
      </c>
      <c r="Q1438" s="16" t="str">
        <f>VLOOKUP(D1438,'Lista Punktów Adresowych'!$C$1:T7110,16,0)</f>
        <v>kat.3</v>
      </c>
      <c r="R1438" s="16" t="str">
        <f>VLOOKUP(D1438,'Lista Punktów Adresowych'!$C$1:T7110,17,0)</f>
        <v>2500</v>
      </c>
      <c r="W1438" s="32"/>
      <c r="Y1438" s="16" t="str">
        <f>VLOOKUP(D1438,'Lista Punktów Adresowych'!$C$1:R7110,13,0)</f>
        <v>punkt adresowy podstawowy</v>
      </c>
      <c r="Z1438" s="277"/>
    </row>
    <row r="1439" spans="1:26">
      <c r="A1439" s="16">
        <v>1435</v>
      </c>
      <c r="B1439" s="101"/>
      <c r="C1439" s="249"/>
      <c r="D1439" s="242" t="s">
        <v>3156</v>
      </c>
      <c r="E1439" s="157"/>
      <c r="F1439" s="16" t="str">
        <f>VLOOKUP(D1439,'Lista Punktów Adresowych'!$C$1:R7111,2)</f>
        <v>MAŁOPOLSKIE</v>
      </c>
      <c r="G1439" s="16" t="str">
        <f>VLOOKUP(D1439,'Lista Punktów Adresowych'!$C$1:R7111,3,0)</f>
        <v>BOCHEŃSKI</v>
      </c>
      <c r="H1439" s="16" t="str">
        <f>VLOOKUP(D1439,'Lista Punktów Adresowych'!$C$1:R7111,4,0)</f>
        <v>BOCHNIA</v>
      </c>
      <c r="I1439" s="16" t="str">
        <f>VLOOKUP(D1439,'Lista Punktów Adresowych'!$C$1:R7111,6,)</f>
        <v>BOCHNIA</v>
      </c>
      <c r="J1439" s="16" t="str">
        <f>VLOOKUP(D1439,'Lista Punktów Adresowych'!$C$1:R7111,8,0)</f>
        <v>UL. JANA SONDLA</v>
      </c>
      <c r="K1439" s="98" t="str">
        <f>VLOOKUP(D1439,'Lista Punktów Adresowych'!$C$1:R7111,10,0)</f>
        <v>25</v>
      </c>
      <c r="O1439" s="16" t="str">
        <f>VLOOKUP(D1439,'Lista Punktów Adresowych'!$C$1:R7111,14,0)</f>
        <v>1</v>
      </c>
      <c r="P1439" s="16" t="str">
        <f>VLOOKUP(D1439,'Lista Punktów Adresowych'!$C$1:R7111,15,0)</f>
        <v>0</v>
      </c>
      <c r="Q1439" s="16" t="str">
        <f>VLOOKUP(D1439,'Lista Punktów Adresowych'!$C$1:T7111,16,0)</f>
        <v>kat.5</v>
      </c>
      <c r="R1439" s="16" t="str">
        <f>VLOOKUP(D1439,'Lista Punktów Adresowych'!$C$1:T7111,17,0)</f>
        <v>4500</v>
      </c>
      <c r="W1439" s="32"/>
      <c r="Y1439" s="16" t="str">
        <f>VLOOKUP(D1439,'Lista Punktów Adresowych'!$C$1:R7111,13,0)</f>
        <v>punkt adresowy podstawowy</v>
      </c>
      <c r="Z1439" s="277"/>
    </row>
    <row r="1440" spans="1:26">
      <c r="A1440" s="16">
        <v>1436</v>
      </c>
      <c r="B1440" s="101"/>
      <c r="C1440" s="249"/>
      <c r="D1440" s="242" t="s">
        <v>3157</v>
      </c>
      <c r="E1440" s="157"/>
      <c r="F1440" s="16" t="str">
        <f>VLOOKUP(D1440,'Lista Punktów Adresowych'!$C$1:R7112,2)</f>
        <v>MAŁOPOLSKIE</v>
      </c>
      <c r="G1440" s="16" t="str">
        <f>VLOOKUP(D1440,'Lista Punktów Adresowych'!$C$1:R7112,3,0)</f>
        <v>BOCHEŃSKI</v>
      </c>
      <c r="H1440" s="16" t="str">
        <f>VLOOKUP(D1440,'Lista Punktów Adresowych'!$C$1:R7112,4,0)</f>
        <v>BOCHNIA</v>
      </c>
      <c r="I1440" s="16" t="str">
        <f>VLOOKUP(D1440,'Lista Punktów Adresowych'!$C$1:R7112,6,)</f>
        <v>BOCHNIA</v>
      </c>
      <c r="J1440" s="16" t="str">
        <f>VLOOKUP(D1440,'Lista Punktów Adresowych'!$C$1:R7112,8,0)</f>
        <v>UL. ŁYCHÓW</v>
      </c>
      <c r="K1440" s="98" t="str">
        <f>VLOOKUP(D1440,'Lista Punktów Adresowych'!$C$1:R7112,10,0)</f>
        <v>29C</v>
      </c>
      <c r="O1440" s="16" t="str">
        <f>VLOOKUP(D1440,'Lista Punktów Adresowych'!$C$1:R7112,14,0)</f>
        <v>1</v>
      </c>
      <c r="P1440" s="16" t="str">
        <f>VLOOKUP(D1440,'Lista Punktów Adresowych'!$C$1:R7112,15,0)</f>
        <v>0</v>
      </c>
      <c r="Q1440" s="16" t="str">
        <f>VLOOKUP(D1440,'Lista Punktów Adresowych'!$C$1:T7112,16,0)</f>
        <v>kat.2</v>
      </c>
      <c r="R1440" s="16" t="str">
        <f>VLOOKUP(D1440,'Lista Punktów Adresowych'!$C$1:T7112,17,0)</f>
        <v>1500</v>
      </c>
      <c r="W1440" s="32"/>
      <c r="Y1440" s="16" t="str">
        <f>VLOOKUP(D1440,'Lista Punktów Adresowych'!$C$1:R7112,13,0)</f>
        <v>punkt adresowy podstawowy</v>
      </c>
      <c r="Z1440" s="277"/>
    </row>
    <row r="1441" spans="1:26">
      <c r="A1441" s="16">
        <v>1437</v>
      </c>
      <c r="B1441" s="101"/>
      <c r="C1441" s="249"/>
      <c r="D1441" s="242" t="s">
        <v>3159</v>
      </c>
      <c r="E1441" s="157"/>
      <c r="F1441" s="16" t="str">
        <f>VLOOKUP(D1441,'Lista Punktów Adresowych'!$C$1:R7113,2)</f>
        <v>MAŁOPOLSKIE</v>
      </c>
      <c r="G1441" s="16" t="str">
        <f>VLOOKUP(D1441,'Lista Punktów Adresowych'!$C$1:R7113,3,0)</f>
        <v>BOCHEŃSKI</v>
      </c>
      <c r="H1441" s="16" t="str">
        <f>VLOOKUP(D1441,'Lista Punktów Adresowych'!$C$1:R7113,4,0)</f>
        <v>BOCHNIA</v>
      </c>
      <c r="I1441" s="16" t="str">
        <f>VLOOKUP(D1441,'Lista Punktów Adresowych'!$C$1:R7113,6,)</f>
        <v>BOCHNIA</v>
      </c>
      <c r="J1441" s="16" t="str">
        <f>VLOOKUP(D1441,'Lista Punktów Adresowych'!$C$1:R7113,8,0)</f>
        <v>UL. ROMANA GRODECKIEGO</v>
      </c>
      <c r="K1441" s="98" t="str">
        <f>VLOOKUP(D1441,'Lista Punktów Adresowych'!$C$1:R7113,10,0)</f>
        <v>2B</v>
      </c>
      <c r="O1441" s="16" t="str">
        <f>VLOOKUP(D1441,'Lista Punktów Adresowych'!$C$1:R7113,14,0)</f>
        <v>1</v>
      </c>
      <c r="P1441" s="16" t="str">
        <f>VLOOKUP(D1441,'Lista Punktów Adresowych'!$C$1:R7113,15,0)</f>
        <v>0</v>
      </c>
      <c r="Q1441" s="16" t="str">
        <f>VLOOKUP(D1441,'Lista Punktów Adresowych'!$C$1:T7113,16,0)</f>
        <v>kat.1</v>
      </c>
      <c r="R1441" s="16" t="str">
        <f>VLOOKUP(D1441,'Lista Punktów Adresowych'!$C$1:T7113,17,0)</f>
        <v>500</v>
      </c>
      <c r="W1441" s="32"/>
      <c r="Y1441" s="16" t="str">
        <f>VLOOKUP(D1441,'Lista Punktów Adresowych'!$C$1:R7113,13,0)</f>
        <v>punkt adresowy podstawowy</v>
      </c>
      <c r="Z1441" s="277"/>
    </row>
    <row r="1442" spans="1:26">
      <c r="A1442" s="16">
        <v>1438</v>
      </c>
      <c r="B1442" s="101"/>
      <c r="C1442" s="249"/>
      <c r="D1442" s="242" t="s">
        <v>3161</v>
      </c>
      <c r="E1442" s="157"/>
      <c r="F1442" s="16" t="str">
        <f>VLOOKUP(D1442,'Lista Punktów Adresowych'!$C$1:R7114,2)</f>
        <v>MAŁOPOLSKIE</v>
      </c>
      <c r="G1442" s="16" t="str">
        <f>VLOOKUP(D1442,'Lista Punktów Adresowych'!$C$1:R7114,3,0)</f>
        <v>BOCHEŃSKI</v>
      </c>
      <c r="H1442" s="16" t="str">
        <f>VLOOKUP(D1442,'Lista Punktów Adresowych'!$C$1:R7114,4,0)</f>
        <v>BOCHNIA</v>
      </c>
      <c r="I1442" s="16" t="str">
        <f>VLOOKUP(D1442,'Lista Punktów Adresowych'!$C$1:R7114,6,)</f>
        <v>BOCHNIA</v>
      </c>
      <c r="J1442" s="16" t="str">
        <f>VLOOKUP(D1442,'Lista Punktów Adresowych'!$C$1:R7114,8,0)</f>
        <v>UL. PODEDWORZE</v>
      </c>
      <c r="K1442" s="98" t="str">
        <f>VLOOKUP(D1442,'Lista Punktów Adresowych'!$C$1:R7114,10,0)</f>
        <v>53B</v>
      </c>
      <c r="O1442" s="16" t="str">
        <f>VLOOKUP(D1442,'Lista Punktów Adresowych'!$C$1:R7114,14,0)</f>
        <v>1</v>
      </c>
      <c r="P1442" s="16" t="str">
        <f>VLOOKUP(D1442,'Lista Punktów Adresowych'!$C$1:R7114,15,0)</f>
        <v>0</v>
      </c>
      <c r="Q1442" s="16" t="str">
        <f>VLOOKUP(D1442,'Lista Punktów Adresowych'!$C$1:T7114,16,0)</f>
        <v>kat.2</v>
      </c>
      <c r="R1442" s="16" t="str">
        <f>VLOOKUP(D1442,'Lista Punktów Adresowych'!$C$1:T7114,17,0)</f>
        <v>1500</v>
      </c>
      <c r="W1442" s="32"/>
      <c r="Y1442" s="16" t="str">
        <f>VLOOKUP(D1442,'Lista Punktów Adresowych'!$C$1:R7114,13,0)</f>
        <v>punkt adresowy podstawowy</v>
      </c>
      <c r="Z1442" s="277"/>
    </row>
    <row r="1443" spans="1:26">
      <c r="A1443" s="16">
        <v>1439</v>
      </c>
      <c r="B1443" s="101"/>
      <c r="C1443" s="249"/>
      <c r="D1443" s="242" t="s">
        <v>3163</v>
      </c>
      <c r="E1443" s="157"/>
      <c r="F1443" s="16" t="str">
        <f>VLOOKUP(D1443,'Lista Punktów Adresowych'!$C$1:R7115,2)</f>
        <v>MAŁOPOLSKIE</v>
      </c>
      <c r="G1443" s="16" t="str">
        <f>VLOOKUP(D1443,'Lista Punktów Adresowych'!$C$1:R7115,3,0)</f>
        <v>BOCHEŃSKI</v>
      </c>
      <c r="H1443" s="16" t="str">
        <f>VLOOKUP(D1443,'Lista Punktów Adresowych'!$C$1:R7115,4,0)</f>
        <v>BOCHNIA</v>
      </c>
      <c r="I1443" s="16" t="str">
        <f>VLOOKUP(D1443,'Lista Punktów Adresowych'!$C$1:R7115,6,)</f>
        <v>BOCHNIA</v>
      </c>
      <c r="J1443" s="16" t="str">
        <f>VLOOKUP(D1443,'Lista Punktów Adresowych'!$C$1:R7115,8,0)</f>
        <v>UL. KS. WŁADYSŁAWA KUCA</v>
      </c>
      <c r="K1443" s="98" t="str">
        <f>VLOOKUP(D1443,'Lista Punktów Adresowych'!$C$1:R7115,10,0)</f>
        <v>71</v>
      </c>
      <c r="O1443" s="16" t="str">
        <f>VLOOKUP(D1443,'Lista Punktów Adresowych'!$C$1:R7115,14,0)</f>
        <v>1</v>
      </c>
      <c r="P1443" s="16" t="str">
        <f>VLOOKUP(D1443,'Lista Punktów Adresowych'!$C$1:R7115,15,0)</f>
        <v>0</v>
      </c>
      <c r="Q1443" s="16" t="str">
        <f>VLOOKUP(D1443,'Lista Punktów Adresowych'!$C$1:T7115,16,0)</f>
        <v>kat.4</v>
      </c>
      <c r="R1443" s="16" t="str">
        <f>VLOOKUP(D1443,'Lista Punktów Adresowych'!$C$1:T7115,17,0)</f>
        <v>3500</v>
      </c>
      <c r="W1443" s="32"/>
      <c r="Y1443" s="16" t="str">
        <f>VLOOKUP(D1443,'Lista Punktów Adresowych'!$C$1:R7115,13,0)</f>
        <v>punkt adresowy podstawowy</v>
      </c>
      <c r="Z1443" s="277"/>
    </row>
    <row r="1444" spans="1:26">
      <c r="A1444" s="16">
        <v>1440</v>
      </c>
      <c r="B1444" s="101"/>
      <c r="C1444" s="249"/>
      <c r="D1444" s="242" t="s">
        <v>3165</v>
      </c>
      <c r="E1444" s="157"/>
      <c r="F1444" s="16" t="str">
        <f>VLOOKUP(D1444,'Lista Punktów Adresowych'!$C$1:R7116,2)</f>
        <v>MAŁOPOLSKIE</v>
      </c>
      <c r="G1444" s="16" t="str">
        <f>VLOOKUP(D1444,'Lista Punktów Adresowych'!$C$1:R7116,3,0)</f>
        <v>BOCHEŃSKI</v>
      </c>
      <c r="H1444" s="16" t="str">
        <f>VLOOKUP(D1444,'Lista Punktów Adresowych'!$C$1:R7116,4,0)</f>
        <v>BOCHNIA</v>
      </c>
      <c r="I1444" s="16" t="str">
        <f>VLOOKUP(D1444,'Lista Punktów Adresowych'!$C$1:R7116,6,)</f>
        <v>BOCHNIA</v>
      </c>
      <c r="J1444" s="16" t="str">
        <f>VLOOKUP(D1444,'Lista Punktów Adresowych'!$C$1:R7116,8,0)</f>
        <v>UL. ŚW. URBANA</v>
      </c>
      <c r="K1444" s="98" t="str">
        <f>VLOOKUP(D1444,'Lista Punktów Adresowych'!$C$1:R7116,10,0)</f>
        <v>78</v>
      </c>
      <c r="O1444" s="16" t="str">
        <f>VLOOKUP(D1444,'Lista Punktów Adresowych'!$C$1:R7116,14,0)</f>
        <v>1</v>
      </c>
      <c r="P1444" s="16" t="str">
        <f>VLOOKUP(D1444,'Lista Punktów Adresowych'!$C$1:R7116,15,0)</f>
        <v>0</v>
      </c>
      <c r="Q1444" s="16" t="str">
        <f>VLOOKUP(D1444,'Lista Punktów Adresowych'!$C$1:T7116,16,0)</f>
        <v>kat.2</v>
      </c>
      <c r="R1444" s="16" t="str">
        <f>VLOOKUP(D1444,'Lista Punktów Adresowych'!$C$1:T7116,17,0)</f>
        <v>1500</v>
      </c>
      <c r="W1444" s="32"/>
      <c r="Y1444" s="16" t="str">
        <f>VLOOKUP(D1444,'Lista Punktów Adresowych'!$C$1:R7116,13,0)</f>
        <v>punkt adresowy podstawowy</v>
      </c>
      <c r="Z1444" s="277"/>
    </row>
    <row r="1445" spans="1:26">
      <c r="A1445" s="16">
        <v>1441</v>
      </c>
      <c r="B1445" s="101"/>
      <c r="C1445" s="249"/>
      <c r="D1445" s="242" t="s">
        <v>3167</v>
      </c>
      <c r="E1445" s="157"/>
      <c r="F1445" s="16" t="str">
        <f>VLOOKUP(D1445,'Lista Punktów Adresowych'!$C$1:R7117,2)</f>
        <v>MAŁOPOLSKIE</v>
      </c>
      <c r="G1445" s="16" t="str">
        <f>VLOOKUP(D1445,'Lista Punktów Adresowych'!$C$1:R7117,3,0)</f>
        <v>BOCHEŃSKI</v>
      </c>
      <c r="H1445" s="16" t="str">
        <f>VLOOKUP(D1445,'Lista Punktów Adresowych'!$C$1:R7117,4,0)</f>
        <v>BOCHNIA</v>
      </c>
      <c r="I1445" s="16" t="str">
        <f>VLOOKUP(D1445,'Lista Punktów Adresowych'!$C$1:R7117,6,)</f>
        <v>BOCHNIA</v>
      </c>
      <c r="J1445" s="16" t="str">
        <f>VLOOKUP(D1445,'Lista Punktów Adresowych'!$C$1:R7117,8,0)</f>
        <v>UL. KRZYŻAKI</v>
      </c>
      <c r="K1445" s="98" t="str">
        <f>VLOOKUP(D1445,'Lista Punktów Adresowych'!$C$1:R7117,10,0)</f>
        <v>78A</v>
      </c>
      <c r="O1445" s="16" t="str">
        <f>VLOOKUP(D1445,'Lista Punktów Adresowych'!$C$1:R7117,14,0)</f>
        <v>1</v>
      </c>
      <c r="P1445" s="16" t="str">
        <f>VLOOKUP(D1445,'Lista Punktów Adresowych'!$C$1:R7117,15,0)</f>
        <v>0</v>
      </c>
      <c r="Q1445" s="16" t="str">
        <f>VLOOKUP(D1445,'Lista Punktów Adresowych'!$C$1:T7117,16,0)</f>
        <v>kat.2</v>
      </c>
      <c r="R1445" s="16" t="str">
        <f>VLOOKUP(D1445,'Lista Punktów Adresowych'!$C$1:T7117,17,0)</f>
        <v>1500</v>
      </c>
      <c r="W1445" s="32"/>
      <c r="Y1445" s="16" t="str">
        <f>VLOOKUP(D1445,'Lista Punktów Adresowych'!$C$1:R7117,13,0)</f>
        <v>punkt adresowy podstawowy</v>
      </c>
      <c r="Z1445" s="277"/>
    </row>
    <row r="1446" spans="1:26">
      <c r="A1446" s="16">
        <v>1442</v>
      </c>
      <c r="B1446" s="101"/>
      <c r="C1446" s="249"/>
      <c r="D1446" s="242" t="s">
        <v>3169</v>
      </c>
      <c r="E1446" s="157"/>
      <c r="F1446" s="16" t="str">
        <f>VLOOKUP(D1446,'Lista Punktów Adresowych'!$C$1:R7118,2)</f>
        <v>MAŁOPOLSKIE</v>
      </c>
      <c r="G1446" s="16" t="str">
        <f>VLOOKUP(D1446,'Lista Punktów Adresowych'!$C$1:R7118,3,0)</f>
        <v>BOCHEŃSKI</v>
      </c>
      <c r="H1446" s="16" t="str">
        <f>VLOOKUP(D1446,'Lista Punktów Adresowych'!$C$1:R7118,4,0)</f>
        <v>BOCHNIA</v>
      </c>
      <c r="I1446" s="16" t="str">
        <f>VLOOKUP(D1446,'Lista Punktów Adresowych'!$C$1:R7118,6,)</f>
        <v>BOCHNIA</v>
      </c>
      <c r="J1446" s="16" t="str">
        <f>VLOOKUP(D1446,'Lista Punktów Adresowych'!$C$1:R7118,8,0)</f>
        <v>UL. ŚW. URBANA</v>
      </c>
      <c r="K1446" s="98" t="str">
        <f>VLOOKUP(D1446,'Lista Punktów Adresowych'!$C$1:R7118,10,0)</f>
        <v>78B</v>
      </c>
      <c r="O1446" s="16" t="str">
        <f>VLOOKUP(D1446,'Lista Punktów Adresowych'!$C$1:R7118,14,0)</f>
        <v>1</v>
      </c>
      <c r="P1446" s="16" t="str">
        <f>VLOOKUP(D1446,'Lista Punktów Adresowych'!$C$1:R7118,15,0)</f>
        <v>0</v>
      </c>
      <c r="Q1446" s="16" t="str">
        <f>VLOOKUP(D1446,'Lista Punktów Adresowych'!$C$1:T7118,16,0)</f>
        <v>kat.4</v>
      </c>
      <c r="R1446" s="16" t="str">
        <f>VLOOKUP(D1446,'Lista Punktów Adresowych'!$C$1:T7118,17,0)</f>
        <v>3500</v>
      </c>
      <c r="W1446" s="32"/>
      <c r="Y1446" s="16" t="str">
        <f>VLOOKUP(D1446,'Lista Punktów Adresowych'!$C$1:R7118,13,0)</f>
        <v>punkt adresowy podstawowy</v>
      </c>
      <c r="Z1446" s="277"/>
    </row>
    <row r="1447" spans="1:26">
      <c r="A1447" s="16">
        <v>1443</v>
      </c>
      <c r="B1447" s="101"/>
      <c r="C1447" s="249"/>
      <c r="D1447" s="242" t="s">
        <v>3171</v>
      </c>
      <c r="E1447" s="157"/>
      <c r="F1447" s="16" t="str">
        <f>VLOOKUP(D1447,'Lista Punktów Adresowych'!$C$1:R7119,2)</f>
        <v>MAŁOPOLSKIE</v>
      </c>
      <c r="G1447" s="16" t="str">
        <f>VLOOKUP(D1447,'Lista Punktów Adresowych'!$C$1:R7119,3,0)</f>
        <v>BOCHEŃSKI</v>
      </c>
      <c r="H1447" s="16" t="str">
        <f>VLOOKUP(D1447,'Lista Punktów Adresowych'!$C$1:R7119,4,0)</f>
        <v>BOCHNIA</v>
      </c>
      <c r="I1447" s="16" t="str">
        <f>VLOOKUP(D1447,'Lista Punktów Adresowych'!$C$1:R7119,6,)</f>
        <v>BOCHNIA</v>
      </c>
      <c r="J1447" s="16" t="str">
        <f>VLOOKUP(D1447,'Lista Punktów Adresowych'!$C$1:R7119,8,0)</f>
        <v>UL. ŚW. URBANA</v>
      </c>
      <c r="K1447" s="98" t="str">
        <f>VLOOKUP(D1447,'Lista Punktów Adresowych'!$C$1:R7119,10,0)</f>
        <v>80</v>
      </c>
      <c r="O1447" s="16" t="str">
        <f>VLOOKUP(D1447,'Lista Punktów Adresowych'!$C$1:R7119,14,0)</f>
        <v>1</v>
      </c>
      <c r="P1447" s="16" t="str">
        <f>VLOOKUP(D1447,'Lista Punktów Adresowych'!$C$1:R7119,15,0)</f>
        <v>0</v>
      </c>
      <c r="Q1447" s="16" t="str">
        <f>VLOOKUP(D1447,'Lista Punktów Adresowych'!$C$1:T7119,16,0)</f>
        <v>kat.2</v>
      </c>
      <c r="R1447" s="16" t="str">
        <f>VLOOKUP(D1447,'Lista Punktów Adresowych'!$C$1:T7119,17,0)</f>
        <v>1500</v>
      </c>
      <c r="W1447" s="32"/>
      <c r="Y1447" s="16" t="str">
        <f>VLOOKUP(D1447,'Lista Punktów Adresowych'!$C$1:R7119,13,0)</f>
        <v>punkt adresowy podstawowy</v>
      </c>
      <c r="Z1447" s="277"/>
    </row>
    <row r="1448" spans="1:26">
      <c r="A1448" s="16">
        <v>1444</v>
      </c>
      <c r="B1448" s="101"/>
      <c r="C1448" s="249"/>
      <c r="D1448" s="242" t="s">
        <v>3172</v>
      </c>
      <c r="E1448" s="157"/>
      <c r="F1448" s="16" t="str">
        <f>VLOOKUP(D1448,'Lista Punktów Adresowych'!$C$1:R7120,2)</f>
        <v>MAŁOPOLSKIE</v>
      </c>
      <c r="G1448" s="16" t="str">
        <f>VLOOKUP(D1448,'Lista Punktów Adresowych'!$C$1:R7120,3,0)</f>
        <v>BOCHEŃSKI</v>
      </c>
      <c r="H1448" s="16" t="str">
        <f>VLOOKUP(D1448,'Lista Punktów Adresowych'!$C$1:R7120,4,0)</f>
        <v>BOCHNIA</v>
      </c>
      <c r="I1448" s="16" t="str">
        <f>VLOOKUP(D1448,'Lista Punktów Adresowych'!$C$1:R7120,6,)</f>
        <v>BOCHNIA</v>
      </c>
      <c r="J1448" s="16" t="str">
        <f>VLOOKUP(D1448,'Lista Punktów Adresowych'!$C$1:R7120,8,0)</f>
        <v>UL. ŚW. URBANA</v>
      </c>
      <c r="K1448" s="98" t="str">
        <f>VLOOKUP(D1448,'Lista Punktów Adresowych'!$C$1:R7120,10,0)</f>
        <v>80A</v>
      </c>
      <c r="O1448" s="16" t="str">
        <f>VLOOKUP(D1448,'Lista Punktów Adresowych'!$C$1:R7120,14,0)</f>
        <v>1</v>
      </c>
      <c r="P1448" s="16" t="str">
        <f>VLOOKUP(D1448,'Lista Punktów Adresowych'!$C$1:R7120,15,0)</f>
        <v>0</v>
      </c>
      <c r="Q1448" s="16" t="str">
        <f>VLOOKUP(D1448,'Lista Punktów Adresowych'!$C$1:T7120,16,0)</f>
        <v>kat.3</v>
      </c>
      <c r="R1448" s="16" t="str">
        <f>VLOOKUP(D1448,'Lista Punktów Adresowych'!$C$1:T7120,17,0)</f>
        <v>2500</v>
      </c>
      <c r="W1448" s="32"/>
      <c r="Y1448" s="16" t="str">
        <f>VLOOKUP(D1448,'Lista Punktów Adresowych'!$C$1:R7120,13,0)</f>
        <v>punkt adresowy podstawowy</v>
      </c>
      <c r="Z1448" s="277"/>
    </row>
    <row r="1449" spans="1:26">
      <c r="A1449" s="16">
        <v>1445</v>
      </c>
      <c r="B1449" s="101"/>
      <c r="C1449" s="249"/>
      <c r="D1449" s="242" t="s">
        <v>3174</v>
      </c>
      <c r="E1449" s="157"/>
      <c r="F1449" s="16" t="str">
        <f>VLOOKUP(D1449,'Lista Punktów Adresowych'!$C$1:R7121,2)</f>
        <v>MAŁOPOLSKIE</v>
      </c>
      <c r="G1449" s="16" t="str">
        <f>VLOOKUP(D1449,'Lista Punktów Adresowych'!$C$1:R7121,3,0)</f>
        <v>BOCHEŃSKI</v>
      </c>
      <c r="H1449" s="16" t="str">
        <f>VLOOKUP(D1449,'Lista Punktów Adresowych'!$C$1:R7121,4,0)</f>
        <v>BOCHNIA</v>
      </c>
      <c r="I1449" s="16" t="str">
        <f>VLOOKUP(D1449,'Lista Punktów Adresowych'!$C$1:R7121,6,)</f>
        <v>BOCHNIA</v>
      </c>
      <c r="J1449" s="16" t="str">
        <f>VLOOKUP(D1449,'Lista Punktów Adresowych'!$C$1:R7121,8,0)</f>
        <v>UL. ŚW. URBANA</v>
      </c>
      <c r="K1449" s="98" t="str">
        <f>VLOOKUP(D1449,'Lista Punktów Adresowych'!$C$1:R7121,10,0)</f>
        <v>80B</v>
      </c>
      <c r="O1449" s="16" t="str">
        <f>VLOOKUP(D1449,'Lista Punktów Adresowych'!$C$1:R7121,14,0)</f>
        <v>1</v>
      </c>
      <c r="P1449" s="16" t="str">
        <f>VLOOKUP(D1449,'Lista Punktów Adresowych'!$C$1:R7121,15,0)</f>
        <v>0</v>
      </c>
      <c r="Q1449" s="16" t="str">
        <f>VLOOKUP(D1449,'Lista Punktów Adresowych'!$C$1:T7121,16,0)</f>
        <v>kat.3</v>
      </c>
      <c r="R1449" s="16" t="str">
        <f>VLOOKUP(D1449,'Lista Punktów Adresowych'!$C$1:T7121,17,0)</f>
        <v>2500</v>
      </c>
      <c r="W1449" s="32"/>
      <c r="Y1449" s="16" t="str">
        <f>VLOOKUP(D1449,'Lista Punktów Adresowych'!$C$1:R7121,13,0)</f>
        <v>punkt adresowy podstawowy</v>
      </c>
      <c r="Z1449" s="277"/>
    </row>
    <row r="1450" spans="1:26">
      <c r="A1450" s="16">
        <v>1446</v>
      </c>
      <c r="B1450" s="101"/>
      <c r="C1450" s="249"/>
      <c r="D1450" s="242" t="s">
        <v>3176</v>
      </c>
      <c r="E1450" s="157"/>
      <c r="F1450" s="16" t="str">
        <f>VLOOKUP(D1450,'Lista Punktów Adresowych'!$C$1:R7122,2)</f>
        <v>MAŁOPOLSKIE</v>
      </c>
      <c r="G1450" s="16" t="str">
        <f>VLOOKUP(D1450,'Lista Punktów Adresowych'!$C$1:R7122,3,0)</f>
        <v>BOCHEŃSKI</v>
      </c>
      <c r="H1450" s="16" t="str">
        <f>VLOOKUP(D1450,'Lista Punktów Adresowych'!$C$1:R7122,4,0)</f>
        <v>BOCHNIA</v>
      </c>
      <c r="I1450" s="16" t="str">
        <f>VLOOKUP(D1450,'Lista Punktów Adresowych'!$C$1:R7122,6,)</f>
        <v>BOCHNIA</v>
      </c>
      <c r="J1450" s="16" t="str">
        <f>VLOOKUP(D1450,'Lista Punktów Adresowych'!$C$1:R7122,8,0)</f>
        <v>UL. KRZYŻAKI</v>
      </c>
      <c r="K1450" s="98" t="str">
        <f>VLOOKUP(D1450,'Lista Punktów Adresowych'!$C$1:R7122,10,0)</f>
        <v>80C</v>
      </c>
      <c r="O1450" s="16" t="str">
        <f>VLOOKUP(D1450,'Lista Punktów Adresowych'!$C$1:R7122,14,0)</f>
        <v>1</v>
      </c>
      <c r="P1450" s="16" t="str">
        <f>VLOOKUP(D1450,'Lista Punktów Adresowych'!$C$1:R7122,15,0)</f>
        <v>0</v>
      </c>
      <c r="Q1450" s="16" t="str">
        <f>VLOOKUP(D1450,'Lista Punktów Adresowych'!$C$1:T7122,16,0)</f>
        <v>kat.4</v>
      </c>
      <c r="R1450" s="16" t="str">
        <f>VLOOKUP(D1450,'Lista Punktów Adresowych'!$C$1:T7122,17,0)</f>
        <v>3500</v>
      </c>
      <c r="W1450" s="32"/>
      <c r="Y1450" s="16" t="str">
        <f>VLOOKUP(D1450,'Lista Punktów Adresowych'!$C$1:R7122,13,0)</f>
        <v>punkt adresowy podstawowy</v>
      </c>
      <c r="Z1450" s="277"/>
    </row>
    <row r="1451" spans="1:26">
      <c r="A1451" s="16">
        <v>1447</v>
      </c>
      <c r="B1451" s="101"/>
      <c r="C1451" s="249"/>
      <c r="D1451" s="242" t="s">
        <v>3178</v>
      </c>
      <c r="E1451" s="157"/>
      <c r="F1451" s="16" t="str">
        <f>VLOOKUP(D1451,'Lista Punktów Adresowych'!$C$1:R7123,2)</f>
        <v>MAŁOPOLSKIE</v>
      </c>
      <c r="G1451" s="16" t="str">
        <f>VLOOKUP(D1451,'Lista Punktów Adresowych'!$C$1:R7123,3,0)</f>
        <v>BOCHEŃSKI</v>
      </c>
      <c r="H1451" s="16" t="str">
        <f>VLOOKUP(D1451,'Lista Punktów Adresowych'!$C$1:R7123,4,0)</f>
        <v>ŁAPANÓW</v>
      </c>
      <c r="I1451" s="16" t="str">
        <f>VLOOKUP(D1451,'Lista Punktów Adresowych'!$C$1:R7123,6,)</f>
        <v>ŁAPANÓW</v>
      </c>
      <c r="J1451" s="16" t="str">
        <f>VLOOKUP(D1451,'Lista Punktów Adresowych'!$C$1:R7123,8,0)</f>
        <v/>
      </c>
      <c r="K1451" s="98" t="str">
        <f>VLOOKUP(D1451,'Lista Punktów Adresowych'!$C$1:R7123,10,0)</f>
        <v>446</v>
      </c>
      <c r="O1451" s="16" t="str">
        <f>VLOOKUP(D1451,'Lista Punktów Adresowych'!$C$1:R7123,14,0)</f>
        <v>1</v>
      </c>
      <c r="P1451" s="16" t="str">
        <f>VLOOKUP(D1451,'Lista Punktów Adresowych'!$C$1:R7123,15,0)</f>
        <v>0</v>
      </c>
      <c r="Q1451" s="16" t="str">
        <f>VLOOKUP(D1451,'Lista Punktów Adresowych'!$C$1:T7123,16,0)</f>
        <v>kat.4</v>
      </c>
      <c r="R1451" s="16" t="str">
        <f>VLOOKUP(D1451,'Lista Punktów Adresowych'!$C$1:T7123,17,0)</f>
        <v>3500</v>
      </c>
      <c r="W1451" s="32"/>
      <c r="Y1451" s="16" t="str">
        <f>VLOOKUP(D1451,'Lista Punktów Adresowych'!$C$1:R7123,13,0)</f>
        <v>punkt adresowy podstawowy</v>
      </c>
      <c r="Z1451" s="277"/>
    </row>
    <row r="1452" spans="1:26">
      <c r="A1452" s="16">
        <v>1448</v>
      </c>
      <c r="B1452" s="101"/>
      <c r="C1452" s="249"/>
      <c r="D1452" s="242" t="s">
        <v>3181</v>
      </c>
      <c r="E1452" s="157"/>
      <c r="F1452" s="16" t="str">
        <f>VLOOKUP(D1452,'Lista Punktów Adresowych'!$C$1:R7124,2)</f>
        <v>MAŁOPOLSKIE</v>
      </c>
      <c r="G1452" s="16" t="str">
        <f>VLOOKUP(D1452,'Lista Punktów Adresowych'!$C$1:R7124,3,0)</f>
        <v>BOCHEŃSKI</v>
      </c>
      <c r="H1452" s="16" t="str">
        <f>VLOOKUP(D1452,'Lista Punktów Adresowych'!$C$1:R7124,4,0)</f>
        <v>ŁAPANÓW</v>
      </c>
      <c r="I1452" s="16" t="str">
        <f>VLOOKUP(D1452,'Lista Punktów Adresowych'!$C$1:R7124,6,)</f>
        <v>GRABIE</v>
      </c>
      <c r="J1452" s="16" t="str">
        <f>VLOOKUP(D1452,'Lista Punktów Adresowych'!$C$1:R7124,8,0)</f>
        <v/>
      </c>
      <c r="K1452" s="98" t="str">
        <f>VLOOKUP(D1452,'Lista Punktów Adresowych'!$C$1:R7124,10,0)</f>
        <v>117A</v>
      </c>
      <c r="O1452" s="16" t="str">
        <f>VLOOKUP(D1452,'Lista Punktów Adresowych'!$C$1:R7124,14,0)</f>
        <v>1</v>
      </c>
      <c r="P1452" s="16" t="str">
        <f>VLOOKUP(D1452,'Lista Punktów Adresowych'!$C$1:R7124,15,0)</f>
        <v>0</v>
      </c>
      <c r="Q1452" s="16" t="str">
        <f>VLOOKUP(D1452,'Lista Punktów Adresowych'!$C$1:T7124,16,0)</f>
        <v>kat.2</v>
      </c>
      <c r="R1452" s="16" t="str">
        <f>VLOOKUP(D1452,'Lista Punktów Adresowych'!$C$1:T7124,17,0)</f>
        <v>1500</v>
      </c>
      <c r="W1452" s="32"/>
      <c r="Y1452" s="16" t="str">
        <f>VLOOKUP(D1452,'Lista Punktów Adresowych'!$C$1:R7124,13,0)</f>
        <v>punkt adresowy podstawowy</v>
      </c>
      <c r="Z1452" s="277"/>
    </row>
    <row r="1453" spans="1:26">
      <c r="A1453" s="16">
        <v>1449</v>
      </c>
      <c r="B1453" s="101"/>
      <c r="C1453" s="249"/>
      <c r="D1453" s="242" t="s">
        <v>3184</v>
      </c>
      <c r="E1453" s="157"/>
      <c r="F1453" s="16" t="str">
        <f>VLOOKUP(D1453,'Lista Punktów Adresowych'!$C$1:R7125,2)</f>
        <v>MAŁOPOLSKIE</v>
      </c>
      <c r="G1453" s="16" t="str">
        <f>VLOOKUP(D1453,'Lista Punktów Adresowych'!$C$1:R7125,3,0)</f>
        <v>BOCHEŃSKI</v>
      </c>
      <c r="H1453" s="16" t="str">
        <f>VLOOKUP(D1453,'Lista Punktów Adresowych'!$C$1:R7125,4,0)</f>
        <v>TRZCIANA</v>
      </c>
      <c r="I1453" s="16" t="str">
        <f>VLOOKUP(D1453,'Lista Punktów Adresowych'!$C$1:R7125,6,)</f>
        <v>LESZCZYNA</v>
      </c>
      <c r="J1453" s="16" t="str">
        <f>VLOOKUP(D1453,'Lista Punktów Adresowych'!$C$1:R7125,8,0)</f>
        <v/>
      </c>
      <c r="K1453" s="98" t="str">
        <f>VLOOKUP(D1453,'Lista Punktów Adresowych'!$C$1:R7125,10,0)</f>
        <v>229</v>
      </c>
      <c r="O1453" s="16" t="str">
        <f>VLOOKUP(D1453,'Lista Punktów Adresowych'!$C$1:R7125,14,0)</f>
        <v>1</v>
      </c>
      <c r="P1453" s="16" t="str">
        <f>VLOOKUP(D1453,'Lista Punktów Adresowych'!$C$1:R7125,15,0)</f>
        <v>0</v>
      </c>
      <c r="Q1453" s="16" t="str">
        <f>VLOOKUP(D1453,'Lista Punktów Adresowych'!$C$1:T7125,16,0)</f>
        <v>kat.1</v>
      </c>
      <c r="R1453" s="16" t="str">
        <f>VLOOKUP(D1453,'Lista Punktów Adresowych'!$C$1:T7125,17,0)</f>
        <v>500</v>
      </c>
      <c r="W1453" s="32"/>
      <c r="Y1453" s="16" t="str">
        <f>VLOOKUP(D1453,'Lista Punktów Adresowych'!$C$1:R7125,13,0)</f>
        <v>punkt adresowy podstawowy</v>
      </c>
      <c r="Z1453" s="277"/>
    </row>
    <row r="1454" spans="1:26">
      <c r="A1454" s="16">
        <v>1450</v>
      </c>
      <c r="B1454" s="101"/>
      <c r="C1454" s="249"/>
      <c r="D1454" s="242" t="s">
        <v>3186</v>
      </c>
      <c r="E1454" s="157"/>
      <c r="F1454" s="16" t="str">
        <f>VLOOKUP(D1454,'Lista Punktów Adresowych'!$C$1:R7126,2)</f>
        <v>MAŁOPOLSKIE</v>
      </c>
      <c r="G1454" s="16" t="str">
        <f>VLOOKUP(D1454,'Lista Punktów Adresowych'!$C$1:R7126,3,0)</f>
        <v>BOCHEŃSKI</v>
      </c>
      <c r="H1454" s="16" t="str">
        <f>VLOOKUP(D1454,'Lista Punktów Adresowych'!$C$1:R7126,4,0)</f>
        <v>TRZCIANA</v>
      </c>
      <c r="I1454" s="16" t="str">
        <f>VLOOKUP(D1454,'Lista Punktów Adresowych'!$C$1:R7126,6,)</f>
        <v>ŁĄKTA DOLNA</v>
      </c>
      <c r="J1454" s="16" t="str">
        <f>VLOOKUP(D1454,'Lista Punktów Adresowych'!$C$1:R7126,8,0)</f>
        <v/>
      </c>
      <c r="K1454" s="98" t="str">
        <f>VLOOKUP(D1454,'Lista Punktów Adresowych'!$C$1:R7126,10,0)</f>
        <v>331</v>
      </c>
      <c r="O1454" s="16" t="str">
        <f>VLOOKUP(D1454,'Lista Punktów Adresowych'!$C$1:R7126,14,0)</f>
        <v>1</v>
      </c>
      <c r="P1454" s="16" t="str">
        <f>VLOOKUP(D1454,'Lista Punktów Adresowych'!$C$1:R7126,15,0)</f>
        <v>0</v>
      </c>
      <c r="Q1454" s="16" t="str">
        <f>VLOOKUP(D1454,'Lista Punktów Adresowych'!$C$1:T7126,16,0)</f>
        <v>kat.9</v>
      </c>
      <c r="R1454" s="16" t="str">
        <f>VLOOKUP(D1454,'Lista Punktów Adresowych'!$C$1:T7126,17,0)</f>
        <v>8500</v>
      </c>
      <c r="W1454" s="32"/>
      <c r="Y1454" s="16" t="str">
        <f>VLOOKUP(D1454,'Lista Punktów Adresowych'!$C$1:R7126,13,0)</f>
        <v>punkt adresowy podstawowy</v>
      </c>
      <c r="Z1454" s="277"/>
    </row>
    <row r="1455" spans="1:26">
      <c r="A1455" s="16">
        <v>1451</v>
      </c>
      <c r="B1455" s="101"/>
      <c r="C1455" s="249"/>
      <c r="D1455" s="242" t="s">
        <v>3188</v>
      </c>
      <c r="E1455" s="157"/>
      <c r="F1455" s="16" t="str">
        <f>VLOOKUP(D1455,'Lista Punktów Adresowych'!$C$1:R7127,2)</f>
        <v>MAŁOPOLSKIE</v>
      </c>
      <c r="G1455" s="16" t="str">
        <f>VLOOKUP(D1455,'Lista Punktów Adresowych'!$C$1:R7127,3,0)</f>
        <v>BOCHEŃSKI</v>
      </c>
      <c r="H1455" s="16" t="str">
        <f>VLOOKUP(D1455,'Lista Punktów Adresowych'!$C$1:R7127,4,0)</f>
        <v>TRZCIANA</v>
      </c>
      <c r="I1455" s="16" t="str">
        <f>VLOOKUP(D1455,'Lista Punktów Adresowych'!$C$1:R7127,6,)</f>
        <v>TRZCIANA</v>
      </c>
      <c r="J1455" s="16" t="str">
        <f>VLOOKUP(D1455,'Lista Punktów Adresowych'!$C$1:R7127,8,0)</f>
        <v/>
      </c>
      <c r="K1455" s="98" t="str">
        <f>VLOOKUP(D1455,'Lista Punktów Adresowych'!$C$1:R7127,10,0)</f>
        <v>534</v>
      </c>
      <c r="O1455" s="16" t="str">
        <f>VLOOKUP(D1455,'Lista Punktów Adresowych'!$C$1:R7127,14,0)</f>
        <v>1</v>
      </c>
      <c r="P1455" s="16" t="str">
        <f>VLOOKUP(D1455,'Lista Punktów Adresowych'!$C$1:R7127,15,0)</f>
        <v>0</v>
      </c>
      <c r="Q1455" s="16" t="str">
        <f>VLOOKUP(D1455,'Lista Punktów Adresowych'!$C$1:T7127,16,0)</f>
        <v>kat.2</v>
      </c>
      <c r="R1455" s="16" t="str">
        <f>VLOOKUP(D1455,'Lista Punktów Adresowych'!$C$1:T7127,17,0)</f>
        <v>1500</v>
      </c>
      <c r="W1455" s="32"/>
      <c r="Y1455" s="16" t="str">
        <f>VLOOKUP(D1455,'Lista Punktów Adresowych'!$C$1:R7127,13,0)</f>
        <v>punkt adresowy podstawowy</v>
      </c>
      <c r="Z1455" s="277"/>
    </row>
    <row r="1456" spans="1:26">
      <c r="A1456" s="16">
        <v>1452</v>
      </c>
      <c r="B1456" s="101"/>
      <c r="C1456" s="249"/>
      <c r="D1456" s="242" t="s">
        <v>3190</v>
      </c>
      <c r="E1456" s="157"/>
      <c r="F1456" s="16" t="str">
        <f>VLOOKUP(D1456,'Lista Punktów Adresowych'!$C$1:R7128,2)</f>
        <v>MAŁOPOLSKIE</v>
      </c>
      <c r="G1456" s="16" t="str">
        <f>VLOOKUP(D1456,'Lista Punktów Adresowych'!$C$1:R7128,3,0)</f>
        <v>BOCHEŃSKI</v>
      </c>
      <c r="H1456" s="16" t="str">
        <f>VLOOKUP(D1456,'Lista Punktów Adresowych'!$C$1:R7128,4,0)</f>
        <v>ŁAPANÓW</v>
      </c>
      <c r="I1456" s="16" t="str">
        <f>VLOOKUP(D1456,'Lista Punktów Adresowych'!$C$1:R7128,6,)</f>
        <v>KAMYK</v>
      </c>
      <c r="J1456" s="16" t="str">
        <f>VLOOKUP(D1456,'Lista Punktów Adresowych'!$C$1:R7128,8,0)</f>
        <v/>
      </c>
      <c r="K1456" s="98" t="str">
        <f>VLOOKUP(D1456,'Lista Punktów Adresowych'!$C$1:R7128,10,0)</f>
        <v>136</v>
      </c>
      <c r="O1456" s="16" t="str">
        <f>VLOOKUP(D1456,'Lista Punktów Adresowych'!$C$1:R7128,14,0)</f>
        <v>1</v>
      </c>
      <c r="P1456" s="16" t="str">
        <f>VLOOKUP(D1456,'Lista Punktów Adresowych'!$C$1:R7128,15,0)</f>
        <v>0</v>
      </c>
      <c r="Q1456" s="16" t="str">
        <f>VLOOKUP(D1456,'Lista Punktów Adresowych'!$C$1:T7128,16,0)</f>
        <v>kat.8</v>
      </c>
      <c r="R1456" s="16" t="str">
        <f>VLOOKUP(D1456,'Lista Punktów Adresowych'!$C$1:T7128,17,0)</f>
        <v>7500</v>
      </c>
      <c r="W1456" s="32"/>
      <c r="Y1456" s="16" t="str">
        <f>VLOOKUP(D1456,'Lista Punktów Adresowych'!$C$1:R7128,13,0)</f>
        <v>punkt adresowy podstawowy</v>
      </c>
      <c r="Z1456" s="277"/>
    </row>
    <row r="1457" spans="1:26">
      <c r="A1457" s="16">
        <v>1453</v>
      </c>
      <c r="B1457" s="101"/>
      <c r="C1457" s="249"/>
      <c r="D1457" s="242" t="s">
        <v>3191</v>
      </c>
      <c r="E1457" s="157"/>
      <c r="F1457" s="16" t="str">
        <f>VLOOKUP(D1457,'Lista Punktów Adresowych'!$C$1:R7129,2)</f>
        <v>MAŁOPOLSKIE</v>
      </c>
      <c r="G1457" s="16" t="str">
        <f>VLOOKUP(D1457,'Lista Punktów Adresowych'!$C$1:R7129,3,0)</f>
        <v>BOCHEŃSKI</v>
      </c>
      <c r="H1457" s="16" t="str">
        <f>VLOOKUP(D1457,'Lista Punktów Adresowych'!$C$1:R7129,4,0)</f>
        <v>ŁAPANÓW</v>
      </c>
      <c r="I1457" s="16" t="str">
        <f>VLOOKUP(D1457,'Lista Punktów Adresowych'!$C$1:R7129,6,)</f>
        <v>BRZEZOWA</v>
      </c>
      <c r="J1457" s="16" t="str">
        <f>VLOOKUP(D1457,'Lista Punktów Adresowych'!$C$1:R7129,8,0)</f>
        <v/>
      </c>
      <c r="K1457" s="98" t="str">
        <f>VLOOKUP(D1457,'Lista Punktów Adresowych'!$C$1:R7129,10,0)</f>
        <v>186</v>
      </c>
      <c r="O1457" s="16" t="str">
        <f>VLOOKUP(D1457,'Lista Punktów Adresowych'!$C$1:R7129,14,0)</f>
        <v>1</v>
      </c>
      <c r="P1457" s="16" t="str">
        <f>VLOOKUP(D1457,'Lista Punktów Adresowych'!$C$1:R7129,15,0)</f>
        <v>0</v>
      </c>
      <c r="Q1457" s="16" t="str">
        <f>VLOOKUP(D1457,'Lista Punktów Adresowych'!$C$1:T7129,16,0)</f>
        <v>kat.2</v>
      </c>
      <c r="R1457" s="16" t="str">
        <f>VLOOKUP(D1457,'Lista Punktów Adresowych'!$C$1:T7129,17,0)</f>
        <v>1500</v>
      </c>
      <c r="W1457" s="32"/>
      <c r="Y1457" s="16" t="str">
        <f>VLOOKUP(D1457,'Lista Punktów Adresowych'!$C$1:R7129,13,0)</f>
        <v>punkt adresowy podstawowy</v>
      </c>
      <c r="Z1457" s="277"/>
    </row>
    <row r="1458" spans="1:26">
      <c r="A1458" s="16">
        <v>1454</v>
      </c>
      <c r="B1458" s="101"/>
      <c r="C1458" s="249"/>
      <c r="D1458" s="242" t="s">
        <v>3194</v>
      </c>
      <c r="E1458" s="157"/>
      <c r="F1458" s="16" t="str">
        <f>VLOOKUP(D1458,'Lista Punktów Adresowych'!$C$1:R7130,2)</f>
        <v>MAŁOPOLSKIE</v>
      </c>
      <c r="G1458" s="16" t="str">
        <f>VLOOKUP(D1458,'Lista Punktów Adresowych'!$C$1:R7130,3,0)</f>
        <v>BOCHEŃSKI</v>
      </c>
      <c r="H1458" s="16" t="str">
        <f>VLOOKUP(D1458,'Lista Punktów Adresowych'!$C$1:R7130,4,0)</f>
        <v>BOCHNIA</v>
      </c>
      <c r="I1458" s="16" t="str">
        <f>VLOOKUP(D1458,'Lista Punktów Adresowych'!$C$1:R7130,6,)</f>
        <v>STANISŁAWICE</v>
      </c>
      <c r="J1458" s="16" t="str">
        <f>VLOOKUP(D1458,'Lista Punktów Adresowych'!$C$1:R7130,8,0)</f>
        <v/>
      </c>
      <c r="K1458" s="98" t="str">
        <f>VLOOKUP(D1458,'Lista Punktów Adresowych'!$C$1:R7130,10,0)</f>
        <v>520</v>
      </c>
      <c r="O1458" s="16" t="str">
        <f>VLOOKUP(D1458,'Lista Punktów Adresowych'!$C$1:R7130,14,0)</f>
        <v>1</v>
      </c>
      <c r="P1458" s="16" t="str">
        <f>VLOOKUP(D1458,'Lista Punktów Adresowych'!$C$1:R7130,15,0)</f>
        <v>0</v>
      </c>
      <c r="Q1458" s="16" t="str">
        <f>VLOOKUP(D1458,'Lista Punktów Adresowych'!$C$1:T7130,16,0)</f>
        <v>kat.2</v>
      </c>
      <c r="R1458" s="16" t="str">
        <f>VLOOKUP(D1458,'Lista Punktów Adresowych'!$C$1:T7130,17,0)</f>
        <v>1500</v>
      </c>
      <c r="W1458" s="32"/>
      <c r="Y1458" s="16" t="str">
        <f>VLOOKUP(D1458,'Lista Punktów Adresowych'!$C$1:R7130,13,0)</f>
        <v>punkt adresowy podstawowy</v>
      </c>
      <c r="Z1458" s="277"/>
    </row>
    <row r="1459" spans="1:26">
      <c r="A1459" s="16">
        <v>1455</v>
      </c>
      <c r="B1459" s="101"/>
      <c r="C1459" s="249"/>
      <c r="D1459" s="242" t="s">
        <v>3195</v>
      </c>
      <c r="E1459" s="157"/>
      <c r="F1459" s="16" t="str">
        <f>VLOOKUP(D1459,'Lista Punktów Adresowych'!$C$1:R7131,2)</f>
        <v>MAŁOPOLSKIE</v>
      </c>
      <c r="G1459" s="16" t="str">
        <f>VLOOKUP(D1459,'Lista Punktów Adresowych'!$C$1:R7131,3,0)</f>
        <v>BOCHEŃSKI</v>
      </c>
      <c r="H1459" s="16" t="str">
        <f>VLOOKUP(D1459,'Lista Punktów Adresowych'!$C$1:R7131,4,0)</f>
        <v>BOCHNIA</v>
      </c>
      <c r="I1459" s="16" t="str">
        <f>VLOOKUP(D1459,'Lista Punktów Adresowych'!$C$1:R7131,6,)</f>
        <v>BESSÓW</v>
      </c>
      <c r="J1459" s="16" t="str">
        <f>VLOOKUP(D1459,'Lista Punktów Adresowych'!$C$1:R7131,8,0)</f>
        <v/>
      </c>
      <c r="K1459" s="98" t="str">
        <f>VLOOKUP(D1459,'Lista Punktów Adresowych'!$C$1:R7131,10,0)</f>
        <v>40A</v>
      </c>
      <c r="O1459" s="16" t="str">
        <f>VLOOKUP(D1459,'Lista Punktów Adresowych'!$C$1:R7131,14,0)</f>
        <v>1</v>
      </c>
      <c r="P1459" s="16" t="str">
        <f>VLOOKUP(D1459,'Lista Punktów Adresowych'!$C$1:R7131,15,0)</f>
        <v>0</v>
      </c>
      <c r="Q1459" s="16" t="str">
        <f>VLOOKUP(D1459,'Lista Punktów Adresowych'!$C$1:T7131,16,0)</f>
        <v>kat.4</v>
      </c>
      <c r="R1459" s="16" t="str">
        <f>VLOOKUP(D1459,'Lista Punktów Adresowych'!$C$1:T7131,17,0)</f>
        <v>3500</v>
      </c>
      <c r="W1459" s="32"/>
      <c r="Y1459" s="16" t="str">
        <f>VLOOKUP(D1459,'Lista Punktów Adresowych'!$C$1:R7131,13,0)</f>
        <v>punkt adresowy podstawowy</v>
      </c>
      <c r="Z1459" s="277"/>
    </row>
    <row r="1460" spans="1:26">
      <c r="A1460" s="16">
        <v>1456</v>
      </c>
      <c r="B1460" s="101"/>
      <c r="C1460" s="249"/>
      <c r="D1460" s="242" t="s">
        <v>3196</v>
      </c>
      <c r="E1460" s="157"/>
      <c r="F1460" s="16" t="str">
        <f>VLOOKUP(D1460,'Lista Punktów Adresowych'!$C$1:R7132,2)</f>
        <v>MAŁOPOLSKIE</v>
      </c>
      <c r="G1460" s="16" t="str">
        <f>VLOOKUP(D1460,'Lista Punktów Adresowych'!$C$1:R7132,3,0)</f>
        <v>BOCHEŃSKI</v>
      </c>
      <c r="H1460" s="16" t="str">
        <f>VLOOKUP(D1460,'Lista Punktów Adresowych'!$C$1:R7132,4,0)</f>
        <v>BOCHNIA</v>
      </c>
      <c r="I1460" s="16" t="str">
        <f>VLOOKUP(D1460,'Lista Punktów Adresowych'!$C$1:R7132,6,)</f>
        <v>BESSÓW</v>
      </c>
      <c r="J1460" s="16" t="str">
        <f>VLOOKUP(D1460,'Lista Punktów Adresowych'!$C$1:R7132,8,0)</f>
        <v/>
      </c>
      <c r="K1460" s="98" t="str">
        <f>VLOOKUP(D1460,'Lista Punktów Adresowych'!$C$1:R7132,10,0)</f>
        <v>99</v>
      </c>
      <c r="O1460" s="16" t="str">
        <f>VLOOKUP(D1460,'Lista Punktów Adresowych'!$C$1:R7132,14,0)</f>
        <v>1</v>
      </c>
      <c r="P1460" s="16" t="str">
        <f>VLOOKUP(D1460,'Lista Punktów Adresowych'!$C$1:R7132,15,0)</f>
        <v>0</v>
      </c>
      <c r="Q1460" s="16" t="str">
        <f>VLOOKUP(D1460,'Lista Punktów Adresowych'!$C$1:T7132,16,0)</f>
        <v>kat.3</v>
      </c>
      <c r="R1460" s="16" t="str">
        <f>VLOOKUP(D1460,'Lista Punktów Adresowych'!$C$1:T7132,17,0)</f>
        <v>2500</v>
      </c>
      <c r="W1460" s="32"/>
      <c r="Y1460" s="16" t="str">
        <f>VLOOKUP(D1460,'Lista Punktów Adresowych'!$C$1:R7132,13,0)</f>
        <v>punkt adresowy podstawowy</v>
      </c>
      <c r="Z1460" s="277"/>
    </row>
    <row r="1461" spans="1:26">
      <c r="A1461" s="16">
        <v>1457</v>
      </c>
      <c r="B1461" s="101"/>
      <c r="C1461" s="249"/>
      <c r="D1461" s="242" t="s">
        <v>3197</v>
      </c>
      <c r="E1461" s="157"/>
      <c r="F1461" s="16" t="str">
        <f>VLOOKUP(D1461,'Lista Punktów Adresowych'!$C$1:R7133,2)</f>
        <v>MAŁOPOLSKIE</v>
      </c>
      <c r="G1461" s="16" t="str">
        <f>VLOOKUP(D1461,'Lista Punktów Adresowych'!$C$1:R7133,3,0)</f>
        <v>BOCHEŃSKI</v>
      </c>
      <c r="H1461" s="16" t="str">
        <f>VLOOKUP(D1461,'Lista Punktów Adresowych'!$C$1:R7133,4,0)</f>
        <v>BOCHNIA</v>
      </c>
      <c r="I1461" s="16" t="str">
        <f>VLOOKUP(D1461,'Lista Punktów Adresowych'!$C$1:R7133,6,)</f>
        <v>BRZEŹNICA</v>
      </c>
      <c r="J1461" s="16" t="str">
        <f>VLOOKUP(D1461,'Lista Punktów Adresowych'!$C$1:R7133,8,0)</f>
        <v/>
      </c>
      <c r="K1461" s="98" t="str">
        <f>VLOOKUP(D1461,'Lista Punktów Adresowych'!$C$1:R7133,10,0)</f>
        <v>13</v>
      </c>
      <c r="O1461" s="16" t="str">
        <f>VLOOKUP(D1461,'Lista Punktów Adresowych'!$C$1:R7133,14,0)</f>
        <v>1</v>
      </c>
      <c r="P1461" s="16" t="str">
        <f>VLOOKUP(D1461,'Lista Punktów Adresowych'!$C$1:R7133,15,0)</f>
        <v>0</v>
      </c>
      <c r="Q1461" s="16" t="str">
        <f>VLOOKUP(D1461,'Lista Punktów Adresowych'!$C$1:T7133,16,0)</f>
        <v>kat.2</v>
      </c>
      <c r="R1461" s="16" t="str">
        <f>VLOOKUP(D1461,'Lista Punktów Adresowych'!$C$1:T7133,17,0)</f>
        <v>1500</v>
      </c>
      <c r="W1461" s="32"/>
      <c r="Y1461" s="16" t="str">
        <f>VLOOKUP(D1461,'Lista Punktów Adresowych'!$C$1:R7133,13,0)</f>
        <v>punkt adresowy podstawowy</v>
      </c>
      <c r="Z1461" s="277"/>
    </row>
    <row r="1462" spans="1:26">
      <c r="A1462" s="16">
        <v>1458</v>
      </c>
      <c r="B1462" s="101"/>
      <c r="C1462" s="249"/>
      <c r="D1462" s="242" t="s">
        <v>3198</v>
      </c>
      <c r="E1462" s="157"/>
      <c r="F1462" s="16" t="str">
        <f>VLOOKUP(D1462,'Lista Punktów Adresowych'!$C$1:R7134,2)</f>
        <v>MAŁOPOLSKIE</v>
      </c>
      <c r="G1462" s="16" t="str">
        <f>VLOOKUP(D1462,'Lista Punktów Adresowych'!$C$1:R7134,3,0)</f>
        <v>BOCHEŃSKI</v>
      </c>
      <c r="H1462" s="16" t="str">
        <f>VLOOKUP(D1462,'Lista Punktów Adresowych'!$C$1:R7134,4,0)</f>
        <v>BOCHNIA</v>
      </c>
      <c r="I1462" s="16" t="str">
        <f>VLOOKUP(D1462,'Lista Punktów Adresowych'!$C$1:R7134,6,)</f>
        <v>DAMIENICE</v>
      </c>
      <c r="J1462" s="16" t="str">
        <f>VLOOKUP(D1462,'Lista Punktów Adresowych'!$C$1:R7134,8,0)</f>
        <v/>
      </c>
      <c r="K1462" s="98" t="str">
        <f>VLOOKUP(D1462,'Lista Punktów Adresowych'!$C$1:R7134,10,0)</f>
        <v>313</v>
      </c>
      <c r="O1462" s="16" t="str">
        <f>VLOOKUP(D1462,'Lista Punktów Adresowych'!$C$1:R7134,14,0)</f>
        <v>1</v>
      </c>
      <c r="P1462" s="16" t="str">
        <f>VLOOKUP(D1462,'Lista Punktów Adresowych'!$C$1:R7134,15,0)</f>
        <v>0</v>
      </c>
      <c r="Q1462" s="16" t="str">
        <f>VLOOKUP(D1462,'Lista Punktów Adresowych'!$C$1:T7134,16,0)</f>
        <v>kat.5</v>
      </c>
      <c r="R1462" s="16" t="str">
        <f>VLOOKUP(D1462,'Lista Punktów Adresowych'!$C$1:T7134,17,0)</f>
        <v>4500</v>
      </c>
      <c r="W1462" s="32"/>
      <c r="Y1462" s="16" t="str">
        <f>VLOOKUP(D1462,'Lista Punktów Adresowych'!$C$1:R7134,13,0)</f>
        <v>punkt adresowy podstawowy</v>
      </c>
      <c r="Z1462" s="277"/>
    </row>
    <row r="1463" spans="1:26">
      <c r="A1463" s="16">
        <v>1459</v>
      </c>
      <c r="B1463" s="101"/>
      <c r="C1463" s="249"/>
      <c r="D1463" s="242" t="s">
        <v>3199</v>
      </c>
      <c r="E1463" s="157"/>
      <c r="F1463" s="16" t="str">
        <f>VLOOKUP(D1463,'Lista Punktów Adresowych'!$C$1:R7135,2)</f>
        <v>MAŁOPOLSKIE</v>
      </c>
      <c r="G1463" s="16" t="str">
        <f>VLOOKUP(D1463,'Lista Punktów Adresowych'!$C$1:R7135,3,0)</f>
        <v>BOCHEŃSKI</v>
      </c>
      <c r="H1463" s="16" t="str">
        <f>VLOOKUP(D1463,'Lista Punktów Adresowych'!$C$1:R7135,4,0)</f>
        <v>BOCHNIA</v>
      </c>
      <c r="I1463" s="16" t="str">
        <f>VLOOKUP(D1463,'Lista Punktów Adresowych'!$C$1:R7135,6,)</f>
        <v>DĄBROWICA</v>
      </c>
      <c r="J1463" s="16" t="str">
        <f>VLOOKUP(D1463,'Lista Punktów Adresowych'!$C$1:R7135,8,0)</f>
        <v/>
      </c>
      <c r="K1463" s="98" t="str">
        <f>VLOOKUP(D1463,'Lista Punktów Adresowych'!$C$1:R7135,10,0)</f>
        <v>115</v>
      </c>
      <c r="O1463" s="16" t="str">
        <f>VLOOKUP(D1463,'Lista Punktów Adresowych'!$C$1:R7135,14,0)</f>
        <v>1</v>
      </c>
      <c r="P1463" s="16" t="str">
        <f>VLOOKUP(D1463,'Lista Punktów Adresowych'!$C$1:R7135,15,0)</f>
        <v>0</v>
      </c>
      <c r="Q1463" s="16" t="str">
        <f>VLOOKUP(D1463,'Lista Punktów Adresowych'!$C$1:T7135,16,0)</f>
        <v>kat.2</v>
      </c>
      <c r="R1463" s="16" t="str">
        <f>VLOOKUP(D1463,'Lista Punktów Adresowych'!$C$1:T7135,17,0)</f>
        <v>1500</v>
      </c>
      <c r="W1463" s="32"/>
      <c r="Y1463" s="16" t="str">
        <f>VLOOKUP(D1463,'Lista Punktów Adresowych'!$C$1:R7135,13,0)</f>
        <v>punkt adresowy podstawowy</v>
      </c>
      <c r="Z1463" s="277"/>
    </row>
    <row r="1464" spans="1:26">
      <c r="A1464" s="16">
        <v>1460</v>
      </c>
      <c r="B1464" s="101"/>
      <c r="C1464" s="249"/>
      <c r="D1464" s="242" t="s">
        <v>3200</v>
      </c>
      <c r="E1464" s="157"/>
      <c r="F1464" s="16" t="str">
        <f>VLOOKUP(D1464,'Lista Punktów Adresowych'!$C$1:R7136,2)</f>
        <v>MAŁOPOLSKIE</v>
      </c>
      <c r="G1464" s="16" t="str">
        <f>VLOOKUP(D1464,'Lista Punktów Adresowych'!$C$1:R7136,3,0)</f>
        <v>BOCHEŃSKI</v>
      </c>
      <c r="H1464" s="16" t="str">
        <f>VLOOKUP(D1464,'Lista Punktów Adresowych'!$C$1:R7136,4,0)</f>
        <v>BOCHNIA</v>
      </c>
      <c r="I1464" s="16" t="str">
        <f>VLOOKUP(D1464,'Lista Punktów Adresowych'!$C$1:R7136,6,)</f>
        <v>GIERCZYCE</v>
      </c>
      <c r="J1464" s="16" t="str">
        <f>VLOOKUP(D1464,'Lista Punktów Adresowych'!$C$1:R7136,8,0)</f>
        <v/>
      </c>
      <c r="K1464" s="98" t="str">
        <f>VLOOKUP(D1464,'Lista Punktów Adresowych'!$C$1:R7136,10,0)</f>
        <v>52A</v>
      </c>
      <c r="O1464" s="16" t="str">
        <f>VLOOKUP(D1464,'Lista Punktów Adresowych'!$C$1:R7136,14,0)</f>
        <v>1</v>
      </c>
      <c r="P1464" s="16" t="str">
        <f>VLOOKUP(D1464,'Lista Punktów Adresowych'!$C$1:R7136,15,0)</f>
        <v>0</v>
      </c>
      <c r="Q1464" s="16" t="str">
        <f>VLOOKUP(D1464,'Lista Punktów Adresowych'!$C$1:T7136,16,0)</f>
        <v>kat.3</v>
      </c>
      <c r="R1464" s="16" t="str">
        <f>VLOOKUP(D1464,'Lista Punktów Adresowych'!$C$1:T7136,17,0)</f>
        <v>2500</v>
      </c>
      <c r="W1464" s="32"/>
      <c r="Y1464" s="16" t="str">
        <f>VLOOKUP(D1464,'Lista Punktów Adresowych'!$C$1:R7136,13,0)</f>
        <v>punkt adresowy podstawowy</v>
      </c>
      <c r="Z1464" s="277"/>
    </row>
    <row r="1465" spans="1:26">
      <c r="A1465" s="16">
        <v>1461</v>
      </c>
      <c r="B1465" s="101"/>
      <c r="C1465" s="249"/>
      <c r="D1465" s="242" t="s">
        <v>3201</v>
      </c>
      <c r="E1465" s="157"/>
      <c r="F1465" s="16" t="str">
        <f>VLOOKUP(D1465,'Lista Punktów Adresowych'!$C$1:R7137,2)</f>
        <v>MAŁOPOLSKIE</v>
      </c>
      <c r="G1465" s="16" t="str">
        <f>VLOOKUP(D1465,'Lista Punktów Adresowych'!$C$1:R7137,3,0)</f>
        <v>BOCHEŃSKI</v>
      </c>
      <c r="H1465" s="16" t="str">
        <f>VLOOKUP(D1465,'Lista Punktów Adresowych'!$C$1:R7137,4,0)</f>
        <v>BOCHNIA</v>
      </c>
      <c r="I1465" s="16" t="str">
        <f>VLOOKUP(D1465,'Lista Punktów Adresowych'!$C$1:R7137,6,)</f>
        <v>GORZKÓW</v>
      </c>
      <c r="J1465" s="16" t="str">
        <f>VLOOKUP(D1465,'Lista Punktów Adresowych'!$C$1:R7137,8,0)</f>
        <v/>
      </c>
      <c r="K1465" s="98" t="str">
        <f>VLOOKUP(D1465,'Lista Punktów Adresowych'!$C$1:R7137,10,0)</f>
        <v>176</v>
      </c>
      <c r="O1465" s="16" t="str">
        <f>VLOOKUP(D1465,'Lista Punktów Adresowych'!$C$1:R7137,14,0)</f>
        <v>1</v>
      </c>
      <c r="P1465" s="16" t="str">
        <f>VLOOKUP(D1465,'Lista Punktów Adresowych'!$C$1:R7137,15,0)</f>
        <v>0</v>
      </c>
      <c r="Q1465" s="16" t="str">
        <f>VLOOKUP(D1465,'Lista Punktów Adresowych'!$C$1:T7137,16,0)</f>
        <v>kat.4</v>
      </c>
      <c r="R1465" s="16" t="str">
        <f>VLOOKUP(D1465,'Lista Punktów Adresowych'!$C$1:T7137,17,0)</f>
        <v>3500</v>
      </c>
      <c r="W1465" s="32"/>
      <c r="Y1465" s="16" t="str">
        <f>VLOOKUP(D1465,'Lista Punktów Adresowych'!$C$1:R7137,13,0)</f>
        <v>punkt adresowy podstawowy</v>
      </c>
      <c r="Z1465" s="277"/>
    </row>
    <row r="1466" spans="1:26">
      <c r="A1466" s="16">
        <v>1462</v>
      </c>
      <c r="B1466" s="101"/>
      <c r="C1466" s="249"/>
      <c r="D1466" s="242" t="s">
        <v>3202</v>
      </c>
      <c r="E1466" s="157"/>
      <c r="F1466" s="16" t="str">
        <f>VLOOKUP(D1466,'Lista Punktów Adresowych'!$C$1:R7138,2)</f>
        <v>MAŁOPOLSKIE</v>
      </c>
      <c r="G1466" s="16" t="str">
        <f>VLOOKUP(D1466,'Lista Punktów Adresowych'!$C$1:R7138,3,0)</f>
        <v>BOCHEŃSKI</v>
      </c>
      <c r="H1466" s="16" t="str">
        <f>VLOOKUP(D1466,'Lista Punktów Adresowych'!$C$1:R7138,4,0)</f>
        <v>BOCHNIA</v>
      </c>
      <c r="I1466" s="16" t="str">
        <f>VLOOKUP(D1466,'Lista Punktów Adresowych'!$C$1:R7138,6,)</f>
        <v>GRABINA</v>
      </c>
      <c r="J1466" s="16" t="str">
        <f>VLOOKUP(D1466,'Lista Punktów Adresowych'!$C$1:R7138,8,0)</f>
        <v/>
      </c>
      <c r="K1466" s="98" t="str">
        <f>VLOOKUP(D1466,'Lista Punktów Adresowych'!$C$1:R7138,10,0)</f>
        <v>70</v>
      </c>
      <c r="O1466" s="16" t="str">
        <f>VLOOKUP(D1466,'Lista Punktów Adresowych'!$C$1:R7138,14,0)</f>
        <v>1</v>
      </c>
      <c r="P1466" s="16" t="str">
        <f>VLOOKUP(D1466,'Lista Punktów Adresowych'!$C$1:R7138,15,0)</f>
        <v>0</v>
      </c>
      <c r="Q1466" s="16" t="str">
        <f>VLOOKUP(D1466,'Lista Punktów Adresowych'!$C$1:T7138,16,0)</f>
        <v>kat.2</v>
      </c>
      <c r="R1466" s="16" t="str">
        <f>VLOOKUP(D1466,'Lista Punktów Adresowych'!$C$1:T7138,17,0)</f>
        <v>1500</v>
      </c>
      <c r="W1466" s="32"/>
      <c r="Y1466" s="16" t="str">
        <f>VLOOKUP(D1466,'Lista Punktów Adresowych'!$C$1:R7138,13,0)</f>
        <v>punkt adresowy podstawowy</v>
      </c>
      <c r="Z1466" s="277"/>
    </row>
    <row r="1467" spans="1:26">
      <c r="A1467" s="16">
        <v>1463</v>
      </c>
      <c r="B1467" s="101"/>
      <c r="C1467" s="249"/>
      <c r="D1467" s="242" t="s">
        <v>3203</v>
      </c>
      <c r="E1467" s="157"/>
      <c r="F1467" s="16" t="str">
        <f>VLOOKUP(D1467,'Lista Punktów Adresowych'!$C$1:R7139,2)</f>
        <v>MAŁOPOLSKIE</v>
      </c>
      <c r="G1467" s="16" t="str">
        <f>VLOOKUP(D1467,'Lista Punktów Adresowych'!$C$1:R7139,3,0)</f>
        <v>BOCHEŃSKI</v>
      </c>
      <c r="H1467" s="16" t="str">
        <f>VLOOKUP(D1467,'Lista Punktów Adresowych'!$C$1:R7139,4,0)</f>
        <v>BOCHNIA</v>
      </c>
      <c r="I1467" s="16" t="str">
        <f>VLOOKUP(D1467,'Lista Punktów Adresowych'!$C$1:R7139,6,)</f>
        <v>ŁAPCZYCA</v>
      </c>
      <c r="J1467" s="16" t="str">
        <f>VLOOKUP(D1467,'Lista Punktów Adresowych'!$C$1:R7139,8,0)</f>
        <v/>
      </c>
      <c r="K1467" s="98" t="str">
        <f>VLOOKUP(D1467,'Lista Punktów Adresowych'!$C$1:R7139,10,0)</f>
        <v>664</v>
      </c>
      <c r="O1467" s="16" t="str">
        <f>VLOOKUP(D1467,'Lista Punktów Adresowych'!$C$1:R7139,14,0)</f>
        <v>1</v>
      </c>
      <c r="P1467" s="16" t="str">
        <f>VLOOKUP(D1467,'Lista Punktów Adresowych'!$C$1:R7139,15,0)</f>
        <v>0</v>
      </c>
      <c r="Q1467" s="16" t="str">
        <f>VLOOKUP(D1467,'Lista Punktów Adresowych'!$C$1:T7139,16,0)</f>
        <v>kat.3</v>
      </c>
      <c r="R1467" s="16" t="str">
        <f>VLOOKUP(D1467,'Lista Punktów Adresowych'!$C$1:T7139,17,0)</f>
        <v>2500</v>
      </c>
      <c r="W1467" s="32"/>
      <c r="Y1467" s="16" t="str">
        <f>VLOOKUP(D1467,'Lista Punktów Adresowych'!$C$1:R7139,13,0)</f>
        <v>punkt adresowy podstawowy</v>
      </c>
      <c r="Z1467" s="277"/>
    </row>
    <row r="1468" spans="1:26">
      <c r="A1468" s="16">
        <v>1464</v>
      </c>
      <c r="B1468" s="101"/>
      <c r="C1468" s="249"/>
      <c r="D1468" s="242" t="s">
        <v>3204</v>
      </c>
      <c r="E1468" s="157"/>
      <c r="F1468" s="16" t="str">
        <f>VLOOKUP(D1468,'Lista Punktów Adresowych'!$C$1:R7140,2)</f>
        <v>MAŁOPOLSKIE</v>
      </c>
      <c r="G1468" s="16" t="str">
        <f>VLOOKUP(D1468,'Lista Punktów Adresowych'!$C$1:R7140,3,0)</f>
        <v>BOCHEŃSKI</v>
      </c>
      <c r="H1468" s="16" t="str">
        <f>VLOOKUP(D1468,'Lista Punktów Adresowych'!$C$1:R7140,4,0)</f>
        <v>BOCHNIA</v>
      </c>
      <c r="I1468" s="16" t="str">
        <f>VLOOKUP(D1468,'Lista Punktów Adresowych'!$C$1:R7140,6,)</f>
        <v>MOSZCZENICA</v>
      </c>
      <c r="J1468" s="16" t="str">
        <f>VLOOKUP(D1468,'Lista Punktów Adresowych'!$C$1:R7140,8,0)</f>
        <v/>
      </c>
      <c r="K1468" s="98" t="str">
        <f>VLOOKUP(D1468,'Lista Punktów Adresowych'!$C$1:R7140,10,0)</f>
        <v>108</v>
      </c>
      <c r="O1468" s="16" t="str">
        <f>VLOOKUP(D1468,'Lista Punktów Adresowych'!$C$1:R7140,14,0)</f>
        <v>1</v>
      </c>
      <c r="P1468" s="16" t="str">
        <f>VLOOKUP(D1468,'Lista Punktów Adresowych'!$C$1:R7140,15,0)</f>
        <v>0</v>
      </c>
      <c r="Q1468" s="16" t="str">
        <f>VLOOKUP(D1468,'Lista Punktów Adresowych'!$C$1:T7140,16,0)</f>
        <v>kat.14</v>
      </c>
      <c r="R1468" s="16" t="str">
        <f>VLOOKUP(D1468,'Lista Punktów Adresowych'!$C$1:T7140,17,0)</f>
        <v>13500</v>
      </c>
      <c r="W1468" s="32"/>
      <c r="Y1468" s="16" t="str">
        <f>VLOOKUP(D1468,'Lista Punktów Adresowych'!$C$1:R7140,13,0)</f>
        <v>punkt adresowy podstawowy</v>
      </c>
      <c r="Z1468" s="277"/>
    </row>
    <row r="1469" spans="1:26">
      <c r="A1469" s="16">
        <v>1465</v>
      </c>
      <c r="B1469" s="101"/>
      <c r="C1469" s="249"/>
      <c r="D1469" s="242" t="s">
        <v>3205</v>
      </c>
      <c r="E1469" s="157"/>
      <c r="F1469" s="16" t="str">
        <f>VLOOKUP(D1469,'Lista Punktów Adresowych'!$C$1:R7141,2)</f>
        <v>MAŁOPOLSKIE</v>
      </c>
      <c r="G1469" s="16" t="str">
        <f>VLOOKUP(D1469,'Lista Punktów Adresowych'!$C$1:R7141,3,0)</f>
        <v>BOCHEŃSKI</v>
      </c>
      <c r="H1469" s="16" t="str">
        <f>VLOOKUP(D1469,'Lista Punktów Adresowych'!$C$1:R7141,4,0)</f>
        <v>BOCHNIA</v>
      </c>
      <c r="I1469" s="16" t="str">
        <f>VLOOKUP(D1469,'Lista Punktów Adresowych'!$C$1:R7141,6,)</f>
        <v>MOSZCZENICA</v>
      </c>
      <c r="J1469" s="16" t="str">
        <f>VLOOKUP(D1469,'Lista Punktów Adresowych'!$C$1:R7141,8,0)</f>
        <v/>
      </c>
      <c r="K1469" s="98" t="str">
        <f>VLOOKUP(D1469,'Lista Punktów Adresowych'!$C$1:R7141,10,0)</f>
        <v>70A</v>
      </c>
      <c r="O1469" s="16" t="str">
        <f>VLOOKUP(D1469,'Lista Punktów Adresowych'!$C$1:R7141,14,0)</f>
        <v>1</v>
      </c>
      <c r="P1469" s="16" t="str">
        <f>VLOOKUP(D1469,'Lista Punktów Adresowych'!$C$1:R7141,15,0)</f>
        <v>0</v>
      </c>
      <c r="Q1469" s="16" t="str">
        <f>VLOOKUP(D1469,'Lista Punktów Adresowych'!$C$1:T7141,16,0)</f>
        <v>kat.2</v>
      </c>
      <c r="R1469" s="16" t="str">
        <f>VLOOKUP(D1469,'Lista Punktów Adresowych'!$C$1:T7141,17,0)</f>
        <v>1500</v>
      </c>
      <c r="W1469" s="32"/>
      <c r="Y1469" s="16" t="str">
        <f>VLOOKUP(D1469,'Lista Punktów Adresowych'!$C$1:R7141,13,0)</f>
        <v>punkt adresowy podstawowy</v>
      </c>
      <c r="Z1469" s="277"/>
    </row>
    <row r="1470" spans="1:26">
      <c r="A1470" s="16">
        <v>1466</v>
      </c>
      <c r="B1470" s="101"/>
      <c r="C1470" s="249"/>
      <c r="D1470" s="242" t="s">
        <v>3206</v>
      </c>
      <c r="E1470" s="157"/>
      <c r="F1470" s="16" t="str">
        <f>VLOOKUP(D1470,'Lista Punktów Adresowych'!$C$1:R7142,2)</f>
        <v>MAŁOPOLSKIE</v>
      </c>
      <c r="G1470" s="16" t="str">
        <f>VLOOKUP(D1470,'Lista Punktów Adresowych'!$C$1:R7142,3,0)</f>
        <v>BOCHEŃSKI</v>
      </c>
      <c r="H1470" s="16" t="str">
        <f>VLOOKUP(D1470,'Lista Punktów Adresowych'!$C$1:R7142,4,0)</f>
        <v>BOCHNIA</v>
      </c>
      <c r="I1470" s="16" t="str">
        <f>VLOOKUP(D1470,'Lista Punktów Adresowych'!$C$1:R7142,6,)</f>
        <v>NIESZKOWICE MAŁE</v>
      </c>
      <c r="J1470" s="16" t="str">
        <f>VLOOKUP(D1470,'Lista Punktów Adresowych'!$C$1:R7142,8,0)</f>
        <v/>
      </c>
      <c r="K1470" s="98" t="str">
        <f>VLOOKUP(D1470,'Lista Punktów Adresowych'!$C$1:R7142,10,0)</f>
        <v>211</v>
      </c>
      <c r="O1470" s="16" t="str">
        <f>VLOOKUP(D1470,'Lista Punktów Adresowych'!$C$1:R7142,14,0)</f>
        <v>1</v>
      </c>
      <c r="P1470" s="16" t="str">
        <f>VLOOKUP(D1470,'Lista Punktów Adresowych'!$C$1:R7142,15,0)</f>
        <v>0</v>
      </c>
      <c r="Q1470" s="16" t="str">
        <f>VLOOKUP(D1470,'Lista Punktów Adresowych'!$C$1:T7142,16,0)</f>
        <v>kat.1</v>
      </c>
      <c r="R1470" s="16" t="str">
        <f>VLOOKUP(D1470,'Lista Punktów Adresowych'!$C$1:T7142,17,0)</f>
        <v>500</v>
      </c>
      <c r="W1470" s="32"/>
      <c r="Y1470" s="16" t="str">
        <f>VLOOKUP(D1470,'Lista Punktów Adresowych'!$C$1:R7142,13,0)</f>
        <v>punkt adresowy podstawowy</v>
      </c>
      <c r="Z1470" s="277"/>
    </row>
    <row r="1471" spans="1:26">
      <c r="A1471" s="16">
        <v>1467</v>
      </c>
      <c r="B1471" s="101"/>
      <c r="C1471" s="249"/>
      <c r="D1471" s="242" t="s">
        <v>3207</v>
      </c>
      <c r="E1471" s="157"/>
      <c r="F1471" s="16" t="str">
        <f>VLOOKUP(D1471,'Lista Punktów Adresowych'!$C$1:R7143,2)</f>
        <v>MAŁOPOLSKIE</v>
      </c>
      <c r="G1471" s="16" t="str">
        <f>VLOOKUP(D1471,'Lista Punktów Adresowych'!$C$1:R7143,3,0)</f>
        <v>BOCHEŃSKI</v>
      </c>
      <c r="H1471" s="16" t="str">
        <f>VLOOKUP(D1471,'Lista Punktów Adresowych'!$C$1:R7143,4,0)</f>
        <v>BOCHNIA</v>
      </c>
      <c r="I1471" s="16" t="str">
        <f>VLOOKUP(D1471,'Lista Punktów Adresowych'!$C$1:R7143,6,)</f>
        <v>PROSZÓWKI</v>
      </c>
      <c r="J1471" s="16" t="str">
        <f>VLOOKUP(D1471,'Lista Punktów Adresowych'!$C$1:R7143,8,0)</f>
        <v/>
      </c>
      <c r="K1471" s="98" t="str">
        <f>VLOOKUP(D1471,'Lista Punktów Adresowych'!$C$1:R7143,10,0)</f>
        <v>677</v>
      </c>
      <c r="O1471" s="16" t="str">
        <f>VLOOKUP(D1471,'Lista Punktów Adresowych'!$C$1:R7143,14,0)</f>
        <v>1</v>
      </c>
      <c r="P1471" s="16" t="str">
        <f>VLOOKUP(D1471,'Lista Punktów Adresowych'!$C$1:R7143,15,0)</f>
        <v>0</v>
      </c>
      <c r="Q1471" s="16" t="str">
        <f>VLOOKUP(D1471,'Lista Punktów Adresowych'!$C$1:T7143,16,0)</f>
        <v>kat.1</v>
      </c>
      <c r="R1471" s="16" t="str">
        <f>VLOOKUP(D1471,'Lista Punktów Adresowych'!$C$1:T7143,17,0)</f>
        <v>500</v>
      </c>
      <c r="W1471" s="32"/>
      <c r="Y1471" s="16" t="str">
        <f>VLOOKUP(D1471,'Lista Punktów Adresowych'!$C$1:R7143,13,0)</f>
        <v>punkt adresowy podstawowy</v>
      </c>
      <c r="Z1471" s="277"/>
    </row>
    <row r="1472" spans="1:26">
      <c r="A1472" s="16">
        <v>1468</v>
      </c>
      <c r="B1472" s="101"/>
      <c r="C1472" s="249"/>
      <c r="D1472" s="242" t="s">
        <v>3209</v>
      </c>
      <c r="E1472" s="157"/>
      <c r="F1472" s="16" t="str">
        <f>VLOOKUP(D1472,'Lista Punktów Adresowych'!$C$1:R7144,2)</f>
        <v>MAŁOPOLSKIE</v>
      </c>
      <c r="G1472" s="16" t="str">
        <f>VLOOKUP(D1472,'Lista Punktów Adresowych'!$C$1:R7144,3,0)</f>
        <v>BOCHEŃSKI</v>
      </c>
      <c r="H1472" s="16" t="str">
        <f>VLOOKUP(D1472,'Lista Punktów Adresowych'!$C$1:R7144,4,0)</f>
        <v>BOCHNIA</v>
      </c>
      <c r="I1472" s="16" t="str">
        <f>VLOOKUP(D1472,'Lista Punktów Adresowych'!$C$1:R7144,6,)</f>
        <v>PROSZÓWKI</v>
      </c>
      <c r="J1472" s="16" t="str">
        <f>VLOOKUP(D1472,'Lista Punktów Adresowych'!$C$1:R7144,8,0)</f>
        <v/>
      </c>
      <c r="K1472" s="98" t="str">
        <f>VLOOKUP(D1472,'Lista Punktów Adresowych'!$C$1:R7144,10,0)</f>
        <v>678</v>
      </c>
      <c r="O1472" s="16" t="str">
        <f>VLOOKUP(D1472,'Lista Punktów Adresowych'!$C$1:R7144,14,0)</f>
        <v>1</v>
      </c>
      <c r="P1472" s="16" t="str">
        <f>VLOOKUP(D1472,'Lista Punktów Adresowych'!$C$1:R7144,15,0)</f>
        <v>0</v>
      </c>
      <c r="Q1472" s="16" t="str">
        <f>VLOOKUP(D1472,'Lista Punktów Adresowych'!$C$1:T7144,16,0)</f>
        <v>kat.3</v>
      </c>
      <c r="R1472" s="16" t="str">
        <f>VLOOKUP(D1472,'Lista Punktów Adresowych'!$C$1:T7144,17,0)</f>
        <v>2500</v>
      </c>
      <c r="W1472" s="32"/>
      <c r="Y1472" s="16" t="str">
        <f>VLOOKUP(D1472,'Lista Punktów Adresowych'!$C$1:R7144,13,0)</f>
        <v>punkt adresowy podstawowy</v>
      </c>
      <c r="Z1472" s="277"/>
    </row>
    <row r="1473" spans="1:26">
      <c r="A1473" s="16">
        <v>1469</v>
      </c>
      <c r="B1473" s="101"/>
      <c r="C1473" s="249"/>
      <c r="D1473" s="242" t="s">
        <v>3210</v>
      </c>
      <c r="E1473" s="157"/>
      <c r="F1473" s="16" t="str">
        <f>VLOOKUP(D1473,'Lista Punktów Adresowych'!$C$1:R7145,2)</f>
        <v>MAŁOPOLSKIE</v>
      </c>
      <c r="G1473" s="16" t="str">
        <f>VLOOKUP(D1473,'Lista Punktów Adresowych'!$C$1:R7145,3,0)</f>
        <v>BOCHEŃSKI</v>
      </c>
      <c r="H1473" s="16" t="str">
        <f>VLOOKUP(D1473,'Lista Punktów Adresowych'!$C$1:R7145,4,0)</f>
        <v>BOCHNIA</v>
      </c>
      <c r="I1473" s="16" t="str">
        <f>VLOOKUP(D1473,'Lista Punktów Adresowych'!$C$1:R7145,6,)</f>
        <v>SIEDLEC</v>
      </c>
      <c r="J1473" s="16" t="str">
        <f>VLOOKUP(D1473,'Lista Punktów Adresowych'!$C$1:R7145,8,0)</f>
        <v/>
      </c>
      <c r="K1473" s="98" t="str">
        <f>VLOOKUP(D1473,'Lista Punktów Adresowych'!$C$1:R7145,10,0)</f>
        <v>300</v>
      </c>
      <c r="O1473" s="16" t="str">
        <f>VLOOKUP(D1473,'Lista Punktów Adresowych'!$C$1:R7145,14,0)</f>
        <v>1</v>
      </c>
      <c r="P1473" s="16" t="str">
        <f>VLOOKUP(D1473,'Lista Punktów Adresowych'!$C$1:R7145,15,0)</f>
        <v>0</v>
      </c>
      <c r="Q1473" s="16" t="str">
        <f>VLOOKUP(D1473,'Lista Punktów Adresowych'!$C$1:T7145,16,0)</f>
        <v>kat.3</v>
      </c>
      <c r="R1473" s="16" t="str">
        <f>VLOOKUP(D1473,'Lista Punktów Adresowych'!$C$1:T7145,17,0)</f>
        <v>2500</v>
      </c>
      <c r="W1473" s="32"/>
      <c r="Y1473" s="16" t="str">
        <f>VLOOKUP(D1473,'Lista Punktów Adresowych'!$C$1:R7145,13,0)</f>
        <v>punkt adresowy podstawowy</v>
      </c>
      <c r="Z1473" s="277"/>
    </row>
    <row r="1474" spans="1:26">
      <c r="A1474" s="16">
        <v>1470</v>
      </c>
      <c r="B1474" s="101"/>
      <c r="C1474" s="249"/>
      <c r="D1474" s="242" t="s">
        <v>3211</v>
      </c>
      <c r="E1474" s="157"/>
      <c r="F1474" s="16" t="str">
        <f>VLOOKUP(D1474,'Lista Punktów Adresowych'!$C$1:R7146,2)</f>
        <v>MAŁOPOLSKIE</v>
      </c>
      <c r="G1474" s="16" t="str">
        <f>VLOOKUP(D1474,'Lista Punktów Adresowych'!$C$1:R7146,3,0)</f>
        <v>BOCHEŃSKI</v>
      </c>
      <c r="H1474" s="16" t="str">
        <f>VLOOKUP(D1474,'Lista Punktów Adresowych'!$C$1:R7146,4,0)</f>
        <v>LIPNICA MUROWANA</v>
      </c>
      <c r="I1474" s="16" t="str">
        <f>VLOOKUP(D1474,'Lista Punktów Adresowych'!$C$1:R7146,6,)</f>
        <v>LIPNICA GÓRNA</v>
      </c>
      <c r="J1474" s="16" t="str">
        <f>VLOOKUP(D1474,'Lista Punktów Adresowych'!$C$1:R7146,8,0)</f>
        <v/>
      </c>
      <c r="K1474" s="98" t="str">
        <f>VLOOKUP(D1474,'Lista Punktów Adresowych'!$C$1:R7146,10,0)</f>
        <v>200A</v>
      </c>
      <c r="O1474" s="16" t="str">
        <f>VLOOKUP(D1474,'Lista Punktów Adresowych'!$C$1:R7146,14,0)</f>
        <v>1</v>
      </c>
      <c r="P1474" s="16" t="str">
        <f>VLOOKUP(D1474,'Lista Punktów Adresowych'!$C$1:R7146,15,0)</f>
        <v>0</v>
      </c>
      <c r="Q1474" s="16" t="str">
        <f>VLOOKUP(D1474,'Lista Punktów Adresowych'!$C$1:T7146,16,0)</f>
        <v>kat.4</v>
      </c>
      <c r="R1474" s="16" t="str">
        <f>VLOOKUP(D1474,'Lista Punktów Adresowych'!$C$1:T7146,17,0)</f>
        <v>3500</v>
      </c>
      <c r="W1474" s="32"/>
      <c r="Y1474" s="16" t="str">
        <f>VLOOKUP(D1474,'Lista Punktów Adresowych'!$C$1:R7146,13,0)</f>
        <v>punkt adresowy podstawowy</v>
      </c>
      <c r="Z1474" s="277"/>
    </row>
    <row r="1475" spans="1:26">
      <c r="A1475" s="16">
        <v>1471</v>
      </c>
      <c r="B1475" s="101"/>
      <c r="C1475" s="249"/>
      <c r="D1475" s="242" t="s">
        <v>3213</v>
      </c>
      <c r="E1475" s="157"/>
      <c r="F1475" s="16" t="str">
        <f>VLOOKUP(D1475,'Lista Punktów Adresowych'!$C$1:R7147,2)</f>
        <v>MAŁOPOLSKIE</v>
      </c>
      <c r="G1475" s="16" t="str">
        <f>VLOOKUP(D1475,'Lista Punktów Adresowych'!$C$1:R7147,3,0)</f>
        <v>BOCHEŃSKI</v>
      </c>
      <c r="H1475" s="16" t="str">
        <f>VLOOKUP(D1475,'Lista Punktów Adresowych'!$C$1:R7147,4,0)</f>
        <v>ŁAPANÓW</v>
      </c>
      <c r="I1475" s="16" t="str">
        <f>VLOOKUP(D1475,'Lista Punktów Adresowych'!$C$1:R7147,6,)</f>
        <v>KĘPANÓW</v>
      </c>
      <c r="J1475" s="16" t="str">
        <f>VLOOKUP(D1475,'Lista Punktów Adresowych'!$C$1:R7147,8,0)</f>
        <v/>
      </c>
      <c r="K1475" s="98" t="str">
        <f>VLOOKUP(D1475,'Lista Punktów Adresowych'!$C$1:R7147,10,0)</f>
        <v>89</v>
      </c>
      <c r="O1475" s="16" t="str">
        <f>VLOOKUP(D1475,'Lista Punktów Adresowych'!$C$1:R7147,14,0)</f>
        <v>1</v>
      </c>
      <c r="P1475" s="16" t="str">
        <f>VLOOKUP(D1475,'Lista Punktów Adresowych'!$C$1:R7147,15,0)</f>
        <v>0</v>
      </c>
      <c r="Q1475" s="16" t="str">
        <f>VLOOKUP(D1475,'Lista Punktów Adresowych'!$C$1:T7147,16,0)</f>
        <v>kat.3</v>
      </c>
      <c r="R1475" s="16" t="str">
        <f>VLOOKUP(D1475,'Lista Punktów Adresowych'!$C$1:T7147,17,0)</f>
        <v>2500</v>
      </c>
      <c r="W1475" s="32"/>
      <c r="Y1475" s="16" t="str">
        <f>VLOOKUP(D1475,'Lista Punktów Adresowych'!$C$1:R7147,13,0)</f>
        <v>punkt adresowy podstawowy</v>
      </c>
      <c r="Z1475" s="277"/>
    </row>
    <row r="1476" spans="1:26">
      <c r="A1476" s="16">
        <v>1472</v>
      </c>
      <c r="B1476" s="101"/>
      <c r="D1476" s="242" t="s">
        <v>3214</v>
      </c>
      <c r="E1476" s="157"/>
      <c r="F1476" s="16" t="str">
        <f>VLOOKUP(D1476,'Lista Punktów Adresowych'!$C$1:R7148,2)</f>
        <v>MAŁOPOLSKIE</v>
      </c>
      <c r="G1476" s="16" t="str">
        <f>VLOOKUP(D1476,'Lista Punktów Adresowych'!$C$1:R7148,3,0)</f>
        <v>BOCHEŃSKI</v>
      </c>
      <c r="H1476" s="16" t="str">
        <f>VLOOKUP(D1476,'Lista Punktów Adresowych'!$C$1:R7148,4,0)</f>
        <v>NOWY WIŚNICZ</v>
      </c>
      <c r="I1476" s="16" t="str">
        <f>VLOOKUP(D1476,'Lista Punktów Adresowych'!$C$1:R7148,6,)</f>
        <v>KRÓLÓWKA</v>
      </c>
      <c r="J1476" s="16" t="str">
        <f>VLOOKUP(D1476,'Lista Punktów Adresowych'!$C$1:R7148,8,0)</f>
        <v/>
      </c>
      <c r="K1476" s="98" t="str">
        <f>VLOOKUP(D1476,'Lista Punktów Adresowych'!$C$1:R7148,10,0)</f>
        <v>596</v>
      </c>
      <c r="O1476" s="16" t="str">
        <f>VLOOKUP(D1476,'Lista Punktów Adresowych'!$C$1:R7148,14,0)</f>
        <v>1</v>
      </c>
      <c r="P1476" s="16" t="str">
        <f>VLOOKUP(D1476,'Lista Punktów Adresowych'!$C$1:R7148,15,0)</f>
        <v>0</v>
      </c>
      <c r="Q1476" s="16" t="str">
        <f>VLOOKUP(D1476,'Lista Punktów Adresowych'!$C$1:T7148,16,0)</f>
        <v>kat.15</v>
      </c>
      <c r="R1476" s="16" t="str">
        <f>VLOOKUP(D1476,'Lista Punktów Adresowych'!$C$1:T7148,17,0)</f>
        <v>14500</v>
      </c>
      <c r="W1476" s="32"/>
      <c r="Y1476" s="16" t="str">
        <f>VLOOKUP(D1476,'Lista Punktów Adresowych'!$C$1:R7148,13,0)</f>
        <v>punkt adresowy podstawowy</v>
      </c>
    </row>
    <row r="1477" spans="1:26">
      <c r="A1477" s="16">
        <v>1473</v>
      </c>
      <c r="B1477" s="101"/>
      <c r="C1477" s="249"/>
      <c r="D1477" s="242" t="s">
        <v>3216</v>
      </c>
      <c r="E1477" s="157"/>
      <c r="F1477" s="16" t="str">
        <f>VLOOKUP(D1477,'Lista Punktów Adresowych'!$C$1:R7149,2)</f>
        <v>MAŁOPOLSKIE</v>
      </c>
      <c r="G1477" s="16" t="str">
        <f>VLOOKUP(D1477,'Lista Punktów Adresowych'!$C$1:R7149,3,0)</f>
        <v>BOCHEŃSKI</v>
      </c>
      <c r="H1477" s="16" t="str">
        <f>VLOOKUP(D1477,'Lista Punktów Adresowych'!$C$1:R7149,4,0)</f>
        <v>NOWY WIŚNICZ</v>
      </c>
      <c r="I1477" s="16" t="str">
        <f>VLOOKUP(D1477,'Lista Punktów Adresowych'!$C$1:R7149,6,)</f>
        <v>KRÓLÓWKA</v>
      </c>
      <c r="J1477" s="16" t="str">
        <f>VLOOKUP(D1477,'Lista Punktów Adresowych'!$C$1:R7149,8,0)</f>
        <v/>
      </c>
      <c r="K1477" s="98" t="str">
        <f>VLOOKUP(D1477,'Lista Punktów Adresowych'!$C$1:R7149,10,0)</f>
        <v>598</v>
      </c>
      <c r="O1477" s="16" t="str">
        <f>VLOOKUP(D1477,'Lista Punktów Adresowych'!$C$1:R7149,14,0)</f>
        <v>1</v>
      </c>
      <c r="P1477" s="16" t="str">
        <f>VLOOKUP(D1477,'Lista Punktów Adresowych'!$C$1:R7149,15,0)</f>
        <v>0</v>
      </c>
      <c r="Q1477" s="16" t="str">
        <f>VLOOKUP(D1477,'Lista Punktów Adresowych'!$C$1:T7149,16,0)</f>
        <v>kat.2</v>
      </c>
      <c r="R1477" s="16" t="str">
        <f>VLOOKUP(D1477,'Lista Punktów Adresowych'!$C$1:T7149,17,0)</f>
        <v>1500</v>
      </c>
      <c r="W1477" s="32"/>
      <c r="Y1477" s="16" t="str">
        <f>VLOOKUP(D1477,'Lista Punktów Adresowych'!$C$1:R7149,13,0)</f>
        <v>punkt adresowy podstawowy</v>
      </c>
      <c r="Z1477" s="277"/>
    </row>
    <row r="1478" spans="1:26">
      <c r="A1478" s="16">
        <v>1474</v>
      </c>
      <c r="B1478" s="101"/>
      <c r="C1478" s="249"/>
      <c r="D1478" s="242" t="s">
        <v>3217</v>
      </c>
      <c r="E1478" s="157"/>
      <c r="F1478" s="16" t="str">
        <f>VLOOKUP(D1478,'Lista Punktów Adresowych'!$C$1:R7150,2)</f>
        <v>MAŁOPOLSKIE</v>
      </c>
      <c r="G1478" s="16" t="str">
        <f>VLOOKUP(D1478,'Lista Punktów Adresowych'!$C$1:R7150,3,0)</f>
        <v>BOCHEŃSKI</v>
      </c>
      <c r="H1478" s="16" t="str">
        <f>VLOOKUP(D1478,'Lista Punktów Adresowych'!$C$1:R7150,4,0)</f>
        <v>NOWY WIŚNICZ</v>
      </c>
      <c r="I1478" s="16" t="str">
        <f>VLOOKUP(D1478,'Lista Punktów Adresowych'!$C$1:R7150,6,)</f>
        <v>KRÓLÓWKA</v>
      </c>
      <c r="J1478" s="16" t="str">
        <f>VLOOKUP(D1478,'Lista Punktów Adresowych'!$C$1:R7150,8,0)</f>
        <v/>
      </c>
      <c r="K1478" s="98" t="str">
        <f>VLOOKUP(D1478,'Lista Punktów Adresowych'!$C$1:R7150,10,0)</f>
        <v>599</v>
      </c>
      <c r="O1478" s="16" t="str">
        <f>VLOOKUP(D1478,'Lista Punktów Adresowych'!$C$1:R7150,14,0)</f>
        <v>1</v>
      </c>
      <c r="P1478" s="16" t="str">
        <f>VLOOKUP(D1478,'Lista Punktów Adresowych'!$C$1:R7150,15,0)</f>
        <v>0</v>
      </c>
      <c r="Q1478" s="16" t="str">
        <f>VLOOKUP(D1478,'Lista Punktów Adresowych'!$C$1:T7150,16,0)</f>
        <v>kat.2</v>
      </c>
      <c r="R1478" s="16" t="str">
        <f>VLOOKUP(D1478,'Lista Punktów Adresowych'!$C$1:T7150,17,0)</f>
        <v>1500</v>
      </c>
      <c r="W1478" s="32"/>
      <c r="Y1478" s="16" t="str">
        <f>VLOOKUP(D1478,'Lista Punktów Adresowych'!$C$1:R7150,13,0)</f>
        <v>punkt adresowy podstawowy</v>
      </c>
      <c r="Z1478" s="277"/>
    </row>
    <row r="1479" spans="1:26">
      <c r="A1479" s="16">
        <v>1475</v>
      </c>
      <c r="B1479" s="101"/>
      <c r="C1479" s="249"/>
      <c r="D1479" s="242" t="s">
        <v>3218</v>
      </c>
      <c r="E1479" s="157"/>
      <c r="F1479" s="16" t="str">
        <f>VLOOKUP(D1479,'Lista Punktów Adresowych'!$C$1:R7151,2)</f>
        <v>MAŁOPOLSKIE</v>
      </c>
      <c r="G1479" s="16" t="str">
        <f>VLOOKUP(D1479,'Lista Punktów Adresowych'!$C$1:R7151,3,0)</f>
        <v>BOCHEŃSKI</v>
      </c>
      <c r="H1479" s="16" t="str">
        <f>VLOOKUP(D1479,'Lista Punktów Adresowych'!$C$1:R7151,4,0)</f>
        <v>NOWY WIŚNICZ</v>
      </c>
      <c r="I1479" s="16" t="str">
        <f>VLOOKUP(D1479,'Lista Punktów Adresowych'!$C$1:R7151,6,)</f>
        <v>LEKSANDROWA</v>
      </c>
      <c r="J1479" s="16" t="str">
        <f>VLOOKUP(D1479,'Lista Punktów Adresowych'!$C$1:R7151,8,0)</f>
        <v/>
      </c>
      <c r="K1479" s="98" t="str">
        <f>VLOOKUP(D1479,'Lista Punktów Adresowych'!$C$1:R7151,10,0)</f>
        <v>283</v>
      </c>
      <c r="O1479" s="16" t="str">
        <f>VLOOKUP(D1479,'Lista Punktów Adresowych'!$C$1:R7151,14,0)</f>
        <v>1</v>
      </c>
      <c r="P1479" s="16" t="str">
        <f>VLOOKUP(D1479,'Lista Punktów Adresowych'!$C$1:R7151,15,0)</f>
        <v>0</v>
      </c>
      <c r="Q1479" s="16" t="str">
        <f>VLOOKUP(D1479,'Lista Punktów Adresowych'!$C$1:T7151,16,0)</f>
        <v>kat.7</v>
      </c>
      <c r="R1479" s="16" t="str">
        <f>VLOOKUP(D1479,'Lista Punktów Adresowych'!$C$1:T7151,17,0)</f>
        <v>6500</v>
      </c>
      <c r="W1479" s="32"/>
      <c r="Y1479" s="16" t="str">
        <f>VLOOKUP(D1479,'Lista Punktów Adresowych'!$C$1:R7151,13,0)</f>
        <v>punkt adresowy podstawowy</v>
      </c>
      <c r="Z1479" s="277"/>
    </row>
    <row r="1480" spans="1:26">
      <c r="A1480" s="16">
        <v>1476</v>
      </c>
      <c r="B1480" s="101"/>
      <c r="C1480" s="249"/>
      <c r="D1480" s="242" t="s">
        <v>3219</v>
      </c>
      <c r="E1480" s="157"/>
      <c r="F1480" s="16" t="str">
        <f>VLOOKUP(D1480,'Lista Punktów Adresowych'!$C$1:R7152,2)</f>
        <v>MAŁOPOLSKIE</v>
      </c>
      <c r="G1480" s="16" t="str">
        <f>VLOOKUP(D1480,'Lista Punktów Adresowych'!$C$1:R7152,3,0)</f>
        <v>BOCHEŃSKI</v>
      </c>
      <c r="H1480" s="16" t="str">
        <f>VLOOKUP(D1480,'Lista Punktów Adresowych'!$C$1:R7152,4,0)</f>
        <v>NOWY WIŚNICZ</v>
      </c>
      <c r="I1480" s="16" t="str">
        <f>VLOOKUP(D1480,'Lista Punktów Adresowych'!$C$1:R7152,6,)</f>
        <v>WIŚNICZ MAŁY</v>
      </c>
      <c r="J1480" s="16" t="str">
        <f>VLOOKUP(D1480,'Lista Punktów Adresowych'!$C$1:R7152,8,0)</f>
        <v/>
      </c>
      <c r="K1480" s="98" t="str">
        <f>VLOOKUP(D1480,'Lista Punktów Adresowych'!$C$1:R7152,10,0)</f>
        <v>188</v>
      </c>
      <c r="O1480" s="16" t="str">
        <f>VLOOKUP(D1480,'Lista Punktów Adresowych'!$C$1:R7152,14,0)</f>
        <v>1</v>
      </c>
      <c r="P1480" s="16" t="str">
        <f>VLOOKUP(D1480,'Lista Punktów Adresowych'!$C$1:R7152,15,0)</f>
        <v>0</v>
      </c>
      <c r="Q1480" s="16" t="str">
        <f>VLOOKUP(D1480,'Lista Punktów Adresowych'!$C$1:T7152,16,0)</f>
        <v>kat.2</v>
      </c>
      <c r="R1480" s="16" t="str">
        <f>VLOOKUP(D1480,'Lista Punktów Adresowych'!$C$1:T7152,17,0)</f>
        <v>1500</v>
      </c>
      <c r="W1480" s="32"/>
      <c r="Y1480" s="16" t="str">
        <f>VLOOKUP(D1480,'Lista Punktów Adresowych'!$C$1:R7152,13,0)</f>
        <v>punkt adresowy podstawowy</v>
      </c>
      <c r="Z1480" s="277"/>
    </row>
    <row r="1481" spans="1:26">
      <c r="A1481" s="16">
        <v>1477</v>
      </c>
      <c r="B1481" s="101"/>
      <c r="C1481" s="249"/>
      <c r="D1481" s="242" t="s">
        <v>3220</v>
      </c>
      <c r="E1481" s="157"/>
      <c r="F1481" s="16" t="str">
        <f>VLOOKUP(D1481,'Lista Punktów Adresowych'!$C$1:R7153,2)</f>
        <v>MAŁOPOLSKIE</v>
      </c>
      <c r="G1481" s="16" t="str">
        <f>VLOOKUP(D1481,'Lista Punktów Adresowych'!$C$1:R7153,3,0)</f>
        <v>BOCHEŃSKI</v>
      </c>
      <c r="H1481" s="16" t="str">
        <f>VLOOKUP(D1481,'Lista Punktów Adresowych'!$C$1:R7153,4,0)</f>
        <v>RZEZAWA</v>
      </c>
      <c r="I1481" s="16" t="str">
        <f>VLOOKUP(D1481,'Lista Punktów Adresowych'!$C$1:R7153,6,)</f>
        <v>OSTRÓW KRÓLEWSKI</v>
      </c>
      <c r="J1481" s="16" t="str">
        <f>VLOOKUP(D1481,'Lista Punktów Adresowych'!$C$1:R7153,8,0)</f>
        <v/>
      </c>
      <c r="K1481" s="98" t="str">
        <f>VLOOKUP(D1481,'Lista Punktów Adresowych'!$C$1:R7153,10,0)</f>
        <v>144</v>
      </c>
      <c r="O1481" s="16" t="str">
        <f>VLOOKUP(D1481,'Lista Punktów Adresowych'!$C$1:R7153,14,0)</f>
        <v>1</v>
      </c>
      <c r="P1481" s="16" t="str">
        <f>VLOOKUP(D1481,'Lista Punktów Adresowych'!$C$1:R7153,15,0)</f>
        <v>0</v>
      </c>
      <c r="Q1481" s="16" t="str">
        <f>VLOOKUP(D1481,'Lista Punktów Adresowych'!$C$1:T7153,16,0)</f>
        <v>kat.3</v>
      </c>
      <c r="R1481" s="16" t="str">
        <f>VLOOKUP(D1481,'Lista Punktów Adresowych'!$C$1:T7153,17,0)</f>
        <v>2500</v>
      </c>
      <c r="W1481" s="32"/>
      <c r="Y1481" s="16" t="str">
        <f>VLOOKUP(D1481,'Lista Punktów Adresowych'!$C$1:R7153,13,0)</f>
        <v>punkt adresowy podstawowy</v>
      </c>
      <c r="Z1481" s="277"/>
    </row>
    <row r="1482" spans="1:26">
      <c r="A1482" s="16">
        <v>1478</v>
      </c>
      <c r="B1482" s="101"/>
      <c r="C1482" s="249"/>
      <c r="D1482" s="242" t="s">
        <v>3221</v>
      </c>
      <c r="E1482" s="157"/>
      <c r="F1482" s="16" t="str">
        <f>VLOOKUP(D1482,'Lista Punktów Adresowych'!$C$1:R7154,2)</f>
        <v>MAŁOPOLSKIE</v>
      </c>
      <c r="G1482" s="16" t="str">
        <f>VLOOKUP(D1482,'Lista Punktów Adresowych'!$C$1:R7154,3,0)</f>
        <v>BOCHEŃSKI</v>
      </c>
      <c r="H1482" s="16" t="str">
        <f>VLOOKUP(D1482,'Lista Punktów Adresowych'!$C$1:R7154,4,0)</f>
        <v>TRZCIANA</v>
      </c>
      <c r="I1482" s="16" t="str">
        <f>VLOOKUP(D1482,'Lista Punktów Adresowych'!$C$1:R7154,6,)</f>
        <v>ŁĄKTA DOLNA</v>
      </c>
      <c r="J1482" s="16" t="str">
        <f>VLOOKUP(D1482,'Lista Punktów Adresowych'!$C$1:R7154,8,0)</f>
        <v/>
      </c>
      <c r="K1482" s="98" t="str">
        <f>VLOOKUP(D1482,'Lista Punktów Adresowych'!$C$1:R7154,10,0)</f>
        <v>330</v>
      </c>
      <c r="O1482" s="16" t="str">
        <f>VLOOKUP(D1482,'Lista Punktów Adresowych'!$C$1:R7154,14,0)</f>
        <v>1</v>
      </c>
      <c r="P1482" s="16" t="str">
        <f>VLOOKUP(D1482,'Lista Punktów Adresowych'!$C$1:R7154,15,0)</f>
        <v>0</v>
      </c>
      <c r="Q1482" s="16" t="str">
        <f>VLOOKUP(D1482,'Lista Punktów Adresowych'!$C$1:T7154,16,0)</f>
        <v>kat.9</v>
      </c>
      <c r="R1482" s="16" t="str">
        <f>VLOOKUP(D1482,'Lista Punktów Adresowych'!$C$1:T7154,17,0)</f>
        <v>8500</v>
      </c>
      <c r="W1482" s="32"/>
      <c r="Y1482" s="16" t="str">
        <f>VLOOKUP(D1482,'Lista Punktów Adresowych'!$C$1:R7154,13,0)</f>
        <v>punkt adresowy podstawowy</v>
      </c>
      <c r="Z1482" s="277"/>
    </row>
    <row r="1483" spans="1:26">
      <c r="A1483" s="16">
        <v>1479</v>
      </c>
      <c r="B1483" s="101"/>
      <c r="C1483" s="249"/>
      <c r="D1483" s="242" t="s">
        <v>3222</v>
      </c>
      <c r="E1483" s="157"/>
      <c r="F1483" s="16" t="str">
        <f>VLOOKUP(D1483,'Lista Punktów Adresowych'!$C$1:R7155,2)</f>
        <v>MAŁOPOLSKIE</v>
      </c>
      <c r="G1483" s="16" t="str">
        <f>VLOOKUP(D1483,'Lista Punktów Adresowych'!$C$1:R7155,3,0)</f>
        <v>BOCHEŃSKI</v>
      </c>
      <c r="H1483" s="16" t="str">
        <f>VLOOKUP(D1483,'Lista Punktów Adresowych'!$C$1:R7155,4,0)</f>
        <v>TRZCIANA</v>
      </c>
      <c r="I1483" s="16" t="str">
        <f>VLOOKUP(D1483,'Lista Punktów Adresowych'!$C$1:R7155,6,)</f>
        <v>TRZCIANA</v>
      </c>
      <c r="J1483" s="16" t="str">
        <f>VLOOKUP(D1483,'Lista Punktów Adresowych'!$C$1:R7155,8,0)</f>
        <v/>
      </c>
      <c r="K1483" s="98" t="str">
        <f>VLOOKUP(D1483,'Lista Punktów Adresowych'!$C$1:R7155,10,0)</f>
        <v>533</v>
      </c>
      <c r="O1483" s="16" t="str">
        <f>VLOOKUP(D1483,'Lista Punktów Adresowych'!$C$1:R7155,14,0)</f>
        <v>1</v>
      </c>
      <c r="P1483" s="16" t="str">
        <f>VLOOKUP(D1483,'Lista Punktów Adresowych'!$C$1:R7155,15,0)</f>
        <v>0</v>
      </c>
      <c r="Q1483" s="16" t="str">
        <f>VLOOKUP(D1483,'Lista Punktów Adresowych'!$C$1:T7155,16,0)</f>
        <v>kat.4</v>
      </c>
      <c r="R1483" s="16" t="str">
        <f>VLOOKUP(D1483,'Lista Punktów Adresowych'!$C$1:T7155,17,0)</f>
        <v>3500</v>
      </c>
      <c r="W1483" s="32"/>
      <c r="Y1483" s="16" t="str">
        <f>VLOOKUP(D1483,'Lista Punktów Adresowych'!$C$1:R7155,13,0)</f>
        <v>punkt adresowy podstawowy</v>
      </c>
      <c r="Z1483" s="277"/>
    </row>
    <row r="1484" spans="1:26">
      <c r="A1484" s="16">
        <v>1480</v>
      </c>
      <c r="B1484" s="101"/>
      <c r="C1484" s="249"/>
      <c r="D1484" s="242" t="s">
        <v>3223</v>
      </c>
      <c r="E1484" s="157"/>
      <c r="F1484" s="16" t="str">
        <f>VLOOKUP(D1484,'Lista Punktów Adresowych'!$C$1:R7156,2)</f>
        <v>MAŁOPOLSKIE</v>
      </c>
      <c r="G1484" s="16" t="str">
        <f>VLOOKUP(D1484,'Lista Punktów Adresowych'!$C$1:R7156,3,0)</f>
        <v>BOCHEŃSKI</v>
      </c>
      <c r="H1484" s="16" t="str">
        <f>VLOOKUP(D1484,'Lista Punktów Adresowych'!$C$1:R7156,4,0)</f>
        <v>ŻEGOCINA</v>
      </c>
      <c r="I1484" s="16" t="str">
        <f>VLOOKUP(D1484,'Lista Punktów Adresowych'!$C$1:R7156,6,)</f>
        <v>ŻEGOCINA</v>
      </c>
      <c r="J1484" s="16" t="str">
        <f>VLOOKUP(D1484,'Lista Punktów Adresowych'!$C$1:R7156,8,0)</f>
        <v/>
      </c>
      <c r="K1484" s="98" t="str">
        <f>VLOOKUP(D1484,'Lista Punktów Adresowych'!$C$1:R7156,10,0)</f>
        <v>541</v>
      </c>
      <c r="O1484" s="16" t="str">
        <f>VLOOKUP(D1484,'Lista Punktów Adresowych'!$C$1:R7156,14,0)</f>
        <v>1</v>
      </c>
      <c r="P1484" s="16" t="str">
        <f>VLOOKUP(D1484,'Lista Punktów Adresowych'!$C$1:R7156,15,0)</f>
        <v>0</v>
      </c>
      <c r="Q1484" s="16" t="str">
        <f>VLOOKUP(D1484,'Lista Punktów Adresowych'!$C$1:T7156,16,0)</f>
        <v>kat.8</v>
      </c>
      <c r="R1484" s="16" t="str">
        <f>VLOOKUP(D1484,'Lista Punktów Adresowych'!$C$1:T7156,17,0)</f>
        <v>7500</v>
      </c>
      <c r="W1484" s="32"/>
      <c r="Y1484" s="16" t="str">
        <f>VLOOKUP(D1484,'Lista Punktów Adresowych'!$C$1:R7156,13,0)</f>
        <v>punkt adresowy podstawowy</v>
      </c>
      <c r="Z1484" s="277"/>
    </row>
    <row r="1485" spans="1:26">
      <c r="A1485" s="16">
        <v>1481</v>
      </c>
      <c r="B1485" s="101"/>
      <c r="C1485" s="249"/>
      <c r="D1485" s="242" t="s">
        <v>3224</v>
      </c>
      <c r="E1485" s="157"/>
      <c r="F1485" s="16" t="str">
        <f>VLOOKUP(D1485,'Lista Punktów Adresowych'!$C$1:R7157,2)</f>
        <v>MAŁOPOLSKIE</v>
      </c>
      <c r="G1485" s="16" t="str">
        <f>VLOOKUP(D1485,'Lista Punktów Adresowych'!$C$1:R7157,3,0)</f>
        <v>BOCHEŃSKI</v>
      </c>
      <c r="H1485" s="16" t="str">
        <f>VLOOKUP(D1485,'Lista Punktów Adresowych'!$C$1:R7157,4,0)</f>
        <v>BOCHNIA</v>
      </c>
      <c r="I1485" s="16" t="str">
        <f>VLOOKUP(D1485,'Lista Punktów Adresowych'!$C$1:R7157,6,)</f>
        <v>BOCHNIA</v>
      </c>
      <c r="J1485" s="16" t="str">
        <f>VLOOKUP(D1485,'Lista Punktów Adresowych'!$C$1:R7157,8,0)</f>
        <v>UL. ROMANA GRODECKIEGO</v>
      </c>
      <c r="K1485" s="98" t="str">
        <f>VLOOKUP(D1485,'Lista Punktów Adresowych'!$C$1:R7157,10,0)</f>
        <v>171A</v>
      </c>
      <c r="O1485" s="16" t="str">
        <f>VLOOKUP(D1485,'Lista Punktów Adresowych'!$C$1:R7157,14,0)</f>
        <v>1</v>
      </c>
      <c r="P1485" s="16" t="str">
        <f>VLOOKUP(D1485,'Lista Punktów Adresowych'!$C$1:R7157,15,0)</f>
        <v>0</v>
      </c>
      <c r="Q1485" s="16" t="str">
        <f>VLOOKUP(D1485,'Lista Punktów Adresowych'!$C$1:T7157,16,0)</f>
        <v>kat.2</v>
      </c>
      <c r="R1485" s="16" t="str">
        <f>VLOOKUP(D1485,'Lista Punktów Adresowych'!$C$1:T7157,17,0)</f>
        <v>1500</v>
      </c>
      <c r="W1485" s="32"/>
      <c r="Y1485" s="16" t="str">
        <f>VLOOKUP(D1485,'Lista Punktów Adresowych'!$C$1:R7157,13,0)</f>
        <v>punkt adresowy podstawowy</v>
      </c>
      <c r="Z1485" s="277"/>
    </row>
    <row r="1486" spans="1:26">
      <c r="A1486" s="16">
        <v>1482</v>
      </c>
      <c r="B1486" s="101"/>
      <c r="C1486" s="249"/>
      <c r="D1486" s="242" t="s">
        <v>3226</v>
      </c>
      <c r="E1486" s="157"/>
      <c r="F1486" s="16" t="str">
        <f>VLOOKUP(D1486,'Lista Punktów Adresowych'!$C$1:R7158,2)</f>
        <v>MAŁOPOLSKIE</v>
      </c>
      <c r="G1486" s="16" t="str">
        <f>VLOOKUP(D1486,'Lista Punktów Adresowych'!$C$1:R7158,3,0)</f>
        <v>BOCHEŃSKI</v>
      </c>
      <c r="H1486" s="16" t="str">
        <f>VLOOKUP(D1486,'Lista Punktów Adresowych'!$C$1:R7158,4,0)</f>
        <v>RZEZAWA</v>
      </c>
      <c r="I1486" s="16" t="str">
        <f>VLOOKUP(D1486,'Lista Punktów Adresowych'!$C$1:R7158,6,)</f>
        <v>BUDZYNIE</v>
      </c>
      <c r="J1486" s="16" t="str">
        <f>VLOOKUP(D1486,'Lista Punktów Adresowych'!$C$1:R7158,8,0)</f>
        <v>UL. DWORCOWA</v>
      </c>
      <c r="K1486" s="98" t="str">
        <f>VLOOKUP(D1486,'Lista Punktów Adresowych'!$C$1:R7158,10,0)</f>
        <v>55</v>
      </c>
      <c r="O1486" s="16" t="str">
        <f>VLOOKUP(D1486,'Lista Punktów Adresowych'!$C$1:R7158,14,0)</f>
        <v>1</v>
      </c>
      <c r="P1486" s="16" t="str">
        <f>VLOOKUP(D1486,'Lista Punktów Adresowych'!$C$1:R7158,15,0)</f>
        <v>0</v>
      </c>
      <c r="Q1486" s="16" t="str">
        <f>VLOOKUP(D1486,'Lista Punktów Adresowych'!$C$1:T7158,16,0)</f>
        <v>kat.2</v>
      </c>
      <c r="R1486" s="16" t="str">
        <f>VLOOKUP(D1486,'Lista Punktów Adresowych'!$C$1:T7158,17,0)</f>
        <v>1500</v>
      </c>
      <c r="W1486" s="32"/>
      <c r="Y1486" s="16" t="str">
        <f>VLOOKUP(D1486,'Lista Punktów Adresowych'!$C$1:R7158,13,0)</f>
        <v>punkt adresowy podstawowy</v>
      </c>
      <c r="Z1486" s="277"/>
    </row>
    <row r="1487" spans="1:26">
      <c r="A1487" s="16">
        <v>1483</v>
      </c>
      <c r="B1487" s="101"/>
      <c r="C1487" s="249"/>
      <c r="D1487" s="242" t="s">
        <v>3228</v>
      </c>
      <c r="E1487" s="157"/>
      <c r="F1487" s="16" t="str">
        <f>VLOOKUP(D1487,'Lista Punktów Adresowych'!$C$1:R7159,2)</f>
        <v>MAŁOPOLSKIE</v>
      </c>
      <c r="G1487" s="16" t="str">
        <f>VLOOKUP(D1487,'Lista Punktów Adresowych'!$C$1:R7159,3,0)</f>
        <v>BOCHEŃSKI</v>
      </c>
      <c r="H1487" s="16" t="str">
        <f>VLOOKUP(D1487,'Lista Punktów Adresowych'!$C$1:R7159,4,0)</f>
        <v>RZEZAWA</v>
      </c>
      <c r="I1487" s="16" t="str">
        <f>VLOOKUP(D1487,'Lista Punktów Adresowych'!$C$1:R7159,6,)</f>
        <v>BUDZYNIE</v>
      </c>
      <c r="J1487" s="16" t="str">
        <f>VLOOKUP(D1487,'Lista Punktów Adresowych'!$C$1:R7159,8,0)</f>
        <v>UL. DWORCOWA</v>
      </c>
      <c r="K1487" s="98" t="str">
        <f>VLOOKUP(D1487,'Lista Punktów Adresowych'!$C$1:R7159,10,0)</f>
        <v>57</v>
      </c>
      <c r="O1487" s="16" t="str">
        <f>VLOOKUP(D1487,'Lista Punktów Adresowych'!$C$1:R7159,14,0)</f>
        <v>1</v>
      </c>
      <c r="P1487" s="16" t="str">
        <f>VLOOKUP(D1487,'Lista Punktów Adresowych'!$C$1:R7159,15,0)</f>
        <v>0</v>
      </c>
      <c r="Q1487" s="16" t="str">
        <f>VLOOKUP(D1487,'Lista Punktów Adresowych'!$C$1:T7159,16,0)</f>
        <v>kat.4</v>
      </c>
      <c r="R1487" s="16" t="str">
        <f>VLOOKUP(D1487,'Lista Punktów Adresowych'!$C$1:T7159,17,0)</f>
        <v>3500</v>
      </c>
      <c r="W1487" s="32"/>
      <c r="Y1487" s="16" t="str">
        <f>VLOOKUP(D1487,'Lista Punktów Adresowych'!$C$1:R7159,13,0)</f>
        <v>punkt adresowy podstawowy</v>
      </c>
      <c r="Z1487" s="277"/>
    </row>
    <row r="1488" spans="1:26">
      <c r="B1488" s="120"/>
      <c r="D1488" s="242"/>
      <c r="E1488" s="157"/>
      <c r="T1488" s="16"/>
      <c r="U1488" s="279"/>
      <c r="V1488" s="16"/>
      <c r="X1488" s="16"/>
    </row>
    <row r="1489" spans="2:26">
      <c r="B1489" s="120"/>
      <c r="C1489" s="249"/>
      <c r="D1489" s="242"/>
      <c r="E1489" s="157"/>
      <c r="T1489" s="16"/>
      <c r="U1489" s="279"/>
      <c r="V1489" s="16"/>
      <c r="X1489" s="16"/>
      <c r="Z1489" s="277"/>
    </row>
    <row r="1490" spans="2:26">
      <c r="B1490" s="120"/>
      <c r="C1490" s="249"/>
      <c r="D1490" s="242"/>
      <c r="E1490" s="157"/>
      <c r="T1490" s="16"/>
      <c r="U1490" s="279"/>
      <c r="V1490" s="16"/>
      <c r="X1490" s="16"/>
      <c r="Z1490" s="277"/>
    </row>
    <row r="1491" spans="2:26">
      <c r="B1491" s="120"/>
      <c r="C1491" s="249"/>
      <c r="D1491" s="242"/>
      <c r="E1491" s="157"/>
      <c r="T1491" s="16"/>
      <c r="U1491" s="279"/>
      <c r="V1491" s="16"/>
      <c r="X1491" s="16"/>
      <c r="Z1491" s="277"/>
    </row>
    <row r="1492" spans="2:26">
      <c r="B1492" s="120"/>
      <c r="C1492" s="249"/>
      <c r="D1492" s="242"/>
      <c r="E1492" s="157"/>
      <c r="T1492" s="16"/>
      <c r="U1492" s="279"/>
      <c r="V1492" s="16"/>
      <c r="X1492" s="16"/>
      <c r="Z1492" s="277"/>
    </row>
    <row r="1493" spans="2:26">
      <c r="B1493" s="120"/>
      <c r="C1493" s="249"/>
      <c r="D1493" s="242"/>
      <c r="E1493" s="157"/>
      <c r="T1493" s="16"/>
      <c r="U1493" s="279"/>
      <c r="V1493" s="16"/>
      <c r="X1493" s="16"/>
      <c r="Z1493" s="277"/>
    </row>
    <row r="1494" spans="2:26">
      <c r="B1494" s="120"/>
      <c r="C1494" s="249"/>
      <c r="D1494" s="242"/>
      <c r="E1494" s="157"/>
      <c r="T1494" s="16"/>
      <c r="U1494" s="279"/>
      <c r="V1494" s="16"/>
      <c r="X1494" s="16"/>
      <c r="Z1494" s="277"/>
    </row>
    <row r="1495" spans="2:26">
      <c r="B1495" s="120"/>
      <c r="C1495" s="249"/>
      <c r="D1495" s="242"/>
      <c r="E1495" s="157"/>
      <c r="T1495" s="16"/>
      <c r="U1495" s="279"/>
      <c r="V1495" s="16"/>
      <c r="X1495" s="16"/>
      <c r="Z1495" s="277"/>
    </row>
    <row r="1496" spans="2:26">
      <c r="B1496" s="120"/>
      <c r="C1496" s="249"/>
      <c r="D1496" s="242"/>
      <c r="E1496" s="157"/>
      <c r="T1496" s="16"/>
      <c r="U1496" s="279"/>
      <c r="V1496" s="16"/>
      <c r="X1496" s="16"/>
      <c r="Z1496" s="277"/>
    </row>
    <row r="1497" spans="2:26">
      <c r="B1497" s="120"/>
      <c r="C1497" s="249"/>
      <c r="D1497" s="242"/>
      <c r="E1497" s="157"/>
      <c r="T1497" s="16"/>
      <c r="U1497" s="279"/>
      <c r="V1497" s="16"/>
      <c r="X1497" s="16"/>
      <c r="Z1497" s="277"/>
    </row>
    <row r="1498" spans="2:26">
      <c r="B1498" s="120"/>
      <c r="C1498" s="249"/>
      <c r="D1498" s="242"/>
      <c r="E1498" s="157"/>
      <c r="T1498" s="16"/>
      <c r="U1498" s="279"/>
      <c r="V1498" s="16"/>
      <c r="X1498" s="16"/>
      <c r="Z1498" s="277"/>
    </row>
    <row r="1499" spans="2:26">
      <c r="B1499" s="120"/>
      <c r="C1499" s="249"/>
      <c r="D1499" s="242"/>
      <c r="E1499" s="157"/>
      <c r="T1499" s="16"/>
      <c r="U1499" s="279"/>
      <c r="V1499" s="16"/>
      <c r="X1499" s="16"/>
      <c r="Z1499" s="277"/>
    </row>
    <row r="1500" spans="2:26">
      <c r="B1500" s="120"/>
      <c r="C1500" s="249"/>
      <c r="D1500" s="242"/>
      <c r="E1500" s="157"/>
      <c r="T1500" s="16"/>
      <c r="U1500" s="279"/>
      <c r="V1500" s="16"/>
      <c r="X1500" s="16"/>
      <c r="Z1500" s="277"/>
    </row>
    <row r="1501" spans="2:26">
      <c r="B1501" s="120"/>
      <c r="C1501" s="249"/>
      <c r="D1501" s="242"/>
      <c r="E1501" s="157"/>
      <c r="T1501" s="16"/>
      <c r="U1501" s="279"/>
      <c r="V1501" s="16"/>
      <c r="X1501" s="16"/>
      <c r="Z1501" s="277"/>
    </row>
    <row r="1502" spans="2:26">
      <c r="B1502" s="120"/>
      <c r="C1502" s="249"/>
      <c r="D1502" s="242"/>
      <c r="E1502" s="157"/>
      <c r="T1502" s="16"/>
      <c r="U1502" s="279"/>
      <c r="V1502" s="16"/>
      <c r="X1502" s="16"/>
      <c r="Z1502" s="277"/>
    </row>
    <row r="1503" spans="2:26">
      <c r="B1503" s="120"/>
      <c r="C1503" s="249"/>
      <c r="D1503" s="242"/>
      <c r="E1503" s="157"/>
      <c r="T1503" s="16"/>
      <c r="U1503" s="279"/>
      <c r="V1503" s="16"/>
      <c r="X1503" s="16"/>
      <c r="Z1503" s="277"/>
    </row>
    <row r="1504" spans="2:26">
      <c r="B1504" s="120"/>
      <c r="C1504" s="249"/>
      <c r="D1504" s="242"/>
      <c r="E1504" s="157"/>
      <c r="T1504" s="16"/>
      <c r="U1504" s="279"/>
      <c r="V1504" s="16"/>
      <c r="X1504" s="16"/>
      <c r="Z1504" s="277"/>
    </row>
    <row r="1505" spans="2:26">
      <c r="B1505" s="120"/>
      <c r="C1505" s="249"/>
      <c r="D1505" s="242"/>
      <c r="E1505" s="157"/>
      <c r="T1505" s="16"/>
      <c r="U1505" s="279"/>
      <c r="V1505" s="16"/>
      <c r="X1505" s="16"/>
      <c r="Z1505" s="277"/>
    </row>
    <row r="1506" spans="2:26">
      <c r="B1506" s="120"/>
      <c r="C1506" s="249"/>
      <c r="D1506" s="242"/>
      <c r="E1506" s="157"/>
      <c r="T1506" s="16"/>
      <c r="U1506" s="279"/>
      <c r="V1506" s="16"/>
      <c r="X1506" s="16"/>
      <c r="Z1506" s="277"/>
    </row>
    <row r="1507" spans="2:26">
      <c r="B1507" s="120"/>
      <c r="C1507" s="249"/>
      <c r="D1507" s="242"/>
      <c r="E1507" s="157"/>
      <c r="T1507" s="16"/>
      <c r="U1507" s="279"/>
      <c r="V1507" s="16"/>
      <c r="X1507" s="16"/>
      <c r="Z1507" s="277"/>
    </row>
    <row r="1508" spans="2:26">
      <c r="B1508" s="120"/>
      <c r="C1508" s="249"/>
      <c r="D1508" s="242"/>
      <c r="E1508" s="157"/>
      <c r="T1508" s="16"/>
      <c r="U1508" s="279"/>
      <c r="V1508" s="16"/>
      <c r="X1508" s="16"/>
      <c r="Z1508" s="277"/>
    </row>
    <row r="1509" spans="2:26">
      <c r="B1509" s="120"/>
      <c r="C1509" s="249"/>
      <c r="D1509" s="242"/>
      <c r="E1509" s="157"/>
      <c r="T1509" s="16"/>
      <c r="U1509" s="279"/>
      <c r="V1509" s="16"/>
      <c r="X1509" s="16"/>
      <c r="Z1509" s="277"/>
    </row>
    <row r="1510" spans="2:26">
      <c r="B1510" s="120"/>
      <c r="C1510" s="249"/>
      <c r="D1510" s="242"/>
      <c r="E1510" s="157"/>
      <c r="T1510" s="16"/>
      <c r="U1510" s="279"/>
      <c r="V1510" s="16"/>
      <c r="X1510" s="16"/>
      <c r="Z1510" s="277"/>
    </row>
    <row r="1511" spans="2:26">
      <c r="B1511" s="120"/>
      <c r="C1511" s="249"/>
      <c r="D1511" s="242"/>
      <c r="E1511" s="157"/>
      <c r="T1511" s="16"/>
      <c r="U1511" s="279"/>
      <c r="V1511" s="16"/>
      <c r="X1511" s="16"/>
      <c r="Z1511" s="277"/>
    </row>
    <row r="1512" spans="2:26">
      <c r="B1512" s="120"/>
      <c r="C1512" s="249"/>
      <c r="D1512" s="242"/>
      <c r="E1512" s="157"/>
      <c r="T1512" s="16"/>
      <c r="U1512" s="279"/>
      <c r="V1512" s="16"/>
      <c r="X1512" s="16"/>
      <c r="Z1512" s="277"/>
    </row>
    <row r="1513" spans="2:26">
      <c r="B1513" s="120"/>
      <c r="C1513" s="249"/>
      <c r="D1513" s="242"/>
      <c r="E1513" s="157"/>
      <c r="T1513" s="16"/>
      <c r="U1513" s="279"/>
      <c r="V1513" s="16"/>
      <c r="X1513" s="16"/>
      <c r="Z1513" s="277"/>
    </row>
    <row r="1514" spans="2:26">
      <c r="B1514" s="120"/>
      <c r="C1514" s="249"/>
      <c r="D1514" s="242"/>
      <c r="E1514" s="157"/>
      <c r="T1514" s="16"/>
      <c r="U1514" s="279"/>
      <c r="V1514" s="16"/>
      <c r="X1514" s="16"/>
      <c r="Z1514" s="277"/>
    </row>
    <row r="1515" spans="2:26">
      <c r="B1515" s="120"/>
      <c r="C1515" s="249"/>
      <c r="D1515" s="242"/>
      <c r="E1515" s="157"/>
      <c r="T1515" s="16"/>
      <c r="U1515" s="279"/>
      <c r="V1515" s="16"/>
      <c r="X1515" s="16"/>
      <c r="Z1515" s="277"/>
    </row>
    <row r="1516" spans="2:26">
      <c r="B1516" s="120"/>
      <c r="C1516" s="249"/>
      <c r="D1516" s="242"/>
      <c r="E1516" s="157"/>
      <c r="T1516" s="16"/>
      <c r="U1516" s="279"/>
      <c r="V1516" s="16"/>
      <c r="X1516" s="16"/>
      <c r="Z1516" s="277"/>
    </row>
    <row r="1517" spans="2:26">
      <c r="B1517" s="120"/>
      <c r="C1517" s="249"/>
      <c r="D1517" s="242"/>
      <c r="E1517" s="157"/>
      <c r="T1517" s="16"/>
      <c r="U1517" s="279"/>
      <c r="V1517" s="16"/>
      <c r="X1517" s="16"/>
      <c r="Z1517" s="277"/>
    </row>
    <row r="1518" spans="2:26">
      <c r="B1518" s="120"/>
      <c r="C1518" s="249"/>
      <c r="D1518" s="242"/>
      <c r="E1518" s="157"/>
      <c r="T1518" s="16"/>
      <c r="U1518" s="279"/>
      <c r="V1518" s="16"/>
      <c r="X1518" s="16"/>
      <c r="Z1518" s="277"/>
    </row>
    <row r="1519" spans="2:26">
      <c r="B1519" s="120"/>
      <c r="C1519" s="249"/>
      <c r="D1519" s="242"/>
      <c r="E1519" s="157"/>
      <c r="T1519" s="16"/>
      <c r="U1519" s="279"/>
      <c r="V1519" s="16"/>
      <c r="X1519" s="16"/>
      <c r="Z1519" s="277"/>
    </row>
    <row r="1520" spans="2:26">
      <c r="B1520" s="120"/>
      <c r="C1520" s="249"/>
      <c r="D1520" s="242"/>
      <c r="E1520" s="157"/>
      <c r="T1520" s="16"/>
      <c r="U1520" s="279"/>
      <c r="V1520" s="16"/>
      <c r="X1520" s="16"/>
      <c r="Z1520" s="277"/>
    </row>
    <row r="1521" spans="2:26">
      <c r="B1521" s="120"/>
      <c r="C1521" s="249"/>
      <c r="D1521" s="242"/>
      <c r="E1521" s="157"/>
      <c r="T1521" s="16"/>
      <c r="U1521" s="279"/>
      <c r="V1521" s="16"/>
      <c r="X1521" s="16"/>
      <c r="Z1521" s="277"/>
    </row>
    <row r="1522" spans="2:26">
      <c r="B1522" s="120"/>
      <c r="C1522" s="249"/>
      <c r="D1522" s="242"/>
      <c r="E1522" s="157"/>
      <c r="T1522" s="16"/>
      <c r="U1522" s="279"/>
      <c r="V1522" s="16"/>
      <c r="X1522" s="16"/>
      <c r="Z1522" s="277"/>
    </row>
    <row r="1523" spans="2:26">
      <c r="B1523" s="120"/>
      <c r="C1523" s="249"/>
      <c r="D1523" s="242"/>
      <c r="E1523" s="157"/>
      <c r="T1523" s="16"/>
      <c r="U1523" s="279"/>
      <c r="V1523" s="16"/>
      <c r="X1523" s="16"/>
      <c r="Z1523" s="277"/>
    </row>
    <row r="1524" spans="2:26">
      <c r="B1524" s="120"/>
      <c r="C1524" s="249"/>
      <c r="D1524" s="242"/>
      <c r="E1524" s="157"/>
      <c r="T1524" s="16"/>
      <c r="U1524" s="279"/>
      <c r="V1524" s="16"/>
      <c r="X1524" s="16"/>
      <c r="Z1524" s="277"/>
    </row>
    <row r="1525" spans="2:26">
      <c r="B1525" s="120"/>
      <c r="C1525" s="249"/>
      <c r="D1525" s="242"/>
      <c r="E1525" s="157"/>
      <c r="T1525" s="16"/>
      <c r="U1525" s="279"/>
      <c r="V1525" s="16"/>
      <c r="X1525" s="16"/>
      <c r="Z1525" s="277"/>
    </row>
    <row r="1526" spans="2:26">
      <c r="B1526" s="120"/>
      <c r="C1526" s="249"/>
      <c r="D1526" s="242"/>
      <c r="E1526" s="157"/>
      <c r="T1526" s="16"/>
      <c r="U1526" s="279"/>
      <c r="V1526" s="16"/>
      <c r="X1526" s="16"/>
      <c r="Z1526" s="277"/>
    </row>
    <row r="1527" spans="2:26">
      <c r="B1527" s="120"/>
      <c r="C1527" s="249"/>
      <c r="D1527" s="242"/>
      <c r="E1527" s="157"/>
      <c r="T1527" s="16"/>
      <c r="U1527" s="279"/>
      <c r="V1527" s="16"/>
      <c r="X1527" s="16"/>
      <c r="Z1527" s="277"/>
    </row>
    <row r="1528" spans="2:26">
      <c r="B1528" s="120"/>
      <c r="C1528" s="249"/>
      <c r="D1528" s="242"/>
      <c r="E1528" s="157"/>
      <c r="T1528" s="16"/>
      <c r="U1528" s="279"/>
      <c r="V1528" s="16"/>
      <c r="X1528" s="16"/>
      <c r="Z1528" s="277"/>
    </row>
    <row r="1529" spans="2:26">
      <c r="B1529" s="120"/>
      <c r="C1529" s="249"/>
      <c r="D1529" s="242"/>
      <c r="E1529" s="157"/>
      <c r="T1529" s="16"/>
      <c r="U1529" s="279"/>
      <c r="V1529" s="16"/>
      <c r="X1529" s="16"/>
      <c r="Z1529" s="277"/>
    </row>
    <row r="1530" spans="2:26">
      <c r="B1530" s="120"/>
      <c r="C1530" s="249"/>
      <c r="D1530" s="242"/>
      <c r="E1530" s="157"/>
      <c r="T1530" s="16"/>
      <c r="U1530" s="279"/>
      <c r="V1530" s="16"/>
      <c r="X1530" s="16"/>
      <c r="Z1530" s="277"/>
    </row>
    <row r="1531" spans="2:26">
      <c r="B1531" s="120"/>
      <c r="C1531" s="249"/>
      <c r="D1531" s="242"/>
      <c r="E1531" s="157"/>
      <c r="T1531" s="16"/>
      <c r="U1531" s="279"/>
      <c r="V1531" s="16"/>
      <c r="X1531" s="16"/>
      <c r="Z1531" s="277"/>
    </row>
    <row r="1532" spans="2:26">
      <c r="B1532" s="120"/>
      <c r="C1532" s="249"/>
      <c r="D1532" s="242"/>
      <c r="E1532" s="157"/>
      <c r="T1532" s="16"/>
      <c r="U1532" s="279"/>
      <c r="V1532" s="16"/>
      <c r="X1532" s="16"/>
      <c r="Z1532" s="277"/>
    </row>
    <row r="1533" spans="2:26">
      <c r="B1533" s="120"/>
      <c r="C1533" s="249"/>
      <c r="D1533" s="242"/>
      <c r="E1533" s="157"/>
      <c r="T1533" s="16"/>
      <c r="U1533" s="279"/>
      <c r="V1533" s="16"/>
      <c r="X1533" s="16"/>
      <c r="Z1533" s="277"/>
    </row>
    <row r="1534" spans="2:26">
      <c r="B1534" s="120"/>
      <c r="C1534" s="249"/>
      <c r="D1534" s="242"/>
      <c r="E1534" s="157"/>
      <c r="T1534" s="16"/>
      <c r="U1534" s="279"/>
      <c r="V1534" s="16"/>
      <c r="X1534" s="16"/>
      <c r="Z1534" s="277"/>
    </row>
    <row r="1535" spans="2:26">
      <c r="B1535" s="120"/>
      <c r="C1535" s="249"/>
      <c r="D1535" s="242"/>
      <c r="E1535" s="157"/>
      <c r="T1535" s="16"/>
      <c r="U1535" s="279"/>
      <c r="V1535" s="16"/>
      <c r="X1535" s="16"/>
      <c r="Z1535" s="277"/>
    </row>
    <row r="1536" spans="2:26">
      <c r="B1536" s="120"/>
      <c r="C1536" s="249"/>
      <c r="D1536" s="242"/>
      <c r="E1536" s="157"/>
      <c r="T1536" s="16"/>
      <c r="U1536" s="279"/>
      <c r="V1536" s="16"/>
      <c r="X1536" s="16"/>
      <c r="Z1536" s="277"/>
    </row>
    <row r="1537" spans="2:26">
      <c r="B1537" s="120"/>
      <c r="C1537" s="249"/>
      <c r="D1537" s="242"/>
      <c r="E1537" s="157"/>
      <c r="T1537" s="16"/>
      <c r="U1537" s="279"/>
      <c r="V1537" s="16"/>
      <c r="X1537" s="16"/>
      <c r="Z1537" s="277"/>
    </row>
    <row r="1538" spans="2:26">
      <c r="B1538" s="120"/>
      <c r="C1538" s="249"/>
      <c r="D1538" s="242"/>
      <c r="E1538" s="157"/>
      <c r="T1538" s="16"/>
      <c r="U1538" s="279"/>
      <c r="V1538" s="16"/>
      <c r="X1538" s="16"/>
      <c r="Z1538" s="277"/>
    </row>
    <row r="1539" spans="2:26">
      <c r="B1539" s="120"/>
      <c r="C1539" s="249"/>
      <c r="D1539" s="242"/>
      <c r="E1539" s="157"/>
      <c r="T1539" s="16"/>
      <c r="U1539" s="279"/>
      <c r="V1539" s="16"/>
      <c r="X1539" s="16"/>
      <c r="Z1539" s="277"/>
    </row>
    <row r="1540" spans="2:26">
      <c r="B1540" s="120"/>
      <c r="C1540" s="249"/>
      <c r="D1540" s="242"/>
      <c r="E1540" s="157"/>
      <c r="T1540" s="16"/>
      <c r="U1540" s="279"/>
      <c r="V1540" s="16"/>
      <c r="X1540" s="16"/>
      <c r="Z1540" s="277"/>
    </row>
    <row r="1541" spans="2:26">
      <c r="B1541" s="120"/>
      <c r="C1541" s="249"/>
      <c r="D1541" s="242"/>
      <c r="E1541" s="157"/>
      <c r="T1541" s="16"/>
      <c r="U1541" s="279"/>
      <c r="V1541" s="16"/>
      <c r="X1541" s="16"/>
      <c r="Z1541" s="277"/>
    </row>
    <row r="1542" spans="2:26">
      <c r="B1542" s="120"/>
      <c r="C1542" s="249"/>
      <c r="D1542" s="242"/>
      <c r="E1542" s="157"/>
      <c r="T1542" s="16"/>
      <c r="U1542" s="279"/>
      <c r="V1542" s="16"/>
      <c r="X1542" s="16"/>
      <c r="Z1542" s="277"/>
    </row>
    <row r="1543" spans="2:26">
      <c r="B1543" s="120"/>
      <c r="C1543" s="249"/>
      <c r="D1543" s="242"/>
      <c r="E1543" s="157"/>
      <c r="T1543" s="16"/>
      <c r="U1543" s="279"/>
      <c r="V1543" s="16"/>
      <c r="X1543" s="16"/>
      <c r="Z1543" s="277"/>
    </row>
    <row r="1544" spans="2:26">
      <c r="B1544" s="120"/>
      <c r="C1544" s="249"/>
      <c r="D1544" s="242"/>
      <c r="E1544" s="157"/>
      <c r="T1544" s="16"/>
      <c r="U1544" s="279"/>
      <c r="V1544" s="16"/>
      <c r="X1544" s="16"/>
      <c r="Z1544" s="277"/>
    </row>
    <row r="1545" spans="2:26">
      <c r="B1545" s="120"/>
      <c r="C1545" s="249"/>
      <c r="D1545" s="242"/>
      <c r="E1545" s="157"/>
      <c r="T1545" s="16"/>
      <c r="U1545" s="279"/>
      <c r="V1545" s="16"/>
      <c r="X1545" s="16"/>
      <c r="Z1545" s="277"/>
    </row>
    <row r="1546" spans="2:26">
      <c r="B1546" s="120"/>
      <c r="C1546" s="249"/>
      <c r="D1546" s="242"/>
      <c r="E1546" s="157"/>
      <c r="T1546" s="16"/>
      <c r="U1546" s="279"/>
      <c r="V1546" s="16"/>
      <c r="X1546" s="16"/>
      <c r="Z1546" s="277"/>
    </row>
    <row r="1547" spans="2:26">
      <c r="B1547" s="120"/>
      <c r="C1547" s="249"/>
      <c r="D1547" s="242"/>
      <c r="E1547" s="157"/>
      <c r="T1547" s="16"/>
      <c r="U1547" s="279"/>
      <c r="V1547" s="16"/>
      <c r="X1547" s="16"/>
      <c r="Z1547" s="277"/>
    </row>
    <row r="1548" spans="2:26">
      <c r="B1548" s="120"/>
      <c r="C1548" s="249"/>
      <c r="D1548" s="242"/>
      <c r="E1548" s="157"/>
      <c r="T1548" s="16"/>
      <c r="U1548" s="279"/>
      <c r="V1548" s="16"/>
      <c r="X1548" s="16"/>
      <c r="Z1548" s="277"/>
    </row>
    <row r="1549" spans="2:26">
      <c r="B1549" s="120"/>
      <c r="C1549" s="249"/>
      <c r="D1549" s="242"/>
      <c r="E1549" s="157"/>
      <c r="T1549" s="16"/>
      <c r="U1549" s="279"/>
      <c r="V1549" s="16"/>
      <c r="X1549" s="16"/>
      <c r="Z1549" s="277"/>
    </row>
    <row r="1550" spans="2:26">
      <c r="B1550" s="120"/>
      <c r="D1550" s="242"/>
      <c r="E1550" s="157"/>
      <c r="T1550" s="16"/>
      <c r="U1550" s="279"/>
      <c r="V1550" s="16"/>
      <c r="X1550" s="16"/>
    </row>
    <row r="1551" spans="2:26">
      <c r="B1551" s="120"/>
      <c r="C1551" s="249"/>
      <c r="D1551" s="242"/>
      <c r="E1551" s="157"/>
      <c r="T1551" s="16"/>
      <c r="U1551" s="279"/>
      <c r="V1551" s="16"/>
      <c r="X1551" s="16"/>
      <c r="Z1551" s="277"/>
    </row>
    <row r="1552" spans="2:26">
      <c r="B1552" s="120"/>
      <c r="C1552" s="249"/>
      <c r="D1552" s="242"/>
      <c r="E1552" s="157"/>
      <c r="T1552" s="16"/>
      <c r="U1552" s="279"/>
      <c r="V1552" s="16"/>
      <c r="X1552" s="16"/>
      <c r="Z1552" s="277"/>
    </row>
    <row r="1553" spans="2:26">
      <c r="B1553" s="120"/>
      <c r="C1553" s="249"/>
      <c r="D1553" s="242"/>
      <c r="E1553" s="157"/>
      <c r="T1553" s="16"/>
      <c r="U1553" s="279"/>
      <c r="V1553" s="16"/>
      <c r="X1553" s="16"/>
      <c r="Z1553" s="277"/>
    </row>
    <row r="1554" spans="2:26">
      <c r="B1554" s="120"/>
      <c r="C1554" s="249"/>
      <c r="D1554" s="242"/>
      <c r="E1554" s="157"/>
      <c r="T1554" s="16"/>
      <c r="U1554" s="279"/>
      <c r="V1554" s="16"/>
      <c r="X1554" s="16"/>
      <c r="Z1554" s="277"/>
    </row>
    <row r="1555" spans="2:26">
      <c r="B1555" s="120"/>
      <c r="C1555" s="249"/>
      <c r="D1555" s="242"/>
      <c r="E1555" s="157"/>
      <c r="T1555" s="16"/>
      <c r="U1555" s="279"/>
      <c r="V1555" s="16"/>
      <c r="X1555" s="16"/>
      <c r="Z1555" s="277"/>
    </row>
    <row r="1556" spans="2:26">
      <c r="B1556" s="120"/>
      <c r="C1556" s="249"/>
      <c r="D1556" s="242"/>
      <c r="E1556" s="157"/>
      <c r="T1556" s="16"/>
      <c r="U1556" s="279"/>
      <c r="V1556" s="16"/>
      <c r="X1556" s="16"/>
      <c r="Z1556" s="277"/>
    </row>
    <row r="1557" spans="2:26">
      <c r="B1557" s="120"/>
      <c r="C1557" s="249"/>
      <c r="D1557" s="242"/>
      <c r="E1557" s="157"/>
      <c r="T1557" s="16"/>
      <c r="U1557" s="279"/>
      <c r="V1557" s="16"/>
      <c r="X1557" s="16"/>
      <c r="Z1557" s="277"/>
    </row>
    <row r="1558" spans="2:26">
      <c r="B1558" s="120"/>
      <c r="C1558" s="249"/>
      <c r="D1558" s="242"/>
      <c r="E1558" s="157"/>
      <c r="T1558" s="16"/>
      <c r="U1558" s="279"/>
      <c r="V1558" s="16"/>
      <c r="X1558" s="16"/>
      <c r="Z1558" s="277"/>
    </row>
    <row r="1559" spans="2:26">
      <c r="B1559" s="120"/>
      <c r="C1559" s="249"/>
      <c r="D1559" s="242"/>
      <c r="E1559" s="157"/>
      <c r="T1559" s="16"/>
      <c r="U1559" s="279"/>
      <c r="V1559" s="16"/>
      <c r="X1559" s="16"/>
      <c r="Z1559" s="277"/>
    </row>
    <row r="1560" spans="2:26">
      <c r="B1560" s="120"/>
      <c r="C1560" s="249"/>
      <c r="D1560" s="242"/>
      <c r="E1560" s="157"/>
      <c r="T1560" s="16"/>
      <c r="U1560" s="279"/>
      <c r="V1560" s="16"/>
      <c r="X1560" s="16"/>
      <c r="Z1560" s="277"/>
    </row>
    <row r="1561" spans="2:26">
      <c r="B1561" s="120"/>
      <c r="C1561" s="249"/>
      <c r="D1561" s="242"/>
      <c r="E1561" s="157"/>
      <c r="T1561" s="16"/>
      <c r="U1561" s="279"/>
      <c r="V1561" s="16"/>
      <c r="X1561" s="16"/>
      <c r="Z1561" s="277"/>
    </row>
    <row r="1562" spans="2:26">
      <c r="B1562" s="120"/>
      <c r="D1562" s="242"/>
      <c r="E1562" s="157"/>
      <c r="T1562" s="16"/>
      <c r="U1562" s="279"/>
      <c r="V1562" s="16"/>
      <c r="X1562" s="16"/>
    </row>
    <row r="1563" spans="2:26">
      <c r="B1563" s="120"/>
      <c r="C1563" s="249"/>
      <c r="D1563" s="242"/>
      <c r="E1563" s="157"/>
      <c r="T1563" s="16"/>
      <c r="U1563" s="279"/>
      <c r="V1563" s="16"/>
      <c r="X1563" s="16"/>
      <c r="Z1563" s="277"/>
    </row>
    <row r="1564" spans="2:26">
      <c r="B1564" s="120"/>
      <c r="C1564" s="249"/>
      <c r="D1564" s="242"/>
      <c r="E1564" s="157"/>
      <c r="T1564" s="16"/>
      <c r="U1564" s="279"/>
      <c r="V1564" s="16"/>
      <c r="X1564" s="16"/>
      <c r="Z1564" s="277"/>
    </row>
    <row r="1565" spans="2:26">
      <c r="B1565" s="120"/>
      <c r="C1565" s="249"/>
      <c r="D1565" s="242"/>
      <c r="E1565" s="157"/>
      <c r="T1565" s="16"/>
      <c r="U1565" s="279"/>
      <c r="V1565" s="16"/>
      <c r="X1565" s="16"/>
      <c r="Z1565" s="277"/>
    </row>
    <row r="1566" spans="2:26">
      <c r="B1566" s="120"/>
      <c r="C1566" s="249"/>
      <c r="D1566" s="242"/>
      <c r="E1566" s="157"/>
      <c r="T1566" s="16"/>
      <c r="U1566" s="279"/>
      <c r="V1566" s="16"/>
      <c r="X1566" s="16"/>
      <c r="Z1566" s="277"/>
    </row>
    <row r="1567" spans="2:26">
      <c r="B1567" s="120"/>
      <c r="C1567" s="249"/>
      <c r="D1567" s="242"/>
      <c r="E1567" s="157"/>
      <c r="T1567" s="16"/>
      <c r="U1567" s="279"/>
      <c r="V1567" s="16"/>
      <c r="X1567" s="16"/>
      <c r="Z1567" s="277"/>
    </row>
    <row r="1568" spans="2:26">
      <c r="B1568" s="120"/>
      <c r="C1568" s="249"/>
      <c r="D1568" s="242"/>
      <c r="E1568" s="157"/>
      <c r="T1568" s="16"/>
      <c r="U1568" s="279"/>
      <c r="V1568" s="16"/>
      <c r="X1568" s="16"/>
      <c r="Z1568" s="277"/>
    </row>
    <row r="1569" spans="2:26">
      <c r="B1569" s="120"/>
      <c r="C1569" s="249"/>
      <c r="D1569" s="242"/>
      <c r="E1569" s="157"/>
      <c r="T1569" s="16"/>
      <c r="U1569" s="279"/>
      <c r="V1569" s="16"/>
      <c r="X1569" s="16"/>
      <c r="Z1569" s="277"/>
    </row>
    <row r="1570" spans="2:26">
      <c r="B1570" s="120"/>
      <c r="C1570" s="249"/>
      <c r="D1570" s="242"/>
      <c r="E1570" s="157"/>
      <c r="T1570" s="16"/>
      <c r="U1570" s="279"/>
      <c r="V1570" s="16"/>
      <c r="X1570" s="16"/>
      <c r="Z1570" s="277"/>
    </row>
    <row r="1571" spans="2:26">
      <c r="B1571" s="120"/>
      <c r="C1571" s="249"/>
      <c r="D1571" s="242"/>
      <c r="E1571" s="157"/>
      <c r="T1571" s="16"/>
      <c r="U1571" s="279"/>
      <c r="V1571" s="16"/>
      <c r="X1571" s="16"/>
      <c r="Z1571" s="277"/>
    </row>
    <row r="1572" spans="2:26">
      <c r="B1572" s="120"/>
      <c r="C1572" s="249"/>
      <c r="D1572" s="242"/>
      <c r="E1572" s="157"/>
      <c r="T1572" s="16"/>
      <c r="U1572" s="279"/>
      <c r="V1572" s="16"/>
      <c r="X1572" s="16"/>
      <c r="Z1572" s="277"/>
    </row>
    <row r="1573" spans="2:26">
      <c r="B1573" s="120"/>
      <c r="C1573" s="249"/>
      <c r="D1573" s="242"/>
      <c r="E1573" s="157"/>
      <c r="T1573" s="16"/>
      <c r="U1573" s="279"/>
      <c r="V1573" s="16"/>
      <c r="X1573" s="16"/>
      <c r="Z1573" s="277"/>
    </row>
    <row r="1574" spans="2:26">
      <c r="B1574" s="120"/>
      <c r="C1574" s="249"/>
      <c r="D1574" s="242"/>
      <c r="E1574" s="157"/>
      <c r="T1574" s="16"/>
      <c r="U1574" s="279"/>
      <c r="V1574" s="16"/>
      <c r="X1574" s="16"/>
      <c r="Z1574" s="277"/>
    </row>
    <row r="1575" spans="2:26">
      <c r="B1575" s="120"/>
      <c r="C1575" s="249"/>
      <c r="D1575" s="242"/>
      <c r="E1575" s="157"/>
      <c r="T1575" s="16"/>
      <c r="U1575" s="279"/>
      <c r="V1575" s="16"/>
      <c r="X1575" s="16"/>
      <c r="Z1575" s="277"/>
    </row>
    <row r="1576" spans="2:26">
      <c r="B1576" s="120"/>
      <c r="C1576" s="249"/>
      <c r="D1576" s="242"/>
      <c r="E1576" s="157"/>
      <c r="T1576" s="16"/>
      <c r="U1576" s="279"/>
      <c r="V1576" s="16"/>
      <c r="X1576" s="16"/>
      <c r="Z1576" s="277"/>
    </row>
    <row r="1577" spans="2:26">
      <c r="B1577" s="120"/>
      <c r="C1577" s="249"/>
      <c r="D1577" s="242"/>
      <c r="E1577" s="157"/>
      <c r="T1577" s="16"/>
      <c r="U1577" s="279"/>
      <c r="V1577" s="16"/>
      <c r="X1577" s="16"/>
      <c r="Z1577" s="277"/>
    </row>
    <row r="1578" spans="2:26">
      <c r="B1578" s="120"/>
      <c r="C1578" s="249"/>
      <c r="D1578" s="242"/>
      <c r="E1578" s="157"/>
      <c r="T1578" s="16"/>
      <c r="U1578" s="279"/>
      <c r="V1578" s="16"/>
      <c r="X1578" s="16"/>
      <c r="Z1578" s="277"/>
    </row>
    <row r="1579" spans="2:26">
      <c r="B1579" s="120"/>
      <c r="C1579" s="249"/>
      <c r="D1579" s="242"/>
      <c r="E1579" s="157"/>
      <c r="T1579" s="16"/>
      <c r="U1579" s="279"/>
      <c r="V1579" s="16"/>
      <c r="X1579" s="16"/>
      <c r="Z1579" s="277"/>
    </row>
    <row r="1580" spans="2:26">
      <c r="B1580" s="120"/>
      <c r="C1580" s="249"/>
      <c r="D1580" s="242"/>
      <c r="E1580" s="157"/>
      <c r="T1580" s="16"/>
      <c r="U1580" s="279"/>
      <c r="V1580" s="16"/>
      <c r="X1580" s="16"/>
      <c r="Z1580" s="277"/>
    </row>
    <row r="1581" spans="2:26">
      <c r="B1581" s="120"/>
      <c r="C1581" s="249"/>
      <c r="D1581" s="242"/>
      <c r="E1581" s="157"/>
      <c r="T1581" s="16"/>
      <c r="U1581" s="279"/>
      <c r="V1581" s="16"/>
      <c r="X1581" s="16"/>
      <c r="Z1581" s="277"/>
    </row>
    <row r="1582" spans="2:26">
      <c r="B1582" s="120"/>
      <c r="C1582" s="249"/>
      <c r="D1582" s="242"/>
      <c r="E1582" s="157"/>
      <c r="T1582" s="16"/>
      <c r="U1582" s="279"/>
      <c r="V1582" s="16"/>
      <c r="X1582" s="16"/>
      <c r="Z1582" s="277"/>
    </row>
    <row r="1583" spans="2:26">
      <c r="B1583" s="120"/>
      <c r="C1583" s="249"/>
      <c r="D1583" s="242"/>
      <c r="E1583" s="157"/>
      <c r="T1583" s="16"/>
      <c r="U1583" s="279"/>
      <c r="V1583" s="16"/>
      <c r="X1583" s="16"/>
      <c r="Z1583" s="277"/>
    </row>
    <row r="1584" spans="2:26">
      <c r="B1584" s="120"/>
      <c r="C1584" s="249"/>
      <c r="D1584" s="242"/>
      <c r="E1584" s="157"/>
      <c r="T1584" s="16"/>
      <c r="U1584" s="279"/>
      <c r="V1584" s="16"/>
      <c r="X1584" s="16"/>
      <c r="Z1584" s="277"/>
    </row>
    <row r="1585" spans="2:26">
      <c r="B1585" s="120"/>
      <c r="C1585" s="249"/>
      <c r="D1585" s="242"/>
      <c r="E1585" s="157"/>
      <c r="T1585" s="16"/>
      <c r="U1585" s="279"/>
      <c r="V1585" s="16"/>
      <c r="X1585" s="16"/>
      <c r="Z1585" s="277"/>
    </row>
    <row r="1586" spans="2:26">
      <c r="B1586" s="120"/>
      <c r="C1586" s="249"/>
      <c r="D1586" s="242"/>
      <c r="E1586" s="157"/>
      <c r="T1586" s="16"/>
      <c r="U1586" s="279"/>
      <c r="V1586" s="16"/>
      <c r="X1586" s="16"/>
      <c r="Z1586" s="277"/>
    </row>
    <row r="1587" spans="2:26">
      <c r="B1587" s="120"/>
      <c r="C1587" s="249"/>
      <c r="D1587" s="242"/>
      <c r="E1587" s="157"/>
      <c r="T1587" s="16"/>
      <c r="U1587" s="279"/>
      <c r="V1587" s="16"/>
      <c r="X1587" s="16"/>
      <c r="Z1587" s="277"/>
    </row>
    <row r="1588" spans="2:26">
      <c r="B1588" s="120"/>
      <c r="C1588" s="249"/>
      <c r="D1588" s="242"/>
      <c r="E1588" s="157"/>
      <c r="T1588" s="16"/>
      <c r="U1588" s="279"/>
      <c r="V1588" s="16"/>
      <c r="X1588" s="16"/>
      <c r="Z1588" s="277"/>
    </row>
    <row r="1589" spans="2:26">
      <c r="B1589" s="120"/>
      <c r="C1589" s="249"/>
      <c r="D1589" s="242"/>
      <c r="E1589" s="157"/>
      <c r="T1589" s="16"/>
      <c r="U1589" s="279"/>
      <c r="V1589" s="16"/>
      <c r="X1589" s="16"/>
      <c r="Z1589" s="277"/>
    </row>
    <row r="1590" spans="2:26">
      <c r="B1590" s="120"/>
      <c r="C1590" s="249"/>
      <c r="D1590" s="242"/>
      <c r="E1590" s="157"/>
      <c r="T1590" s="16"/>
      <c r="U1590" s="279"/>
      <c r="V1590" s="16"/>
      <c r="X1590" s="16"/>
      <c r="Z1590" s="277"/>
    </row>
    <row r="1591" spans="2:26">
      <c r="B1591" s="120"/>
      <c r="C1591" s="249"/>
      <c r="D1591" s="242"/>
      <c r="E1591" s="157"/>
      <c r="T1591" s="16"/>
      <c r="U1591" s="279"/>
      <c r="V1591" s="16"/>
      <c r="X1591" s="16"/>
      <c r="Z1591" s="277"/>
    </row>
    <row r="1592" spans="2:26">
      <c r="B1592" s="120"/>
      <c r="C1592" s="249"/>
      <c r="D1592" s="242"/>
      <c r="E1592" s="157"/>
      <c r="T1592" s="16"/>
      <c r="U1592" s="279"/>
      <c r="V1592" s="16"/>
      <c r="X1592" s="16"/>
      <c r="Z1592" s="277"/>
    </row>
    <row r="1593" spans="2:26">
      <c r="B1593" s="120"/>
      <c r="C1593" s="249"/>
      <c r="D1593" s="242"/>
      <c r="E1593" s="157"/>
      <c r="T1593" s="16"/>
      <c r="U1593" s="279"/>
      <c r="V1593" s="16"/>
      <c r="X1593" s="16"/>
      <c r="Z1593" s="277"/>
    </row>
    <row r="1594" spans="2:26">
      <c r="B1594" s="120"/>
      <c r="C1594" s="249"/>
      <c r="D1594" s="242"/>
      <c r="E1594" s="157"/>
      <c r="T1594" s="16"/>
      <c r="U1594" s="279"/>
      <c r="V1594" s="16"/>
      <c r="X1594" s="16"/>
      <c r="Z1594" s="277"/>
    </row>
    <row r="1595" spans="2:26">
      <c r="B1595" s="120"/>
      <c r="C1595" s="249"/>
      <c r="D1595" s="242"/>
      <c r="E1595" s="157"/>
      <c r="T1595" s="16"/>
      <c r="U1595" s="279"/>
      <c r="V1595" s="16"/>
      <c r="X1595" s="16"/>
      <c r="Z1595" s="277"/>
    </row>
    <row r="1596" spans="2:26">
      <c r="B1596" s="120"/>
      <c r="C1596" s="249"/>
      <c r="D1596" s="242"/>
      <c r="E1596" s="157"/>
      <c r="T1596" s="16"/>
      <c r="U1596" s="279"/>
      <c r="V1596" s="16"/>
      <c r="X1596" s="16"/>
      <c r="Z1596" s="277"/>
    </row>
    <row r="1597" spans="2:26">
      <c r="B1597" s="120"/>
      <c r="C1597" s="249"/>
      <c r="D1597" s="242"/>
      <c r="E1597" s="157"/>
      <c r="T1597" s="16"/>
      <c r="U1597" s="279"/>
      <c r="V1597" s="16"/>
      <c r="X1597" s="16"/>
      <c r="Z1597" s="277"/>
    </row>
    <row r="1598" spans="2:26">
      <c r="B1598" s="120"/>
      <c r="C1598" s="249"/>
      <c r="D1598" s="242"/>
      <c r="E1598" s="157"/>
      <c r="T1598" s="16"/>
      <c r="U1598" s="279"/>
      <c r="V1598" s="16"/>
      <c r="X1598" s="16"/>
      <c r="Z1598" s="277"/>
    </row>
    <row r="1599" spans="2:26">
      <c r="B1599" s="120"/>
      <c r="C1599" s="249"/>
      <c r="D1599" s="242"/>
      <c r="E1599" s="157"/>
      <c r="T1599" s="16"/>
      <c r="U1599" s="279"/>
      <c r="V1599" s="16"/>
      <c r="X1599" s="16"/>
      <c r="Z1599" s="277"/>
    </row>
    <row r="1600" spans="2:26">
      <c r="B1600" s="120"/>
      <c r="C1600" s="249"/>
      <c r="D1600" s="242"/>
      <c r="E1600" s="157"/>
      <c r="T1600" s="16"/>
      <c r="U1600" s="279"/>
      <c r="V1600" s="16"/>
      <c r="X1600" s="16"/>
      <c r="Z1600" s="277"/>
    </row>
    <row r="1601" spans="2:26">
      <c r="B1601" s="120"/>
      <c r="D1601" s="242"/>
      <c r="E1601" s="157"/>
      <c r="T1601" s="16"/>
      <c r="U1601" s="279"/>
      <c r="V1601" s="16"/>
      <c r="X1601" s="16"/>
    </row>
    <row r="1602" spans="2:26">
      <c r="B1602" s="120"/>
      <c r="C1602" s="249"/>
      <c r="D1602" s="242"/>
      <c r="E1602" s="157"/>
      <c r="T1602" s="16"/>
      <c r="U1602" s="279"/>
      <c r="V1602" s="16"/>
      <c r="X1602" s="16"/>
      <c r="Z1602" s="277"/>
    </row>
    <row r="1603" spans="2:26">
      <c r="B1603" s="120"/>
      <c r="C1603" s="249"/>
      <c r="D1603" s="242"/>
      <c r="E1603" s="157"/>
      <c r="T1603" s="16"/>
      <c r="U1603" s="279"/>
      <c r="V1603" s="16"/>
      <c r="X1603" s="16"/>
      <c r="Z1603" s="277"/>
    </row>
    <row r="1604" spans="2:26">
      <c r="B1604" s="120"/>
      <c r="C1604" s="249"/>
      <c r="D1604" s="242"/>
      <c r="E1604" s="157"/>
      <c r="T1604" s="16"/>
      <c r="U1604" s="279"/>
      <c r="V1604" s="16"/>
      <c r="X1604" s="16"/>
      <c r="Z1604" s="277"/>
    </row>
    <row r="1605" spans="2:26">
      <c r="B1605" s="120"/>
      <c r="C1605" s="249"/>
      <c r="D1605" s="242"/>
      <c r="E1605" s="157"/>
      <c r="T1605" s="16"/>
      <c r="U1605" s="279"/>
      <c r="V1605" s="16"/>
      <c r="X1605" s="16"/>
      <c r="Z1605" s="277"/>
    </row>
    <row r="1606" spans="2:26">
      <c r="B1606" s="120"/>
      <c r="C1606" s="249"/>
      <c r="D1606" s="242"/>
      <c r="E1606" s="157"/>
      <c r="T1606" s="16"/>
      <c r="U1606" s="279"/>
      <c r="V1606" s="16"/>
      <c r="X1606" s="16"/>
      <c r="Z1606" s="277"/>
    </row>
    <row r="1607" spans="2:26">
      <c r="B1607" s="120"/>
      <c r="C1607" s="249"/>
      <c r="D1607" s="242"/>
      <c r="E1607" s="157"/>
      <c r="T1607" s="16"/>
      <c r="U1607" s="279"/>
      <c r="V1607" s="16"/>
      <c r="X1607" s="16"/>
      <c r="Z1607" s="277"/>
    </row>
    <row r="1608" spans="2:26">
      <c r="B1608" s="120"/>
      <c r="C1608" s="249"/>
      <c r="D1608" s="242"/>
      <c r="E1608" s="157"/>
      <c r="T1608" s="16"/>
      <c r="U1608" s="279"/>
      <c r="V1608" s="16"/>
      <c r="X1608" s="16"/>
      <c r="Z1608" s="277"/>
    </row>
    <row r="1609" spans="2:26">
      <c r="B1609" s="120"/>
      <c r="C1609" s="249"/>
      <c r="D1609" s="242"/>
      <c r="E1609" s="157"/>
      <c r="T1609" s="16"/>
      <c r="U1609" s="279"/>
      <c r="V1609" s="16"/>
      <c r="X1609" s="16"/>
      <c r="Z1609" s="277"/>
    </row>
    <row r="1610" spans="2:26">
      <c r="B1610" s="120"/>
      <c r="C1610" s="249"/>
      <c r="D1610" s="242"/>
      <c r="E1610" s="157"/>
      <c r="T1610" s="16"/>
      <c r="U1610" s="279"/>
      <c r="V1610" s="16"/>
      <c r="X1610" s="16"/>
      <c r="Z1610" s="277"/>
    </row>
    <row r="1611" spans="2:26">
      <c r="B1611" s="120"/>
      <c r="C1611" s="249"/>
      <c r="D1611" s="242"/>
      <c r="E1611" s="157"/>
      <c r="T1611" s="16"/>
      <c r="U1611" s="279"/>
      <c r="V1611" s="16"/>
      <c r="X1611" s="16"/>
      <c r="Z1611" s="277"/>
    </row>
    <row r="1612" spans="2:26">
      <c r="B1612" s="120"/>
      <c r="C1612" s="249"/>
      <c r="D1612" s="242"/>
      <c r="E1612" s="157"/>
      <c r="T1612" s="16"/>
      <c r="U1612" s="279"/>
      <c r="V1612" s="16"/>
      <c r="X1612" s="16"/>
      <c r="Z1612" s="277"/>
    </row>
    <row r="1613" spans="2:26">
      <c r="B1613" s="120"/>
      <c r="C1613" s="249"/>
      <c r="D1613" s="242"/>
      <c r="E1613" s="157"/>
      <c r="T1613" s="16"/>
      <c r="U1613" s="279"/>
      <c r="V1613" s="16"/>
      <c r="X1613" s="16"/>
      <c r="Z1613" s="277"/>
    </row>
    <row r="1614" spans="2:26">
      <c r="B1614" s="120"/>
      <c r="C1614" s="249"/>
      <c r="D1614" s="242"/>
      <c r="E1614" s="157"/>
      <c r="T1614" s="16"/>
      <c r="U1614" s="279"/>
      <c r="V1614" s="16"/>
      <c r="X1614" s="16"/>
      <c r="Z1614" s="277"/>
    </row>
    <row r="1615" spans="2:26">
      <c r="B1615" s="120"/>
      <c r="C1615" s="249"/>
      <c r="D1615" s="242"/>
      <c r="E1615" s="157"/>
      <c r="T1615" s="16"/>
      <c r="U1615" s="279"/>
      <c r="V1615" s="16"/>
      <c r="X1615" s="16"/>
      <c r="Z1615" s="277"/>
    </row>
    <row r="1616" spans="2:26">
      <c r="B1616" s="120"/>
      <c r="C1616" s="249"/>
      <c r="D1616" s="242"/>
      <c r="E1616" s="157"/>
      <c r="T1616" s="16"/>
      <c r="U1616" s="279"/>
      <c r="V1616" s="16"/>
      <c r="X1616" s="16"/>
      <c r="Z1616" s="277"/>
    </row>
    <row r="1617" spans="2:26">
      <c r="B1617" s="120"/>
      <c r="C1617" s="249"/>
      <c r="D1617" s="242"/>
      <c r="E1617" s="157"/>
      <c r="T1617" s="16"/>
      <c r="U1617" s="279"/>
      <c r="V1617" s="16"/>
      <c r="X1617" s="16"/>
      <c r="Z1617" s="277"/>
    </row>
    <row r="1618" spans="2:26">
      <c r="B1618" s="120"/>
      <c r="C1618" s="249"/>
      <c r="D1618" s="242"/>
      <c r="E1618" s="157"/>
      <c r="T1618" s="16"/>
      <c r="U1618" s="279"/>
      <c r="V1618" s="16"/>
      <c r="X1618" s="16"/>
      <c r="Z1618" s="277"/>
    </row>
    <row r="1619" spans="2:26">
      <c r="B1619" s="120"/>
      <c r="C1619" s="249"/>
      <c r="D1619" s="242"/>
      <c r="E1619" s="157"/>
      <c r="T1619" s="16"/>
      <c r="U1619" s="279"/>
      <c r="V1619" s="16"/>
      <c r="X1619" s="16"/>
      <c r="Z1619" s="277"/>
    </row>
    <row r="1620" spans="2:26">
      <c r="B1620" s="120"/>
      <c r="C1620" s="249"/>
      <c r="D1620" s="242"/>
      <c r="E1620" s="157"/>
      <c r="T1620" s="16"/>
      <c r="U1620" s="279"/>
      <c r="V1620" s="16"/>
      <c r="X1620" s="16"/>
      <c r="Z1620" s="277"/>
    </row>
    <row r="1621" spans="2:26">
      <c r="B1621" s="120"/>
      <c r="C1621" s="249"/>
      <c r="D1621" s="242"/>
      <c r="E1621" s="157"/>
      <c r="T1621" s="16"/>
      <c r="U1621" s="279"/>
      <c r="V1621" s="16"/>
      <c r="X1621" s="16"/>
      <c r="Z1621" s="277"/>
    </row>
    <row r="1622" spans="2:26">
      <c r="B1622" s="120"/>
      <c r="C1622" s="249"/>
      <c r="D1622" s="242"/>
      <c r="E1622" s="157"/>
      <c r="T1622" s="16"/>
      <c r="U1622" s="279"/>
      <c r="V1622" s="16"/>
      <c r="X1622" s="16"/>
      <c r="Z1622" s="277"/>
    </row>
    <row r="1623" spans="2:26">
      <c r="B1623" s="120"/>
      <c r="C1623" s="249"/>
      <c r="D1623" s="242"/>
      <c r="E1623" s="157"/>
      <c r="T1623" s="16"/>
      <c r="U1623" s="279"/>
      <c r="V1623" s="16"/>
      <c r="X1623" s="16"/>
      <c r="Z1623" s="277"/>
    </row>
    <row r="1624" spans="2:26">
      <c r="B1624" s="120"/>
      <c r="C1624" s="249"/>
      <c r="D1624" s="242"/>
      <c r="E1624" s="157"/>
      <c r="T1624" s="16"/>
      <c r="U1624" s="279"/>
      <c r="V1624" s="16"/>
      <c r="X1624" s="16"/>
      <c r="Z1624" s="277"/>
    </row>
    <row r="1625" spans="2:26">
      <c r="B1625" s="120"/>
      <c r="C1625" s="249"/>
      <c r="D1625" s="242"/>
      <c r="E1625" s="157"/>
      <c r="T1625" s="16"/>
      <c r="U1625" s="279"/>
      <c r="V1625" s="16"/>
      <c r="X1625" s="16"/>
      <c r="Z1625" s="277"/>
    </row>
    <row r="1626" spans="2:26">
      <c r="B1626" s="120"/>
      <c r="C1626" s="249"/>
      <c r="D1626" s="242"/>
      <c r="E1626" s="157"/>
      <c r="T1626" s="16"/>
      <c r="U1626" s="279"/>
      <c r="V1626" s="16"/>
      <c r="X1626" s="16"/>
      <c r="Z1626" s="277"/>
    </row>
    <row r="1627" spans="2:26">
      <c r="B1627" s="120"/>
      <c r="C1627" s="249"/>
      <c r="D1627" s="242"/>
      <c r="E1627" s="157"/>
      <c r="T1627" s="16"/>
      <c r="U1627" s="279"/>
      <c r="V1627" s="16"/>
      <c r="X1627" s="16"/>
      <c r="Z1627" s="277"/>
    </row>
    <row r="1628" spans="2:26">
      <c r="B1628" s="120"/>
      <c r="C1628" s="249"/>
      <c r="D1628" s="242"/>
      <c r="E1628" s="157"/>
      <c r="T1628" s="16"/>
      <c r="U1628" s="279"/>
      <c r="V1628" s="16"/>
      <c r="X1628" s="16"/>
      <c r="Z1628" s="277"/>
    </row>
    <row r="1629" spans="2:26">
      <c r="B1629" s="120"/>
      <c r="C1629" s="249"/>
      <c r="D1629" s="242"/>
      <c r="E1629" s="157"/>
      <c r="T1629" s="16"/>
      <c r="U1629" s="279"/>
      <c r="V1629" s="16"/>
      <c r="X1629" s="16"/>
      <c r="Z1629" s="277"/>
    </row>
    <row r="1630" spans="2:26">
      <c r="B1630" s="120"/>
      <c r="D1630" s="242"/>
      <c r="E1630" s="157"/>
      <c r="T1630" s="16"/>
      <c r="U1630" s="279"/>
      <c r="V1630" s="16"/>
      <c r="X1630" s="16"/>
    </row>
    <row r="1631" spans="2:26">
      <c r="B1631" s="120"/>
      <c r="D1631" s="242"/>
      <c r="E1631" s="157"/>
      <c r="T1631" s="16"/>
      <c r="U1631" s="279"/>
      <c r="V1631" s="16"/>
      <c r="X1631" s="16"/>
    </row>
    <row r="1632" spans="2:26">
      <c r="B1632" s="120"/>
      <c r="D1632" s="242"/>
      <c r="E1632" s="157"/>
      <c r="T1632" s="16"/>
      <c r="U1632" s="279"/>
      <c r="V1632" s="16"/>
      <c r="X1632" s="16"/>
    </row>
    <row r="1633" spans="2:26">
      <c r="B1633" s="120"/>
      <c r="C1633" s="249"/>
      <c r="D1633" s="242"/>
      <c r="E1633" s="157"/>
      <c r="T1633" s="16"/>
      <c r="U1633" s="279"/>
      <c r="V1633" s="16"/>
      <c r="X1633" s="16"/>
      <c r="Z1633" s="277"/>
    </row>
    <row r="1634" spans="2:26">
      <c r="B1634" s="120"/>
      <c r="C1634" s="249"/>
      <c r="D1634" s="242"/>
      <c r="E1634" s="157"/>
      <c r="T1634" s="16"/>
      <c r="U1634" s="279"/>
      <c r="V1634" s="16"/>
      <c r="X1634" s="16"/>
      <c r="Z1634" s="277"/>
    </row>
    <row r="1635" spans="2:26">
      <c r="B1635" s="120"/>
      <c r="C1635" s="249"/>
      <c r="D1635" s="242"/>
      <c r="E1635" s="157"/>
      <c r="T1635" s="16"/>
      <c r="U1635" s="279"/>
      <c r="V1635" s="16"/>
      <c r="X1635" s="16"/>
      <c r="Z1635" s="277"/>
    </row>
    <row r="1636" spans="2:26">
      <c r="B1636" s="120"/>
      <c r="C1636" s="249"/>
      <c r="D1636" s="242"/>
      <c r="E1636" s="157"/>
      <c r="T1636" s="16"/>
      <c r="U1636" s="279"/>
      <c r="V1636" s="16"/>
      <c r="X1636" s="16"/>
      <c r="Z1636" s="277"/>
    </row>
    <row r="1637" spans="2:26">
      <c r="B1637" s="120"/>
      <c r="C1637" s="249"/>
      <c r="D1637" s="242"/>
      <c r="E1637" s="157"/>
      <c r="T1637" s="16"/>
      <c r="U1637" s="279"/>
      <c r="V1637" s="16"/>
      <c r="X1637" s="16"/>
      <c r="Z1637" s="277"/>
    </row>
    <row r="1638" spans="2:26">
      <c r="B1638" s="120"/>
      <c r="C1638" s="249"/>
      <c r="D1638" s="242"/>
      <c r="E1638" s="157"/>
      <c r="T1638" s="16"/>
      <c r="U1638" s="279"/>
      <c r="V1638" s="16"/>
      <c r="X1638" s="16"/>
      <c r="Z1638" s="277"/>
    </row>
    <row r="1639" spans="2:26">
      <c r="B1639" s="120"/>
      <c r="C1639" s="249"/>
      <c r="D1639" s="242"/>
      <c r="E1639" s="157"/>
      <c r="T1639" s="16"/>
      <c r="U1639" s="279"/>
      <c r="V1639" s="16"/>
      <c r="X1639" s="16"/>
      <c r="Z1639" s="277"/>
    </row>
    <row r="1640" spans="2:26">
      <c r="B1640" s="120"/>
      <c r="D1640" s="242"/>
      <c r="E1640" s="157"/>
      <c r="T1640" s="16"/>
      <c r="U1640" s="279"/>
      <c r="V1640" s="16"/>
      <c r="X1640" s="16"/>
    </row>
    <row r="1641" spans="2:26">
      <c r="B1641" s="120"/>
      <c r="C1641" s="249"/>
      <c r="D1641" s="242"/>
      <c r="E1641" s="157"/>
      <c r="T1641" s="16"/>
      <c r="U1641" s="279"/>
      <c r="V1641" s="16"/>
      <c r="X1641" s="16"/>
      <c r="Z1641" s="277"/>
    </row>
    <row r="1642" spans="2:26">
      <c r="B1642" s="120"/>
      <c r="C1642" s="249"/>
      <c r="D1642" s="242"/>
      <c r="E1642" s="157"/>
      <c r="T1642" s="16"/>
      <c r="U1642" s="279"/>
      <c r="V1642" s="16"/>
      <c r="X1642" s="16"/>
      <c r="Z1642" s="277"/>
    </row>
    <row r="1643" spans="2:26">
      <c r="B1643" s="120"/>
      <c r="C1643" s="249"/>
      <c r="D1643" s="242"/>
      <c r="E1643" s="157"/>
      <c r="T1643" s="16"/>
      <c r="U1643" s="279"/>
      <c r="V1643" s="16"/>
      <c r="X1643" s="16"/>
      <c r="Z1643" s="277"/>
    </row>
    <row r="1644" spans="2:26">
      <c r="B1644" s="120"/>
      <c r="C1644" s="249"/>
      <c r="D1644" s="242"/>
      <c r="E1644" s="157"/>
      <c r="T1644" s="16"/>
      <c r="U1644" s="279"/>
      <c r="V1644" s="16"/>
      <c r="X1644" s="16"/>
      <c r="Z1644" s="277"/>
    </row>
    <row r="1645" spans="2:26">
      <c r="B1645" s="120"/>
      <c r="C1645" s="249"/>
      <c r="D1645" s="242"/>
      <c r="E1645" s="157"/>
      <c r="T1645" s="16"/>
      <c r="U1645" s="279"/>
      <c r="V1645" s="16"/>
      <c r="X1645" s="16"/>
      <c r="Z1645" s="277"/>
    </row>
    <row r="1646" spans="2:26">
      <c r="B1646" s="120"/>
      <c r="C1646" s="249"/>
      <c r="D1646" s="242"/>
      <c r="E1646" s="157"/>
      <c r="T1646" s="16"/>
      <c r="U1646" s="279"/>
      <c r="V1646" s="16"/>
      <c r="X1646" s="16"/>
      <c r="Z1646" s="277"/>
    </row>
    <row r="1647" spans="2:26">
      <c r="B1647" s="120"/>
      <c r="C1647" s="249"/>
      <c r="D1647" s="242"/>
      <c r="E1647" s="157"/>
      <c r="T1647" s="16"/>
      <c r="U1647" s="279"/>
      <c r="V1647" s="16"/>
      <c r="X1647" s="16"/>
      <c r="Z1647" s="277"/>
    </row>
    <row r="1648" spans="2:26">
      <c r="B1648" s="120"/>
      <c r="C1648" s="249"/>
      <c r="D1648" s="242"/>
      <c r="E1648" s="157"/>
      <c r="T1648" s="16"/>
      <c r="U1648" s="279"/>
      <c r="V1648" s="16"/>
      <c r="X1648" s="16"/>
      <c r="Z1648" s="277"/>
    </row>
    <row r="1649" spans="2:26">
      <c r="B1649" s="120"/>
      <c r="C1649" s="249"/>
      <c r="D1649" s="242"/>
      <c r="E1649" s="157"/>
      <c r="T1649" s="16"/>
      <c r="U1649" s="279"/>
      <c r="V1649" s="16"/>
      <c r="X1649" s="16"/>
      <c r="Z1649" s="277"/>
    </row>
    <row r="1650" spans="2:26">
      <c r="B1650" s="120"/>
      <c r="C1650" s="249"/>
      <c r="D1650" s="242"/>
      <c r="E1650" s="157"/>
      <c r="T1650" s="16"/>
      <c r="U1650" s="279"/>
      <c r="V1650" s="16"/>
      <c r="X1650" s="16"/>
      <c r="Z1650" s="277"/>
    </row>
    <row r="1651" spans="2:26">
      <c r="B1651" s="120"/>
      <c r="C1651" s="249"/>
      <c r="D1651" s="242"/>
      <c r="E1651" s="157"/>
      <c r="T1651" s="16"/>
      <c r="U1651" s="279"/>
      <c r="V1651" s="16"/>
      <c r="X1651" s="16"/>
      <c r="Z1651" s="277"/>
    </row>
    <row r="1652" spans="2:26">
      <c r="B1652" s="120"/>
      <c r="C1652" s="249"/>
      <c r="D1652" s="242"/>
      <c r="E1652" s="157"/>
      <c r="T1652" s="16"/>
      <c r="U1652" s="279"/>
      <c r="V1652" s="16"/>
      <c r="X1652" s="16"/>
      <c r="Z1652" s="277"/>
    </row>
    <row r="1653" spans="2:26">
      <c r="B1653" s="120"/>
      <c r="C1653" s="249"/>
      <c r="D1653" s="242"/>
      <c r="E1653" s="157"/>
      <c r="T1653" s="16"/>
      <c r="U1653" s="279"/>
      <c r="V1653" s="16"/>
      <c r="X1653" s="16"/>
      <c r="Z1653" s="277"/>
    </row>
    <row r="1654" spans="2:26">
      <c r="B1654" s="120"/>
      <c r="C1654" s="249"/>
      <c r="D1654" s="242"/>
      <c r="E1654" s="157"/>
      <c r="T1654" s="16"/>
      <c r="U1654" s="279"/>
      <c r="V1654" s="16"/>
      <c r="X1654" s="16"/>
      <c r="Z1654" s="277"/>
    </row>
    <row r="1655" spans="2:26">
      <c r="B1655" s="120"/>
      <c r="C1655" s="249"/>
      <c r="D1655" s="242"/>
      <c r="E1655" s="157"/>
      <c r="T1655" s="16"/>
      <c r="U1655" s="279"/>
      <c r="V1655" s="16"/>
      <c r="X1655" s="16"/>
      <c r="Z1655" s="277"/>
    </row>
    <row r="1656" spans="2:26">
      <c r="B1656" s="120"/>
      <c r="C1656" s="249"/>
      <c r="D1656" s="242"/>
      <c r="E1656" s="157"/>
      <c r="T1656" s="16"/>
      <c r="U1656" s="279"/>
      <c r="V1656" s="16"/>
      <c r="X1656" s="16"/>
      <c r="Z1656" s="277"/>
    </row>
    <row r="1657" spans="2:26">
      <c r="B1657" s="120"/>
      <c r="C1657" s="249"/>
      <c r="D1657" s="242"/>
      <c r="E1657" s="157"/>
      <c r="T1657" s="16"/>
      <c r="U1657" s="279"/>
      <c r="V1657" s="16"/>
      <c r="X1657" s="16"/>
      <c r="Z1657" s="277"/>
    </row>
    <row r="1658" spans="2:26">
      <c r="B1658" s="120"/>
      <c r="C1658" s="249"/>
      <c r="D1658" s="242"/>
      <c r="E1658" s="157"/>
      <c r="T1658" s="16"/>
      <c r="U1658" s="279"/>
      <c r="V1658" s="16"/>
      <c r="X1658" s="16"/>
      <c r="Z1658" s="277"/>
    </row>
    <row r="1659" spans="2:26">
      <c r="B1659" s="120"/>
      <c r="C1659" s="249"/>
      <c r="D1659" s="242"/>
      <c r="E1659" s="157"/>
      <c r="T1659" s="16"/>
      <c r="U1659" s="279"/>
      <c r="V1659" s="16"/>
      <c r="X1659" s="16"/>
      <c r="Z1659" s="277"/>
    </row>
    <row r="1660" spans="2:26">
      <c r="B1660" s="120"/>
      <c r="C1660" s="249"/>
      <c r="D1660" s="242"/>
      <c r="E1660" s="157"/>
      <c r="T1660" s="16"/>
      <c r="U1660" s="279"/>
      <c r="V1660" s="16"/>
      <c r="X1660" s="16"/>
      <c r="Z1660" s="277"/>
    </row>
    <row r="1661" spans="2:26">
      <c r="B1661" s="120"/>
      <c r="C1661" s="249"/>
      <c r="D1661" s="242"/>
      <c r="E1661" s="157"/>
      <c r="T1661" s="16"/>
      <c r="U1661" s="279"/>
      <c r="V1661" s="16"/>
      <c r="X1661" s="16"/>
      <c r="Z1661" s="277"/>
    </row>
    <row r="1662" spans="2:26">
      <c r="B1662" s="120"/>
      <c r="D1662" s="242"/>
      <c r="E1662" s="157"/>
      <c r="T1662" s="16"/>
      <c r="U1662" s="279"/>
      <c r="V1662" s="16"/>
      <c r="X1662" s="16"/>
    </row>
    <row r="1663" spans="2:26">
      <c r="B1663" s="120"/>
      <c r="C1663" s="249"/>
      <c r="D1663" s="242"/>
      <c r="E1663" s="157"/>
      <c r="T1663" s="16"/>
      <c r="U1663" s="279"/>
      <c r="V1663" s="16"/>
      <c r="X1663" s="16"/>
      <c r="Z1663" s="277"/>
    </row>
    <row r="1664" spans="2:26">
      <c r="B1664" s="120"/>
      <c r="C1664" s="249"/>
      <c r="D1664" s="242"/>
      <c r="E1664" s="157"/>
      <c r="T1664" s="16"/>
      <c r="U1664" s="279"/>
      <c r="V1664" s="16"/>
      <c r="X1664" s="16"/>
      <c r="Z1664" s="277"/>
    </row>
    <row r="1665" spans="2:26">
      <c r="B1665" s="120"/>
      <c r="C1665" s="249"/>
      <c r="D1665" s="242"/>
      <c r="E1665" s="157"/>
      <c r="T1665" s="16"/>
      <c r="U1665" s="279"/>
      <c r="V1665" s="16"/>
      <c r="X1665" s="16"/>
      <c r="Z1665" s="277"/>
    </row>
    <row r="1666" spans="2:26">
      <c r="B1666" s="120"/>
      <c r="C1666" s="249"/>
      <c r="D1666" s="242"/>
      <c r="E1666" s="157"/>
      <c r="T1666" s="16"/>
      <c r="U1666" s="279"/>
      <c r="V1666" s="16"/>
      <c r="X1666" s="16"/>
      <c r="Z1666" s="277"/>
    </row>
    <row r="1667" spans="2:26">
      <c r="B1667" s="120"/>
      <c r="C1667" s="249"/>
      <c r="D1667" s="242"/>
      <c r="E1667" s="157"/>
      <c r="T1667" s="16"/>
      <c r="U1667" s="279"/>
      <c r="V1667" s="16"/>
      <c r="X1667" s="16"/>
      <c r="Z1667" s="277"/>
    </row>
    <row r="1668" spans="2:26">
      <c r="B1668" s="120"/>
      <c r="C1668" s="249"/>
      <c r="D1668" s="242"/>
      <c r="E1668" s="157"/>
      <c r="T1668" s="16"/>
      <c r="U1668" s="279"/>
      <c r="V1668" s="16"/>
      <c r="X1668" s="16"/>
      <c r="Z1668" s="277"/>
    </row>
    <row r="1669" spans="2:26">
      <c r="B1669" s="120"/>
      <c r="C1669" s="249"/>
      <c r="D1669" s="242"/>
      <c r="E1669" s="157"/>
      <c r="T1669" s="16"/>
      <c r="U1669" s="279"/>
      <c r="V1669" s="16"/>
      <c r="X1669" s="16"/>
      <c r="Z1669" s="277"/>
    </row>
    <row r="1670" spans="2:26">
      <c r="B1670" s="120"/>
      <c r="C1670" s="249"/>
      <c r="D1670" s="242"/>
      <c r="E1670" s="157"/>
      <c r="T1670" s="16"/>
      <c r="U1670" s="279"/>
      <c r="V1670" s="16"/>
      <c r="X1670" s="16"/>
      <c r="Z1670" s="277"/>
    </row>
    <row r="1671" spans="2:26">
      <c r="B1671" s="120"/>
      <c r="C1671" s="249"/>
      <c r="D1671" s="242"/>
      <c r="E1671" s="157"/>
      <c r="T1671" s="16"/>
      <c r="U1671" s="279"/>
      <c r="V1671" s="16"/>
      <c r="X1671" s="16"/>
      <c r="Z1671" s="277"/>
    </row>
    <row r="1672" spans="2:26">
      <c r="B1672" s="120"/>
      <c r="C1672" s="249"/>
      <c r="D1672" s="242"/>
      <c r="E1672" s="157"/>
      <c r="T1672" s="16"/>
      <c r="U1672" s="279"/>
      <c r="V1672" s="16"/>
      <c r="X1672" s="16"/>
      <c r="Z1672" s="277"/>
    </row>
    <row r="1673" spans="2:26">
      <c r="B1673" s="120"/>
      <c r="C1673" s="249"/>
      <c r="D1673" s="242"/>
      <c r="E1673" s="157"/>
      <c r="T1673" s="16"/>
      <c r="U1673" s="279"/>
      <c r="V1673" s="16"/>
      <c r="X1673" s="16"/>
      <c r="Z1673" s="277"/>
    </row>
    <row r="1674" spans="2:26">
      <c r="B1674" s="120"/>
      <c r="C1674" s="249"/>
      <c r="D1674" s="242"/>
      <c r="E1674" s="157"/>
      <c r="T1674" s="16"/>
      <c r="U1674" s="279"/>
      <c r="V1674" s="16"/>
      <c r="X1674" s="16"/>
      <c r="Z1674" s="277"/>
    </row>
    <row r="1675" spans="2:26">
      <c r="B1675" s="120"/>
      <c r="C1675" s="249"/>
      <c r="D1675" s="242"/>
      <c r="E1675" s="157"/>
      <c r="T1675" s="16"/>
      <c r="U1675" s="279"/>
      <c r="V1675" s="16"/>
      <c r="X1675" s="16"/>
      <c r="Z1675" s="277"/>
    </row>
    <row r="1676" spans="2:26">
      <c r="B1676" s="120"/>
      <c r="C1676" s="249"/>
      <c r="D1676" s="242"/>
      <c r="E1676" s="157"/>
      <c r="T1676" s="16"/>
      <c r="U1676" s="279"/>
      <c r="V1676" s="16"/>
      <c r="X1676" s="16"/>
      <c r="Z1676" s="277"/>
    </row>
    <row r="1677" spans="2:26">
      <c r="B1677" s="120"/>
      <c r="C1677" s="249"/>
      <c r="D1677" s="242"/>
      <c r="E1677" s="157"/>
      <c r="T1677" s="16"/>
      <c r="U1677" s="279"/>
      <c r="V1677" s="16"/>
      <c r="X1677" s="16"/>
      <c r="Z1677" s="277"/>
    </row>
    <row r="1678" spans="2:26">
      <c r="B1678" s="120"/>
      <c r="C1678" s="249"/>
      <c r="D1678" s="242"/>
      <c r="E1678" s="157"/>
      <c r="T1678" s="16"/>
      <c r="U1678" s="279"/>
      <c r="V1678" s="16"/>
      <c r="X1678" s="16"/>
      <c r="Z1678" s="277"/>
    </row>
    <row r="1679" spans="2:26">
      <c r="B1679" s="120"/>
      <c r="C1679" s="249"/>
      <c r="D1679" s="242"/>
      <c r="E1679" s="157"/>
      <c r="T1679" s="16"/>
      <c r="U1679" s="279"/>
      <c r="V1679" s="16"/>
      <c r="X1679" s="16"/>
      <c r="Z1679" s="277"/>
    </row>
    <row r="1680" spans="2:26">
      <c r="B1680" s="120"/>
      <c r="C1680" s="249"/>
      <c r="D1680" s="242"/>
      <c r="E1680" s="157"/>
      <c r="T1680" s="16"/>
      <c r="U1680" s="279"/>
      <c r="V1680" s="16"/>
      <c r="X1680" s="16"/>
      <c r="Z1680" s="277"/>
    </row>
    <row r="1681" spans="2:26">
      <c r="B1681" s="120"/>
      <c r="C1681" s="249"/>
      <c r="D1681" s="242"/>
      <c r="E1681" s="157"/>
      <c r="T1681" s="16"/>
      <c r="U1681" s="279"/>
      <c r="V1681" s="16"/>
      <c r="X1681" s="16"/>
      <c r="Z1681" s="277"/>
    </row>
    <row r="1682" spans="2:26">
      <c r="B1682" s="120"/>
      <c r="C1682" s="249"/>
      <c r="D1682" s="242"/>
      <c r="E1682" s="157"/>
      <c r="T1682" s="16"/>
      <c r="U1682" s="279"/>
      <c r="V1682" s="16"/>
      <c r="X1682" s="16"/>
      <c r="Z1682" s="277"/>
    </row>
    <row r="1683" spans="2:26">
      <c r="B1683" s="120"/>
      <c r="C1683" s="249"/>
      <c r="D1683" s="242"/>
      <c r="E1683" s="157"/>
      <c r="T1683" s="16"/>
      <c r="U1683" s="279"/>
      <c r="V1683" s="16"/>
      <c r="X1683" s="16"/>
      <c r="Z1683" s="277"/>
    </row>
    <row r="1684" spans="2:26">
      <c r="B1684" s="120"/>
      <c r="C1684" s="249"/>
      <c r="D1684" s="242"/>
      <c r="E1684" s="157"/>
      <c r="T1684" s="16"/>
      <c r="U1684" s="279"/>
      <c r="V1684" s="16"/>
      <c r="X1684" s="16"/>
      <c r="Z1684" s="277"/>
    </row>
    <row r="1685" spans="2:26">
      <c r="B1685" s="120"/>
      <c r="C1685" s="249"/>
      <c r="D1685" s="242"/>
      <c r="E1685" s="157"/>
      <c r="T1685" s="16"/>
      <c r="U1685" s="279"/>
      <c r="V1685" s="16"/>
      <c r="X1685" s="16"/>
      <c r="Z1685" s="277"/>
    </row>
    <row r="1686" spans="2:26">
      <c r="B1686" s="120"/>
      <c r="C1686" s="249"/>
      <c r="D1686" s="242"/>
      <c r="E1686" s="157"/>
      <c r="T1686" s="16"/>
      <c r="U1686" s="279"/>
      <c r="V1686" s="16"/>
      <c r="X1686" s="16"/>
      <c r="Z1686" s="277"/>
    </row>
    <row r="1687" spans="2:26">
      <c r="B1687" s="120"/>
      <c r="C1687" s="249"/>
      <c r="D1687" s="242"/>
      <c r="E1687" s="157"/>
      <c r="T1687" s="16"/>
      <c r="U1687" s="279"/>
      <c r="V1687" s="16"/>
      <c r="X1687" s="16"/>
      <c r="Z1687" s="277"/>
    </row>
    <row r="1688" spans="2:26">
      <c r="B1688" s="120"/>
      <c r="C1688" s="249"/>
      <c r="D1688" s="242"/>
      <c r="E1688" s="157"/>
      <c r="T1688" s="16"/>
      <c r="U1688" s="279"/>
      <c r="V1688" s="16"/>
      <c r="X1688" s="16"/>
      <c r="Z1688" s="277"/>
    </row>
    <row r="1689" spans="2:26">
      <c r="B1689" s="120"/>
      <c r="C1689" s="249"/>
      <c r="D1689" s="242"/>
      <c r="E1689" s="157"/>
      <c r="T1689" s="16"/>
      <c r="U1689" s="279"/>
      <c r="V1689" s="16"/>
      <c r="X1689" s="16"/>
      <c r="Z1689" s="277"/>
    </row>
    <row r="1690" spans="2:26">
      <c r="B1690" s="120"/>
      <c r="C1690" s="249"/>
      <c r="D1690" s="242"/>
      <c r="E1690" s="157"/>
      <c r="T1690" s="16"/>
      <c r="U1690" s="279"/>
      <c r="V1690" s="16"/>
      <c r="X1690" s="16"/>
      <c r="Z1690" s="277"/>
    </row>
    <row r="1691" spans="2:26">
      <c r="B1691" s="120"/>
      <c r="C1691" s="249"/>
      <c r="D1691" s="242"/>
      <c r="E1691" s="157"/>
      <c r="T1691" s="16"/>
      <c r="U1691" s="279"/>
      <c r="V1691" s="16"/>
      <c r="X1691" s="16"/>
      <c r="Z1691" s="277"/>
    </row>
    <row r="1692" spans="2:26">
      <c r="B1692" s="120"/>
      <c r="C1692" s="249"/>
      <c r="D1692" s="242"/>
      <c r="E1692" s="157"/>
      <c r="T1692" s="16"/>
      <c r="U1692" s="279"/>
      <c r="V1692" s="16"/>
      <c r="X1692" s="16"/>
      <c r="Z1692" s="277"/>
    </row>
    <row r="1693" spans="2:26">
      <c r="B1693" s="120"/>
      <c r="C1693" s="249"/>
      <c r="D1693" s="242"/>
      <c r="E1693" s="157"/>
      <c r="T1693" s="16"/>
      <c r="U1693" s="279"/>
      <c r="V1693" s="16"/>
      <c r="X1693" s="16"/>
      <c r="Z1693" s="277"/>
    </row>
    <row r="1694" spans="2:26">
      <c r="B1694" s="120"/>
      <c r="C1694" s="249"/>
      <c r="D1694" s="242"/>
      <c r="E1694" s="157"/>
      <c r="T1694" s="16"/>
      <c r="U1694" s="279"/>
      <c r="V1694" s="16"/>
      <c r="X1694" s="16"/>
      <c r="Z1694" s="277"/>
    </row>
    <row r="1695" spans="2:26">
      <c r="B1695" s="120"/>
      <c r="C1695" s="249"/>
      <c r="D1695" s="242"/>
      <c r="E1695" s="157"/>
      <c r="T1695" s="16"/>
      <c r="U1695" s="279"/>
      <c r="V1695" s="16"/>
      <c r="X1695" s="16"/>
      <c r="Z1695" s="277"/>
    </row>
    <row r="1696" spans="2:26">
      <c r="B1696" s="120"/>
      <c r="C1696" s="249"/>
      <c r="D1696" s="242"/>
      <c r="E1696" s="157"/>
      <c r="T1696" s="16"/>
      <c r="U1696" s="279"/>
      <c r="V1696" s="16"/>
      <c r="X1696" s="16"/>
      <c r="Z1696" s="277"/>
    </row>
    <row r="1697" spans="2:26">
      <c r="B1697" s="120"/>
      <c r="C1697" s="249"/>
      <c r="D1697" s="242"/>
      <c r="E1697" s="157"/>
      <c r="T1697" s="16"/>
      <c r="U1697" s="279"/>
      <c r="V1697" s="16"/>
      <c r="X1697" s="16"/>
      <c r="Z1697" s="277"/>
    </row>
    <row r="1698" spans="2:26">
      <c r="B1698" s="120"/>
      <c r="C1698" s="249"/>
      <c r="D1698" s="242"/>
      <c r="E1698" s="157"/>
      <c r="T1698" s="16"/>
      <c r="U1698" s="279"/>
      <c r="V1698" s="16"/>
      <c r="X1698" s="16"/>
      <c r="Z1698" s="277"/>
    </row>
    <row r="1699" spans="2:26">
      <c r="B1699" s="120"/>
      <c r="C1699" s="249"/>
      <c r="D1699" s="242"/>
      <c r="E1699" s="157"/>
      <c r="T1699" s="16"/>
      <c r="U1699" s="279"/>
      <c r="V1699" s="16"/>
      <c r="X1699" s="16"/>
      <c r="Z1699" s="277"/>
    </row>
    <row r="1700" spans="2:26">
      <c r="B1700" s="120"/>
      <c r="C1700" s="249"/>
      <c r="D1700" s="242"/>
      <c r="E1700" s="157"/>
      <c r="T1700" s="16"/>
      <c r="U1700" s="279"/>
      <c r="V1700" s="16"/>
      <c r="X1700" s="16"/>
      <c r="Z1700" s="277"/>
    </row>
    <row r="1701" spans="2:26">
      <c r="B1701" s="120"/>
      <c r="C1701" s="249"/>
      <c r="D1701" s="242"/>
      <c r="E1701" s="157"/>
      <c r="T1701" s="16"/>
      <c r="U1701" s="279"/>
      <c r="V1701" s="16"/>
      <c r="X1701" s="16"/>
      <c r="Z1701" s="277"/>
    </row>
    <row r="1702" spans="2:26">
      <c r="B1702" s="120"/>
      <c r="C1702" s="249"/>
      <c r="D1702" s="242"/>
      <c r="E1702" s="157"/>
      <c r="T1702" s="16"/>
      <c r="U1702" s="279"/>
      <c r="V1702" s="16"/>
      <c r="X1702" s="16"/>
      <c r="Z1702" s="277"/>
    </row>
    <row r="1703" spans="2:26">
      <c r="B1703" s="120"/>
      <c r="C1703" s="249"/>
      <c r="D1703" s="242"/>
      <c r="E1703" s="157"/>
      <c r="T1703" s="16"/>
      <c r="U1703" s="279"/>
      <c r="V1703" s="16"/>
      <c r="X1703" s="16"/>
      <c r="Z1703" s="277"/>
    </row>
    <row r="1704" spans="2:26">
      <c r="B1704" s="120"/>
      <c r="C1704" s="249"/>
      <c r="D1704" s="242"/>
      <c r="E1704" s="157"/>
      <c r="T1704" s="16"/>
      <c r="U1704" s="279"/>
      <c r="V1704" s="16"/>
      <c r="X1704" s="16"/>
      <c r="Z1704" s="277"/>
    </row>
    <row r="1705" spans="2:26">
      <c r="B1705" s="120"/>
      <c r="C1705" s="249"/>
      <c r="D1705" s="242"/>
      <c r="E1705" s="157"/>
      <c r="T1705" s="16"/>
      <c r="U1705" s="279"/>
      <c r="V1705" s="16"/>
      <c r="X1705" s="16"/>
      <c r="Z1705" s="277"/>
    </row>
    <row r="1706" spans="2:26">
      <c r="B1706" s="120"/>
      <c r="C1706" s="249"/>
      <c r="D1706" s="242"/>
      <c r="E1706" s="157"/>
      <c r="T1706" s="16"/>
      <c r="U1706" s="279"/>
      <c r="V1706" s="16"/>
      <c r="X1706" s="16"/>
      <c r="Z1706" s="277"/>
    </row>
    <row r="1707" spans="2:26">
      <c r="B1707" s="120"/>
      <c r="C1707" s="249"/>
      <c r="D1707" s="242"/>
      <c r="E1707" s="157"/>
      <c r="T1707" s="16"/>
      <c r="U1707" s="279"/>
      <c r="V1707" s="16"/>
      <c r="X1707" s="16"/>
      <c r="Z1707" s="277"/>
    </row>
    <row r="1708" spans="2:26">
      <c r="B1708" s="120"/>
      <c r="C1708" s="249"/>
      <c r="D1708" s="242"/>
      <c r="E1708" s="157"/>
      <c r="T1708" s="16"/>
      <c r="U1708" s="279"/>
      <c r="V1708" s="16"/>
      <c r="X1708" s="16"/>
      <c r="Z1708" s="277"/>
    </row>
    <row r="1709" spans="2:26">
      <c r="B1709" s="120"/>
      <c r="C1709" s="249"/>
      <c r="D1709" s="242"/>
      <c r="E1709" s="157"/>
      <c r="T1709" s="16"/>
      <c r="U1709" s="279"/>
      <c r="V1709" s="16"/>
      <c r="X1709" s="16"/>
      <c r="Z1709" s="277"/>
    </row>
    <row r="1710" spans="2:26">
      <c r="B1710" s="120"/>
      <c r="C1710" s="249"/>
      <c r="D1710" s="242"/>
      <c r="E1710" s="157"/>
      <c r="T1710" s="16"/>
      <c r="U1710" s="279"/>
      <c r="V1710" s="16"/>
      <c r="X1710" s="16"/>
      <c r="Z1710" s="277"/>
    </row>
    <row r="1711" spans="2:26">
      <c r="B1711" s="120"/>
      <c r="C1711" s="249"/>
      <c r="D1711" s="242"/>
      <c r="E1711" s="157"/>
      <c r="T1711" s="16"/>
      <c r="U1711" s="279"/>
      <c r="V1711" s="16"/>
      <c r="X1711" s="16"/>
      <c r="Z1711" s="277"/>
    </row>
    <row r="1712" spans="2:26">
      <c r="B1712" s="120"/>
      <c r="C1712" s="249"/>
      <c r="D1712" s="242"/>
      <c r="E1712" s="157"/>
      <c r="T1712" s="16"/>
      <c r="U1712" s="279"/>
      <c r="V1712" s="16"/>
      <c r="X1712" s="16"/>
      <c r="Z1712" s="277"/>
    </row>
    <row r="1713" spans="2:26">
      <c r="B1713" s="120"/>
      <c r="C1713" s="249"/>
      <c r="D1713" s="242"/>
      <c r="E1713" s="157"/>
      <c r="T1713" s="16"/>
      <c r="U1713" s="279"/>
      <c r="V1713" s="16"/>
      <c r="X1713" s="16"/>
      <c r="Z1713" s="277"/>
    </row>
    <row r="1714" spans="2:26">
      <c r="B1714" s="120"/>
      <c r="C1714" s="249"/>
      <c r="D1714" s="242"/>
      <c r="E1714" s="157"/>
      <c r="T1714" s="16"/>
      <c r="U1714" s="279"/>
      <c r="V1714" s="16"/>
      <c r="X1714" s="16"/>
      <c r="Z1714" s="277"/>
    </row>
    <row r="1715" spans="2:26">
      <c r="B1715" s="120"/>
      <c r="C1715" s="249"/>
      <c r="D1715" s="242"/>
      <c r="E1715" s="157"/>
      <c r="T1715" s="16"/>
      <c r="U1715" s="279"/>
      <c r="V1715" s="16"/>
      <c r="X1715" s="16"/>
      <c r="Z1715" s="277"/>
    </row>
    <row r="1716" spans="2:26">
      <c r="B1716" s="120"/>
      <c r="C1716" s="249"/>
      <c r="D1716" s="242"/>
      <c r="E1716" s="157"/>
      <c r="T1716" s="16"/>
      <c r="U1716" s="279"/>
      <c r="V1716" s="16"/>
      <c r="X1716" s="16"/>
      <c r="Z1716" s="277"/>
    </row>
    <row r="1717" spans="2:26">
      <c r="B1717" s="120"/>
      <c r="C1717" s="249"/>
      <c r="D1717" s="242"/>
      <c r="E1717" s="157"/>
      <c r="T1717" s="16"/>
      <c r="U1717" s="279"/>
      <c r="V1717" s="16"/>
      <c r="X1717" s="16"/>
      <c r="Z1717" s="277"/>
    </row>
    <row r="1718" spans="2:26">
      <c r="B1718" s="120"/>
      <c r="C1718" s="249"/>
      <c r="D1718" s="242"/>
      <c r="E1718" s="157"/>
      <c r="T1718" s="16"/>
      <c r="U1718" s="279"/>
      <c r="V1718" s="16"/>
      <c r="X1718" s="16"/>
      <c r="Z1718" s="277"/>
    </row>
    <row r="1719" spans="2:26">
      <c r="B1719" s="120"/>
      <c r="C1719" s="249"/>
      <c r="D1719" s="242"/>
      <c r="E1719" s="157"/>
      <c r="T1719" s="16"/>
      <c r="U1719" s="279"/>
      <c r="V1719" s="16"/>
      <c r="X1719" s="16"/>
      <c r="Z1719" s="277"/>
    </row>
    <row r="1720" spans="2:26">
      <c r="B1720" s="120"/>
      <c r="C1720" s="249"/>
      <c r="D1720" s="242"/>
      <c r="E1720" s="157"/>
      <c r="T1720" s="16"/>
      <c r="U1720" s="279"/>
      <c r="V1720" s="16"/>
      <c r="X1720" s="16"/>
      <c r="Z1720" s="277"/>
    </row>
    <row r="1721" spans="2:26">
      <c r="B1721" s="120"/>
      <c r="C1721" s="249"/>
      <c r="D1721" s="242"/>
      <c r="E1721" s="157"/>
      <c r="T1721" s="16"/>
      <c r="U1721" s="279"/>
      <c r="V1721" s="16"/>
      <c r="X1721" s="16"/>
      <c r="Z1721" s="277"/>
    </row>
    <row r="1722" spans="2:26">
      <c r="B1722" s="120"/>
      <c r="C1722" s="249"/>
      <c r="D1722" s="242"/>
      <c r="E1722" s="157"/>
      <c r="T1722" s="16"/>
      <c r="U1722" s="279"/>
      <c r="V1722" s="16"/>
      <c r="X1722" s="16"/>
      <c r="Z1722" s="277"/>
    </row>
    <row r="1723" spans="2:26">
      <c r="B1723" s="120"/>
      <c r="C1723" s="249"/>
      <c r="D1723" s="242"/>
      <c r="E1723" s="157"/>
      <c r="T1723" s="16"/>
      <c r="U1723" s="279"/>
      <c r="V1723" s="16"/>
      <c r="X1723" s="16"/>
      <c r="Z1723" s="277"/>
    </row>
    <row r="1724" spans="2:26">
      <c r="B1724" s="120"/>
      <c r="C1724" s="249"/>
      <c r="D1724" s="242"/>
      <c r="E1724" s="157"/>
      <c r="T1724" s="16"/>
      <c r="U1724" s="279"/>
      <c r="V1724" s="16"/>
      <c r="X1724" s="16"/>
      <c r="Z1724" s="277"/>
    </row>
    <row r="1725" spans="2:26">
      <c r="B1725" s="120"/>
      <c r="C1725" s="249"/>
      <c r="D1725" s="242"/>
      <c r="E1725" s="157"/>
      <c r="T1725" s="16"/>
      <c r="U1725" s="279"/>
      <c r="V1725" s="16"/>
      <c r="X1725" s="16"/>
      <c r="Z1725" s="277"/>
    </row>
    <row r="1726" spans="2:26">
      <c r="B1726" s="120"/>
      <c r="C1726" s="249"/>
      <c r="D1726" s="242"/>
      <c r="E1726" s="157"/>
      <c r="T1726" s="16"/>
      <c r="U1726" s="279"/>
      <c r="V1726" s="16"/>
      <c r="X1726" s="16"/>
      <c r="Z1726" s="277"/>
    </row>
    <row r="1727" spans="2:26">
      <c r="B1727" s="120"/>
      <c r="C1727" s="249"/>
      <c r="D1727" s="242"/>
      <c r="E1727" s="157"/>
      <c r="T1727" s="16"/>
      <c r="U1727" s="279"/>
      <c r="V1727" s="16"/>
      <c r="X1727" s="16"/>
      <c r="Z1727" s="277"/>
    </row>
    <row r="1728" spans="2:26">
      <c r="B1728" s="120"/>
      <c r="C1728" s="249"/>
      <c r="D1728" s="242"/>
      <c r="E1728" s="157"/>
      <c r="T1728" s="16"/>
      <c r="U1728" s="279"/>
      <c r="V1728" s="16"/>
      <c r="X1728" s="16"/>
      <c r="Z1728" s="277"/>
    </row>
    <row r="1729" spans="2:26">
      <c r="B1729" s="120"/>
      <c r="C1729" s="249"/>
      <c r="D1729" s="242"/>
      <c r="E1729" s="157"/>
      <c r="T1729" s="16"/>
      <c r="U1729" s="279"/>
      <c r="V1729" s="16"/>
      <c r="X1729" s="16"/>
      <c r="Z1729" s="277"/>
    </row>
    <row r="1730" spans="2:26">
      <c r="B1730" s="120"/>
      <c r="C1730" s="249"/>
      <c r="D1730" s="242"/>
      <c r="E1730" s="157"/>
      <c r="T1730" s="16"/>
      <c r="U1730" s="279"/>
      <c r="V1730" s="16"/>
      <c r="X1730" s="16"/>
      <c r="Z1730" s="277"/>
    </row>
    <row r="1731" spans="2:26">
      <c r="B1731" s="120"/>
      <c r="C1731" s="249"/>
      <c r="D1731" s="242"/>
      <c r="E1731" s="157"/>
      <c r="T1731" s="16"/>
      <c r="U1731" s="279"/>
      <c r="V1731" s="16"/>
      <c r="X1731" s="16"/>
      <c r="Z1731" s="277"/>
    </row>
    <row r="1732" spans="2:26">
      <c r="B1732" s="120"/>
      <c r="C1732" s="249"/>
      <c r="D1732" s="242"/>
      <c r="E1732" s="157"/>
      <c r="T1732" s="16"/>
      <c r="U1732" s="279"/>
      <c r="V1732" s="16"/>
      <c r="X1732" s="16"/>
      <c r="Z1732" s="277"/>
    </row>
    <row r="1733" spans="2:26">
      <c r="B1733" s="120"/>
      <c r="C1733" s="249"/>
      <c r="D1733" s="242"/>
      <c r="E1733" s="157"/>
      <c r="T1733" s="16"/>
      <c r="U1733" s="279"/>
      <c r="V1733" s="16"/>
      <c r="X1733" s="16"/>
      <c r="Z1733" s="277"/>
    </row>
    <row r="1734" spans="2:26">
      <c r="B1734" s="120"/>
      <c r="C1734" s="249"/>
      <c r="D1734" s="242"/>
      <c r="E1734" s="157"/>
      <c r="T1734" s="16"/>
      <c r="U1734" s="279"/>
      <c r="V1734" s="16"/>
      <c r="X1734" s="16"/>
      <c r="Z1734" s="277"/>
    </row>
    <row r="1735" spans="2:26">
      <c r="B1735" s="120"/>
      <c r="C1735" s="249"/>
      <c r="D1735" s="242"/>
      <c r="E1735" s="157"/>
      <c r="T1735" s="16"/>
      <c r="U1735" s="279"/>
      <c r="V1735" s="16"/>
      <c r="X1735" s="16"/>
      <c r="Z1735" s="277"/>
    </row>
    <row r="1736" spans="2:26">
      <c r="B1736" s="120"/>
      <c r="C1736" s="249"/>
      <c r="D1736" s="242"/>
      <c r="E1736" s="157"/>
      <c r="T1736" s="16"/>
      <c r="U1736" s="279"/>
      <c r="V1736" s="16"/>
      <c r="X1736" s="16"/>
      <c r="Z1736" s="277"/>
    </row>
    <row r="1737" spans="2:26">
      <c r="B1737" s="120"/>
      <c r="C1737" s="249"/>
      <c r="D1737" s="242"/>
      <c r="E1737" s="157"/>
      <c r="T1737" s="16"/>
      <c r="U1737" s="279"/>
      <c r="V1737" s="16"/>
      <c r="X1737" s="16"/>
      <c r="Z1737" s="277"/>
    </row>
    <row r="1738" spans="2:26">
      <c r="B1738" s="120"/>
      <c r="C1738" s="249"/>
      <c r="D1738" s="242"/>
      <c r="E1738" s="157"/>
      <c r="T1738" s="16"/>
      <c r="U1738" s="279"/>
      <c r="V1738" s="16"/>
      <c r="X1738" s="16"/>
      <c r="Z1738" s="277"/>
    </row>
    <row r="1739" spans="2:26">
      <c r="B1739" s="120"/>
      <c r="C1739" s="249"/>
      <c r="D1739" s="242"/>
      <c r="E1739" s="157"/>
      <c r="T1739" s="16"/>
      <c r="U1739" s="279"/>
      <c r="V1739" s="16"/>
      <c r="X1739" s="16"/>
      <c r="Z1739" s="277"/>
    </row>
    <row r="1740" spans="2:26">
      <c r="B1740" s="120"/>
      <c r="C1740" s="249"/>
      <c r="D1740" s="242"/>
      <c r="E1740" s="157"/>
      <c r="T1740" s="16"/>
      <c r="U1740" s="279"/>
      <c r="V1740" s="16"/>
      <c r="X1740" s="16"/>
      <c r="Z1740" s="277"/>
    </row>
    <row r="1741" spans="2:26">
      <c r="B1741" s="120"/>
      <c r="C1741" s="249"/>
      <c r="D1741" s="242"/>
      <c r="E1741" s="157"/>
      <c r="T1741" s="16"/>
      <c r="U1741" s="279"/>
      <c r="V1741" s="16"/>
      <c r="X1741" s="16"/>
      <c r="Z1741" s="277"/>
    </row>
    <row r="1742" spans="2:26">
      <c r="B1742" s="120"/>
      <c r="C1742" s="249"/>
      <c r="D1742" s="242"/>
      <c r="E1742" s="157"/>
      <c r="T1742" s="16"/>
      <c r="U1742" s="279"/>
      <c r="V1742" s="16"/>
      <c r="X1742" s="16"/>
      <c r="Z1742" s="277"/>
    </row>
    <row r="1743" spans="2:26">
      <c r="B1743" s="120"/>
      <c r="C1743" s="249"/>
      <c r="D1743" s="242"/>
      <c r="E1743" s="157"/>
      <c r="T1743" s="16"/>
      <c r="U1743" s="279"/>
      <c r="V1743" s="16"/>
      <c r="X1743" s="16"/>
      <c r="Z1743" s="277"/>
    </row>
    <row r="1744" spans="2:26">
      <c r="B1744" s="120"/>
      <c r="C1744" s="249"/>
      <c r="D1744" s="242"/>
      <c r="E1744" s="157"/>
      <c r="T1744" s="16"/>
      <c r="U1744" s="279"/>
      <c r="V1744" s="16"/>
      <c r="X1744" s="16"/>
      <c r="Z1744" s="277"/>
    </row>
    <row r="1745" spans="2:26">
      <c r="B1745" s="120"/>
      <c r="C1745" s="249"/>
      <c r="D1745" s="242"/>
      <c r="E1745" s="157"/>
      <c r="T1745" s="16"/>
      <c r="U1745" s="279"/>
      <c r="V1745" s="16"/>
      <c r="X1745" s="16"/>
      <c r="Z1745" s="277"/>
    </row>
    <row r="1746" spans="2:26">
      <c r="B1746" s="120"/>
      <c r="C1746" s="249"/>
      <c r="D1746" s="242"/>
      <c r="E1746" s="157"/>
      <c r="T1746" s="16"/>
      <c r="U1746" s="279"/>
      <c r="V1746" s="16"/>
      <c r="X1746" s="16"/>
      <c r="Z1746" s="277"/>
    </row>
    <row r="1747" spans="2:26">
      <c r="B1747" s="120"/>
      <c r="C1747" s="249"/>
      <c r="D1747" s="242"/>
      <c r="E1747" s="157"/>
      <c r="T1747" s="16"/>
      <c r="U1747" s="279"/>
      <c r="V1747" s="16"/>
      <c r="X1747" s="16"/>
      <c r="Z1747" s="277"/>
    </row>
    <row r="1748" spans="2:26">
      <c r="B1748" s="120"/>
      <c r="D1748" s="242"/>
      <c r="E1748" s="157"/>
      <c r="T1748" s="16"/>
      <c r="U1748" s="279"/>
      <c r="V1748" s="16"/>
      <c r="X1748" s="16"/>
    </row>
    <row r="1749" spans="2:26">
      <c r="B1749" s="120"/>
      <c r="C1749" s="249"/>
      <c r="D1749" s="242"/>
      <c r="E1749" s="157"/>
      <c r="T1749" s="16"/>
      <c r="U1749" s="279"/>
      <c r="V1749" s="16"/>
      <c r="X1749" s="16"/>
      <c r="Z1749" s="277"/>
    </row>
    <row r="1750" spans="2:26">
      <c r="B1750" s="120"/>
      <c r="C1750" s="249"/>
      <c r="D1750" s="242"/>
      <c r="E1750" s="157"/>
      <c r="T1750" s="16"/>
      <c r="U1750" s="279"/>
      <c r="V1750" s="16"/>
      <c r="X1750" s="16"/>
      <c r="Z1750" s="277"/>
    </row>
    <row r="1751" spans="2:26">
      <c r="B1751" s="120"/>
      <c r="C1751" s="249"/>
      <c r="D1751" s="242"/>
      <c r="E1751" s="157"/>
      <c r="T1751" s="16"/>
      <c r="U1751" s="279"/>
      <c r="V1751" s="16"/>
      <c r="X1751" s="16"/>
      <c r="Z1751" s="277"/>
    </row>
    <row r="1752" spans="2:26">
      <c r="B1752" s="120"/>
      <c r="C1752" s="249"/>
      <c r="D1752" s="242"/>
      <c r="E1752" s="157"/>
      <c r="T1752" s="16"/>
      <c r="U1752" s="279"/>
      <c r="V1752" s="16"/>
      <c r="X1752" s="16"/>
      <c r="Z1752" s="277"/>
    </row>
    <row r="1753" spans="2:26">
      <c r="B1753" s="120"/>
      <c r="C1753" s="249"/>
      <c r="D1753" s="242"/>
      <c r="E1753" s="157"/>
      <c r="T1753" s="16"/>
      <c r="U1753" s="279"/>
      <c r="V1753" s="16"/>
      <c r="X1753" s="16"/>
      <c r="Z1753" s="277"/>
    </row>
    <row r="1754" spans="2:26">
      <c r="B1754" s="120"/>
      <c r="C1754" s="249"/>
      <c r="D1754" s="242"/>
      <c r="E1754" s="157"/>
      <c r="T1754" s="16"/>
      <c r="U1754" s="279"/>
      <c r="V1754" s="16"/>
      <c r="X1754" s="16"/>
      <c r="Z1754" s="277"/>
    </row>
    <row r="1755" spans="2:26">
      <c r="B1755" s="120"/>
      <c r="C1755" s="249"/>
      <c r="D1755" s="242"/>
      <c r="E1755" s="157"/>
      <c r="T1755" s="16"/>
      <c r="U1755" s="279"/>
      <c r="V1755" s="16"/>
      <c r="X1755" s="16"/>
      <c r="Z1755" s="277"/>
    </row>
    <row r="1756" spans="2:26">
      <c r="B1756" s="120"/>
      <c r="C1756" s="249"/>
      <c r="D1756" s="242"/>
      <c r="E1756" s="157"/>
      <c r="T1756" s="16"/>
      <c r="U1756" s="279"/>
      <c r="V1756" s="16"/>
      <c r="X1756" s="16"/>
      <c r="Z1756" s="277"/>
    </row>
    <row r="1757" spans="2:26">
      <c r="B1757" s="120"/>
      <c r="C1757" s="249"/>
      <c r="D1757" s="242"/>
      <c r="E1757" s="157"/>
      <c r="T1757" s="16"/>
      <c r="U1757" s="279"/>
      <c r="V1757" s="16"/>
      <c r="X1757" s="16"/>
      <c r="Z1757" s="277"/>
    </row>
    <row r="1758" spans="2:26">
      <c r="B1758" s="120"/>
      <c r="C1758" s="249"/>
      <c r="D1758" s="242"/>
      <c r="E1758" s="157"/>
      <c r="T1758" s="16"/>
      <c r="U1758" s="279"/>
      <c r="V1758" s="16"/>
      <c r="X1758" s="16"/>
      <c r="Z1758" s="277"/>
    </row>
    <row r="1759" spans="2:26">
      <c r="B1759" s="120"/>
      <c r="C1759" s="249"/>
      <c r="D1759" s="242"/>
      <c r="E1759" s="157"/>
      <c r="T1759" s="16"/>
      <c r="U1759" s="279"/>
      <c r="V1759" s="16"/>
      <c r="X1759" s="16"/>
      <c r="Z1759" s="277"/>
    </row>
    <row r="1760" spans="2:26">
      <c r="B1760" s="120"/>
      <c r="C1760" s="249"/>
      <c r="D1760" s="242"/>
      <c r="E1760" s="157"/>
      <c r="T1760" s="16"/>
      <c r="U1760" s="279"/>
      <c r="V1760" s="16"/>
      <c r="X1760" s="16"/>
      <c r="Z1760" s="277"/>
    </row>
    <row r="1761" spans="2:26">
      <c r="B1761" s="120"/>
      <c r="C1761" s="249"/>
      <c r="D1761" s="242"/>
      <c r="E1761" s="157"/>
      <c r="T1761" s="16"/>
      <c r="U1761" s="279"/>
      <c r="V1761" s="16"/>
      <c r="X1761" s="16"/>
      <c r="Z1761" s="277"/>
    </row>
    <row r="1762" spans="2:26">
      <c r="B1762" s="120"/>
      <c r="C1762" s="249"/>
      <c r="D1762" s="242"/>
      <c r="E1762" s="157"/>
      <c r="T1762" s="16"/>
      <c r="U1762" s="279"/>
      <c r="V1762" s="16"/>
      <c r="X1762" s="16"/>
      <c r="Z1762" s="277"/>
    </row>
    <row r="1763" spans="2:26">
      <c r="B1763" s="120"/>
      <c r="C1763" s="249"/>
      <c r="D1763" s="242"/>
      <c r="E1763" s="157"/>
      <c r="T1763" s="16"/>
      <c r="U1763" s="279"/>
      <c r="V1763" s="16"/>
      <c r="X1763" s="16"/>
      <c r="Z1763" s="277"/>
    </row>
    <row r="1764" spans="2:26">
      <c r="B1764" s="120"/>
      <c r="C1764" s="249"/>
      <c r="D1764" s="242"/>
      <c r="E1764" s="157"/>
      <c r="T1764" s="16"/>
      <c r="U1764" s="279"/>
      <c r="V1764" s="16"/>
      <c r="X1764" s="16"/>
      <c r="Z1764" s="277"/>
    </row>
    <row r="1765" spans="2:26">
      <c r="B1765" s="120"/>
      <c r="C1765" s="249"/>
      <c r="D1765" s="242"/>
      <c r="E1765" s="157"/>
      <c r="T1765" s="16"/>
      <c r="U1765" s="279"/>
      <c r="V1765" s="16"/>
      <c r="X1765" s="16"/>
      <c r="Z1765" s="277"/>
    </row>
    <row r="1766" spans="2:26">
      <c r="B1766" s="120"/>
      <c r="C1766" s="249"/>
      <c r="D1766" s="242"/>
      <c r="E1766" s="157"/>
      <c r="T1766" s="16"/>
      <c r="U1766" s="279"/>
      <c r="V1766" s="16"/>
      <c r="X1766" s="16"/>
      <c r="Z1766" s="277"/>
    </row>
    <row r="1767" spans="2:26">
      <c r="B1767" s="120"/>
      <c r="C1767" s="249"/>
      <c r="D1767" s="242"/>
      <c r="E1767" s="157"/>
      <c r="T1767" s="16"/>
      <c r="U1767" s="279"/>
      <c r="V1767" s="16"/>
      <c r="X1767" s="16"/>
      <c r="Z1767" s="277"/>
    </row>
    <row r="1768" spans="2:26">
      <c r="B1768" s="120"/>
      <c r="C1768" s="249"/>
      <c r="D1768" s="242"/>
      <c r="E1768" s="157"/>
      <c r="T1768" s="16"/>
      <c r="U1768" s="279"/>
      <c r="V1768" s="16"/>
      <c r="X1768" s="16"/>
      <c r="Z1768" s="277"/>
    </row>
    <row r="1769" spans="2:26">
      <c r="B1769" s="120"/>
      <c r="C1769" s="249"/>
      <c r="D1769" s="242"/>
      <c r="E1769" s="157"/>
      <c r="T1769" s="16"/>
      <c r="U1769" s="279"/>
      <c r="V1769" s="16"/>
      <c r="X1769" s="16"/>
      <c r="Z1769" s="277"/>
    </row>
    <row r="1770" spans="2:26">
      <c r="B1770" s="120"/>
      <c r="C1770" s="249"/>
      <c r="D1770" s="242"/>
      <c r="E1770" s="157"/>
      <c r="T1770" s="16"/>
      <c r="U1770" s="279"/>
      <c r="V1770" s="16"/>
      <c r="X1770" s="16"/>
      <c r="Z1770" s="277"/>
    </row>
    <row r="1771" spans="2:26">
      <c r="B1771" s="120"/>
      <c r="C1771" s="249"/>
      <c r="D1771" s="242"/>
      <c r="E1771" s="157"/>
      <c r="T1771" s="16"/>
      <c r="U1771" s="279"/>
      <c r="V1771" s="16"/>
      <c r="X1771" s="16"/>
      <c r="Z1771" s="277"/>
    </row>
    <row r="1772" spans="2:26">
      <c r="B1772" s="120"/>
      <c r="C1772" s="249"/>
      <c r="D1772" s="242"/>
      <c r="E1772" s="157"/>
      <c r="T1772" s="16"/>
      <c r="U1772" s="279"/>
      <c r="V1772" s="16"/>
      <c r="X1772" s="16"/>
      <c r="Z1772" s="277"/>
    </row>
    <row r="1773" spans="2:26">
      <c r="B1773" s="120"/>
      <c r="C1773" s="249"/>
      <c r="D1773" s="242"/>
      <c r="E1773" s="157"/>
      <c r="T1773" s="16"/>
      <c r="U1773" s="279"/>
      <c r="V1773" s="16"/>
      <c r="X1773" s="16"/>
      <c r="Z1773" s="277"/>
    </row>
    <row r="1774" spans="2:26">
      <c r="B1774" s="120"/>
      <c r="C1774" s="249"/>
      <c r="D1774" s="242"/>
      <c r="E1774" s="157"/>
      <c r="T1774" s="16"/>
      <c r="U1774" s="279"/>
      <c r="V1774" s="16"/>
      <c r="X1774" s="16"/>
      <c r="Z1774" s="277"/>
    </row>
    <row r="1775" spans="2:26">
      <c r="B1775" s="120"/>
      <c r="C1775" s="249"/>
      <c r="D1775" s="242"/>
      <c r="E1775" s="157"/>
      <c r="T1775" s="16"/>
      <c r="U1775" s="279"/>
      <c r="V1775" s="16"/>
      <c r="X1775" s="16"/>
      <c r="Z1775" s="277"/>
    </row>
    <row r="1776" spans="2:26">
      <c r="B1776" s="120"/>
      <c r="C1776" s="249"/>
      <c r="D1776" s="242"/>
      <c r="E1776" s="157"/>
      <c r="T1776" s="16"/>
      <c r="U1776" s="279"/>
      <c r="V1776" s="16"/>
      <c r="X1776" s="16"/>
      <c r="Z1776" s="277"/>
    </row>
    <row r="1777" spans="2:26">
      <c r="B1777" s="120"/>
      <c r="C1777" s="249"/>
      <c r="D1777" s="242"/>
      <c r="E1777" s="157"/>
      <c r="T1777" s="16"/>
      <c r="U1777" s="279"/>
      <c r="V1777" s="16"/>
      <c r="X1777" s="16"/>
      <c r="Z1777" s="277"/>
    </row>
    <row r="1778" spans="2:26">
      <c r="B1778" s="120"/>
      <c r="D1778" s="242"/>
      <c r="E1778" s="157"/>
      <c r="T1778" s="16"/>
      <c r="U1778" s="279"/>
      <c r="V1778" s="16"/>
      <c r="X1778" s="16"/>
    </row>
    <row r="1779" spans="2:26">
      <c r="B1779" s="120"/>
      <c r="C1779" s="249"/>
      <c r="D1779" s="242"/>
      <c r="E1779" s="157"/>
      <c r="T1779" s="16"/>
      <c r="U1779" s="279"/>
      <c r="V1779" s="16"/>
      <c r="X1779" s="16"/>
      <c r="Z1779" s="277"/>
    </row>
    <row r="1780" spans="2:26">
      <c r="B1780" s="120"/>
      <c r="C1780" s="249"/>
      <c r="D1780" s="242"/>
      <c r="E1780" s="157"/>
      <c r="T1780" s="16"/>
      <c r="U1780" s="279"/>
      <c r="V1780" s="16"/>
      <c r="X1780" s="16"/>
      <c r="Z1780" s="277"/>
    </row>
    <row r="1781" spans="2:26">
      <c r="B1781" s="120"/>
      <c r="C1781" s="249"/>
      <c r="D1781" s="242"/>
      <c r="E1781" s="157"/>
      <c r="T1781" s="16"/>
      <c r="U1781" s="279"/>
      <c r="V1781" s="16"/>
      <c r="X1781" s="16"/>
    </row>
    <row r="1782" spans="2:26">
      <c r="B1782" s="120"/>
      <c r="C1782" s="249"/>
      <c r="D1782" s="242"/>
      <c r="E1782" s="157"/>
      <c r="T1782" s="16"/>
      <c r="U1782" s="279"/>
      <c r="V1782" s="16"/>
      <c r="X1782" s="16"/>
      <c r="Z1782" s="277"/>
    </row>
    <row r="1783" spans="2:26">
      <c r="B1783" s="120"/>
      <c r="C1783" s="249"/>
      <c r="D1783" s="242"/>
      <c r="E1783" s="157"/>
      <c r="T1783" s="16"/>
      <c r="U1783" s="279"/>
      <c r="V1783" s="16"/>
      <c r="X1783" s="16"/>
      <c r="Z1783" s="277"/>
    </row>
    <row r="1784" spans="2:26">
      <c r="B1784" s="120"/>
      <c r="C1784" s="249"/>
      <c r="D1784" s="242"/>
      <c r="E1784" s="157"/>
      <c r="T1784" s="16"/>
      <c r="U1784" s="279"/>
      <c r="V1784" s="16"/>
      <c r="X1784" s="16"/>
      <c r="Z1784" s="277"/>
    </row>
    <row r="1785" spans="2:26">
      <c r="B1785" s="120"/>
      <c r="C1785" s="249"/>
      <c r="D1785" s="242"/>
      <c r="E1785" s="157"/>
      <c r="T1785" s="16"/>
      <c r="U1785" s="279"/>
      <c r="V1785" s="16"/>
      <c r="X1785" s="16"/>
      <c r="Z1785" s="277"/>
    </row>
    <row r="1786" spans="2:26">
      <c r="B1786" s="120"/>
      <c r="C1786" s="249"/>
      <c r="D1786" s="242"/>
      <c r="E1786" s="157"/>
      <c r="T1786" s="16"/>
      <c r="U1786" s="279"/>
      <c r="V1786" s="16"/>
      <c r="X1786" s="16"/>
      <c r="Z1786" s="277"/>
    </row>
    <row r="1787" spans="2:26">
      <c r="B1787" s="120"/>
      <c r="C1787" s="249"/>
      <c r="D1787" s="242"/>
      <c r="E1787" s="157"/>
      <c r="T1787" s="16"/>
      <c r="U1787" s="279"/>
      <c r="V1787" s="16"/>
      <c r="X1787" s="16"/>
      <c r="Z1787" s="277"/>
    </row>
    <row r="1788" spans="2:26">
      <c r="B1788" s="120"/>
      <c r="C1788" s="249"/>
      <c r="D1788" s="242"/>
      <c r="E1788" s="157"/>
      <c r="T1788" s="16"/>
      <c r="U1788" s="279"/>
      <c r="V1788" s="16"/>
      <c r="X1788" s="16"/>
      <c r="Z1788" s="277"/>
    </row>
    <row r="1789" spans="2:26">
      <c r="B1789" s="120"/>
      <c r="C1789" s="249"/>
      <c r="D1789" s="242"/>
      <c r="E1789" s="157"/>
      <c r="T1789" s="16"/>
      <c r="U1789" s="279"/>
      <c r="V1789" s="16"/>
      <c r="X1789" s="16"/>
      <c r="Z1789" s="277"/>
    </row>
    <row r="1790" spans="2:26">
      <c r="B1790" s="120"/>
      <c r="C1790" s="249"/>
      <c r="D1790" s="242"/>
      <c r="E1790" s="157"/>
      <c r="T1790" s="16"/>
      <c r="U1790" s="279"/>
      <c r="V1790" s="16"/>
      <c r="X1790" s="16"/>
      <c r="Z1790" s="277"/>
    </row>
    <row r="1791" spans="2:26">
      <c r="B1791" s="120"/>
      <c r="C1791" s="249"/>
      <c r="D1791" s="242"/>
      <c r="E1791" s="157"/>
      <c r="T1791" s="16"/>
      <c r="U1791" s="279"/>
      <c r="V1791" s="16"/>
      <c r="X1791" s="16"/>
      <c r="Z1791" s="277"/>
    </row>
    <row r="1792" spans="2:26">
      <c r="B1792" s="120"/>
      <c r="C1792" s="249"/>
      <c r="D1792" s="242"/>
      <c r="E1792" s="157"/>
      <c r="T1792" s="16"/>
      <c r="U1792" s="279"/>
      <c r="V1792" s="16"/>
      <c r="X1792" s="16"/>
      <c r="Z1792" s="277"/>
    </row>
    <row r="1793" spans="2:26">
      <c r="B1793" s="120"/>
      <c r="C1793" s="249"/>
      <c r="D1793" s="242"/>
      <c r="E1793" s="157"/>
      <c r="T1793" s="16"/>
      <c r="U1793" s="279"/>
      <c r="V1793" s="16"/>
      <c r="X1793" s="16"/>
      <c r="Z1793" s="277"/>
    </row>
    <row r="1794" spans="2:26">
      <c r="B1794" s="120"/>
      <c r="C1794" s="249"/>
      <c r="D1794" s="242"/>
      <c r="E1794" s="157"/>
      <c r="T1794" s="16"/>
      <c r="U1794" s="279"/>
      <c r="V1794" s="16"/>
      <c r="X1794" s="16"/>
      <c r="Z1794" s="277"/>
    </row>
    <row r="1795" spans="2:26">
      <c r="B1795" s="120"/>
      <c r="C1795" s="249"/>
      <c r="D1795" s="242"/>
      <c r="E1795" s="157"/>
      <c r="T1795" s="16"/>
      <c r="U1795" s="279"/>
      <c r="V1795" s="16"/>
      <c r="X1795" s="16"/>
      <c r="Z1795" s="277"/>
    </row>
    <row r="1796" spans="2:26">
      <c r="B1796" s="120"/>
      <c r="C1796" s="249"/>
      <c r="D1796" s="242"/>
      <c r="E1796" s="157"/>
      <c r="T1796" s="16"/>
      <c r="U1796" s="279"/>
      <c r="V1796" s="16"/>
      <c r="X1796" s="16"/>
      <c r="Z1796" s="277"/>
    </row>
    <row r="1797" spans="2:26">
      <c r="B1797" s="120"/>
      <c r="C1797" s="249"/>
      <c r="D1797" s="242"/>
      <c r="E1797" s="157"/>
      <c r="T1797" s="16"/>
      <c r="U1797" s="279"/>
      <c r="V1797" s="16"/>
      <c r="X1797" s="16"/>
      <c r="Z1797" s="277"/>
    </row>
    <row r="1798" spans="2:26">
      <c r="B1798" s="120"/>
      <c r="C1798" s="249"/>
      <c r="D1798" s="242"/>
      <c r="E1798" s="157"/>
      <c r="T1798" s="16"/>
      <c r="U1798" s="279"/>
      <c r="V1798" s="16"/>
      <c r="X1798" s="16"/>
      <c r="Z1798" s="277"/>
    </row>
    <row r="1799" spans="2:26">
      <c r="B1799" s="120"/>
      <c r="C1799" s="249"/>
      <c r="D1799" s="242"/>
      <c r="E1799" s="157"/>
      <c r="T1799" s="16"/>
      <c r="U1799" s="279"/>
      <c r="V1799" s="16"/>
      <c r="X1799" s="16"/>
      <c r="Z1799" s="277"/>
    </row>
    <row r="1800" spans="2:26">
      <c r="B1800" s="120"/>
      <c r="C1800" s="249"/>
      <c r="D1800" s="242"/>
      <c r="E1800" s="157"/>
      <c r="T1800" s="16"/>
      <c r="U1800" s="279"/>
      <c r="V1800" s="16"/>
      <c r="X1800" s="16"/>
      <c r="Z1800" s="277"/>
    </row>
    <row r="1801" spans="2:26">
      <c r="B1801" s="120"/>
      <c r="C1801" s="249"/>
      <c r="D1801" s="242"/>
      <c r="E1801" s="157"/>
      <c r="T1801" s="16"/>
      <c r="U1801" s="279"/>
      <c r="V1801" s="16"/>
      <c r="X1801" s="16"/>
      <c r="Z1801" s="277"/>
    </row>
    <row r="1802" spans="2:26">
      <c r="B1802" s="120"/>
      <c r="C1802" s="249"/>
      <c r="D1802" s="242"/>
      <c r="E1802" s="157"/>
      <c r="T1802" s="16"/>
      <c r="U1802" s="279"/>
      <c r="V1802" s="16"/>
      <c r="X1802" s="16"/>
      <c r="Z1802" s="277"/>
    </row>
    <row r="1803" spans="2:26">
      <c r="B1803" s="120"/>
      <c r="C1803" s="249"/>
      <c r="D1803" s="242"/>
      <c r="E1803" s="157"/>
      <c r="T1803" s="16"/>
      <c r="U1803" s="279"/>
      <c r="V1803" s="16"/>
      <c r="X1803" s="16"/>
      <c r="Z1803" s="277"/>
    </row>
    <row r="1804" spans="2:26">
      <c r="B1804" s="120"/>
      <c r="C1804" s="249"/>
      <c r="D1804" s="242"/>
      <c r="E1804" s="157"/>
      <c r="T1804" s="16"/>
      <c r="U1804" s="279"/>
      <c r="V1804" s="16"/>
      <c r="X1804" s="16"/>
      <c r="Z1804" s="277"/>
    </row>
    <row r="1805" spans="2:26">
      <c r="B1805" s="120"/>
      <c r="C1805" s="249"/>
      <c r="D1805" s="242"/>
      <c r="E1805" s="157"/>
      <c r="T1805" s="16"/>
      <c r="U1805" s="279"/>
      <c r="V1805" s="16"/>
      <c r="X1805" s="16"/>
      <c r="Z1805" s="277"/>
    </row>
    <row r="1806" spans="2:26">
      <c r="B1806" s="120"/>
      <c r="C1806" s="249"/>
      <c r="D1806" s="242"/>
      <c r="E1806" s="157"/>
      <c r="T1806" s="16"/>
      <c r="U1806" s="279"/>
      <c r="V1806" s="16"/>
      <c r="X1806" s="16"/>
      <c r="Z1806" s="277"/>
    </row>
    <row r="1807" spans="2:26">
      <c r="B1807" s="120"/>
      <c r="C1807" s="249"/>
      <c r="D1807" s="242"/>
      <c r="E1807" s="157"/>
      <c r="T1807" s="16"/>
      <c r="U1807" s="279"/>
      <c r="V1807" s="16"/>
      <c r="X1807" s="16"/>
      <c r="Z1807" s="277"/>
    </row>
    <row r="1808" spans="2:26">
      <c r="B1808" s="120"/>
      <c r="C1808" s="249"/>
      <c r="D1808" s="242"/>
      <c r="E1808" s="157"/>
      <c r="T1808" s="16"/>
      <c r="U1808" s="279"/>
      <c r="V1808" s="16"/>
      <c r="X1808" s="16"/>
      <c r="Z1808" s="277"/>
    </row>
    <row r="1809" spans="2:26">
      <c r="B1809" s="120"/>
      <c r="C1809" s="249"/>
      <c r="D1809" s="242"/>
      <c r="E1809" s="157"/>
      <c r="T1809" s="16"/>
      <c r="U1809" s="279"/>
      <c r="V1809" s="16"/>
      <c r="X1809" s="16"/>
      <c r="Z1809" s="277"/>
    </row>
    <row r="1810" spans="2:26">
      <c r="B1810" s="120"/>
      <c r="C1810" s="249"/>
      <c r="D1810" s="242"/>
      <c r="E1810" s="157"/>
      <c r="T1810" s="16"/>
      <c r="U1810" s="279"/>
      <c r="V1810" s="16"/>
      <c r="X1810" s="16"/>
      <c r="Z1810" s="277"/>
    </row>
    <row r="1811" spans="2:26">
      <c r="B1811" s="120"/>
      <c r="C1811" s="249"/>
      <c r="D1811" s="242"/>
      <c r="E1811" s="157"/>
      <c r="T1811" s="16"/>
      <c r="U1811" s="279"/>
      <c r="V1811" s="16"/>
      <c r="X1811" s="16"/>
      <c r="Z1811" s="277"/>
    </row>
    <row r="1812" spans="2:26">
      <c r="B1812" s="120"/>
      <c r="C1812" s="249"/>
      <c r="D1812" s="242"/>
      <c r="E1812" s="157"/>
      <c r="T1812" s="16"/>
      <c r="U1812" s="279"/>
      <c r="V1812" s="16"/>
      <c r="X1812" s="16"/>
      <c r="Z1812" s="277"/>
    </row>
    <row r="1813" spans="2:26">
      <c r="B1813" s="120"/>
      <c r="C1813" s="249"/>
      <c r="D1813" s="242"/>
      <c r="E1813" s="157"/>
      <c r="T1813" s="16"/>
      <c r="U1813" s="279"/>
      <c r="V1813" s="16"/>
      <c r="X1813" s="16"/>
      <c r="Z1813" s="277"/>
    </row>
    <row r="1814" spans="2:26">
      <c r="B1814" s="120"/>
      <c r="C1814" s="249"/>
      <c r="D1814" s="242"/>
      <c r="E1814" s="157"/>
      <c r="T1814" s="16"/>
      <c r="U1814" s="279"/>
      <c r="V1814" s="16"/>
      <c r="X1814" s="16"/>
      <c r="Z1814" s="277"/>
    </row>
    <row r="1815" spans="2:26">
      <c r="B1815" s="120"/>
      <c r="C1815" s="249"/>
      <c r="D1815" s="242"/>
      <c r="E1815" s="157"/>
      <c r="T1815" s="16"/>
      <c r="U1815" s="279"/>
      <c r="V1815" s="16"/>
      <c r="X1815" s="16"/>
      <c r="Z1815" s="277"/>
    </row>
    <row r="1816" spans="2:26">
      <c r="B1816" s="120"/>
      <c r="C1816" s="249"/>
      <c r="D1816" s="242"/>
      <c r="E1816" s="157"/>
      <c r="T1816" s="16"/>
      <c r="U1816" s="279"/>
      <c r="V1816" s="16"/>
      <c r="X1816" s="16"/>
      <c r="Z1816" s="277"/>
    </row>
    <row r="1817" spans="2:26">
      <c r="B1817" s="120"/>
      <c r="C1817" s="249"/>
      <c r="D1817" s="242"/>
      <c r="E1817" s="157"/>
      <c r="T1817" s="16"/>
      <c r="U1817" s="279"/>
      <c r="V1817" s="16"/>
      <c r="X1817" s="16"/>
      <c r="Z1817" s="277"/>
    </row>
    <row r="1818" spans="2:26">
      <c r="B1818" s="120"/>
      <c r="C1818" s="249"/>
      <c r="D1818" s="242"/>
      <c r="E1818" s="157"/>
      <c r="T1818" s="16"/>
      <c r="U1818" s="279"/>
      <c r="V1818" s="16"/>
      <c r="X1818" s="16"/>
      <c r="Z1818" s="277"/>
    </row>
    <row r="1819" spans="2:26">
      <c r="B1819" s="120"/>
      <c r="C1819" s="249"/>
      <c r="D1819" s="242"/>
      <c r="E1819" s="157"/>
      <c r="T1819" s="16"/>
      <c r="U1819" s="279"/>
      <c r="V1819" s="16"/>
      <c r="X1819" s="16"/>
      <c r="Z1819" s="277"/>
    </row>
    <row r="1820" spans="2:26">
      <c r="B1820" s="120"/>
      <c r="C1820" s="249"/>
      <c r="D1820" s="242"/>
      <c r="E1820" s="157"/>
      <c r="T1820" s="16"/>
      <c r="U1820" s="279"/>
      <c r="V1820" s="16"/>
      <c r="X1820" s="16"/>
      <c r="Z1820" s="277"/>
    </row>
    <row r="1821" spans="2:26">
      <c r="B1821" s="120"/>
      <c r="C1821" s="249"/>
      <c r="D1821" s="242"/>
      <c r="E1821" s="157"/>
      <c r="T1821" s="16"/>
      <c r="U1821" s="279"/>
      <c r="V1821" s="16"/>
      <c r="X1821" s="16"/>
      <c r="Z1821" s="277"/>
    </row>
    <row r="1822" spans="2:26">
      <c r="B1822" s="120"/>
      <c r="C1822" s="249"/>
      <c r="D1822" s="242"/>
      <c r="E1822" s="157"/>
      <c r="T1822" s="16"/>
      <c r="U1822" s="279"/>
      <c r="V1822" s="16"/>
      <c r="X1822" s="16"/>
      <c r="Z1822" s="277"/>
    </row>
    <row r="1823" spans="2:26">
      <c r="B1823" s="120"/>
      <c r="C1823" s="249"/>
      <c r="D1823" s="242"/>
      <c r="E1823" s="157"/>
      <c r="T1823" s="16"/>
      <c r="U1823" s="279"/>
      <c r="V1823" s="16"/>
      <c r="X1823" s="16"/>
      <c r="Z1823" s="277"/>
    </row>
    <row r="1824" spans="2:26">
      <c r="B1824" s="120"/>
      <c r="C1824" s="249"/>
      <c r="D1824" s="242"/>
      <c r="E1824" s="157"/>
      <c r="T1824" s="16"/>
      <c r="U1824" s="279"/>
      <c r="V1824" s="16"/>
      <c r="X1824" s="16"/>
      <c r="Z1824" s="277"/>
    </row>
    <row r="1825" spans="2:26">
      <c r="B1825" s="120"/>
      <c r="C1825" s="249"/>
      <c r="D1825" s="242"/>
      <c r="E1825" s="157"/>
      <c r="T1825" s="16"/>
      <c r="U1825" s="279"/>
      <c r="V1825" s="16"/>
      <c r="X1825" s="16"/>
      <c r="Z1825" s="277"/>
    </row>
    <row r="1826" spans="2:26">
      <c r="B1826" s="120"/>
      <c r="C1826" s="249"/>
      <c r="D1826" s="242"/>
      <c r="E1826" s="157"/>
      <c r="T1826" s="16"/>
      <c r="U1826" s="279"/>
      <c r="V1826" s="16"/>
      <c r="X1826" s="16"/>
      <c r="Z1826" s="277"/>
    </row>
    <row r="1827" spans="2:26">
      <c r="B1827" s="120"/>
      <c r="C1827" s="249"/>
      <c r="D1827" s="242"/>
      <c r="E1827" s="157"/>
      <c r="T1827" s="16"/>
      <c r="U1827" s="279"/>
      <c r="V1827" s="16"/>
      <c r="X1827" s="16"/>
      <c r="Z1827" s="277"/>
    </row>
    <row r="1828" spans="2:26">
      <c r="B1828" s="120"/>
      <c r="C1828" s="249"/>
      <c r="D1828" s="242"/>
      <c r="E1828" s="157"/>
      <c r="T1828" s="16"/>
      <c r="U1828" s="279"/>
      <c r="V1828" s="16"/>
      <c r="X1828" s="16"/>
      <c r="Z1828" s="277"/>
    </row>
    <row r="1829" spans="2:26">
      <c r="B1829" s="120"/>
      <c r="C1829" s="249"/>
      <c r="D1829" s="242"/>
      <c r="E1829" s="157"/>
      <c r="T1829" s="16"/>
      <c r="U1829" s="279"/>
      <c r="V1829" s="16"/>
      <c r="X1829" s="16"/>
      <c r="Z1829" s="277"/>
    </row>
    <row r="1830" spans="2:26">
      <c r="B1830" s="120"/>
      <c r="C1830" s="249"/>
      <c r="D1830" s="242"/>
      <c r="E1830" s="157"/>
      <c r="T1830" s="16"/>
      <c r="U1830" s="279"/>
      <c r="V1830" s="16"/>
      <c r="X1830" s="16"/>
      <c r="Z1830" s="277"/>
    </row>
    <row r="1831" spans="2:26">
      <c r="B1831" s="120"/>
      <c r="C1831" s="249"/>
      <c r="D1831" s="242"/>
      <c r="E1831" s="157"/>
      <c r="T1831" s="16"/>
      <c r="U1831" s="279"/>
      <c r="V1831" s="16"/>
      <c r="X1831" s="16"/>
      <c r="Z1831" s="277"/>
    </row>
    <row r="1832" spans="2:26">
      <c r="B1832" s="120"/>
      <c r="C1832" s="249"/>
      <c r="D1832" s="242"/>
      <c r="E1832" s="157"/>
      <c r="T1832" s="16"/>
      <c r="U1832" s="279"/>
      <c r="V1832" s="16"/>
      <c r="X1832" s="16"/>
      <c r="Z1832" s="277"/>
    </row>
    <row r="1833" spans="2:26">
      <c r="B1833" s="120"/>
      <c r="C1833" s="249"/>
      <c r="D1833" s="242"/>
      <c r="E1833" s="157"/>
      <c r="T1833" s="16"/>
      <c r="U1833" s="279"/>
      <c r="V1833" s="16"/>
      <c r="X1833" s="16"/>
      <c r="Z1833" s="277"/>
    </row>
    <row r="1834" spans="2:26">
      <c r="B1834" s="120"/>
      <c r="C1834" s="249"/>
      <c r="D1834" s="242"/>
      <c r="E1834" s="157"/>
      <c r="T1834" s="16"/>
      <c r="U1834" s="279"/>
      <c r="V1834" s="16"/>
      <c r="X1834" s="16"/>
      <c r="Z1834" s="277"/>
    </row>
    <row r="1835" spans="2:26">
      <c r="B1835" s="120"/>
      <c r="C1835" s="249"/>
      <c r="D1835" s="242"/>
      <c r="E1835" s="157"/>
      <c r="T1835" s="16"/>
      <c r="U1835" s="279"/>
      <c r="V1835" s="16"/>
      <c r="X1835" s="16"/>
      <c r="Z1835" s="277"/>
    </row>
    <row r="1836" spans="2:26">
      <c r="B1836" s="120"/>
      <c r="C1836" s="249"/>
      <c r="D1836" s="242"/>
      <c r="E1836" s="157"/>
      <c r="T1836" s="16"/>
      <c r="U1836" s="279"/>
      <c r="V1836" s="16"/>
      <c r="X1836" s="16"/>
      <c r="Z1836" s="277"/>
    </row>
    <row r="1837" spans="2:26">
      <c r="B1837" s="120"/>
      <c r="C1837" s="249"/>
      <c r="D1837" s="242"/>
      <c r="E1837" s="157"/>
      <c r="T1837" s="16"/>
      <c r="U1837" s="279"/>
      <c r="V1837" s="16"/>
      <c r="X1837" s="16"/>
      <c r="Z1837" s="277"/>
    </row>
    <row r="1838" spans="2:26">
      <c r="B1838" s="120"/>
      <c r="C1838" s="249"/>
      <c r="D1838" s="242"/>
      <c r="E1838" s="157"/>
      <c r="T1838" s="16"/>
      <c r="U1838" s="279"/>
      <c r="V1838" s="16"/>
      <c r="X1838" s="16"/>
      <c r="Z1838" s="277"/>
    </row>
    <row r="1839" spans="2:26">
      <c r="B1839" s="120"/>
      <c r="C1839" s="249"/>
      <c r="D1839" s="242"/>
      <c r="E1839" s="157"/>
      <c r="T1839" s="16"/>
      <c r="U1839" s="279"/>
      <c r="V1839" s="16"/>
      <c r="X1839" s="16"/>
      <c r="Z1839" s="277"/>
    </row>
    <row r="1840" spans="2:26">
      <c r="B1840" s="120"/>
      <c r="C1840" s="249"/>
      <c r="D1840" s="242"/>
      <c r="E1840" s="157"/>
      <c r="T1840" s="16"/>
      <c r="U1840" s="279"/>
      <c r="V1840" s="16"/>
      <c r="X1840" s="16"/>
      <c r="Z1840" s="277"/>
    </row>
    <row r="1841" spans="2:26">
      <c r="B1841" s="120"/>
      <c r="C1841" s="249"/>
      <c r="D1841" s="242"/>
      <c r="E1841" s="157"/>
      <c r="T1841" s="16"/>
      <c r="U1841" s="279"/>
      <c r="V1841" s="16"/>
      <c r="X1841" s="16"/>
      <c r="Z1841" s="277"/>
    </row>
    <row r="1842" spans="2:26">
      <c r="B1842" s="120"/>
      <c r="C1842" s="249"/>
      <c r="D1842" s="242"/>
      <c r="E1842" s="157"/>
      <c r="T1842" s="16"/>
      <c r="U1842" s="279"/>
      <c r="V1842" s="16"/>
      <c r="X1842" s="16"/>
      <c r="Z1842" s="277"/>
    </row>
    <row r="1843" spans="2:26">
      <c r="B1843" s="120"/>
      <c r="C1843" s="249"/>
      <c r="D1843" s="242"/>
      <c r="E1843" s="157"/>
      <c r="T1843" s="16"/>
      <c r="U1843" s="279"/>
      <c r="V1843" s="16"/>
      <c r="X1843" s="16"/>
      <c r="Z1843" s="277"/>
    </row>
    <row r="1844" spans="2:26">
      <c r="B1844" s="120"/>
      <c r="C1844" s="249"/>
      <c r="D1844" s="242"/>
      <c r="E1844" s="157"/>
      <c r="T1844" s="16"/>
      <c r="U1844" s="279"/>
      <c r="V1844" s="16"/>
      <c r="X1844" s="16"/>
      <c r="Z1844" s="277"/>
    </row>
    <row r="1845" spans="2:26">
      <c r="B1845" s="120"/>
      <c r="C1845" s="249"/>
      <c r="D1845" s="242"/>
      <c r="E1845" s="157"/>
      <c r="T1845" s="16"/>
      <c r="U1845" s="279"/>
      <c r="V1845" s="16"/>
      <c r="X1845" s="16"/>
      <c r="Z1845" s="277"/>
    </row>
    <row r="1846" spans="2:26">
      <c r="B1846" s="120"/>
      <c r="C1846" s="249"/>
      <c r="D1846" s="242"/>
      <c r="E1846" s="157"/>
      <c r="T1846" s="16"/>
      <c r="U1846" s="279"/>
      <c r="V1846" s="16"/>
      <c r="X1846" s="16"/>
      <c r="Z1846" s="277"/>
    </row>
    <row r="1847" spans="2:26">
      <c r="B1847" s="120"/>
      <c r="C1847" s="249"/>
      <c r="D1847" s="242"/>
      <c r="E1847" s="157"/>
      <c r="T1847" s="16"/>
      <c r="U1847" s="279"/>
      <c r="V1847" s="16"/>
      <c r="X1847" s="16"/>
      <c r="Z1847" s="277"/>
    </row>
    <row r="1848" spans="2:26">
      <c r="B1848" s="120"/>
      <c r="C1848" s="249"/>
      <c r="D1848" s="242"/>
      <c r="E1848" s="157"/>
      <c r="T1848" s="16"/>
      <c r="U1848" s="279"/>
      <c r="V1848" s="16"/>
      <c r="X1848" s="16"/>
      <c r="Z1848" s="277"/>
    </row>
    <row r="1849" spans="2:26">
      <c r="B1849" s="120"/>
      <c r="C1849" s="249"/>
      <c r="D1849" s="242"/>
      <c r="E1849" s="157"/>
      <c r="T1849" s="16"/>
      <c r="U1849" s="279"/>
      <c r="V1849" s="16"/>
      <c r="X1849" s="16"/>
      <c r="Z1849" s="277"/>
    </row>
    <row r="1850" spans="2:26">
      <c r="B1850" s="120"/>
      <c r="C1850" s="249"/>
      <c r="D1850" s="242"/>
      <c r="E1850" s="157"/>
      <c r="T1850" s="16"/>
      <c r="U1850" s="279"/>
      <c r="V1850" s="16"/>
      <c r="X1850" s="16"/>
      <c r="Z1850" s="277"/>
    </row>
    <row r="1851" spans="2:26">
      <c r="B1851" s="120"/>
      <c r="C1851" s="249"/>
      <c r="D1851" s="242"/>
      <c r="E1851" s="157"/>
      <c r="T1851" s="16"/>
      <c r="U1851" s="279"/>
      <c r="V1851" s="16"/>
      <c r="X1851" s="16"/>
      <c r="Z1851" s="277"/>
    </row>
    <row r="1852" spans="2:26">
      <c r="B1852" s="120"/>
      <c r="C1852" s="249"/>
      <c r="D1852" s="242"/>
      <c r="E1852" s="157"/>
      <c r="T1852" s="16"/>
      <c r="U1852" s="279"/>
      <c r="V1852" s="16"/>
      <c r="X1852" s="16"/>
      <c r="Z1852" s="277"/>
    </row>
    <row r="1853" spans="2:26">
      <c r="B1853" s="120"/>
      <c r="C1853" s="249"/>
      <c r="D1853" s="242"/>
      <c r="E1853" s="157"/>
      <c r="T1853" s="16"/>
      <c r="U1853" s="279"/>
      <c r="V1853" s="16"/>
      <c r="X1853" s="16"/>
      <c r="Z1853" s="277"/>
    </row>
    <row r="1854" spans="2:26">
      <c r="B1854" s="120"/>
      <c r="C1854" s="249"/>
      <c r="D1854" s="242"/>
      <c r="E1854" s="157"/>
      <c r="T1854" s="16"/>
      <c r="U1854" s="279"/>
      <c r="V1854" s="16"/>
      <c r="X1854" s="16"/>
      <c r="Z1854" s="277"/>
    </row>
    <row r="1855" spans="2:26">
      <c r="B1855" s="120"/>
      <c r="C1855" s="249"/>
      <c r="D1855" s="242"/>
      <c r="E1855" s="157"/>
      <c r="T1855" s="16"/>
      <c r="U1855" s="279"/>
      <c r="V1855" s="16"/>
      <c r="X1855" s="16"/>
      <c r="Z1855" s="277"/>
    </row>
    <row r="1856" spans="2:26">
      <c r="B1856" s="120"/>
      <c r="C1856" s="249"/>
      <c r="D1856" s="242"/>
      <c r="E1856" s="157"/>
      <c r="T1856" s="16"/>
      <c r="U1856" s="279"/>
      <c r="V1856" s="16"/>
      <c r="X1856" s="16"/>
      <c r="Z1856" s="277"/>
    </row>
    <row r="1857" spans="2:26">
      <c r="B1857" s="120"/>
      <c r="C1857" s="249"/>
      <c r="D1857" s="242"/>
      <c r="E1857" s="157"/>
      <c r="T1857" s="16"/>
      <c r="U1857" s="279"/>
      <c r="V1857" s="16"/>
      <c r="X1857" s="16"/>
      <c r="Z1857" s="277"/>
    </row>
    <row r="1858" spans="2:26">
      <c r="B1858" s="120"/>
      <c r="C1858" s="249"/>
      <c r="D1858" s="242"/>
      <c r="E1858" s="157"/>
      <c r="T1858" s="16"/>
      <c r="U1858" s="279"/>
      <c r="V1858" s="16"/>
      <c r="X1858" s="16"/>
      <c r="Z1858" s="277"/>
    </row>
    <row r="1859" spans="2:26">
      <c r="B1859" s="120"/>
      <c r="C1859" s="249"/>
      <c r="D1859" s="242"/>
      <c r="E1859" s="157"/>
      <c r="T1859" s="16"/>
      <c r="U1859" s="279"/>
      <c r="V1859" s="16"/>
      <c r="X1859" s="16"/>
      <c r="Z1859" s="277"/>
    </row>
    <row r="1860" spans="2:26">
      <c r="B1860" s="120"/>
      <c r="C1860" s="249"/>
      <c r="D1860" s="242"/>
      <c r="E1860" s="157"/>
      <c r="T1860" s="16"/>
      <c r="U1860" s="279"/>
      <c r="V1860" s="16"/>
      <c r="X1860" s="16"/>
      <c r="Z1860" s="277"/>
    </row>
    <row r="1861" spans="2:26">
      <c r="B1861" s="120"/>
      <c r="C1861" s="249"/>
      <c r="D1861" s="242"/>
      <c r="E1861" s="157"/>
      <c r="T1861" s="16"/>
      <c r="U1861" s="279"/>
      <c r="V1861" s="16"/>
      <c r="X1861" s="16"/>
      <c r="Z1861" s="277"/>
    </row>
    <row r="1862" spans="2:26">
      <c r="B1862" s="120"/>
      <c r="C1862" s="249"/>
      <c r="D1862" s="242"/>
      <c r="E1862" s="157"/>
      <c r="T1862" s="16"/>
      <c r="U1862" s="279"/>
      <c r="V1862" s="16"/>
      <c r="X1862" s="16"/>
      <c r="Z1862" s="277"/>
    </row>
    <row r="1863" spans="2:26">
      <c r="B1863" s="120"/>
      <c r="C1863" s="249"/>
      <c r="D1863" s="242"/>
      <c r="E1863" s="157"/>
      <c r="T1863" s="16"/>
      <c r="U1863" s="279"/>
      <c r="V1863" s="16"/>
      <c r="X1863" s="16"/>
      <c r="Z1863" s="277"/>
    </row>
    <row r="1864" spans="2:26">
      <c r="B1864" s="120"/>
      <c r="C1864" s="249"/>
      <c r="D1864" s="242"/>
      <c r="E1864" s="157"/>
      <c r="T1864" s="16"/>
      <c r="U1864" s="279"/>
      <c r="V1864" s="16"/>
      <c r="X1864" s="16"/>
      <c r="Z1864" s="277"/>
    </row>
    <row r="1865" spans="2:26">
      <c r="B1865" s="120"/>
      <c r="C1865" s="249"/>
      <c r="D1865" s="242"/>
      <c r="E1865" s="157"/>
      <c r="T1865" s="16"/>
      <c r="U1865" s="279"/>
      <c r="V1865" s="16"/>
      <c r="X1865" s="16"/>
      <c r="Z1865" s="277"/>
    </row>
    <row r="1866" spans="2:26">
      <c r="B1866" s="120"/>
      <c r="C1866" s="249"/>
      <c r="D1866" s="242"/>
      <c r="E1866" s="157"/>
      <c r="T1866" s="16"/>
      <c r="U1866" s="279"/>
      <c r="V1866" s="16"/>
      <c r="X1866" s="16"/>
      <c r="Z1866" s="277"/>
    </row>
    <row r="1867" spans="2:26">
      <c r="B1867" s="120"/>
      <c r="C1867" s="249"/>
      <c r="D1867" s="242"/>
      <c r="E1867" s="157"/>
      <c r="T1867" s="16"/>
      <c r="U1867" s="279"/>
      <c r="V1867" s="16"/>
      <c r="X1867" s="16"/>
      <c r="Z1867" s="277"/>
    </row>
    <row r="1868" spans="2:26">
      <c r="B1868" s="120"/>
      <c r="C1868" s="249"/>
      <c r="D1868" s="242"/>
      <c r="E1868" s="157"/>
      <c r="T1868" s="16"/>
      <c r="U1868" s="279"/>
      <c r="V1868" s="16"/>
      <c r="X1868" s="16"/>
      <c r="Z1868" s="277"/>
    </row>
    <row r="1869" spans="2:26">
      <c r="B1869" s="120"/>
      <c r="C1869" s="249"/>
      <c r="D1869" s="242"/>
      <c r="E1869" s="157"/>
      <c r="T1869" s="16"/>
      <c r="U1869" s="279"/>
      <c r="V1869" s="16"/>
      <c r="X1869" s="16"/>
      <c r="Z1869" s="277"/>
    </row>
    <row r="1870" spans="2:26">
      <c r="B1870" s="120"/>
      <c r="C1870" s="249"/>
      <c r="D1870" s="242"/>
      <c r="E1870" s="157"/>
      <c r="T1870" s="16"/>
      <c r="U1870" s="279"/>
      <c r="V1870" s="16"/>
      <c r="X1870" s="16"/>
      <c r="Z1870" s="277"/>
    </row>
    <row r="1871" spans="2:26">
      <c r="B1871" s="120"/>
      <c r="C1871" s="249"/>
      <c r="D1871" s="242"/>
      <c r="E1871" s="157"/>
      <c r="T1871" s="16"/>
      <c r="U1871" s="279"/>
      <c r="V1871" s="16"/>
      <c r="X1871" s="16"/>
      <c r="Z1871" s="277"/>
    </row>
    <row r="1872" spans="2:26">
      <c r="B1872" s="120"/>
      <c r="C1872" s="249"/>
      <c r="D1872" s="242"/>
      <c r="E1872" s="157"/>
      <c r="T1872" s="16"/>
      <c r="U1872" s="279"/>
      <c r="V1872" s="16"/>
      <c r="X1872" s="16"/>
      <c r="Z1872" s="277"/>
    </row>
    <row r="1873" spans="2:26">
      <c r="B1873" s="120"/>
      <c r="C1873" s="249"/>
      <c r="D1873" s="242"/>
      <c r="E1873" s="157"/>
      <c r="T1873" s="16"/>
      <c r="U1873" s="279"/>
      <c r="V1873" s="16"/>
      <c r="X1873" s="16"/>
      <c r="Z1873" s="277"/>
    </row>
    <row r="1874" spans="2:26">
      <c r="B1874" s="120"/>
      <c r="C1874" s="249"/>
      <c r="D1874" s="242"/>
      <c r="E1874" s="157"/>
      <c r="T1874" s="16"/>
      <c r="U1874" s="279"/>
      <c r="V1874" s="16"/>
      <c r="X1874" s="16"/>
      <c r="Z1874" s="277"/>
    </row>
    <row r="1875" spans="2:26">
      <c r="B1875" s="120"/>
      <c r="C1875" s="249"/>
      <c r="D1875" s="242"/>
      <c r="E1875" s="157"/>
      <c r="T1875" s="16"/>
      <c r="U1875" s="279"/>
      <c r="V1875" s="16"/>
      <c r="X1875" s="16"/>
      <c r="Z1875" s="277"/>
    </row>
    <row r="1876" spans="2:26">
      <c r="B1876" s="120"/>
      <c r="C1876" s="249"/>
      <c r="D1876" s="242"/>
      <c r="E1876" s="157"/>
      <c r="T1876" s="16"/>
      <c r="U1876" s="279"/>
      <c r="V1876" s="16"/>
      <c r="X1876" s="16"/>
      <c r="Z1876" s="277"/>
    </row>
    <row r="1877" spans="2:26">
      <c r="B1877" s="120"/>
      <c r="C1877" s="249"/>
      <c r="D1877" s="242"/>
      <c r="E1877" s="157"/>
      <c r="T1877" s="16"/>
      <c r="U1877" s="279"/>
      <c r="V1877" s="16"/>
      <c r="X1877" s="16"/>
      <c r="Z1877" s="277"/>
    </row>
    <row r="1878" spans="2:26">
      <c r="B1878" s="120"/>
      <c r="C1878" s="249"/>
      <c r="D1878" s="242"/>
      <c r="E1878" s="157"/>
      <c r="T1878" s="16"/>
      <c r="U1878" s="279"/>
      <c r="V1878" s="16"/>
      <c r="X1878" s="16"/>
      <c r="Z1878" s="277"/>
    </row>
    <row r="1879" spans="2:26">
      <c r="B1879" s="120"/>
      <c r="C1879" s="249"/>
      <c r="D1879" s="242"/>
      <c r="E1879" s="157"/>
      <c r="T1879" s="16"/>
      <c r="U1879" s="279"/>
      <c r="V1879" s="16"/>
      <c r="X1879" s="16"/>
      <c r="Z1879" s="277"/>
    </row>
    <row r="1880" spans="2:26">
      <c r="B1880" s="120"/>
      <c r="C1880" s="249"/>
      <c r="D1880" s="242"/>
      <c r="E1880" s="157"/>
      <c r="T1880" s="16"/>
      <c r="U1880" s="279"/>
      <c r="V1880" s="16"/>
      <c r="X1880" s="16"/>
      <c r="Z1880" s="277"/>
    </row>
    <row r="1881" spans="2:26">
      <c r="B1881" s="120"/>
      <c r="C1881" s="249"/>
      <c r="D1881" s="242"/>
      <c r="E1881" s="157"/>
      <c r="T1881" s="16"/>
      <c r="U1881" s="279"/>
      <c r="V1881" s="16"/>
      <c r="X1881" s="16"/>
      <c r="Z1881" s="277"/>
    </row>
    <row r="1882" spans="2:26">
      <c r="B1882" s="120"/>
      <c r="C1882" s="249"/>
      <c r="D1882" s="242"/>
      <c r="E1882" s="157"/>
      <c r="T1882" s="16"/>
      <c r="U1882" s="279"/>
      <c r="V1882" s="16"/>
      <c r="X1882" s="16"/>
      <c r="Z1882" s="277"/>
    </row>
    <row r="1883" spans="2:26">
      <c r="B1883" s="120"/>
      <c r="C1883" s="249"/>
      <c r="D1883" s="242"/>
      <c r="E1883" s="157"/>
      <c r="T1883" s="16"/>
      <c r="U1883" s="279"/>
      <c r="V1883" s="16"/>
      <c r="X1883" s="16"/>
      <c r="Z1883" s="277"/>
    </row>
    <row r="1884" spans="2:26">
      <c r="B1884" s="120"/>
      <c r="C1884" s="249"/>
      <c r="D1884" s="242"/>
      <c r="E1884" s="157"/>
      <c r="T1884" s="16"/>
      <c r="U1884" s="279"/>
      <c r="V1884" s="16"/>
      <c r="X1884" s="16"/>
      <c r="Z1884" s="277"/>
    </row>
    <row r="1885" spans="2:26">
      <c r="B1885" s="120"/>
      <c r="C1885" s="249"/>
      <c r="D1885" s="242"/>
      <c r="E1885" s="157"/>
      <c r="T1885" s="16"/>
      <c r="U1885" s="279"/>
      <c r="V1885" s="16"/>
      <c r="X1885" s="16"/>
      <c r="Z1885" s="277"/>
    </row>
    <row r="1886" spans="2:26">
      <c r="B1886" s="120"/>
      <c r="C1886" s="249"/>
      <c r="D1886" s="242"/>
      <c r="E1886" s="157"/>
      <c r="T1886" s="16"/>
      <c r="U1886" s="279"/>
      <c r="V1886" s="16"/>
      <c r="X1886" s="16"/>
      <c r="Z1886" s="277"/>
    </row>
    <row r="1887" spans="2:26">
      <c r="B1887" s="120"/>
      <c r="C1887" s="249"/>
      <c r="D1887" s="242"/>
      <c r="E1887" s="157"/>
      <c r="T1887" s="16"/>
      <c r="U1887" s="279"/>
      <c r="V1887" s="16"/>
      <c r="X1887" s="16"/>
      <c r="Z1887" s="277"/>
    </row>
    <row r="1888" spans="2:26">
      <c r="B1888" s="120"/>
      <c r="C1888" s="249"/>
      <c r="D1888" s="242"/>
      <c r="E1888" s="157"/>
      <c r="T1888" s="16"/>
      <c r="U1888" s="279"/>
      <c r="V1888" s="16"/>
      <c r="X1888" s="16"/>
      <c r="Z1888" s="277"/>
    </row>
    <row r="1889" spans="2:26">
      <c r="B1889" s="120"/>
      <c r="C1889" s="249"/>
      <c r="D1889" s="242"/>
      <c r="E1889" s="157"/>
      <c r="T1889" s="16"/>
      <c r="U1889" s="279"/>
      <c r="V1889" s="16"/>
      <c r="X1889" s="16"/>
      <c r="Z1889" s="277"/>
    </row>
    <row r="1890" spans="2:26">
      <c r="B1890" s="120"/>
      <c r="C1890" s="249"/>
      <c r="D1890" s="242"/>
      <c r="E1890" s="157"/>
      <c r="T1890" s="16"/>
      <c r="U1890" s="279"/>
      <c r="V1890" s="16"/>
      <c r="X1890" s="16"/>
      <c r="Z1890" s="277"/>
    </row>
    <row r="1891" spans="2:26">
      <c r="B1891" s="120"/>
      <c r="C1891" s="249"/>
      <c r="D1891" s="242"/>
      <c r="E1891" s="157"/>
      <c r="T1891" s="16"/>
      <c r="U1891" s="279"/>
      <c r="V1891" s="16"/>
      <c r="X1891" s="16"/>
      <c r="Z1891" s="277"/>
    </row>
    <row r="1892" spans="2:26">
      <c r="B1892" s="120"/>
      <c r="C1892" s="249"/>
      <c r="D1892" s="242"/>
      <c r="E1892" s="157"/>
      <c r="T1892" s="16"/>
      <c r="U1892" s="279"/>
      <c r="V1892" s="16"/>
      <c r="X1892" s="16"/>
      <c r="Z1892" s="277"/>
    </row>
    <row r="1893" spans="2:26">
      <c r="B1893" s="120"/>
      <c r="C1893" s="249"/>
      <c r="D1893" s="242"/>
      <c r="E1893" s="157"/>
      <c r="T1893" s="16"/>
      <c r="U1893" s="279"/>
      <c r="V1893" s="16"/>
      <c r="X1893" s="16"/>
      <c r="Z1893" s="277"/>
    </row>
    <row r="1894" spans="2:26">
      <c r="B1894" s="120"/>
      <c r="C1894" s="249"/>
      <c r="D1894" s="242"/>
      <c r="E1894" s="157"/>
      <c r="T1894" s="16"/>
      <c r="U1894" s="279"/>
      <c r="V1894" s="16"/>
      <c r="X1894" s="16"/>
      <c r="Z1894" s="277"/>
    </row>
    <row r="1895" spans="2:26">
      <c r="B1895" s="120"/>
      <c r="D1895" s="242"/>
      <c r="E1895" s="157"/>
      <c r="T1895" s="16"/>
      <c r="U1895" s="279"/>
      <c r="V1895" s="16"/>
      <c r="X1895" s="16"/>
    </row>
    <row r="1896" spans="2:26">
      <c r="B1896" s="120"/>
      <c r="D1896" s="242"/>
      <c r="E1896" s="157"/>
      <c r="T1896" s="16"/>
      <c r="U1896" s="279"/>
      <c r="V1896" s="16"/>
      <c r="X1896" s="16"/>
    </row>
    <row r="1897" spans="2:26">
      <c r="B1897" s="120"/>
      <c r="C1897" s="249"/>
      <c r="D1897" s="242"/>
      <c r="E1897" s="157"/>
      <c r="T1897" s="16"/>
      <c r="U1897" s="279"/>
      <c r="V1897" s="16"/>
      <c r="X1897" s="16"/>
      <c r="Z1897" s="277"/>
    </row>
    <row r="1898" spans="2:26">
      <c r="B1898" s="120"/>
      <c r="C1898" s="249"/>
      <c r="D1898" s="242"/>
      <c r="E1898" s="157"/>
      <c r="T1898" s="16"/>
      <c r="U1898" s="279"/>
      <c r="V1898" s="16"/>
      <c r="X1898" s="16"/>
      <c r="Z1898" s="277"/>
    </row>
    <row r="1899" spans="2:26">
      <c r="B1899" s="120"/>
      <c r="C1899" s="249"/>
      <c r="D1899" s="242"/>
      <c r="E1899" s="157"/>
      <c r="T1899" s="16"/>
      <c r="U1899" s="279"/>
      <c r="V1899" s="16"/>
      <c r="X1899" s="16"/>
      <c r="Z1899" s="277"/>
    </row>
    <row r="1900" spans="2:26">
      <c r="B1900" s="120"/>
      <c r="C1900" s="249"/>
      <c r="D1900" s="242"/>
      <c r="E1900" s="157"/>
      <c r="T1900" s="16"/>
      <c r="U1900" s="279"/>
      <c r="V1900" s="16"/>
      <c r="X1900" s="16"/>
      <c r="Z1900" s="277"/>
    </row>
    <row r="1901" spans="2:26">
      <c r="B1901" s="120"/>
      <c r="C1901" s="249"/>
      <c r="D1901" s="242"/>
      <c r="E1901" s="157"/>
      <c r="T1901" s="16"/>
      <c r="U1901" s="279"/>
      <c r="V1901" s="16"/>
      <c r="X1901" s="16"/>
      <c r="Z1901" s="277"/>
    </row>
    <row r="1902" spans="2:26">
      <c r="B1902" s="120"/>
      <c r="C1902" s="249"/>
      <c r="D1902" s="242"/>
      <c r="E1902" s="157"/>
      <c r="T1902" s="16"/>
      <c r="U1902" s="279"/>
      <c r="V1902" s="16"/>
      <c r="X1902" s="16"/>
      <c r="Z1902" s="277"/>
    </row>
    <row r="1903" spans="2:26">
      <c r="B1903" s="120"/>
      <c r="C1903" s="249"/>
      <c r="D1903" s="242"/>
      <c r="E1903" s="157"/>
      <c r="T1903" s="16"/>
      <c r="U1903" s="279"/>
      <c r="V1903" s="16"/>
      <c r="X1903" s="16"/>
      <c r="Z1903" s="277"/>
    </row>
    <row r="1904" spans="2:26">
      <c r="B1904" s="120"/>
      <c r="C1904" s="249"/>
      <c r="D1904" s="242"/>
      <c r="E1904" s="157"/>
      <c r="T1904" s="16"/>
      <c r="U1904" s="279"/>
      <c r="V1904" s="16"/>
      <c r="X1904" s="16"/>
      <c r="Z1904" s="277"/>
    </row>
    <row r="1905" spans="2:26">
      <c r="B1905" s="120"/>
      <c r="C1905" s="249"/>
      <c r="D1905" s="242"/>
      <c r="E1905" s="157"/>
      <c r="T1905" s="16"/>
      <c r="U1905" s="279"/>
      <c r="V1905" s="16"/>
      <c r="X1905" s="16"/>
      <c r="Z1905" s="277"/>
    </row>
    <row r="1906" spans="2:26">
      <c r="B1906" s="120"/>
      <c r="C1906" s="249"/>
      <c r="D1906" s="242"/>
      <c r="E1906" s="157"/>
      <c r="T1906" s="16"/>
      <c r="U1906" s="279"/>
      <c r="V1906" s="16"/>
      <c r="X1906" s="16"/>
      <c r="Z1906" s="277"/>
    </row>
    <row r="1907" spans="2:26">
      <c r="B1907" s="120"/>
      <c r="C1907" s="249"/>
      <c r="D1907" s="242"/>
      <c r="E1907" s="157"/>
      <c r="T1907" s="16"/>
      <c r="U1907" s="279"/>
      <c r="V1907" s="16"/>
      <c r="X1907" s="16"/>
      <c r="Z1907" s="277"/>
    </row>
    <row r="1908" spans="2:26">
      <c r="B1908" s="120"/>
      <c r="C1908" s="249"/>
      <c r="D1908" s="242"/>
      <c r="E1908" s="157"/>
      <c r="T1908" s="16"/>
      <c r="U1908" s="279"/>
      <c r="V1908" s="16"/>
      <c r="X1908" s="16"/>
      <c r="Z1908" s="277"/>
    </row>
    <row r="1909" spans="2:26">
      <c r="B1909" s="120"/>
      <c r="C1909" s="249"/>
      <c r="D1909" s="242"/>
      <c r="E1909" s="157"/>
      <c r="T1909" s="16"/>
      <c r="U1909" s="279"/>
      <c r="V1909" s="16"/>
      <c r="X1909" s="16"/>
      <c r="Z1909" s="277"/>
    </row>
    <row r="1910" spans="2:26">
      <c r="B1910" s="120"/>
      <c r="C1910" s="249"/>
      <c r="D1910" s="242"/>
      <c r="E1910" s="157"/>
      <c r="T1910" s="16"/>
      <c r="U1910" s="279"/>
      <c r="V1910" s="16"/>
      <c r="X1910" s="16"/>
      <c r="Z1910" s="277"/>
    </row>
    <row r="1911" spans="2:26">
      <c r="B1911" s="120"/>
      <c r="C1911" s="249"/>
      <c r="D1911" s="242"/>
      <c r="E1911" s="157"/>
      <c r="T1911" s="16"/>
      <c r="U1911" s="279"/>
      <c r="V1911" s="16"/>
      <c r="X1911" s="16"/>
      <c r="Z1911" s="277"/>
    </row>
    <row r="1912" spans="2:26">
      <c r="B1912" s="120"/>
      <c r="C1912" s="249"/>
      <c r="D1912" s="242"/>
      <c r="E1912" s="157"/>
      <c r="T1912" s="16"/>
      <c r="U1912" s="279"/>
      <c r="V1912" s="16"/>
      <c r="X1912" s="16"/>
      <c r="Z1912" s="277"/>
    </row>
    <row r="1913" spans="2:26">
      <c r="B1913" s="120"/>
      <c r="C1913" s="249"/>
      <c r="D1913" s="242"/>
      <c r="E1913" s="157"/>
      <c r="T1913" s="16"/>
      <c r="U1913" s="279"/>
      <c r="V1913" s="16"/>
      <c r="X1913" s="16"/>
      <c r="Z1913" s="277"/>
    </row>
    <row r="1914" spans="2:26">
      <c r="B1914" s="120"/>
      <c r="C1914" s="249"/>
      <c r="D1914" s="242"/>
      <c r="E1914" s="157"/>
      <c r="T1914" s="16"/>
      <c r="U1914" s="279"/>
      <c r="V1914" s="16"/>
      <c r="X1914" s="16"/>
      <c r="Z1914" s="277"/>
    </row>
    <row r="1915" spans="2:26">
      <c r="B1915" s="120"/>
      <c r="C1915" s="249"/>
      <c r="D1915" s="242"/>
      <c r="E1915" s="157"/>
      <c r="T1915" s="16"/>
      <c r="U1915" s="279"/>
      <c r="V1915" s="16"/>
      <c r="X1915" s="16"/>
      <c r="Z1915" s="277"/>
    </row>
    <row r="1916" spans="2:26">
      <c r="B1916" s="120"/>
      <c r="C1916" s="249"/>
      <c r="D1916" s="242"/>
      <c r="E1916" s="157"/>
      <c r="T1916" s="16"/>
      <c r="U1916" s="279"/>
      <c r="V1916" s="16"/>
      <c r="X1916" s="16"/>
      <c r="Z1916" s="277"/>
    </row>
    <row r="1917" spans="2:26">
      <c r="B1917" s="120"/>
      <c r="C1917" s="249"/>
      <c r="D1917" s="242"/>
      <c r="E1917" s="157"/>
      <c r="T1917" s="16"/>
      <c r="U1917" s="279"/>
      <c r="V1917" s="16"/>
      <c r="X1917" s="16"/>
      <c r="Z1917" s="277"/>
    </row>
    <row r="1918" spans="2:26">
      <c r="B1918" s="120"/>
      <c r="C1918" s="249"/>
      <c r="D1918" s="242"/>
      <c r="E1918" s="157"/>
      <c r="T1918" s="16"/>
      <c r="U1918" s="279"/>
      <c r="V1918" s="16"/>
      <c r="X1918" s="16"/>
      <c r="Z1918" s="277"/>
    </row>
    <row r="1919" spans="2:26">
      <c r="B1919" s="120"/>
      <c r="C1919" s="249"/>
      <c r="D1919" s="242"/>
      <c r="E1919" s="157"/>
      <c r="T1919" s="16"/>
      <c r="U1919" s="279"/>
      <c r="V1919" s="16"/>
      <c r="X1919" s="16"/>
      <c r="Z1919" s="277"/>
    </row>
    <row r="1920" spans="2:26">
      <c r="B1920" s="120"/>
      <c r="C1920" s="249"/>
      <c r="D1920" s="242"/>
      <c r="E1920" s="157"/>
      <c r="T1920" s="16"/>
      <c r="U1920" s="279"/>
      <c r="V1920" s="16"/>
      <c r="X1920" s="16"/>
      <c r="Z1920" s="277"/>
    </row>
    <row r="1921" spans="2:26">
      <c r="B1921" s="120"/>
      <c r="C1921" s="249"/>
      <c r="D1921" s="242"/>
      <c r="E1921" s="157"/>
      <c r="T1921" s="16"/>
      <c r="U1921" s="279"/>
      <c r="V1921" s="16"/>
      <c r="X1921" s="16"/>
      <c r="Z1921" s="277"/>
    </row>
    <row r="1922" spans="2:26">
      <c r="B1922" s="120"/>
      <c r="C1922" s="249"/>
      <c r="D1922" s="242"/>
      <c r="E1922" s="157"/>
      <c r="T1922" s="16"/>
      <c r="U1922" s="279"/>
      <c r="V1922" s="16"/>
      <c r="X1922" s="16"/>
      <c r="Z1922" s="277"/>
    </row>
    <row r="1923" spans="2:26">
      <c r="B1923" s="120"/>
      <c r="C1923" s="249"/>
      <c r="D1923" s="242"/>
      <c r="E1923" s="157"/>
      <c r="T1923" s="16"/>
      <c r="U1923" s="279"/>
      <c r="V1923" s="16"/>
      <c r="X1923" s="16"/>
      <c r="Z1923" s="277"/>
    </row>
    <row r="1924" spans="2:26">
      <c r="B1924" s="120"/>
      <c r="C1924" s="249"/>
      <c r="D1924" s="242"/>
      <c r="E1924" s="157"/>
      <c r="T1924" s="16"/>
      <c r="U1924" s="279"/>
      <c r="V1924" s="16"/>
      <c r="X1924" s="16"/>
      <c r="Z1924" s="277"/>
    </row>
    <row r="1925" spans="2:26">
      <c r="B1925" s="120"/>
      <c r="C1925" s="249"/>
      <c r="D1925" s="242"/>
      <c r="E1925" s="157"/>
      <c r="T1925" s="16"/>
      <c r="U1925" s="279"/>
      <c r="V1925" s="16"/>
      <c r="X1925" s="16"/>
      <c r="Z1925" s="277"/>
    </row>
    <row r="1926" spans="2:26">
      <c r="B1926" s="120"/>
      <c r="C1926" s="249"/>
      <c r="D1926" s="242"/>
      <c r="E1926" s="157"/>
      <c r="T1926" s="16"/>
      <c r="U1926" s="279"/>
      <c r="V1926" s="16"/>
      <c r="X1926" s="16"/>
      <c r="Z1926" s="277"/>
    </row>
    <row r="1927" spans="2:26">
      <c r="B1927" s="120"/>
      <c r="C1927" s="249"/>
      <c r="D1927" s="242"/>
      <c r="E1927" s="157"/>
      <c r="T1927" s="16"/>
      <c r="U1927" s="279"/>
      <c r="V1927" s="16"/>
      <c r="X1927" s="16"/>
      <c r="Z1927" s="277"/>
    </row>
    <row r="1928" spans="2:26">
      <c r="B1928" s="120"/>
      <c r="C1928" s="249"/>
      <c r="D1928" s="242"/>
      <c r="E1928" s="157"/>
      <c r="T1928" s="16"/>
      <c r="U1928" s="279"/>
      <c r="V1928" s="16"/>
      <c r="X1928" s="16"/>
      <c r="Z1928" s="277"/>
    </row>
    <row r="1929" spans="2:26">
      <c r="B1929" s="120"/>
      <c r="C1929" s="249"/>
      <c r="D1929" s="242"/>
      <c r="E1929" s="157"/>
      <c r="T1929" s="16"/>
      <c r="U1929" s="279"/>
      <c r="V1929" s="16"/>
      <c r="X1929" s="16"/>
      <c r="Z1929" s="277"/>
    </row>
    <row r="1930" spans="2:26">
      <c r="B1930" s="120"/>
      <c r="C1930" s="249"/>
      <c r="D1930" s="242"/>
      <c r="E1930" s="157"/>
      <c r="T1930" s="16"/>
      <c r="U1930" s="279"/>
      <c r="V1930" s="16"/>
      <c r="X1930" s="16"/>
      <c r="Z1930" s="277"/>
    </row>
    <row r="1931" spans="2:26">
      <c r="B1931" s="120"/>
      <c r="C1931" s="249"/>
      <c r="D1931" s="242"/>
      <c r="E1931" s="157"/>
      <c r="T1931" s="16"/>
      <c r="U1931" s="279"/>
      <c r="V1931" s="16"/>
      <c r="X1931" s="16"/>
      <c r="Z1931" s="277"/>
    </row>
    <row r="1932" spans="2:26">
      <c r="B1932" s="120"/>
      <c r="C1932" s="249"/>
      <c r="D1932" s="242"/>
      <c r="E1932" s="157"/>
      <c r="T1932" s="16"/>
      <c r="U1932" s="279"/>
      <c r="V1932" s="16"/>
      <c r="X1932" s="16"/>
      <c r="Z1932" s="277"/>
    </row>
    <row r="1933" spans="2:26">
      <c r="B1933" s="120"/>
      <c r="C1933" s="249"/>
      <c r="D1933" s="242"/>
      <c r="E1933" s="157"/>
      <c r="T1933" s="16"/>
      <c r="U1933" s="279"/>
      <c r="V1933" s="16"/>
      <c r="X1933" s="16"/>
      <c r="Z1933" s="277"/>
    </row>
    <row r="1934" spans="2:26">
      <c r="B1934" s="120"/>
      <c r="C1934" s="249"/>
      <c r="D1934" s="242"/>
      <c r="E1934" s="157"/>
      <c r="T1934" s="16"/>
      <c r="U1934" s="279"/>
      <c r="V1934" s="16"/>
      <c r="X1934" s="16"/>
      <c r="Z1934" s="277"/>
    </row>
    <row r="1935" spans="2:26">
      <c r="B1935" s="120"/>
      <c r="C1935" s="249"/>
      <c r="D1935" s="242"/>
      <c r="E1935" s="157"/>
      <c r="T1935" s="16"/>
      <c r="U1935" s="279"/>
      <c r="V1935" s="16"/>
      <c r="X1935" s="16"/>
      <c r="Z1935" s="277"/>
    </row>
    <row r="1936" spans="2:26">
      <c r="B1936" s="120"/>
      <c r="D1936" s="242"/>
      <c r="E1936" s="157"/>
      <c r="T1936" s="16"/>
      <c r="U1936" s="279"/>
      <c r="V1936" s="16"/>
      <c r="X1936" s="16"/>
    </row>
    <row r="1937" spans="2:26">
      <c r="B1937" s="120"/>
      <c r="C1937" s="249"/>
      <c r="D1937" s="242"/>
      <c r="E1937" s="157"/>
      <c r="T1937" s="16"/>
      <c r="U1937" s="279"/>
      <c r="V1937" s="16"/>
      <c r="X1937" s="16"/>
      <c r="Z1937" s="277"/>
    </row>
    <row r="1938" spans="2:26">
      <c r="B1938" s="120"/>
      <c r="C1938" s="249"/>
      <c r="D1938" s="242"/>
      <c r="E1938" s="157"/>
      <c r="T1938" s="16"/>
      <c r="U1938" s="279"/>
      <c r="V1938" s="16"/>
      <c r="X1938" s="16"/>
      <c r="Z1938" s="277"/>
    </row>
    <row r="1939" spans="2:26">
      <c r="B1939" s="120"/>
      <c r="C1939" s="249"/>
      <c r="D1939" s="242"/>
      <c r="E1939" s="157"/>
      <c r="T1939" s="16"/>
      <c r="U1939" s="279"/>
      <c r="V1939" s="16"/>
      <c r="X1939" s="16"/>
      <c r="Z1939" s="277"/>
    </row>
    <row r="1940" spans="2:26">
      <c r="B1940" s="120"/>
      <c r="C1940" s="249"/>
      <c r="D1940" s="242"/>
      <c r="E1940" s="157"/>
      <c r="T1940" s="16"/>
      <c r="U1940" s="279"/>
      <c r="V1940" s="16"/>
      <c r="X1940" s="16"/>
      <c r="Z1940" s="277"/>
    </row>
    <row r="1941" spans="2:26">
      <c r="B1941" s="120"/>
      <c r="C1941" s="249"/>
      <c r="D1941" s="242"/>
      <c r="E1941" s="157"/>
      <c r="T1941" s="16"/>
      <c r="U1941" s="279"/>
      <c r="V1941" s="16"/>
      <c r="X1941" s="16"/>
      <c r="Z1941" s="277"/>
    </row>
    <row r="1942" spans="2:26">
      <c r="B1942" s="120"/>
      <c r="C1942" s="249"/>
      <c r="D1942" s="242"/>
      <c r="E1942" s="157"/>
      <c r="T1942" s="16"/>
      <c r="U1942" s="279"/>
      <c r="V1942" s="16"/>
      <c r="X1942" s="16"/>
      <c r="Z1942" s="277"/>
    </row>
    <row r="1943" spans="2:26">
      <c r="B1943" s="120"/>
      <c r="C1943" s="249"/>
      <c r="D1943" s="242"/>
      <c r="E1943" s="157"/>
      <c r="T1943" s="16"/>
      <c r="U1943" s="279"/>
      <c r="V1943" s="16"/>
      <c r="X1943" s="16"/>
      <c r="Z1943" s="277"/>
    </row>
    <row r="1944" spans="2:26">
      <c r="B1944" s="120"/>
      <c r="C1944" s="249"/>
      <c r="D1944" s="242"/>
      <c r="E1944" s="157"/>
      <c r="T1944" s="16"/>
      <c r="U1944" s="279"/>
      <c r="V1944" s="16"/>
      <c r="X1944" s="16"/>
      <c r="Z1944" s="277"/>
    </row>
    <row r="1945" spans="2:26">
      <c r="B1945" s="120"/>
      <c r="C1945" s="249"/>
      <c r="D1945" s="242"/>
      <c r="E1945" s="157"/>
      <c r="T1945" s="16"/>
      <c r="U1945" s="279"/>
      <c r="V1945" s="16"/>
      <c r="X1945" s="16"/>
      <c r="Z1945" s="277"/>
    </row>
    <row r="1946" spans="2:26">
      <c r="B1946" s="120"/>
      <c r="C1946" s="249"/>
      <c r="D1946" s="242"/>
      <c r="E1946" s="157"/>
      <c r="T1946" s="16"/>
      <c r="U1946" s="279"/>
      <c r="V1946" s="16"/>
      <c r="X1946" s="16"/>
      <c r="Z1946" s="277"/>
    </row>
    <row r="1947" spans="2:26">
      <c r="B1947" s="120"/>
      <c r="C1947" s="249"/>
      <c r="D1947" s="242"/>
      <c r="E1947" s="157"/>
      <c r="T1947" s="16"/>
      <c r="U1947" s="279"/>
      <c r="V1947" s="16"/>
      <c r="X1947" s="16"/>
      <c r="Z1947" s="277"/>
    </row>
    <row r="1948" spans="2:26">
      <c r="B1948" s="120"/>
      <c r="C1948" s="249"/>
      <c r="D1948" s="242"/>
      <c r="E1948" s="157"/>
      <c r="T1948" s="16"/>
      <c r="U1948" s="279"/>
      <c r="V1948" s="16"/>
      <c r="X1948" s="16"/>
      <c r="Z1948" s="277"/>
    </row>
    <row r="1949" spans="2:26">
      <c r="B1949" s="120"/>
      <c r="C1949" s="249"/>
      <c r="D1949" s="242"/>
      <c r="E1949" s="157"/>
      <c r="T1949" s="16"/>
      <c r="U1949" s="279"/>
      <c r="V1949" s="16"/>
      <c r="X1949" s="16"/>
      <c r="Z1949" s="277"/>
    </row>
    <row r="1950" spans="2:26">
      <c r="B1950" s="120"/>
      <c r="C1950" s="249"/>
      <c r="D1950" s="242"/>
      <c r="E1950" s="157"/>
      <c r="T1950" s="16"/>
      <c r="U1950" s="279"/>
      <c r="V1950" s="16"/>
      <c r="X1950" s="16"/>
      <c r="Z1950" s="277"/>
    </row>
    <row r="1951" spans="2:26">
      <c r="B1951" s="120"/>
      <c r="C1951" s="249"/>
      <c r="D1951" s="242"/>
      <c r="E1951" s="157"/>
      <c r="T1951" s="16"/>
      <c r="U1951" s="279"/>
      <c r="V1951" s="16"/>
      <c r="X1951" s="16"/>
      <c r="Z1951" s="277"/>
    </row>
    <row r="1952" spans="2:26">
      <c r="B1952" s="120"/>
      <c r="C1952" s="249"/>
      <c r="D1952" s="242"/>
      <c r="E1952" s="157"/>
      <c r="T1952" s="16"/>
      <c r="U1952" s="279"/>
      <c r="V1952" s="16"/>
      <c r="X1952" s="16"/>
    </row>
    <row r="1953" spans="2:26">
      <c r="B1953" s="120"/>
      <c r="C1953" s="249"/>
      <c r="D1953" s="242"/>
      <c r="E1953" s="157"/>
      <c r="T1953" s="16"/>
      <c r="U1953" s="279"/>
      <c r="V1953" s="16"/>
      <c r="X1953" s="16"/>
      <c r="Z1953" s="277"/>
    </row>
    <row r="1954" spans="2:26">
      <c r="B1954" s="120"/>
      <c r="C1954" s="249"/>
      <c r="D1954" s="242"/>
      <c r="E1954" s="157"/>
      <c r="T1954" s="16"/>
      <c r="U1954" s="279"/>
      <c r="V1954" s="16"/>
      <c r="X1954" s="16"/>
      <c r="Z1954" s="277"/>
    </row>
    <row r="1955" spans="2:26">
      <c r="B1955" s="120"/>
      <c r="C1955" s="249"/>
      <c r="D1955" s="242"/>
      <c r="E1955" s="157"/>
      <c r="T1955" s="16"/>
      <c r="U1955" s="279"/>
      <c r="V1955" s="16"/>
      <c r="X1955" s="16"/>
      <c r="Z1955" s="277"/>
    </row>
    <row r="1956" spans="2:26">
      <c r="B1956" s="120"/>
      <c r="D1956" s="242"/>
      <c r="E1956" s="157"/>
      <c r="T1956" s="16"/>
      <c r="U1956" s="279"/>
      <c r="V1956" s="16"/>
      <c r="X1956" s="16"/>
    </row>
    <row r="1957" spans="2:26">
      <c r="B1957" s="120"/>
      <c r="C1957" s="249"/>
      <c r="D1957" s="242"/>
      <c r="E1957" s="157"/>
      <c r="T1957" s="16"/>
      <c r="U1957" s="279"/>
      <c r="V1957" s="16"/>
      <c r="X1957" s="16"/>
      <c r="Z1957" s="277"/>
    </row>
    <row r="1958" spans="2:26">
      <c r="B1958" s="120"/>
      <c r="C1958" s="249"/>
      <c r="D1958" s="242"/>
      <c r="E1958" s="157"/>
      <c r="T1958" s="16"/>
      <c r="U1958" s="279"/>
      <c r="V1958" s="16"/>
      <c r="X1958" s="16"/>
      <c r="Z1958" s="277"/>
    </row>
    <row r="1959" spans="2:26">
      <c r="B1959" s="120"/>
      <c r="C1959" s="249"/>
      <c r="D1959" s="242"/>
      <c r="E1959" s="157"/>
      <c r="T1959" s="16"/>
      <c r="U1959" s="279"/>
      <c r="V1959" s="16"/>
      <c r="X1959" s="16"/>
      <c r="Z1959" s="277"/>
    </row>
    <row r="1960" spans="2:26">
      <c r="B1960" s="120"/>
      <c r="C1960" s="249"/>
      <c r="D1960" s="242"/>
      <c r="E1960" s="157"/>
      <c r="T1960" s="16"/>
      <c r="U1960" s="279"/>
      <c r="V1960" s="16"/>
      <c r="X1960" s="16"/>
      <c r="Z1960" s="277"/>
    </row>
    <row r="1961" spans="2:26">
      <c r="B1961" s="120"/>
      <c r="C1961" s="249"/>
      <c r="D1961" s="242"/>
      <c r="E1961" s="157"/>
      <c r="T1961" s="16"/>
      <c r="U1961" s="279"/>
      <c r="V1961" s="16"/>
      <c r="X1961" s="16"/>
      <c r="Z1961" s="277"/>
    </row>
    <row r="1962" spans="2:26">
      <c r="B1962" s="120"/>
      <c r="C1962" s="249"/>
      <c r="D1962" s="242"/>
      <c r="E1962" s="157"/>
      <c r="T1962" s="16"/>
      <c r="U1962" s="279"/>
      <c r="V1962" s="16"/>
      <c r="X1962" s="16"/>
      <c r="Z1962" s="277"/>
    </row>
    <row r="1963" spans="2:26">
      <c r="B1963" s="120"/>
      <c r="C1963" s="249"/>
      <c r="D1963" s="242"/>
      <c r="E1963" s="157"/>
      <c r="T1963" s="16"/>
      <c r="U1963" s="279"/>
      <c r="V1963" s="16"/>
      <c r="X1963" s="16"/>
      <c r="Z1963" s="277"/>
    </row>
    <row r="1964" spans="2:26">
      <c r="B1964" s="120"/>
      <c r="C1964" s="249"/>
      <c r="D1964" s="242"/>
      <c r="E1964" s="157"/>
      <c r="T1964" s="16"/>
      <c r="U1964" s="279"/>
      <c r="V1964" s="16"/>
      <c r="X1964" s="16"/>
      <c r="Z1964" s="277"/>
    </row>
    <row r="1965" spans="2:26">
      <c r="B1965" s="120"/>
      <c r="C1965" s="249"/>
      <c r="D1965" s="242"/>
      <c r="E1965" s="157"/>
      <c r="T1965" s="16"/>
      <c r="U1965" s="279"/>
      <c r="V1965" s="16"/>
      <c r="X1965" s="16"/>
      <c r="Z1965" s="277"/>
    </row>
    <row r="1966" spans="2:26">
      <c r="B1966" s="120"/>
      <c r="C1966" s="249"/>
      <c r="D1966" s="242"/>
      <c r="E1966" s="157"/>
      <c r="T1966" s="16"/>
      <c r="U1966" s="279"/>
      <c r="V1966" s="16"/>
      <c r="X1966" s="16"/>
      <c r="Z1966" s="277"/>
    </row>
    <row r="1967" spans="2:26">
      <c r="B1967" s="120"/>
      <c r="C1967" s="249"/>
      <c r="D1967" s="242"/>
      <c r="E1967" s="157"/>
      <c r="T1967" s="16"/>
      <c r="U1967" s="279"/>
      <c r="V1967" s="16"/>
      <c r="X1967" s="16"/>
      <c r="Z1967" s="277"/>
    </row>
    <row r="1968" spans="2:26">
      <c r="B1968" s="120"/>
      <c r="C1968" s="249"/>
      <c r="D1968" s="242"/>
      <c r="E1968" s="157"/>
      <c r="T1968" s="16"/>
      <c r="U1968" s="279"/>
      <c r="V1968" s="16"/>
      <c r="X1968" s="16"/>
      <c r="Z1968" s="277"/>
    </row>
    <row r="1969" spans="2:26">
      <c r="B1969" s="120"/>
      <c r="C1969" s="249"/>
      <c r="D1969" s="242"/>
      <c r="E1969" s="157"/>
      <c r="T1969" s="16"/>
      <c r="U1969" s="279"/>
      <c r="V1969" s="16"/>
      <c r="X1969" s="16"/>
      <c r="Z1969" s="277"/>
    </row>
    <row r="1970" spans="2:26">
      <c r="B1970" s="120"/>
      <c r="C1970" s="249"/>
      <c r="D1970" s="242"/>
      <c r="E1970" s="157"/>
      <c r="T1970" s="16"/>
      <c r="U1970" s="279"/>
      <c r="V1970" s="16"/>
      <c r="X1970" s="16"/>
      <c r="Z1970" s="277"/>
    </row>
    <row r="1971" spans="2:26">
      <c r="B1971" s="120"/>
      <c r="C1971" s="249"/>
      <c r="D1971" s="242"/>
      <c r="E1971" s="157"/>
      <c r="T1971" s="16"/>
      <c r="U1971" s="279"/>
      <c r="V1971" s="16"/>
      <c r="X1971" s="16"/>
      <c r="Z1971" s="277"/>
    </row>
    <row r="1972" spans="2:26">
      <c r="B1972" s="120"/>
      <c r="C1972" s="249"/>
      <c r="D1972" s="242"/>
      <c r="E1972" s="157"/>
      <c r="T1972" s="16"/>
      <c r="U1972" s="279"/>
      <c r="V1972" s="16"/>
      <c r="X1972" s="16"/>
      <c r="Z1972" s="277"/>
    </row>
    <row r="1973" spans="2:26">
      <c r="B1973" s="120"/>
      <c r="C1973" s="249"/>
      <c r="D1973" s="242"/>
      <c r="E1973" s="157"/>
      <c r="T1973" s="16"/>
      <c r="U1973" s="279"/>
      <c r="V1973" s="16"/>
      <c r="X1973" s="16"/>
      <c r="Z1973" s="277"/>
    </row>
    <row r="1974" spans="2:26">
      <c r="B1974" s="120"/>
      <c r="C1974" s="249"/>
      <c r="D1974" s="242"/>
      <c r="E1974" s="157"/>
      <c r="T1974" s="16"/>
      <c r="U1974" s="279"/>
      <c r="V1974" s="16"/>
      <c r="X1974" s="16"/>
      <c r="Z1974" s="277"/>
    </row>
    <row r="1975" spans="2:26">
      <c r="B1975" s="120"/>
      <c r="C1975" s="249"/>
      <c r="D1975" s="242"/>
      <c r="E1975" s="157"/>
      <c r="T1975" s="16"/>
      <c r="U1975" s="279"/>
      <c r="V1975" s="16"/>
      <c r="X1975" s="16"/>
      <c r="Z1975" s="277"/>
    </row>
    <row r="1976" spans="2:26">
      <c r="B1976" s="120"/>
      <c r="C1976" s="249"/>
      <c r="D1976" s="242"/>
      <c r="E1976" s="157"/>
      <c r="T1976" s="16"/>
      <c r="U1976" s="279"/>
      <c r="V1976" s="16"/>
      <c r="X1976" s="16"/>
      <c r="Z1976" s="277"/>
    </row>
    <row r="1977" spans="2:26">
      <c r="B1977" s="120"/>
      <c r="C1977" s="249"/>
      <c r="D1977" s="242"/>
      <c r="E1977" s="157"/>
      <c r="T1977" s="16"/>
      <c r="U1977" s="279"/>
      <c r="V1977" s="16"/>
      <c r="X1977" s="16"/>
      <c r="Z1977" s="277"/>
    </row>
    <row r="1978" spans="2:26">
      <c r="B1978" s="120"/>
      <c r="C1978" s="249"/>
      <c r="D1978" s="242"/>
      <c r="E1978" s="157"/>
      <c r="T1978" s="16"/>
      <c r="U1978" s="279"/>
      <c r="V1978" s="16"/>
      <c r="X1978" s="16"/>
      <c r="Z1978" s="277"/>
    </row>
    <row r="1979" spans="2:26">
      <c r="B1979" s="120"/>
      <c r="C1979" s="249"/>
      <c r="D1979" s="242"/>
      <c r="E1979" s="157"/>
      <c r="T1979" s="16"/>
      <c r="U1979" s="279"/>
      <c r="V1979" s="16"/>
      <c r="X1979" s="16"/>
      <c r="Z1979" s="277"/>
    </row>
    <row r="1980" spans="2:26">
      <c r="B1980" s="120"/>
      <c r="C1980" s="249"/>
      <c r="D1980" s="242"/>
      <c r="E1980" s="157"/>
      <c r="T1980" s="16"/>
      <c r="U1980" s="279"/>
      <c r="V1980" s="16"/>
      <c r="X1980" s="16"/>
      <c r="Z1980" s="277"/>
    </row>
    <row r="1981" spans="2:26">
      <c r="B1981" s="120"/>
      <c r="C1981" s="249"/>
      <c r="D1981" s="242"/>
      <c r="E1981" s="157"/>
      <c r="T1981" s="16"/>
      <c r="U1981" s="279"/>
      <c r="V1981" s="16"/>
      <c r="X1981" s="16"/>
      <c r="Z1981" s="277"/>
    </row>
    <row r="1982" spans="2:26">
      <c r="B1982" s="120"/>
      <c r="C1982" s="249"/>
      <c r="D1982" s="242"/>
      <c r="E1982" s="157"/>
      <c r="T1982" s="16"/>
      <c r="U1982" s="279"/>
      <c r="V1982" s="16"/>
      <c r="X1982" s="16"/>
      <c r="Z1982" s="277"/>
    </row>
    <row r="1983" spans="2:26">
      <c r="B1983" s="120"/>
      <c r="C1983" s="249"/>
      <c r="D1983" s="242"/>
      <c r="E1983" s="157"/>
      <c r="T1983" s="16"/>
      <c r="U1983" s="279"/>
      <c r="V1983" s="16"/>
      <c r="X1983" s="16"/>
      <c r="Z1983" s="277"/>
    </row>
    <row r="1984" spans="2:26">
      <c r="B1984" s="120"/>
      <c r="C1984" s="249"/>
      <c r="D1984" s="242"/>
      <c r="E1984" s="157"/>
      <c r="T1984" s="16"/>
      <c r="U1984" s="279"/>
      <c r="V1984" s="16"/>
      <c r="X1984" s="16"/>
      <c r="Z1984" s="277"/>
    </row>
    <row r="1985" spans="2:26">
      <c r="B1985" s="120"/>
      <c r="C1985" s="249"/>
      <c r="D1985" s="242"/>
      <c r="E1985" s="157"/>
      <c r="T1985" s="16"/>
      <c r="U1985" s="279"/>
      <c r="V1985" s="16"/>
      <c r="X1985" s="16"/>
      <c r="Z1985" s="277"/>
    </row>
    <row r="1986" spans="2:26">
      <c r="B1986" s="120"/>
      <c r="C1986" s="249"/>
      <c r="D1986" s="242"/>
      <c r="E1986" s="157"/>
      <c r="T1986" s="16"/>
      <c r="U1986" s="279"/>
      <c r="V1986" s="16"/>
      <c r="X1986" s="16"/>
      <c r="Z1986" s="277"/>
    </row>
    <row r="1987" spans="2:26">
      <c r="B1987" s="120"/>
      <c r="C1987" s="249"/>
      <c r="D1987" s="242"/>
      <c r="E1987" s="157"/>
      <c r="T1987" s="16"/>
      <c r="U1987" s="279"/>
      <c r="V1987" s="16"/>
      <c r="X1987" s="16"/>
      <c r="Z1987" s="277"/>
    </row>
    <row r="1988" spans="2:26">
      <c r="B1988" s="120"/>
      <c r="C1988" s="249"/>
      <c r="D1988" s="242"/>
      <c r="E1988" s="157"/>
      <c r="T1988" s="16"/>
      <c r="U1988" s="279"/>
      <c r="V1988" s="16"/>
      <c r="X1988" s="16"/>
      <c r="Z1988" s="277"/>
    </row>
    <row r="1989" spans="2:26">
      <c r="B1989" s="120"/>
      <c r="C1989" s="249"/>
      <c r="D1989" s="242"/>
      <c r="E1989" s="157"/>
      <c r="T1989" s="16"/>
      <c r="U1989" s="279"/>
      <c r="V1989" s="16"/>
      <c r="X1989" s="16"/>
      <c r="Z1989" s="277"/>
    </row>
    <row r="1990" spans="2:26">
      <c r="B1990" s="120"/>
      <c r="C1990" s="249"/>
      <c r="D1990" s="242"/>
      <c r="E1990" s="157"/>
      <c r="T1990" s="16"/>
      <c r="U1990" s="279"/>
      <c r="V1990" s="16"/>
      <c r="X1990" s="16"/>
      <c r="Z1990" s="277"/>
    </row>
    <row r="1991" spans="2:26">
      <c r="B1991" s="120"/>
      <c r="C1991" s="249"/>
      <c r="D1991" s="242"/>
      <c r="E1991" s="157"/>
      <c r="T1991" s="16"/>
      <c r="U1991" s="279"/>
      <c r="V1991" s="16"/>
      <c r="X1991" s="16"/>
      <c r="Z1991" s="277"/>
    </row>
    <row r="1992" spans="2:26">
      <c r="B1992" s="120"/>
      <c r="C1992" s="249"/>
      <c r="D1992" s="242"/>
      <c r="E1992" s="157"/>
      <c r="T1992" s="16"/>
      <c r="U1992" s="279"/>
      <c r="V1992" s="16"/>
      <c r="X1992" s="16"/>
      <c r="Z1992" s="277"/>
    </row>
    <row r="1993" spans="2:26">
      <c r="B1993" s="120"/>
      <c r="C1993" s="249"/>
      <c r="D1993" s="242"/>
      <c r="E1993" s="157"/>
      <c r="T1993" s="16"/>
      <c r="U1993" s="279"/>
      <c r="V1993" s="16"/>
      <c r="X1993" s="16"/>
      <c r="Z1993" s="277"/>
    </row>
    <row r="1994" spans="2:26">
      <c r="B1994" s="120"/>
      <c r="C1994" s="249"/>
      <c r="D1994" s="242"/>
      <c r="E1994" s="157"/>
      <c r="T1994" s="16"/>
      <c r="U1994" s="279"/>
      <c r="V1994" s="16"/>
      <c r="X1994" s="16"/>
      <c r="Z1994" s="277"/>
    </row>
    <row r="1995" spans="2:26">
      <c r="B1995" s="120"/>
      <c r="C1995" s="249"/>
      <c r="D1995" s="242"/>
      <c r="E1995" s="157"/>
      <c r="T1995" s="16"/>
      <c r="U1995" s="279"/>
      <c r="V1995" s="16"/>
      <c r="X1995" s="16"/>
      <c r="Z1995" s="277"/>
    </row>
    <row r="1996" spans="2:26">
      <c r="B1996" s="120"/>
      <c r="C1996" s="249"/>
      <c r="D1996" s="242"/>
      <c r="E1996" s="157"/>
      <c r="T1996" s="16"/>
      <c r="U1996" s="279"/>
      <c r="V1996" s="16"/>
      <c r="X1996" s="16"/>
      <c r="Z1996" s="277"/>
    </row>
    <row r="1997" spans="2:26">
      <c r="B1997" s="120"/>
      <c r="C1997" s="249"/>
      <c r="D1997" s="242"/>
      <c r="E1997" s="157"/>
      <c r="T1997" s="16"/>
      <c r="U1997" s="279"/>
      <c r="V1997" s="16"/>
      <c r="X1997" s="16"/>
      <c r="Z1997" s="277"/>
    </row>
    <row r="1998" spans="2:26">
      <c r="B1998" s="120"/>
      <c r="C1998" s="249"/>
      <c r="D1998" s="242"/>
      <c r="E1998" s="157"/>
      <c r="T1998" s="16"/>
      <c r="U1998" s="279"/>
      <c r="V1998" s="16"/>
      <c r="X1998" s="16"/>
      <c r="Z1998" s="277"/>
    </row>
    <row r="1999" spans="2:26">
      <c r="B1999" s="120"/>
      <c r="C1999" s="249"/>
      <c r="D1999" s="242"/>
      <c r="E1999" s="157"/>
      <c r="T1999" s="16"/>
      <c r="U1999" s="279"/>
      <c r="V1999" s="16"/>
      <c r="X1999" s="16"/>
      <c r="Z1999" s="277"/>
    </row>
    <row r="2000" spans="2:26">
      <c r="B2000" s="120"/>
      <c r="C2000" s="249"/>
      <c r="D2000" s="242"/>
      <c r="E2000" s="157"/>
      <c r="T2000" s="16"/>
      <c r="U2000" s="279"/>
      <c r="V2000" s="16"/>
      <c r="X2000" s="16"/>
      <c r="Z2000" s="277"/>
    </row>
    <row r="2001" spans="2:26">
      <c r="B2001" s="120"/>
      <c r="C2001" s="249"/>
      <c r="D2001" s="242"/>
      <c r="E2001" s="157"/>
      <c r="T2001" s="16"/>
      <c r="U2001" s="279"/>
      <c r="V2001" s="16"/>
      <c r="X2001" s="16"/>
      <c r="Z2001" s="277"/>
    </row>
    <row r="2002" spans="2:26">
      <c r="B2002" s="120"/>
      <c r="C2002" s="249"/>
      <c r="D2002" s="242"/>
      <c r="E2002" s="157"/>
      <c r="T2002" s="16"/>
      <c r="U2002" s="279"/>
      <c r="V2002" s="16"/>
      <c r="X2002" s="16"/>
      <c r="Z2002" s="277"/>
    </row>
    <row r="2003" spans="2:26">
      <c r="B2003" s="120"/>
      <c r="C2003" s="249"/>
      <c r="D2003" s="242"/>
      <c r="E2003" s="157"/>
      <c r="T2003" s="16"/>
      <c r="U2003" s="279"/>
      <c r="V2003" s="16"/>
      <c r="X2003" s="16"/>
      <c r="Z2003" s="277"/>
    </row>
    <row r="2004" spans="2:26">
      <c r="B2004" s="120"/>
      <c r="C2004" s="249"/>
      <c r="D2004" s="242"/>
      <c r="E2004" s="157"/>
      <c r="T2004" s="16"/>
      <c r="U2004" s="279"/>
      <c r="V2004" s="16"/>
      <c r="X2004" s="16"/>
      <c r="Z2004" s="277"/>
    </row>
    <row r="2005" spans="2:26">
      <c r="B2005" s="120"/>
      <c r="C2005" s="249"/>
      <c r="D2005" s="242"/>
      <c r="E2005" s="157"/>
      <c r="T2005" s="16"/>
      <c r="U2005" s="279"/>
      <c r="V2005" s="16"/>
      <c r="X2005" s="16"/>
      <c r="Z2005" s="277"/>
    </row>
    <row r="2006" spans="2:26">
      <c r="B2006" s="120"/>
      <c r="C2006" s="249"/>
      <c r="D2006" s="242"/>
      <c r="E2006" s="157"/>
      <c r="T2006" s="16"/>
      <c r="U2006" s="279"/>
      <c r="V2006" s="16"/>
      <c r="X2006" s="16"/>
      <c r="Z2006" s="277"/>
    </row>
    <row r="2007" spans="2:26">
      <c r="B2007" s="120"/>
      <c r="C2007" s="249"/>
      <c r="D2007" s="242"/>
      <c r="E2007" s="157"/>
      <c r="T2007" s="16"/>
      <c r="U2007" s="279"/>
      <c r="V2007" s="16"/>
      <c r="X2007" s="16"/>
      <c r="Z2007" s="277"/>
    </row>
    <row r="2008" spans="2:26">
      <c r="B2008" s="120"/>
      <c r="C2008" s="249"/>
      <c r="D2008" s="242"/>
      <c r="E2008" s="157"/>
      <c r="T2008" s="16"/>
      <c r="U2008" s="279"/>
      <c r="V2008" s="16"/>
      <c r="X2008" s="16"/>
      <c r="Z2008" s="277"/>
    </row>
    <row r="2009" spans="2:26">
      <c r="B2009" s="120"/>
      <c r="C2009" s="249"/>
      <c r="D2009" s="242"/>
      <c r="E2009" s="157"/>
      <c r="T2009" s="16"/>
      <c r="U2009" s="279"/>
      <c r="V2009" s="16"/>
      <c r="X2009" s="16"/>
      <c r="Z2009" s="277"/>
    </row>
    <row r="2010" spans="2:26">
      <c r="B2010" s="120"/>
      <c r="C2010" s="249"/>
      <c r="D2010" s="242"/>
      <c r="E2010" s="157"/>
      <c r="T2010" s="16"/>
      <c r="U2010" s="279"/>
      <c r="V2010" s="16"/>
      <c r="X2010" s="16"/>
      <c r="Z2010" s="277"/>
    </row>
    <row r="2011" spans="2:26">
      <c r="B2011" s="120"/>
      <c r="C2011" s="249"/>
      <c r="D2011" s="242"/>
      <c r="E2011" s="157"/>
      <c r="T2011" s="16"/>
      <c r="U2011" s="279"/>
      <c r="V2011" s="16"/>
      <c r="X2011" s="16"/>
      <c r="Z2011" s="277"/>
    </row>
    <row r="2012" spans="2:26">
      <c r="B2012" s="120"/>
      <c r="C2012" s="249"/>
      <c r="D2012" s="242"/>
      <c r="E2012" s="157"/>
      <c r="T2012" s="16"/>
      <c r="U2012" s="279"/>
      <c r="V2012" s="16"/>
      <c r="X2012" s="16"/>
      <c r="Z2012" s="277"/>
    </row>
    <row r="2013" spans="2:26">
      <c r="B2013" s="120"/>
      <c r="C2013" s="249"/>
      <c r="D2013" s="242"/>
      <c r="E2013" s="157"/>
      <c r="T2013" s="16"/>
      <c r="U2013" s="279"/>
      <c r="V2013" s="16"/>
      <c r="X2013" s="16"/>
      <c r="Z2013" s="277"/>
    </row>
    <row r="2014" spans="2:26">
      <c r="B2014" s="120"/>
      <c r="C2014" s="249"/>
      <c r="D2014" s="242"/>
      <c r="E2014" s="157"/>
      <c r="T2014" s="16"/>
      <c r="U2014" s="279"/>
      <c r="V2014" s="16"/>
      <c r="X2014" s="16"/>
      <c r="Z2014" s="277"/>
    </row>
    <row r="2015" spans="2:26">
      <c r="B2015" s="120"/>
      <c r="C2015" s="249"/>
      <c r="D2015" s="242"/>
      <c r="E2015" s="157"/>
      <c r="T2015" s="16"/>
      <c r="U2015" s="279"/>
      <c r="V2015" s="16"/>
      <c r="X2015" s="16"/>
      <c r="Z2015" s="277"/>
    </row>
    <row r="2016" spans="2:26">
      <c r="B2016" s="120"/>
      <c r="C2016" s="249"/>
      <c r="D2016" s="242"/>
      <c r="E2016" s="157"/>
      <c r="T2016" s="16"/>
      <c r="U2016" s="279"/>
      <c r="V2016" s="16"/>
      <c r="X2016" s="16"/>
      <c r="Z2016" s="277"/>
    </row>
    <row r="2017" spans="2:26">
      <c r="B2017" s="120"/>
      <c r="C2017" s="249"/>
      <c r="D2017" s="242"/>
      <c r="E2017" s="157"/>
      <c r="T2017" s="16"/>
      <c r="U2017" s="279"/>
      <c r="V2017" s="16"/>
      <c r="X2017" s="16"/>
      <c r="Z2017" s="277"/>
    </row>
    <row r="2018" spans="2:26">
      <c r="B2018" s="120"/>
      <c r="C2018" s="249"/>
      <c r="D2018" s="242"/>
      <c r="E2018" s="157"/>
      <c r="T2018" s="16"/>
      <c r="U2018" s="279"/>
      <c r="V2018" s="16"/>
      <c r="X2018" s="16"/>
      <c r="Z2018" s="277"/>
    </row>
    <row r="2019" spans="2:26">
      <c r="B2019" s="120"/>
      <c r="C2019" s="249"/>
      <c r="D2019" s="242"/>
      <c r="E2019" s="157"/>
      <c r="T2019" s="16"/>
      <c r="U2019" s="279"/>
      <c r="V2019" s="16"/>
      <c r="X2019" s="16"/>
      <c r="Z2019" s="277"/>
    </row>
    <row r="2020" spans="2:26">
      <c r="B2020" s="120"/>
      <c r="C2020" s="249"/>
      <c r="D2020" s="242"/>
      <c r="E2020" s="157"/>
      <c r="T2020" s="16"/>
      <c r="U2020" s="279"/>
      <c r="V2020" s="16"/>
      <c r="X2020" s="16"/>
      <c r="Z2020" s="277"/>
    </row>
    <row r="2021" spans="2:26">
      <c r="B2021" s="120"/>
      <c r="C2021" s="249"/>
      <c r="D2021" s="242"/>
      <c r="E2021" s="157"/>
      <c r="T2021" s="16"/>
      <c r="U2021" s="279"/>
      <c r="V2021" s="16"/>
      <c r="X2021" s="16"/>
      <c r="Z2021" s="277"/>
    </row>
    <row r="2022" spans="2:26">
      <c r="B2022" s="120"/>
      <c r="C2022" s="249"/>
      <c r="D2022" s="242"/>
      <c r="E2022" s="157"/>
      <c r="T2022" s="16"/>
      <c r="U2022" s="279"/>
      <c r="V2022" s="16"/>
      <c r="X2022" s="16"/>
      <c r="Z2022" s="277"/>
    </row>
    <row r="2023" spans="2:26">
      <c r="B2023" s="120"/>
      <c r="C2023" s="249"/>
      <c r="D2023" s="242"/>
      <c r="E2023" s="157"/>
      <c r="T2023" s="16"/>
      <c r="U2023" s="279"/>
      <c r="V2023" s="16"/>
      <c r="X2023" s="16"/>
      <c r="Z2023" s="277"/>
    </row>
    <row r="2024" spans="2:26">
      <c r="B2024" s="120"/>
      <c r="C2024" s="249"/>
      <c r="D2024" s="242"/>
      <c r="E2024" s="157"/>
      <c r="T2024" s="16"/>
      <c r="U2024" s="279"/>
      <c r="V2024" s="16"/>
      <c r="X2024" s="16"/>
      <c r="Z2024" s="277"/>
    </row>
    <row r="2025" spans="2:26">
      <c r="B2025" s="120"/>
      <c r="C2025" s="249"/>
      <c r="D2025" s="242"/>
      <c r="E2025" s="157"/>
      <c r="T2025" s="16"/>
      <c r="U2025" s="279"/>
      <c r="V2025" s="16"/>
      <c r="X2025" s="16"/>
      <c r="Z2025" s="277"/>
    </row>
    <row r="2026" spans="2:26">
      <c r="B2026" s="120"/>
      <c r="C2026" s="249"/>
      <c r="D2026" s="242"/>
      <c r="E2026" s="157"/>
      <c r="T2026" s="16"/>
      <c r="U2026" s="279"/>
      <c r="V2026" s="16"/>
      <c r="X2026" s="16"/>
      <c r="Z2026" s="277"/>
    </row>
    <row r="2027" spans="2:26">
      <c r="B2027" s="120"/>
      <c r="C2027" s="249"/>
      <c r="D2027" s="242"/>
      <c r="E2027" s="157"/>
      <c r="T2027" s="16"/>
      <c r="U2027" s="279"/>
      <c r="V2027" s="16"/>
      <c r="X2027" s="16"/>
      <c r="Z2027" s="277"/>
    </row>
    <row r="2028" spans="2:26">
      <c r="B2028" s="120"/>
      <c r="C2028" s="249"/>
      <c r="D2028" s="242"/>
      <c r="E2028" s="157"/>
      <c r="T2028" s="16"/>
      <c r="U2028" s="279"/>
      <c r="V2028" s="16"/>
      <c r="X2028" s="16"/>
      <c r="Z2028" s="277"/>
    </row>
    <row r="2029" spans="2:26">
      <c r="B2029" s="120"/>
      <c r="C2029" s="249"/>
      <c r="D2029" s="242"/>
      <c r="E2029" s="157"/>
      <c r="T2029" s="16"/>
      <c r="U2029" s="279"/>
      <c r="V2029" s="16"/>
      <c r="X2029" s="16"/>
      <c r="Z2029" s="277"/>
    </row>
    <row r="2030" spans="2:26">
      <c r="B2030" s="120"/>
      <c r="C2030" s="249"/>
      <c r="D2030" s="242"/>
      <c r="E2030" s="157"/>
      <c r="T2030" s="16"/>
      <c r="U2030" s="279"/>
      <c r="V2030" s="16"/>
      <c r="X2030" s="16"/>
      <c r="Z2030" s="277"/>
    </row>
    <row r="2031" spans="2:26">
      <c r="B2031" s="120"/>
      <c r="C2031" s="249"/>
      <c r="D2031" s="242"/>
      <c r="E2031" s="157"/>
      <c r="T2031" s="16"/>
      <c r="U2031" s="279"/>
      <c r="V2031" s="16"/>
      <c r="X2031" s="16"/>
      <c r="Z2031" s="277"/>
    </row>
    <row r="2032" spans="2:26">
      <c r="B2032" s="120"/>
      <c r="C2032" s="249"/>
      <c r="D2032" s="242"/>
      <c r="E2032" s="157"/>
      <c r="T2032" s="16"/>
      <c r="U2032" s="279"/>
      <c r="V2032" s="16"/>
      <c r="X2032" s="16"/>
      <c r="Z2032" s="277"/>
    </row>
    <row r="2033" spans="2:26">
      <c r="B2033" s="120"/>
      <c r="C2033" s="249"/>
      <c r="D2033" s="242"/>
      <c r="E2033" s="157"/>
      <c r="T2033" s="16"/>
      <c r="U2033" s="279"/>
      <c r="V2033" s="16"/>
      <c r="X2033" s="16"/>
      <c r="Z2033" s="277"/>
    </row>
    <row r="2034" spans="2:26">
      <c r="B2034" s="120"/>
      <c r="C2034" s="249"/>
      <c r="D2034" s="242"/>
      <c r="E2034" s="157"/>
      <c r="T2034" s="16"/>
      <c r="U2034" s="279"/>
      <c r="V2034" s="16"/>
      <c r="X2034" s="16"/>
      <c r="Z2034" s="277"/>
    </row>
    <row r="2035" spans="2:26">
      <c r="B2035" s="120"/>
      <c r="C2035" s="249"/>
      <c r="D2035" s="242"/>
      <c r="E2035" s="157"/>
      <c r="T2035" s="16"/>
      <c r="U2035" s="279"/>
      <c r="V2035" s="16"/>
      <c r="X2035" s="16"/>
      <c r="Z2035" s="277"/>
    </row>
    <row r="2036" spans="2:26">
      <c r="B2036" s="120"/>
      <c r="C2036" s="249"/>
      <c r="D2036" s="242"/>
      <c r="E2036" s="157"/>
      <c r="T2036" s="16"/>
      <c r="U2036" s="279"/>
      <c r="V2036" s="16"/>
      <c r="X2036" s="16"/>
      <c r="Z2036" s="277"/>
    </row>
    <row r="2037" spans="2:26">
      <c r="B2037" s="120"/>
      <c r="C2037" s="249"/>
      <c r="D2037" s="242"/>
      <c r="E2037" s="157"/>
      <c r="T2037" s="16"/>
      <c r="U2037" s="279"/>
      <c r="V2037" s="16"/>
      <c r="X2037" s="16"/>
      <c r="Z2037" s="277"/>
    </row>
    <row r="2038" spans="2:26">
      <c r="B2038" s="120"/>
      <c r="C2038" s="249"/>
      <c r="D2038" s="242"/>
      <c r="E2038" s="157"/>
      <c r="T2038" s="16"/>
      <c r="U2038" s="279"/>
      <c r="V2038" s="16"/>
      <c r="X2038" s="16"/>
      <c r="Z2038" s="277"/>
    </row>
    <row r="2039" spans="2:26">
      <c r="B2039" s="120"/>
      <c r="C2039" s="249"/>
      <c r="D2039" s="242"/>
      <c r="E2039" s="157"/>
      <c r="T2039" s="16"/>
      <c r="U2039" s="279"/>
      <c r="V2039" s="16"/>
      <c r="X2039" s="16"/>
      <c r="Z2039" s="277"/>
    </row>
    <row r="2040" spans="2:26">
      <c r="B2040" s="120"/>
      <c r="C2040" s="249"/>
      <c r="D2040" s="242"/>
      <c r="E2040" s="157"/>
      <c r="T2040" s="16"/>
      <c r="U2040" s="279"/>
      <c r="V2040" s="16"/>
      <c r="X2040" s="16"/>
      <c r="Z2040" s="277"/>
    </row>
    <row r="2041" spans="2:26">
      <c r="B2041" s="120"/>
      <c r="C2041" s="249"/>
      <c r="D2041" s="242"/>
      <c r="E2041" s="157"/>
      <c r="T2041" s="16"/>
      <c r="U2041" s="279"/>
      <c r="V2041" s="16"/>
      <c r="X2041" s="16"/>
      <c r="Z2041" s="277"/>
    </row>
    <row r="2042" spans="2:26">
      <c r="B2042" s="120"/>
      <c r="C2042" s="249"/>
      <c r="D2042" s="242"/>
      <c r="E2042" s="157"/>
      <c r="T2042" s="16"/>
      <c r="U2042" s="279"/>
      <c r="V2042" s="16"/>
      <c r="X2042" s="16"/>
      <c r="Z2042" s="277"/>
    </row>
    <row r="2043" spans="2:26">
      <c r="B2043" s="120"/>
      <c r="C2043" s="249"/>
      <c r="D2043" s="242"/>
      <c r="E2043" s="157"/>
      <c r="T2043" s="16"/>
      <c r="U2043" s="279"/>
      <c r="V2043" s="16"/>
      <c r="X2043" s="16"/>
      <c r="Z2043" s="277"/>
    </row>
    <row r="2044" spans="2:26">
      <c r="B2044" s="120"/>
      <c r="C2044" s="249"/>
      <c r="D2044" s="242"/>
      <c r="E2044" s="157"/>
      <c r="T2044" s="16"/>
      <c r="U2044" s="279"/>
      <c r="V2044" s="16"/>
      <c r="X2044" s="16"/>
      <c r="Z2044" s="277"/>
    </row>
    <row r="2045" spans="2:26">
      <c r="B2045" s="120"/>
      <c r="C2045" s="249"/>
      <c r="D2045" s="242"/>
      <c r="E2045" s="157"/>
      <c r="T2045" s="16"/>
      <c r="U2045" s="279"/>
      <c r="V2045" s="16"/>
      <c r="X2045" s="16"/>
      <c r="Z2045" s="277"/>
    </row>
    <row r="2046" spans="2:26">
      <c r="B2046" s="120"/>
      <c r="C2046" s="249"/>
      <c r="D2046" s="242"/>
      <c r="E2046" s="157"/>
      <c r="T2046" s="16"/>
      <c r="U2046" s="279"/>
      <c r="V2046" s="16"/>
      <c r="X2046" s="16"/>
      <c r="Z2046" s="277"/>
    </row>
    <row r="2047" spans="2:26">
      <c r="B2047" s="120"/>
      <c r="C2047" s="249"/>
      <c r="D2047" s="242"/>
      <c r="E2047" s="157"/>
      <c r="T2047" s="16"/>
      <c r="U2047" s="279"/>
      <c r="V2047" s="16"/>
      <c r="X2047" s="16"/>
      <c r="Z2047" s="277"/>
    </row>
    <row r="2048" spans="2:26">
      <c r="B2048" s="120"/>
      <c r="C2048" s="249"/>
      <c r="D2048" s="242"/>
      <c r="E2048" s="157"/>
      <c r="T2048" s="16"/>
      <c r="U2048" s="279"/>
      <c r="V2048" s="16"/>
      <c r="X2048" s="16"/>
      <c r="Z2048" s="277"/>
    </row>
    <row r="2049" spans="2:26">
      <c r="B2049" s="120"/>
      <c r="C2049" s="249"/>
      <c r="D2049" s="242"/>
      <c r="E2049" s="157"/>
      <c r="T2049" s="16"/>
      <c r="U2049" s="279"/>
      <c r="V2049" s="16"/>
      <c r="X2049" s="16"/>
      <c r="Z2049" s="277"/>
    </row>
    <row r="2050" spans="2:26">
      <c r="B2050" s="120"/>
      <c r="C2050" s="249"/>
      <c r="D2050" s="242"/>
      <c r="E2050" s="157"/>
      <c r="T2050" s="16"/>
      <c r="U2050" s="279"/>
      <c r="V2050" s="16"/>
      <c r="X2050" s="16"/>
      <c r="Z2050" s="277"/>
    </row>
    <row r="2051" spans="2:26">
      <c r="B2051" s="120"/>
      <c r="C2051" s="249"/>
      <c r="D2051" s="242"/>
      <c r="E2051" s="157"/>
      <c r="T2051" s="16"/>
      <c r="U2051" s="279"/>
      <c r="V2051" s="16"/>
      <c r="X2051" s="16"/>
      <c r="Z2051" s="277"/>
    </row>
    <row r="2052" spans="2:26">
      <c r="B2052" s="120"/>
      <c r="C2052" s="249"/>
      <c r="D2052" s="242"/>
      <c r="E2052" s="157"/>
      <c r="T2052" s="16"/>
      <c r="U2052" s="279"/>
      <c r="V2052" s="16"/>
      <c r="X2052" s="16"/>
      <c r="Z2052" s="277"/>
    </row>
    <row r="2053" spans="2:26">
      <c r="B2053" s="120"/>
      <c r="C2053" s="249"/>
      <c r="D2053" s="242"/>
      <c r="E2053" s="157"/>
      <c r="T2053" s="16"/>
      <c r="U2053" s="279"/>
      <c r="V2053" s="16"/>
      <c r="X2053" s="16"/>
      <c r="Z2053" s="277"/>
    </row>
    <row r="2054" spans="2:26">
      <c r="B2054" s="120"/>
      <c r="C2054" s="249"/>
      <c r="D2054" s="242"/>
      <c r="E2054" s="157"/>
      <c r="T2054" s="16"/>
      <c r="U2054" s="279"/>
      <c r="V2054" s="16"/>
      <c r="X2054" s="16"/>
      <c r="Z2054" s="277"/>
    </row>
    <row r="2055" spans="2:26">
      <c r="B2055" s="120"/>
      <c r="C2055" s="249"/>
      <c r="D2055" s="242"/>
      <c r="E2055" s="157"/>
      <c r="T2055" s="16"/>
      <c r="U2055" s="279"/>
      <c r="V2055" s="16"/>
      <c r="X2055" s="16"/>
      <c r="Z2055" s="277"/>
    </row>
    <row r="2056" spans="2:26">
      <c r="B2056" s="120"/>
      <c r="C2056" s="249"/>
      <c r="D2056" s="242"/>
      <c r="E2056" s="157"/>
      <c r="T2056" s="16"/>
      <c r="U2056" s="279"/>
      <c r="V2056" s="16"/>
      <c r="X2056" s="16"/>
      <c r="Z2056" s="277"/>
    </row>
    <row r="2057" spans="2:26">
      <c r="B2057" s="120"/>
      <c r="C2057" s="249"/>
      <c r="D2057" s="242"/>
      <c r="E2057" s="157"/>
      <c r="T2057" s="16"/>
      <c r="U2057" s="279"/>
      <c r="V2057" s="16"/>
      <c r="X2057" s="16"/>
      <c r="Z2057" s="277"/>
    </row>
    <row r="2058" spans="2:26">
      <c r="B2058" s="120"/>
      <c r="C2058" s="249"/>
      <c r="D2058" s="242"/>
      <c r="E2058" s="157"/>
      <c r="T2058" s="16"/>
      <c r="U2058" s="279"/>
      <c r="V2058" s="16"/>
      <c r="X2058" s="16"/>
      <c r="Z2058" s="277"/>
    </row>
    <row r="2059" spans="2:26">
      <c r="B2059" s="120"/>
      <c r="C2059" s="249"/>
      <c r="D2059" s="242"/>
      <c r="E2059" s="157"/>
      <c r="T2059" s="16"/>
      <c r="U2059" s="279"/>
      <c r="V2059" s="16"/>
      <c r="X2059" s="16"/>
      <c r="Z2059" s="277"/>
    </row>
    <row r="2060" spans="2:26">
      <c r="B2060" s="120"/>
      <c r="C2060" s="249"/>
      <c r="D2060" s="242"/>
      <c r="E2060" s="157"/>
      <c r="T2060" s="16"/>
      <c r="U2060" s="279"/>
      <c r="V2060" s="16"/>
      <c r="X2060" s="16"/>
      <c r="Z2060" s="277"/>
    </row>
    <row r="2061" spans="2:26">
      <c r="B2061" s="120"/>
      <c r="C2061" s="249"/>
      <c r="D2061" s="242"/>
      <c r="E2061" s="157"/>
      <c r="T2061" s="16"/>
      <c r="U2061" s="279"/>
      <c r="V2061" s="16"/>
      <c r="X2061" s="16"/>
      <c r="Z2061" s="277"/>
    </row>
    <row r="2062" spans="2:26">
      <c r="B2062" s="120"/>
      <c r="C2062" s="249"/>
      <c r="D2062" s="242"/>
      <c r="E2062" s="157"/>
      <c r="T2062" s="16"/>
      <c r="U2062" s="279"/>
      <c r="V2062" s="16"/>
      <c r="X2062" s="16"/>
      <c r="Z2062" s="277"/>
    </row>
    <row r="2063" spans="2:26">
      <c r="B2063" s="120"/>
      <c r="C2063" s="249"/>
      <c r="D2063" s="242"/>
      <c r="E2063" s="157"/>
      <c r="T2063" s="16"/>
      <c r="U2063" s="279"/>
      <c r="V2063" s="16"/>
      <c r="X2063" s="16"/>
      <c r="Z2063" s="277"/>
    </row>
    <row r="2064" spans="2:26">
      <c r="B2064" s="120"/>
      <c r="C2064" s="249"/>
      <c r="D2064" s="242"/>
      <c r="E2064" s="157"/>
      <c r="T2064" s="16"/>
      <c r="U2064" s="279"/>
      <c r="V2064" s="16"/>
      <c r="X2064" s="16"/>
      <c r="Z2064" s="277"/>
    </row>
    <row r="2065" spans="2:26">
      <c r="B2065" s="120"/>
      <c r="C2065" s="249"/>
      <c r="D2065" s="242"/>
      <c r="E2065" s="157"/>
      <c r="T2065" s="16"/>
      <c r="U2065" s="279"/>
      <c r="V2065" s="16"/>
      <c r="X2065" s="16"/>
      <c r="Z2065" s="277"/>
    </row>
    <row r="2066" spans="2:26">
      <c r="B2066" s="120"/>
      <c r="C2066" s="249"/>
      <c r="D2066" s="242"/>
      <c r="E2066" s="157"/>
      <c r="T2066" s="16"/>
      <c r="U2066" s="279"/>
      <c r="V2066" s="16"/>
      <c r="X2066" s="16"/>
      <c r="Z2066" s="277"/>
    </row>
    <row r="2067" spans="2:26">
      <c r="B2067" s="120"/>
      <c r="C2067" s="249"/>
      <c r="D2067" s="242"/>
      <c r="E2067" s="157"/>
      <c r="T2067" s="16"/>
      <c r="U2067" s="279"/>
      <c r="V2067" s="16"/>
      <c r="X2067" s="16"/>
      <c r="Z2067" s="277"/>
    </row>
    <row r="2068" spans="2:26">
      <c r="B2068" s="120"/>
      <c r="C2068" s="249"/>
      <c r="D2068" s="242"/>
      <c r="E2068" s="157"/>
      <c r="T2068" s="16"/>
      <c r="U2068" s="279"/>
      <c r="V2068" s="16"/>
      <c r="X2068" s="16"/>
      <c r="Z2068" s="277"/>
    </row>
    <row r="2069" spans="2:26">
      <c r="B2069" s="120"/>
      <c r="C2069" s="249"/>
      <c r="D2069" s="242"/>
      <c r="E2069" s="157"/>
      <c r="T2069" s="16"/>
      <c r="U2069" s="279"/>
      <c r="V2069" s="16"/>
      <c r="X2069" s="16"/>
      <c r="Z2069" s="277"/>
    </row>
    <row r="2070" spans="2:26">
      <c r="B2070" s="120"/>
      <c r="C2070" s="249"/>
      <c r="D2070" s="242"/>
      <c r="E2070" s="157"/>
      <c r="T2070" s="16"/>
      <c r="U2070" s="279"/>
      <c r="V2070" s="16"/>
      <c r="X2070" s="16"/>
      <c r="Z2070" s="277"/>
    </row>
    <row r="2071" spans="2:26">
      <c r="B2071" s="120"/>
      <c r="C2071" s="249"/>
      <c r="D2071" s="242"/>
      <c r="E2071" s="157"/>
      <c r="T2071" s="16"/>
      <c r="U2071" s="279"/>
      <c r="V2071" s="16"/>
      <c r="X2071" s="16"/>
      <c r="Z2071" s="277"/>
    </row>
    <row r="2072" spans="2:26">
      <c r="B2072" s="120"/>
      <c r="C2072" s="249"/>
      <c r="D2072" s="242"/>
      <c r="E2072" s="157"/>
      <c r="T2072" s="16"/>
      <c r="U2072" s="279"/>
      <c r="V2072" s="16"/>
      <c r="X2072" s="16"/>
      <c r="Z2072" s="277"/>
    </row>
    <row r="2073" spans="2:26">
      <c r="B2073" s="120"/>
      <c r="C2073" s="249"/>
      <c r="D2073" s="242"/>
      <c r="E2073" s="157"/>
      <c r="T2073" s="16"/>
      <c r="U2073" s="279"/>
      <c r="V2073" s="16"/>
      <c r="X2073" s="16"/>
      <c r="Z2073" s="277"/>
    </row>
    <row r="2074" spans="2:26">
      <c r="B2074" s="120"/>
      <c r="C2074" s="249"/>
      <c r="D2074" s="242"/>
      <c r="E2074" s="157"/>
      <c r="T2074" s="16"/>
      <c r="U2074" s="279"/>
      <c r="V2074" s="16"/>
      <c r="X2074" s="16"/>
      <c r="Z2074" s="277"/>
    </row>
    <row r="2075" spans="2:26">
      <c r="B2075" s="120"/>
      <c r="C2075" s="249"/>
      <c r="D2075" s="242"/>
      <c r="E2075" s="157"/>
      <c r="T2075" s="16"/>
      <c r="U2075" s="279"/>
      <c r="V2075" s="16"/>
      <c r="X2075" s="16"/>
      <c r="Z2075" s="277"/>
    </row>
    <row r="2076" spans="2:26">
      <c r="B2076" s="120"/>
      <c r="C2076" s="249"/>
      <c r="D2076" s="242"/>
      <c r="E2076" s="157"/>
      <c r="T2076" s="16"/>
      <c r="U2076" s="279"/>
      <c r="V2076" s="16"/>
      <c r="X2076" s="16"/>
      <c r="Z2076" s="277"/>
    </row>
    <row r="2077" spans="2:26">
      <c r="B2077" s="120"/>
      <c r="C2077" s="249"/>
      <c r="D2077" s="242"/>
      <c r="E2077" s="157"/>
      <c r="T2077" s="16"/>
      <c r="U2077" s="279"/>
      <c r="V2077" s="16"/>
      <c r="X2077" s="16"/>
      <c r="Z2077" s="277"/>
    </row>
    <row r="2078" spans="2:26">
      <c r="B2078" s="120"/>
      <c r="C2078" s="249"/>
      <c r="D2078" s="242"/>
      <c r="E2078" s="157"/>
      <c r="T2078" s="16"/>
      <c r="U2078" s="279"/>
      <c r="V2078" s="16"/>
      <c r="X2078" s="16"/>
      <c r="Z2078" s="277"/>
    </row>
    <row r="2079" spans="2:26">
      <c r="B2079" s="120"/>
      <c r="C2079" s="249"/>
      <c r="D2079" s="242"/>
      <c r="E2079" s="157"/>
      <c r="T2079" s="16"/>
      <c r="U2079" s="279"/>
      <c r="V2079" s="16"/>
      <c r="X2079" s="16"/>
      <c r="Z2079" s="277"/>
    </row>
    <row r="2080" spans="2:26">
      <c r="B2080" s="120"/>
      <c r="C2080" s="249"/>
      <c r="D2080" s="242"/>
      <c r="E2080" s="157"/>
      <c r="T2080" s="16"/>
      <c r="U2080" s="279"/>
      <c r="V2080" s="16"/>
      <c r="X2080" s="16"/>
      <c r="Z2080" s="277"/>
    </row>
    <row r="2081" spans="2:26">
      <c r="B2081" s="120"/>
      <c r="C2081" s="249"/>
      <c r="D2081" s="242"/>
      <c r="E2081" s="157"/>
      <c r="T2081" s="16"/>
      <c r="U2081" s="279"/>
      <c r="V2081" s="16"/>
      <c r="X2081" s="16"/>
      <c r="Z2081" s="277"/>
    </row>
    <row r="2082" spans="2:26">
      <c r="B2082" s="120"/>
      <c r="C2082" s="249"/>
      <c r="D2082" s="242"/>
      <c r="E2082" s="157"/>
      <c r="T2082" s="16"/>
      <c r="U2082" s="279"/>
      <c r="V2082" s="16"/>
      <c r="X2082" s="16"/>
      <c r="Z2082" s="277"/>
    </row>
    <row r="2083" spans="2:26">
      <c r="B2083" s="120"/>
      <c r="C2083" s="249"/>
      <c r="D2083" s="242"/>
      <c r="E2083" s="157"/>
      <c r="T2083" s="16"/>
      <c r="U2083" s="279"/>
      <c r="V2083" s="16"/>
      <c r="X2083" s="16"/>
      <c r="Z2083" s="277"/>
    </row>
    <row r="2084" spans="2:26">
      <c r="B2084" s="120"/>
      <c r="C2084" s="249"/>
      <c r="D2084" s="242"/>
      <c r="E2084" s="157"/>
      <c r="T2084" s="16"/>
      <c r="U2084" s="279"/>
      <c r="V2084" s="16"/>
      <c r="X2084" s="16"/>
      <c r="Z2084" s="277"/>
    </row>
    <row r="2085" spans="2:26">
      <c r="B2085" s="120"/>
      <c r="C2085" s="249"/>
      <c r="D2085" s="242"/>
      <c r="E2085" s="157"/>
      <c r="T2085" s="16"/>
      <c r="U2085" s="279"/>
      <c r="V2085" s="16"/>
      <c r="X2085" s="16"/>
      <c r="Z2085" s="277"/>
    </row>
    <row r="2086" spans="2:26">
      <c r="B2086" s="120"/>
      <c r="C2086" s="249"/>
      <c r="D2086" s="242"/>
      <c r="E2086" s="157"/>
      <c r="T2086" s="16"/>
      <c r="U2086" s="279"/>
      <c r="V2086" s="16"/>
      <c r="X2086" s="16"/>
      <c r="Z2086" s="277"/>
    </row>
    <row r="2087" spans="2:26">
      <c r="B2087" s="120"/>
      <c r="C2087" s="249"/>
      <c r="D2087" s="242"/>
      <c r="E2087" s="157"/>
      <c r="T2087" s="16"/>
      <c r="U2087" s="279"/>
      <c r="V2087" s="16"/>
      <c r="X2087" s="16"/>
      <c r="Z2087" s="277"/>
    </row>
    <row r="2088" spans="2:26">
      <c r="B2088" s="120"/>
      <c r="C2088" s="249"/>
      <c r="D2088" s="242"/>
      <c r="E2088" s="157"/>
      <c r="T2088" s="16"/>
      <c r="U2088" s="279"/>
      <c r="V2088" s="16"/>
      <c r="X2088" s="16"/>
      <c r="Z2088" s="277"/>
    </row>
    <row r="2089" spans="2:26">
      <c r="B2089" s="120"/>
      <c r="C2089" s="249"/>
      <c r="D2089" s="242"/>
      <c r="E2089" s="157"/>
      <c r="T2089" s="16"/>
      <c r="U2089" s="279"/>
      <c r="V2089" s="16"/>
      <c r="X2089" s="16"/>
      <c r="Z2089" s="277"/>
    </row>
    <row r="2090" spans="2:26">
      <c r="B2090" s="120"/>
      <c r="C2090" s="249"/>
      <c r="D2090" s="242"/>
      <c r="E2090" s="157"/>
      <c r="T2090" s="16"/>
      <c r="U2090" s="279"/>
      <c r="V2090" s="16"/>
      <c r="X2090" s="16"/>
      <c r="Z2090" s="277"/>
    </row>
    <row r="2091" spans="2:26">
      <c r="B2091" s="120"/>
      <c r="C2091" s="249"/>
      <c r="D2091" s="242"/>
      <c r="E2091" s="157"/>
      <c r="T2091" s="16"/>
      <c r="U2091" s="279"/>
      <c r="V2091" s="16"/>
      <c r="X2091" s="16"/>
      <c r="Z2091" s="277"/>
    </row>
    <row r="2092" spans="2:26">
      <c r="B2092" s="120"/>
      <c r="C2092" s="249"/>
      <c r="D2092" s="242"/>
      <c r="E2092" s="157"/>
      <c r="T2092" s="16"/>
      <c r="U2092" s="279"/>
      <c r="V2092" s="16"/>
      <c r="X2092" s="16"/>
      <c r="Z2092" s="277"/>
    </row>
    <row r="2093" spans="2:26">
      <c r="B2093" s="120"/>
      <c r="C2093" s="249"/>
      <c r="D2093" s="242"/>
      <c r="E2093" s="157"/>
      <c r="T2093" s="16"/>
      <c r="U2093" s="279"/>
      <c r="V2093" s="16"/>
      <c r="X2093" s="16"/>
      <c r="Z2093" s="277"/>
    </row>
    <row r="2094" spans="2:26">
      <c r="B2094" s="120"/>
      <c r="C2094" s="249"/>
      <c r="D2094" s="242"/>
      <c r="E2094" s="157"/>
      <c r="T2094" s="16"/>
      <c r="U2094" s="279"/>
      <c r="V2094" s="16"/>
      <c r="X2094" s="16"/>
      <c r="Z2094" s="277"/>
    </row>
    <row r="2095" spans="2:26">
      <c r="B2095" s="120"/>
      <c r="C2095" s="249"/>
      <c r="D2095" s="242"/>
      <c r="E2095" s="157"/>
      <c r="T2095" s="16"/>
      <c r="U2095" s="279"/>
      <c r="V2095" s="16"/>
      <c r="X2095" s="16"/>
      <c r="Z2095" s="277"/>
    </row>
    <row r="2096" spans="2:26">
      <c r="B2096" s="120"/>
      <c r="C2096" s="249"/>
      <c r="D2096" s="242"/>
      <c r="E2096" s="157"/>
      <c r="T2096" s="16"/>
      <c r="U2096" s="279"/>
      <c r="V2096" s="16"/>
      <c r="X2096" s="16"/>
      <c r="Z2096" s="277"/>
    </row>
    <row r="2097" spans="2:26">
      <c r="B2097" s="120"/>
      <c r="C2097" s="249"/>
      <c r="D2097" s="242"/>
      <c r="E2097" s="157"/>
      <c r="T2097" s="16"/>
      <c r="U2097" s="279"/>
      <c r="V2097" s="16"/>
      <c r="X2097" s="16"/>
      <c r="Z2097" s="277"/>
    </row>
    <row r="2098" spans="2:26">
      <c r="B2098" s="120"/>
      <c r="C2098" s="249"/>
      <c r="D2098" s="242"/>
      <c r="E2098" s="157"/>
      <c r="T2098" s="16"/>
      <c r="U2098" s="279"/>
      <c r="V2098" s="16"/>
      <c r="X2098" s="16"/>
      <c r="Z2098" s="277"/>
    </row>
    <row r="2099" spans="2:26">
      <c r="B2099" s="120"/>
      <c r="C2099" s="249"/>
      <c r="D2099" s="242"/>
      <c r="E2099" s="157"/>
      <c r="T2099" s="16"/>
      <c r="U2099" s="279"/>
      <c r="V2099" s="16"/>
      <c r="X2099" s="16"/>
      <c r="Z2099" s="277"/>
    </row>
    <row r="2100" spans="2:26">
      <c r="B2100" s="120"/>
      <c r="C2100" s="249"/>
      <c r="D2100" s="242"/>
      <c r="E2100" s="157"/>
      <c r="T2100" s="16"/>
      <c r="U2100" s="279"/>
      <c r="V2100" s="16"/>
      <c r="X2100" s="16"/>
      <c r="Z2100" s="277"/>
    </row>
    <row r="2101" spans="2:26">
      <c r="B2101" s="120"/>
      <c r="C2101" s="249"/>
      <c r="D2101" s="242"/>
      <c r="E2101" s="157"/>
      <c r="T2101" s="16"/>
      <c r="U2101" s="279"/>
      <c r="V2101" s="16"/>
      <c r="X2101" s="16"/>
      <c r="Z2101" s="277"/>
    </row>
    <row r="2102" spans="2:26">
      <c r="B2102" s="120"/>
      <c r="C2102" s="249"/>
      <c r="D2102" s="242"/>
      <c r="E2102" s="157"/>
      <c r="T2102" s="16"/>
      <c r="U2102" s="279"/>
      <c r="V2102" s="16"/>
      <c r="X2102" s="16"/>
      <c r="Z2102" s="277"/>
    </row>
    <row r="2103" spans="2:26">
      <c r="B2103" s="120"/>
      <c r="C2103" s="249"/>
      <c r="D2103" s="242"/>
      <c r="E2103" s="157"/>
      <c r="T2103" s="16"/>
      <c r="U2103" s="279"/>
      <c r="V2103" s="16"/>
      <c r="X2103" s="16"/>
      <c r="Z2103" s="277"/>
    </row>
    <row r="2104" spans="2:26">
      <c r="B2104" s="120"/>
      <c r="C2104" s="249"/>
      <c r="D2104" s="242"/>
      <c r="E2104" s="157"/>
      <c r="T2104" s="16"/>
      <c r="U2104" s="279"/>
      <c r="V2104" s="16"/>
      <c r="X2104" s="16"/>
      <c r="Z2104" s="277"/>
    </row>
    <row r="2105" spans="2:26">
      <c r="B2105" s="120"/>
      <c r="C2105" s="249"/>
      <c r="D2105" s="242"/>
      <c r="E2105" s="157"/>
      <c r="T2105" s="16"/>
      <c r="U2105" s="279"/>
      <c r="V2105" s="16"/>
      <c r="X2105" s="16"/>
      <c r="Z2105" s="277"/>
    </row>
    <row r="2106" spans="2:26">
      <c r="B2106" s="120"/>
      <c r="C2106" s="249"/>
      <c r="D2106" s="242"/>
      <c r="E2106" s="157"/>
      <c r="T2106" s="16"/>
      <c r="U2106" s="279"/>
      <c r="V2106" s="16"/>
      <c r="X2106" s="16"/>
      <c r="Z2106" s="277"/>
    </row>
    <row r="2107" spans="2:26">
      <c r="B2107" s="120"/>
      <c r="C2107" s="249"/>
      <c r="D2107" s="242"/>
      <c r="E2107" s="157"/>
      <c r="T2107" s="16"/>
      <c r="U2107" s="279"/>
      <c r="V2107" s="16"/>
      <c r="X2107" s="16"/>
      <c r="Z2107" s="277"/>
    </row>
    <row r="2108" spans="2:26">
      <c r="B2108" s="120"/>
      <c r="C2108" s="249"/>
      <c r="D2108" s="242"/>
      <c r="E2108" s="157"/>
      <c r="T2108" s="16"/>
      <c r="U2108" s="279"/>
      <c r="V2108" s="16"/>
      <c r="X2108" s="16"/>
      <c r="Z2108" s="277"/>
    </row>
    <row r="2109" spans="2:26">
      <c r="B2109" s="120"/>
      <c r="C2109" s="249"/>
      <c r="D2109" s="242"/>
      <c r="E2109" s="157"/>
      <c r="T2109" s="16"/>
      <c r="U2109" s="279"/>
      <c r="V2109" s="16"/>
      <c r="X2109" s="16"/>
      <c r="Z2109" s="277"/>
    </row>
    <row r="2110" spans="2:26">
      <c r="B2110" s="120"/>
      <c r="C2110" s="249"/>
      <c r="D2110" s="242"/>
      <c r="E2110" s="157"/>
      <c r="T2110" s="16"/>
      <c r="U2110" s="279"/>
      <c r="V2110" s="16"/>
      <c r="X2110" s="16"/>
      <c r="Z2110" s="277"/>
    </row>
    <row r="2111" spans="2:26">
      <c r="B2111" s="120"/>
      <c r="C2111" s="249"/>
      <c r="D2111" s="242"/>
      <c r="E2111" s="157"/>
      <c r="T2111" s="16"/>
      <c r="U2111" s="279"/>
      <c r="V2111" s="16"/>
      <c r="X2111" s="16"/>
      <c r="Z2111" s="277"/>
    </row>
    <row r="2112" spans="2:26">
      <c r="B2112" s="120"/>
      <c r="C2112" s="249"/>
      <c r="D2112" s="242"/>
      <c r="E2112" s="157"/>
      <c r="T2112" s="16"/>
      <c r="U2112" s="279"/>
      <c r="V2112" s="16"/>
      <c r="X2112" s="16"/>
      <c r="Z2112" s="277"/>
    </row>
    <row r="2113" spans="2:26">
      <c r="B2113" s="120"/>
      <c r="C2113" s="249"/>
      <c r="D2113" s="242"/>
      <c r="E2113" s="157"/>
      <c r="T2113" s="16"/>
      <c r="U2113" s="279"/>
      <c r="V2113" s="16"/>
      <c r="X2113" s="16"/>
      <c r="Z2113" s="277"/>
    </row>
    <row r="2114" spans="2:26">
      <c r="B2114" s="120"/>
      <c r="C2114" s="249"/>
      <c r="D2114" s="242"/>
      <c r="E2114" s="157"/>
      <c r="T2114" s="16"/>
      <c r="U2114" s="279"/>
      <c r="V2114" s="16"/>
      <c r="X2114" s="16"/>
      <c r="Z2114" s="277"/>
    </row>
    <row r="2115" spans="2:26">
      <c r="B2115" s="120"/>
      <c r="C2115" s="249"/>
      <c r="D2115" s="242"/>
      <c r="E2115" s="157"/>
      <c r="T2115" s="16"/>
      <c r="U2115" s="279"/>
      <c r="V2115" s="16"/>
      <c r="X2115" s="16"/>
      <c r="Z2115" s="277"/>
    </row>
    <row r="2116" spans="2:26">
      <c r="B2116" s="120"/>
      <c r="C2116" s="249"/>
      <c r="D2116" s="242"/>
      <c r="E2116" s="157"/>
      <c r="T2116" s="16"/>
      <c r="U2116" s="279"/>
      <c r="V2116" s="16"/>
      <c r="X2116" s="16"/>
      <c r="Z2116" s="277"/>
    </row>
    <row r="2117" spans="2:26">
      <c r="B2117" s="120"/>
      <c r="C2117" s="249"/>
      <c r="D2117" s="242"/>
      <c r="E2117" s="157"/>
      <c r="T2117" s="16"/>
      <c r="U2117" s="279"/>
      <c r="V2117" s="16"/>
      <c r="X2117" s="16"/>
      <c r="Z2117" s="277"/>
    </row>
    <row r="2118" spans="2:26">
      <c r="B2118" s="120"/>
      <c r="C2118" s="249"/>
      <c r="D2118" s="242"/>
      <c r="E2118" s="157"/>
      <c r="T2118" s="16"/>
      <c r="U2118" s="279"/>
      <c r="V2118" s="16"/>
      <c r="X2118" s="16"/>
      <c r="Z2118" s="277"/>
    </row>
    <row r="2119" spans="2:26">
      <c r="B2119" s="120"/>
      <c r="C2119" s="249"/>
      <c r="D2119" s="242"/>
      <c r="E2119" s="157"/>
      <c r="T2119" s="16"/>
      <c r="U2119" s="279"/>
      <c r="V2119" s="16"/>
      <c r="X2119" s="16"/>
      <c r="Z2119" s="277"/>
    </row>
    <row r="2120" spans="2:26">
      <c r="B2120" s="120"/>
      <c r="C2120" s="249"/>
      <c r="D2120" s="242"/>
      <c r="E2120" s="157"/>
      <c r="T2120" s="16"/>
      <c r="U2120" s="279"/>
      <c r="V2120" s="16"/>
      <c r="X2120" s="16"/>
      <c r="Z2120" s="277"/>
    </row>
    <row r="2121" spans="2:26">
      <c r="B2121" s="120"/>
      <c r="C2121" s="249"/>
      <c r="D2121" s="242"/>
      <c r="E2121" s="157"/>
      <c r="T2121" s="16"/>
      <c r="U2121" s="279"/>
      <c r="V2121" s="16"/>
      <c r="X2121" s="16"/>
      <c r="Z2121" s="277"/>
    </row>
    <row r="2122" spans="2:26">
      <c r="B2122" s="120"/>
      <c r="C2122" s="249"/>
      <c r="D2122" s="242"/>
      <c r="E2122" s="157"/>
      <c r="T2122" s="16"/>
      <c r="U2122" s="279"/>
      <c r="V2122" s="16"/>
      <c r="X2122" s="16"/>
      <c r="Z2122" s="277"/>
    </row>
    <row r="2123" spans="2:26">
      <c r="B2123" s="120"/>
      <c r="C2123" s="249"/>
      <c r="D2123" s="242"/>
      <c r="E2123" s="157"/>
      <c r="T2123" s="16"/>
      <c r="U2123" s="279"/>
      <c r="V2123" s="16"/>
      <c r="X2123" s="16"/>
      <c r="Z2123" s="277"/>
    </row>
    <row r="2124" spans="2:26">
      <c r="B2124" s="120"/>
      <c r="C2124" s="249"/>
      <c r="D2124" s="242"/>
      <c r="E2124" s="157"/>
      <c r="T2124" s="16"/>
      <c r="U2124" s="279"/>
      <c r="V2124" s="16"/>
      <c r="X2124" s="16"/>
      <c r="Z2124" s="277"/>
    </row>
    <row r="2125" spans="2:26">
      <c r="B2125" s="120"/>
      <c r="C2125" s="249"/>
      <c r="D2125" s="242"/>
      <c r="E2125" s="157"/>
      <c r="T2125" s="16"/>
      <c r="U2125" s="279"/>
      <c r="V2125" s="16"/>
      <c r="X2125" s="16"/>
      <c r="Z2125" s="277"/>
    </row>
    <row r="2126" spans="2:26">
      <c r="B2126" s="120"/>
      <c r="C2126" s="249"/>
      <c r="D2126" s="242"/>
      <c r="E2126" s="157"/>
      <c r="T2126" s="16"/>
      <c r="U2126" s="279"/>
      <c r="V2126" s="16"/>
      <c r="X2126" s="16"/>
      <c r="Z2126" s="277"/>
    </row>
    <row r="2127" spans="2:26">
      <c r="B2127" s="120"/>
      <c r="C2127" s="249"/>
      <c r="D2127" s="242"/>
      <c r="E2127" s="157"/>
      <c r="T2127" s="16"/>
      <c r="U2127" s="279"/>
      <c r="V2127" s="16"/>
      <c r="X2127" s="16"/>
      <c r="Z2127" s="277"/>
    </row>
    <row r="2128" spans="2:26">
      <c r="B2128" s="120"/>
      <c r="D2128" s="242"/>
      <c r="E2128" s="157"/>
      <c r="T2128" s="16"/>
      <c r="U2128" s="279"/>
      <c r="V2128" s="16"/>
      <c r="X2128" s="16"/>
    </row>
    <row r="2129" spans="2:26">
      <c r="B2129" s="120"/>
      <c r="C2129" s="249"/>
      <c r="D2129" s="242"/>
      <c r="E2129" s="157"/>
      <c r="T2129" s="16"/>
      <c r="U2129" s="279"/>
      <c r="V2129" s="16"/>
      <c r="X2129" s="16"/>
      <c r="Z2129" s="277"/>
    </row>
    <row r="2130" spans="2:26">
      <c r="B2130" s="120"/>
      <c r="C2130" s="249"/>
      <c r="D2130" s="242"/>
      <c r="E2130" s="157"/>
      <c r="T2130" s="16"/>
      <c r="U2130" s="279"/>
      <c r="V2130" s="16"/>
      <c r="X2130" s="16"/>
      <c r="Z2130" s="277"/>
    </row>
    <row r="2131" spans="2:26">
      <c r="B2131" s="120"/>
      <c r="C2131" s="249"/>
      <c r="D2131" s="242"/>
      <c r="E2131" s="157"/>
      <c r="T2131" s="16"/>
      <c r="U2131" s="279"/>
      <c r="V2131" s="16"/>
      <c r="X2131" s="16"/>
      <c r="Z2131" s="277"/>
    </row>
    <row r="2132" spans="2:26">
      <c r="B2132" s="120"/>
      <c r="C2132" s="249"/>
      <c r="D2132" s="242"/>
      <c r="E2132" s="157"/>
      <c r="T2132" s="16"/>
      <c r="U2132" s="279"/>
      <c r="V2132" s="16"/>
      <c r="X2132" s="16"/>
      <c r="Z2132" s="277"/>
    </row>
    <row r="2133" spans="2:26">
      <c r="B2133" s="120"/>
      <c r="C2133" s="249"/>
      <c r="D2133" s="242"/>
      <c r="E2133" s="157"/>
      <c r="T2133" s="16"/>
      <c r="U2133" s="279"/>
      <c r="V2133" s="16"/>
      <c r="X2133" s="16"/>
      <c r="Z2133" s="277"/>
    </row>
    <row r="2134" spans="2:26">
      <c r="B2134" s="120"/>
      <c r="C2134" s="249"/>
      <c r="D2134" s="242"/>
      <c r="E2134" s="157"/>
      <c r="T2134" s="16"/>
      <c r="U2134" s="279"/>
      <c r="V2134" s="16"/>
      <c r="X2134" s="16"/>
      <c r="Z2134" s="277"/>
    </row>
    <row r="2135" spans="2:26">
      <c r="B2135" s="120"/>
      <c r="C2135" s="249"/>
      <c r="D2135" s="242"/>
      <c r="E2135" s="157"/>
      <c r="T2135" s="16"/>
      <c r="U2135" s="279"/>
      <c r="V2135" s="16"/>
      <c r="X2135" s="16"/>
      <c r="Z2135" s="277"/>
    </row>
    <row r="2136" spans="2:26">
      <c r="B2136" s="120"/>
      <c r="C2136" s="249"/>
      <c r="D2136" s="242"/>
      <c r="E2136" s="157"/>
      <c r="T2136" s="16"/>
      <c r="U2136" s="279"/>
      <c r="V2136" s="16"/>
      <c r="X2136" s="16"/>
      <c r="Z2136" s="277"/>
    </row>
    <row r="2137" spans="2:26">
      <c r="B2137" s="120"/>
      <c r="C2137" s="249"/>
      <c r="D2137" s="242"/>
      <c r="E2137" s="157"/>
      <c r="T2137" s="16"/>
      <c r="U2137" s="279"/>
      <c r="V2137" s="16"/>
      <c r="X2137" s="16"/>
      <c r="Z2137" s="277"/>
    </row>
    <row r="2138" spans="2:26">
      <c r="B2138" s="120"/>
      <c r="C2138" s="249"/>
      <c r="D2138" s="242"/>
      <c r="E2138" s="157"/>
      <c r="T2138" s="16"/>
      <c r="U2138" s="279"/>
      <c r="V2138" s="16"/>
      <c r="X2138" s="16"/>
      <c r="Z2138" s="277"/>
    </row>
    <row r="2139" spans="2:26">
      <c r="B2139" s="120"/>
      <c r="C2139" s="249"/>
      <c r="D2139" s="242"/>
      <c r="E2139" s="157"/>
      <c r="T2139" s="16"/>
      <c r="U2139" s="279"/>
      <c r="V2139" s="16"/>
      <c r="X2139" s="16"/>
      <c r="Z2139" s="277"/>
    </row>
    <row r="2140" spans="2:26">
      <c r="B2140" s="120"/>
      <c r="C2140" s="249"/>
      <c r="D2140" s="242"/>
      <c r="E2140" s="157"/>
      <c r="T2140" s="16"/>
      <c r="U2140" s="279"/>
      <c r="V2140" s="16"/>
      <c r="X2140" s="16"/>
      <c r="Z2140" s="277"/>
    </row>
    <row r="2141" spans="2:26">
      <c r="B2141" s="120"/>
      <c r="C2141" s="249"/>
      <c r="D2141" s="242"/>
      <c r="E2141" s="157"/>
      <c r="T2141" s="16"/>
      <c r="U2141" s="279"/>
      <c r="V2141" s="16"/>
      <c r="X2141" s="16"/>
      <c r="Z2141" s="277"/>
    </row>
    <row r="2142" spans="2:26">
      <c r="B2142" s="120"/>
      <c r="C2142" s="249"/>
      <c r="D2142" s="242"/>
      <c r="E2142" s="157"/>
      <c r="T2142" s="16"/>
      <c r="U2142" s="279"/>
      <c r="V2142" s="16"/>
      <c r="X2142" s="16"/>
      <c r="Z2142" s="277"/>
    </row>
    <row r="2143" spans="2:26">
      <c r="B2143" s="120"/>
      <c r="C2143" s="249"/>
      <c r="D2143" s="242"/>
      <c r="E2143" s="157"/>
      <c r="T2143" s="16"/>
      <c r="U2143" s="279"/>
      <c r="V2143" s="16"/>
      <c r="X2143" s="16"/>
      <c r="Z2143" s="277"/>
    </row>
    <row r="2144" spans="2:26">
      <c r="B2144" s="120"/>
      <c r="C2144" s="249"/>
      <c r="D2144" s="242"/>
      <c r="E2144" s="157"/>
      <c r="T2144" s="16"/>
      <c r="U2144" s="279"/>
      <c r="V2144" s="16"/>
      <c r="X2144" s="16"/>
      <c r="Z2144" s="277"/>
    </row>
    <row r="2145" spans="2:26">
      <c r="B2145" s="120"/>
      <c r="C2145" s="249"/>
      <c r="D2145" s="242"/>
      <c r="E2145" s="157"/>
      <c r="T2145" s="16"/>
      <c r="U2145" s="279"/>
      <c r="V2145" s="16"/>
      <c r="X2145" s="16"/>
      <c r="Z2145" s="277"/>
    </row>
    <row r="2146" spans="2:26">
      <c r="B2146" s="120"/>
      <c r="C2146" s="249"/>
      <c r="D2146" s="242"/>
      <c r="E2146" s="157"/>
      <c r="T2146" s="16"/>
      <c r="U2146" s="279"/>
      <c r="V2146" s="16"/>
      <c r="X2146" s="16"/>
      <c r="Z2146" s="277"/>
    </row>
    <row r="2147" spans="2:26">
      <c r="B2147" s="120"/>
      <c r="C2147" s="249"/>
      <c r="D2147" s="242"/>
      <c r="E2147" s="157"/>
      <c r="T2147" s="16"/>
      <c r="U2147" s="279"/>
      <c r="V2147" s="16"/>
      <c r="X2147" s="16"/>
      <c r="Z2147" s="277"/>
    </row>
    <row r="2148" spans="2:26">
      <c r="B2148" s="120"/>
      <c r="C2148" s="249"/>
      <c r="D2148" s="242"/>
      <c r="E2148" s="157"/>
      <c r="T2148" s="16"/>
      <c r="U2148" s="279"/>
      <c r="V2148" s="16"/>
      <c r="X2148" s="16"/>
      <c r="Z2148" s="277"/>
    </row>
    <row r="2149" spans="2:26">
      <c r="B2149" s="120"/>
      <c r="C2149" s="249"/>
      <c r="D2149" s="242"/>
      <c r="E2149" s="157"/>
      <c r="T2149" s="16"/>
      <c r="U2149" s="279"/>
      <c r="V2149" s="16"/>
      <c r="X2149" s="16"/>
      <c r="Z2149" s="277"/>
    </row>
    <row r="2150" spans="2:26">
      <c r="B2150" s="120"/>
      <c r="C2150" s="249"/>
      <c r="D2150" s="242"/>
      <c r="E2150" s="157"/>
      <c r="T2150" s="16"/>
      <c r="U2150" s="279"/>
      <c r="V2150" s="16"/>
      <c r="X2150" s="16"/>
      <c r="Z2150" s="277"/>
    </row>
    <row r="2151" spans="2:26">
      <c r="B2151" s="120"/>
      <c r="C2151" s="249"/>
      <c r="D2151" s="242"/>
      <c r="E2151" s="157"/>
      <c r="T2151" s="16"/>
      <c r="U2151" s="279"/>
      <c r="V2151" s="16"/>
      <c r="X2151" s="16"/>
      <c r="Z2151" s="277"/>
    </row>
    <row r="2152" spans="2:26">
      <c r="B2152" s="120"/>
      <c r="C2152" s="249"/>
      <c r="D2152" s="242"/>
      <c r="E2152" s="157"/>
      <c r="T2152" s="16"/>
      <c r="U2152" s="279"/>
      <c r="V2152" s="16"/>
      <c r="X2152" s="16"/>
      <c r="Z2152" s="277"/>
    </row>
    <row r="2153" spans="2:26">
      <c r="B2153" s="120"/>
      <c r="C2153" s="249"/>
      <c r="D2153" s="242"/>
      <c r="E2153" s="157"/>
      <c r="T2153" s="16"/>
      <c r="U2153" s="279"/>
      <c r="V2153" s="16"/>
      <c r="X2153" s="16"/>
      <c r="Z2153" s="277"/>
    </row>
    <row r="2154" spans="2:26">
      <c r="B2154" s="120"/>
      <c r="C2154" s="249"/>
      <c r="D2154" s="242"/>
      <c r="E2154" s="157"/>
      <c r="T2154" s="16"/>
      <c r="U2154" s="279"/>
      <c r="V2154" s="16"/>
      <c r="X2154" s="16"/>
      <c r="Z2154" s="277"/>
    </row>
    <row r="2155" spans="2:26">
      <c r="B2155" s="120"/>
      <c r="C2155" s="249"/>
      <c r="D2155" s="242"/>
      <c r="E2155" s="157"/>
      <c r="T2155" s="16"/>
      <c r="U2155" s="279"/>
      <c r="V2155" s="16"/>
      <c r="X2155" s="16"/>
      <c r="Z2155" s="277"/>
    </row>
    <row r="2156" spans="2:26">
      <c r="B2156" s="120"/>
      <c r="C2156" s="249"/>
      <c r="D2156" s="242"/>
      <c r="E2156" s="157"/>
      <c r="T2156" s="16"/>
      <c r="U2156" s="279"/>
      <c r="V2156" s="16"/>
      <c r="X2156" s="16"/>
      <c r="Z2156" s="277"/>
    </row>
    <row r="2157" spans="2:26">
      <c r="B2157" s="120"/>
      <c r="C2157" s="249"/>
      <c r="D2157" s="242"/>
      <c r="E2157" s="157"/>
      <c r="T2157" s="16"/>
      <c r="U2157" s="279"/>
      <c r="V2157" s="16"/>
      <c r="X2157" s="16"/>
      <c r="Z2157" s="277"/>
    </row>
    <row r="2158" spans="2:26">
      <c r="B2158" s="120"/>
      <c r="C2158" s="249"/>
      <c r="D2158" s="242"/>
      <c r="E2158" s="157"/>
      <c r="T2158" s="16"/>
      <c r="U2158" s="279"/>
      <c r="V2158" s="16"/>
      <c r="X2158" s="16"/>
      <c r="Z2158" s="277"/>
    </row>
    <row r="2159" spans="2:26">
      <c r="B2159" s="120"/>
      <c r="C2159" s="249"/>
      <c r="D2159" s="242"/>
      <c r="E2159" s="157"/>
      <c r="T2159" s="16"/>
      <c r="U2159" s="279"/>
      <c r="V2159" s="16"/>
      <c r="X2159" s="16"/>
      <c r="Z2159" s="277"/>
    </row>
    <row r="2160" spans="2:26">
      <c r="B2160" s="120"/>
      <c r="C2160" s="249"/>
      <c r="D2160" s="242"/>
      <c r="E2160" s="157"/>
      <c r="T2160" s="16"/>
      <c r="U2160" s="279"/>
      <c r="V2160" s="16"/>
      <c r="X2160" s="16"/>
      <c r="Z2160" s="277"/>
    </row>
    <row r="2161" spans="2:26">
      <c r="B2161" s="120"/>
      <c r="C2161" s="249"/>
      <c r="D2161" s="242"/>
      <c r="E2161" s="157"/>
      <c r="T2161" s="16"/>
      <c r="U2161" s="279"/>
      <c r="V2161" s="16"/>
      <c r="X2161" s="16"/>
      <c r="Z2161" s="277"/>
    </row>
    <row r="2162" spans="2:26">
      <c r="B2162" s="120"/>
      <c r="C2162" s="249"/>
      <c r="D2162" s="242"/>
      <c r="E2162" s="157"/>
      <c r="T2162" s="16"/>
      <c r="U2162" s="279"/>
      <c r="V2162" s="16"/>
      <c r="X2162" s="16"/>
      <c r="Z2162" s="277"/>
    </row>
    <row r="2163" spans="2:26">
      <c r="B2163" s="120"/>
      <c r="C2163" s="249"/>
      <c r="D2163" s="242"/>
      <c r="E2163" s="157"/>
      <c r="T2163" s="16"/>
      <c r="U2163" s="279"/>
      <c r="V2163" s="16"/>
      <c r="X2163" s="16"/>
      <c r="Z2163" s="277"/>
    </row>
    <row r="2164" spans="2:26">
      <c r="B2164" s="120"/>
      <c r="C2164" s="249"/>
      <c r="D2164" s="242"/>
      <c r="E2164" s="157"/>
      <c r="T2164" s="16"/>
      <c r="U2164" s="279"/>
      <c r="V2164" s="16"/>
      <c r="X2164" s="16"/>
      <c r="Z2164" s="277"/>
    </row>
    <row r="2165" spans="2:26">
      <c r="B2165" s="120"/>
      <c r="C2165" s="249"/>
      <c r="D2165" s="242"/>
      <c r="E2165" s="157"/>
      <c r="T2165" s="16"/>
      <c r="U2165" s="279"/>
      <c r="V2165" s="16"/>
      <c r="X2165" s="16"/>
      <c r="Z2165" s="277"/>
    </row>
    <row r="2166" spans="2:26">
      <c r="B2166" s="120"/>
      <c r="C2166" s="249"/>
      <c r="D2166" s="242"/>
      <c r="E2166" s="157"/>
      <c r="T2166" s="16"/>
      <c r="U2166" s="279"/>
      <c r="V2166" s="16"/>
      <c r="X2166" s="16"/>
      <c r="Z2166" s="277"/>
    </row>
    <row r="2167" spans="2:26">
      <c r="B2167" s="120"/>
      <c r="C2167" s="249"/>
      <c r="D2167" s="242"/>
      <c r="E2167" s="157"/>
      <c r="T2167" s="16"/>
      <c r="U2167" s="279"/>
      <c r="V2167" s="16"/>
      <c r="X2167" s="16"/>
      <c r="Z2167" s="277"/>
    </row>
    <row r="2168" spans="2:26">
      <c r="B2168" s="120"/>
      <c r="C2168" s="249"/>
      <c r="D2168" s="242"/>
      <c r="E2168" s="157"/>
      <c r="T2168" s="16"/>
      <c r="U2168" s="279"/>
      <c r="V2168" s="16"/>
      <c r="X2168" s="16"/>
      <c r="Z2168" s="277"/>
    </row>
    <row r="2169" spans="2:26">
      <c r="B2169" s="120"/>
      <c r="C2169" s="249"/>
      <c r="D2169" s="242"/>
      <c r="E2169" s="157"/>
      <c r="T2169" s="16"/>
      <c r="U2169" s="279"/>
      <c r="V2169" s="16"/>
      <c r="X2169" s="16"/>
      <c r="Z2169" s="277"/>
    </row>
    <row r="2170" spans="2:26">
      <c r="B2170" s="120"/>
      <c r="C2170" s="249"/>
      <c r="D2170" s="242"/>
      <c r="E2170" s="157"/>
      <c r="T2170" s="16"/>
      <c r="U2170" s="279"/>
      <c r="V2170" s="16"/>
      <c r="X2170" s="16"/>
      <c r="Z2170" s="277"/>
    </row>
    <row r="2171" spans="2:26">
      <c r="B2171" s="120"/>
      <c r="C2171" s="249"/>
      <c r="D2171" s="242"/>
      <c r="E2171" s="157"/>
      <c r="T2171" s="16"/>
      <c r="U2171" s="279"/>
      <c r="V2171" s="16"/>
      <c r="X2171" s="16"/>
      <c r="Z2171" s="277"/>
    </row>
    <row r="2172" spans="2:26">
      <c r="B2172" s="120"/>
      <c r="C2172" s="249"/>
      <c r="D2172" s="242"/>
      <c r="E2172" s="157"/>
      <c r="T2172" s="16"/>
      <c r="U2172" s="279"/>
      <c r="V2172" s="16"/>
      <c r="X2172" s="16"/>
      <c r="Z2172" s="277"/>
    </row>
    <row r="2173" spans="2:26">
      <c r="B2173" s="120"/>
      <c r="C2173" s="249"/>
      <c r="D2173" s="242"/>
      <c r="E2173" s="157"/>
      <c r="T2173" s="16"/>
      <c r="U2173" s="279"/>
      <c r="V2173" s="16"/>
      <c r="X2173" s="16"/>
      <c r="Z2173" s="277"/>
    </row>
    <row r="2174" spans="2:26">
      <c r="B2174" s="120"/>
      <c r="C2174" s="249"/>
      <c r="D2174" s="242"/>
      <c r="E2174" s="157"/>
      <c r="T2174" s="16"/>
      <c r="U2174" s="279"/>
      <c r="V2174" s="16"/>
      <c r="X2174" s="16"/>
      <c r="Z2174" s="277"/>
    </row>
    <row r="2175" spans="2:26">
      <c r="B2175" s="120"/>
      <c r="C2175" s="249"/>
      <c r="D2175" s="242"/>
      <c r="E2175" s="157"/>
      <c r="T2175" s="16"/>
      <c r="U2175" s="279"/>
      <c r="V2175" s="16"/>
      <c r="X2175" s="16"/>
      <c r="Z2175" s="277"/>
    </row>
    <row r="2176" spans="2:26">
      <c r="B2176" s="120"/>
      <c r="C2176" s="249"/>
      <c r="D2176" s="242"/>
      <c r="E2176" s="157"/>
      <c r="T2176" s="16"/>
      <c r="U2176" s="279"/>
      <c r="V2176" s="16"/>
      <c r="X2176" s="16"/>
      <c r="Z2176" s="277"/>
    </row>
    <row r="2177" spans="2:26">
      <c r="B2177" s="120"/>
      <c r="C2177" s="249"/>
      <c r="D2177" s="242"/>
      <c r="E2177" s="157"/>
      <c r="T2177" s="16"/>
      <c r="U2177" s="279"/>
      <c r="V2177" s="16"/>
      <c r="X2177" s="16"/>
      <c r="Z2177" s="277"/>
    </row>
    <row r="2178" spans="2:26">
      <c r="B2178" s="120"/>
      <c r="C2178" s="249"/>
      <c r="D2178" s="242"/>
      <c r="E2178" s="157"/>
      <c r="T2178" s="16"/>
      <c r="U2178" s="279"/>
      <c r="V2178" s="16"/>
      <c r="X2178" s="16"/>
      <c r="Z2178" s="277"/>
    </row>
    <row r="2179" spans="2:26">
      <c r="B2179" s="120"/>
      <c r="C2179" s="249"/>
      <c r="D2179" s="242"/>
      <c r="E2179" s="157"/>
      <c r="T2179" s="16"/>
      <c r="U2179" s="279"/>
      <c r="V2179" s="16"/>
      <c r="X2179" s="16"/>
      <c r="Z2179" s="277"/>
    </row>
    <row r="2180" spans="2:26">
      <c r="B2180" s="120"/>
      <c r="C2180" s="249"/>
      <c r="D2180" s="242"/>
      <c r="E2180" s="157"/>
      <c r="T2180" s="16"/>
      <c r="U2180" s="279"/>
      <c r="V2180" s="16"/>
      <c r="X2180" s="16"/>
      <c r="Z2180" s="277"/>
    </row>
    <row r="2181" spans="2:26">
      <c r="B2181" s="120"/>
      <c r="C2181" s="249"/>
      <c r="D2181" s="242"/>
      <c r="E2181" s="157"/>
      <c r="T2181" s="16"/>
      <c r="U2181" s="279"/>
      <c r="V2181" s="16"/>
      <c r="X2181" s="16"/>
      <c r="Z2181" s="277"/>
    </row>
    <row r="2182" spans="2:26">
      <c r="B2182" s="120"/>
      <c r="C2182" s="249"/>
      <c r="D2182" s="242"/>
      <c r="E2182" s="157"/>
      <c r="T2182" s="16"/>
      <c r="U2182" s="279"/>
      <c r="V2182" s="16"/>
      <c r="X2182" s="16"/>
      <c r="Z2182" s="277"/>
    </row>
    <row r="2183" spans="2:26">
      <c r="B2183" s="120"/>
      <c r="C2183" s="249"/>
      <c r="D2183" s="242"/>
      <c r="E2183" s="157"/>
      <c r="T2183" s="16"/>
      <c r="U2183" s="279"/>
      <c r="V2183" s="16"/>
      <c r="X2183" s="16"/>
      <c r="Z2183" s="277"/>
    </row>
    <row r="2184" spans="2:26">
      <c r="B2184" s="120"/>
      <c r="C2184" s="249"/>
      <c r="D2184" s="242"/>
      <c r="E2184" s="157"/>
      <c r="T2184" s="16"/>
      <c r="U2184" s="279"/>
      <c r="V2184" s="16"/>
      <c r="X2184" s="16"/>
      <c r="Z2184" s="277"/>
    </row>
    <row r="2185" spans="2:26">
      <c r="B2185" s="120"/>
      <c r="C2185" s="249"/>
      <c r="D2185" s="242"/>
      <c r="E2185" s="157"/>
      <c r="T2185" s="16"/>
      <c r="U2185" s="279"/>
      <c r="V2185" s="16"/>
      <c r="X2185" s="16"/>
      <c r="Z2185" s="277"/>
    </row>
    <row r="2186" spans="2:26">
      <c r="B2186" s="120"/>
      <c r="C2186" s="249"/>
      <c r="D2186" s="242"/>
      <c r="E2186" s="157"/>
      <c r="T2186" s="16"/>
      <c r="U2186" s="279"/>
      <c r="V2186" s="16"/>
      <c r="X2186" s="16"/>
      <c r="Z2186" s="277"/>
    </row>
    <row r="2187" spans="2:26">
      <c r="B2187" s="120"/>
      <c r="C2187" s="249"/>
      <c r="D2187" s="242"/>
      <c r="E2187" s="157"/>
      <c r="T2187" s="16"/>
      <c r="U2187" s="279"/>
      <c r="V2187" s="16"/>
      <c r="X2187" s="16"/>
      <c r="Z2187" s="277"/>
    </row>
    <row r="2188" spans="2:26">
      <c r="B2188" s="120"/>
      <c r="C2188" s="249"/>
      <c r="D2188" s="242"/>
      <c r="E2188" s="157"/>
      <c r="T2188" s="16"/>
      <c r="U2188" s="279"/>
      <c r="V2188" s="16"/>
      <c r="X2188" s="16"/>
      <c r="Z2188" s="277"/>
    </row>
    <row r="2189" spans="2:26">
      <c r="B2189" s="120"/>
      <c r="C2189" s="249"/>
      <c r="D2189" s="242"/>
      <c r="E2189" s="157"/>
      <c r="T2189" s="16"/>
      <c r="U2189" s="279"/>
      <c r="V2189" s="16"/>
      <c r="X2189" s="16"/>
      <c r="Z2189" s="277"/>
    </row>
    <row r="2190" spans="2:26">
      <c r="B2190" s="120"/>
      <c r="C2190" s="249"/>
      <c r="D2190" s="242"/>
      <c r="E2190" s="157"/>
      <c r="T2190" s="16"/>
      <c r="U2190" s="279"/>
      <c r="V2190" s="16"/>
      <c r="X2190" s="16"/>
      <c r="Z2190" s="277"/>
    </row>
    <row r="2191" spans="2:26">
      <c r="B2191" s="120"/>
      <c r="C2191" s="249"/>
      <c r="D2191" s="242"/>
      <c r="E2191" s="157"/>
      <c r="T2191" s="16"/>
      <c r="U2191" s="279"/>
      <c r="V2191" s="16"/>
      <c r="X2191" s="16"/>
      <c r="Z2191" s="277"/>
    </row>
    <row r="2192" spans="2:26">
      <c r="B2192" s="120"/>
      <c r="C2192" s="249"/>
      <c r="D2192" s="242"/>
      <c r="E2192" s="157"/>
      <c r="T2192" s="16"/>
      <c r="U2192" s="279"/>
      <c r="V2192" s="16"/>
      <c r="X2192" s="16"/>
      <c r="Z2192" s="277"/>
    </row>
    <row r="2193" spans="2:26">
      <c r="B2193" s="120"/>
      <c r="C2193" s="249"/>
      <c r="D2193" s="242"/>
      <c r="E2193" s="157"/>
      <c r="T2193" s="16"/>
      <c r="U2193" s="279"/>
      <c r="V2193" s="16"/>
      <c r="X2193" s="16"/>
      <c r="Z2193" s="277"/>
    </row>
    <row r="2194" spans="2:26">
      <c r="B2194" s="120"/>
      <c r="C2194" s="249"/>
      <c r="D2194" s="242"/>
      <c r="E2194" s="157"/>
      <c r="T2194" s="16"/>
      <c r="U2194" s="279"/>
      <c r="V2194" s="16"/>
      <c r="X2194" s="16"/>
      <c r="Z2194" s="277"/>
    </row>
    <row r="2195" spans="2:26">
      <c r="B2195" s="120"/>
      <c r="C2195" s="249"/>
      <c r="D2195" s="242"/>
      <c r="E2195" s="157"/>
      <c r="T2195" s="16"/>
      <c r="U2195" s="279"/>
      <c r="V2195" s="16"/>
      <c r="X2195" s="16"/>
      <c r="Z2195" s="277"/>
    </row>
    <row r="2196" spans="2:26">
      <c r="B2196" s="120"/>
      <c r="C2196" s="249"/>
      <c r="D2196" s="242"/>
      <c r="E2196" s="157"/>
      <c r="T2196" s="16"/>
      <c r="U2196" s="279"/>
      <c r="V2196" s="16"/>
      <c r="X2196" s="16"/>
      <c r="Z2196" s="277"/>
    </row>
    <row r="2197" spans="2:26">
      <c r="B2197" s="120"/>
      <c r="C2197" s="249"/>
      <c r="D2197" s="242"/>
      <c r="E2197" s="157"/>
      <c r="T2197" s="16"/>
      <c r="U2197" s="279"/>
      <c r="V2197" s="16"/>
      <c r="X2197" s="16"/>
      <c r="Z2197" s="277"/>
    </row>
    <row r="2198" spans="2:26">
      <c r="B2198" s="120"/>
      <c r="C2198" s="249"/>
      <c r="D2198" s="242"/>
      <c r="E2198" s="157"/>
      <c r="T2198" s="16"/>
      <c r="U2198" s="279"/>
      <c r="V2198" s="16"/>
      <c r="X2198" s="16"/>
      <c r="Z2198" s="277"/>
    </row>
    <row r="2199" spans="2:26">
      <c r="B2199" s="120"/>
      <c r="C2199" s="249"/>
      <c r="D2199" s="242"/>
      <c r="E2199" s="157"/>
      <c r="T2199" s="16"/>
      <c r="U2199" s="279"/>
      <c r="V2199" s="16"/>
      <c r="X2199" s="16"/>
      <c r="Z2199" s="277"/>
    </row>
    <row r="2200" spans="2:26">
      <c r="B2200" s="120"/>
      <c r="C2200" s="249"/>
      <c r="D2200" s="242"/>
      <c r="E2200" s="157"/>
      <c r="T2200" s="16"/>
      <c r="U2200" s="279"/>
      <c r="V2200" s="16"/>
      <c r="X2200" s="16"/>
      <c r="Z2200" s="277"/>
    </row>
    <row r="2201" spans="2:26">
      <c r="B2201" s="120"/>
      <c r="C2201" s="249"/>
      <c r="D2201" s="242"/>
      <c r="E2201" s="157"/>
      <c r="T2201" s="16"/>
      <c r="U2201" s="279"/>
      <c r="V2201" s="16"/>
      <c r="X2201" s="16"/>
      <c r="Z2201" s="277"/>
    </row>
    <row r="2202" spans="2:26">
      <c r="B2202" s="120"/>
      <c r="C2202" s="249"/>
      <c r="D2202" s="242"/>
      <c r="E2202" s="157"/>
      <c r="T2202" s="16"/>
      <c r="U2202" s="279"/>
      <c r="V2202" s="16"/>
      <c r="X2202" s="16"/>
      <c r="Z2202" s="277"/>
    </row>
    <row r="2203" spans="2:26">
      <c r="B2203" s="120"/>
      <c r="C2203" s="249"/>
      <c r="D2203" s="242"/>
      <c r="E2203" s="157"/>
      <c r="T2203" s="16"/>
      <c r="U2203" s="279"/>
      <c r="V2203" s="16"/>
      <c r="X2203" s="16"/>
      <c r="Z2203" s="277"/>
    </row>
    <row r="2204" spans="2:26">
      <c r="B2204" s="120"/>
      <c r="C2204" s="249"/>
      <c r="D2204" s="242"/>
      <c r="E2204" s="157"/>
      <c r="T2204" s="16"/>
      <c r="U2204" s="279"/>
      <c r="V2204" s="16"/>
      <c r="X2204" s="16"/>
      <c r="Z2204" s="277"/>
    </row>
    <row r="2205" spans="2:26">
      <c r="B2205" s="120"/>
      <c r="C2205" s="249"/>
      <c r="D2205" s="242"/>
      <c r="E2205" s="157"/>
      <c r="T2205" s="16"/>
      <c r="U2205" s="279"/>
      <c r="V2205" s="16"/>
      <c r="X2205" s="16"/>
      <c r="Z2205" s="277"/>
    </row>
    <row r="2206" spans="2:26">
      <c r="B2206" s="120"/>
      <c r="C2206" s="249"/>
      <c r="D2206" s="242"/>
      <c r="E2206" s="157"/>
      <c r="T2206" s="16"/>
      <c r="U2206" s="279"/>
      <c r="V2206" s="16"/>
      <c r="X2206" s="16"/>
      <c r="Z2206" s="277"/>
    </row>
    <row r="2207" spans="2:26">
      <c r="B2207" s="120"/>
      <c r="C2207" s="249"/>
      <c r="D2207" s="242"/>
      <c r="E2207" s="157"/>
      <c r="T2207" s="16"/>
      <c r="U2207" s="279"/>
      <c r="V2207" s="16"/>
      <c r="X2207" s="16"/>
      <c r="Z2207" s="277"/>
    </row>
    <row r="2208" spans="2:26">
      <c r="B2208" s="120"/>
      <c r="C2208" s="249"/>
      <c r="D2208" s="242"/>
      <c r="E2208" s="157"/>
      <c r="T2208" s="16"/>
      <c r="U2208" s="279"/>
      <c r="V2208" s="16"/>
      <c r="X2208" s="16"/>
      <c r="Z2208" s="277"/>
    </row>
    <row r="2209" spans="2:26">
      <c r="B2209" s="120"/>
      <c r="C2209" s="249"/>
      <c r="D2209" s="242"/>
      <c r="E2209" s="157"/>
      <c r="T2209" s="16"/>
      <c r="U2209" s="279"/>
      <c r="V2209" s="16"/>
      <c r="X2209" s="16"/>
      <c r="Z2209" s="277"/>
    </row>
    <row r="2210" spans="2:26">
      <c r="B2210" s="120"/>
      <c r="C2210" s="249"/>
      <c r="D2210" s="242"/>
      <c r="E2210" s="157"/>
      <c r="T2210" s="16"/>
      <c r="U2210" s="279"/>
      <c r="V2210" s="16"/>
      <c r="X2210" s="16"/>
      <c r="Z2210" s="277"/>
    </row>
    <row r="2211" spans="2:26">
      <c r="B2211" s="120"/>
      <c r="C2211" s="249"/>
      <c r="D2211" s="242"/>
      <c r="E2211" s="157"/>
      <c r="T2211" s="16"/>
      <c r="U2211" s="279"/>
      <c r="V2211" s="16"/>
      <c r="X2211" s="16"/>
      <c r="Z2211" s="277"/>
    </row>
    <row r="2212" spans="2:26">
      <c r="B2212" s="120"/>
      <c r="C2212" s="249"/>
      <c r="D2212" s="242"/>
      <c r="E2212" s="157"/>
      <c r="T2212" s="16"/>
      <c r="U2212" s="279"/>
      <c r="V2212" s="16"/>
      <c r="X2212" s="16"/>
      <c r="Z2212" s="277"/>
    </row>
    <row r="2213" spans="2:26">
      <c r="B2213" s="120"/>
      <c r="C2213" s="249"/>
      <c r="D2213" s="242"/>
      <c r="E2213" s="157"/>
      <c r="T2213" s="16"/>
      <c r="U2213" s="279"/>
      <c r="V2213" s="16"/>
      <c r="X2213" s="16"/>
      <c r="Z2213" s="277"/>
    </row>
    <row r="2214" spans="2:26">
      <c r="B2214" s="120"/>
      <c r="C2214" s="249"/>
      <c r="D2214" s="242"/>
      <c r="E2214" s="157"/>
      <c r="T2214" s="16"/>
      <c r="U2214" s="279"/>
      <c r="V2214" s="16"/>
      <c r="X2214" s="16"/>
      <c r="Z2214" s="277"/>
    </row>
    <row r="2215" spans="2:26">
      <c r="B2215" s="120"/>
      <c r="C2215" s="249"/>
      <c r="D2215" s="242"/>
      <c r="E2215" s="157"/>
      <c r="T2215" s="16"/>
      <c r="U2215" s="279"/>
      <c r="V2215" s="16"/>
      <c r="X2215" s="16"/>
      <c r="Z2215" s="277"/>
    </row>
    <row r="2216" spans="2:26">
      <c r="B2216" s="120"/>
      <c r="C2216" s="249"/>
      <c r="D2216" s="242"/>
      <c r="E2216" s="157"/>
      <c r="T2216" s="16"/>
      <c r="U2216" s="279"/>
      <c r="V2216" s="16"/>
      <c r="X2216" s="16"/>
      <c r="Z2216" s="277"/>
    </row>
    <row r="2217" spans="2:26">
      <c r="B2217" s="120"/>
      <c r="C2217" s="249"/>
      <c r="D2217" s="242"/>
      <c r="E2217" s="157"/>
      <c r="T2217" s="16"/>
      <c r="U2217" s="279"/>
      <c r="V2217" s="16"/>
      <c r="X2217" s="16"/>
      <c r="Z2217" s="277"/>
    </row>
    <row r="2218" spans="2:26">
      <c r="B2218" s="120"/>
      <c r="C2218" s="249"/>
      <c r="D2218" s="242"/>
      <c r="E2218" s="157"/>
      <c r="T2218" s="16"/>
      <c r="U2218" s="279"/>
      <c r="V2218" s="16"/>
      <c r="X2218" s="16"/>
      <c r="Z2218" s="277"/>
    </row>
    <row r="2219" spans="2:26">
      <c r="B2219" s="120"/>
      <c r="C2219" s="249"/>
      <c r="D2219" s="242"/>
      <c r="E2219" s="157"/>
      <c r="T2219" s="16"/>
      <c r="U2219" s="279"/>
      <c r="V2219" s="16"/>
      <c r="X2219" s="16"/>
      <c r="Z2219" s="277"/>
    </row>
    <row r="2220" spans="2:26">
      <c r="B2220" s="120"/>
      <c r="C2220" s="249"/>
      <c r="D2220" s="242"/>
      <c r="E2220" s="157"/>
      <c r="T2220" s="16"/>
      <c r="U2220" s="279"/>
      <c r="V2220" s="16"/>
      <c r="X2220" s="16"/>
      <c r="Z2220" s="277"/>
    </row>
    <row r="2221" spans="2:26">
      <c r="B2221" s="120"/>
      <c r="C2221" s="249"/>
      <c r="D2221" s="242"/>
      <c r="E2221" s="157"/>
      <c r="T2221" s="16"/>
      <c r="U2221" s="279"/>
      <c r="V2221" s="16"/>
      <c r="X2221" s="16"/>
      <c r="Z2221" s="277"/>
    </row>
    <row r="2222" spans="2:26">
      <c r="B2222" s="120"/>
      <c r="C2222" s="249"/>
      <c r="D2222" s="242"/>
      <c r="E2222" s="157"/>
      <c r="T2222" s="16"/>
      <c r="U2222" s="279"/>
      <c r="V2222" s="16"/>
      <c r="X2222" s="16"/>
      <c r="Z2222" s="277"/>
    </row>
    <row r="2223" spans="2:26">
      <c r="B2223" s="120"/>
      <c r="C2223" s="249"/>
      <c r="D2223" s="242"/>
      <c r="E2223" s="157"/>
      <c r="T2223" s="16"/>
      <c r="U2223" s="279"/>
      <c r="V2223" s="16"/>
      <c r="X2223" s="16"/>
      <c r="Z2223" s="277"/>
    </row>
    <row r="2224" spans="2:26">
      <c r="B2224" s="120"/>
      <c r="C2224" s="249"/>
      <c r="D2224" s="242"/>
      <c r="E2224" s="157"/>
      <c r="T2224" s="16"/>
      <c r="U2224" s="279"/>
      <c r="V2224" s="16"/>
      <c r="X2224" s="16"/>
      <c r="Z2224" s="277"/>
    </row>
    <row r="2225" spans="2:26">
      <c r="B2225" s="120"/>
      <c r="C2225" s="249"/>
      <c r="D2225" s="242"/>
      <c r="E2225" s="157"/>
      <c r="T2225" s="16"/>
      <c r="U2225" s="279"/>
      <c r="V2225" s="16"/>
      <c r="X2225" s="16"/>
      <c r="Z2225" s="277"/>
    </row>
    <row r="2226" spans="2:26">
      <c r="B2226" s="120"/>
      <c r="C2226" s="249"/>
      <c r="D2226" s="242"/>
      <c r="E2226" s="157"/>
      <c r="T2226" s="16"/>
      <c r="U2226" s="279"/>
      <c r="V2226" s="16"/>
      <c r="X2226" s="16"/>
      <c r="Z2226" s="277"/>
    </row>
    <row r="2227" spans="2:26">
      <c r="B2227" s="120"/>
      <c r="C2227" s="249"/>
      <c r="D2227" s="242"/>
      <c r="E2227" s="157"/>
      <c r="T2227" s="16"/>
      <c r="U2227" s="279"/>
      <c r="V2227" s="16"/>
      <c r="X2227" s="16"/>
      <c r="Z2227" s="277"/>
    </row>
    <row r="2228" spans="2:26">
      <c r="B2228" s="120"/>
      <c r="C2228" s="249"/>
      <c r="D2228" s="242"/>
      <c r="E2228" s="157"/>
      <c r="T2228" s="16"/>
      <c r="U2228" s="279"/>
      <c r="V2228" s="16"/>
      <c r="X2228" s="16"/>
      <c r="Z2228" s="277"/>
    </row>
    <row r="2229" spans="2:26">
      <c r="B2229" s="120"/>
      <c r="C2229" s="249"/>
      <c r="D2229" s="242"/>
      <c r="E2229" s="157"/>
      <c r="T2229" s="16"/>
      <c r="U2229" s="279"/>
      <c r="V2229" s="16"/>
      <c r="X2229" s="16"/>
      <c r="Z2229" s="277"/>
    </row>
    <row r="2230" spans="2:26">
      <c r="B2230" s="120"/>
      <c r="C2230" s="249"/>
      <c r="D2230" s="242"/>
      <c r="E2230" s="157"/>
      <c r="T2230" s="16"/>
      <c r="U2230" s="279"/>
      <c r="V2230" s="16"/>
      <c r="X2230" s="16"/>
      <c r="Z2230" s="277"/>
    </row>
    <row r="2231" spans="2:26">
      <c r="B2231" s="120"/>
      <c r="C2231" s="249"/>
      <c r="D2231" s="242"/>
      <c r="E2231" s="157"/>
      <c r="T2231" s="16"/>
      <c r="U2231" s="279"/>
      <c r="V2231" s="16"/>
      <c r="X2231" s="16"/>
      <c r="Z2231" s="277"/>
    </row>
    <row r="2232" spans="2:26">
      <c r="B2232" s="120"/>
      <c r="C2232" s="249"/>
      <c r="D2232" s="242"/>
      <c r="E2232" s="157"/>
      <c r="T2232" s="16"/>
      <c r="U2232" s="279"/>
      <c r="V2232" s="16"/>
      <c r="X2232" s="16"/>
      <c r="Z2232" s="277"/>
    </row>
    <row r="2233" spans="2:26">
      <c r="B2233" s="120"/>
      <c r="C2233" s="249"/>
      <c r="D2233" s="242"/>
      <c r="E2233" s="157"/>
      <c r="T2233" s="16"/>
      <c r="U2233" s="279"/>
      <c r="V2233" s="16"/>
      <c r="X2233" s="16"/>
      <c r="Z2233" s="277"/>
    </row>
    <row r="2234" spans="2:26">
      <c r="B2234" s="120"/>
      <c r="C2234" s="249"/>
      <c r="D2234" s="242"/>
      <c r="E2234" s="157"/>
      <c r="T2234" s="16"/>
      <c r="U2234" s="279"/>
      <c r="V2234" s="16"/>
      <c r="X2234" s="16"/>
      <c r="Z2234" s="277"/>
    </row>
    <row r="2235" spans="2:26">
      <c r="B2235" s="120"/>
      <c r="C2235" s="249"/>
      <c r="D2235" s="242"/>
      <c r="E2235" s="157"/>
      <c r="T2235" s="16"/>
      <c r="U2235" s="279"/>
      <c r="V2235" s="16"/>
      <c r="X2235" s="16"/>
      <c r="Z2235" s="277"/>
    </row>
    <row r="2236" spans="2:26">
      <c r="B2236" s="120"/>
      <c r="C2236" s="249"/>
      <c r="D2236" s="242"/>
      <c r="E2236" s="157"/>
      <c r="T2236" s="16"/>
      <c r="U2236" s="279"/>
      <c r="V2236" s="16"/>
      <c r="X2236" s="16"/>
      <c r="Z2236" s="277"/>
    </row>
    <row r="2237" spans="2:26">
      <c r="B2237" s="120"/>
      <c r="C2237" s="249"/>
      <c r="D2237" s="242"/>
      <c r="E2237" s="157"/>
      <c r="T2237" s="16"/>
      <c r="U2237" s="279"/>
      <c r="V2237" s="16"/>
      <c r="X2237" s="16"/>
      <c r="Z2237" s="277"/>
    </row>
    <row r="2238" spans="2:26">
      <c r="B2238" s="120"/>
      <c r="C2238" s="249"/>
      <c r="D2238" s="242"/>
      <c r="E2238" s="157"/>
      <c r="T2238" s="16"/>
      <c r="U2238" s="279"/>
      <c r="V2238" s="16"/>
      <c r="X2238" s="16"/>
      <c r="Z2238" s="277"/>
    </row>
    <row r="2239" spans="2:26">
      <c r="B2239" s="120"/>
      <c r="C2239" s="249"/>
      <c r="D2239" s="242"/>
      <c r="E2239" s="157"/>
      <c r="T2239" s="16"/>
      <c r="U2239" s="279"/>
      <c r="V2239" s="16"/>
      <c r="X2239" s="16"/>
      <c r="Z2239" s="277"/>
    </row>
    <row r="2240" spans="2:26">
      <c r="B2240" s="120"/>
      <c r="C2240" s="249"/>
      <c r="D2240" s="242"/>
      <c r="E2240" s="157"/>
      <c r="T2240" s="16"/>
      <c r="U2240" s="279"/>
      <c r="V2240" s="16"/>
      <c r="X2240" s="16"/>
      <c r="Z2240" s="277"/>
    </row>
    <row r="2241" spans="2:26">
      <c r="B2241" s="120"/>
      <c r="C2241" s="249"/>
      <c r="D2241" s="242"/>
      <c r="E2241" s="157"/>
      <c r="T2241" s="16"/>
      <c r="U2241" s="279"/>
      <c r="V2241" s="16"/>
      <c r="X2241" s="16"/>
      <c r="Z2241" s="277"/>
    </row>
    <row r="2242" spans="2:26">
      <c r="B2242" s="120"/>
      <c r="C2242" s="249"/>
      <c r="D2242" s="242"/>
      <c r="E2242" s="157"/>
      <c r="T2242" s="16"/>
      <c r="U2242" s="279"/>
      <c r="V2242" s="16"/>
      <c r="X2242" s="16"/>
      <c r="Z2242" s="277"/>
    </row>
    <row r="2243" spans="2:26">
      <c r="B2243" s="120"/>
      <c r="C2243" s="249"/>
      <c r="D2243" s="242"/>
      <c r="E2243" s="157"/>
      <c r="T2243" s="16"/>
      <c r="U2243" s="279"/>
      <c r="V2243" s="16"/>
      <c r="X2243" s="16"/>
      <c r="Z2243" s="277"/>
    </row>
    <row r="2244" spans="2:26">
      <c r="B2244" s="120"/>
      <c r="C2244" s="249"/>
      <c r="D2244" s="242"/>
      <c r="E2244" s="157"/>
      <c r="T2244" s="16"/>
      <c r="U2244" s="279"/>
      <c r="V2244" s="16"/>
      <c r="X2244" s="16"/>
      <c r="Z2244" s="277"/>
    </row>
    <row r="2245" spans="2:26">
      <c r="B2245" s="120"/>
      <c r="C2245" s="249"/>
      <c r="D2245" s="242"/>
      <c r="E2245" s="157"/>
      <c r="T2245" s="16"/>
      <c r="U2245" s="279"/>
      <c r="V2245" s="16"/>
      <c r="X2245" s="16"/>
      <c r="Z2245" s="277"/>
    </row>
    <row r="2246" spans="2:26">
      <c r="B2246" s="120"/>
      <c r="C2246" s="249"/>
      <c r="D2246" s="242"/>
      <c r="E2246" s="157"/>
      <c r="T2246" s="16"/>
      <c r="U2246" s="279"/>
      <c r="V2246" s="16"/>
      <c r="X2246" s="16"/>
      <c r="Z2246" s="277"/>
    </row>
    <row r="2247" spans="2:26">
      <c r="B2247" s="120"/>
      <c r="C2247" s="249"/>
      <c r="D2247" s="242"/>
      <c r="E2247" s="157"/>
      <c r="T2247" s="16"/>
      <c r="U2247" s="279"/>
      <c r="V2247" s="16"/>
      <c r="X2247" s="16"/>
      <c r="Z2247" s="277"/>
    </row>
    <row r="2248" spans="2:26">
      <c r="B2248" s="120"/>
      <c r="C2248" s="249"/>
      <c r="D2248" s="242"/>
      <c r="E2248" s="157"/>
      <c r="T2248" s="16"/>
      <c r="U2248" s="279"/>
      <c r="V2248" s="16"/>
      <c r="X2248" s="16"/>
      <c r="Z2248" s="277"/>
    </row>
    <row r="2249" spans="2:26">
      <c r="B2249" s="120"/>
      <c r="C2249" s="249"/>
      <c r="D2249" s="242"/>
      <c r="E2249" s="157"/>
      <c r="T2249" s="16"/>
      <c r="U2249" s="279"/>
      <c r="V2249" s="16"/>
      <c r="X2249" s="16"/>
      <c r="Z2249" s="277"/>
    </row>
    <row r="2250" spans="2:26">
      <c r="B2250" s="120"/>
      <c r="C2250" s="249"/>
      <c r="D2250" s="242"/>
      <c r="E2250" s="157"/>
      <c r="T2250" s="16"/>
      <c r="U2250" s="279"/>
      <c r="V2250" s="16"/>
      <c r="X2250" s="16"/>
      <c r="Z2250" s="277"/>
    </row>
    <row r="2251" spans="2:26">
      <c r="B2251" s="120"/>
      <c r="C2251" s="249"/>
      <c r="D2251" s="242"/>
      <c r="E2251" s="157"/>
      <c r="T2251" s="16"/>
      <c r="U2251" s="279"/>
      <c r="V2251" s="16"/>
      <c r="X2251" s="16"/>
      <c r="Z2251" s="277"/>
    </row>
    <row r="2252" spans="2:26">
      <c r="B2252" s="120"/>
      <c r="C2252" s="249"/>
      <c r="D2252" s="242"/>
      <c r="E2252" s="157"/>
      <c r="T2252" s="16"/>
      <c r="U2252" s="279"/>
      <c r="V2252" s="16"/>
      <c r="X2252" s="16"/>
      <c r="Z2252" s="277"/>
    </row>
    <row r="2253" spans="2:26">
      <c r="B2253" s="120"/>
      <c r="C2253" s="249"/>
      <c r="D2253" s="242"/>
      <c r="E2253" s="157"/>
      <c r="T2253" s="16"/>
      <c r="U2253" s="279"/>
      <c r="V2253" s="16"/>
      <c r="X2253" s="16"/>
      <c r="Z2253" s="277"/>
    </row>
    <row r="2254" spans="2:26">
      <c r="B2254" s="120"/>
      <c r="C2254" s="249"/>
      <c r="D2254" s="242"/>
      <c r="E2254" s="157"/>
      <c r="T2254" s="16"/>
      <c r="U2254" s="279"/>
      <c r="V2254" s="16"/>
      <c r="X2254" s="16"/>
      <c r="Z2254" s="277"/>
    </row>
    <row r="2255" spans="2:26">
      <c r="B2255" s="120"/>
      <c r="C2255" s="249"/>
      <c r="D2255" s="242"/>
      <c r="E2255" s="157"/>
      <c r="T2255" s="16"/>
      <c r="U2255" s="279"/>
      <c r="V2255" s="16"/>
      <c r="X2255" s="16"/>
      <c r="Z2255" s="277"/>
    </row>
    <row r="2256" spans="2:26">
      <c r="B2256" s="120"/>
      <c r="C2256" s="249"/>
      <c r="D2256" s="242"/>
      <c r="E2256" s="157"/>
      <c r="T2256" s="16"/>
      <c r="U2256" s="279"/>
      <c r="V2256" s="16"/>
      <c r="X2256" s="16"/>
      <c r="Z2256" s="277"/>
    </row>
    <row r="2257" spans="2:26">
      <c r="B2257" s="120"/>
      <c r="C2257" s="249"/>
      <c r="D2257" s="242"/>
      <c r="E2257" s="157"/>
      <c r="T2257" s="16"/>
      <c r="U2257" s="279"/>
      <c r="V2257" s="16"/>
      <c r="X2257" s="16"/>
      <c r="Z2257" s="277"/>
    </row>
    <row r="2258" spans="2:26">
      <c r="B2258" s="120"/>
      <c r="C2258" s="249"/>
      <c r="D2258" s="242"/>
      <c r="E2258" s="157"/>
      <c r="T2258" s="16"/>
      <c r="U2258" s="279"/>
      <c r="V2258" s="16"/>
      <c r="X2258" s="16"/>
      <c r="Z2258" s="277"/>
    </row>
    <row r="2259" spans="2:26">
      <c r="B2259" s="120"/>
      <c r="C2259" s="249"/>
      <c r="D2259" s="242"/>
      <c r="E2259" s="157"/>
      <c r="T2259" s="16"/>
      <c r="U2259" s="279"/>
      <c r="V2259" s="16"/>
      <c r="X2259" s="16"/>
      <c r="Z2259" s="277"/>
    </row>
    <row r="2260" spans="2:26">
      <c r="B2260" s="120"/>
      <c r="C2260" s="249"/>
      <c r="D2260" s="242"/>
      <c r="E2260" s="157"/>
      <c r="T2260" s="16"/>
      <c r="U2260" s="279"/>
      <c r="V2260" s="16"/>
      <c r="X2260" s="16"/>
      <c r="Z2260" s="277"/>
    </row>
    <row r="2261" spans="2:26">
      <c r="B2261" s="120"/>
      <c r="C2261" s="249"/>
      <c r="D2261" s="242"/>
      <c r="E2261" s="157"/>
      <c r="T2261" s="16"/>
      <c r="U2261" s="279"/>
      <c r="V2261" s="16"/>
      <c r="X2261" s="16"/>
      <c r="Z2261" s="277"/>
    </row>
    <row r="2262" spans="2:26">
      <c r="B2262" s="120"/>
      <c r="C2262" s="249"/>
      <c r="D2262" s="242"/>
      <c r="E2262" s="157"/>
      <c r="T2262" s="16"/>
      <c r="U2262" s="279"/>
      <c r="V2262" s="16"/>
      <c r="X2262" s="16"/>
      <c r="Z2262" s="277"/>
    </row>
    <row r="2263" spans="2:26">
      <c r="B2263" s="120"/>
      <c r="C2263" s="249"/>
      <c r="D2263" s="242"/>
      <c r="E2263" s="157"/>
      <c r="T2263" s="16"/>
      <c r="U2263" s="279"/>
      <c r="V2263" s="16"/>
      <c r="X2263" s="16"/>
      <c r="Z2263" s="277"/>
    </row>
    <row r="2264" spans="2:26">
      <c r="B2264" s="120"/>
      <c r="C2264" s="249"/>
      <c r="D2264" s="242"/>
      <c r="E2264" s="157"/>
      <c r="T2264" s="16"/>
      <c r="U2264" s="279"/>
      <c r="V2264" s="16"/>
      <c r="X2264" s="16"/>
      <c r="Z2264" s="277"/>
    </row>
    <row r="2265" spans="2:26">
      <c r="B2265" s="120"/>
      <c r="C2265" s="249"/>
      <c r="D2265" s="242"/>
      <c r="E2265" s="157"/>
      <c r="T2265" s="16"/>
      <c r="U2265" s="279"/>
      <c r="V2265" s="16"/>
      <c r="X2265" s="16"/>
      <c r="Z2265" s="277"/>
    </row>
    <row r="2266" spans="2:26">
      <c r="B2266" s="120"/>
      <c r="C2266" s="249"/>
      <c r="D2266" s="242"/>
      <c r="E2266" s="157"/>
      <c r="T2266" s="16"/>
      <c r="U2266" s="279"/>
      <c r="V2266" s="16"/>
      <c r="X2266" s="16"/>
      <c r="Z2266" s="277"/>
    </row>
    <row r="2267" spans="2:26">
      <c r="B2267" s="120"/>
      <c r="C2267" s="249"/>
      <c r="D2267" s="242"/>
      <c r="E2267" s="157"/>
      <c r="T2267" s="16"/>
      <c r="U2267" s="279"/>
      <c r="V2267" s="16"/>
      <c r="X2267" s="16"/>
      <c r="Z2267" s="277"/>
    </row>
    <row r="2268" spans="2:26">
      <c r="B2268" s="120"/>
      <c r="C2268" s="249"/>
      <c r="D2268" s="242"/>
      <c r="E2268" s="157"/>
      <c r="T2268" s="16"/>
      <c r="U2268" s="279"/>
      <c r="V2268" s="16"/>
      <c r="X2268" s="16"/>
      <c r="Z2268" s="277"/>
    </row>
    <row r="2269" spans="2:26">
      <c r="B2269" s="120"/>
      <c r="C2269" s="249"/>
      <c r="D2269" s="242"/>
      <c r="E2269" s="157"/>
      <c r="T2269" s="16"/>
      <c r="U2269" s="279"/>
      <c r="V2269" s="16"/>
      <c r="X2269" s="16"/>
      <c r="Z2269" s="277"/>
    </row>
    <row r="2270" spans="2:26">
      <c r="B2270" s="120"/>
      <c r="C2270" s="249"/>
      <c r="D2270" s="242"/>
      <c r="E2270" s="157"/>
      <c r="T2270" s="16"/>
      <c r="U2270" s="279"/>
      <c r="V2270" s="16"/>
      <c r="X2270" s="16"/>
      <c r="Z2270" s="277"/>
    </row>
    <row r="2271" spans="2:26">
      <c r="B2271" s="120"/>
      <c r="C2271" s="249"/>
      <c r="D2271" s="242"/>
      <c r="E2271" s="157"/>
      <c r="T2271" s="16"/>
      <c r="U2271" s="279"/>
      <c r="V2271" s="16"/>
      <c r="X2271" s="16"/>
      <c r="Z2271" s="277"/>
    </row>
    <row r="2272" spans="2:26">
      <c r="B2272" s="120"/>
      <c r="C2272" s="249"/>
      <c r="D2272" s="242"/>
      <c r="E2272" s="157"/>
      <c r="T2272" s="16"/>
      <c r="U2272" s="279"/>
      <c r="V2272" s="16"/>
      <c r="X2272" s="16"/>
      <c r="Z2272" s="277"/>
    </row>
    <row r="2273" spans="2:26">
      <c r="B2273" s="120"/>
      <c r="C2273" s="249"/>
      <c r="D2273" s="242"/>
      <c r="E2273" s="157"/>
      <c r="T2273" s="16"/>
      <c r="U2273" s="279"/>
      <c r="V2273" s="16"/>
      <c r="X2273" s="16"/>
      <c r="Z2273" s="277"/>
    </row>
    <row r="2274" spans="2:26">
      <c r="B2274" s="120"/>
      <c r="C2274" s="249"/>
      <c r="D2274" s="242"/>
      <c r="E2274" s="157"/>
      <c r="T2274" s="16"/>
      <c r="U2274" s="279"/>
      <c r="V2274" s="16"/>
      <c r="X2274" s="16"/>
      <c r="Z2274" s="277"/>
    </row>
    <row r="2275" spans="2:26">
      <c r="B2275" s="120"/>
      <c r="C2275" s="249"/>
      <c r="D2275" s="242"/>
      <c r="E2275" s="157"/>
      <c r="T2275" s="16"/>
      <c r="U2275" s="279"/>
      <c r="V2275" s="16"/>
      <c r="X2275" s="16"/>
      <c r="Z2275" s="277"/>
    </row>
    <row r="2276" spans="2:26">
      <c r="B2276" s="120"/>
      <c r="C2276" s="249"/>
      <c r="D2276" s="242"/>
      <c r="E2276" s="157"/>
      <c r="T2276" s="16"/>
      <c r="U2276" s="279"/>
      <c r="V2276" s="16"/>
      <c r="X2276" s="16"/>
      <c r="Z2276" s="277"/>
    </row>
    <row r="2277" spans="2:26">
      <c r="B2277" s="120"/>
      <c r="C2277" s="249"/>
      <c r="D2277" s="242"/>
      <c r="E2277" s="157"/>
      <c r="T2277" s="16"/>
      <c r="U2277" s="279"/>
      <c r="V2277" s="16"/>
      <c r="X2277" s="16"/>
      <c r="Z2277" s="277"/>
    </row>
    <row r="2278" spans="2:26">
      <c r="B2278" s="120"/>
      <c r="C2278" s="249"/>
      <c r="D2278" s="242"/>
      <c r="E2278" s="157"/>
      <c r="T2278" s="16"/>
      <c r="U2278" s="279"/>
      <c r="V2278" s="16"/>
      <c r="X2278" s="16"/>
      <c r="Z2278" s="277"/>
    </row>
    <row r="2279" spans="2:26">
      <c r="B2279" s="120"/>
      <c r="C2279" s="249"/>
      <c r="D2279" s="242"/>
      <c r="E2279" s="157"/>
      <c r="T2279" s="16"/>
      <c r="U2279" s="279"/>
      <c r="V2279" s="16"/>
      <c r="X2279" s="16"/>
      <c r="Z2279" s="277"/>
    </row>
    <row r="2280" spans="2:26">
      <c r="B2280" s="120"/>
      <c r="C2280" s="249"/>
      <c r="D2280" s="242"/>
      <c r="E2280" s="157"/>
      <c r="T2280" s="16"/>
      <c r="U2280" s="279"/>
      <c r="V2280" s="16"/>
      <c r="X2280" s="16"/>
      <c r="Z2280" s="277"/>
    </row>
    <row r="2281" spans="2:26">
      <c r="B2281" s="120"/>
      <c r="C2281" s="249"/>
      <c r="D2281" s="242"/>
      <c r="E2281" s="157"/>
      <c r="T2281" s="16"/>
      <c r="U2281" s="279"/>
      <c r="V2281" s="16"/>
      <c r="X2281" s="16"/>
      <c r="Z2281" s="277"/>
    </row>
    <row r="2282" spans="2:26">
      <c r="B2282" s="120"/>
      <c r="C2282" s="249"/>
      <c r="D2282" s="242"/>
      <c r="E2282" s="157"/>
      <c r="T2282" s="16"/>
      <c r="U2282" s="279"/>
      <c r="V2282" s="16"/>
      <c r="X2282" s="16"/>
      <c r="Z2282" s="277"/>
    </row>
    <row r="2283" spans="2:26">
      <c r="B2283" s="120"/>
      <c r="C2283" s="249"/>
      <c r="D2283" s="242"/>
      <c r="E2283" s="157"/>
      <c r="T2283" s="16"/>
      <c r="U2283" s="279"/>
      <c r="V2283" s="16"/>
      <c r="X2283" s="16"/>
      <c r="Z2283" s="277"/>
    </row>
    <row r="2284" spans="2:26">
      <c r="B2284" s="120"/>
      <c r="C2284" s="249"/>
      <c r="D2284" s="242"/>
      <c r="E2284" s="157"/>
      <c r="T2284" s="16"/>
      <c r="U2284" s="279"/>
      <c r="V2284" s="16"/>
      <c r="X2284" s="16"/>
      <c r="Z2284" s="277"/>
    </row>
    <row r="2285" spans="2:26">
      <c r="B2285" s="120"/>
      <c r="C2285" s="249"/>
      <c r="D2285" s="242"/>
      <c r="E2285" s="157"/>
      <c r="T2285" s="16"/>
      <c r="U2285" s="279"/>
      <c r="V2285" s="16"/>
      <c r="X2285" s="16"/>
      <c r="Z2285" s="277"/>
    </row>
    <row r="2286" spans="2:26">
      <c r="B2286" s="120"/>
      <c r="C2286" s="249"/>
      <c r="D2286" s="242"/>
      <c r="E2286" s="157"/>
      <c r="T2286" s="16"/>
      <c r="U2286" s="279"/>
      <c r="V2286" s="16"/>
      <c r="X2286" s="16"/>
      <c r="Z2286" s="277"/>
    </row>
    <row r="2287" spans="2:26">
      <c r="B2287" s="120"/>
      <c r="C2287" s="249"/>
      <c r="D2287" s="242"/>
      <c r="E2287" s="157"/>
      <c r="T2287" s="16"/>
      <c r="U2287" s="279"/>
      <c r="V2287" s="16"/>
      <c r="X2287" s="16"/>
      <c r="Z2287" s="277"/>
    </row>
    <row r="2288" spans="2:26">
      <c r="B2288" s="120"/>
      <c r="C2288" s="249"/>
      <c r="D2288" s="242"/>
      <c r="E2288" s="157"/>
      <c r="T2288" s="16"/>
      <c r="U2288" s="279"/>
      <c r="V2288" s="16"/>
      <c r="X2288" s="16"/>
      <c r="Z2288" s="277"/>
    </row>
    <row r="2289" spans="2:26">
      <c r="B2289" s="120"/>
      <c r="C2289" s="249"/>
      <c r="D2289" s="242"/>
      <c r="E2289" s="157"/>
      <c r="T2289" s="16"/>
      <c r="U2289" s="279"/>
      <c r="V2289" s="16"/>
      <c r="X2289" s="16"/>
      <c r="Z2289" s="277"/>
    </row>
    <row r="2290" spans="2:26">
      <c r="B2290" s="120"/>
      <c r="C2290" s="249"/>
      <c r="D2290" s="242"/>
      <c r="E2290" s="157"/>
      <c r="T2290" s="16"/>
      <c r="U2290" s="279"/>
      <c r="V2290" s="16"/>
      <c r="X2290" s="16"/>
      <c r="Z2290" s="277"/>
    </row>
    <row r="2291" spans="2:26">
      <c r="B2291" s="120"/>
      <c r="C2291" s="249"/>
      <c r="D2291" s="242"/>
      <c r="E2291" s="157"/>
      <c r="T2291" s="16"/>
      <c r="U2291" s="279"/>
      <c r="V2291" s="16"/>
      <c r="X2291" s="16"/>
      <c r="Z2291" s="277"/>
    </row>
    <row r="2292" spans="2:26">
      <c r="B2292" s="120"/>
      <c r="C2292" s="249"/>
      <c r="D2292" s="242"/>
      <c r="E2292" s="157"/>
      <c r="T2292" s="16"/>
      <c r="U2292" s="279"/>
      <c r="V2292" s="16"/>
      <c r="X2292" s="16"/>
      <c r="Z2292" s="277"/>
    </row>
    <row r="2293" spans="2:26">
      <c r="B2293" s="120"/>
      <c r="C2293" s="249"/>
      <c r="D2293" s="242"/>
      <c r="E2293" s="157"/>
      <c r="T2293" s="16"/>
      <c r="U2293" s="279"/>
      <c r="V2293" s="16"/>
      <c r="X2293" s="16"/>
      <c r="Z2293" s="277"/>
    </row>
    <row r="2294" spans="2:26">
      <c r="B2294" s="120"/>
      <c r="C2294" s="249"/>
      <c r="D2294" s="242"/>
      <c r="E2294" s="157"/>
      <c r="T2294" s="16"/>
      <c r="U2294" s="279"/>
      <c r="V2294" s="16"/>
      <c r="X2294" s="16"/>
      <c r="Z2294" s="277"/>
    </row>
    <row r="2295" spans="2:26">
      <c r="B2295" s="120"/>
      <c r="C2295" s="249"/>
      <c r="D2295" s="242"/>
      <c r="E2295" s="157"/>
      <c r="T2295" s="16"/>
      <c r="U2295" s="279"/>
      <c r="V2295" s="16"/>
      <c r="X2295" s="16"/>
      <c r="Z2295" s="277"/>
    </row>
    <row r="2296" spans="2:26">
      <c r="B2296" s="120"/>
      <c r="C2296" s="249"/>
      <c r="D2296" s="242"/>
      <c r="E2296" s="157"/>
      <c r="T2296" s="16"/>
      <c r="U2296" s="279"/>
      <c r="V2296" s="16"/>
      <c r="X2296" s="16"/>
      <c r="Z2296" s="277"/>
    </row>
    <row r="2297" spans="2:26">
      <c r="B2297" s="120"/>
      <c r="C2297" s="249"/>
      <c r="D2297" s="242"/>
      <c r="E2297" s="157"/>
      <c r="T2297" s="16"/>
      <c r="U2297" s="279"/>
      <c r="V2297" s="16"/>
      <c r="X2297" s="16"/>
      <c r="Z2297" s="277"/>
    </row>
    <row r="2298" spans="2:26">
      <c r="B2298" s="120"/>
      <c r="C2298" s="249"/>
      <c r="D2298" s="242"/>
      <c r="E2298" s="157"/>
      <c r="T2298" s="16"/>
      <c r="U2298" s="279"/>
      <c r="V2298" s="16"/>
      <c r="X2298" s="16"/>
      <c r="Z2298" s="277"/>
    </row>
    <row r="2299" spans="2:26">
      <c r="B2299" s="120"/>
      <c r="C2299" s="249"/>
      <c r="D2299" s="242"/>
      <c r="E2299" s="157"/>
      <c r="T2299" s="16"/>
      <c r="U2299" s="279"/>
      <c r="V2299" s="16"/>
      <c r="X2299" s="16"/>
      <c r="Z2299" s="277"/>
    </row>
    <row r="2300" spans="2:26">
      <c r="B2300" s="120"/>
      <c r="C2300" s="249"/>
      <c r="D2300" s="242"/>
      <c r="E2300" s="157"/>
      <c r="T2300" s="16"/>
      <c r="U2300" s="279"/>
      <c r="V2300" s="16"/>
      <c r="X2300" s="16"/>
      <c r="Z2300" s="277"/>
    </row>
    <row r="2301" spans="2:26">
      <c r="B2301" s="120"/>
      <c r="C2301" s="249"/>
      <c r="D2301" s="242"/>
      <c r="E2301" s="157"/>
      <c r="T2301" s="16"/>
      <c r="U2301" s="279"/>
      <c r="V2301" s="16"/>
      <c r="X2301" s="16"/>
      <c r="Z2301" s="277"/>
    </row>
    <row r="2302" spans="2:26">
      <c r="B2302" s="120"/>
      <c r="C2302" s="249"/>
      <c r="D2302" s="242"/>
      <c r="E2302" s="157"/>
      <c r="T2302" s="16"/>
      <c r="U2302" s="279"/>
      <c r="V2302" s="16"/>
      <c r="X2302" s="16"/>
      <c r="Z2302" s="277"/>
    </row>
    <row r="2303" spans="2:26">
      <c r="B2303" s="120"/>
      <c r="C2303" s="249"/>
      <c r="D2303" s="242"/>
      <c r="E2303" s="157"/>
      <c r="T2303" s="16"/>
      <c r="U2303" s="279"/>
      <c r="V2303" s="16"/>
      <c r="X2303" s="16"/>
      <c r="Z2303" s="277"/>
    </row>
    <row r="2304" spans="2:26">
      <c r="B2304" s="120"/>
      <c r="C2304" s="249"/>
      <c r="D2304" s="242"/>
      <c r="E2304" s="157"/>
      <c r="T2304" s="16"/>
      <c r="U2304" s="279"/>
      <c r="V2304" s="16"/>
      <c r="X2304" s="16"/>
      <c r="Z2304" s="277"/>
    </row>
    <row r="2305" spans="2:26">
      <c r="B2305" s="120"/>
      <c r="C2305" s="249"/>
      <c r="D2305" s="242"/>
      <c r="E2305" s="157"/>
      <c r="T2305" s="16"/>
      <c r="U2305" s="279"/>
      <c r="V2305" s="16"/>
      <c r="X2305" s="16"/>
      <c r="Z2305" s="277"/>
    </row>
    <row r="2306" spans="2:26">
      <c r="B2306" s="120"/>
      <c r="C2306" s="249"/>
      <c r="D2306" s="242"/>
      <c r="E2306" s="157"/>
      <c r="T2306" s="16"/>
      <c r="U2306" s="279"/>
      <c r="V2306" s="16"/>
      <c r="X2306" s="16"/>
      <c r="Z2306" s="277"/>
    </row>
    <row r="2307" spans="2:26">
      <c r="B2307" s="120"/>
      <c r="C2307" s="249"/>
      <c r="D2307" s="242"/>
      <c r="E2307" s="157"/>
      <c r="T2307" s="16"/>
      <c r="U2307" s="279"/>
      <c r="V2307" s="16"/>
      <c r="X2307" s="16"/>
      <c r="Z2307" s="277"/>
    </row>
    <row r="2308" spans="2:26">
      <c r="B2308" s="120"/>
      <c r="C2308" s="249"/>
      <c r="D2308" s="242"/>
      <c r="E2308" s="157"/>
      <c r="T2308" s="16"/>
      <c r="U2308" s="279"/>
      <c r="V2308" s="16"/>
      <c r="X2308" s="16"/>
      <c r="Z2308" s="277"/>
    </row>
    <row r="2309" spans="2:26">
      <c r="B2309" s="120"/>
      <c r="C2309" s="249"/>
      <c r="D2309" s="242"/>
      <c r="E2309" s="157"/>
      <c r="T2309" s="16"/>
      <c r="U2309" s="279"/>
      <c r="V2309" s="16"/>
      <c r="X2309" s="16"/>
      <c r="Z2309" s="277"/>
    </row>
    <row r="2310" spans="2:26">
      <c r="B2310" s="120"/>
      <c r="C2310" s="249"/>
      <c r="D2310" s="242"/>
      <c r="E2310" s="157"/>
      <c r="T2310" s="16"/>
      <c r="U2310" s="279"/>
      <c r="V2310" s="16"/>
      <c r="X2310" s="16"/>
      <c r="Z2310" s="277"/>
    </row>
    <row r="2311" spans="2:26">
      <c r="B2311" s="120"/>
      <c r="C2311" s="249"/>
      <c r="D2311" s="242"/>
      <c r="E2311" s="157"/>
      <c r="T2311" s="16"/>
      <c r="U2311" s="279"/>
      <c r="V2311" s="16"/>
      <c r="X2311" s="16"/>
      <c r="Z2311" s="277"/>
    </row>
    <row r="2312" spans="2:26">
      <c r="B2312" s="120"/>
      <c r="C2312" s="249"/>
      <c r="D2312" s="242"/>
      <c r="E2312" s="157"/>
      <c r="T2312" s="16"/>
      <c r="U2312" s="279"/>
      <c r="V2312" s="16"/>
      <c r="X2312" s="16"/>
      <c r="Z2312" s="277"/>
    </row>
    <row r="2313" spans="2:26">
      <c r="B2313" s="120"/>
      <c r="C2313" s="249"/>
      <c r="D2313" s="242"/>
      <c r="E2313" s="157"/>
      <c r="T2313" s="16"/>
      <c r="U2313" s="279"/>
      <c r="V2313" s="16"/>
      <c r="X2313" s="16"/>
      <c r="Z2313" s="277"/>
    </row>
    <row r="2314" spans="2:26">
      <c r="B2314" s="120"/>
      <c r="C2314" s="249"/>
      <c r="D2314" s="242"/>
      <c r="E2314" s="157"/>
      <c r="T2314" s="16"/>
      <c r="U2314" s="279"/>
      <c r="V2314" s="16"/>
      <c r="X2314" s="16"/>
      <c r="Z2314" s="277"/>
    </row>
    <row r="2315" spans="2:26">
      <c r="B2315" s="120"/>
      <c r="C2315" s="249"/>
      <c r="D2315" s="242"/>
      <c r="E2315" s="157"/>
      <c r="T2315" s="16"/>
      <c r="U2315" s="279"/>
      <c r="V2315" s="16"/>
      <c r="X2315" s="16"/>
      <c r="Z2315" s="277"/>
    </row>
    <row r="2316" spans="2:26">
      <c r="B2316" s="120"/>
      <c r="D2316" s="242"/>
      <c r="E2316" s="157"/>
      <c r="T2316" s="16"/>
      <c r="U2316" s="279"/>
      <c r="V2316" s="16"/>
      <c r="X2316" s="16"/>
    </row>
    <row r="2317" spans="2:26">
      <c r="B2317" s="120"/>
      <c r="C2317" s="249"/>
      <c r="D2317" s="242"/>
      <c r="E2317" s="157"/>
      <c r="T2317" s="16"/>
      <c r="U2317" s="279"/>
      <c r="V2317" s="16"/>
      <c r="X2317" s="16"/>
      <c r="Z2317" s="277"/>
    </row>
    <row r="2318" spans="2:26">
      <c r="B2318" s="120"/>
      <c r="C2318" s="249"/>
      <c r="D2318" s="242"/>
      <c r="E2318" s="157"/>
      <c r="T2318" s="16"/>
      <c r="U2318" s="279"/>
      <c r="V2318" s="16"/>
      <c r="X2318" s="16"/>
      <c r="Z2318" s="277"/>
    </row>
    <row r="2319" spans="2:26">
      <c r="B2319" s="120"/>
      <c r="C2319" s="249"/>
      <c r="D2319" s="242"/>
      <c r="E2319" s="157"/>
      <c r="T2319" s="16"/>
      <c r="U2319" s="279"/>
      <c r="V2319" s="16"/>
      <c r="X2319" s="16"/>
      <c r="Z2319" s="277"/>
    </row>
    <row r="2320" spans="2:26">
      <c r="B2320" s="120"/>
      <c r="D2320" s="242"/>
      <c r="E2320" s="157"/>
      <c r="T2320" s="16"/>
      <c r="U2320" s="279"/>
      <c r="V2320" s="16"/>
      <c r="X2320" s="16"/>
    </row>
    <row r="2321" spans="2:26">
      <c r="B2321" s="120"/>
      <c r="C2321" s="249"/>
      <c r="D2321" s="242"/>
      <c r="E2321" s="157"/>
      <c r="T2321" s="16"/>
      <c r="U2321" s="279"/>
      <c r="V2321" s="16"/>
      <c r="X2321" s="16"/>
      <c r="Z2321" s="277"/>
    </row>
    <row r="2322" spans="2:26">
      <c r="B2322" s="120"/>
      <c r="C2322" s="249"/>
      <c r="D2322" s="242"/>
      <c r="E2322" s="157"/>
      <c r="T2322" s="16"/>
      <c r="U2322" s="279"/>
      <c r="V2322" s="16"/>
      <c r="X2322" s="16"/>
      <c r="Z2322" s="277"/>
    </row>
    <row r="2323" spans="2:26">
      <c r="B2323" s="120"/>
      <c r="C2323" s="249"/>
      <c r="D2323" s="242"/>
      <c r="E2323" s="157"/>
      <c r="T2323" s="16"/>
      <c r="U2323" s="279"/>
      <c r="V2323" s="16"/>
      <c r="X2323" s="16"/>
      <c r="Z2323" s="277"/>
    </row>
    <row r="2324" spans="2:26">
      <c r="B2324" s="120"/>
      <c r="C2324" s="249"/>
      <c r="D2324" s="242"/>
      <c r="E2324" s="157"/>
      <c r="T2324" s="16"/>
      <c r="U2324" s="279"/>
      <c r="V2324" s="16"/>
      <c r="X2324" s="16"/>
      <c r="Z2324" s="277"/>
    </row>
    <row r="2325" spans="2:26">
      <c r="B2325" s="120"/>
      <c r="C2325" s="249"/>
      <c r="D2325" s="242"/>
      <c r="E2325" s="157"/>
      <c r="T2325" s="16"/>
      <c r="U2325" s="279"/>
      <c r="V2325" s="16"/>
      <c r="X2325" s="16"/>
      <c r="Z2325" s="277"/>
    </row>
    <row r="2326" spans="2:26">
      <c r="B2326" s="120"/>
      <c r="C2326" s="249"/>
      <c r="D2326" s="242"/>
      <c r="E2326" s="157"/>
      <c r="T2326" s="16"/>
      <c r="U2326" s="279"/>
      <c r="V2326" s="16"/>
      <c r="X2326" s="16"/>
      <c r="Z2326" s="277"/>
    </row>
    <row r="2327" spans="2:26">
      <c r="B2327" s="120"/>
      <c r="C2327" s="249"/>
      <c r="D2327" s="242"/>
      <c r="E2327" s="157"/>
      <c r="T2327" s="16"/>
      <c r="U2327" s="279"/>
      <c r="V2327" s="16"/>
      <c r="X2327" s="16"/>
      <c r="Z2327" s="277"/>
    </row>
    <row r="2328" spans="2:26">
      <c r="B2328" s="120"/>
      <c r="C2328" s="249"/>
      <c r="D2328" s="242"/>
      <c r="E2328" s="157"/>
      <c r="T2328" s="16"/>
      <c r="U2328" s="279"/>
      <c r="V2328" s="16"/>
      <c r="X2328" s="16"/>
      <c r="Z2328" s="277"/>
    </row>
    <row r="2329" spans="2:26">
      <c r="B2329" s="120"/>
      <c r="C2329" s="249"/>
      <c r="D2329" s="242"/>
      <c r="E2329" s="157"/>
      <c r="T2329" s="16"/>
      <c r="U2329" s="279"/>
      <c r="V2329" s="16"/>
      <c r="X2329" s="16"/>
      <c r="Z2329" s="277"/>
    </row>
    <row r="2330" spans="2:26">
      <c r="B2330" s="120"/>
      <c r="C2330" s="249"/>
      <c r="D2330" s="242"/>
      <c r="E2330" s="157"/>
      <c r="T2330" s="16"/>
      <c r="U2330" s="279"/>
      <c r="V2330" s="16"/>
      <c r="X2330" s="16"/>
      <c r="Z2330" s="277"/>
    </row>
    <row r="2331" spans="2:26">
      <c r="B2331" s="120"/>
      <c r="C2331" s="249"/>
      <c r="D2331" s="242"/>
      <c r="E2331" s="157"/>
      <c r="T2331" s="16"/>
      <c r="U2331" s="279"/>
      <c r="V2331" s="16"/>
      <c r="X2331" s="16"/>
      <c r="Z2331" s="277"/>
    </row>
    <row r="2332" spans="2:26">
      <c r="B2332" s="120"/>
      <c r="C2332" s="249"/>
      <c r="D2332" s="242"/>
      <c r="E2332" s="157"/>
      <c r="T2332" s="16"/>
      <c r="U2332" s="279"/>
      <c r="V2332" s="16"/>
      <c r="X2332" s="16"/>
      <c r="Z2332" s="277"/>
    </row>
    <row r="2333" spans="2:26">
      <c r="B2333" s="120"/>
      <c r="C2333" s="249"/>
      <c r="D2333" s="242"/>
      <c r="E2333" s="157"/>
      <c r="T2333" s="16"/>
      <c r="U2333" s="279"/>
      <c r="V2333" s="16"/>
      <c r="X2333" s="16"/>
      <c r="Z2333" s="277"/>
    </row>
    <row r="2334" spans="2:26">
      <c r="B2334" s="120"/>
      <c r="C2334" s="249"/>
      <c r="D2334" s="242"/>
      <c r="E2334" s="157"/>
      <c r="T2334" s="16"/>
      <c r="U2334" s="279"/>
      <c r="V2334" s="16"/>
      <c r="X2334" s="16"/>
      <c r="Z2334" s="277"/>
    </row>
    <row r="2335" spans="2:26">
      <c r="B2335" s="120"/>
      <c r="C2335" s="249"/>
      <c r="D2335" s="242"/>
      <c r="E2335" s="157"/>
      <c r="T2335" s="16"/>
      <c r="U2335" s="279"/>
      <c r="V2335" s="16"/>
      <c r="X2335" s="16"/>
      <c r="Z2335" s="277"/>
    </row>
    <row r="2336" spans="2:26">
      <c r="B2336" s="120"/>
      <c r="C2336" s="249"/>
      <c r="D2336" s="242"/>
      <c r="E2336" s="157"/>
      <c r="T2336" s="16"/>
      <c r="U2336" s="279"/>
      <c r="V2336" s="16"/>
      <c r="X2336" s="16"/>
      <c r="Z2336" s="277"/>
    </row>
    <row r="2337" spans="2:26">
      <c r="B2337" s="120"/>
      <c r="C2337" s="249"/>
      <c r="D2337" s="242"/>
      <c r="E2337" s="157"/>
      <c r="T2337" s="16"/>
      <c r="U2337" s="279"/>
      <c r="V2337" s="16"/>
      <c r="X2337" s="16"/>
      <c r="Z2337" s="277"/>
    </row>
    <row r="2338" spans="2:26">
      <c r="B2338" s="120"/>
      <c r="D2338" s="242"/>
      <c r="E2338" s="157"/>
      <c r="T2338" s="16"/>
      <c r="U2338" s="279"/>
      <c r="V2338" s="16"/>
      <c r="X2338" s="16"/>
    </row>
    <row r="2339" spans="2:26">
      <c r="B2339" s="120"/>
      <c r="C2339" s="249"/>
      <c r="D2339" s="242"/>
      <c r="E2339" s="157"/>
      <c r="T2339" s="16"/>
      <c r="U2339" s="279"/>
      <c r="V2339" s="16"/>
      <c r="X2339" s="16"/>
      <c r="Z2339" s="277"/>
    </row>
    <row r="2340" spans="2:26">
      <c r="B2340" s="120"/>
      <c r="C2340" s="249"/>
      <c r="D2340" s="242"/>
      <c r="E2340" s="157"/>
      <c r="T2340" s="16"/>
      <c r="U2340" s="279"/>
      <c r="V2340" s="16"/>
      <c r="X2340" s="16"/>
      <c r="Z2340" s="277"/>
    </row>
    <row r="2341" spans="2:26">
      <c r="B2341" s="120"/>
      <c r="C2341" s="249"/>
      <c r="D2341" s="242"/>
      <c r="E2341" s="157"/>
      <c r="T2341" s="16"/>
      <c r="U2341" s="279"/>
      <c r="V2341" s="16"/>
      <c r="X2341" s="16"/>
      <c r="Z2341" s="277"/>
    </row>
    <row r="2342" spans="2:26">
      <c r="B2342" s="120"/>
      <c r="C2342" s="249"/>
      <c r="D2342" s="242"/>
      <c r="E2342" s="157"/>
      <c r="T2342" s="16"/>
      <c r="U2342" s="279"/>
      <c r="V2342" s="16"/>
      <c r="X2342" s="16"/>
      <c r="Z2342" s="277"/>
    </row>
    <row r="2343" spans="2:26">
      <c r="B2343" s="120"/>
      <c r="C2343" s="249"/>
      <c r="D2343" s="242"/>
      <c r="E2343" s="157"/>
      <c r="T2343" s="16"/>
      <c r="U2343" s="279"/>
      <c r="V2343" s="16"/>
      <c r="X2343" s="16"/>
      <c r="Z2343" s="277"/>
    </row>
    <row r="2344" spans="2:26">
      <c r="B2344" s="120"/>
      <c r="C2344" s="249"/>
      <c r="D2344" s="242"/>
      <c r="E2344" s="157"/>
      <c r="T2344" s="16"/>
      <c r="U2344" s="279"/>
      <c r="V2344" s="16"/>
      <c r="X2344" s="16"/>
      <c r="Z2344" s="277"/>
    </row>
    <row r="2345" spans="2:26">
      <c r="B2345" s="120"/>
      <c r="C2345" s="249"/>
      <c r="D2345" s="242"/>
      <c r="E2345" s="157"/>
      <c r="T2345" s="16"/>
      <c r="U2345" s="279"/>
      <c r="V2345" s="16"/>
      <c r="X2345" s="16"/>
      <c r="Z2345" s="277"/>
    </row>
    <row r="2346" spans="2:26">
      <c r="B2346" s="120"/>
      <c r="C2346" s="249"/>
      <c r="D2346" s="242"/>
      <c r="E2346" s="157"/>
      <c r="T2346" s="16"/>
      <c r="U2346" s="279"/>
      <c r="V2346" s="16"/>
      <c r="X2346" s="16"/>
      <c r="Z2346" s="277"/>
    </row>
    <row r="2347" spans="2:26">
      <c r="B2347" s="120"/>
      <c r="C2347" s="249"/>
      <c r="D2347" s="242"/>
      <c r="E2347" s="157"/>
      <c r="T2347" s="16"/>
      <c r="U2347" s="279"/>
      <c r="V2347" s="16"/>
      <c r="X2347" s="16"/>
      <c r="Z2347" s="277"/>
    </row>
    <row r="2348" spans="2:26">
      <c r="B2348" s="120"/>
      <c r="C2348" s="249"/>
      <c r="D2348" s="242"/>
      <c r="E2348" s="157"/>
      <c r="T2348" s="16"/>
      <c r="U2348" s="279"/>
      <c r="V2348" s="16"/>
      <c r="X2348" s="16"/>
      <c r="Z2348" s="277"/>
    </row>
    <row r="2349" spans="2:26">
      <c r="B2349" s="120"/>
      <c r="C2349" s="249"/>
      <c r="D2349" s="242"/>
      <c r="E2349" s="157"/>
      <c r="T2349" s="16"/>
      <c r="U2349" s="279"/>
      <c r="V2349" s="16"/>
      <c r="X2349" s="16"/>
      <c r="Z2349" s="277"/>
    </row>
    <row r="2350" spans="2:26">
      <c r="B2350" s="120"/>
      <c r="C2350" s="249"/>
      <c r="D2350" s="242"/>
      <c r="E2350" s="157"/>
      <c r="T2350" s="16"/>
      <c r="U2350" s="279"/>
      <c r="V2350" s="16"/>
      <c r="X2350" s="16"/>
      <c r="Z2350" s="277"/>
    </row>
    <row r="2351" spans="2:26">
      <c r="B2351" s="120"/>
      <c r="C2351" s="249"/>
      <c r="D2351" s="242"/>
      <c r="E2351" s="157"/>
      <c r="T2351" s="16"/>
      <c r="U2351" s="279"/>
      <c r="V2351" s="16"/>
      <c r="X2351" s="16"/>
      <c r="Z2351" s="277"/>
    </row>
    <row r="2352" spans="2:26">
      <c r="B2352" s="120"/>
      <c r="C2352" s="249"/>
      <c r="D2352" s="242"/>
      <c r="E2352" s="157"/>
      <c r="T2352" s="16"/>
      <c r="U2352" s="279"/>
      <c r="V2352" s="16"/>
      <c r="X2352" s="16"/>
      <c r="Z2352" s="277"/>
    </row>
    <row r="2353" spans="2:26">
      <c r="B2353" s="120"/>
      <c r="C2353" s="249"/>
      <c r="D2353" s="242"/>
      <c r="E2353" s="157"/>
      <c r="T2353" s="16"/>
      <c r="U2353" s="279"/>
      <c r="V2353" s="16"/>
      <c r="X2353" s="16"/>
      <c r="Z2353" s="277"/>
    </row>
    <row r="2354" spans="2:26">
      <c r="B2354" s="120"/>
      <c r="C2354" s="249"/>
      <c r="D2354" s="242"/>
      <c r="E2354" s="157"/>
      <c r="T2354" s="16"/>
      <c r="U2354" s="279"/>
      <c r="V2354" s="16"/>
      <c r="X2354" s="16"/>
      <c r="Z2354" s="277"/>
    </row>
    <row r="2355" spans="2:26">
      <c r="B2355" s="120"/>
      <c r="C2355" s="249"/>
      <c r="D2355" s="242"/>
      <c r="E2355" s="157"/>
      <c r="T2355" s="16"/>
      <c r="U2355" s="279"/>
      <c r="V2355" s="16"/>
      <c r="X2355" s="16"/>
      <c r="Z2355" s="277"/>
    </row>
    <row r="2356" spans="2:26">
      <c r="B2356" s="120"/>
      <c r="C2356" s="249"/>
      <c r="D2356" s="242"/>
      <c r="E2356" s="157"/>
      <c r="T2356" s="16"/>
      <c r="U2356" s="279"/>
      <c r="V2356" s="16"/>
      <c r="X2356" s="16"/>
      <c r="Z2356" s="277"/>
    </row>
    <row r="2357" spans="2:26">
      <c r="B2357" s="120"/>
      <c r="C2357" s="249"/>
      <c r="D2357" s="242"/>
      <c r="E2357" s="157"/>
      <c r="T2357" s="16"/>
      <c r="U2357" s="279"/>
      <c r="V2357" s="16"/>
      <c r="X2357" s="16"/>
      <c r="Z2357" s="277"/>
    </row>
    <row r="2358" spans="2:26">
      <c r="B2358" s="120"/>
      <c r="C2358" s="249"/>
      <c r="D2358" s="242"/>
      <c r="E2358" s="157"/>
      <c r="T2358" s="16"/>
      <c r="U2358" s="279"/>
      <c r="V2358" s="16"/>
      <c r="X2358" s="16"/>
      <c r="Z2358" s="277"/>
    </row>
    <row r="2359" spans="2:26">
      <c r="B2359" s="120"/>
      <c r="C2359" s="249"/>
      <c r="D2359" s="242"/>
      <c r="E2359" s="157"/>
      <c r="T2359" s="16"/>
      <c r="U2359" s="279"/>
      <c r="V2359" s="16"/>
      <c r="X2359" s="16"/>
      <c r="Z2359" s="277"/>
    </row>
    <row r="2360" spans="2:26">
      <c r="B2360" s="120"/>
      <c r="C2360" s="249"/>
      <c r="D2360" s="242"/>
      <c r="E2360" s="157"/>
      <c r="T2360" s="16"/>
      <c r="U2360" s="279"/>
      <c r="V2360" s="16"/>
      <c r="X2360" s="16"/>
      <c r="Z2360" s="277"/>
    </row>
    <row r="2361" spans="2:26">
      <c r="B2361" s="120"/>
      <c r="C2361" s="249"/>
      <c r="D2361" s="242"/>
      <c r="E2361" s="157"/>
      <c r="T2361" s="16"/>
      <c r="U2361" s="279"/>
      <c r="V2361" s="16"/>
      <c r="X2361" s="16"/>
      <c r="Z2361" s="277"/>
    </row>
    <row r="2362" spans="2:26">
      <c r="B2362" s="120"/>
      <c r="C2362" s="249"/>
      <c r="D2362" s="242"/>
      <c r="E2362" s="157"/>
      <c r="T2362" s="16"/>
      <c r="U2362" s="279"/>
      <c r="V2362" s="16"/>
      <c r="X2362" s="16"/>
      <c r="Z2362" s="277"/>
    </row>
    <row r="2363" spans="2:26">
      <c r="B2363" s="120"/>
      <c r="C2363" s="249"/>
      <c r="D2363" s="242"/>
      <c r="E2363" s="157"/>
      <c r="T2363" s="16"/>
      <c r="U2363" s="279"/>
      <c r="V2363" s="16"/>
      <c r="X2363" s="16"/>
      <c r="Z2363" s="277"/>
    </row>
    <row r="2364" spans="2:26">
      <c r="B2364" s="120"/>
      <c r="C2364" s="249"/>
      <c r="D2364" s="242"/>
      <c r="E2364" s="157"/>
      <c r="T2364" s="16"/>
      <c r="U2364" s="279"/>
      <c r="V2364" s="16"/>
      <c r="X2364" s="16"/>
      <c r="Z2364" s="277"/>
    </row>
    <row r="2365" spans="2:26">
      <c r="B2365" s="120"/>
      <c r="C2365" s="249"/>
      <c r="D2365" s="242"/>
      <c r="E2365" s="157"/>
      <c r="T2365" s="16"/>
      <c r="U2365" s="279"/>
      <c r="V2365" s="16"/>
      <c r="X2365" s="16"/>
      <c r="Z2365" s="277"/>
    </row>
    <row r="2366" spans="2:26">
      <c r="B2366" s="120"/>
      <c r="C2366" s="249"/>
      <c r="D2366" s="242"/>
      <c r="E2366" s="157"/>
      <c r="T2366" s="16"/>
      <c r="U2366" s="279"/>
      <c r="V2366" s="16"/>
      <c r="X2366" s="16"/>
      <c r="Z2366" s="277"/>
    </row>
    <row r="2367" spans="2:26">
      <c r="B2367" s="120"/>
      <c r="C2367" s="249"/>
      <c r="D2367" s="242"/>
      <c r="E2367" s="157"/>
      <c r="T2367" s="16"/>
      <c r="U2367" s="279"/>
      <c r="V2367" s="16"/>
      <c r="X2367" s="16"/>
      <c r="Z2367" s="277"/>
    </row>
    <row r="2368" spans="2:26">
      <c r="B2368" s="120"/>
      <c r="C2368" s="249"/>
      <c r="D2368" s="242"/>
      <c r="E2368" s="157"/>
      <c r="T2368" s="16"/>
      <c r="U2368" s="279"/>
      <c r="V2368" s="16"/>
      <c r="X2368" s="16"/>
      <c r="Z2368" s="277"/>
    </row>
    <row r="2369" spans="2:26">
      <c r="B2369" s="120"/>
      <c r="C2369" s="249"/>
      <c r="D2369" s="242"/>
      <c r="E2369" s="157"/>
      <c r="T2369" s="16"/>
      <c r="U2369" s="279"/>
      <c r="V2369" s="16"/>
      <c r="X2369" s="16"/>
      <c r="Z2369" s="277"/>
    </row>
    <row r="2370" spans="2:26">
      <c r="B2370" s="120"/>
      <c r="C2370" s="249"/>
      <c r="D2370" s="242"/>
      <c r="E2370" s="157"/>
      <c r="T2370" s="16"/>
      <c r="U2370" s="279"/>
      <c r="V2370" s="16"/>
      <c r="X2370" s="16"/>
      <c r="Z2370" s="277"/>
    </row>
    <row r="2371" spans="2:26">
      <c r="B2371" s="120"/>
      <c r="C2371" s="249"/>
      <c r="D2371" s="242"/>
      <c r="E2371" s="157"/>
      <c r="T2371" s="16"/>
      <c r="U2371" s="279"/>
      <c r="V2371" s="16"/>
      <c r="X2371" s="16"/>
      <c r="Z2371" s="277"/>
    </row>
    <row r="2372" spans="2:26">
      <c r="B2372" s="120"/>
      <c r="C2372" s="249"/>
      <c r="D2372" s="242"/>
      <c r="E2372" s="157"/>
      <c r="T2372" s="16"/>
      <c r="U2372" s="279"/>
      <c r="V2372" s="16"/>
      <c r="X2372" s="16"/>
      <c r="Z2372" s="277"/>
    </row>
    <row r="2373" spans="2:26">
      <c r="B2373" s="120"/>
      <c r="C2373" s="249"/>
      <c r="D2373" s="242"/>
      <c r="E2373" s="157"/>
      <c r="T2373" s="16"/>
      <c r="U2373" s="279"/>
      <c r="V2373" s="16"/>
      <c r="X2373" s="16"/>
      <c r="Z2373" s="277"/>
    </row>
    <row r="2374" spans="2:26">
      <c r="B2374" s="120"/>
      <c r="C2374" s="249"/>
      <c r="D2374" s="242"/>
      <c r="E2374" s="157"/>
      <c r="T2374" s="16"/>
      <c r="U2374" s="279"/>
      <c r="V2374" s="16"/>
      <c r="X2374" s="16"/>
      <c r="Z2374" s="277"/>
    </row>
    <row r="2375" spans="2:26">
      <c r="B2375" s="120"/>
      <c r="C2375" s="249"/>
      <c r="D2375" s="242"/>
      <c r="E2375" s="157"/>
      <c r="T2375" s="16"/>
      <c r="U2375" s="279"/>
      <c r="V2375" s="16"/>
      <c r="X2375" s="16"/>
      <c r="Z2375" s="277"/>
    </row>
    <row r="2376" spans="2:26">
      <c r="B2376" s="120"/>
      <c r="C2376" s="249"/>
      <c r="D2376" s="242"/>
      <c r="E2376" s="157"/>
      <c r="T2376" s="16"/>
      <c r="U2376" s="279"/>
      <c r="V2376" s="16"/>
      <c r="X2376" s="16"/>
      <c r="Z2376" s="277"/>
    </row>
    <row r="2377" spans="2:26">
      <c r="B2377" s="120"/>
      <c r="C2377" s="249"/>
      <c r="D2377" s="242"/>
      <c r="E2377" s="157"/>
      <c r="T2377" s="16"/>
      <c r="U2377" s="279"/>
      <c r="V2377" s="16"/>
      <c r="X2377" s="16"/>
      <c r="Z2377" s="277"/>
    </row>
    <row r="2378" spans="2:26">
      <c r="B2378" s="120"/>
      <c r="C2378" s="249"/>
      <c r="D2378" s="242"/>
      <c r="E2378" s="157"/>
      <c r="T2378" s="16"/>
      <c r="U2378" s="279"/>
      <c r="V2378" s="16"/>
      <c r="X2378" s="16"/>
      <c r="Z2378" s="277"/>
    </row>
    <row r="2379" spans="2:26">
      <c r="B2379" s="120"/>
      <c r="C2379" s="249"/>
      <c r="D2379" s="242"/>
      <c r="E2379" s="157"/>
      <c r="T2379" s="16"/>
      <c r="U2379" s="279"/>
      <c r="V2379" s="16"/>
      <c r="X2379" s="16"/>
      <c r="Z2379" s="277"/>
    </row>
    <row r="2380" spans="2:26">
      <c r="B2380" s="120"/>
      <c r="C2380" s="249"/>
      <c r="D2380" s="242"/>
      <c r="E2380" s="157"/>
      <c r="T2380" s="16"/>
      <c r="U2380" s="279"/>
      <c r="V2380" s="16"/>
      <c r="X2380" s="16"/>
      <c r="Z2380" s="277"/>
    </row>
    <row r="2381" spans="2:26">
      <c r="B2381" s="120"/>
      <c r="C2381" s="249"/>
      <c r="D2381" s="242"/>
      <c r="E2381" s="157"/>
      <c r="T2381" s="16"/>
      <c r="U2381" s="279"/>
      <c r="V2381" s="16"/>
      <c r="X2381" s="16"/>
      <c r="Z2381" s="277"/>
    </row>
    <row r="2382" spans="2:26">
      <c r="B2382" s="120"/>
      <c r="C2382" s="249"/>
      <c r="D2382" s="242"/>
      <c r="E2382" s="157"/>
      <c r="T2382" s="16"/>
      <c r="U2382" s="279"/>
      <c r="V2382" s="16"/>
      <c r="X2382" s="16"/>
      <c r="Z2382" s="277"/>
    </row>
    <row r="2383" spans="2:26">
      <c r="B2383" s="120"/>
      <c r="C2383" s="249"/>
      <c r="D2383" s="242"/>
      <c r="E2383" s="157"/>
      <c r="T2383" s="16"/>
      <c r="U2383" s="279"/>
      <c r="V2383" s="16"/>
      <c r="X2383" s="16"/>
      <c r="Z2383" s="277"/>
    </row>
    <row r="2384" spans="2:26">
      <c r="B2384" s="120"/>
      <c r="C2384" s="249"/>
      <c r="D2384" s="242"/>
      <c r="E2384" s="157"/>
      <c r="T2384" s="16"/>
      <c r="U2384" s="279"/>
      <c r="V2384" s="16"/>
      <c r="X2384" s="16"/>
      <c r="Z2384" s="277"/>
    </row>
    <row r="2385" spans="2:26">
      <c r="B2385" s="120"/>
      <c r="C2385" s="249"/>
      <c r="D2385" s="242"/>
      <c r="E2385" s="157"/>
      <c r="T2385" s="16"/>
      <c r="U2385" s="279"/>
      <c r="V2385" s="16"/>
      <c r="X2385" s="16"/>
      <c r="Z2385" s="277"/>
    </row>
    <row r="2386" spans="2:26">
      <c r="B2386" s="120"/>
      <c r="C2386" s="249"/>
      <c r="D2386" s="242"/>
      <c r="E2386" s="157"/>
      <c r="T2386" s="16"/>
      <c r="U2386" s="279"/>
      <c r="V2386" s="16"/>
      <c r="X2386" s="16"/>
      <c r="Z2386" s="277"/>
    </row>
    <row r="2387" spans="2:26">
      <c r="B2387" s="120"/>
      <c r="C2387" s="249"/>
      <c r="D2387" s="242"/>
      <c r="E2387" s="157"/>
      <c r="T2387" s="16"/>
      <c r="U2387" s="279"/>
      <c r="V2387" s="16"/>
      <c r="X2387" s="16"/>
      <c r="Z2387" s="277"/>
    </row>
    <row r="2388" spans="2:26">
      <c r="B2388" s="120"/>
      <c r="C2388" s="249"/>
      <c r="D2388" s="242"/>
      <c r="E2388" s="157"/>
      <c r="T2388" s="16"/>
      <c r="U2388" s="279"/>
      <c r="V2388" s="16"/>
      <c r="X2388" s="16"/>
      <c r="Z2388" s="277"/>
    </row>
    <row r="2389" spans="2:26">
      <c r="B2389" s="120"/>
      <c r="C2389" s="249"/>
      <c r="D2389" s="242"/>
      <c r="E2389" s="157"/>
      <c r="T2389" s="16"/>
      <c r="U2389" s="279"/>
      <c r="V2389" s="16"/>
      <c r="X2389" s="16"/>
      <c r="Z2389" s="277"/>
    </row>
    <row r="2390" spans="2:26">
      <c r="B2390" s="120"/>
      <c r="C2390" s="249"/>
      <c r="D2390" s="242"/>
      <c r="E2390" s="157"/>
      <c r="T2390" s="16"/>
      <c r="U2390" s="279"/>
      <c r="V2390" s="16"/>
      <c r="X2390" s="16"/>
      <c r="Z2390" s="277"/>
    </row>
    <row r="2391" spans="2:26">
      <c r="B2391" s="120"/>
      <c r="C2391" s="249"/>
      <c r="D2391" s="242"/>
      <c r="E2391" s="157"/>
      <c r="T2391" s="16"/>
      <c r="U2391" s="279"/>
      <c r="V2391" s="16"/>
      <c r="X2391" s="16"/>
      <c r="Z2391" s="277"/>
    </row>
    <row r="2392" spans="2:26">
      <c r="B2392" s="120"/>
      <c r="C2392" s="249"/>
      <c r="D2392" s="242"/>
      <c r="E2392" s="157"/>
      <c r="T2392" s="16"/>
      <c r="U2392" s="279"/>
      <c r="V2392" s="16"/>
      <c r="X2392" s="16"/>
      <c r="Z2392" s="277"/>
    </row>
    <row r="2393" spans="2:26">
      <c r="B2393" s="120"/>
      <c r="C2393" s="249"/>
      <c r="D2393" s="242"/>
      <c r="E2393" s="157"/>
      <c r="T2393" s="16"/>
      <c r="U2393" s="279"/>
      <c r="V2393" s="16"/>
      <c r="X2393" s="16"/>
      <c r="Z2393" s="277"/>
    </row>
    <row r="2394" spans="2:26">
      <c r="B2394" s="120"/>
      <c r="C2394" s="249"/>
      <c r="D2394" s="242"/>
      <c r="E2394" s="157"/>
      <c r="T2394" s="16"/>
      <c r="U2394" s="279"/>
      <c r="V2394" s="16"/>
      <c r="X2394" s="16"/>
      <c r="Z2394" s="277"/>
    </row>
    <row r="2395" spans="2:26">
      <c r="B2395" s="120"/>
      <c r="C2395" s="249"/>
      <c r="D2395" s="242"/>
      <c r="E2395" s="157"/>
      <c r="T2395" s="16"/>
      <c r="U2395" s="279"/>
      <c r="V2395" s="16"/>
      <c r="X2395" s="16"/>
      <c r="Z2395" s="277"/>
    </row>
    <row r="2396" spans="2:26">
      <c r="B2396" s="120"/>
      <c r="C2396" s="249"/>
      <c r="D2396" s="242"/>
      <c r="E2396" s="157"/>
      <c r="T2396" s="16"/>
      <c r="U2396" s="279"/>
      <c r="V2396" s="16"/>
      <c r="X2396" s="16"/>
      <c r="Z2396" s="277"/>
    </row>
    <row r="2397" spans="2:26">
      <c r="B2397" s="120"/>
      <c r="C2397" s="249"/>
      <c r="D2397" s="242"/>
      <c r="E2397" s="157"/>
      <c r="T2397" s="16"/>
      <c r="U2397" s="279"/>
      <c r="V2397" s="16"/>
      <c r="X2397" s="16"/>
      <c r="Z2397" s="277"/>
    </row>
    <row r="2398" spans="2:26">
      <c r="B2398" s="120"/>
      <c r="C2398" s="249"/>
      <c r="D2398" s="242"/>
      <c r="E2398" s="157"/>
      <c r="T2398" s="16"/>
      <c r="U2398" s="279"/>
      <c r="V2398" s="16"/>
      <c r="X2398" s="16"/>
      <c r="Z2398" s="277"/>
    </row>
    <row r="2399" spans="2:26">
      <c r="B2399" s="120"/>
      <c r="C2399" s="249"/>
      <c r="D2399" s="242"/>
      <c r="E2399" s="157"/>
      <c r="T2399" s="16"/>
      <c r="U2399" s="279"/>
      <c r="V2399" s="16"/>
      <c r="X2399" s="16"/>
      <c r="Z2399" s="277"/>
    </row>
    <row r="2400" spans="2:26">
      <c r="B2400" s="120"/>
      <c r="C2400" s="249"/>
      <c r="D2400" s="242"/>
      <c r="E2400" s="157"/>
      <c r="T2400" s="16"/>
      <c r="U2400" s="279"/>
      <c r="V2400" s="16"/>
      <c r="X2400" s="16"/>
      <c r="Z2400" s="277"/>
    </row>
    <row r="2401" spans="2:26">
      <c r="B2401" s="120"/>
      <c r="C2401" s="249"/>
      <c r="D2401" s="242"/>
      <c r="E2401" s="157"/>
      <c r="T2401" s="16"/>
      <c r="U2401" s="279"/>
      <c r="V2401" s="16"/>
      <c r="X2401" s="16"/>
      <c r="Z2401" s="277"/>
    </row>
    <row r="2402" spans="2:26">
      <c r="B2402" s="120"/>
      <c r="C2402" s="249"/>
      <c r="D2402" s="242"/>
      <c r="E2402" s="157"/>
      <c r="T2402" s="16"/>
      <c r="U2402" s="279"/>
      <c r="V2402" s="16"/>
      <c r="X2402" s="16"/>
      <c r="Z2402" s="277"/>
    </row>
    <row r="2403" spans="2:26">
      <c r="B2403" s="120"/>
      <c r="C2403" s="249"/>
      <c r="D2403" s="242"/>
      <c r="E2403" s="157"/>
      <c r="T2403" s="16"/>
      <c r="U2403" s="279"/>
      <c r="V2403" s="16"/>
      <c r="X2403" s="16"/>
      <c r="Z2403" s="277"/>
    </row>
    <row r="2404" spans="2:26">
      <c r="B2404" s="120"/>
      <c r="C2404" s="249"/>
      <c r="D2404" s="242"/>
      <c r="E2404" s="157"/>
      <c r="T2404" s="16"/>
      <c r="U2404" s="279"/>
      <c r="V2404" s="16"/>
      <c r="X2404" s="16"/>
      <c r="Z2404" s="277"/>
    </row>
    <row r="2405" spans="2:26">
      <c r="B2405" s="120"/>
      <c r="C2405" s="249"/>
      <c r="D2405" s="242"/>
      <c r="E2405" s="157"/>
      <c r="T2405" s="16"/>
      <c r="U2405" s="279"/>
      <c r="V2405" s="16"/>
      <c r="X2405" s="16"/>
      <c r="Z2405" s="277"/>
    </row>
    <row r="2406" spans="2:26">
      <c r="B2406" s="120"/>
      <c r="C2406" s="249"/>
      <c r="D2406" s="242"/>
      <c r="E2406" s="157"/>
      <c r="T2406" s="16"/>
      <c r="U2406" s="279"/>
      <c r="V2406" s="16"/>
      <c r="X2406" s="16"/>
      <c r="Z2406" s="277"/>
    </row>
    <row r="2407" spans="2:26">
      <c r="B2407" s="120"/>
      <c r="C2407" s="249"/>
      <c r="D2407" s="242"/>
      <c r="E2407" s="157"/>
      <c r="T2407" s="16"/>
      <c r="U2407" s="279"/>
      <c r="V2407" s="16"/>
      <c r="X2407" s="16"/>
      <c r="Z2407" s="277"/>
    </row>
    <row r="2408" spans="2:26">
      <c r="B2408" s="120"/>
      <c r="C2408" s="249"/>
      <c r="D2408" s="242"/>
      <c r="E2408" s="157"/>
      <c r="T2408" s="16"/>
      <c r="U2408" s="279"/>
      <c r="V2408" s="16"/>
      <c r="X2408" s="16"/>
      <c r="Z2408" s="277"/>
    </row>
    <row r="2409" spans="2:26">
      <c r="B2409" s="120"/>
      <c r="C2409" s="249"/>
      <c r="D2409" s="242"/>
      <c r="E2409" s="157"/>
      <c r="T2409" s="16"/>
      <c r="U2409" s="279"/>
      <c r="V2409" s="16"/>
      <c r="X2409" s="16"/>
      <c r="Z2409" s="277"/>
    </row>
    <row r="2410" spans="2:26">
      <c r="B2410" s="120"/>
      <c r="C2410" s="249"/>
      <c r="D2410" s="242"/>
      <c r="E2410" s="157"/>
      <c r="T2410" s="16"/>
      <c r="U2410" s="279"/>
      <c r="V2410" s="16"/>
      <c r="X2410" s="16"/>
      <c r="Z2410" s="277"/>
    </row>
    <row r="2411" spans="2:26">
      <c r="B2411" s="120"/>
      <c r="C2411" s="249"/>
      <c r="D2411" s="242"/>
      <c r="E2411" s="157"/>
      <c r="T2411" s="16"/>
      <c r="U2411" s="279"/>
      <c r="V2411" s="16"/>
      <c r="X2411" s="16"/>
      <c r="Z2411" s="277"/>
    </row>
    <row r="2412" spans="2:26">
      <c r="B2412" s="120"/>
      <c r="C2412" s="249"/>
      <c r="D2412" s="242"/>
      <c r="E2412" s="157"/>
      <c r="T2412" s="16"/>
      <c r="U2412" s="279"/>
      <c r="V2412" s="16"/>
      <c r="X2412" s="16"/>
      <c r="Z2412" s="277"/>
    </row>
    <row r="2413" spans="2:26">
      <c r="B2413" s="120"/>
      <c r="C2413" s="249"/>
      <c r="D2413" s="242"/>
      <c r="E2413" s="157"/>
      <c r="T2413" s="16"/>
      <c r="U2413" s="279"/>
      <c r="V2413" s="16"/>
      <c r="X2413" s="16"/>
      <c r="Z2413" s="277"/>
    </row>
    <row r="2414" spans="2:26">
      <c r="B2414" s="120"/>
      <c r="C2414" s="249"/>
      <c r="D2414" s="242"/>
      <c r="E2414" s="157"/>
      <c r="T2414" s="16"/>
      <c r="U2414" s="279"/>
      <c r="V2414" s="16"/>
      <c r="X2414" s="16"/>
      <c r="Z2414" s="277"/>
    </row>
    <row r="2415" spans="2:26">
      <c r="B2415" s="120"/>
      <c r="C2415" s="249"/>
      <c r="D2415" s="242"/>
      <c r="E2415" s="157"/>
      <c r="T2415" s="16"/>
      <c r="U2415" s="279"/>
      <c r="V2415" s="16"/>
      <c r="X2415" s="16"/>
      <c r="Z2415" s="277"/>
    </row>
    <row r="2416" spans="2:26">
      <c r="B2416" s="120"/>
      <c r="C2416" s="249"/>
      <c r="D2416" s="242"/>
      <c r="E2416" s="157"/>
      <c r="T2416" s="16"/>
      <c r="U2416" s="279"/>
      <c r="V2416" s="16"/>
      <c r="X2416" s="16"/>
      <c r="Z2416" s="277"/>
    </row>
    <row r="2417" spans="2:26">
      <c r="B2417" s="120"/>
      <c r="C2417" s="249"/>
      <c r="D2417" s="242"/>
      <c r="E2417" s="157"/>
      <c r="T2417" s="16"/>
      <c r="U2417" s="279"/>
      <c r="V2417" s="16"/>
      <c r="X2417" s="16"/>
      <c r="Z2417" s="277"/>
    </row>
    <row r="2418" spans="2:26">
      <c r="B2418" s="120"/>
      <c r="C2418" s="249"/>
      <c r="D2418" s="242"/>
      <c r="E2418" s="157"/>
      <c r="T2418" s="16"/>
      <c r="U2418" s="279"/>
      <c r="V2418" s="16"/>
      <c r="X2418" s="16"/>
      <c r="Z2418" s="277"/>
    </row>
    <row r="2419" spans="2:26">
      <c r="B2419" s="120"/>
      <c r="C2419" s="249"/>
      <c r="D2419" s="242"/>
      <c r="E2419" s="157"/>
      <c r="T2419" s="16"/>
      <c r="U2419" s="279"/>
      <c r="V2419" s="16"/>
      <c r="X2419" s="16"/>
      <c r="Z2419" s="277"/>
    </row>
    <row r="2420" spans="2:26">
      <c r="B2420" s="120"/>
      <c r="C2420" s="249"/>
      <c r="D2420" s="242"/>
      <c r="E2420" s="157"/>
      <c r="T2420" s="16"/>
      <c r="U2420" s="279"/>
      <c r="V2420" s="16"/>
      <c r="X2420" s="16"/>
      <c r="Z2420" s="277"/>
    </row>
    <row r="2421" spans="2:26">
      <c r="B2421" s="120"/>
      <c r="C2421" s="249"/>
      <c r="D2421" s="242"/>
      <c r="E2421" s="157"/>
      <c r="T2421" s="16"/>
      <c r="U2421" s="279"/>
      <c r="V2421" s="16"/>
      <c r="X2421" s="16"/>
      <c r="Z2421" s="277"/>
    </row>
    <row r="2422" spans="2:26">
      <c r="B2422" s="120"/>
      <c r="C2422" s="249"/>
      <c r="D2422" s="242"/>
      <c r="E2422" s="157"/>
      <c r="T2422" s="16"/>
      <c r="U2422" s="279"/>
      <c r="V2422" s="16"/>
      <c r="X2422" s="16"/>
      <c r="Z2422" s="277"/>
    </row>
    <row r="2423" spans="2:26">
      <c r="B2423" s="120"/>
      <c r="C2423" s="249"/>
      <c r="D2423" s="242"/>
      <c r="E2423" s="157"/>
      <c r="T2423" s="16"/>
      <c r="U2423" s="279"/>
      <c r="V2423" s="16"/>
      <c r="X2423" s="16"/>
      <c r="Z2423" s="277"/>
    </row>
    <row r="2424" spans="2:26">
      <c r="B2424" s="120"/>
      <c r="C2424" s="249"/>
      <c r="D2424" s="242"/>
      <c r="E2424" s="157"/>
      <c r="T2424" s="16"/>
      <c r="U2424" s="279"/>
      <c r="V2424" s="16"/>
      <c r="X2424" s="16"/>
      <c r="Z2424" s="277"/>
    </row>
    <row r="2425" spans="2:26">
      <c r="B2425" s="120"/>
      <c r="C2425" s="249"/>
      <c r="D2425" s="242"/>
      <c r="E2425" s="157"/>
      <c r="T2425" s="16"/>
      <c r="U2425" s="279"/>
      <c r="V2425" s="16"/>
      <c r="X2425" s="16"/>
      <c r="Z2425" s="277"/>
    </row>
    <row r="2426" spans="2:26">
      <c r="B2426" s="120"/>
      <c r="C2426" s="249"/>
      <c r="D2426" s="242"/>
      <c r="E2426" s="157"/>
      <c r="T2426" s="16"/>
      <c r="U2426" s="279"/>
      <c r="V2426" s="16"/>
      <c r="X2426" s="16"/>
      <c r="Z2426" s="277"/>
    </row>
    <row r="2427" spans="2:26">
      <c r="B2427" s="120"/>
      <c r="C2427" s="249"/>
      <c r="D2427" s="242"/>
      <c r="E2427" s="157"/>
      <c r="T2427" s="16"/>
      <c r="U2427" s="279"/>
      <c r="V2427" s="16"/>
      <c r="X2427" s="16"/>
      <c r="Z2427" s="277"/>
    </row>
    <row r="2428" spans="2:26">
      <c r="B2428" s="120"/>
      <c r="C2428" s="249"/>
      <c r="D2428" s="242"/>
      <c r="E2428" s="157"/>
      <c r="T2428" s="16"/>
      <c r="U2428" s="279"/>
      <c r="V2428" s="16"/>
      <c r="X2428" s="16"/>
      <c r="Z2428" s="277"/>
    </row>
    <row r="2429" spans="2:26">
      <c r="B2429" s="120"/>
      <c r="C2429" s="249"/>
      <c r="D2429" s="242"/>
      <c r="E2429" s="157"/>
      <c r="T2429" s="16"/>
      <c r="U2429" s="279"/>
      <c r="V2429" s="16"/>
      <c r="X2429" s="16"/>
      <c r="Z2429" s="277"/>
    </row>
    <row r="2430" spans="2:26">
      <c r="B2430" s="120"/>
      <c r="C2430" s="249"/>
      <c r="D2430" s="242"/>
      <c r="E2430" s="157"/>
      <c r="T2430" s="16"/>
      <c r="U2430" s="279"/>
      <c r="V2430" s="16"/>
      <c r="X2430" s="16"/>
      <c r="Z2430" s="277"/>
    </row>
    <row r="2431" spans="2:26">
      <c r="B2431" s="120"/>
      <c r="C2431" s="249"/>
      <c r="D2431" s="242"/>
      <c r="E2431" s="157"/>
      <c r="T2431" s="16"/>
      <c r="U2431" s="279"/>
      <c r="V2431" s="16"/>
      <c r="X2431" s="16"/>
      <c r="Z2431" s="277"/>
    </row>
    <row r="2432" spans="2:26">
      <c r="B2432" s="120"/>
      <c r="C2432" s="249"/>
      <c r="D2432" s="242"/>
      <c r="E2432" s="157"/>
      <c r="T2432" s="16"/>
      <c r="U2432" s="279"/>
      <c r="V2432" s="16"/>
      <c r="X2432" s="16"/>
      <c r="Z2432" s="277"/>
    </row>
    <row r="2433" spans="2:26">
      <c r="B2433" s="120"/>
      <c r="C2433" s="249"/>
      <c r="D2433" s="242"/>
      <c r="E2433" s="157"/>
      <c r="T2433" s="16"/>
      <c r="U2433" s="279"/>
      <c r="V2433" s="16"/>
      <c r="X2433" s="16"/>
      <c r="Z2433" s="277"/>
    </row>
    <row r="2434" spans="2:26">
      <c r="B2434" s="120"/>
      <c r="C2434" s="249"/>
      <c r="D2434" s="242"/>
      <c r="E2434" s="157"/>
      <c r="T2434" s="16"/>
      <c r="U2434" s="279"/>
      <c r="V2434" s="16"/>
      <c r="X2434" s="16"/>
      <c r="Z2434" s="277"/>
    </row>
    <row r="2435" spans="2:26">
      <c r="B2435" s="120"/>
      <c r="C2435" s="249"/>
      <c r="D2435" s="242"/>
      <c r="E2435" s="157"/>
      <c r="T2435" s="16"/>
      <c r="U2435" s="279"/>
      <c r="V2435" s="16"/>
      <c r="X2435" s="16"/>
      <c r="Z2435" s="277"/>
    </row>
    <row r="2436" spans="2:26">
      <c r="B2436" s="120"/>
      <c r="C2436" s="249"/>
      <c r="D2436" s="242"/>
      <c r="E2436" s="157"/>
      <c r="T2436" s="16"/>
      <c r="U2436" s="279"/>
      <c r="V2436" s="16"/>
      <c r="X2436" s="16"/>
      <c r="Z2436" s="277"/>
    </row>
    <row r="2437" spans="2:26">
      <c r="B2437" s="120"/>
      <c r="C2437" s="249"/>
      <c r="D2437" s="242"/>
      <c r="E2437" s="157"/>
      <c r="T2437" s="16"/>
      <c r="U2437" s="279"/>
      <c r="V2437" s="16"/>
      <c r="X2437" s="16"/>
      <c r="Z2437" s="277"/>
    </row>
    <row r="2438" spans="2:26">
      <c r="B2438" s="120"/>
      <c r="C2438" s="249"/>
      <c r="D2438" s="242"/>
      <c r="E2438" s="157"/>
      <c r="T2438" s="16"/>
      <c r="U2438" s="279"/>
      <c r="V2438" s="16"/>
      <c r="X2438" s="16"/>
      <c r="Z2438" s="277"/>
    </row>
    <row r="2439" spans="2:26">
      <c r="B2439" s="120"/>
      <c r="C2439" s="249"/>
      <c r="D2439" s="242"/>
      <c r="E2439" s="157"/>
      <c r="T2439" s="16"/>
      <c r="U2439" s="279"/>
      <c r="V2439" s="16"/>
      <c r="X2439" s="16"/>
      <c r="Z2439" s="277"/>
    </row>
    <row r="2440" spans="2:26">
      <c r="B2440" s="120"/>
      <c r="C2440" s="249"/>
      <c r="D2440" s="242"/>
      <c r="E2440" s="157"/>
      <c r="T2440" s="16"/>
      <c r="U2440" s="279"/>
      <c r="V2440" s="16"/>
      <c r="X2440" s="16"/>
      <c r="Z2440" s="277"/>
    </row>
    <row r="2441" spans="2:26">
      <c r="B2441" s="120"/>
      <c r="C2441" s="249"/>
      <c r="D2441" s="242"/>
      <c r="E2441" s="157"/>
      <c r="T2441" s="16"/>
      <c r="U2441" s="279"/>
      <c r="V2441" s="16"/>
      <c r="X2441" s="16"/>
      <c r="Z2441" s="277"/>
    </row>
    <row r="2442" spans="2:26">
      <c r="B2442" s="120"/>
      <c r="C2442" s="249"/>
      <c r="D2442" s="242"/>
      <c r="E2442" s="157"/>
      <c r="T2442" s="16"/>
      <c r="U2442" s="279"/>
      <c r="V2442" s="16"/>
      <c r="X2442" s="16"/>
      <c r="Z2442" s="277"/>
    </row>
    <row r="2443" spans="2:26">
      <c r="B2443" s="120"/>
      <c r="C2443" s="249"/>
      <c r="D2443" s="242"/>
      <c r="E2443" s="157"/>
      <c r="T2443" s="16"/>
      <c r="U2443" s="279"/>
      <c r="V2443" s="16"/>
      <c r="X2443" s="16"/>
      <c r="Z2443" s="277"/>
    </row>
    <row r="2444" spans="2:26">
      <c r="B2444" s="120"/>
      <c r="C2444" s="249"/>
      <c r="D2444" s="242"/>
      <c r="E2444" s="157"/>
      <c r="T2444" s="16"/>
      <c r="U2444" s="279"/>
      <c r="V2444" s="16"/>
      <c r="X2444" s="16"/>
      <c r="Z2444" s="277"/>
    </row>
    <row r="2445" spans="2:26">
      <c r="B2445" s="120"/>
      <c r="C2445" s="249"/>
      <c r="D2445" s="242"/>
      <c r="E2445" s="157"/>
      <c r="T2445" s="16"/>
      <c r="U2445" s="279"/>
      <c r="V2445" s="16"/>
      <c r="X2445" s="16"/>
      <c r="Z2445" s="277"/>
    </row>
    <row r="2446" spans="2:26">
      <c r="B2446" s="120"/>
      <c r="C2446" s="249"/>
      <c r="D2446" s="242"/>
      <c r="E2446" s="157"/>
      <c r="T2446" s="16"/>
      <c r="U2446" s="279"/>
      <c r="V2446" s="16"/>
      <c r="X2446" s="16"/>
      <c r="Z2446" s="277"/>
    </row>
    <row r="2447" spans="2:26">
      <c r="B2447" s="120"/>
      <c r="C2447" s="249"/>
      <c r="D2447" s="242"/>
      <c r="E2447" s="157"/>
      <c r="T2447" s="16"/>
      <c r="U2447" s="279"/>
      <c r="V2447" s="16"/>
      <c r="X2447" s="16"/>
      <c r="Z2447" s="277"/>
    </row>
    <row r="2448" spans="2:26">
      <c r="B2448" s="120"/>
      <c r="C2448" s="249"/>
      <c r="D2448" s="242"/>
      <c r="E2448" s="157"/>
      <c r="T2448" s="16"/>
      <c r="U2448" s="279"/>
      <c r="V2448" s="16"/>
      <c r="X2448" s="16"/>
      <c r="Z2448" s="277"/>
    </row>
    <row r="2449" spans="2:26">
      <c r="B2449" s="120"/>
      <c r="C2449" s="249"/>
      <c r="D2449" s="242"/>
      <c r="E2449" s="157"/>
      <c r="T2449" s="16"/>
      <c r="U2449" s="279"/>
      <c r="V2449" s="16"/>
      <c r="X2449" s="16"/>
      <c r="Z2449" s="277"/>
    </row>
    <row r="2450" spans="2:26">
      <c r="B2450" s="120"/>
      <c r="C2450" s="249"/>
      <c r="D2450" s="242"/>
      <c r="E2450" s="157"/>
      <c r="T2450" s="16"/>
      <c r="U2450" s="279"/>
      <c r="V2450" s="16"/>
      <c r="X2450" s="16"/>
      <c r="Z2450" s="277"/>
    </row>
    <row r="2451" spans="2:26">
      <c r="B2451" s="120"/>
      <c r="C2451" s="249"/>
      <c r="D2451" s="242"/>
      <c r="E2451" s="157"/>
      <c r="T2451" s="16"/>
      <c r="U2451" s="279"/>
      <c r="V2451" s="16"/>
      <c r="X2451" s="16"/>
      <c r="Z2451" s="277"/>
    </row>
    <row r="2452" spans="2:26">
      <c r="B2452" s="120"/>
      <c r="C2452" s="249"/>
      <c r="D2452" s="242"/>
      <c r="E2452" s="157"/>
      <c r="T2452" s="16"/>
      <c r="U2452" s="279"/>
      <c r="V2452" s="16"/>
      <c r="X2452" s="16"/>
      <c r="Z2452" s="277"/>
    </row>
    <row r="2453" spans="2:26">
      <c r="B2453" s="120"/>
      <c r="C2453" s="249"/>
      <c r="D2453" s="242"/>
      <c r="E2453" s="157"/>
      <c r="T2453" s="16"/>
      <c r="U2453" s="279"/>
      <c r="V2453" s="16"/>
      <c r="X2453" s="16"/>
      <c r="Z2453" s="277"/>
    </row>
    <row r="2454" spans="2:26">
      <c r="B2454" s="120"/>
      <c r="C2454" s="249"/>
      <c r="D2454" s="242"/>
      <c r="E2454" s="157"/>
      <c r="T2454" s="16"/>
      <c r="U2454" s="279"/>
      <c r="V2454" s="16"/>
      <c r="X2454" s="16"/>
      <c r="Z2454" s="277"/>
    </row>
    <row r="2455" spans="2:26">
      <c r="B2455" s="120"/>
      <c r="C2455" s="249"/>
      <c r="D2455" s="242"/>
      <c r="E2455" s="157"/>
      <c r="T2455" s="16"/>
      <c r="U2455" s="279"/>
      <c r="V2455" s="16"/>
      <c r="X2455" s="16"/>
      <c r="Z2455" s="277"/>
    </row>
    <row r="2456" spans="2:26">
      <c r="B2456" s="120"/>
      <c r="C2456" s="249"/>
      <c r="D2456" s="242"/>
      <c r="E2456" s="157"/>
      <c r="T2456" s="16"/>
      <c r="U2456" s="279"/>
      <c r="V2456" s="16"/>
      <c r="X2456" s="16"/>
      <c r="Z2456" s="277"/>
    </row>
    <row r="2457" spans="2:26">
      <c r="B2457" s="120"/>
      <c r="C2457" s="249"/>
      <c r="D2457" s="242"/>
      <c r="E2457" s="157"/>
      <c r="T2457" s="16"/>
      <c r="U2457" s="279"/>
      <c r="V2457" s="16"/>
      <c r="X2457" s="16"/>
      <c r="Z2457" s="277"/>
    </row>
    <row r="2458" spans="2:26">
      <c r="B2458" s="120"/>
      <c r="C2458" s="249"/>
      <c r="D2458" s="242"/>
      <c r="E2458" s="157"/>
      <c r="T2458" s="16"/>
      <c r="U2458" s="279"/>
      <c r="V2458" s="16"/>
      <c r="X2458" s="16"/>
      <c r="Z2458" s="277"/>
    </row>
    <row r="2459" spans="2:26">
      <c r="B2459" s="120"/>
      <c r="C2459" s="249"/>
      <c r="D2459" s="242"/>
      <c r="E2459" s="157"/>
      <c r="T2459" s="16"/>
      <c r="U2459" s="279"/>
      <c r="V2459" s="16"/>
      <c r="X2459" s="16"/>
      <c r="Z2459" s="277"/>
    </row>
    <row r="2460" spans="2:26">
      <c r="B2460" s="120"/>
      <c r="C2460" s="249"/>
      <c r="D2460" s="242"/>
      <c r="E2460" s="157"/>
      <c r="T2460" s="16"/>
      <c r="U2460" s="279"/>
      <c r="V2460" s="16"/>
      <c r="X2460" s="16"/>
      <c r="Z2460" s="277"/>
    </row>
    <row r="2461" spans="2:26">
      <c r="B2461" s="120"/>
      <c r="C2461" s="249"/>
      <c r="D2461" s="242"/>
      <c r="E2461" s="157"/>
      <c r="T2461" s="16"/>
      <c r="U2461" s="279"/>
      <c r="V2461" s="16"/>
      <c r="X2461" s="16"/>
      <c r="Z2461" s="277"/>
    </row>
    <row r="2462" spans="2:26">
      <c r="B2462" s="120"/>
      <c r="C2462" s="249"/>
      <c r="D2462" s="242"/>
      <c r="E2462" s="157"/>
      <c r="T2462" s="16"/>
      <c r="U2462" s="279"/>
      <c r="V2462" s="16"/>
      <c r="X2462" s="16"/>
      <c r="Z2462" s="277"/>
    </row>
    <row r="2463" spans="2:26">
      <c r="B2463" s="120"/>
      <c r="C2463" s="249"/>
      <c r="D2463" s="242"/>
      <c r="E2463" s="157"/>
      <c r="T2463" s="16"/>
      <c r="U2463" s="279"/>
      <c r="V2463" s="16"/>
      <c r="X2463" s="16"/>
      <c r="Z2463" s="277"/>
    </row>
    <row r="2464" spans="2:26">
      <c r="B2464" s="120"/>
      <c r="C2464" s="249"/>
      <c r="D2464" s="242"/>
      <c r="E2464" s="157"/>
      <c r="T2464" s="16"/>
      <c r="U2464" s="279"/>
      <c r="V2464" s="16"/>
      <c r="X2464" s="16"/>
      <c r="Z2464" s="277"/>
    </row>
    <row r="2465" spans="2:26">
      <c r="B2465" s="120"/>
      <c r="C2465" s="249"/>
      <c r="D2465" s="242"/>
      <c r="E2465" s="157"/>
      <c r="T2465" s="16"/>
      <c r="U2465" s="279"/>
      <c r="V2465" s="16"/>
      <c r="X2465" s="16"/>
      <c r="Z2465" s="277"/>
    </row>
    <row r="2466" spans="2:26">
      <c r="B2466" s="120"/>
      <c r="C2466" s="249"/>
      <c r="D2466" s="242"/>
      <c r="E2466" s="157"/>
      <c r="T2466" s="16"/>
      <c r="U2466" s="279"/>
      <c r="V2466" s="16"/>
      <c r="X2466" s="16"/>
      <c r="Z2466" s="277"/>
    </row>
    <row r="2467" spans="2:26">
      <c r="B2467" s="120"/>
      <c r="C2467" s="249"/>
      <c r="D2467" s="242"/>
      <c r="E2467" s="157"/>
      <c r="T2467" s="16"/>
      <c r="U2467" s="279"/>
      <c r="V2467" s="16"/>
      <c r="X2467" s="16"/>
      <c r="Z2467" s="277"/>
    </row>
    <row r="2468" spans="2:26">
      <c r="B2468" s="120"/>
      <c r="C2468" s="249"/>
      <c r="D2468" s="242"/>
      <c r="E2468" s="157"/>
      <c r="T2468" s="16"/>
      <c r="U2468" s="279"/>
      <c r="V2468" s="16"/>
      <c r="X2468" s="16"/>
      <c r="Z2468" s="277"/>
    </row>
    <row r="2469" spans="2:26">
      <c r="B2469" s="120"/>
      <c r="C2469" s="249"/>
      <c r="D2469" s="242"/>
      <c r="E2469" s="157"/>
      <c r="T2469" s="16"/>
      <c r="U2469" s="279"/>
      <c r="V2469" s="16"/>
      <c r="X2469" s="16"/>
      <c r="Z2469" s="277"/>
    </row>
    <row r="2470" spans="2:26">
      <c r="B2470" s="120"/>
      <c r="C2470" s="249"/>
      <c r="D2470" s="242"/>
      <c r="E2470" s="157"/>
      <c r="T2470" s="16"/>
      <c r="U2470" s="279"/>
      <c r="V2470" s="16"/>
      <c r="X2470" s="16"/>
      <c r="Z2470" s="277"/>
    </row>
    <row r="2471" spans="2:26">
      <c r="B2471" s="120"/>
      <c r="C2471" s="249"/>
      <c r="D2471" s="242"/>
      <c r="E2471" s="157"/>
      <c r="T2471" s="16"/>
      <c r="U2471" s="279"/>
      <c r="V2471" s="16"/>
      <c r="X2471" s="16"/>
      <c r="Z2471" s="277"/>
    </row>
    <row r="2472" spans="2:26">
      <c r="B2472" s="120"/>
      <c r="C2472" s="249"/>
      <c r="D2472" s="242"/>
      <c r="E2472" s="157"/>
      <c r="T2472" s="16"/>
      <c r="U2472" s="279"/>
      <c r="V2472" s="16"/>
      <c r="X2472" s="16"/>
      <c r="Z2472" s="277"/>
    </row>
    <row r="2473" spans="2:26">
      <c r="B2473" s="120"/>
      <c r="C2473" s="249"/>
      <c r="D2473" s="242"/>
      <c r="E2473" s="157"/>
      <c r="T2473" s="16"/>
      <c r="U2473" s="279"/>
      <c r="V2473" s="16"/>
      <c r="X2473" s="16"/>
      <c r="Z2473" s="277"/>
    </row>
    <row r="2474" spans="2:26">
      <c r="B2474" s="120"/>
      <c r="C2474" s="249"/>
      <c r="D2474" s="242"/>
      <c r="E2474" s="157"/>
      <c r="T2474" s="16"/>
      <c r="U2474" s="279"/>
      <c r="V2474" s="16"/>
      <c r="X2474" s="16"/>
      <c r="Z2474" s="277"/>
    </row>
    <row r="2475" spans="2:26">
      <c r="B2475" s="120"/>
      <c r="C2475" s="249"/>
      <c r="D2475" s="242"/>
      <c r="E2475" s="157"/>
      <c r="T2475" s="16"/>
      <c r="U2475" s="279"/>
      <c r="V2475" s="16"/>
      <c r="X2475" s="16"/>
      <c r="Z2475" s="277"/>
    </row>
    <row r="2476" spans="2:26">
      <c r="B2476" s="120"/>
      <c r="C2476" s="249"/>
      <c r="D2476" s="242"/>
      <c r="E2476" s="157"/>
      <c r="T2476" s="16"/>
      <c r="U2476" s="279"/>
      <c r="V2476" s="16"/>
      <c r="X2476" s="16"/>
      <c r="Z2476" s="277"/>
    </row>
    <row r="2477" spans="2:26">
      <c r="B2477" s="120"/>
      <c r="C2477" s="249"/>
      <c r="D2477" s="242"/>
      <c r="E2477" s="157"/>
      <c r="T2477" s="16"/>
      <c r="U2477" s="279"/>
      <c r="V2477" s="16"/>
      <c r="X2477" s="16"/>
      <c r="Z2477" s="277"/>
    </row>
    <row r="2478" spans="2:26">
      <c r="B2478" s="120"/>
      <c r="C2478" s="249"/>
      <c r="D2478" s="242"/>
      <c r="E2478" s="157"/>
      <c r="T2478" s="16"/>
      <c r="U2478" s="279"/>
      <c r="V2478" s="16"/>
      <c r="X2478" s="16"/>
      <c r="Z2478" s="277"/>
    </row>
    <row r="2479" spans="2:26">
      <c r="B2479" s="120"/>
      <c r="C2479" s="249"/>
      <c r="D2479" s="242"/>
      <c r="E2479" s="157"/>
      <c r="T2479" s="16"/>
      <c r="U2479" s="279"/>
      <c r="V2479" s="16"/>
      <c r="X2479" s="16"/>
      <c r="Z2479" s="277"/>
    </row>
    <row r="2480" spans="2:26">
      <c r="B2480" s="120"/>
      <c r="C2480" s="249"/>
      <c r="D2480" s="242"/>
      <c r="E2480" s="157"/>
      <c r="T2480" s="16"/>
      <c r="U2480" s="279"/>
      <c r="V2480" s="16"/>
      <c r="X2480" s="16"/>
      <c r="Z2480" s="277"/>
    </row>
    <row r="2481" spans="2:26">
      <c r="B2481" s="120"/>
      <c r="C2481" s="249"/>
      <c r="D2481" s="242"/>
      <c r="E2481" s="157"/>
      <c r="T2481" s="16"/>
      <c r="U2481" s="279"/>
      <c r="V2481" s="16"/>
      <c r="X2481" s="16"/>
      <c r="Z2481" s="277"/>
    </row>
    <row r="2482" spans="2:26">
      <c r="B2482" s="120"/>
      <c r="C2482" s="249"/>
      <c r="D2482" s="242"/>
      <c r="E2482" s="157"/>
      <c r="T2482" s="16"/>
      <c r="U2482" s="279"/>
      <c r="V2482" s="16"/>
      <c r="X2482" s="16"/>
      <c r="Z2482" s="277"/>
    </row>
    <row r="2483" spans="2:26">
      <c r="B2483" s="120"/>
      <c r="C2483" s="249"/>
      <c r="D2483" s="242"/>
      <c r="E2483" s="157"/>
      <c r="T2483" s="16"/>
      <c r="U2483" s="279"/>
      <c r="V2483" s="16"/>
      <c r="X2483" s="16"/>
      <c r="Z2483" s="277"/>
    </row>
    <row r="2484" spans="2:26">
      <c r="B2484" s="120"/>
      <c r="C2484" s="249"/>
      <c r="D2484" s="242"/>
      <c r="E2484" s="157"/>
      <c r="T2484" s="16"/>
      <c r="U2484" s="279"/>
      <c r="V2484" s="16"/>
      <c r="X2484" s="16"/>
      <c r="Z2484" s="277"/>
    </row>
    <row r="2485" spans="2:26">
      <c r="B2485" s="120"/>
      <c r="C2485" s="249"/>
      <c r="D2485" s="242"/>
      <c r="E2485" s="157"/>
      <c r="T2485" s="16"/>
      <c r="U2485" s="279"/>
      <c r="V2485" s="16"/>
      <c r="X2485" s="16"/>
      <c r="Z2485" s="277"/>
    </row>
    <row r="2486" spans="2:26">
      <c r="B2486" s="120"/>
      <c r="C2486" s="249"/>
      <c r="D2486" s="242"/>
      <c r="E2486" s="157"/>
      <c r="T2486" s="16"/>
      <c r="U2486" s="279"/>
      <c r="V2486" s="16"/>
      <c r="X2486" s="16"/>
      <c r="Z2486" s="277"/>
    </row>
    <row r="2487" spans="2:26">
      <c r="B2487" s="120"/>
      <c r="C2487" s="249"/>
      <c r="D2487" s="242"/>
      <c r="E2487" s="157"/>
      <c r="T2487" s="16"/>
      <c r="U2487" s="279"/>
      <c r="V2487" s="16"/>
      <c r="X2487" s="16"/>
      <c r="Z2487" s="277"/>
    </row>
    <row r="2488" spans="2:26">
      <c r="B2488" s="120"/>
      <c r="C2488" s="249"/>
      <c r="D2488" s="242"/>
      <c r="E2488" s="157"/>
      <c r="T2488" s="16"/>
      <c r="U2488" s="279"/>
      <c r="V2488" s="16"/>
      <c r="X2488" s="16"/>
      <c r="Z2488" s="277"/>
    </row>
    <row r="2489" spans="2:26">
      <c r="B2489" s="120"/>
      <c r="C2489" s="249"/>
      <c r="D2489" s="242"/>
      <c r="E2489" s="157"/>
      <c r="T2489" s="16"/>
      <c r="U2489" s="279"/>
      <c r="V2489" s="16"/>
      <c r="X2489" s="16"/>
      <c r="Z2489" s="277"/>
    </row>
    <row r="2490" spans="2:26">
      <c r="B2490" s="120"/>
      <c r="C2490" s="249"/>
      <c r="D2490" s="242"/>
      <c r="E2490" s="157"/>
      <c r="T2490" s="16"/>
      <c r="U2490" s="279"/>
      <c r="V2490" s="16"/>
      <c r="X2490" s="16"/>
      <c r="Z2490" s="277"/>
    </row>
    <row r="2491" spans="2:26">
      <c r="B2491" s="120"/>
      <c r="C2491" s="249"/>
      <c r="D2491" s="242"/>
      <c r="E2491" s="157"/>
      <c r="T2491" s="16"/>
      <c r="U2491" s="279"/>
      <c r="V2491" s="16"/>
      <c r="X2491" s="16"/>
      <c r="Z2491" s="277"/>
    </row>
    <row r="2492" spans="2:26">
      <c r="B2492" s="120"/>
      <c r="C2492" s="249"/>
      <c r="D2492" s="242"/>
      <c r="E2492" s="157"/>
      <c r="T2492" s="16"/>
      <c r="U2492" s="279"/>
      <c r="V2492" s="16"/>
      <c r="X2492" s="16"/>
      <c r="Z2492" s="277"/>
    </row>
    <row r="2493" spans="2:26">
      <c r="B2493" s="120"/>
      <c r="C2493" s="249"/>
      <c r="D2493" s="242"/>
      <c r="E2493" s="157"/>
      <c r="T2493" s="16"/>
      <c r="U2493" s="279"/>
      <c r="V2493" s="16"/>
      <c r="X2493" s="16"/>
      <c r="Z2493" s="277"/>
    </row>
    <row r="2494" spans="2:26">
      <c r="B2494" s="120"/>
      <c r="C2494" s="249"/>
      <c r="D2494" s="242"/>
      <c r="E2494" s="157"/>
      <c r="T2494" s="16"/>
      <c r="U2494" s="279"/>
      <c r="V2494" s="16"/>
      <c r="X2494" s="16"/>
      <c r="Z2494" s="277"/>
    </row>
    <row r="2495" spans="2:26">
      <c r="B2495" s="120"/>
      <c r="C2495" s="249"/>
      <c r="D2495" s="242"/>
      <c r="E2495" s="157"/>
      <c r="T2495" s="16"/>
      <c r="U2495" s="279"/>
      <c r="V2495" s="16"/>
      <c r="X2495" s="16"/>
      <c r="Z2495" s="277"/>
    </row>
    <row r="2496" spans="2:26">
      <c r="B2496" s="120"/>
      <c r="C2496" s="249"/>
      <c r="D2496" s="242"/>
      <c r="E2496" s="157"/>
      <c r="T2496" s="16"/>
      <c r="U2496" s="279"/>
      <c r="V2496" s="16"/>
      <c r="X2496" s="16"/>
      <c r="Z2496" s="277"/>
    </row>
    <row r="2497" spans="2:26">
      <c r="B2497" s="120"/>
      <c r="C2497" s="249"/>
      <c r="D2497" s="242"/>
      <c r="E2497" s="157"/>
      <c r="T2497" s="16"/>
      <c r="U2497" s="279"/>
      <c r="V2497" s="16"/>
      <c r="X2497" s="16"/>
      <c r="Z2497" s="277"/>
    </row>
    <row r="2498" spans="2:26">
      <c r="B2498" s="120"/>
      <c r="C2498" s="249"/>
      <c r="D2498" s="242"/>
      <c r="E2498" s="157"/>
      <c r="T2498" s="16"/>
      <c r="U2498" s="279"/>
      <c r="V2498" s="16"/>
      <c r="X2498" s="16"/>
      <c r="Z2498" s="277"/>
    </row>
    <row r="2499" spans="2:26">
      <c r="B2499" s="120"/>
      <c r="C2499" s="249"/>
      <c r="D2499" s="242"/>
      <c r="E2499" s="157"/>
      <c r="T2499" s="16"/>
      <c r="U2499" s="279"/>
      <c r="V2499" s="16"/>
      <c r="X2499" s="16"/>
      <c r="Z2499" s="277"/>
    </row>
    <row r="2500" spans="2:26">
      <c r="B2500" s="120"/>
      <c r="C2500" s="249"/>
      <c r="D2500" s="242"/>
      <c r="E2500" s="157"/>
      <c r="T2500" s="16"/>
      <c r="U2500" s="279"/>
      <c r="V2500" s="16"/>
      <c r="X2500" s="16"/>
      <c r="Z2500" s="277"/>
    </row>
    <row r="2501" spans="2:26">
      <c r="B2501" s="120"/>
      <c r="C2501" s="249"/>
      <c r="D2501" s="242"/>
      <c r="E2501" s="157"/>
      <c r="T2501" s="16"/>
      <c r="U2501" s="279"/>
      <c r="V2501" s="16"/>
      <c r="X2501" s="16"/>
      <c r="Z2501" s="277"/>
    </row>
    <row r="2502" spans="2:26">
      <c r="B2502" s="120"/>
      <c r="C2502" s="249"/>
      <c r="D2502" s="242"/>
      <c r="E2502" s="157"/>
      <c r="T2502" s="16"/>
      <c r="U2502" s="279"/>
      <c r="V2502" s="16"/>
      <c r="X2502" s="16"/>
      <c r="Z2502" s="277"/>
    </row>
    <row r="2503" spans="2:26">
      <c r="B2503" s="120"/>
      <c r="C2503" s="249"/>
      <c r="D2503" s="242"/>
      <c r="E2503" s="157"/>
      <c r="T2503" s="16"/>
      <c r="U2503" s="279"/>
      <c r="V2503" s="16"/>
      <c r="X2503" s="16"/>
      <c r="Z2503" s="277"/>
    </row>
    <row r="2504" spans="2:26">
      <c r="B2504" s="120"/>
      <c r="C2504" s="249"/>
      <c r="D2504" s="242"/>
      <c r="E2504" s="157"/>
      <c r="T2504" s="16"/>
      <c r="U2504" s="279"/>
      <c r="V2504" s="16"/>
      <c r="X2504" s="16"/>
      <c r="Z2504" s="277"/>
    </row>
    <row r="2505" spans="2:26">
      <c r="B2505" s="120"/>
      <c r="C2505" s="249"/>
      <c r="D2505" s="242"/>
      <c r="E2505" s="157"/>
      <c r="T2505" s="16"/>
      <c r="U2505" s="279"/>
      <c r="V2505" s="16"/>
      <c r="X2505" s="16"/>
      <c r="Z2505" s="277"/>
    </row>
    <row r="2506" spans="2:26">
      <c r="B2506" s="120"/>
      <c r="C2506" s="249"/>
      <c r="D2506" s="242"/>
      <c r="E2506" s="157"/>
      <c r="T2506" s="16"/>
      <c r="U2506" s="279"/>
      <c r="V2506" s="16"/>
      <c r="X2506" s="16"/>
      <c r="Z2506" s="277"/>
    </row>
    <row r="2507" spans="2:26">
      <c r="B2507" s="120"/>
      <c r="C2507" s="249"/>
      <c r="D2507" s="242"/>
      <c r="E2507" s="157"/>
      <c r="T2507" s="16"/>
      <c r="U2507" s="279"/>
      <c r="V2507" s="16"/>
      <c r="X2507" s="16"/>
      <c r="Z2507" s="277"/>
    </row>
    <row r="2508" spans="2:26">
      <c r="B2508" s="120"/>
      <c r="C2508" s="249"/>
      <c r="D2508" s="242"/>
      <c r="E2508" s="157"/>
      <c r="T2508" s="16"/>
      <c r="U2508" s="279"/>
      <c r="V2508" s="16"/>
      <c r="X2508" s="16"/>
      <c r="Z2508" s="277"/>
    </row>
    <row r="2509" spans="2:26">
      <c r="B2509" s="120"/>
      <c r="C2509" s="249"/>
      <c r="D2509" s="242"/>
      <c r="E2509" s="157"/>
      <c r="T2509" s="16"/>
      <c r="U2509" s="279"/>
      <c r="V2509" s="16"/>
      <c r="X2509" s="16"/>
      <c r="Z2509" s="277"/>
    </row>
    <row r="2510" spans="2:26">
      <c r="B2510" s="120"/>
      <c r="C2510" s="249"/>
      <c r="D2510" s="242"/>
      <c r="E2510" s="157"/>
      <c r="T2510" s="16"/>
      <c r="U2510" s="279"/>
      <c r="V2510" s="16"/>
      <c r="X2510" s="16"/>
      <c r="Z2510" s="277"/>
    </row>
    <row r="2511" spans="2:26">
      <c r="B2511" s="120"/>
      <c r="C2511" s="249"/>
      <c r="D2511" s="242"/>
      <c r="E2511" s="157"/>
      <c r="T2511" s="16"/>
      <c r="U2511" s="279"/>
      <c r="V2511" s="16"/>
      <c r="X2511" s="16"/>
      <c r="Z2511" s="277"/>
    </row>
    <row r="2512" spans="2:26">
      <c r="B2512" s="120"/>
      <c r="C2512" s="249"/>
      <c r="D2512" s="242"/>
      <c r="E2512" s="157"/>
      <c r="T2512" s="16"/>
      <c r="U2512" s="279"/>
      <c r="V2512" s="16"/>
      <c r="X2512" s="16"/>
      <c r="Z2512" s="277"/>
    </row>
    <row r="2513" spans="2:26">
      <c r="B2513" s="120"/>
      <c r="C2513" s="249"/>
      <c r="D2513" s="242"/>
      <c r="E2513" s="157"/>
      <c r="T2513" s="16"/>
      <c r="U2513" s="279"/>
      <c r="V2513" s="16"/>
      <c r="X2513" s="16"/>
      <c r="Z2513" s="277"/>
    </row>
    <row r="2514" spans="2:26">
      <c r="B2514" s="120"/>
      <c r="C2514" s="249"/>
      <c r="D2514" s="242"/>
      <c r="E2514" s="157"/>
      <c r="T2514" s="16"/>
      <c r="U2514" s="279"/>
      <c r="V2514" s="16"/>
      <c r="X2514" s="16"/>
      <c r="Z2514" s="277"/>
    </row>
    <row r="2515" spans="2:26">
      <c r="B2515" s="120"/>
      <c r="C2515" s="249"/>
      <c r="D2515" s="242"/>
      <c r="E2515" s="157"/>
      <c r="T2515" s="16"/>
      <c r="U2515" s="279"/>
      <c r="V2515" s="16"/>
      <c r="X2515" s="16"/>
      <c r="Z2515" s="277"/>
    </row>
    <row r="2516" spans="2:26">
      <c r="B2516" s="120"/>
      <c r="C2516" s="249"/>
      <c r="D2516" s="242"/>
      <c r="E2516" s="157"/>
      <c r="T2516" s="16"/>
      <c r="U2516" s="279"/>
      <c r="V2516" s="16"/>
      <c r="X2516" s="16"/>
      <c r="Z2516" s="277"/>
    </row>
    <row r="2517" spans="2:26">
      <c r="B2517" s="120"/>
      <c r="C2517" s="249"/>
      <c r="D2517" s="242"/>
      <c r="E2517" s="157"/>
      <c r="T2517" s="16"/>
      <c r="U2517" s="279"/>
      <c r="V2517" s="16"/>
      <c r="X2517" s="16"/>
      <c r="Z2517" s="277"/>
    </row>
    <row r="2518" spans="2:26">
      <c r="B2518" s="120"/>
      <c r="C2518" s="249"/>
      <c r="D2518" s="242"/>
      <c r="E2518" s="157"/>
      <c r="T2518" s="16"/>
      <c r="U2518" s="279"/>
      <c r="V2518" s="16"/>
      <c r="X2518" s="16"/>
      <c r="Z2518" s="277"/>
    </row>
    <row r="2519" spans="2:26">
      <c r="B2519" s="120"/>
      <c r="C2519" s="249"/>
      <c r="D2519" s="242"/>
      <c r="E2519" s="157"/>
      <c r="T2519" s="16"/>
      <c r="U2519" s="279"/>
      <c r="V2519" s="16"/>
      <c r="X2519" s="16"/>
      <c r="Z2519" s="277"/>
    </row>
    <row r="2520" spans="2:26">
      <c r="B2520" s="120"/>
      <c r="C2520" s="249"/>
      <c r="D2520" s="242"/>
      <c r="E2520" s="157"/>
      <c r="T2520" s="16"/>
      <c r="U2520" s="279"/>
      <c r="V2520" s="16"/>
      <c r="X2520" s="16"/>
      <c r="Z2520" s="277"/>
    </row>
    <row r="2521" spans="2:26">
      <c r="B2521" s="120"/>
      <c r="C2521" s="249"/>
      <c r="D2521" s="242"/>
      <c r="E2521" s="157"/>
      <c r="T2521" s="16"/>
      <c r="U2521" s="279"/>
      <c r="V2521" s="16"/>
      <c r="X2521" s="16"/>
      <c r="Z2521" s="277"/>
    </row>
    <row r="2522" spans="2:26">
      <c r="B2522" s="120"/>
      <c r="C2522" s="249"/>
      <c r="D2522" s="242"/>
      <c r="E2522" s="157"/>
      <c r="T2522" s="16"/>
      <c r="U2522" s="279"/>
      <c r="V2522" s="16"/>
      <c r="X2522" s="16"/>
      <c r="Z2522" s="277"/>
    </row>
    <row r="2523" spans="2:26">
      <c r="B2523" s="120"/>
      <c r="C2523" s="249"/>
      <c r="D2523" s="242"/>
      <c r="E2523" s="157"/>
      <c r="T2523" s="16"/>
      <c r="U2523" s="279"/>
      <c r="V2523" s="16"/>
      <c r="X2523" s="16"/>
      <c r="Z2523" s="277"/>
    </row>
    <row r="2524" spans="2:26">
      <c r="B2524" s="120"/>
      <c r="C2524" s="249"/>
      <c r="D2524" s="242"/>
      <c r="E2524" s="157"/>
      <c r="T2524" s="16"/>
      <c r="U2524" s="279"/>
      <c r="V2524" s="16"/>
      <c r="X2524" s="16"/>
      <c r="Z2524" s="277"/>
    </row>
    <row r="2525" spans="2:26">
      <c r="B2525" s="120"/>
      <c r="C2525" s="249"/>
      <c r="D2525" s="242"/>
      <c r="E2525" s="157"/>
      <c r="T2525" s="16"/>
      <c r="U2525" s="279"/>
      <c r="V2525" s="16"/>
      <c r="X2525" s="16"/>
      <c r="Z2525" s="277"/>
    </row>
    <row r="2526" spans="2:26">
      <c r="B2526" s="120"/>
      <c r="C2526" s="249"/>
      <c r="D2526" s="242"/>
      <c r="E2526" s="157"/>
      <c r="T2526" s="16"/>
      <c r="U2526" s="279"/>
      <c r="V2526" s="16"/>
      <c r="X2526" s="16"/>
      <c r="Z2526" s="277"/>
    </row>
    <row r="2527" spans="2:26">
      <c r="B2527" s="120"/>
      <c r="C2527" s="249"/>
      <c r="D2527" s="242"/>
      <c r="E2527" s="157"/>
      <c r="T2527" s="16"/>
      <c r="U2527" s="279"/>
      <c r="V2527" s="16"/>
      <c r="X2527" s="16"/>
      <c r="Z2527" s="277"/>
    </row>
    <row r="2528" spans="2:26">
      <c r="B2528" s="120"/>
      <c r="C2528" s="249"/>
      <c r="D2528" s="242"/>
      <c r="E2528" s="157"/>
      <c r="T2528" s="16"/>
      <c r="U2528" s="279"/>
      <c r="V2528" s="16"/>
      <c r="X2528" s="16"/>
      <c r="Z2528" s="277"/>
    </row>
    <row r="2529" spans="2:26">
      <c r="B2529" s="120"/>
      <c r="C2529" s="249"/>
      <c r="D2529" s="242"/>
      <c r="E2529" s="157"/>
      <c r="T2529" s="16"/>
      <c r="U2529" s="279"/>
      <c r="V2529" s="16"/>
      <c r="X2529" s="16"/>
      <c r="Z2529" s="277"/>
    </row>
    <row r="2530" spans="2:26">
      <c r="B2530" s="120"/>
      <c r="C2530" s="249"/>
      <c r="D2530" s="242"/>
      <c r="E2530" s="157"/>
      <c r="T2530" s="16"/>
      <c r="U2530" s="279"/>
      <c r="V2530" s="16"/>
      <c r="X2530" s="16"/>
      <c r="Z2530" s="277"/>
    </row>
    <row r="2531" spans="2:26">
      <c r="B2531" s="120"/>
      <c r="C2531" s="249"/>
      <c r="D2531" s="242"/>
      <c r="E2531" s="157"/>
      <c r="T2531" s="16"/>
      <c r="U2531" s="279"/>
      <c r="V2531" s="16"/>
      <c r="X2531" s="16"/>
      <c r="Z2531" s="277"/>
    </row>
    <row r="2532" spans="2:26">
      <c r="B2532" s="120"/>
      <c r="C2532" s="249"/>
      <c r="D2532" s="242"/>
      <c r="E2532" s="157"/>
      <c r="T2532" s="16"/>
      <c r="U2532" s="279"/>
      <c r="V2532" s="16"/>
      <c r="X2532" s="16"/>
      <c r="Z2532" s="277"/>
    </row>
    <row r="2533" spans="2:26">
      <c r="B2533" s="120"/>
      <c r="C2533" s="249"/>
      <c r="D2533" s="242"/>
      <c r="E2533" s="157"/>
      <c r="T2533" s="16"/>
      <c r="U2533" s="279"/>
      <c r="V2533" s="16"/>
      <c r="X2533" s="16"/>
      <c r="Z2533" s="277"/>
    </row>
    <row r="2534" spans="2:26">
      <c r="B2534" s="120"/>
      <c r="C2534" s="249"/>
      <c r="D2534" s="242"/>
      <c r="E2534" s="157"/>
      <c r="T2534" s="16"/>
      <c r="U2534" s="279"/>
      <c r="V2534" s="16"/>
      <c r="X2534" s="16"/>
      <c r="Z2534" s="277"/>
    </row>
    <row r="2535" spans="2:26">
      <c r="B2535" s="120"/>
      <c r="C2535" s="249"/>
      <c r="D2535" s="242"/>
      <c r="E2535" s="157"/>
      <c r="T2535" s="16"/>
      <c r="U2535" s="279"/>
      <c r="V2535" s="16"/>
      <c r="X2535" s="16"/>
      <c r="Z2535" s="277"/>
    </row>
    <row r="2536" spans="2:26">
      <c r="B2536" s="120"/>
      <c r="C2536" s="249"/>
      <c r="D2536" s="242"/>
      <c r="E2536" s="157"/>
      <c r="T2536" s="16"/>
      <c r="U2536" s="279"/>
      <c r="V2536" s="16"/>
      <c r="X2536" s="16"/>
      <c r="Z2536" s="277"/>
    </row>
    <row r="2537" spans="2:26">
      <c r="B2537" s="120"/>
      <c r="C2537" s="249"/>
      <c r="D2537" s="242"/>
      <c r="E2537" s="157"/>
      <c r="T2537" s="16"/>
      <c r="U2537" s="279"/>
      <c r="V2537" s="16"/>
      <c r="X2537" s="16"/>
      <c r="Z2537" s="277"/>
    </row>
    <row r="2538" spans="2:26">
      <c r="B2538" s="120"/>
      <c r="C2538" s="249"/>
      <c r="D2538" s="242"/>
      <c r="E2538" s="157"/>
      <c r="T2538" s="16"/>
      <c r="U2538" s="279"/>
      <c r="V2538" s="16"/>
      <c r="X2538" s="16"/>
      <c r="Z2538" s="277"/>
    </row>
    <row r="2539" spans="2:26">
      <c r="B2539" s="120"/>
      <c r="C2539" s="249"/>
      <c r="D2539" s="242"/>
      <c r="E2539" s="157"/>
      <c r="T2539" s="16"/>
      <c r="U2539" s="279"/>
      <c r="V2539" s="16"/>
      <c r="X2539" s="16"/>
      <c r="Z2539" s="277"/>
    </row>
    <row r="2540" spans="2:26">
      <c r="B2540" s="120"/>
      <c r="C2540" s="249"/>
      <c r="D2540" s="242"/>
      <c r="E2540" s="157"/>
      <c r="T2540" s="16"/>
      <c r="U2540" s="279"/>
      <c r="V2540" s="16"/>
      <c r="X2540" s="16"/>
      <c r="Z2540" s="277"/>
    </row>
    <row r="2541" spans="2:26">
      <c r="B2541" s="120"/>
      <c r="C2541" s="249"/>
      <c r="D2541" s="242"/>
      <c r="E2541" s="157"/>
      <c r="T2541" s="16"/>
      <c r="U2541" s="279"/>
      <c r="V2541" s="16"/>
      <c r="X2541" s="16"/>
      <c r="Z2541" s="277"/>
    </row>
    <row r="2542" spans="2:26">
      <c r="B2542" s="120"/>
      <c r="C2542" s="249"/>
      <c r="D2542" s="242"/>
      <c r="E2542" s="157"/>
      <c r="T2542" s="16"/>
      <c r="U2542" s="279"/>
      <c r="V2542" s="16"/>
      <c r="X2542" s="16"/>
      <c r="Z2542" s="277"/>
    </row>
    <row r="2543" spans="2:26">
      <c r="B2543" s="120"/>
      <c r="C2543" s="249"/>
      <c r="D2543" s="242"/>
      <c r="E2543" s="157"/>
      <c r="T2543" s="16"/>
      <c r="U2543" s="279"/>
      <c r="V2543" s="16"/>
      <c r="X2543" s="16"/>
      <c r="Z2543" s="277"/>
    </row>
    <row r="2544" spans="2:26">
      <c r="B2544" s="120"/>
      <c r="C2544" s="249"/>
      <c r="D2544" s="242"/>
      <c r="E2544" s="157"/>
      <c r="T2544" s="16"/>
      <c r="U2544" s="279"/>
      <c r="V2544" s="16"/>
      <c r="X2544" s="16"/>
      <c r="Z2544" s="277"/>
    </row>
    <row r="2545" spans="2:26">
      <c r="B2545" s="120"/>
      <c r="D2545" s="242"/>
      <c r="E2545" s="157"/>
      <c r="T2545" s="16"/>
      <c r="U2545" s="279"/>
      <c r="V2545" s="16"/>
      <c r="X2545" s="16"/>
    </row>
    <row r="2546" spans="2:26">
      <c r="B2546" s="120"/>
      <c r="C2546" s="249"/>
      <c r="D2546" s="242"/>
      <c r="E2546" s="157"/>
      <c r="T2546" s="16"/>
      <c r="U2546" s="279"/>
      <c r="V2546" s="16"/>
      <c r="X2546" s="16"/>
      <c r="Z2546" s="277"/>
    </row>
    <row r="2547" spans="2:26">
      <c r="B2547" s="120"/>
      <c r="C2547" s="249"/>
      <c r="D2547" s="242"/>
      <c r="E2547" s="157"/>
      <c r="T2547" s="16"/>
      <c r="U2547" s="279"/>
      <c r="V2547" s="16"/>
      <c r="X2547" s="16"/>
      <c r="Z2547" s="277"/>
    </row>
    <row r="2548" spans="2:26">
      <c r="B2548" s="120"/>
      <c r="C2548" s="249"/>
      <c r="D2548" s="242"/>
      <c r="E2548" s="157"/>
      <c r="T2548" s="16"/>
      <c r="U2548" s="279"/>
      <c r="V2548" s="16"/>
      <c r="X2548" s="16"/>
      <c r="Z2548" s="277"/>
    </row>
    <row r="2549" spans="2:26">
      <c r="B2549" s="120"/>
      <c r="C2549" s="249"/>
      <c r="D2549" s="242"/>
      <c r="E2549" s="157"/>
      <c r="T2549" s="16"/>
      <c r="U2549" s="279"/>
      <c r="V2549" s="16"/>
      <c r="X2549" s="16"/>
      <c r="Z2549" s="277"/>
    </row>
    <row r="2550" spans="2:26">
      <c r="B2550" s="120"/>
      <c r="C2550" s="249"/>
      <c r="D2550" s="242"/>
      <c r="E2550" s="157"/>
      <c r="T2550" s="16"/>
      <c r="U2550" s="279"/>
      <c r="V2550" s="16"/>
      <c r="X2550" s="16"/>
      <c r="Z2550" s="277"/>
    </row>
    <row r="2551" spans="2:26">
      <c r="B2551" s="120"/>
      <c r="C2551" s="249"/>
      <c r="D2551" s="242"/>
      <c r="E2551" s="157"/>
      <c r="T2551" s="16"/>
      <c r="U2551" s="279"/>
      <c r="V2551" s="16"/>
      <c r="X2551" s="16"/>
      <c r="Z2551" s="277"/>
    </row>
    <row r="2552" spans="2:26">
      <c r="B2552" s="120"/>
      <c r="C2552" s="249"/>
      <c r="D2552" s="242"/>
      <c r="E2552" s="157"/>
      <c r="T2552" s="16"/>
      <c r="U2552" s="279"/>
      <c r="V2552" s="16"/>
      <c r="X2552" s="16"/>
      <c r="Z2552" s="277"/>
    </row>
    <row r="2553" spans="2:26">
      <c r="B2553" s="120"/>
      <c r="C2553" s="249"/>
      <c r="D2553" s="242"/>
      <c r="E2553" s="157"/>
      <c r="T2553" s="16"/>
      <c r="U2553" s="279"/>
      <c r="V2553" s="16"/>
      <c r="X2553" s="16"/>
      <c r="Z2553" s="277"/>
    </row>
    <row r="2554" spans="2:26">
      <c r="B2554" s="120"/>
      <c r="C2554" s="249"/>
      <c r="D2554" s="242"/>
      <c r="E2554" s="157"/>
      <c r="T2554" s="16"/>
      <c r="U2554" s="279"/>
      <c r="V2554" s="16"/>
      <c r="X2554" s="16"/>
      <c r="Z2554" s="277"/>
    </row>
    <row r="2555" spans="2:26">
      <c r="B2555" s="120"/>
      <c r="C2555" s="249"/>
      <c r="D2555" s="242"/>
      <c r="E2555" s="157"/>
      <c r="T2555" s="16"/>
      <c r="U2555" s="279"/>
      <c r="V2555" s="16"/>
      <c r="X2555" s="16"/>
      <c r="Z2555" s="277"/>
    </row>
    <row r="2556" spans="2:26">
      <c r="B2556" s="120"/>
      <c r="C2556" s="249"/>
      <c r="D2556" s="242"/>
      <c r="E2556" s="157"/>
      <c r="T2556" s="16"/>
      <c r="U2556" s="279"/>
      <c r="V2556" s="16"/>
      <c r="X2556" s="16"/>
      <c r="Z2556" s="277"/>
    </row>
    <row r="2557" spans="2:26">
      <c r="B2557" s="120"/>
      <c r="C2557" s="249"/>
      <c r="D2557" s="242"/>
      <c r="E2557" s="157"/>
      <c r="T2557" s="16"/>
      <c r="U2557" s="279"/>
      <c r="V2557" s="16"/>
      <c r="X2557" s="16"/>
      <c r="Z2557" s="277"/>
    </row>
    <row r="2558" spans="2:26">
      <c r="B2558" s="120"/>
      <c r="C2558" s="249"/>
      <c r="D2558" s="242"/>
      <c r="E2558" s="157"/>
      <c r="T2558" s="16"/>
      <c r="U2558" s="279"/>
      <c r="V2558" s="16"/>
      <c r="X2558" s="16"/>
      <c r="Z2558" s="277"/>
    </row>
    <row r="2559" spans="2:26">
      <c r="B2559" s="120"/>
      <c r="C2559" s="249"/>
      <c r="D2559" s="242"/>
      <c r="E2559" s="157"/>
      <c r="T2559" s="16"/>
      <c r="U2559" s="279"/>
      <c r="V2559" s="16"/>
      <c r="X2559" s="16"/>
      <c r="Z2559" s="277"/>
    </row>
    <row r="2560" spans="2:26">
      <c r="B2560" s="120"/>
      <c r="C2560" s="249"/>
      <c r="D2560" s="242"/>
      <c r="E2560" s="157"/>
      <c r="T2560" s="16"/>
      <c r="U2560" s="279"/>
      <c r="V2560" s="16"/>
      <c r="X2560" s="16"/>
      <c r="Z2560" s="277"/>
    </row>
    <row r="2561" spans="2:26">
      <c r="B2561" s="120"/>
      <c r="C2561" s="249"/>
      <c r="D2561" s="242"/>
      <c r="E2561" s="157"/>
      <c r="T2561" s="16"/>
      <c r="U2561" s="279"/>
      <c r="V2561" s="16"/>
      <c r="X2561" s="16"/>
      <c r="Z2561" s="277"/>
    </row>
    <row r="2562" spans="2:26">
      <c r="B2562" s="120"/>
      <c r="C2562" s="249"/>
      <c r="D2562" s="242"/>
      <c r="E2562" s="157"/>
      <c r="T2562" s="16"/>
      <c r="U2562" s="279"/>
      <c r="V2562" s="16"/>
      <c r="X2562" s="16"/>
      <c r="Z2562" s="277"/>
    </row>
    <row r="2563" spans="2:26">
      <c r="B2563" s="120"/>
      <c r="C2563" s="249"/>
      <c r="D2563" s="242"/>
      <c r="E2563" s="157"/>
      <c r="T2563" s="16"/>
      <c r="U2563" s="279"/>
      <c r="V2563" s="16"/>
      <c r="X2563" s="16"/>
      <c r="Z2563" s="277"/>
    </row>
    <row r="2564" spans="2:26">
      <c r="B2564" s="120"/>
      <c r="C2564" s="249"/>
      <c r="D2564" s="242"/>
      <c r="E2564" s="157"/>
      <c r="T2564" s="16"/>
      <c r="U2564" s="279"/>
      <c r="V2564" s="16"/>
      <c r="X2564" s="16"/>
      <c r="Z2564" s="277"/>
    </row>
    <row r="2565" spans="2:26">
      <c r="B2565" s="120"/>
      <c r="C2565" s="249"/>
      <c r="D2565" s="242"/>
      <c r="E2565" s="157"/>
      <c r="T2565" s="16"/>
      <c r="U2565" s="279"/>
      <c r="V2565" s="16"/>
      <c r="X2565" s="16"/>
      <c r="Z2565" s="277"/>
    </row>
    <row r="2566" spans="2:26">
      <c r="B2566" s="120"/>
      <c r="C2566" s="249"/>
      <c r="D2566" s="242"/>
      <c r="E2566" s="157"/>
      <c r="T2566" s="16"/>
      <c r="U2566" s="279"/>
      <c r="V2566" s="16"/>
      <c r="X2566" s="16"/>
      <c r="Z2566" s="277"/>
    </row>
    <row r="2567" spans="2:26">
      <c r="B2567" s="120"/>
      <c r="C2567" s="249"/>
      <c r="D2567" s="242"/>
      <c r="E2567" s="157"/>
      <c r="T2567" s="16"/>
      <c r="U2567" s="279"/>
      <c r="V2567" s="16"/>
      <c r="X2567" s="16"/>
      <c r="Z2567" s="277"/>
    </row>
    <row r="2568" spans="2:26">
      <c r="B2568" s="120"/>
      <c r="C2568" s="249"/>
      <c r="D2568" s="242"/>
      <c r="E2568" s="157"/>
      <c r="T2568" s="16"/>
      <c r="U2568" s="279"/>
      <c r="V2568" s="16"/>
      <c r="X2568" s="16"/>
      <c r="Z2568" s="277"/>
    </row>
    <row r="2569" spans="2:26">
      <c r="B2569" s="120"/>
      <c r="C2569" s="249"/>
      <c r="D2569" s="242"/>
      <c r="E2569" s="157"/>
      <c r="T2569" s="16"/>
      <c r="U2569" s="279"/>
      <c r="V2569" s="16"/>
      <c r="X2569" s="16"/>
      <c r="Z2569" s="277"/>
    </row>
    <row r="2570" spans="2:26">
      <c r="B2570" s="120"/>
      <c r="C2570" s="249"/>
      <c r="D2570" s="242"/>
      <c r="E2570" s="157"/>
      <c r="T2570" s="16"/>
      <c r="U2570" s="279"/>
      <c r="V2570" s="16"/>
      <c r="X2570" s="16"/>
      <c r="Z2570" s="277"/>
    </row>
    <row r="2571" spans="2:26">
      <c r="B2571" s="120"/>
      <c r="C2571" s="249"/>
      <c r="D2571" s="242"/>
      <c r="E2571" s="157"/>
      <c r="T2571" s="16"/>
      <c r="U2571" s="279"/>
      <c r="V2571" s="16"/>
      <c r="X2571" s="16"/>
      <c r="Z2571" s="277"/>
    </row>
    <row r="2572" spans="2:26">
      <c r="B2572" s="120"/>
      <c r="C2572" s="249"/>
      <c r="D2572" s="242"/>
      <c r="E2572" s="157"/>
      <c r="T2572" s="16"/>
      <c r="U2572" s="279"/>
      <c r="V2572" s="16"/>
      <c r="X2572" s="16"/>
      <c r="Z2572" s="277"/>
    </row>
    <row r="2573" spans="2:26">
      <c r="B2573" s="120"/>
      <c r="C2573" s="249"/>
      <c r="D2573" s="242"/>
      <c r="E2573" s="157"/>
      <c r="T2573" s="16"/>
      <c r="U2573" s="279"/>
      <c r="V2573" s="16"/>
      <c r="X2573" s="16"/>
      <c r="Z2573" s="277"/>
    </row>
    <row r="2574" spans="2:26">
      <c r="B2574" s="120"/>
      <c r="D2574" s="242"/>
      <c r="E2574" s="157"/>
      <c r="T2574" s="16"/>
      <c r="U2574" s="279"/>
      <c r="V2574" s="16"/>
      <c r="X2574" s="16"/>
    </row>
    <row r="2575" spans="2:26">
      <c r="B2575" s="120"/>
      <c r="C2575" s="249"/>
      <c r="D2575" s="242"/>
      <c r="E2575" s="157"/>
      <c r="T2575" s="16"/>
      <c r="U2575" s="279"/>
      <c r="V2575" s="16"/>
      <c r="X2575" s="16"/>
      <c r="Z2575" s="277"/>
    </row>
    <row r="2576" spans="2:26">
      <c r="B2576" s="120"/>
      <c r="C2576" s="249"/>
      <c r="D2576" s="242"/>
      <c r="E2576" s="157"/>
      <c r="T2576" s="16"/>
      <c r="U2576" s="279"/>
      <c r="V2576" s="16"/>
      <c r="X2576" s="16"/>
      <c r="Z2576" s="277"/>
    </row>
    <row r="2577" spans="2:26">
      <c r="B2577" s="120"/>
      <c r="C2577" s="249"/>
      <c r="D2577" s="242"/>
      <c r="E2577" s="157"/>
      <c r="T2577" s="16"/>
      <c r="U2577" s="279"/>
      <c r="V2577" s="16"/>
      <c r="X2577" s="16"/>
      <c r="Z2577" s="277"/>
    </row>
    <row r="2578" spans="2:26">
      <c r="B2578" s="120"/>
      <c r="C2578" s="249"/>
      <c r="D2578" s="242"/>
      <c r="E2578" s="157"/>
      <c r="T2578" s="16"/>
      <c r="U2578" s="279"/>
      <c r="V2578" s="16"/>
      <c r="X2578" s="16"/>
      <c r="Z2578" s="277"/>
    </row>
    <row r="2579" spans="2:26">
      <c r="B2579" s="120"/>
      <c r="C2579" s="249"/>
      <c r="D2579" s="242"/>
      <c r="E2579" s="157"/>
      <c r="T2579" s="16"/>
      <c r="U2579" s="279"/>
      <c r="V2579" s="16"/>
      <c r="X2579" s="16"/>
      <c r="Z2579" s="277"/>
    </row>
    <row r="2580" spans="2:26">
      <c r="B2580" s="120"/>
      <c r="C2580" s="249"/>
      <c r="D2580" s="242"/>
      <c r="E2580" s="157"/>
      <c r="T2580" s="16"/>
      <c r="U2580" s="279"/>
      <c r="V2580" s="16"/>
      <c r="X2580" s="16"/>
      <c r="Z2580" s="277"/>
    </row>
    <row r="2581" spans="2:26">
      <c r="B2581" s="120"/>
      <c r="C2581" s="249"/>
      <c r="D2581" s="242"/>
      <c r="E2581" s="157"/>
      <c r="T2581" s="16"/>
      <c r="U2581" s="279"/>
      <c r="V2581" s="16"/>
      <c r="X2581" s="16"/>
      <c r="Z2581" s="277"/>
    </row>
    <row r="2582" spans="2:26">
      <c r="B2582" s="120"/>
      <c r="C2582" s="249"/>
      <c r="D2582" s="242"/>
      <c r="E2582" s="157"/>
      <c r="T2582" s="16"/>
      <c r="U2582" s="279"/>
      <c r="V2582" s="16"/>
      <c r="X2582" s="16"/>
      <c r="Z2582" s="277"/>
    </row>
    <row r="2583" spans="2:26">
      <c r="B2583" s="120"/>
      <c r="C2583" s="249"/>
      <c r="D2583" s="242"/>
      <c r="E2583" s="157"/>
      <c r="T2583" s="16"/>
      <c r="U2583" s="279"/>
      <c r="V2583" s="16"/>
      <c r="X2583" s="16"/>
      <c r="Z2583" s="277"/>
    </row>
    <row r="2584" spans="2:26">
      <c r="B2584" s="120"/>
      <c r="C2584" s="249"/>
      <c r="D2584" s="242"/>
      <c r="E2584" s="157"/>
      <c r="T2584" s="16"/>
      <c r="U2584" s="279"/>
      <c r="V2584" s="16"/>
      <c r="X2584" s="16"/>
      <c r="Z2584" s="277"/>
    </row>
    <row r="2585" spans="2:26">
      <c r="B2585" s="120"/>
      <c r="C2585" s="249"/>
      <c r="D2585" s="242"/>
      <c r="E2585" s="157"/>
      <c r="T2585" s="16"/>
      <c r="U2585" s="279"/>
      <c r="V2585" s="16"/>
      <c r="X2585" s="16"/>
      <c r="Z2585" s="277"/>
    </row>
    <row r="2586" spans="2:26">
      <c r="B2586" s="120"/>
      <c r="C2586" s="249"/>
      <c r="D2586" s="242"/>
      <c r="E2586" s="157"/>
      <c r="T2586" s="16"/>
      <c r="U2586" s="279"/>
      <c r="V2586" s="16"/>
      <c r="X2586" s="16"/>
      <c r="Z2586" s="277"/>
    </row>
    <row r="2587" spans="2:26">
      <c r="B2587" s="120"/>
      <c r="C2587" s="249"/>
      <c r="D2587" s="242"/>
      <c r="E2587" s="157"/>
      <c r="T2587" s="16"/>
      <c r="U2587" s="279"/>
      <c r="V2587" s="16"/>
      <c r="X2587" s="16"/>
      <c r="Z2587" s="277"/>
    </row>
    <row r="2588" spans="2:26">
      <c r="B2588" s="120"/>
      <c r="C2588" s="249"/>
      <c r="D2588" s="242"/>
      <c r="E2588" s="157"/>
      <c r="T2588" s="16"/>
      <c r="U2588" s="279"/>
      <c r="V2588" s="16"/>
      <c r="X2588" s="16"/>
      <c r="Z2588" s="277"/>
    </row>
    <row r="2589" spans="2:26">
      <c r="B2589" s="120"/>
      <c r="C2589" s="249"/>
      <c r="D2589" s="242"/>
      <c r="E2589" s="157"/>
      <c r="T2589" s="16"/>
      <c r="U2589" s="279"/>
      <c r="V2589" s="16"/>
      <c r="X2589" s="16"/>
      <c r="Z2589" s="277"/>
    </row>
    <row r="2590" spans="2:26">
      <c r="B2590" s="120"/>
      <c r="C2590" s="249"/>
      <c r="D2590" s="242"/>
      <c r="E2590" s="157"/>
      <c r="T2590" s="16"/>
      <c r="U2590" s="279"/>
      <c r="V2590" s="16"/>
      <c r="X2590" s="16"/>
      <c r="Z2590" s="277"/>
    </row>
    <row r="2591" spans="2:26">
      <c r="B2591" s="120"/>
      <c r="C2591" s="249"/>
      <c r="D2591" s="242"/>
      <c r="E2591" s="157"/>
      <c r="T2591" s="16"/>
      <c r="U2591" s="279"/>
      <c r="V2591" s="16"/>
      <c r="X2591" s="16"/>
      <c r="Z2591" s="277"/>
    </row>
    <row r="2592" spans="2:26">
      <c r="B2592" s="120"/>
      <c r="C2592" s="249"/>
      <c r="D2592" s="242"/>
      <c r="E2592" s="157"/>
      <c r="T2592" s="16"/>
      <c r="U2592" s="279"/>
      <c r="V2592" s="16"/>
      <c r="X2592" s="16"/>
      <c r="Z2592" s="277"/>
    </row>
    <row r="2593" spans="2:26">
      <c r="B2593" s="120"/>
      <c r="C2593" s="249"/>
      <c r="D2593" s="242"/>
      <c r="E2593" s="157"/>
      <c r="T2593" s="16"/>
      <c r="U2593" s="279"/>
      <c r="V2593" s="16"/>
      <c r="X2593" s="16"/>
      <c r="Z2593" s="277"/>
    </row>
    <row r="2594" spans="2:26">
      <c r="B2594" s="120"/>
      <c r="C2594" s="249"/>
      <c r="D2594" s="242"/>
      <c r="E2594" s="157"/>
      <c r="T2594" s="16"/>
      <c r="U2594" s="279"/>
      <c r="V2594" s="16"/>
      <c r="X2594" s="16"/>
      <c r="Z2594" s="277"/>
    </row>
    <row r="2595" spans="2:26">
      <c r="B2595" s="120"/>
      <c r="C2595" s="249"/>
      <c r="D2595" s="242"/>
      <c r="E2595" s="157"/>
      <c r="T2595" s="16"/>
      <c r="U2595" s="279"/>
      <c r="V2595" s="16"/>
      <c r="X2595" s="16"/>
      <c r="Z2595" s="277"/>
    </row>
    <row r="2596" spans="2:26">
      <c r="B2596" s="120"/>
      <c r="C2596" s="249"/>
      <c r="D2596" s="242"/>
      <c r="E2596" s="157"/>
      <c r="T2596" s="16"/>
      <c r="U2596" s="279"/>
      <c r="V2596" s="16"/>
      <c r="X2596" s="16"/>
      <c r="Z2596" s="277"/>
    </row>
    <row r="2597" spans="2:26">
      <c r="B2597" s="120"/>
      <c r="C2597" s="249"/>
      <c r="D2597" s="242"/>
      <c r="E2597" s="157"/>
      <c r="T2597" s="16"/>
      <c r="U2597" s="279"/>
      <c r="V2597" s="16"/>
      <c r="X2597" s="16"/>
      <c r="Z2597" s="277"/>
    </row>
    <row r="2598" spans="2:26">
      <c r="B2598" s="120"/>
      <c r="C2598" s="249"/>
      <c r="D2598" s="242"/>
      <c r="E2598" s="157"/>
      <c r="T2598" s="16"/>
      <c r="U2598" s="279"/>
      <c r="V2598" s="16"/>
      <c r="X2598" s="16"/>
      <c r="Z2598" s="277"/>
    </row>
    <row r="2599" spans="2:26">
      <c r="B2599" s="120"/>
      <c r="C2599" s="249"/>
      <c r="D2599" s="242"/>
      <c r="E2599" s="157"/>
      <c r="T2599" s="16"/>
      <c r="U2599" s="279"/>
      <c r="V2599" s="16"/>
      <c r="X2599" s="16"/>
      <c r="Z2599" s="277"/>
    </row>
    <row r="2600" spans="2:26">
      <c r="B2600" s="120"/>
      <c r="C2600" s="249"/>
      <c r="D2600" s="242"/>
      <c r="E2600" s="157"/>
      <c r="T2600" s="16"/>
      <c r="U2600" s="279"/>
      <c r="V2600" s="16"/>
      <c r="X2600" s="16"/>
      <c r="Z2600" s="277"/>
    </row>
    <row r="2601" spans="2:26">
      <c r="B2601" s="120"/>
      <c r="C2601" s="249"/>
      <c r="D2601" s="242"/>
      <c r="E2601" s="157"/>
      <c r="T2601" s="16"/>
      <c r="U2601" s="279"/>
      <c r="V2601" s="16"/>
      <c r="X2601" s="16"/>
      <c r="Z2601" s="277"/>
    </row>
    <row r="2602" spans="2:26">
      <c r="B2602" s="120"/>
      <c r="C2602" s="249"/>
      <c r="D2602" s="242"/>
      <c r="E2602" s="157"/>
      <c r="T2602" s="16"/>
      <c r="U2602" s="279"/>
      <c r="V2602" s="16"/>
      <c r="X2602" s="16"/>
      <c r="Z2602" s="277"/>
    </row>
    <row r="2603" spans="2:26">
      <c r="B2603" s="120"/>
      <c r="C2603" s="249"/>
      <c r="D2603" s="242"/>
      <c r="E2603" s="157"/>
      <c r="T2603" s="16"/>
      <c r="U2603" s="279"/>
      <c r="V2603" s="16"/>
      <c r="X2603" s="16"/>
      <c r="Z2603" s="277"/>
    </row>
    <row r="2604" spans="2:26">
      <c r="B2604" s="120"/>
      <c r="C2604" s="249"/>
      <c r="D2604" s="242"/>
      <c r="E2604" s="157"/>
      <c r="T2604" s="16"/>
      <c r="U2604" s="279"/>
      <c r="V2604" s="16"/>
      <c r="X2604" s="16"/>
      <c r="Z2604" s="277"/>
    </row>
    <row r="2605" spans="2:26">
      <c r="B2605" s="120"/>
      <c r="C2605" s="249"/>
      <c r="D2605" s="242"/>
      <c r="E2605" s="157"/>
      <c r="T2605" s="16"/>
      <c r="U2605" s="279"/>
      <c r="V2605" s="16"/>
      <c r="X2605" s="16"/>
      <c r="Z2605" s="277"/>
    </row>
    <row r="2606" spans="2:26">
      <c r="B2606" s="120"/>
      <c r="C2606" s="249"/>
      <c r="D2606" s="242"/>
      <c r="E2606" s="157"/>
      <c r="T2606" s="16"/>
      <c r="U2606" s="279"/>
      <c r="V2606" s="16"/>
      <c r="X2606" s="16"/>
      <c r="Z2606" s="277"/>
    </row>
    <row r="2607" spans="2:26">
      <c r="B2607" s="120"/>
      <c r="C2607" s="249"/>
      <c r="D2607" s="242"/>
      <c r="E2607" s="157"/>
      <c r="T2607" s="16"/>
      <c r="U2607" s="279"/>
      <c r="V2607" s="16"/>
      <c r="X2607" s="16"/>
      <c r="Z2607" s="277"/>
    </row>
    <row r="2608" spans="2:26">
      <c r="B2608" s="120"/>
      <c r="C2608" s="249"/>
      <c r="D2608" s="242"/>
      <c r="E2608" s="157"/>
      <c r="T2608" s="16"/>
      <c r="U2608" s="279"/>
      <c r="V2608" s="16"/>
      <c r="X2608" s="16"/>
      <c r="Z2608" s="277"/>
    </row>
    <row r="2609" spans="2:26">
      <c r="B2609" s="120"/>
      <c r="C2609" s="249"/>
      <c r="D2609" s="242"/>
      <c r="E2609" s="157"/>
      <c r="T2609" s="16"/>
      <c r="U2609" s="279"/>
      <c r="V2609" s="16"/>
      <c r="X2609" s="16"/>
      <c r="Z2609" s="277"/>
    </row>
    <row r="2610" spans="2:26">
      <c r="B2610" s="120"/>
      <c r="C2610" s="249"/>
      <c r="D2610" s="242"/>
      <c r="E2610" s="157"/>
      <c r="T2610" s="16"/>
      <c r="U2610" s="279"/>
      <c r="V2610" s="16"/>
      <c r="X2610" s="16"/>
      <c r="Z2610" s="277"/>
    </row>
    <row r="2611" spans="2:26">
      <c r="B2611" s="120"/>
      <c r="C2611" s="249"/>
      <c r="D2611" s="242"/>
      <c r="E2611" s="157"/>
      <c r="T2611" s="16"/>
      <c r="U2611" s="279"/>
      <c r="V2611" s="16"/>
      <c r="X2611" s="16"/>
      <c r="Z2611" s="277"/>
    </row>
    <row r="2612" spans="2:26">
      <c r="B2612" s="120"/>
      <c r="C2612" s="249"/>
      <c r="D2612" s="242"/>
      <c r="E2612" s="157"/>
      <c r="T2612" s="16"/>
      <c r="U2612" s="279"/>
      <c r="V2612" s="16"/>
      <c r="X2612" s="16"/>
      <c r="Z2612" s="277"/>
    </row>
    <row r="2613" spans="2:26">
      <c r="B2613" s="120"/>
      <c r="C2613" s="249"/>
      <c r="D2613" s="242"/>
      <c r="E2613" s="157"/>
      <c r="T2613" s="16"/>
      <c r="U2613" s="279"/>
      <c r="V2613" s="16"/>
      <c r="X2613" s="16"/>
      <c r="Z2613" s="277"/>
    </row>
    <row r="2614" spans="2:26">
      <c r="B2614" s="120"/>
      <c r="C2614" s="249"/>
      <c r="D2614" s="242"/>
      <c r="E2614" s="157"/>
      <c r="T2614" s="16"/>
      <c r="U2614" s="279"/>
      <c r="V2614" s="16"/>
      <c r="X2614" s="16"/>
      <c r="Z2614" s="277"/>
    </row>
    <row r="2615" spans="2:26">
      <c r="B2615" s="120"/>
      <c r="C2615" s="249"/>
      <c r="D2615" s="242"/>
      <c r="E2615" s="157"/>
      <c r="T2615" s="16"/>
      <c r="U2615" s="279"/>
      <c r="V2615" s="16"/>
      <c r="X2615" s="16"/>
      <c r="Z2615" s="277"/>
    </row>
    <row r="2616" spans="2:26">
      <c r="B2616" s="120"/>
      <c r="C2616" s="249"/>
      <c r="D2616" s="242"/>
      <c r="E2616" s="157"/>
      <c r="T2616" s="16"/>
      <c r="U2616" s="279"/>
      <c r="V2616" s="16"/>
      <c r="X2616" s="16"/>
      <c r="Z2616" s="277"/>
    </row>
    <row r="2617" spans="2:26">
      <c r="B2617" s="120"/>
      <c r="C2617" s="249"/>
      <c r="D2617" s="242"/>
      <c r="E2617" s="157"/>
      <c r="T2617" s="16"/>
      <c r="U2617" s="279"/>
      <c r="V2617" s="16"/>
      <c r="X2617" s="16"/>
      <c r="Z2617" s="277"/>
    </row>
    <row r="2618" spans="2:26">
      <c r="B2618" s="120"/>
      <c r="C2618" s="249"/>
      <c r="D2618" s="242"/>
      <c r="E2618" s="157"/>
      <c r="T2618" s="16"/>
      <c r="U2618" s="279"/>
      <c r="V2618" s="16"/>
      <c r="X2618" s="16"/>
      <c r="Z2618" s="277"/>
    </row>
    <row r="2619" spans="2:26">
      <c r="B2619" s="120"/>
      <c r="C2619" s="249"/>
      <c r="D2619" s="242"/>
      <c r="E2619" s="157"/>
      <c r="T2619" s="16"/>
      <c r="U2619" s="279"/>
      <c r="V2619" s="16"/>
      <c r="X2619" s="16"/>
      <c r="Z2619" s="277"/>
    </row>
    <row r="2620" spans="2:26">
      <c r="B2620" s="120"/>
      <c r="C2620" s="249"/>
      <c r="D2620" s="242"/>
      <c r="E2620" s="157"/>
      <c r="T2620" s="16"/>
      <c r="U2620" s="279"/>
      <c r="V2620" s="16"/>
      <c r="X2620" s="16"/>
      <c r="Z2620" s="277"/>
    </row>
    <row r="2621" spans="2:26">
      <c r="B2621" s="120"/>
      <c r="C2621" s="249"/>
      <c r="D2621" s="242"/>
      <c r="E2621" s="157"/>
      <c r="T2621" s="16"/>
      <c r="U2621" s="279"/>
      <c r="V2621" s="16"/>
      <c r="X2621" s="16"/>
      <c r="Z2621" s="277"/>
    </row>
    <row r="2622" spans="2:26">
      <c r="B2622" s="120"/>
      <c r="C2622" s="249"/>
      <c r="D2622" s="242"/>
      <c r="E2622" s="157"/>
      <c r="T2622" s="16"/>
      <c r="U2622" s="279"/>
      <c r="V2622" s="16"/>
      <c r="X2622" s="16"/>
      <c r="Z2622" s="277"/>
    </row>
    <row r="2623" spans="2:26">
      <c r="B2623" s="120"/>
      <c r="C2623" s="249"/>
      <c r="D2623" s="242"/>
      <c r="E2623" s="157"/>
      <c r="T2623" s="16"/>
      <c r="U2623" s="279"/>
      <c r="V2623" s="16"/>
      <c r="X2623" s="16"/>
      <c r="Z2623" s="277"/>
    </row>
    <row r="2624" spans="2:26">
      <c r="B2624" s="120"/>
      <c r="C2624" s="249"/>
      <c r="D2624" s="242"/>
      <c r="E2624" s="157"/>
      <c r="T2624" s="16"/>
      <c r="U2624" s="279"/>
      <c r="V2624" s="16"/>
      <c r="X2624" s="16"/>
      <c r="Z2624" s="277"/>
    </row>
    <row r="2625" spans="2:26">
      <c r="B2625" s="120"/>
      <c r="C2625" s="249"/>
      <c r="D2625" s="242"/>
      <c r="E2625" s="157"/>
      <c r="T2625" s="16"/>
      <c r="U2625" s="279"/>
      <c r="V2625" s="16"/>
      <c r="X2625" s="16"/>
      <c r="Z2625" s="277"/>
    </row>
    <row r="2626" spans="2:26">
      <c r="B2626" s="120"/>
      <c r="C2626" s="249"/>
      <c r="D2626" s="242"/>
      <c r="E2626" s="157"/>
      <c r="T2626" s="16"/>
      <c r="U2626" s="279"/>
      <c r="V2626" s="16"/>
      <c r="X2626" s="16"/>
      <c r="Z2626" s="277"/>
    </row>
    <row r="2627" spans="2:26">
      <c r="B2627" s="120"/>
      <c r="C2627" s="249"/>
      <c r="D2627" s="242"/>
      <c r="E2627" s="157"/>
      <c r="T2627" s="16"/>
      <c r="U2627" s="279"/>
      <c r="V2627" s="16"/>
      <c r="X2627" s="16"/>
      <c r="Z2627" s="277"/>
    </row>
    <row r="2628" spans="2:26">
      <c r="B2628" s="120"/>
      <c r="C2628" s="249"/>
      <c r="D2628" s="242"/>
      <c r="E2628" s="157"/>
      <c r="T2628" s="16"/>
      <c r="U2628" s="279"/>
      <c r="V2628" s="16"/>
      <c r="X2628" s="16"/>
      <c r="Z2628" s="277"/>
    </row>
    <row r="2629" spans="2:26">
      <c r="B2629" s="120"/>
      <c r="C2629" s="249"/>
      <c r="D2629" s="242"/>
      <c r="E2629" s="157"/>
      <c r="T2629" s="16"/>
      <c r="U2629" s="279"/>
      <c r="V2629" s="16"/>
      <c r="X2629" s="16"/>
      <c r="Z2629" s="277"/>
    </row>
    <row r="2630" spans="2:26">
      <c r="B2630" s="120"/>
      <c r="C2630" s="249"/>
      <c r="D2630" s="242"/>
      <c r="E2630" s="157"/>
      <c r="T2630" s="16"/>
      <c r="U2630" s="279"/>
      <c r="V2630" s="16"/>
      <c r="X2630" s="16"/>
      <c r="Z2630" s="277"/>
    </row>
    <row r="2631" spans="2:26">
      <c r="B2631" s="120"/>
      <c r="C2631" s="249"/>
      <c r="D2631" s="242"/>
      <c r="E2631" s="157"/>
      <c r="T2631" s="16"/>
      <c r="U2631" s="279"/>
      <c r="V2631" s="16"/>
      <c r="X2631" s="16"/>
      <c r="Z2631" s="277"/>
    </row>
    <row r="2632" spans="2:26">
      <c r="B2632" s="120"/>
      <c r="C2632" s="249"/>
      <c r="D2632" s="242"/>
      <c r="E2632" s="157"/>
      <c r="T2632" s="16"/>
      <c r="U2632" s="279"/>
      <c r="V2632" s="16"/>
      <c r="X2632" s="16"/>
      <c r="Z2632" s="277"/>
    </row>
    <row r="2633" spans="2:26">
      <c r="B2633" s="120"/>
      <c r="C2633" s="249"/>
      <c r="D2633" s="242"/>
      <c r="E2633" s="157"/>
      <c r="T2633" s="16"/>
      <c r="U2633" s="279"/>
      <c r="V2633" s="16"/>
      <c r="X2633" s="16"/>
      <c r="Z2633" s="277"/>
    </row>
    <row r="2634" spans="2:26">
      <c r="B2634" s="120"/>
      <c r="C2634" s="249"/>
      <c r="D2634" s="242"/>
      <c r="E2634" s="157"/>
      <c r="T2634" s="16"/>
      <c r="U2634" s="279"/>
      <c r="V2634" s="16"/>
      <c r="X2634" s="16"/>
      <c r="Z2634" s="277"/>
    </row>
    <row r="2635" spans="2:26">
      <c r="B2635" s="120"/>
      <c r="C2635" s="249"/>
      <c r="D2635" s="242"/>
      <c r="E2635" s="157"/>
      <c r="T2635" s="16"/>
      <c r="U2635" s="279"/>
      <c r="V2635" s="16"/>
      <c r="X2635" s="16"/>
      <c r="Z2635" s="277"/>
    </row>
    <row r="2636" spans="2:26">
      <c r="B2636" s="120"/>
      <c r="C2636" s="249"/>
      <c r="D2636" s="242"/>
      <c r="E2636" s="157"/>
      <c r="T2636" s="16"/>
      <c r="U2636" s="279"/>
      <c r="V2636" s="16"/>
      <c r="X2636" s="16"/>
      <c r="Z2636" s="277"/>
    </row>
    <row r="2637" spans="2:26">
      <c r="B2637" s="120"/>
      <c r="C2637" s="249"/>
      <c r="D2637" s="242"/>
      <c r="E2637" s="157"/>
      <c r="T2637" s="16"/>
      <c r="U2637" s="279"/>
      <c r="V2637" s="16"/>
      <c r="X2637" s="16"/>
      <c r="Z2637" s="277"/>
    </row>
    <row r="2638" spans="2:26">
      <c r="B2638" s="120"/>
      <c r="C2638" s="249"/>
      <c r="D2638" s="242"/>
      <c r="E2638" s="157"/>
      <c r="T2638" s="16"/>
      <c r="U2638" s="279"/>
      <c r="V2638" s="16"/>
      <c r="X2638" s="16"/>
      <c r="Z2638" s="277"/>
    </row>
    <row r="2639" spans="2:26">
      <c r="B2639" s="120"/>
      <c r="C2639" s="249"/>
      <c r="D2639" s="242"/>
      <c r="E2639" s="157"/>
      <c r="T2639" s="16"/>
      <c r="U2639" s="279"/>
      <c r="V2639" s="16"/>
      <c r="X2639" s="16"/>
      <c r="Z2639" s="277"/>
    </row>
    <row r="2640" spans="2:26">
      <c r="B2640" s="120"/>
      <c r="C2640" s="249"/>
      <c r="D2640" s="242"/>
      <c r="E2640" s="157"/>
      <c r="T2640" s="16"/>
      <c r="U2640" s="279"/>
      <c r="V2640" s="16"/>
      <c r="X2640" s="16"/>
      <c r="Z2640" s="277"/>
    </row>
    <row r="2641" spans="2:26">
      <c r="B2641" s="120"/>
      <c r="C2641" s="249"/>
      <c r="D2641" s="242"/>
      <c r="E2641" s="157"/>
      <c r="T2641" s="16"/>
      <c r="U2641" s="279"/>
      <c r="V2641" s="16"/>
      <c r="X2641" s="16"/>
      <c r="Z2641" s="277"/>
    </row>
    <row r="2642" spans="2:26">
      <c r="B2642" s="120"/>
      <c r="C2642" s="249"/>
      <c r="D2642" s="242"/>
      <c r="E2642" s="157"/>
      <c r="T2642" s="16"/>
      <c r="U2642" s="279"/>
      <c r="V2642" s="16"/>
      <c r="X2642" s="16"/>
      <c r="Z2642" s="277"/>
    </row>
    <row r="2643" spans="2:26">
      <c r="B2643" s="120"/>
      <c r="C2643" s="249"/>
      <c r="D2643" s="242"/>
      <c r="E2643" s="157"/>
      <c r="T2643" s="16"/>
      <c r="U2643" s="279"/>
      <c r="V2643" s="16"/>
      <c r="X2643" s="16"/>
      <c r="Z2643" s="277"/>
    </row>
    <row r="2644" spans="2:26">
      <c r="B2644" s="120"/>
      <c r="C2644" s="249"/>
      <c r="D2644" s="242"/>
      <c r="E2644" s="157"/>
      <c r="T2644" s="16"/>
      <c r="U2644" s="279"/>
      <c r="V2644" s="16"/>
      <c r="X2644" s="16"/>
      <c r="Z2644" s="277"/>
    </row>
    <row r="2645" spans="2:26">
      <c r="B2645" s="120"/>
      <c r="C2645" s="249"/>
      <c r="D2645" s="242"/>
      <c r="E2645" s="157"/>
      <c r="T2645" s="16"/>
      <c r="U2645" s="279"/>
      <c r="V2645" s="16"/>
      <c r="X2645" s="16"/>
      <c r="Z2645" s="277"/>
    </row>
    <row r="2646" spans="2:26">
      <c r="B2646" s="120"/>
      <c r="C2646" s="249"/>
      <c r="D2646" s="242"/>
      <c r="E2646" s="157"/>
      <c r="T2646" s="16"/>
      <c r="U2646" s="279"/>
      <c r="V2646" s="16"/>
      <c r="X2646" s="16"/>
      <c r="Z2646" s="277"/>
    </row>
    <row r="2647" spans="2:26">
      <c r="B2647" s="120"/>
      <c r="C2647" s="249"/>
      <c r="D2647" s="242"/>
      <c r="E2647" s="157"/>
      <c r="T2647" s="16"/>
      <c r="U2647" s="279"/>
      <c r="V2647" s="16"/>
      <c r="X2647" s="16"/>
      <c r="Z2647" s="277"/>
    </row>
    <row r="2648" spans="2:26">
      <c r="B2648" s="120"/>
      <c r="C2648" s="249"/>
      <c r="D2648" s="242"/>
      <c r="E2648" s="157"/>
      <c r="T2648" s="16"/>
      <c r="U2648" s="279"/>
      <c r="V2648" s="16"/>
      <c r="X2648" s="16"/>
      <c r="Z2648" s="277"/>
    </row>
    <row r="2649" spans="2:26">
      <c r="B2649" s="120"/>
      <c r="C2649" s="249"/>
      <c r="D2649" s="242"/>
      <c r="E2649" s="157"/>
      <c r="T2649" s="16"/>
      <c r="U2649" s="279"/>
      <c r="V2649" s="16"/>
      <c r="X2649" s="16"/>
      <c r="Z2649" s="277"/>
    </row>
    <row r="2650" spans="2:26">
      <c r="B2650" s="120"/>
      <c r="C2650" s="249"/>
      <c r="D2650" s="242"/>
      <c r="E2650" s="157"/>
      <c r="T2650" s="16"/>
      <c r="U2650" s="279"/>
      <c r="V2650" s="16"/>
      <c r="X2650" s="16"/>
      <c r="Z2650" s="277"/>
    </row>
    <row r="2651" spans="2:26">
      <c r="B2651" s="120"/>
      <c r="C2651" s="249"/>
      <c r="D2651" s="242"/>
      <c r="E2651" s="157"/>
      <c r="T2651" s="16"/>
      <c r="U2651" s="279"/>
      <c r="V2651" s="16"/>
      <c r="X2651" s="16"/>
      <c r="Z2651" s="277"/>
    </row>
    <row r="2652" spans="2:26">
      <c r="B2652" s="120"/>
      <c r="C2652" s="249"/>
      <c r="D2652" s="242"/>
      <c r="E2652" s="157"/>
      <c r="T2652" s="16"/>
      <c r="U2652" s="279"/>
      <c r="V2652" s="16"/>
      <c r="X2652" s="16"/>
      <c r="Z2652" s="277"/>
    </row>
    <row r="2653" spans="2:26">
      <c r="B2653" s="120"/>
      <c r="C2653" s="249"/>
      <c r="D2653" s="242"/>
      <c r="E2653" s="157"/>
      <c r="T2653" s="16"/>
      <c r="U2653" s="279"/>
      <c r="V2653" s="16"/>
      <c r="X2653" s="16"/>
      <c r="Z2653" s="277"/>
    </row>
    <row r="2654" spans="2:26">
      <c r="B2654" s="120"/>
      <c r="C2654" s="249"/>
      <c r="D2654" s="242"/>
      <c r="E2654" s="157"/>
      <c r="T2654" s="16"/>
      <c r="U2654" s="279"/>
      <c r="V2654" s="16"/>
      <c r="X2654" s="16"/>
      <c r="Z2654" s="277"/>
    </row>
    <row r="2655" spans="2:26">
      <c r="B2655" s="120"/>
      <c r="C2655" s="249"/>
      <c r="D2655" s="242"/>
      <c r="E2655" s="157"/>
      <c r="T2655" s="16"/>
      <c r="U2655" s="279"/>
      <c r="V2655" s="16"/>
      <c r="X2655" s="16"/>
      <c r="Z2655" s="277"/>
    </row>
    <row r="2656" spans="2:26">
      <c r="B2656" s="120"/>
      <c r="C2656" s="249"/>
      <c r="D2656" s="242"/>
      <c r="E2656" s="157"/>
      <c r="T2656" s="16"/>
      <c r="U2656" s="279"/>
      <c r="V2656" s="16"/>
      <c r="X2656" s="16"/>
      <c r="Z2656" s="277"/>
    </row>
    <row r="2657" spans="2:26">
      <c r="B2657" s="120"/>
      <c r="C2657" s="249"/>
      <c r="D2657" s="242"/>
      <c r="E2657" s="157"/>
      <c r="T2657" s="16"/>
      <c r="U2657" s="279"/>
      <c r="V2657" s="16"/>
      <c r="X2657" s="16"/>
      <c r="Z2657" s="277"/>
    </row>
    <row r="2658" spans="2:26">
      <c r="B2658" s="120"/>
      <c r="C2658" s="249"/>
      <c r="D2658" s="242"/>
      <c r="E2658" s="157"/>
      <c r="T2658" s="16"/>
      <c r="U2658" s="279"/>
      <c r="V2658" s="16"/>
      <c r="X2658" s="16"/>
      <c r="Z2658" s="277"/>
    </row>
    <row r="2659" spans="2:26">
      <c r="B2659" s="120"/>
      <c r="C2659" s="249"/>
      <c r="D2659" s="242"/>
      <c r="E2659" s="157"/>
      <c r="T2659" s="16"/>
      <c r="U2659" s="279"/>
      <c r="V2659" s="16"/>
      <c r="X2659" s="16"/>
      <c r="Z2659" s="277"/>
    </row>
    <row r="2660" spans="2:26">
      <c r="B2660" s="120"/>
      <c r="C2660" s="249"/>
      <c r="D2660" s="242"/>
      <c r="E2660" s="157"/>
      <c r="T2660" s="16"/>
      <c r="U2660" s="279"/>
      <c r="V2660" s="16"/>
      <c r="X2660" s="16"/>
      <c r="Z2660" s="277"/>
    </row>
    <row r="2661" spans="2:26">
      <c r="B2661" s="120"/>
      <c r="C2661" s="249"/>
      <c r="D2661" s="242"/>
      <c r="E2661" s="157"/>
      <c r="T2661" s="16"/>
      <c r="U2661" s="279"/>
      <c r="V2661" s="16"/>
      <c r="X2661" s="16"/>
      <c r="Z2661" s="277"/>
    </row>
    <row r="2662" spans="2:26">
      <c r="B2662" s="120"/>
      <c r="C2662" s="249"/>
      <c r="D2662" s="242"/>
      <c r="E2662" s="157"/>
      <c r="T2662" s="16"/>
      <c r="U2662" s="279"/>
      <c r="V2662" s="16"/>
      <c r="X2662" s="16"/>
      <c r="Z2662" s="277"/>
    </row>
    <row r="2663" spans="2:26">
      <c r="B2663" s="120"/>
      <c r="C2663" s="249"/>
      <c r="D2663" s="242"/>
      <c r="E2663" s="157"/>
      <c r="T2663" s="16"/>
      <c r="U2663" s="279"/>
      <c r="V2663" s="16"/>
      <c r="X2663" s="16"/>
      <c r="Z2663" s="277"/>
    </row>
    <row r="2664" spans="2:26">
      <c r="B2664" s="120"/>
      <c r="C2664" s="249"/>
      <c r="D2664" s="242"/>
      <c r="E2664" s="157"/>
      <c r="T2664" s="16"/>
      <c r="U2664" s="279"/>
      <c r="V2664" s="16"/>
      <c r="X2664" s="16"/>
      <c r="Z2664" s="277"/>
    </row>
    <row r="2665" spans="2:26">
      <c r="B2665" s="120"/>
      <c r="C2665" s="249"/>
      <c r="D2665" s="242"/>
      <c r="E2665" s="157"/>
      <c r="T2665" s="16"/>
      <c r="U2665" s="279"/>
      <c r="V2665" s="16"/>
      <c r="X2665" s="16"/>
      <c r="Z2665" s="277"/>
    </row>
    <row r="2666" spans="2:26">
      <c r="B2666" s="120"/>
      <c r="C2666" s="249"/>
      <c r="D2666" s="242"/>
      <c r="E2666" s="157"/>
      <c r="T2666" s="16"/>
      <c r="U2666" s="279"/>
      <c r="V2666" s="16"/>
      <c r="X2666" s="16"/>
      <c r="Z2666" s="277"/>
    </row>
    <row r="2667" spans="2:26">
      <c r="B2667" s="120"/>
      <c r="C2667" s="249"/>
      <c r="D2667" s="242"/>
      <c r="E2667" s="157"/>
      <c r="T2667" s="16"/>
      <c r="U2667" s="279"/>
      <c r="V2667" s="16"/>
      <c r="X2667" s="16"/>
      <c r="Z2667" s="277"/>
    </row>
    <row r="2668" spans="2:26">
      <c r="B2668" s="120"/>
      <c r="C2668" s="249"/>
      <c r="D2668" s="242"/>
      <c r="E2668" s="157"/>
      <c r="T2668" s="16"/>
      <c r="U2668" s="279"/>
      <c r="V2668" s="16"/>
      <c r="X2668" s="16"/>
    </row>
    <row r="2669" spans="2:26">
      <c r="B2669" s="120"/>
      <c r="C2669" s="249"/>
      <c r="D2669" s="242"/>
      <c r="E2669" s="157"/>
      <c r="T2669" s="16"/>
      <c r="U2669" s="279"/>
      <c r="V2669" s="16"/>
      <c r="X2669" s="16"/>
      <c r="Z2669" s="277"/>
    </row>
    <row r="2670" spans="2:26">
      <c r="B2670" s="120"/>
      <c r="C2670" s="249"/>
      <c r="D2670" s="242"/>
      <c r="E2670" s="157"/>
      <c r="T2670" s="16"/>
      <c r="U2670" s="279"/>
      <c r="V2670" s="16"/>
      <c r="X2670" s="16"/>
      <c r="Z2670" s="277"/>
    </row>
    <row r="2671" spans="2:26">
      <c r="B2671" s="120"/>
      <c r="C2671" s="249"/>
      <c r="D2671" s="242"/>
      <c r="E2671" s="157"/>
      <c r="T2671" s="16"/>
      <c r="U2671" s="279"/>
      <c r="V2671" s="16"/>
      <c r="X2671" s="16"/>
      <c r="Z2671" s="277"/>
    </row>
    <row r="2672" spans="2:26">
      <c r="B2672" s="120"/>
      <c r="C2672" s="249"/>
      <c r="D2672" s="242"/>
      <c r="E2672" s="157"/>
      <c r="T2672" s="16"/>
      <c r="U2672" s="279"/>
      <c r="V2672" s="16"/>
      <c r="X2672" s="16"/>
      <c r="Z2672" s="277"/>
    </row>
    <row r="2673" spans="2:26">
      <c r="B2673" s="120"/>
      <c r="C2673" s="249"/>
      <c r="D2673" s="242"/>
      <c r="E2673" s="157"/>
      <c r="T2673" s="16"/>
      <c r="U2673" s="279"/>
      <c r="V2673" s="16"/>
      <c r="X2673" s="16"/>
      <c r="Z2673" s="277"/>
    </row>
    <row r="2674" spans="2:26">
      <c r="B2674" s="120"/>
      <c r="C2674" s="249"/>
      <c r="D2674" s="242"/>
      <c r="E2674" s="157"/>
      <c r="T2674" s="16"/>
      <c r="U2674" s="279"/>
      <c r="V2674" s="16"/>
      <c r="X2674" s="16"/>
      <c r="Z2674" s="277"/>
    </row>
    <row r="2675" spans="2:26">
      <c r="B2675" s="120"/>
      <c r="C2675" s="249"/>
      <c r="D2675" s="242"/>
      <c r="E2675" s="157"/>
      <c r="T2675" s="16"/>
      <c r="U2675" s="279"/>
      <c r="V2675" s="16"/>
      <c r="X2675" s="16"/>
      <c r="Z2675" s="277"/>
    </row>
    <row r="2676" spans="2:26">
      <c r="B2676" s="120"/>
      <c r="C2676" s="249"/>
      <c r="D2676" s="242"/>
      <c r="E2676" s="157"/>
      <c r="T2676" s="16"/>
      <c r="U2676" s="279"/>
      <c r="V2676" s="16"/>
      <c r="X2676" s="16"/>
      <c r="Z2676" s="277"/>
    </row>
    <row r="2677" spans="2:26">
      <c r="B2677" s="120"/>
      <c r="C2677" s="249"/>
      <c r="D2677" s="242"/>
      <c r="E2677" s="157"/>
      <c r="T2677" s="16"/>
      <c r="U2677" s="279"/>
      <c r="V2677" s="16"/>
      <c r="X2677" s="16"/>
      <c r="Z2677" s="277"/>
    </row>
    <row r="2678" spans="2:26">
      <c r="B2678" s="120"/>
      <c r="C2678" s="249"/>
      <c r="D2678" s="242"/>
      <c r="E2678" s="157"/>
      <c r="T2678" s="16"/>
      <c r="U2678" s="279"/>
      <c r="V2678" s="16"/>
      <c r="X2678" s="16"/>
      <c r="Z2678" s="277"/>
    </row>
    <row r="2679" spans="2:26">
      <c r="B2679" s="120"/>
      <c r="C2679" s="249"/>
      <c r="D2679" s="242"/>
      <c r="E2679" s="157"/>
      <c r="T2679" s="16"/>
      <c r="U2679" s="279"/>
      <c r="V2679" s="16"/>
      <c r="X2679" s="16"/>
      <c r="Z2679" s="277"/>
    </row>
    <row r="2680" spans="2:26">
      <c r="B2680" s="120"/>
      <c r="C2680" s="249"/>
      <c r="D2680" s="242"/>
      <c r="E2680" s="157"/>
      <c r="T2680" s="16"/>
      <c r="U2680" s="279"/>
      <c r="V2680" s="16"/>
      <c r="X2680" s="16"/>
      <c r="Z2680" s="277"/>
    </row>
    <row r="2681" spans="2:26">
      <c r="B2681" s="120"/>
      <c r="C2681" s="249"/>
      <c r="D2681" s="242"/>
      <c r="E2681" s="157"/>
      <c r="T2681" s="16"/>
      <c r="U2681" s="279"/>
      <c r="V2681" s="16"/>
      <c r="X2681" s="16"/>
      <c r="Z2681" s="277"/>
    </row>
    <row r="2682" spans="2:26">
      <c r="B2682" s="120"/>
      <c r="C2682" s="249"/>
      <c r="D2682" s="242"/>
      <c r="E2682" s="157"/>
      <c r="T2682" s="16"/>
      <c r="U2682" s="279"/>
      <c r="V2682" s="16"/>
      <c r="X2682" s="16"/>
      <c r="Z2682" s="277"/>
    </row>
    <row r="2683" spans="2:26">
      <c r="B2683" s="120"/>
      <c r="C2683" s="249"/>
      <c r="D2683" s="242"/>
      <c r="E2683" s="157"/>
      <c r="T2683" s="16"/>
      <c r="U2683" s="279"/>
      <c r="V2683" s="16"/>
      <c r="X2683" s="16"/>
      <c r="Z2683" s="277"/>
    </row>
    <row r="2684" spans="2:26">
      <c r="B2684" s="120"/>
      <c r="C2684" s="249"/>
      <c r="D2684" s="242"/>
      <c r="E2684" s="157"/>
      <c r="T2684" s="16"/>
      <c r="U2684" s="279"/>
      <c r="V2684" s="16"/>
      <c r="X2684" s="16"/>
      <c r="Z2684" s="277"/>
    </row>
    <row r="2685" spans="2:26">
      <c r="B2685" s="120"/>
      <c r="C2685" s="249"/>
      <c r="D2685" s="242"/>
      <c r="E2685" s="157"/>
      <c r="T2685" s="16"/>
      <c r="U2685" s="279"/>
      <c r="V2685" s="16"/>
      <c r="X2685" s="16"/>
      <c r="Z2685" s="277"/>
    </row>
    <row r="2686" spans="2:26">
      <c r="B2686" s="120"/>
      <c r="C2686" s="249"/>
      <c r="D2686" s="242"/>
      <c r="E2686" s="157"/>
      <c r="T2686" s="16"/>
      <c r="U2686" s="279"/>
      <c r="V2686" s="16"/>
      <c r="X2686" s="16"/>
      <c r="Z2686" s="277"/>
    </row>
    <row r="2687" spans="2:26">
      <c r="B2687" s="120"/>
      <c r="C2687" s="249"/>
      <c r="D2687" s="242"/>
      <c r="E2687" s="157"/>
      <c r="T2687" s="16"/>
      <c r="U2687" s="279"/>
      <c r="V2687" s="16"/>
      <c r="X2687" s="16"/>
      <c r="Z2687" s="277"/>
    </row>
    <row r="2688" spans="2:26">
      <c r="B2688" s="120"/>
      <c r="C2688" s="249"/>
      <c r="D2688" s="242"/>
      <c r="E2688" s="157"/>
      <c r="T2688" s="16"/>
      <c r="U2688" s="279"/>
      <c r="V2688" s="16"/>
      <c r="X2688" s="16"/>
      <c r="Z2688" s="277"/>
    </row>
    <row r="2689" spans="2:26">
      <c r="B2689" s="120"/>
      <c r="C2689" s="249"/>
      <c r="D2689" s="242"/>
      <c r="E2689" s="157"/>
      <c r="T2689" s="16"/>
      <c r="U2689" s="279"/>
      <c r="V2689" s="16"/>
      <c r="X2689" s="16"/>
      <c r="Z2689" s="277"/>
    </row>
    <row r="2690" spans="2:26">
      <c r="B2690" s="120"/>
      <c r="C2690" s="249"/>
      <c r="D2690" s="242"/>
      <c r="E2690" s="157"/>
      <c r="T2690" s="16"/>
      <c r="U2690" s="279"/>
      <c r="V2690" s="16"/>
      <c r="X2690" s="16"/>
      <c r="Z2690" s="277"/>
    </row>
    <row r="2691" spans="2:26">
      <c r="B2691" s="120"/>
      <c r="C2691" s="249"/>
      <c r="D2691" s="242"/>
      <c r="E2691" s="157"/>
      <c r="T2691" s="16"/>
      <c r="U2691" s="279"/>
      <c r="V2691" s="16"/>
      <c r="X2691" s="16"/>
      <c r="Z2691" s="277"/>
    </row>
    <row r="2692" spans="2:26">
      <c r="B2692" s="120"/>
      <c r="C2692" s="249"/>
      <c r="D2692" s="242"/>
      <c r="E2692" s="157"/>
      <c r="T2692" s="16"/>
      <c r="U2692" s="279"/>
      <c r="V2692" s="16"/>
      <c r="X2692" s="16"/>
      <c r="Z2692" s="277"/>
    </row>
    <row r="2693" spans="2:26">
      <c r="B2693" s="120"/>
      <c r="C2693" s="249"/>
      <c r="D2693" s="242"/>
      <c r="E2693" s="157"/>
      <c r="T2693" s="16"/>
      <c r="U2693" s="279"/>
      <c r="V2693" s="16"/>
      <c r="X2693" s="16"/>
      <c r="Z2693" s="277"/>
    </row>
    <row r="2694" spans="2:26">
      <c r="B2694" s="120"/>
      <c r="C2694" s="249"/>
      <c r="D2694" s="242"/>
      <c r="E2694" s="157"/>
      <c r="T2694" s="16"/>
      <c r="U2694" s="279"/>
      <c r="V2694" s="16"/>
      <c r="X2694" s="16"/>
      <c r="Z2694" s="277"/>
    </row>
    <row r="2695" spans="2:26">
      <c r="B2695" s="120"/>
      <c r="C2695" s="249"/>
      <c r="D2695" s="242"/>
      <c r="E2695" s="157"/>
      <c r="T2695" s="16"/>
      <c r="U2695" s="279"/>
      <c r="V2695" s="16"/>
      <c r="X2695" s="16"/>
      <c r="Z2695" s="277"/>
    </row>
    <row r="2696" spans="2:26">
      <c r="B2696" s="120"/>
      <c r="C2696" s="249"/>
      <c r="D2696" s="242"/>
      <c r="E2696" s="157"/>
      <c r="T2696" s="16"/>
      <c r="U2696" s="279"/>
      <c r="V2696" s="16"/>
      <c r="X2696" s="16"/>
      <c r="Z2696" s="277"/>
    </row>
    <row r="2697" spans="2:26">
      <c r="B2697" s="120"/>
      <c r="C2697" s="249"/>
      <c r="D2697" s="242"/>
      <c r="E2697" s="157"/>
      <c r="T2697" s="16"/>
      <c r="U2697" s="279"/>
      <c r="V2697" s="16"/>
      <c r="X2697" s="16"/>
      <c r="Z2697" s="277"/>
    </row>
    <row r="2698" spans="2:26">
      <c r="B2698" s="120"/>
      <c r="C2698" s="249"/>
      <c r="D2698" s="242"/>
      <c r="E2698" s="157"/>
      <c r="T2698" s="16"/>
      <c r="U2698" s="279"/>
      <c r="V2698" s="16"/>
      <c r="X2698" s="16"/>
      <c r="Z2698" s="277"/>
    </row>
    <row r="2699" spans="2:26">
      <c r="B2699" s="120"/>
      <c r="D2699" s="242"/>
      <c r="E2699" s="157"/>
      <c r="T2699" s="16"/>
      <c r="U2699" s="279"/>
      <c r="V2699" s="16"/>
      <c r="X2699" s="16"/>
    </row>
    <row r="2700" spans="2:26">
      <c r="B2700" s="120"/>
      <c r="C2700" s="249"/>
      <c r="D2700" s="242"/>
      <c r="E2700" s="157"/>
      <c r="T2700" s="16"/>
      <c r="U2700" s="279"/>
      <c r="V2700" s="16"/>
      <c r="X2700" s="16"/>
      <c r="Z2700" s="277"/>
    </row>
    <row r="2701" spans="2:26">
      <c r="B2701" s="120"/>
      <c r="C2701" s="249"/>
      <c r="D2701" s="242"/>
      <c r="E2701" s="157"/>
      <c r="T2701" s="16"/>
      <c r="U2701" s="279"/>
      <c r="V2701" s="16"/>
      <c r="X2701" s="16"/>
      <c r="Z2701" s="277"/>
    </row>
    <row r="2702" spans="2:26">
      <c r="B2702" s="120"/>
      <c r="C2702" s="249"/>
      <c r="D2702" s="242"/>
      <c r="E2702" s="157"/>
      <c r="T2702" s="16"/>
      <c r="U2702" s="279"/>
      <c r="V2702" s="16"/>
      <c r="X2702" s="16"/>
      <c r="Z2702" s="277"/>
    </row>
    <row r="2703" spans="2:26">
      <c r="B2703" s="120"/>
      <c r="C2703" s="249"/>
      <c r="D2703" s="242"/>
      <c r="E2703" s="157"/>
      <c r="T2703" s="16"/>
      <c r="U2703" s="279"/>
      <c r="V2703" s="16"/>
      <c r="X2703" s="16"/>
      <c r="Z2703" s="277"/>
    </row>
    <row r="2704" spans="2:26">
      <c r="B2704" s="120"/>
      <c r="C2704" s="249"/>
      <c r="D2704" s="242"/>
      <c r="E2704" s="157"/>
      <c r="T2704" s="16"/>
      <c r="U2704" s="279"/>
      <c r="V2704" s="16"/>
      <c r="X2704" s="16"/>
      <c r="Z2704" s="277"/>
    </row>
    <row r="2705" spans="2:26">
      <c r="B2705" s="120"/>
      <c r="C2705" s="249"/>
      <c r="D2705" s="242"/>
      <c r="E2705" s="157"/>
      <c r="T2705" s="16"/>
      <c r="U2705" s="279"/>
      <c r="V2705" s="16"/>
      <c r="X2705" s="16"/>
      <c r="Z2705" s="277"/>
    </row>
    <row r="2706" spans="2:26">
      <c r="B2706" s="120"/>
      <c r="C2706" s="249"/>
      <c r="D2706" s="242"/>
      <c r="E2706" s="157"/>
      <c r="T2706" s="16"/>
      <c r="U2706" s="279"/>
      <c r="V2706" s="16"/>
      <c r="X2706" s="16"/>
      <c r="Z2706" s="277"/>
    </row>
    <row r="2707" spans="2:26">
      <c r="B2707" s="120"/>
      <c r="C2707" s="249"/>
      <c r="D2707" s="242"/>
      <c r="E2707" s="157"/>
      <c r="T2707" s="16"/>
      <c r="U2707" s="279"/>
      <c r="V2707" s="16"/>
      <c r="X2707" s="16"/>
      <c r="Z2707" s="277"/>
    </row>
    <row r="2708" spans="2:26">
      <c r="B2708" s="120"/>
      <c r="C2708" s="249"/>
      <c r="D2708" s="242"/>
      <c r="E2708" s="157"/>
      <c r="T2708" s="16"/>
      <c r="U2708" s="279"/>
      <c r="V2708" s="16"/>
      <c r="X2708" s="16"/>
      <c r="Z2708" s="277"/>
    </row>
    <row r="2709" spans="2:26">
      <c r="B2709" s="120"/>
      <c r="C2709" s="249"/>
      <c r="D2709" s="242"/>
      <c r="E2709" s="157"/>
      <c r="T2709" s="16"/>
      <c r="U2709" s="279"/>
      <c r="V2709" s="16"/>
      <c r="X2709" s="16"/>
      <c r="Z2709" s="277"/>
    </row>
    <row r="2710" spans="2:26">
      <c r="B2710" s="120"/>
      <c r="C2710" s="249"/>
      <c r="D2710" s="242"/>
      <c r="E2710" s="157"/>
      <c r="T2710" s="16"/>
      <c r="U2710" s="279"/>
      <c r="V2710" s="16"/>
      <c r="X2710" s="16"/>
      <c r="Z2710" s="277"/>
    </row>
    <row r="2711" spans="2:26">
      <c r="B2711" s="120"/>
      <c r="C2711" s="249"/>
      <c r="D2711" s="242"/>
      <c r="E2711" s="157"/>
      <c r="T2711" s="16"/>
      <c r="U2711" s="279"/>
      <c r="V2711" s="16"/>
      <c r="X2711" s="16"/>
      <c r="Z2711" s="277"/>
    </row>
    <row r="2712" spans="2:26">
      <c r="B2712" s="120"/>
      <c r="C2712" s="249"/>
      <c r="D2712" s="242"/>
      <c r="E2712" s="157"/>
      <c r="T2712" s="16"/>
      <c r="U2712" s="279"/>
      <c r="V2712" s="16"/>
      <c r="X2712" s="16"/>
      <c r="Z2712" s="277"/>
    </row>
    <row r="2713" spans="2:26">
      <c r="B2713" s="120"/>
      <c r="C2713" s="249"/>
      <c r="D2713" s="242"/>
      <c r="E2713" s="157"/>
      <c r="T2713" s="16"/>
      <c r="U2713" s="279"/>
      <c r="V2713" s="16"/>
      <c r="X2713" s="16"/>
      <c r="Z2713" s="277"/>
    </row>
    <row r="2714" spans="2:26">
      <c r="B2714" s="120"/>
      <c r="C2714" s="249"/>
      <c r="D2714" s="242"/>
      <c r="E2714" s="157"/>
      <c r="T2714" s="16"/>
      <c r="U2714" s="279"/>
      <c r="V2714" s="16"/>
      <c r="X2714" s="16"/>
      <c r="Z2714" s="277"/>
    </row>
    <row r="2715" spans="2:26">
      <c r="B2715" s="120"/>
      <c r="C2715" s="249"/>
      <c r="D2715" s="242"/>
      <c r="E2715" s="157"/>
      <c r="T2715" s="16"/>
      <c r="U2715" s="279"/>
      <c r="V2715" s="16"/>
      <c r="X2715" s="16"/>
      <c r="Z2715" s="277"/>
    </row>
    <row r="2716" spans="2:26">
      <c r="B2716" s="120"/>
      <c r="C2716" s="249"/>
      <c r="D2716" s="242"/>
      <c r="E2716" s="157"/>
      <c r="T2716" s="16"/>
      <c r="U2716" s="279"/>
      <c r="V2716" s="16"/>
      <c r="X2716" s="16"/>
      <c r="Z2716" s="277"/>
    </row>
    <row r="2717" spans="2:26">
      <c r="B2717" s="120"/>
      <c r="C2717" s="249"/>
      <c r="D2717" s="242"/>
      <c r="E2717" s="157"/>
      <c r="T2717" s="16"/>
      <c r="U2717" s="279"/>
      <c r="V2717" s="16"/>
      <c r="X2717" s="16"/>
      <c r="Z2717" s="277"/>
    </row>
    <row r="2718" spans="2:26">
      <c r="B2718" s="120"/>
      <c r="C2718" s="249"/>
      <c r="D2718" s="242"/>
      <c r="E2718" s="157"/>
      <c r="T2718" s="16"/>
      <c r="U2718" s="279"/>
      <c r="V2718" s="16"/>
      <c r="X2718" s="16"/>
      <c r="Z2718" s="277"/>
    </row>
    <row r="2719" spans="2:26">
      <c r="B2719" s="120"/>
      <c r="C2719" s="249"/>
      <c r="D2719" s="242"/>
      <c r="E2719" s="157"/>
      <c r="T2719" s="16"/>
      <c r="U2719" s="279"/>
      <c r="V2719" s="16"/>
      <c r="X2719" s="16"/>
      <c r="Z2719" s="277"/>
    </row>
    <row r="2720" spans="2:26">
      <c r="B2720" s="120"/>
      <c r="C2720" s="249"/>
      <c r="D2720" s="242"/>
      <c r="E2720" s="157"/>
      <c r="T2720" s="16"/>
      <c r="U2720" s="279"/>
      <c r="V2720" s="16"/>
      <c r="X2720" s="16"/>
      <c r="Z2720" s="277"/>
    </row>
    <row r="2721" spans="2:26">
      <c r="B2721" s="120"/>
      <c r="C2721" s="249"/>
      <c r="D2721" s="242"/>
      <c r="E2721" s="157"/>
      <c r="T2721" s="16"/>
      <c r="U2721" s="279"/>
      <c r="V2721" s="16"/>
      <c r="X2721" s="16"/>
      <c r="Z2721" s="277"/>
    </row>
    <row r="2722" spans="2:26">
      <c r="B2722" s="120"/>
      <c r="C2722" s="249"/>
      <c r="D2722" s="242"/>
      <c r="E2722" s="157"/>
      <c r="T2722" s="16"/>
      <c r="U2722" s="279"/>
      <c r="V2722" s="16"/>
      <c r="X2722" s="16"/>
      <c r="Z2722" s="277"/>
    </row>
    <row r="2723" spans="2:26">
      <c r="B2723" s="120"/>
      <c r="C2723" s="249"/>
      <c r="D2723" s="242"/>
      <c r="E2723" s="157"/>
      <c r="T2723" s="16"/>
      <c r="U2723" s="279"/>
      <c r="V2723" s="16"/>
      <c r="X2723" s="16"/>
      <c r="Z2723" s="277"/>
    </row>
    <row r="2724" spans="2:26">
      <c r="B2724" s="120"/>
      <c r="C2724" s="249"/>
      <c r="D2724" s="242"/>
      <c r="E2724" s="157"/>
      <c r="T2724" s="16"/>
      <c r="U2724" s="279"/>
      <c r="V2724" s="16"/>
      <c r="X2724" s="16"/>
      <c r="Z2724" s="277"/>
    </row>
    <row r="2725" spans="2:26">
      <c r="B2725" s="120"/>
      <c r="C2725" s="249"/>
      <c r="D2725" s="242"/>
      <c r="E2725" s="157"/>
      <c r="T2725" s="16"/>
      <c r="U2725" s="279"/>
      <c r="V2725" s="16"/>
      <c r="X2725" s="16"/>
      <c r="Z2725" s="277"/>
    </row>
    <row r="2726" spans="2:26">
      <c r="B2726" s="120"/>
      <c r="C2726" s="249"/>
      <c r="D2726" s="242"/>
      <c r="E2726" s="157"/>
      <c r="T2726" s="16"/>
      <c r="U2726" s="279"/>
      <c r="V2726" s="16"/>
      <c r="X2726" s="16"/>
      <c r="Z2726" s="277"/>
    </row>
    <row r="2727" spans="2:26">
      <c r="B2727" s="120"/>
      <c r="C2727" s="249"/>
      <c r="D2727" s="242"/>
      <c r="E2727" s="157"/>
      <c r="T2727" s="16"/>
      <c r="U2727" s="279"/>
      <c r="V2727" s="16"/>
      <c r="X2727" s="16"/>
      <c r="Z2727" s="277"/>
    </row>
    <row r="2728" spans="2:26">
      <c r="B2728" s="120"/>
      <c r="C2728" s="249"/>
      <c r="D2728" s="242"/>
      <c r="E2728" s="157"/>
      <c r="T2728" s="16"/>
      <c r="U2728" s="279"/>
      <c r="V2728" s="16"/>
      <c r="X2728" s="16"/>
      <c r="Z2728" s="277"/>
    </row>
    <row r="2729" spans="2:26">
      <c r="B2729" s="120"/>
      <c r="C2729" s="249"/>
      <c r="D2729" s="242"/>
      <c r="E2729" s="157"/>
      <c r="T2729" s="16"/>
      <c r="U2729" s="279"/>
      <c r="V2729" s="16"/>
      <c r="X2729" s="16"/>
      <c r="Z2729" s="277"/>
    </row>
    <row r="2730" spans="2:26">
      <c r="B2730" s="120"/>
      <c r="C2730" s="249"/>
      <c r="D2730" s="242"/>
      <c r="E2730" s="157"/>
      <c r="T2730" s="16"/>
      <c r="U2730" s="279"/>
      <c r="V2730" s="16"/>
      <c r="X2730" s="16"/>
      <c r="Z2730" s="277"/>
    </row>
    <row r="2731" spans="2:26">
      <c r="B2731" s="120"/>
      <c r="C2731" s="249"/>
      <c r="D2731" s="242"/>
      <c r="E2731" s="157"/>
      <c r="T2731" s="16"/>
      <c r="U2731" s="279"/>
      <c r="V2731" s="16"/>
      <c r="X2731" s="16"/>
      <c r="Z2731" s="277"/>
    </row>
    <row r="2732" spans="2:26">
      <c r="B2732" s="120"/>
      <c r="C2732" s="249"/>
      <c r="D2732" s="242"/>
      <c r="E2732" s="157"/>
      <c r="T2732" s="16"/>
      <c r="U2732" s="279"/>
      <c r="V2732" s="16"/>
      <c r="X2732" s="16"/>
      <c r="Z2732" s="277"/>
    </row>
    <row r="2733" spans="2:26">
      <c r="B2733" s="120"/>
      <c r="C2733" s="249"/>
      <c r="D2733" s="242"/>
      <c r="E2733" s="157"/>
      <c r="T2733" s="16"/>
      <c r="U2733" s="279"/>
      <c r="V2733" s="16"/>
      <c r="X2733" s="16"/>
      <c r="Z2733" s="277"/>
    </row>
    <row r="2734" spans="2:26">
      <c r="B2734" s="120"/>
      <c r="C2734" s="249"/>
      <c r="D2734" s="242"/>
      <c r="E2734" s="157"/>
      <c r="T2734" s="16"/>
      <c r="U2734" s="279"/>
      <c r="V2734" s="16"/>
      <c r="X2734" s="16"/>
      <c r="Z2734" s="277"/>
    </row>
    <row r="2735" spans="2:26">
      <c r="B2735" s="120"/>
      <c r="C2735" s="249"/>
      <c r="D2735" s="242"/>
      <c r="E2735" s="157"/>
      <c r="T2735" s="16"/>
      <c r="U2735" s="279"/>
      <c r="V2735" s="16"/>
      <c r="X2735" s="16"/>
      <c r="Z2735" s="277"/>
    </row>
    <row r="2736" spans="2:26">
      <c r="B2736" s="120"/>
      <c r="C2736" s="249"/>
      <c r="D2736" s="242"/>
      <c r="E2736" s="157"/>
      <c r="T2736" s="16"/>
      <c r="U2736" s="279"/>
      <c r="V2736" s="16"/>
      <c r="X2736" s="16"/>
      <c r="Z2736" s="277"/>
    </row>
    <row r="2737" spans="2:26">
      <c r="B2737" s="120"/>
      <c r="C2737" s="249"/>
      <c r="D2737" s="242"/>
      <c r="E2737" s="157"/>
      <c r="T2737" s="16"/>
      <c r="U2737" s="279"/>
      <c r="V2737" s="16"/>
      <c r="X2737" s="16"/>
      <c r="Z2737" s="277"/>
    </row>
    <row r="2738" spans="2:26">
      <c r="B2738" s="120"/>
      <c r="C2738" s="249"/>
      <c r="D2738" s="242"/>
      <c r="E2738" s="157"/>
      <c r="T2738" s="16"/>
      <c r="U2738" s="279"/>
      <c r="V2738" s="16"/>
      <c r="X2738" s="16"/>
      <c r="Z2738" s="277"/>
    </row>
    <row r="2739" spans="2:26">
      <c r="B2739" s="120"/>
      <c r="C2739" s="249"/>
      <c r="D2739" s="242"/>
      <c r="E2739" s="157"/>
      <c r="T2739" s="16"/>
      <c r="U2739" s="279"/>
      <c r="V2739" s="16"/>
      <c r="X2739" s="16"/>
      <c r="Z2739" s="277"/>
    </row>
    <row r="2740" spans="2:26">
      <c r="B2740" s="120"/>
      <c r="C2740" s="249"/>
      <c r="D2740" s="242"/>
      <c r="E2740" s="157"/>
      <c r="T2740" s="16"/>
      <c r="U2740" s="279"/>
      <c r="V2740" s="16"/>
      <c r="X2740" s="16"/>
      <c r="Z2740" s="277"/>
    </row>
    <row r="2741" spans="2:26">
      <c r="B2741" s="120"/>
      <c r="C2741" s="249"/>
      <c r="D2741" s="242"/>
      <c r="E2741" s="157"/>
      <c r="T2741" s="16"/>
      <c r="U2741" s="279"/>
      <c r="V2741" s="16"/>
      <c r="X2741" s="16"/>
      <c r="Z2741" s="277"/>
    </row>
    <row r="2742" spans="2:26">
      <c r="B2742" s="120"/>
      <c r="C2742" s="249"/>
      <c r="D2742" s="242"/>
      <c r="E2742" s="157"/>
      <c r="T2742" s="16"/>
      <c r="U2742" s="279"/>
      <c r="V2742" s="16"/>
      <c r="X2742" s="16"/>
      <c r="Z2742" s="277"/>
    </row>
    <row r="2743" spans="2:26">
      <c r="B2743" s="120"/>
      <c r="C2743" s="249"/>
      <c r="D2743" s="242"/>
      <c r="E2743" s="157"/>
      <c r="T2743" s="16"/>
      <c r="U2743" s="279"/>
      <c r="V2743" s="16"/>
      <c r="X2743" s="16"/>
      <c r="Z2743" s="277"/>
    </row>
    <row r="2744" spans="2:26">
      <c r="B2744" s="120"/>
      <c r="C2744" s="249"/>
      <c r="D2744" s="242"/>
      <c r="E2744" s="157"/>
      <c r="T2744" s="16"/>
      <c r="U2744" s="279"/>
      <c r="V2744" s="16"/>
      <c r="X2744" s="16"/>
      <c r="Z2744" s="277"/>
    </row>
    <row r="2745" spans="2:26">
      <c r="B2745" s="120"/>
      <c r="C2745" s="249"/>
      <c r="D2745" s="242"/>
      <c r="E2745" s="157"/>
      <c r="T2745" s="16"/>
      <c r="U2745" s="279"/>
      <c r="V2745" s="16"/>
      <c r="X2745" s="16"/>
      <c r="Z2745" s="277"/>
    </row>
    <row r="2746" spans="2:26">
      <c r="B2746" s="120"/>
      <c r="C2746" s="249"/>
      <c r="D2746" s="242"/>
      <c r="E2746" s="157"/>
      <c r="T2746" s="16"/>
      <c r="U2746" s="279"/>
      <c r="V2746" s="16"/>
      <c r="X2746" s="16"/>
      <c r="Z2746" s="277"/>
    </row>
    <row r="2747" spans="2:26">
      <c r="B2747" s="120"/>
      <c r="C2747" s="249"/>
      <c r="D2747" s="242"/>
      <c r="E2747" s="157"/>
      <c r="T2747" s="16"/>
      <c r="U2747" s="279"/>
      <c r="V2747" s="16"/>
      <c r="X2747" s="16"/>
      <c r="Z2747" s="277"/>
    </row>
    <row r="2748" spans="2:26">
      <c r="B2748" s="120"/>
      <c r="C2748" s="249"/>
      <c r="D2748" s="242"/>
      <c r="E2748" s="157"/>
      <c r="T2748" s="16"/>
      <c r="U2748" s="279"/>
      <c r="V2748" s="16"/>
      <c r="X2748" s="16"/>
      <c r="Z2748" s="277"/>
    </row>
    <row r="2749" spans="2:26">
      <c r="B2749" s="120"/>
      <c r="C2749" s="249"/>
      <c r="D2749" s="242"/>
      <c r="E2749" s="157"/>
      <c r="T2749" s="16"/>
      <c r="U2749" s="279"/>
      <c r="V2749" s="16"/>
      <c r="X2749" s="16"/>
      <c r="Z2749" s="277"/>
    </row>
    <row r="2750" spans="2:26">
      <c r="B2750" s="120"/>
      <c r="C2750" s="249"/>
      <c r="D2750" s="242"/>
      <c r="E2750" s="157"/>
      <c r="T2750" s="16"/>
      <c r="U2750" s="279"/>
      <c r="V2750" s="16"/>
      <c r="X2750" s="16"/>
      <c r="Z2750" s="277"/>
    </row>
    <row r="2751" spans="2:26">
      <c r="B2751" s="120"/>
      <c r="C2751" s="249"/>
      <c r="D2751" s="242"/>
      <c r="E2751" s="157"/>
      <c r="T2751" s="16"/>
      <c r="U2751" s="279"/>
      <c r="V2751" s="16"/>
      <c r="X2751" s="16"/>
      <c r="Z2751" s="277"/>
    </row>
    <row r="2752" spans="2:26">
      <c r="B2752" s="120"/>
      <c r="C2752" s="249"/>
      <c r="D2752" s="242"/>
      <c r="E2752" s="157"/>
      <c r="T2752" s="16"/>
      <c r="U2752" s="279"/>
      <c r="V2752" s="16"/>
      <c r="X2752" s="16"/>
      <c r="Z2752" s="277"/>
    </row>
    <row r="2753" spans="2:26">
      <c r="B2753" s="120"/>
      <c r="C2753" s="249"/>
      <c r="D2753" s="242"/>
      <c r="E2753" s="157"/>
      <c r="T2753" s="16"/>
      <c r="U2753" s="279"/>
      <c r="V2753" s="16"/>
      <c r="X2753" s="16"/>
      <c r="Z2753" s="277"/>
    </row>
    <row r="2754" spans="2:26">
      <c r="B2754" s="120"/>
      <c r="C2754" s="249"/>
      <c r="D2754" s="242"/>
      <c r="E2754" s="157"/>
      <c r="T2754" s="16"/>
      <c r="U2754" s="279"/>
      <c r="V2754" s="16"/>
      <c r="X2754" s="16"/>
      <c r="Z2754" s="277"/>
    </row>
    <row r="2755" spans="2:26">
      <c r="B2755" s="120"/>
      <c r="C2755" s="249"/>
      <c r="D2755" s="242"/>
      <c r="E2755" s="157"/>
      <c r="T2755" s="16"/>
      <c r="U2755" s="279"/>
      <c r="V2755" s="16"/>
      <c r="X2755" s="16"/>
      <c r="Z2755" s="277"/>
    </row>
    <row r="2756" spans="2:26">
      <c r="B2756" s="120"/>
      <c r="C2756" s="249"/>
      <c r="D2756" s="242"/>
      <c r="E2756" s="157"/>
      <c r="T2756" s="16"/>
      <c r="U2756" s="279"/>
      <c r="V2756" s="16"/>
      <c r="X2756" s="16"/>
      <c r="Z2756" s="277"/>
    </row>
    <row r="2757" spans="2:26">
      <c r="B2757" s="120"/>
      <c r="C2757" s="249"/>
      <c r="D2757" s="242"/>
      <c r="E2757" s="157"/>
      <c r="T2757" s="16"/>
      <c r="U2757" s="279"/>
      <c r="V2757" s="16"/>
      <c r="X2757" s="16"/>
      <c r="Z2757" s="277"/>
    </row>
    <row r="2758" spans="2:26">
      <c r="B2758" s="120"/>
      <c r="C2758" s="249"/>
      <c r="D2758" s="242"/>
      <c r="E2758" s="157"/>
      <c r="T2758" s="16"/>
      <c r="U2758" s="279"/>
      <c r="V2758" s="16"/>
      <c r="X2758" s="16"/>
      <c r="Z2758" s="277"/>
    </row>
    <row r="2759" spans="2:26">
      <c r="B2759" s="120"/>
      <c r="C2759" s="249"/>
      <c r="D2759" s="242"/>
      <c r="E2759" s="157"/>
      <c r="T2759" s="16"/>
      <c r="U2759" s="279"/>
      <c r="V2759" s="16"/>
      <c r="X2759" s="16"/>
      <c r="Z2759" s="277"/>
    </row>
    <row r="2760" spans="2:26">
      <c r="B2760" s="120"/>
      <c r="C2760" s="249"/>
      <c r="D2760" s="242"/>
      <c r="E2760" s="157"/>
      <c r="T2760" s="16"/>
      <c r="U2760" s="279"/>
      <c r="V2760" s="16"/>
      <c r="X2760" s="16"/>
      <c r="Z2760" s="277"/>
    </row>
    <row r="2761" spans="2:26">
      <c r="B2761" s="120"/>
      <c r="C2761" s="249"/>
      <c r="D2761" s="242"/>
      <c r="E2761" s="157"/>
      <c r="T2761" s="16"/>
      <c r="U2761" s="279"/>
      <c r="V2761" s="16"/>
      <c r="X2761" s="16"/>
      <c r="Z2761" s="277"/>
    </row>
    <row r="2762" spans="2:26">
      <c r="B2762" s="120"/>
      <c r="C2762" s="249"/>
      <c r="D2762" s="242"/>
      <c r="E2762" s="157"/>
      <c r="T2762" s="16"/>
      <c r="U2762" s="279"/>
      <c r="V2762" s="16"/>
      <c r="X2762" s="16"/>
      <c r="Z2762" s="277"/>
    </row>
    <row r="2763" spans="2:26">
      <c r="B2763" s="120"/>
      <c r="C2763" s="249"/>
      <c r="D2763" s="242"/>
      <c r="E2763" s="157"/>
      <c r="T2763" s="16"/>
      <c r="U2763" s="279"/>
      <c r="V2763" s="16"/>
      <c r="X2763" s="16"/>
      <c r="Z2763" s="277"/>
    </row>
    <row r="2764" spans="2:26">
      <c r="B2764" s="120"/>
      <c r="C2764" s="249"/>
      <c r="D2764" s="242"/>
      <c r="E2764" s="157"/>
      <c r="T2764" s="16"/>
      <c r="U2764" s="279"/>
      <c r="V2764" s="16"/>
      <c r="X2764" s="16"/>
      <c r="Z2764" s="277"/>
    </row>
    <row r="2765" spans="2:26">
      <c r="B2765" s="120"/>
      <c r="C2765" s="249"/>
      <c r="D2765" s="242"/>
      <c r="E2765" s="157"/>
      <c r="T2765" s="16"/>
      <c r="U2765" s="279"/>
      <c r="V2765" s="16"/>
      <c r="X2765" s="16"/>
      <c r="Z2765" s="277"/>
    </row>
    <row r="2766" spans="2:26">
      <c r="B2766" s="120"/>
      <c r="C2766" s="249"/>
      <c r="D2766" s="242"/>
      <c r="E2766" s="157"/>
      <c r="T2766" s="16"/>
      <c r="U2766" s="279"/>
      <c r="V2766" s="16"/>
      <c r="X2766" s="16"/>
      <c r="Z2766" s="277"/>
    </row>
    <row r="2767" spans="2:26">
      <c r="B2767" s="120"/>
      <c r="C2767" s="249"/>
      <c r="D2767" s="242"/>
      <c r="E2767" s="157"/>
      <c r="T2767" s="16"/>
      <c r="U2767" s="279"/>
      <c r="V2767" s="16"/>
      <c r="X2767" s="16"/>
      <c r="Z2767" s="277"/>
    </row>
    <row r="2768" spans="2:26">
      <c r="B2768" s="120"/>
      <c r="C2768" s="249"/>
      <c r="D2768" s="242"/>
      <c r="E2768" s="157"/>
      <c r="T2768" s="16"/>
      <c r="U2768" s="279"/>
      <c r="V2768" s="16"/>
      <c r="X2768" s="16"/>
      <c r="Z2768" s="277"/>
    </row>
    <row r="2769" spans="2:26">
      <c r="B2769" s="120"/>
      <c r="C2769" s="249"/>
      <c r="D2769" s="242"/>
      <c r="E2769" s="157"/>
      <c r="T2769" s="16"/>
      <c r="U2769" s="279"/>
      <c r="V2769" s="16"/>
      <c r="X2769" s="16"/>
      <c r="Z2769" s="277"/>
    </row>
    <row r="2770" spans="2:26">
      <c r="B2770" s="120"/>
      <c r="C2770" s="249"/>
      <c r="D2770" s="242"/>
      <c r="E2770" s="157"/>
      <c r="T2770" s="16"/>
      <c r="U2770" s="279"/>
      <c r="V2770" s="16"/>
      <c r="X2770" s="16"/>
      <c r="Z2770" s="277"/>
    </row>
    <row r="2771" spans="2:26">
      <c r="B2771" s="120"/>
      <c r="C2771" s="249"/>
      <c r="D2771" s="242"/>
      <c r="E2771" s="157"/>
      <c r="T2771" s="16"/>
      <c r="U2771" s="279"/>
      <c r="V2771" s="16"/>
      <c r="X2771" s="16"/>
      <c r="Z2771" s="277"/>
    </row>
    <row r="2772" spans="2:26">
      <c r="B2772" s="120"/>
      <c r="C2772" s="249"/>
      <c r="D2772" s="242"/>
      <c r="E2772" s="157"/>
      <c r="T2772" s="16"/>
      <c r="U2772" s="279"/>
      <c r="V2772" s="16"/>
      <c r="X2772" s="16"/>
      <c r="Z2772" s="277"/>
    </row>
    <row r="2773" spans="2:26">
      <c r="B2773" s="120"/>
      <c r="C2773" s="249"/>
      <c r="D2773" s="242"/>
      <c r="E2773" s="157"/>
      <c r="T2773" s="16"/>
      <c r="U2773" s="279"/>
      <c r="V2773" s="16"/>
      <c r="X2773" s="16"/>
      <c r="Z2773" s="277"/>
    </row>
    <row r="2774" spans="2:26">
      <c r="B2774" s="120"/>
      <c r="C2774" s="249"/>
      <c r="D2774" s="242"/>
      <c r="E2774" s="157"/>
      <c r="T2774" s="16"/>
      <c r="U2774" s="279"/>
      <c r="V2774" s="16"/>
      <c r="X2774" s="16"/>
      <c r="Z2774" s="277"/>
    </row>
    <row r="2775" spans="2:26">
      <c r="B2775" s="120"/>
      <c r="C2775" s="249"/>
      <c r="D2775" s="242"/>
      <c r="E2775" s="157"/>
      <c r="T2775" s="16"/>
      <c r="U2775" s="279"/>
      <c r="V2775" s="16"/>
      <c r="X2775" s="16"/>
      <c r="Z2775" s="277"/>
    </row>
    <row r="2776" spans="2:26">
      <c r="B2776" s="120"/>
      <c r="C2776" s="249"/>
      <c r="D2776" s="242"/>
      <c r="E2776" s="157"/>
      <c r="T2776" s="16"/>
      <c r="U2776" s="279"/>
      <c r="V2776" s="16"/>
      <c r="X2776" s="16"/>
      <c r="Z2776" s="277"/>
    </row>
    <row r="2777" spans="2:26">
      <c r="B2777" s="120"/>
      <c r="C2777" s="249"/>
      <c r="D2777" s="242"/>
      <c r="E2777" s="157"/>
      <c r="T2777" s="16"/>
      <c r="U2777" s="279"/>
      <c r="V2777" s="16"/>
      <c r="X2777" s="16"/>
      <c r="Z2777" s="277"/>
    </row>
    <row r="2778" spans="2:26">
      <c r="B2778" s="120"/>
      <c r="C2778" s="249"/>
      <c r="D2778" s="242"/>
      <c r="E2778" s="157"/>
      <c r="T2778" s="16"/>
      <c r="U2778" s="279"/>
      <c r="V2778" s="16"/>
      <c r="X2778" s="16"/>
      <c r="Z2778" s="277"/>
    </row>
    <row r="2779" spans="2:26">
      <c r="B2779" s="120"/>
      <c r="C2779" s="249"/>
      <c r="D2779" s="242"/>
      <c r="E2779" s="157"/>
      <c r="T2779" s="16"/>
      <c r="U2779" s="279"/>
      <c r="V2779" s="16"/>
      <c r="X2779" s="16"/>
      <c r="Z2779" s="277"/>
    </row>
    <row r="2780" spans="2:26">
      <c r="B2780" s="120"/>
      <c r="C2780" s="249"/>
      <c r="D2780" s="242"/>
      <c r="E2780" s="157"/>
      <c r="T2780" s="16"/>
      <c r="U2780" s="279"/>
      <c r="V2780" s="16"/>
      <c r="X2780" s="16"/>
      <c r="Z2780" s="277"/>
    </row>
    <row r="2781" spans="2:26">
      <c r="B2781" s="120"/>
      <c r="C2781" s="249"/>
      <c r="D2781" s="242"/>
      <c r="E2781" s="157"/>
      <c r="T2781" s="16"/>
      <c r="U2781" s="279"/>
      <c r="V2781" s="16"/>
      <c r="X2781" s="16"/>
      <c r="Z2781" s="277"/>
    </row>
    <row r="2782" spans="2:26">
      <c r="B2782" s="120"/>
      <c r="C2782" s="249"/>
      <c r="D2782" s="242"/>
      <c r="E2782" s="157"/>
      <c r="T2782" s="16"/>
      <c r="U2782" s="279"/>
      <c r="V2782" s="16"/>
      <c r="X2782" s="16"/>
      <c r="Z2782" s="277"/>
    </row>
    <row r="2783" spans="2:26">
      <c r="B2783" s="120"/>
      <c r="C2783" s="249"/>
      <c r="D2783" s="242"/>
      <c r="E2783" s="157"/>
      <c r="T2783" s="16"/>
      <c r="U2783" s="279"/>
      <c r="V2783" s="16"/>
      <c r="X2783" s="16"/>
      <c r="Z2783" s="277"/>
    </row>
    <row r="2784" spans="2:26">
      <c r="B2784" s="120"/>
      <c r="C2784" s="249"/>
      <c r="D2784" s="242"/>
      <c r="E2784" s="157"/>
      <c r="T2784" s="16"/>
      <c r="U2784" s="279"/>
      <c r="V2784" s="16"/>
      <c r="X2784" s="16"/>
      <c r="Z2784" s="277"/>
    </row>
    <row r="2785" spans="2:26">
      <c r="B2785" s="120"/>
      <c r="C2785" s="249"/>
      <c r="D2785" s="242"/>
      <c r="E2785" s="157"/>
      <c r="T2785" s="16"/>
      <c r="U2785" s="279"/>
      <c r="V2785" s="16"/>
      <c r="X2785" s="16"/>
      <c r="Z2785" s="277"/>
    </row>
    <row r="2786" spans="2:26">
      <c r="B2786" s="120"/>
      <c r="C2786" s="249"/>
      <c r="D2786" s="242"/>
      <c r="E2786" s="157"/>
      <c r="T2786" s="16"/>
      <c r="U2786" s="279"/>
      <c r="V2786" s="16"/>
      <c r="X2786" s="16"/>
      <c r="Z2786" s="277"/>
    </row>
    <row r="2787" spans="2:26">
      <c r="B2787" s="120"/>
      <c r="C2787" s="249"/>
      <c r="D2787" s="242"/>
      <c r="E2787" s="157"/>
      <c r="T2787" s="16"/>
      <c r="U2787" s="279"/>
      <c r="V2787" s="16"/>
      <c r="X2787" s="16"/>
      <c r="Z2787" s="277"/>
    </row>
    <row r="2788" spans="2:26">
      <c r="B2788" s="120"/>
      <c r="C2788" s="249"/>
      <c r="D2788" s="242"/>
      <c r="E2788" s="157"/>
      <c r="T2788" s="16"/>
      <c r="U2788" s="279"/>
      <c r="V2788" s="16"/>
      <c r="X2788" s="16"/>
      <c r="Z2788" s="277"/>
    </row>
    <row r="2789" spans="2:26">
      <c r="B2789" s="120"/>
      <c r="C2789" s="249"/>
      <c r="D2789" s="242"/>
      <c r="E2789" s="157"/>
      <c r="T2789" s="16"/>
      <c r="U2789" s="279"/>
      <c r="V2789" s="16"/>
      <c r="X2789" s="16"/>
      <c r="Z2789" s="277"/>
    </row>
    <row r="2790" spans="2:26">
      <c r="B2790" s="120"/>
      <c r="C2790" s="249"/>
      <c r="D2790" s="242"/>
      <c r="E2790" s="157"/>
      <c r="T2790" s="16"/>
      <c r="U2790" s="279"/>
      <c r="V2790" s="16"/>
      <c r="X2790" s="16"/>
      <c r="Z2790" s="277"/>
    </row>
    <row r="2791" spans="2:26">
      <c r="B2791" s="120"/>
      <c r="C2791" s="249"/>
      <c r="D2791" s="242"/>
      <c r="E2791" s="157"/>
      <c r="T2791" s="16"/>
      <c r="U2791" s="279"/>
      <c r="V2791" s="16"/>
      <c r="X2791" s="16"/>
      <c r="Z2791" s="277"/>
    </row>
    <row r="2792" spans="2:26">
      <c r="B2792" s="120"/>
      <c r="C2792" s="249"/>
      <c r="D2792" s="242"/>
      <c r="E2792" s="157"/>
      <c r="T2792" s="16"/>
      <c r="U2792" s="279"/>
      <c r="V2792" s="16"/>
      <c r="X2792" s="16"/>
      <c r="Z2792" s="277"/>
    </row>
    <row r="2793" spans="2:26">
      <c r="B2793" s="120"/>
      <c r="C2793" s="249"/>
      <c r="D2793" s="242"/>
      <c r="E2793" s="157"/>
      <c r="T2793" s="16"/>
      <c r="U2793" s="279"/>
      <c r="V2793" s="16"/>
      <c r="X2793" s="16"/>
      <c r="Z2793" s="277"/>
    </row>
    <row r="2794" spans="2:26">
      <c r="B2794" s="120"/>
      <c r="C2794" s="249"/>
      <c r="D2794" s="242"/>
      <c r="E2794" s="157"/>
      <c r="T2794" s="16"/>
      <c r="U2794" s="279"/>
      <c r="V2794" s="16"/>
      <c r="X2794" s="16"/>
      <c r="Z2794" s="277"/>
    </row>
    <row r="2795" spans="2:26">
      <c r="B2795" s="120"/>
      <c r="C2795" s="249"/>
      <c r="D2795" s="242"/>
      <c r="E2795" s="157"/>
      <c r="T2795" s="16"/>
      <c r="U2795" s="279"/>
      <c r="V2795" s="16"/>
      <c r="X2795" s="16"/>
      <c r="Z2795" s="277"/>
    </row>
    <row r="2796" spans="2:26">
      <c r="B2796" s="120"/>
      <c r="C2796" s="249"/>
      <c r="D2796" s="242"/>
      <c r="E2796" s="157"/>
      <c r="T2796" s="16"/>
      <c r="U2796" s="279"/>
      <c r="V2796" s="16"/>
      <c r="X2796" s="16"/>
      <c r="Z2796" s="277"/>
    </row>
    <row r="2797" spans="2:26">
      <c r="B2797" s="120"/>
      <c r="C2797" s="249"/>
      <c r="D2797" s="242"/>
      <c r="E2797" s="157"/>
      <c r="T2797" s="16"/>
      <c r="U2797" s="279"/>
      <c r="V2797" s="16"/>
      <c r="X2797" s="16"/>
      <c r="Z2797" s="277"/>
    </row>
    <row r="2798" spans="2:26">
      <c r="B2798" s="120"/>
      <c r="C2798" s="249"/>
      <c r="D2798" s="242"/>
      <c r="E2798" s="157"/>
      <c r="T2798" s="16"/>
      <c r="U2798" s="279"/>
      <c r="V2798" s="16"/>
      <c r="X2798" s="16"/>
      <c r="Z2798" s="277"/>
    </row>
    <row r="2799" spans="2:26">
      <c r="B2799" s="120"/>
      <c r="C2799" s="249"/>
      <c r="D2799" s="242"/>
      <c r="E2799" s="157"/>
      <c r="T2799" s="16"/>
      <c r="U2799" s="279"/>
      <c r="V2799" s="16"/>
      <c r="X2799" s="16"/>
      <c r="Z2799" s="277"/>
    </row>
    <row r="2800" spans="2:26">
      <c r="B2800" s="120"/>
      <c r="C2800" s="249"/>
      <c r="D2800" s="242"/>
      <c r="E2800" s="157"/>
      <c r="T2800" s="16"/>
      <c r="U2800" s="279"/>
      <c r="V2800" s="16"/>
      <c r="X2800" s="16"/>
      <c r="Z2800" s="277"/>
    </row>
    <row r="2801" spans="2:26">
      <c r="B2801" s="120"/>
      <c r="D2801" s="242"/>
      <c r="E2801" s="157"/>
      <c r="T2801" s="16"/>
      <c r="U2801" s="279"/>
      <c r="V2801" s="16"/>
      <c r="X2801" s="16"/>
    </row>
    <row r="2802" spans="2:26">
      <c r="B2802" s="120"/>
      <c r="C2802" s="249"/>
      <c r="D2802" s="242"/>
      <c r="E2802" s="157"/>
      <c r="T2802" s="16"/>
      <c r="U2802" s="279"/>
      <c r="V2802" s="16"/>
      <c r="X2802" s="16"/>
      <c r="Z2802" s="277"/>
    </row>
    <row r="2803" spans="2:26">
      <c r="B2803" s="120"/>
      <c r="C2803" s="249"/>
      <c r="D2803" s="242"/>
      <c r="E2803" s="157"/>
      <c r="T2803" s="16"/>
      <c r="U2803" s="279"/>
      <c r="V2803" s="16"/>
      <c r="X2803" s="16"/>
      <c r="Z2803" s="277"/>
    </row>
    <row r="2804" spans="2:26">
      <c r="B2804" s="120"/>
      <c r="C2804" s="249"/>
      <c r="D2804" s="242"/>
      <c r="E2804" s="157"/>
      <c r="T2804" s="16"/>
      <c r="U2804" s="279"/>
      <c r="V2804" s="16"/>
      <c r="X2804" s="16"/>
      <c r="Z2804" s="277"/>
    </row>
    <row r="2805" spans="2:26">
      <c r="B2805" s="120"/>
      <c r="C2805" s="249"/>
      <c r="D2805" s="242"/>
      <c r="E2805" s="157"/>
      <c r="T2805" s="16"/>
      <c r="U2805" s="279"/>
      <c r="V2805" s="16"/>
      <c r="X2805" s="16"/>
      <c r="Z2805" s="277"/>
    </row>
    <row r="2806" spans="2:26">
      <c r="B2806" s="120"/>
      <c r="C2806" s="249"/>
      <c r="D2806" s="242"/>
      <c r="E2806" s="157"/>
      <c r="T2806" s="16"/>
      <c r="U2806" s="279"/>
      <c r="V2806" s="16"/>
      <c r="X2806" s="16"/>
      <c r="Z2806" s="277"/>
    </row>
    <row r="2807" spans="2:26">
      <c r="B2807" s="120"/>
      <c r="C2807" s="249"/>
      <c r="D2807" s="242"/>
      <c r="E2807" s="157"/>
      <c r="T2807" s="16"/>
      <c r="U2807" s="279"/>
      <c r="V2807" s="16"/>
      <c r="X2807" s="16"/>
      <c r="Z2807" s="277"/>
    </row>
    <row r="2808" spans="2:26">
      <c r="B2808" s="120"/>
      <c r="C2808" s="249"/>
      <c r="D2808" s="242"/>
      <c r="E2808" s="157"/>
      <c r="T2808" s="16"/>
      <c r="U2808" s="279"/>
      <c r="V2808" s="16"/>
      <c r="X2808" s="16"/>
      <c r="Z2808" s="277"/>
    </row>
    <row r="2809" spans="2:26">
      <c r="B2809" s="120"/>
      <c r="C2809" s="249"/>
      <c r="D2809" s="242"/>
      <c r="E2809" s="157"/>
      <c r="T2809" s="16"/>
      <c r="U2809" s="279"/>
      <c r="V2809" s="16"/>
      <c r="X2809" s="16"/>
      <c r="Z2809" s="277"/>
    </row>
    <row r="2810" spans="2:26">
      <c r="B2810" s="120"/>
      <c r="C2810" s="249"/>
      <c r="D2810" s="242"/>
      <c r="E2810" s="157"/>
      <c r="T2810" s="16"/>
      <c r="U2810" s="279"/>
      <c r="V2810" s="16"/>
      <c r="X2810" s="16"/>
      <c r="Z2810" s="277"/>
    </row>
    <row r="2811" spans="2:26">
      <c r="B2811" s="120"/>
      <c r="C2811" s="249"/>
      <c r="D2811" s="242"/>
      <c r="E2811" s="157"/>
      <c r="T2811" s="16"/>
      <c r="U2811" s="279"/>
      <c r="V2811" s="16"/>
      <c r="X2811" s="16"/>
      <c r="Z2811" s="277"/>
    </row>
    <row r="2812" spans="2:26">
      <c r="B2812" s="120"/>
      <c r="C2812" s="249"/>
      <c r="D2812" s="242"/>
      <c r="E2812" s="157"/>
      <c r="T2812" s="16"/>
      <c r="U2812" s="279"/>
      <c r="V2812" s="16"/>
      <c r="X2812" s="16"/>
      <c r="Z2812" s="277"/>
    </row>
    <row r="2813" spans="2:26">
      <c r="B2813" s="120"/>
      <c r="D2813" s="242"/>
      <c r="E2813" s="157"/>
      <c r="T2813" s="16"/>
      <c r="U2813" s="279"/>
      <c r="V2813" s="16"/>
      <c r="X2813" s="16"/>
    </row>
    <row r="2814" spans="2:26">
      <c r="B2814" s="120"/>
      <c r="C2814" s="249"/>
      <c r="D2814" s="242"/>
      <c r="E2814" s="157"/>
      <c r="T2814" s="16"/>
      <c r="U2814" s="279"/>
      <c r="V2814" s="16"/>
      <c r="X2814" s="16"/>
      <c r="Z2814" s="277"/>
    </row>
    <row r="2815" spans="2:26">
      <c r="B2815" s="120"/>
      <c r="C2815" s="249"/>
      <c r="D2815" s="242"/>
      <c r="E2815" s="157"/>
      <c r="T2815" s="16"/>
      <c r="U2815" s="279"/>
      <c r="V2815" s="16"/>
      <c r="X2815" s="16"/>
      <c r="Z2815" s="277"/>
    </row>
    <row r="2816" spans="2:26">
      <c r="B2816" s="120"/>
      <c r="C2816" s="249"/>
      <c r="D2816" s="242"/>
      <c r="E2816" s="157"/>
      <c r="T2816" s="16"/>
      <c r="U2816" s="279"/>
      <c r="V2816" s="16"/>
      <c r="X2816" s="16"/>
      <c r="Z2816" s="277"/>
    </row>
    <row r="2817" spans="2:26">
      <c r="B2817" s="120"/>
      <c r="C2817" s="249"/>
      <c r="D2817" s="242"/>
      <c r="E2817" s="157"/>
      <c r="T2817" s="16"/>
      <c r="U2817" s="279"/>
      <c r="V2817" s="16"/>
      <c r="X2817" s="16"/>
      <c r="Z2817" s="277"/>
    </row>
    <row r="2818" spans="2:26">
      <c r="B2818" s="120"/>
      <c r="C2818" s="249"/>
      <c r="D2818" s="242"/>
      <c r="E2818" s="157"/>
      <c r="T2818" s="16"/>
      <c r="U2818" s="279"/>
      <c r="V2818" s="16"/>
      <c r="X2818" s="16"/>
      <c r="Z2818" s="277"/>
    </row>
    <row r="2819" spans="2:26">
      <c r="B2819" s="120"/>
      <c r="C2819" s="249"/>
      <c r="D2819" s="242"/>
      <c r="E2819" s="157"/>
      <c r="T2819" s="16"/>
      <c r="U2819" s="279"/>
      <c r="V2819" s="16"/>
      <c r="X2819" s="16"/>
      <c r="Z2819" s="277"/>
    </row>
    <row r="2820" spans="2:26">
      <c r="B2820" s="120"/>
      <c r="C2820" s="249"/>
      <c r="D2820" s="242"/>
      <c r="E2820" s="157"/>
      <c r="T2820" s="16"/>
      <c r="U2820" s="279"/>
      <c r="V2820" s="16"/>
      <c r="X2820" s="16"/>
      <c r="Z2820" s="277"/>
    </row>
    <row r="2821" spans="2:26">
      <c r="B2821" s="120"/>
      <c r="C2821" s="249"/>
      <c r="D2821" s="242"/>
      <c r="E2821" s="157"/>
      <c r="T2821" s="16"/>
      <c r="U2821" s="279"/>
      <c r="V2821" s="16"/>
      <c r="X2821" s="16"/>
      <c r="Z2821" s="277"/>
    </row>
    <row r="2822" spans="2:26">
      <c r="B2822" s="120"/>
      <c r="C2822" s="249"/>
      <c r="D2822" s="242"/>
      <c r="E2822" s="157"/>
      <c r="T2822" s="16"/>
      <c r="U2822" s="279"/>
      <c r="V2822" s="16"/>
      <c r="X2822" s="16"/>
      <c r="Z2822" s="277"/>
    </row>
    <row r="2823" spans="2:26">
      <c r="B2823" s="120"/>
      <c r="C2823" s="249"/>
      <c r="D2823" s="242"/>
      <c r="E2823" s="157"/>
      <c r="T2823" s="16"/>
      <c r="U2823" s="279"/>
      <c r="V2823" s="16"/>
      <c r="X2823" s="16"/>
      <c r="Z2823" s="277"/>
    </row>
    <row r="2824" spans="2:26">
      <c r="B2824" s="120"/>
      <c r="C2824" s="249"/>
      <c r="D2824" s="242"/>
      <c r="E2824" s="157"/>
      <c r="T2824" s="16"/>
      <c r="U2824" s="279"/>
      <c r="V2824" s="16"/>
      <c r="X2824" s="16"/>
      <c r="Z2824" s="277"/>
    </row>
    <row r="2825" spans="2:26">
      <c r="B2825" s="120"/>
      <c r="C2825" s="249"/>
      <c r="D2825" s="242"/>
      <c r="E2825" s="157"/>
      <c r="T2825" s="16"/>
      <c r="U2825" s="279"/>
      <c r="V2825" s="16"/>
      <c r="X2825" s="16"/>
      <c r="Z2825" s="277"/>
    </row>
    <row r="2826" spans="2:26">
      <c r="B2826" s="120"/>
      <c r="C2826" s="249"/>
      <c r="D2826" s="242"/>
      <c r="E2826" s="157"/>
      <c r="T2826" s="16"/>
      <c r="U2826" s="279"/>
      <c r="V2826" s="16"/>
      <c r="X2826" s="16"/>
      <c r="Z2826" s="277"/>
    </row>
    <row r="2827" spans="2:26">
      <c r="B2827" s="120"/>
      <c r="C2827" s="249"/>
      <c r="D2827" s="242"/>
      <c r="E2827" s="157"/>
      <c r="T2827" s="16"/>
      <c r="U2827" s="279"/>
      <c r="V2827" s="16"/>
      <c r="X2827" s="16"/>
      <c r="Z2827" s="277"/>
    </row>
    <row r="2828" spans="2:26">
      <c r="B2828" s="120"/>
      <c r="C2828" s="249"/>
      <c r="D2828" s="242"/>
      <c r="E2828" s="157"/>
      <c r="T2828" s="16"/>
      <c r="U2828" s="279"/>
      <c r="V2828" s="16"/>
      <c r="X2828" s="16"/>
      <c r="Z2828" s="277"/>
    </row>
    <row r="2829" spans="2:26">
      <c r="B2829" s="120"/>
      <c r="C2829" s="249"/>
      <c r="D2829" s="242"/>
      <c r="E2829" s="157"/>
      <c r="T2829" s="16"/>
      <c r="U2829" s="279"/>
      <c r="V2829" s="16"/>
      <c r="X2829" s="16"/>
      <c r="Z2829" s="277"/>
    </row>
    <row r="2830" spans="2:26">
      <c r="B2830" s="120"/>
      <c r="C2830" s="249"/>
      <c r="D2830" s="242"/>
      <c r="E2830" s="157"/>
      <c r="T2830" s="16"/>
      <c r="U2830" s="279"/>
      <c r="V2830" s="16"/>
      <c r="X2830" s="16"/>
      <c r="Z2830" s="277"/>
    </row>
    <row r="2831" spans="2:26">
      <c r="B2831" s="120"/>
      <c r="C2831" s="249"/>
      <c r="D2831" s="242"/>
      <c r="E2831" s="157"/>
      <c r="T2831" s="16"/>
      <c r="U2831" s="279"/>
      <c r="V2831" s="16"/>
      <c r="X2831" s="16"/>
      <c r="Z2831" s="277"/>
    </row>
    <row r="2832" spans="2:26">
      <c r="B2832" s="120"/>
      <c r="C2832" s="249"/>
      <c r="D2832" s="242"/>
      <c r="E2832" s="157"/>
      <c r="T2832" s="16"/>
      <c r="U2832" s="279"/>
      <c r="V2832" s="16"/>
      <c r="X2832" s="16"/>
      <c r="Z2832" s="277"/>
    </row>
    <row r="2833" spans="2:26">
      <c r="B2833" s="120"/>
      <c r="C2833" s="249"/>
      <c r="D2833" s="242"/>
      <c r="E2833" s="157"/>
      <c r="T2833" s="16"/>
      <c r="U2833" s="279"/>
      <c r="V2833" s="16"/>
      <c r="X2833" s="16"/>
      <c r="Z2833" s="277"/>
    </row>
    <row r="2834" spans="2:26">
      <c r="B2834" s="120"/>
      <c r="C2834" s="249"/>
      <c r="D2834" s="242"/>
      <c r="E2834" s="157"/>
      <c r="T2834" s="16"/>
      <c r="U2834" s="279"/>
      <c r="V2834" s="16"/>
      <c r="X2834" s="16"/>
      <c r="Z2834" s="277"/>
    </row>
    <row r="2835" spans="2:26">
      <c r="B2835" s="120"/>
      <c r="C2835" s="249"/>
      <c r="D2835" s="242"/>
      <c r="E2835" s="157"/>
      <c r="T2835" s="16"/>
      <c r="U2835" s="279"/>
      <c r="V2835" s="16"/>
      <c r="X2835" s="16"/>
      <c r="Z2835" s="277"/>
    </row>
    <row r="2836" spans="2:26">
      <c r="B2836" s="120"/>
      <c r="C2836" s="249"/>
      <c r="D2836" s="242"/>
      <c r="E2836" s="157"/>
      <c r="T2836" s="16"/>
      <c r="U2836" s="279"/>
      <c r="V2836" s="16"/>
      <c r="X2836" s="16"/>
      <c r="Z2836" s="277"/>
    </row>
    <row r="2837" spans="2:26">
      <c r="B2837" s="120"/>
      <c r="C2837" s="249"/>
      <c r="D2837" s="242"/>
      <c r="E2837" s="157"/>
      <c r="T2837" s="16"/>
      <c r="U2837" s="279"/>
      <c r="V2837" s="16"/>
      <c r="X2837" s="16"/>
      <c r="Z2837" s="277"/>
    </row>
    <row r="2838" spans="2:26">
      <c r="B2838" s="120"/>
      <c r="C2838" s="249"/>
      <c r="D2838" s="242"/>
      <c r="E2838" s="157"/>
      <c r="T2838" s="16"/>
      <c r="U2838" s="279"/>
      <c r="V2838" s="16"/>
      <c r="X2838" s="16"/>
      <c r="Z2838" s="277"/>
    </row>
    <row r="2839" spans="2:26">
      <c r="B2839" s="120"/>
      <c r="C2839" s="249"/>
      <c r="D2839" s="242"/>
      <c r="E2839" s="157"/>
      <c r="T2839" s="16"/>
      <c r="U2839" s="279"/>
      <c r="V2839" s="16"/>
      <c r="X2839" s="16"/>
      <c r="Z2839" s="277"/>
    </row>
    <row r="2840" spans="2:26">
      <c r="B2840" s="120"/>
      <c r="C2840" s="249"/>
      <c r="D2840" s="242"/>
      <c r="E2840" s="157"/>
      <c r="T2840" s="16"/>
      <c r="U2840" s="279"/>
      <c r="V2840" s="16"/>
      <c r="X2840" s="16"/>
      <c r="Z2840" s="277"/>
    </row>
    <row r="2841" spans="2:26">
      <c r="B2841" s="120"/>
      <c r="C2841" s="249"/>
      <c r="D2841" s="242"/>
      <c r="E2841" s="157"/>
      <c r="T2841" s="16"/>
      <c r="U2841" s="279"/>
      <c r="V2841" s="16"/>
      <c r="X2841" s="16"/>
      <c r="Z2841" s="277"/>
    </row>
    <row r="2842" spans="2:26">
      <c r="B2842" s="120"/>
      <c r="C2842" s="249"/>
      <c r="D2842" s="242"/>
      <c r="E2842" s="157"/>
      <c r="T2842" s="16"/>
      <c r="U2842" s="279"/>
      <c r="V2842" s="16"/>
      <c r="X2842" s="16"/>
      <c r="Z2842" s="277"/>
    </row>
    <row r="2843" spans="2:26">
      <c r="B2843" s="120"/>
      <c r="C2843" s="249"/>
      <c r="D2843" s="242"/>
      <c r="E2843" s="157"/>
      <c r="T2843" s="16"/>
      <c r="U2843" s="279"/>
      <c r="V2843" s="16"/>
      <c r="X2843" s="16"/>
      <c r="Z2843" s="277"/>
    </row>
    <row r="2844" spans="2:26">
      <c r="B2844" s="120"/>
      <c r="C2844" s="249"/>
      <c r="D2844" s="242"/>
      <c r="E2844" s="157"/>
      <c r="T2844" s="16"/>
      <c r="U2844" s="279"/>
      <c r="V2844" s="16"/>
      <c r="X2844" s="16"/>
      <c r="Z2844" s="277"/>
    </row>
    <row r="2845" spans="2:26">
      <c r="B2845" s="120"/>
      <c r="C2845" s="249"/>
      <c r="D2845" s="242"/>
      <c r="E2845" s="157"/>
      <c r="T2845" s="16"/>
      <c r="U2845" s="279"/>
      <c r="V2845" s="16"/>
      <c r="X2845" s="16"/>
      <c r="Z2845" s="277"/>
    </row>
    <row r="2846" spans="2:26">
      <c r="B2846" s="120"/>
      <c r="C2846" s="249"/>
      <c r="D2846" s="242"/>
      <c r="E2846" s="157"/>
      <c r="T2846" s="16"/>
      <c r="U2846" s="279"/>
      <c r="V2846" s="16"/>
      <c r="X2846" s="16"/>
      <c r="Z2846" s="277"/>
    </row>
    <row r="2847" spans="2:26">
      <c r="B2847" s="120"/>
      <c r="C2847" s="249"/>
      <c r="D2847" s="242"/>
      <c r="E2847" s="157"/>
      <c r="T2847" s="16"/>
      <c r="U2847" s="279"/>
      <c r="V2847" s="16"/>
      <c r="X2847" s="16"/>
      <c r="Z2847" s="277"/>
    </row>
    <row r="2848" spans="2:26">
      <c r="B2848" s="120"/>
      <c r="C2848" s="249"/>
      <c r="D2848" s="242"/>
      <c r="E2848" s="157"/>
      <c r="T2848" s="16"/>
      <c r="U2848" s="279"/>
      <c r="V2848" s="16"/>
      <c r="X2848" s="16"/>
      <c r="Z2848" s="277"/>
    </row>
    <row r="2849" spans="2:26">
      <c r="B2849" s="120"/>
      <c r="C2849" s="249"/>
      <c r="D2849" s="242"/>
      <c r="E2849" s="157"/>
      <c r="T2849" s="16"/>
      <c r="U2849" s="279"/>
      <c r="V2849" s="16"/>
      <c r="X2849" s="16"/>
      <c r="Z2849" s="277"/>
    </row>
    <row r="2850" spans="2:26">
      <c r="B2850" s="120"/>
      <c r="C2850" s="249"/>
      <c r="D2850" s="242"/>
      <c r="E2850" s="157"/>
      <c r="T2850" s="16"/>
      <c r="U2850" s="279"/>
      <c r="V2850" s="16"/>
      <c r="X2850" s="16"/>
      <c r="Z2850" s="277"/>
    </row>
    <row r="2851" spans="2:26">
      <c r="B2851" s="120"/>
      <c r="C2851" s="249"/>
      <c r="D2851" s="242"/>
      <c r="E2851" s="157"/>
      <c r="T2851" s="16"/>
      <c r="U2851" s="279"/>
      <c r="V2851" s="16"/>
      <c r="X2851" s="16"/>
      <c r="Z2851" s="277"/>
    </row>
    <row r="2852" spans="2:26">
      <c r="B2852" s="120"/>
      <c r="C2852" s="249"/>
      <c r="D2852" s="242"/>
      <c r="E2852" s="157"/>
      <c r="T2852" s="16"/>
      <c r="U2852" s="279"/>
      <c r="V2852" s="16"/>
      <c r="X2852" s="16"/>
      <c r="Z2852" s="277"/>
    </row>
    <row r="2853" spans="2:26">
      <c r="B2853" s="120"/>
      <c r="C2853" s="249"/>
      <c r="D2853" s="242"/>
      <c r="E2853" s="157"/>
      <c r="T2853" s="16"/>
      <c r="U2853" s="279"/>
      <c r="V2853" s="16"/>
      <c r="X2853" s="16"/>
      <c r="Z2853" s="277"/>
    </row>
    <row r="2854" spans="2:26">
      <c r="B2854" s="120"/>
      <c r="C2854" s="249"/>
      <c r="D2854" s="242"/>
      <c r="E2854" s="157"/>
      <c r="T2854" s="16"/>
      <c r="U2854" s="279"/>
      <c r="V2854" s="16"/>
      <c r="X2854" s="16"/>
      <c r="Z2854" s="277"/>
    </row>
    <row r="2855" spans="2:26">
      <c r="B2855" s="120"/>
      <c r="C2855" s="249"/>
      <c r="D2855" s="242"/>
      <c r="E2855" s="157"/>
      <c r="T2855" s="16"/>
      <c r="U2855" s="279"/>
      <c r="V2855" s="16"/>
      <c r="X2855" s="16"/>
      <c r="Z2855" s="277"/>
    </row>
    <row r="2856" spans="2:26">
      <c r="B2856" s="120"/>
      <c r="C2856" s="249"/>
      <c r="D2856" s="242"/>
      <c r="E2856" s="157"/>
      <c r="T2856" s="16"/>
      <c r="U2856" s="279"/>
      <c r="V2856" s="16"/>
      <c r="X2856" s="16"/>
      <c r="Z2856" s="277"/>
    </row>
    <row r="2857" spans="2:26">
      <c r="B2857" s="120"/>
      <c r="C2857" s="249"/>
      <c r="D2857" s="242"/>
      <c r="E2857" s="157"/>
      <c r="T2857" s="16"/>
      <c r="U2857" s="279"/>
      <c r="V2857" s="16"/>
      <c r="X2857" s="16"/>
      <c r="Z2857" s="277"/>
    </row>
    <row r="2858" spans="2:26">
      <c r="B2858" s="120"/>
      <c r="C2858" s="249"/>
      <c r="D2858" s="242"/>
      <c r="E2858" s="157"/>
      <c r="T2858" s="16"/>
      <c r="U2858" s="279"/>
      <c r="V2858" s="16"/>
      <c r="X2858" s="16"/>
      <c r="Z2858" s="277"/>
    </row>
    <row r="2859" spans="2:26">
      <c r="B2859" s="120"/>
      <c r="C2859" s="249"/>
      <c r="D2859" s="242"/>
      <c r="E2859" s="157"/>
      <c r="T2859" s="16"/>
      <c r="U2859" s="279"/>
      <c r="V2859" s="16"/>
      <c r="X2859" s="16"/>
      <c r="Z2859" s="277"/>
    </row>
    <row r="2860" spans="2:26">
      <c r="B2860" s="120"/>
      <c r="C2860" s="249"/>
      <c r="D2860" s="242"/>
      <c r="E2860" s="157"/>
      <c r="T2860" s="16"/>
      <c r="U2860" s="279"/>
      <c r="V2860" s="16"/>
      <c r="X2860" s="16"/>
      <c r="Z2860" s="277"/>
    </row>
    <row r="2861" spans="2:26">
      <c r="B2861" s="120"/>
      <c r="C2861" s="249"/>
      <c r="D2861" s="242"/>
      <c r="E2861" s="157"/>
      <c r="T2861" s="16"/>
      <c r="U2861" s="279"/>
      <c r="V2861" s="16"/>
      <c r="X2861" s="16"/>
      <c r="Z2861" s="277"/>
    </row>
    <row r="2862" spans="2:26">
      <c r="B2862" s="120"/>
      <c r="C2862" s="249"/>
      <c r="D2862" s="242"/>
      <c r="E2862" s="157"/>
      <c r="T2862" s="16"/>
      <c r="U2862" s="279"/>
      <c r="V2862" s="16"/>
      <c r="X2862" s="16"/>
      <c r="Z2862" s="277"/>
    </row>
    <row r="2863" spans="2:26">
      <c r="B2863" s="120"/>
      <c r="C2863" s="249"/>
      <c r="D2863" s="242"/>
      <c r="E2863" s="157"/>
      <c r="T2863" s="16"/>
      <c r="U2863" s="279"/>
      <c r="V2863" s="16"/>
      <c r="X2863" s="16"/>
      <c r="Z2863" s="277"/>
    </row>
    <row r="2864" spans="2:26">
      <c r="B2864" s="120"/>
      <c r="C2864" s="249"/>
      <c r="D2864" s="242"/>
      <c r="E2864" s="157"/>
      <c r="T2864" s="16"/>
      <c r="U2864" s="279"/>
      <c r="V2864" s="16"/>
      <c r="X2864" s="16"/>
      <c r="Z2864" s="277"/>
    </row>
    <row r="2865" spans="2:26">
      <c r="B2865" s="120"/>
      <c r="C2865" s="249"/>
      <c r="D2865" s="242"/>
      <c r="E2865" s="157"/>
      <c r="T2865" s="16"/>
      <c r="U2865" s="279"/>
      <c r="V2865" s="16"/>
      <c r="X2865" s="16"/>
      <c r="Z2865" s="277"/>
    </row>
    <row r="2866" spans="2:26">
      <c r="B2866" s="120"/>
      <c r="C2866" s="249"/>
      <c r="D2866" s="242"/>
      <c r="E2866" s="157"/>
      <c r="T2866" s="16"/>
      <c r="U2866" s="279"/>
      <c r="V2866" s="16"/>
      <c r="X2866" s="16"/>
      <c r="Z2866" s="277"/>
    </row>
    <row r="2867" spans="2:26">
      <c r="B2867" s="120"/>
      <c r="C2867" s="249"/>
      <c r="D2867" s="242"/>
      <c r="E2867" s="157"/>
      <c r="T2867" s="16"/>
      <c r="U2867" s="279"/>
      <c r="V2867" s="16"/>
      <c r="X2867" s="16"/>
      <c r="Z2867" s="277"/>
    </row>
    <row r="2868" spans="2:26">
      <c r="B2868" s="120"/>
      <c r="C2868" s="249"/>
      <c r="D2868" s="242"/>
      <c r="E2868" s="157"/>
      <c r="T2868" s="16"/>
      <c r="U2868" s="279"/>
      <c r="V2868" s="16"/>
      <c r="X2868" s="16"/>
      <c r="Z2868" s="277"/>
    </row>
    <row r="2869" spans="2:26">
      <c r="B2869" s="120"/>
      <c r="C2869" s="249"/>
      <c r="D2869" s="242"/>
      <c r="E2869" s="157"/>
      <c r="T2869" s="16"/>
      <c r="U2869" s="279"/>
      <c r="V2869" s="16"/>
      <c r="X2869" s="16"/>
      <c r="Z2869" s="277"/>
    </row>
    <row r="2870" spans="2:26">
      <c r="B2870" s="120"/>
      <c r="C2870" s="249"/>
      <c r="D2870" s="242"/>
      <c r="E2870" s="157"/>
      <c r="T2870" s="16"/>
      <c r="U2870" s="279"/>
      <c r="V2870" s="16"/>
      <c r="X2870" s="16"/>
      <c r="Z2870" s="277"/>
    </row>
    <row r="2871" spans="2:26">
      <c r="B2871" s="120"/>
      <c r="C2871" s="249"/>
      <c r="D2871" s="242"/>
      <c r="E2871" s="157"/>
      <c r="T2871" s="16"/>
      <c r="U2871" s="279"/>
      <c r="V2871" s="16"/>
      <c r="X2871" s="16"/>
      <c r="Z2871" s="277"/>
    </row>
    <row r="2872" spans="2:26">
      <c r="B2872" s="120"/>
      <c r="C2872" s="249"/>
      <c r="D2872" s="242"/>
      <c r="E2872" s="157"/>
      <c r="T2872" s="16"/>
      <c r="U2872" s="279"/>
      <c r="V2872" s="16"/>
      <c r="X2872" s="16"/>
      <c r="Z2872" s="277"/>
    </row>
    <row r="2873" spans="2:26">
      <c r="B2873" s="120"/>
      <c r="C2873" s="249"/>
      <c r="D2873" s="242"/>
      <c r="E2873" s="157"/>
      <c r="T2873" s="16"/>
      <c r="U2873" s="279"/>
      <c r="V2873" s="16"/>
      <c r="X2873" s="16"/>
      <c r="Z2873" s="277"/>
    </row>
    <row r="2874" spans="2:26">
      <c r="B2874" s="120"/>
      <c r="C2874" s="249"/>
      <c r="D2874" s="242"/>
      <c r="E2874" s="157"/>
      <c r="T2874" s="16"/>
      <c r="U2874" s="279"/>
      <c r="V2874" s="16"/>
      <c r="X2874" s="16"/>
      <c r="Z2874" s="277"/>
    </row>
    <row r="2875" spans="2:26">
      <c r="B2875" s="120"/>
      <c r="C2875" s="249"/>
      <c r="D2875" s="242"/>
      <c r="E2875" s="157"/>
      <c r="T2875" s="16"/>
      <c r="U2875" s="279"/>
      <c r="V2875" s="16"/>
      <c r="X2875" s="16"/>
      <c r="Z2875" s="277"/>
    </row>
    <row r="2876" spans="2:26">
      <c r="B2876" s="120"/>
      <c r="C2876" s="249"/>
      <c r="D2876" s="242"/>
      <c r="E2876" s="157"/>
      <c r="T2876" s="16"/>
      <c r="U2876" s="279"/>
      <c r="V2876" s="16"/>
      <c r="X2876" s="16"/>
      <c r="Z2876" s="277"/>
    </row>
    <row r="2877" spans="2:26">
      <c r="B2877" s="120"/>
      <c r="C2877" s="249"/>
      <c r="D2877" s="242"/>
      <c r="E2877" s="157"/>
      <c r="T2877" s="16"/>
      <c r="U2877" s="279"/>
      <c r="V2877" s="16"/>
      <c r="X2877" s="16"/>
      <c r="Z2877" s="277"/>
    </row>
    <row r="2878" spans="2:26">
      <c r="B2878" s="120"/>
      <c r="C2878" s="249"/>
      <c r="D2878" s="242"/>
      <c r="E2878" s="157"/>
      <c r="T2878" s="16"/>
      <c r="U2878" s="279"/>
      <c r="V2878" s="16"/>
      <c r="X2878" s="16"/>
      <c r="Z2878" s="277"/>
    </row>
    <row r="2879" spans="2:26">
      <c r="B2879" s="120"/>
      <c r="D2879" s="242"/>
      <c r="E2879" s="157"/>
      <c r="T2879" s="16"/>
      <c r="U2879" s="279"/>
      <c r="V2879" s="16"/>
      <c r="X2879" s="16"/>
    </row>
    <row r="2880" spans="2:26">
      <c r="B2880" s="120"/>
      <c r="C2880" s="249"/>
      <c r="D2880" s="242"/>
      <c r="E2880" s="157"/>
      <c r="T2880" s="16"/>
      <c r="U2880" s="279"/>
      <c r="V2880" s="16"/>
      <c r="X2880" s="16"/>
      <c r="Z2880" s="277"/>
    </row>
    <row r="2881" spans="2:26">
      <c r="B2881" s="120"/>
      <c r="C2881" s="249"/>
      <c r="D2881" s="242"/>
      <c r="E2881" s="157"/>
      <c r="T2881" s="16"/>
      <c r="U2881" s="279"/>
      <c r="V2881" s="16"/>
      <c r="X2881" s="16"/>
      <c r="Z2881" s="277"/>
    </row>
    <row r="2882" spans="2:26">
      <c r="B2882" s="120"/>
      <c r="D2882" s="242"/>
      <c r="E2882" s="157"/>
      <c r="T2882" s="16"/>
      <c r="U2882" s="279"/>
      <c r="V2882" s="16"/>
      <c r="X2882" s="16"/>
    </row>
    <row r="2883" spans="2:26">
      <c r="B2883" s="120"/>
      <c r="C2883" s="249"/>
      <c r="D2883" s="242"/>
      <c r="E2883" s="157"/>
      <c r="T2883" s="16"/>
      <c r="U2883" s="279"/>
      <c r="V2883" s="16"/>
      <c r="X2883" s="16"/>
      <c r="Z2883" s="277"/>
    </row>
    <row r="2884" spans="2:26">
      <c r="B2884" s="120"/>
      <c r="C2884" s="249"/>
      <c r="D2884" s="242"/>
      <c r="E2884" s="157"/>
      <c r="T2884" s="16"/>
      <c r="U2884" s="279"/>
      <c r="V2884" s="16"/>
      <c r="X2884" s="16"/>
      <c r="Z2884" s="277"/>
    </row>
    <row r="2885" spans="2:26">
      <c r="B2885" s="120"/>
      <c r="C2885" s="249"/>
      <c r="D2885" s="242"/>
      <c r="E2885" s="157"/>
      <c r="T2885" s="16"/>
      <c r="U2885" s="279"/>
      <c r="V2885" s="16"/>
      <c r="X2885" s="16"/>
      <c r="Z2885" s="277"/>
    </row>
    <row r="2886" spans="2:26">
      <c r="B2886" s="120"/>
      <c r="C2886" s="249"/>
      <c r="D2886" s="242"/>
      <c r="E2886" s="157"/>
      <c r="T2886" s="16"/>
      <c r="U2886" s="279"/>
      <c r="V2886" s="16"/>
      <c r="X2886" s="16"/>
      <c r="Z2886" s="277"/>
    </row>
    <row r="2887" spans="2:26">
      <c r="B2887" s="120"/>
      <c r="C2887" s="249"/>
      <c r="D2887" s="242"/>
      <c r="E2887" s="157"/>
      <c r="T2887" s="16"/>
      <c r="U2887" s="279"/>
      <c r="V2887" s="16"/>
      <c r="X2887" s="16"/>
      <c r="Z2887" s="277"/>
    </row>
    <row r="2888" spans="2:26">
      <c r="B2888" s="120"/>
      <c r="C2888" s="249"/>
      <c r="D2888" s="242"/>
      <c r="E2888" s="157"/>
      <c r="T2888" s="16"/>
      <c r="U2888" s="279"/>
      <c r="V2888" s="16"/>
      <c r="X2888" s="16"/>
      <c r="Z2888" s="277"/>
    </row>
    <row r="2889" spans="2:26">
      <c r="B2889" s="120"/>
      <c r="C2889" s="249"/>
      <c r="D2889" s="242"/>
      <c r="E2889" s="157"/>
      <c r="T2889" s="16"/>
      <c r="U2889" s="279"/>
      <c r="V2889" s="16"/>
      <c r="X2889" s="16"/>
      <c r="Z2889" s="277"/>
    </row>
    <row r="2890" spans="2:26">
      <c r="B2890" s="120"/>
      <c r="C2890" s="249"/>
      <c r="D2890" s="242"/>
      <c r="E2890" s="157"/>
      <c r="T2890" s="16"/>
      <c r="U2890" s="279"/>
      <c r="V2890" s="16"/>
      <c r="X2890" s="16"/>
      <c r="Z2890" s="277"/>
    </row>
    <row r="2891" spans="2:26">
      <c r="B2891" s="120"/>
      <c r="C2891" s="249"/>
      <c r="D2891" s="242"/>
      <c r="E2891" s="157"/>
      <c r="T2891" s="16"/>
      <c r="U2891" s="279"/>
      <c r="V2891" s="16"/>
      <c r="X2891" s="16"/>
      <c r="Z2891" s="277"/>
    </row>
    <row r="2892" spans="2:26">
      <c r="B2892" s="120"/>
      <c r="C2892" s="249"/>
      <c r="D2892" s="242"/>
      <c r="E2892" s="157"/>
      <c r="T2892" s="16"/>
      <c r="U2892" s="279"/>
      <c r="V2892" s="16"/>
      <c r="X2892" s="16"/>
      <c r="Z2892" s="277"/>
    </row>
    <row r="2893" spans="2:26">
      <c r="B2893" s="120"/>
      <c r="D2893" s="242"/>
      <c r="E2893" s="157"/>
      <c r="T2893" s="16"/>
      <c r="U2893" s="279"/>
      <c r="V2893" s="16"/>
      <c r="X2893" s="16"/>
    </row>
    <row r="2894" spans="2:26">
      <c r="B2894" s="120"/>
      <c r="C2894" s="249"/>
      <c r="D2894" s="242"/>
      <c r="E2894" s="157"/>
      <c r="T2894" s="16"/>
      <c r="U2894" s="279"/>
      <c r="V2894" s="16"/>
      <c r="X2894" s="16"/>
      <c r="Z2894" s="277"/>
    </row>
    <row r="2895" spans="2:26">
      <c r="B2895" s="120"/>
      <c r="D2895" s="242"/>
      <c r="E2895" s="157"/>
      <c r="T2895" s="16"/>
      <c r="U2895" s="279"/>
      <c r="V2895" s="16"/>
      <c r="X2895" s="16"/>
    </row>
    <row r="2896" spans="2:26">
      <c r="B2896" s="120"/>
      <c r="C2896" s="249"/>
      <c r="D2896" s="242"/>
      <c r="E2896" s="157"/>
      <c r="T2896" s="16"/>
      <c r="U2896" s="279"/>
      <c r="V2896" s="16"/>
      <c r="X2896" s="16"/>
      <c r="Z2896" s="277"/>
    </row>
    <row r="2897" spans="2:26">
      <c r="B2897" s="120"/>
      <c r="C2897" s="249"/>
      <c r="D2897" s="242"/>
      <c r="E2897" s="157"/>
      <c r="T2897" s="16"/>
      <c r="U2897" s="279"/>
      <c r="V2897" s="16"/>
      <c r="X2897" s="16"/>
      <c r="Z2897" s="277"/>
    </row>
    <row r="2898" spans="2:26">
      <c r="B2898" s="120"/>
      <c r="C2898" s="249"/>
      <c r="D2898" s="242"/>
      <c r="E2898" s="157"/>
      <c r="T2898" s="16"/>
      <c r="U2898" s="279"/>
      <c r="V2898" s="16"/>
      <c r="X2898" s="16"/>
      <c r="Z2898" s="277"/>
    </row>
    <row r="2899" spans="2:26">
      <c r="B2899" s="120"/>
      <c r="C2899" s="249"/>
      <c r="D2899" s="242"/>
      <c r="E2899" s="157"/>
      <c r="T2899" s="16"/>
      <c r="U2899" s="279"/>
      <c r="V2899" s="16"/>
      <c r="X2899" s="16"/>
      <c r="Z2899" s="277"/>
    </row>
    <row r="2900" spans="2:26">
      <c r="B2900" s="120"/>
      <c r="C2900" s="249"/>
      <c r="D2900" s="242"/>
      <c r="E2900" s="157"/>
      <c r="T2900" s="16"/>
      <c r="U2900" s="279"/>
      <c r="V2900" s="16"/>
      <c r="X2900" s="16"/>
      <c r="Z2900" s="277"/>
    </row>
    <row r="2901" spans="2:26">
      <c r="B2901" s="120"/>
      <c r="C2901" s="249"/>
      <c r="D2901" s="242"/>
      <c r="E2901" s="157"/>
      <c r="T2901" s="16"/>
      <c r="U2901" s="279"/>
      <c r="V2901" s="16"/>
      <c r="X2901" s="16"/>
      <c r="Z2901" s="277"/>
    </row>
    <row r="2902" spans="2:26">
      <c r="B2902" s="120"/>
      <c r="C2902" s="249"/>
      <c r="D2902" s="242"/>
      <c r="E2902" s="157"/>
      <c r="T2902" s="16"/>
      <c r="U2902" s="279"/>
      <c r="V2902" s="16"/>
      <c r="X2902" s="16"/>
      <c r="Z2902" s="277"/>
    </row>
    <row r="2903" spans="2:26">
      <c r="B2903" s="120"/>
      <c r="C2903" s="249"/>
      <c r="D2903" s="242"/>
      <c r="E2903" s="157"/>
      <c r="T2903" s="16"/>
      <c r="U2903" s="279"/>
      <c r="V2903" s="16"/>
      <c r="X2903" s="16"/>
      <c r="Z2903" s="277"/>
    </row>
    <row r="2904" spans="2:26">
      <c r="B2904" s="120"/>
      <c r="C2904" s="249"/>
      <c r="D2904" s="242"/>
      <c r="E2904" s="157"/>
      <c r="T2904" s="16"/>
      <c r="U2904" s="279"/>
      <c r="V2904" s="16"/>
      <c r="X2904" s="16"/>
      <c r="Z2904" s="277"/>
    </row>
    <row r="2905" spans="2:26">
      <c r="B2905" s="120"/>
      <c r="C2905" s="249"/>
      <c r="D2905" s="242"/>
      <c r="E2905" s="157"/>
      <c r="T2905" s="16"/>
      <c r="U2905" s="279"/>
      <c r="V2905" s="16"/>
      <c r="X2905" s="16"/>
      <c r="Z2905" s="277"/>
    </row>
    <row r="2906" spans="2:26">
      <c r="B2906" s="120"/>
      <c r="C2906" s="249"/>
      <c r="D2906" s="242"/>
      <c r="E2906" s="157"/>
      <c r="T2906" s="16"/>
      <c r="U2906" s="279"/>
      <c r="V2906" s="16"/>
      <c r="X2906" s="16"/>
      <c r="Z2906" s="277"/>
    </row>
    <row r="2907" spans="2:26">
      <c r="B2907" s="120"/>
      <c r="C2907" s="249"/>
      <c r="D2907" s="242"/>
      <c r="E2907" s="157"/>
      <c r="T2907" s="16"/>
      <c r="U2907" s="279"/>
      <c r="V2907" s="16"/>
      <c r="X2907" s="16"/>
      <c r="Z2907" s="277"/>
    </row>
    <row r="2908" spans="2:26">
      <c r="B2908" s="120"/>
      <c r="C2908" s="249"/>
      <c r="D2908" s="242"/>
      <c r="E2908" s="157"/>
      <c r="T2908" s="16"/>
      <c r="U2908" s="279"/>
      <c r="V2908" s="16"/>
      <c r="X2908" s="16"/>
      <c r="Z2908" s="277"/>
    </row>
    <row r="2909" spans="2:26">
      <c r="B2909" s="120"/>
      <c r="C2909" s="249"/>
      <c r="D2909" s="242"/>
      <c r="E2909" s="157"/>
      <c r="T2909" s="16"/>
      <c r="U2909" s="279"/>
      <c r="V2909" s="16"/>
      <c r="X2909" s="16"/>
      <c r="Z2909" s="277"/>
    </row>
    <row r="2910" spans="2:26">
      <c r="B2910" s="120"/>
      <c r="C2910" s="249"/>
      <c r="D2910" s="242"/>
      <c r="E2910" s="157"/>
      <c r="T2910" s="16"/>
      <c r="U2910" s="279"/>
      <c r="V2910" s="16"/>
      <c r="X2910" s="16"/>
      <c r="Z2910" s="277"/>
    </row>
    <row r="2911" spans="2:26">
      <c r="B2911" s="120"/>
      <c r="C2911" s="249"/>
      <c r="D2911" s="242"/>
      <c r="E2911" s="157"/>
      <c r="T2911" s="16"/>
      <c r="U2911" s="279"/>
      <c r="V2911" s="16"/>
      <c r="X2911" s="16"/>
      <c r="Z2911" s="277"/>
    </row>
    <row r="2912" spans="2:26">
      <c r="B2912" s="120"/>
      <c r="C2912" s="249"/>
      <c r="D2912" s="242"/>
      <c r="E2912" s="157"/>
      <c r="T2912" s="16"/>
      <c r="U2912" s="279"/>
      <c r="V2912" s="16"/>
      <c r="X2912" s="16"/>
      <c r="Z2912" s="277"/>
    </row>
    <row r="2913" spans="2:26">
      <c r="B2913" s="120"/>
      <c r="C2913" s="249"/>
      <c r="D2913" s="242"/>
      <c r="E2913" s="157"/>
      <c r="T2913" s="16"/>
      <c r="U2913" s="279"/>
      <c r="V2913" s="16"/>
      <c r="X2913" s="16"/>
      <c r="Z2913" s="277"/>
    </row>
    <row r="2914" spans="2:26">
      <c r="B2914" s="120"/>
      <c r="C2914" s="249"/>
      <c r="D2914" s="242"/>
      <c r="E2914" s="157"/>
      <c r="T2914" s="16"/>
      <c r="U2914" s="279"/>
      <c r="V2914" s="16"/>
      <c r="X2914" s="16"/>
      <c r="Z2914" s="277"/>
    </row>
    <row r="2915" spans="2:26">
      <c r="B2915" s="120"/>
      <c r="C2915" s="249"/>
      <c r="D2915" s="242"/>
      <c r="E2915" s="157"/>
      <c r="T2915" s="16"/>
      <c r="U2915" s="279"/>
      <c r="V2915" s="16"/>
      <c r="X2915" s="16"/>
      <c r="Z2915" s="277"/>
    </row>
    <row r="2916" spans="2:26">
      <c r="B2916" s="120"/>
      <c r="C2916" s="249"/>
      <c r="D2916" s="242"/>
      <c r="E2916" s="157"/>
      <c r="T2916" s="16"/>
      <c r="U2916" s="279"/>
      <c r="V2916" s="16"/>
      <c r="X2916" s="16"/>
      <c r="Z2916" s="277"/>
    </row>
    <row r="2917" spans="2:26">
      <c r="B2917" s="120"/>
      <c r="C2917" s="249"/>
      <c r="D2917" s="242"/>
      <c r="E2917" s="157"/>
      <c r="T2917" s="16"/>
      <c r="U2917" s="279"/>
      <c r="V2917" s="16"/>
      <c r="X2917" s="16"/>
      <c r="Z2917" s="277"/>
    </row>
    <row r="2918" spans="2:26">
      <c r="B2918" s="120"/>
      <c r="C2918" s="249"/>
      <c r="D2918" s="242"/>
      <c r="E2918" s="157"/>
      <c r="T2918" s="16"/>
      <c r="U2918" s="279"/>
      <c r="V2918" s="16"/>
      <c r="X2918" s="16"/>
      <c r="Z2918" s="277"/>
    </row>
    <row r="2919" spans="2:26">
      <c r="B2919" s="120"/>
      <c r="C2919" s="249"/>
      <c r="D2919" s="242"/>
      <c r="E2919" s="157"/>
      <c r="T2919" s="16"/>
      <c r="U2919" s="279"/>
      <c r="V2919" s="16"/>
      <c r="X2919" s="16"/>
      <c r="Z2919" s="277"/>
    </row>
    <row r="2920" spans="2:26">
      <c r="B2920" s="120"/>
      <c r="C2920" s="249"/>
      <c r="D2920" s="242"/>
      <c r="E2920" s="157"/>
      <c r="T2920" s="16"/>
      <c r="U2920" s="279"/>
      <c r="V2920" s="16"/>
      <c r="X2920" s="16"/>
      <c r="Z2920" s="277"/>
    </row>
    <row r="2921" spans="2:26">
      <c r="B2921" s="120"/>
      <c r="C2921" s="249"/>
      <c r="D2921" s="242"/>
      <c r="E2921" s="157"/>
      <c r="T2921" s="16"/>
      <c r="U2921" s="279"/>
      <c r="V2921" s="16"/>
      <c r="X2921" s="16"/>
      <c r="Z2921" s="277"/>
    </row>
    <row r="2922" spans="2:26">
      <c r="B2922" s="120"/>
      <c r="C2922" s="249"/>
      <c r="D2922" s="242"/>
      <c r="E2922" s="157"/>
      <c r="T2922" s="16"/>
      <c r="U2922" s="279"/>
      <c r="V2922" s="16"/>
      <c r="X2922" s="16"/>
      <c r="Z2922" s="277"/>
    </row>
    <row r="2923" spans="2:26">
      <c r="B2923" s="120"/>
      <c r="C2923" s="249"/>
      <c r="D2923" s="242"/>
      <c r="E2923" s="157"/>
      <c r="T2923" s="16"/>
      <c r="U2923" s="279"/>
      <c r="V2923" s="16"/>
      <c r="X2923" s="16"/>
      <c r="Z2923" s="277"/>
    </row>
    <row r="2924" spans="2:26">
      <c r="B2924" s="120"/>
      <c r="C2924" s="249"/>
      <c r="D2924" s="242"/>
      <c r="E2924" s="157"/>
      <c r="T2924" s="16"/>
      <c r="U2924" s="279"/>
      <c r="V2924" s="16"/>
      <c r="X2924" s="16"/>
      <c r="Z2924" s="277"/>
    </row>
    <row r="2925" spans="2:26">
      <c r="B2925" s="120"/>
      <c r="C2925" s="249"/>
      <c r="D2925" s="242"/>
      <c r="E2925" s="157"/>
      <c r="T2925" s="16"/>
      <c r="U2925" s="279"/>
      <c r="V2925" s="16"/>
      <c r="X2925" s="16"/>
    </row>
    <row r="2926" spans="2:26">
      <c r="B2926" s="120"/>
      <c r="C2926" s="249"/>
      <c r="D2926" s="242"/>
      <c r="E2926" s="157"/>
      <c r="T2926" s="16"/>
      <c r="U2926" s="279"/>
      <c r="V2926" s="16"/>
      <c r="X2926" s="16"/>
      <c r="Z2926" s="277"/>
    </row>
    <row r="2927" spans="2:26">
      <c r="B2927" s="120"/>
      <c r="C2927" s="249"/>
      <c r="D2927" s="242"/>
      <c r="E2927" s="157"/>
      <c r="T2927" s="16"/>
      <c r="U2927" s="279"/>
      <c r="V2927" s="16"/>
      <c r="X2927" s="16"/>
      <c r="Z2927" s="277"/>
    </row>
    <row r="2928" spans="2:26">
      <c r="B2928" s="120"/>
      <c r="C2928" s="249"/>
      <c r="D2928" s="242"/>
      <c r="E2928" s="157"/>
      <c r="T2928" s="16"/>
      <c r="U2928" s="279"/>
      <c r="V2928" s="16"/>
      <c r="X2928" s="16"/>
      <c r="Z2928" s="277"/>
    </row>
    <row r="2929" spans="2:26">
      <c r="B2929" s="120"/>
      <c r="C2929" s="249"/>
      <c r="D2929" s="242"/>
      <c r="E2929" s="157"/>
      <c r="T2929" s="16"/>
      <c r="U2929" s="279"/>
      <c r="V2929" s="16"/>
      <c r="X2929" s="16"/>
      <c r="Z2929" s="277"/>
    </row>
    <row r="2930" spans="2:26">
      <c r="B2930" s="120"/>
      <c r="C2930" s="249"/>
      <c r="D2930" s="242"/>
      <c r="E2930" s="157"/>
      <c r="T2930" s="16"/>
      <c r="U2930" s="279"/>
      <c r="V2930" s="16"/>
      <c r="X2930" s="16"/>
      <c r="Z2930" s="277"/>
    </row>
    <row r="2931" spans="2:26">
      <c r="B2931" s="120"/>
      <c r="C2931" s="249"/>
      <c r="D2931" s="242"/>
      <c r="E2931" s="157"/>
      <c r="T2931" s="16"/>
      <c r="U2931" s="279"/>
      <c r="V2931" s="16"/>
      <c r="X2931" s="16"/>
      <c r="Z2931" s="277"/>
    </row>
    <row r="2932" spans="2:26">
      <c r="B2932" s="120"/>
      <c r="C2932" s="249"/>
      <c r="D2932" s="242"/>
      <c r="E2932" s="157"/>
      <c r="T2932" s="16"/>
      <c r="U2932" s="279"/>
      <c r="V2932" s="16"/>
      <c r="X2932" s="16"/>
      <c r="Z2932" s="277"/>
    </row>
    <row r="2933" spans="2:26">
      <c r="B2933" s="120"/>
      <c r="C2933" s="249"/>
      <c r="D2933" s="242"/>
      <c r="E2933" s="157"/>
      <c r="T2933" s="16"/>
      <c r="U2933" s="279"/>
      <c r="V2933" s="16"/>
      <c r="X2933" s="16"/>
      <c r="Z2933" s="277"/>
    </row>
    <row r="2934" spans="2:26">
      <c r="B2934" s="120"/>
      <c r="C2934" s="249"/>
      <c r="D2934" s="242"/>
      <c r="E2934" s="157"/>
      <c r="T2934" s="16"/>
      <c r="U2934" s="279"/>
      <c r="V2934" s="16"/>
      <c r="X2934" s="16"/>
      <c r="Z2934" s="277"/>
    </row>
    <row r="2935" spans="2:26">
      <c r="B2935" s="120"/>
      <c r="C2935" s="249"/>
      <c r="D2935" s="242"/>
      <c r="E2935" s="157"/>
      <c r="T2935" s="16"/>
      <c r="U2935" s="279"/>
      <c r="V2935" s="16"/>
      <c r="X2935" s="16"/>
      <c r="Z2935" s="277"/>
    </row>
    <row r="2936" spans="2:26">
      <c r="B2936" s="120"/>
      <c r="C2936" s="249"/>
      <c r="D2936" s="242"/>
      <c r="E2936" s="157"/>
      <c r="T2936" s="16"/>
      <c r="U2936" s="279"/>
      <c r="V2936" s="16"/>
      <c r="X2936" s="16"/>
      <c r="Z2936" s="277"/>
    </row>
    <row r="2937" spans="2:26">
      <c r="B2937" s="120"/>
      <c r="C2937" s="249"/>
      <c r="D2937" s="242"/>
      <c r="E2937" s="157"/>
      <c r="T2937" s="16"/>
      <c r="U2937" s="279"/>
      <c r="V2937" s="16"/>
      <c r="X2937" s="16"/>
      <c r="Z2937" s="277"/>
    </row>
    <row r="2938" spans="2:26">
      <c r="B2938" s="120"/>
      <c r="C2938" s="249"/>
      <c r="D2938" s="242"/>
      <c r="E2938" s="157"/>
      <c r="T2938" s="16"/>
      <c r="U2938" s="279"/>
      <c r="V2938" s="16"/>
      <c r="X2938" s="16"/>
      <c r="Z2938" s="277"/>
    </row>
    <row r="2939" spans="2:26">
      <c r="B2939" s="120"/>
      <c r="C2939" s="249"/>
      <c r="D2939" s="242"/>
      <c r="E2939" s="157"/>
      <c r="T2939" s="16"/>
      <c r="U2939" s="279"/>
      <c r="V2939" s="16"/>
      <c r="X2939" s="16"/>
      <c r="Z2939" s="277"/>
    </row>
    <row r="2940" spans="2:26">
      <c r="B2940" s="120"/>
      <c r="C2940" s="249"/>
      <c r="D2940" s="242"/>
      <c r="E2940" s="157"/>
      <c r="T2940" s="16"/>
      <c r="U2940" s="279"/>
      <c r="V2940" s="16"/>
      <c r="X2940" s="16"/>
      <c r="Z2940" s="277"/>
    </row>
    <row r="2941" spans="2:26">
      <c r="B2941" s="120"/>
      <c r="C2941" s="249"/>
      <c r="D2941" s="242"/>
      <c r="E2941" s="157"/>
      <c r="T2941" s="16"/>
      <c r="U2941" s="279"/>
      <c r="V2941" s="16"/>
      <c r="X2941" s="16"/>
      <c r="Z2941" s="277"/>
    </row>
    <row r="2942" spans="2:26">
      <c r="B2942" s="120"/>
      <c r="C2942" s="249"/>
      <c r="D2942" s="242"/>
      <c r="E2942" s="157"/>
      <c r="T2942" s="16"/>
      <c r="U2942" s="279"/>
      <c r="V2942" s="16"/>
      <c r="X2942" s="16"/>
      <c r="Z2942" s="277"/>
    </row>
    <row r="2943" spans="2:26">
      <c r="B2943" s="120"/>
      <c r="C2943" s="249"/>
      <c r="D2943" s="242"/>
      <c r="E2943" s="157"/>
      <c r="T2943" s="16"/>
      <c r="U2943" s="279"/>
      <c r="V2943" s="16"/>
      <c r="X2943" s="16"/>
      <c r="Z2943" s="277"/>
    </row>
    <row r="2944" spans="2:26">
      <c r="B2944" s="120"/>
      <c r="C2944" s="249"/>
      <c r="D2944" s="242"/>
      <c r="E2944" s="157"/>
      <c r="T2944" s="16"/>
      <c r="U2944" s="279"/>
      <c r="V2944" s="16"/>
      <c r="X2944" s="16"/>
      <c r="Z2944" s="277"/>
    </row>
    <row r="2945" spans="2:26">
      <c r="B2945" s="120"/>
      <c r="C2945" s="249"/>
      <c r="D2945" s="242"/>
      <c r="E2945" s="157"/>
      <c r="T2945" s="16"/>
      <c r="U2945" s="279"/>
      <c r="V2945" s="16"/>
      <c r="X2945" s="16"/>
      <c r="Z2945" s="277"/>
    </row>
    <row r="2946" spans="2:26">
      <c r="B2946" s="120"/>
      <c r="C2946" s="249"/>
      <c r="D2946" s="242"/>
      <c r="E2946" s="157"/>
      <c r="T2946" s="16"/>
      <c r="U2946" s="279"/>
      <c r="V2946" s="16"/>
      <c r="X2946" s="16"/>
      <c r="Z2946" s="277"/>
    </row>
    <row r="2947" spans="2:26">
      <c r="B2947" s="120"/>
      <c r="C2947" s="249"/>
      <c r="D2947" s="242"/>
      <c r="E2947" s="157"/>
      <c r="T2947" s="16"/>
      <c r="U2947" s="279"/>
      <c r="V2947" s="16"/>
      <c r="X2947" s="16"/>
      <c r="Z2947" s="277"/>
    </row>
    <row r="2948" spans="2:26">
      <c r="B2948" s="120"/>
      <c r="C2948" s="249"/>
      <c r="D2948" s="242"/>
      <c r="E2948" s="157"/>
      <c r="T2948" s="16"/>
      <c r="U2948" s="279"/>
      <c r="V2948" s="16"/>
      <c r="X2948" s="16"/>
      <c r="Z2948" s="277"/>
    </row>
    <row r="2949" spans="2:26">
      <c r="B2949" s="120"/>
      <c r="C2949" s="249"/>
      <c r="D2949" s="242"/>
      <c r="E2949" s="157"/>
      <c r="T2949" s="16"/>
      <c r="U2949" s="279"/>
      <c r="V2949" s="16"/>
      <c r="X2949" s="16"/>
      <c r="Z2949" s="277"/>
    </row>
    <row r="2950" spans="2:26">
      <c r="B2950" s="120"/>
      <c r="C2950" s="249"/>
      <c r="D2950" s="242"/>
      <c r="E2950" s="157"/>
      <c r="T2950" s="16"/>
      <c r="U2950" s="279"/>
      <c r="V2950" s="16"/>
      <c r="X2950" s="16"/>
      <c r="Z2950" s="277"/>
    </row>
    <row r="2951" spans="2:26">
      <c r="B2951" s="120"/>
      <c r="C2951" s="249"/>
      <c r="D2951" s="242"/>
      <c r="E2951" s="157"/>
      <c r="T2951" s="16"/>
      <c r="U2951" s="279"/>
      <c r="V2951" s="16"/>
      <c r="X2951" s="16"/>
      <c r="Z2951" s="277"/>
    </row>
    <row r="2952" spans="2:26">
      <c r="B2952" s="120"/>
      <c r="C2952" s="249"/>
      <c r="D2952" s="242"/>
      <c r="E2952" s="157"/>
      <c r="T2952" s="16"/>
      <c r="U2952" s="279"/>
      <c r="V2952" s="16"/>
      <c r="X2952" s="16"/>
      <c r="Z2952" s="277"/>
    </row>
    <row r="2953" spans="2:26">
      <c r="B2953" s="120"/>
      <c r="C2953" s="249"/>
      <c r="D2953" s="242"/>
      <c r="E2953" s="157"/>
      <c r="T2953" s="16"/>
      <c r="U2953" s="279"/>
      <c r="V2953" s="16"/>
      <c r="X2953" s="16"/>
      <c r="Z2953" s="277"/>
    </row>
    <row r="2954" spans="2:26">
      <c r="B2954" s="120"/>
      <c r="C2954" s="249"/>
      <c r="D2954" s="242"/>
      <c r="E2954" s="157"/>
      <c r="T2954" s="16"/>
      <c r="U2954" s="279"/>
      <c r="V2954" s="16"/>
      <c r="X2954" s="16"/>
      <c r="Z2954" s="277"/>
    </row>
    <row r="2955" spans="2:26">
      <c r="B2955" s="120"/>
      <c r="C2955" s="249"/>
      <c r="D2955" s="242"/>
      <c r="E2955" s="157"/>
      <c r="T2955" s="16"/>
      <c r="U2955" s="279"/>
      <c r="V2955" s="16"/>
      <c r="X2955" s="16"/>
      <c r="Z2955" s="277"/>
    </row>
    <row r="2956" spans="2:26">
      <c r="B2956" s="120"/>
      <c r="C2956" s="249"/>
      <c r="D2956" s="242"/>
      <c r="E2956" s="157"/>
      <c r="T2956" s="16"/>
      <c r="U2956" s="279"/>
      <c r="V2956" s="16"/>
      <c r="X2956" s="16"/>
      <c r="Z2956" s="277"/>
    </row>
    <row r="2957" spans="2:26">
      <c r="B2957" s="120"/>
      <c r="C2957" s="249"/>
      <c r="D2957" s="242"/>
      <c r="E2957" s="157"/>
      <c r="T2957" s="16"/>
      <c r="U2957" s="279"/>
      <c r="V2957" s="16"/>
      <c r="X2957" s="16"/>
      <c r="Z2957" s="277"/>
    </row>
    <row r="2958" spans="2:26">
      <c r="B2958" s="120"/>
      <c r="C2958" s="249"/>
      <c r="D2958" s="242"/>
      <c r="E2958" s="157"/>
      <c r="T2958" s="16"/>
      <c r="U2958" s="279"/>
      <c r="V2958" s="16"/>
      <c r="X2958" s="16"/>
      <c r="Z2958" s="277"/>
    </row>
    <row r="2959" spans="2:26">
      <c r="B2959" s="120"/>
      <c r="C2959" s="249"/>
      <c r="D2959" s="242"/>
      <c r="E2959" s="157"/>
      <c r="T2959" s="16"/>
      <c r="U2959" s="279"/>
      <c r="V2959" s="16"/>
      <c r="X2959" s="16"/>
      <c r="Z2959" s="277"/>
    </row>
    <row r="2960" spans="2:26">
      <c r="B2960" s="120"/>
      <c r="C2960" s="249"/>
      <c r="D2960" s="242"/>
      <c r="E2960" s="157"/>
      <c r="T2960" s="16"/>
      <c r="U2960" s="279"/>
      <c r="V2960" s="16"/>
      <c r="X2960" s="16"/>
      <c r="Z2960" s="277"/>
    </row>
    <row r="2961" spans="2:26">
      <c r="B2961" s="120"/>
      <c r="C2961" s="249"/>
      <c r="D2961" s="242"/>
      <c r="E2961" s="157"/>
      <c r="T2961" s="16"/>
      <c r="U2961" s="279"/>
      <c r="V2961" s="16"/>
      <c r="X2961" s="16"/>
      <c r="Z2961" s="277"/>
    </row>
    <row r="2962" spans="2:26">
      <c r="B2962" s="120"/>
      <c r="C2962" s="249"/>
      <c r="D2962" s="242"/>
      <c r="E2962" s="157"/>
      <c r="T2962" s="16"/>
      <c r="U2962" s="279"/>
      <c r="V2962" s="16"/>
      <c r="X2962" s="16"/>
      <c r="Z2962" s="277"/>
    </row>
    <row r="2963" spans="2:26">
      <c r="B2963" s="120"/>
      <c r="C2963" s="249"/>
      <c r="D2963" s="242"/>
      <c r="E2963" s="157"/>
      <c r="T2963" s="16"/>
      <c r="U2963" s="279"/>
      <c r="V2963" s="16"/>
      <c r="X2963" s="16"/>
      <c r="Z2963" s="277"/>
    </row>
    <row r="2964" spans="2:26">
      <c r="B2964" s="120"/>
      <c r="C2964" s="249"/>
      <c r="D2964" s="242"/>
      <c r="E2964" s="157"/>
      <c r="T2964" s="16"/>
      <c r="U2964" s="279"/>
      <c r="V2964" s="16"/>
      <c r="X2964" s="16"/>
      <c r="Z2964" s="277"/>
    </row>
    <row r="2965" spans="2:26">
      <c r="B2965" s="120"/>
      <c r="C2965" s="249"/>
      <c r="D2965" s="242"/>
      <c r="E2965" s="157"/>
      <c r="T2965" s="16"/>
      <c r="U2965" s="279"/>
      <c r="V2965" s="16"/>
      <c r="X2965" s="16"/>
      <c r="Z2965" s="277"/>
    </row>
    <row r="2966" spans="2:26">
      <c r="B2966" s="120"/>
      <c r="C2966" s="249"/>
      <c r="D2966" s="242"/>
      <c r="E2966" s="157"/>
      <c r="T2966" s="16"/>
      <c r="U2966" s="279"/>
      <c r="V2966" s="16"/>
      <c r="X2966" s="16"/>
      <c r="Z2966" s="277"/>
    </row>
    <row r="2967" spans="2:26">
      <c r="B2967" s="120"/>
      <c r="C2967" s="249"/>
      <c r="D2967" s="242"/>
      <c r="E2967" s="157"/>
      <c r="T2967" s="16"/>
      <c r="U2967" s="279"/>
      <c r="V2967" s="16"/>
      <c r="X2967" s="16"/>
      <c r="Z2967" s="277"/>
    </row>
    <row r="2968" spans="2:26">
      <c r="B2968" s="120"/>
      <c r="C2968" s="249"/>
      <c r="D2968" s="242"/>
      <c r="E2968" s="157"/>
      <c r="T2968" s="16"/>
      <c r="U2968" s="279"/>
      <c r="V2968" s="16"/>
      <c r="X2968" s="16"/>
      <c r="Z2968" s="277"/>
    </row>
    <row r="2969" spans="2:26">
      <c r="B2969" s="120"/>
      <c r="C2969" s="249"/>
      <c r="D2969" s="242"/>
      <c r="E2969" s="157"/>
      <c r="T2969" s="16"/>
      <c r="U2969" s="279"/>
      <c r="V2969" s="16"/>
      <c r="X2969" s="16"/>
      <c r="Z2969" s="277"/>
    </row>
    <row r="2970" spans="2:26">
      <c r="B2970" s="120"/>
      <c r="C2970" s="249"/>
      <c r="D2970" s="242"/>
      <c r="E2970" s="157"/>
      <c r="T2970" s="16"/>
      <c r="U2970" s="279"/>
      <c r="V2970" s="16"/>
      <c r="X2970" s="16"/>
      <c r="Z2970" s="277"/>
    </row>
    <row r="2971" spans="2:26">
      <c r="B2971" s="120"/>
      <c r="C2971" s="249"/>
      <c r="D2971" s="242"/>
      <c r="E2971" s="157"/>
      <c r="T2971" s="16"/>
      <c r="U2971" s="279"/>
      <c r="V2971" s="16"/>
      <c r="X2971" s="16"/>
      <c r="Z2971" s="277"/>
    </row>
    <row r="2972" spans="2:26">
      <c r="B2972" s="120"/>
      <c r="C2972" s="249"/>
      <c r="D2972" s="242"/>
      <c r="E2972" s="157"/>
      <c r="T2972" s="16"/>
      <c r="U2972" s="279"/>
      <c r="V2972" s="16"/>
      <c r="X2972" s="16"/>
      <c r="Z2972" s="277"/>
    </row>
    <row r="2973" spans="2:26">
      <c r="B2973" s="120"/>
      <c r="C2973" s="249"/>
      <c r="D2973" s="242"/>
      <c r="E2973" s="157"/>
      <c r="T2973" s="16"/>
      <c r="U2973" s="279"/>
      <c r="V2973" s="16"/>
      <c r="X2973" s="16"/>
      <c r="Z2973" s="277"/>
    </row>
    <row r="2974" spans="2:26">
      <c r="B2974" s="120"/>
      <c r="C2974" s="249"/>
      <c r="D2974" s="242"/>
      <c r="E2974" s="157"/>
      <c r="T2974" s="16"/>
      <c r="U2974" s="279"/>
      <c r="V2974" s="16"/>
      <c r="X2974" s="16"/>
      <c r="Z2974" s="277"/>
    </row>
    <row r="2975" spans="2:26">
      <c r="B2975" s="120"/>
      <c r="C2975" s="249"/>
      <c r="D2975" s="242"/>
      <c r="E2975" s="157"/>
      <c r="T2975" s="16"/>
      <c r="U2975" s="279"/>
      <c r="V2975" s="16"/>
      <c r="X2975" s="16"/>
      <c r="Z2975" s="277"/>
    </row>
    <row r="2976" spans="2:26">
      <c r="B2976" s="120"/>
      <c r="C2976" s="249"/>
      <c r="D2976" s="242"/>
      <c r="E2976" s="157"/>
      <c r="T2976" s="16"/>
      <c r="U2976" s="279"/>
      <c r="V2976" s="16"/>
      <c r="X2976" s="16"/>
      <c r="Z2976" s="277"/>
    </row>
    <row r="2977" spans="2:26">
      <c r="B2977" s="120"/>
      <c r="C2977" s="249"/>
      <c r="D2977" s="242"/>
      <c r="E2977" s="157"/>
      <c r="T2977" s="16"/>
      <c r="U2977" s="279"/>
      <c r="V2977" s="16"/>
      <c r="X2977" s="16"/>
      <c r="Z2977" s="277"/>
    </row>
    <row r="2978" spans="2:26">
      <c r="B2978" s="120"/>
      <c r="C2978" s="249"/>
      <c r="D2978" s="242"/>
      <c r="E2978" s="157"/>
      <c r="T2978" s="16"/>
      <c r="U2978" s="279"/>
      <c r="V2978" s="16"/>
      <c r="X2978" s="16"/>
      <c r="Z2978" s="277"/>
    </row>
    <row r="2979" spans="2:26">
      <c r="B2979" s="120"/>
      <c r="C2979" s="249"/>
      <c r="D2979" s="242"/>
      <c r="E2979" s="157"/>
      <c r="T2979" s="16"/>
      <c r="U2979" s="279"/>
      <c r="V2979" s="16"/>
      <c r="X2979" s="16"/>
      <c r="Z2979" s="277"/>
    </row>
    <row r="2980" spans="2:26">
      <c r="B2980" s="120"/>
      <c r="C2980" s="249"/>
      <c r="D2980" s="242"/>
      <c r="E2980" s="157"/>
      <c r="T2980" s="16"/>
      <c r="U2980" s="279"/>
      <c r="V2980" s="16"/>
      <c r="X2980" s="16"/>
      <c r="Z2980" s="277"/>
    </row>
    <row r="2981" spans="2:26">
      <c r="B2981" s="120"/>
      <c r="C2981" s="249"/>
      <c r="D2981" s="242"/>
      <c r="E2981" s="157"/>
      <c r="T2981" s="16"/>
      <c r="U2981" s="279"/>
      <c r="V2981" s="16"/>
      <c r="X2981" s="16"/>
      <c r="Z2981" s="277"/>
    </row>
    <row r="2982" spans="2:26">
      <c r="B2982" s="120"/>
      <c r="C2982" s="249"/>
      <c r="D2982" s="242"/>
      <c r="E2982" s="157"/>
      <c r="T2982" s="16"/>
      <c r="U2982" s="279"/>
      <c r="V2982" s="16"/>
      <c r="X2982" s="16"/>
      <c r="Z2982" s="277"/>
    </row>
    <row r="2983" spans="2:26">
      <c r="B2983" s="120"/>
      <c r="C2983" s="249"/>
      <c r="D2983" s="242"/>
      <c r="E2983" s="157"/>
      <c r="T2983" s="16"/>
      <c r="U2983" s="279"/>
      <c r="V2983" s="16"/>
      <c r="X2983" s="16"/>
      <c r="Z2983" s="277"/>
    </row>
    <row r="2984" spans="2:26">
      <c r="B2984" s="120"/>
      <c r="C2984" s="249"/>
      <c r="D2984" s="242"/>
      <c r="E2984" s="157"/>
      <c r="T2984" s="16"/>
      <c r="U2984" s="279"/>
      <c r="V2984" s="16"/>
      <c r="X2984" s="16"/>
      <c r="Z2984" s="277"/>
    </row>
    <row r="2985" spans="2:26">
      <c r="B2985" s="120"/>
      <c r="C2985" s="249"/>
      <c r="D2985" s="242"/>
      <c r="E2985" s="157"/>
      <c r="T2985" s="16"/>
      <c r="U2985" s="279"/>
      <c r="V2985" s="16"/>
      <c r="X2985" s="16"/>
      <c r="Z2985" s="277"/>
    </row>
    <row r="2986" spans="2:26">
      <c r="B2986" s="120"/>
      <c r="C2986" s="249"/>
      <c r="D2986" s="242"/>
      <c r="E2986" s="157"/>
      <c r="T2986" s="16"/>
      <c r="U2986" s="279"/>
      <c r="V2986" s="16"/>
      <c r="X2986" s="16"/>
      <c r="Z2986" s="277"/>
    </row>
    <row r="2987" spans="2:26">
      <c r="B2987" s="120"/>
      <c r="C2987" s="249"/>
      <c r="D2987" s="242"/>
      <c r="E2987" s="157"/>
      <c r="T2987" s="16"/>
      <c r="U2987" s="279"/>
      <c r="V2987" s="16"/>
      <c r="X2987" s="16"/>
      <c r="Z2987" s="277"/>
    </row>
    <row r="2988" spans="2:26">
      <c r="B2988" s="120"/>
      <c r="C2988" s="249"/>
      <c r="D2988" s="242"/>
      <c r="E2988" s="157"/>
      <c r="T2988" s="16"/>
      <c r="U2988" s="279"/>
      <c r="V2988" s="16"/>
      <c r="X2988" s="16"/>
      <c r="Z2988" s="277"/>
    </row>
    <row r="2989" spans="2:26">
      <c r="B2989" s="120"/>
      <c r="C2989" s="249"/>
      <c r="D2989" s="242"/>
      <c r="E2989" s="157"/>
      <c r="T2989" s="16"/>
      <c r="U2989" s="279"/>
      <c r="V2989" s="16"/>
      <c r="X2989" s="16"/>
      <c r="Z2989" s="277"/>
    </row>
    <row r="2990" spans="2:26">
      <c r="B2990" s="120"/>
      <c r="C2990" s="249"/>
      <c r="D2990" s="242"/>
      <c r="E2990" s="157"/>
      <c r="T2990" s="16"/>
      <c r="U2990" s="279"/>
      <c r="V2990" s="16"/>
      <c r="X2990" s="16"/>
      <c r="Z2990" s="277"/>
    </row>
    <row r="2991" spans="2:26">
      <c r="B2991" s="120"/>
      <c r="C2991" s="249"/>
      <c r="D2991" s="242"/>
      <c r="E2991" s="157"/>
      <c r="T2991" s="16"/>
      <c r="U2991" s="279"/>
      <c r="V2991" s="16"/>
      <c r="X2991" s="16"/>
      <c r="Z2991" s="277"/>
    </row>
    <row r="2992" spans="2:26">
      <c r="B2992" s="120"/>
      <c r="C2992" s="249"/>
      <c r="D2992" s="242"/>
      <c r="E2992" s="157"/>
      <c r="T2992" s="16"/>
      <c r="U2992" s="279"/>
      <c r="V2992" s="16"/>
      <c r="X2992" s="16"/>
      <c r="Z2992" s="277"/>
    </row>
    <row r="2993" spans="2:26">
      <c r="B2993" s="120"/>
      <c r="C2993" s="249"/>
      <c r="D2993" s="242"/>
      <c r="E2993" s="157"/>
      <c r="T2993" s="16"/>
      <c r="U2993" s="279"/>
      <c r="V2993" s="16"/>
      <c r="X2993" s="16"/>
      <c r="Z2993" s="277"/>
    </row>
    <row r="2994" spans="2:26">
      <c r="B2994" s="120"/>
      <c r="C2994" s="249"/>
      <c r="D2994" s="242"/>
      <c r="E2994" s="157"/>
      <c r="T2994" s="16"/>
      <c r="U2994" s="279"/>
      <c r="V2994" s="16"/>
      <c r="X2994" s="16"/>
      <c r="Z2994" s="277"/>
    </row>
    <row r="2995" spans="2:26">
      <c r="B2995" s="120"/>
      <c r="C2995" s="249"/>
      <c r="D2995" s="242"/>
      <c r="E2995" s="157"/>
      <c r="T2995" s="16"/>
      <c r="U2995" s="279"/>
      <c r="V2995" s="16"/>
      <c r="X2995" s="16"/>
      <c r="Z2995" s="277"/>
    </row>
    <row r="2996" spans="2:26">
      <c r="B2996" s="120"/>
      <c r="C2996" s="249"/>
      <c r="D2996" s="242"/>
      <c r="E2996" s="157"/>
      <c r="T2996" s="16"/>
      <c r="U2996" s="279"/>
      <c r="V2996" s="16"/>
      <c r="X2996" s="16"/>
      <c r="Z2996" s="277"/>
    </row>
    <row r="2997" spans="2:26">
      <c r="B2997" s="120"/>
      <c r="C2997" s="249"/>
      <c r="D2997" s="242"/>
      <c r="E2997" s="157"/>
      <c r="T2997" s="16"/>
      <c r="U2997" s="279"/>
      <c r="V2997" s="16"/>
      <c r="X2997" s="16"/>
      <c r="Z2997" s="277"/>
    </row>
    <row r="2998" spans="2:26">
      <c r="B2998" s="120"/>
      <c r="C2998" s="249"/>
      <c r="D2998" s="242"/>
      <c r="E2998" s="157"/>
      <c r="T2998" s="16"/>
      <c r="U2998" s="279"/>
      <c r="V2998" s="16"/>
      <c r="X2998" s="16"/>
      <c r="Z2998" s="277"/>
    </row>
    <row r="2999" spans="2:26">
      <c r="B2999" s="120"/>
      <c r="C2999" s="249"/>
      <c r="D2999" s="242"/>
      <c r="E2999" s="157"/>
      <c r="T2999" s="16"/>
      <c r="U2999" s="279"/>
      <c r="V2999" s="16"/>
      <c r="X2999" s="16"/>
      <c r="Z2999" s="277"/>
    </row>
    <row r="3000" spans="2:26">
      <c r="B3000" s="120"/>
      <c r="C3000" s="249"/>
      <c r="D3000" s="242"/>
      <c r="E3000" s="157"/>
      <c r="T3000" s="16"/>
      <c r="U3000" s="279"/>
      <c r="V3000" s="16"/>
      <c r="X3000" s="16"/>
      <c r="Z3000" s="277"/>
    </row>
    <row r="3001" spans="2:26">
      <c r="B3001" s="120"/>
      <c r="C3001" s="249"/>
      <c r="D3001" s="242"/>
      <c r="E3001" s="157"/>
      <c r="T3001" s="16"/>
      <c r="U3001" s="279"/>
      <c r="V3001" s="16"/>
      <c r="X3001" s="16"/>
      <c r="Z3001" s="277"/>
    </row>
    <row r="3002" spans="2:26">
      <c r="B3002" s="120"/>
      <c r="C3002" s="249"/>
      <c r="D3002" s="242"/>
      <c r="E3002" s="157"/>
      <c r="T3002" s="16"/>
      <c r="U3002" s="279"/>
      <c r="V3002" s="16"/>
      <c r="X3002" s="16"/>
      <c r="Z3002" s="277"/>
    </row>
    <row r="3003" spans="2:26">
      <c r="B3003" s="120"/>
      <c r="C3003" s="249"/>
      <c r="D3003" s="242"/>
      <c r="E3003" s="157"/>
      <c r="T3003" s="16"/>
      <c r="U3003" s="279"/>
      <c r="V3003" s="16"/>
      <c r="X3003" s="16"/>
      <c r="Z3003" s="277"/>
    </row>
    <row r="3004" spans="2:26">
      <c r="B3004" s="120"/>
      <c r="C3004" s="249"/>
      <c r="D3004" s="242"/>
      <c r="E3004" s="157"/>
      <c r="T3004" s="16"/>
      <c r="U3004" s="279"/>
      <c r="V3004" s="16"/>
      <c r="X3004" s="16"/>
      <c r="Z3004" s="277"/>
    </row>
    <row r="3005" spans="2:26">
      <c r="B3005" s="120"/>
      <c r="C3005" s="249"/>
      <c r="D3005" s="242"/>
      <c r="E3005" s="157"/>
      <c r="T3005" s="16"/>
      <c r="U3005" s="279"/>
      <c r="V3005" s="16"/>
      <c r="X3005" s="16"/>
      <c r="Z3005" s="277"/>
    </row>
    <row r="3006" spans="2:26">
      <c r="B3006" s="120"/>
      <c r="C3006" s="249"/>
      <c r="D3006" s="242"/>
      <c r="E3006" s="157"/>
      <c r="T3006" s="16"/>
      <c r="U3006" s="279"/>
      <c r="V3006" s="16"/>
      <c r="X3006" s="16"/>
      <c r="Z3006" s="277"/>
    </row>
    <row r="3007" spans="2:26">
      <c r="B3007" s="120"/>
      <c r="C3007" s="249"/>
      <c r="D3007" s="242"/>
      <c r="E3007" s="157"/>
      <c r="T3007" s="16"/>
      <c r="U3007" s="279"/>
      <c r="V3007" s="16"/>
      <c r="X3007" s="16"/>
      <c r="Z3007" s="277"/>
    </row>
    <row r="3008" spans="2:26">
      <c r="B3008" s="120"/>
      <c r="C3008" s="249"/>
      <c r="D3008" s="242"/>
      <c r="E3008" s="157"/>
      <c r="T3008" s="16"/>
      <c r="U3008" s="279"/>
      <c r="V3008" s="16"/>
      <c r="X3008" s="16"/>
      <c r="Z3008" s="277"/>
    </row>
    <row r="3009" spans="2:26">
      <c r="B3009" s="120"/>
      <c r="C3009" s="249"/>
      <c r="D3009" s="242"/>
      <c r="E3009" s="157"/>
      <c r="T3009" s="16"/>
      <c r="U3009" s="279"/>
      <c r="V3009" s="16"/>
      <c r="X3009" s="16"/>
      <c r="Z3009" s="277"/>
    </row>
    <row r="3010" spans="2:26">
      <c r="B3010" s="120"/>
      <c r="C3010" s="249"/>
      <c r="D3010" s="242"/>
      <c r="E3010" s="157"/>
      <c r="T3010" s="16"/>
      <c r="U3010" s="279"/>
      <c r="V3010" s="16"/>
      <c r="X3010" s="16"/>
      <c r="Z3010" s="277"/>
    </row>
    <row r="3011" spans="2:26">
      <c r="B3011" s="120"/>
      <c r="C3011" s="249"/>
      <c r="D3011" s="242"/>
      <c r="E3011" s="157"/>
      <c r="T3011" s="16"/>
      <c r="U3011" s="279"/>
      <c r="V3011" s="16"/>
      <c r="X3011" s="16"/>
      <c r="Z3011" s="277"/>
    </row>
    <row r="3012" spans="2:26">
      <c r="B3012" s="120"/>
      <c r="C3012" s="249"/>
      <c r="D3012" s="242"/>
      <c r="E3012" s="157"/>
      <c r="T3012" s="16"/>
      <c r="U3012" s="279"/>
      <c r="V3012" s="16"/>
      <c r="X3012" s="16"/>
      <c r="Z3012" s="277"/>
    </row>
    <row r="3013" spans="2:26">
      <c r="B3013" s="120"/>
      <c r="C3013" s="249"/>
      <c r="D3013" s="242"/>
      <c r="E3013" s="157"/>
      <c r="T3013" s="16"/>
      <c r="U3013" s="279"/>
      <c r="V3013" s="16"/>
      <c r="X3013" s="16"/>
      <c r="Z3013" s="277"/>
    </row>
    <row r="3014" spans="2:26">
      <c r="B3014" s="120"/>
      <c r="C3014" s="249"/>
      <c r="D3014" s="242"/>
      <c r="E3014" s="157"/>
      <c r="T3014" s="16"/>
      <c r="U3014" s="279"/>
      <c r="V3014" s="16"/>
      <c r="X3014" s="16"/>
      <c r="Z3014" s="277"/>
    </row>
    <row r="3015" spans="2:26">
      <c r="B3015" s="120"/>
      <c r="C3015" s="249"/>
      <c r="D3015" s="242"/>
      <c r="E3015" s="157"/>
      <c r="T3015" s="16"/>
      <c r="U3015" s="279"/>
      <c r="V3015" s="16"/>
      <c r="X3015" s="16"/>
      <c r="Z3015" s="277"/>
    </row>
    <row r="3016" spans="2:26">
      <c r="B3016" s="120"/>
      <c r="C3016" s="249"/>
      <c r="D3016" s="242"/>
      <c r="E3016" s="157"/>
      <c r="T3016" s="16"/>
      <c r="U3016" s="279"/>
      <c r="V3016" s="16"/>
      <c r="X3016" s="16"/>
      <c r="Z3016" s="277"/>
    </row>
    <row r="3017" spans="2:26">
      <c r="B3017" s="120"/>
      <c r="C3017" s="249"/>
      <c r="D3017" s="242"/>
      <c r="E3017" s="157"/>
      <c r="T3017" s="16"/>
      <c r="U3017" s="279"/>
      <c r="V3017" s="16"/>
      <c r="X3017" s="16"/>
      <c r="Z3017" s="277"/>
    </row>
    <row r="3018" spans="2:26">
      <c r="B3018" s="120"/>
      <c r="C3018" s="249"/>
      <c r="D3018" s="242"/>
      <c r="E3018" s="157"/>
      <c r="T3018" s="16"/>
      <c r="U3018" s="279"/>
      <c r="V3018" s="16"/>
      <c r="X3018" s="16"/>
      <c r="Z3018" s="277"/>
    </row>
    <row r="3019" spans="2:26">
      <c r="B3019" s="120"/>
      <c r="C3019" s="249"/>
      <c r="D3019" s="242"/>
      <c r="E3019" s="157"/>
      <c r="T3019" s="16"/>
      <c r="U3019" s="279"/>
      <c r="V3019" s="16"/>
      <c r="X3019" s="16"/>
      <c r="Z3019" s="277"/>
    </row>
    <row r="3020" spans="2:26">
      <c r="B3020" s="120"/>
      <c r="C3020" s="249"/>
      <c r="D3020" s="242"/>
      <c r="E3020" s="157"/>
      <c r="T3020" s="16"/>
      <c r="U3020" s="279"/>
      <c r="V3020" s="16"/>
      <c r="X3020" s="16"/>
      <c r="Z3020" s="277"/>
    </row>
    <row r="3021" spans="2:26">
      <c r="B3021" s="120"/>
      <c r="C3021" s="249"/>
      <c r="D3021" s="242"/>
      <c r="E3021" s="157"/>
      <c r="T3021" s="16"/>
      <c r="U3021" s="279"/>
      <c r="V3021" s="16"/>
      <c r="X3021" s="16"/>
      <c r="Z3021" s="277"/>
    </row>
    <row r="3022" spans="2:26">
      <c r="B3022" s="120"/>
      <c r="C3022" s="249"/>
      <c r="D3022" s="242"/>
      <c r="E3022" s="157"/>
      <c r="T3022" s="16"/>
      <c r="U3022" s="279"/>
      <c r="V3022" s="16"/>
      <c r="X3022" s="16"/>
      <c r="Z3022" s="277"/>
    </row>
    <row r="3023" spans="2:26">
      <c r="B3023" s="120"/>
      <c r="C3023" s="249"/>
      <c r="D3023" s="242"/>
      <c r="E3023" s="157"/>
      <c r="T3023" s="16"/>
      <c r="U3023" s="279"/>
      <c r="V3023" s="16"/>
      <c r="X3023" s="16"/>
      <c r="Z3023" s="277"/>
    </row>
    <row r="3024" spans="2:26">
      <c r="B3024" s="120"/>
      <c r="C3024" s="249"/>
      <c r="D3024" s="242"/>
      <c r="E3024" s="157"/>
      <c r="T3024" s="16"/>
      <c r="U3024" s="279"/>
      <c r="V3024" s="16"/>
      <c r="X3024" s="16"/>
      <c r="Z3024" s="277"/>
    </row>
    <row r="3025" spans="2:26">
      <c r="B3025" s="120"/>
      <c r="C3025" s="249"/>
      <c r="D3025" s="242"/>
      <c r="E3025" s="157"/>
      <c r="T3025" s="16"/>
      <c r="U3025" s="279"/>
      <c r="V3025" s="16"/>
      <c r="X3025" s="16"/>
      <c r="Z3025" s="277"/>
    </row>
    <row r="3026" spans="2:26">
      <c r="B3026" s="120"/>
      <c r="C3026" s="249"/>
      <c r="D3026" s="242"/>
      <c r="E3026" s="157"/>
      <c r="T3026" s="16"/>
      <c r="U3026" s="279"/>
      <c r="V3026" s="16"/>
      <c r="X3026" s="16"/>
      <c r="Z3026" s="277"/>
    </row>
    <row r="3027" spans="2:26">
      <c r="B3027" s="120"/>
      <c r="C3027" s="249"/>
      <c r="D3027" s="242"/>
      <c r="E3027" s="157"/>
      <c r="T3027" s="16"/>
      <c r="U3027" s="279"/>
      <c r="V3027" s="16"/>
      <c r="X3027" s="16"/>
      <c r="Z3027" s="277"/>
    </row>
    <row r="3028" spans="2:26">
      <c r="B3028" s="120"/>
      <c r="C3028" s="249"/>
      <c r="D3028" s="242"/>
      <c r="E3028" s="157"/>
      <c r="T3028" s="16"/>
      <c r="U3028" s="279"/>
      <c r="V3028" s="16"/>
      <c r="X3028" s="16"/>
      <c r="Z3028" s="277"/>
    </row>
    <row r="3029" spans="2:26">
      <c r="B3029" s="120"/>
      <c r="C3029" s="249"/>
      <c r="D3029" s="242"/>
      <c r="E3029" s="157"/>
      <c r="T3029" s="16"/>
      <c r="U3029" s="279"/>
      <c r="V3029" s="16"/>
      <c r="X3029" s="16"/>
      <c r="Z3029" s="277"/>
    </row>
    <row r="3030" spans="2:26">
      <c r="B3030" s="120"/>
      <c r="C3030" s="249"/>
      <c r="D3030" s="242"/>
      <c r="E3030" s="157"/>
      <c r="T3030" s="16"/>
      <c r="U3030" s="279"/>
      <c r="V3030" s="16"/>
      <c r="X3030" s="16"/>
      <c r="Z3030" s="277"/>
    </row>
    <row r="3031" spans="2:26">
      <c r="B3031" s="120"/>
      <c r="C3031" s="249"/>
      <c r="D3031" s="242"/>
      <c r="E3031" s="157"/>
      <c r="T3031" s="16"/>
      <c r="U3031" s="279"/>
      <c r="V3031" s="16"/>
      <c r="X3031" s="16"/>
      <c r="Z3031" s="277"/>
    </row>
    <row r="3032" spans="2:26">
      <c r="B3032" s="120"/>
      <c r="C3032" s="249"/>
      <c r="D3032" s="242"/>
      <c r="E3032" s="157"/>
      <c r="T3032" s="16"/>
      <c r="U3032" s="279"/>
      <c r="V3032" s="16"/>
      <c r="X3032" s="16"/>
      <c r="Z3032" s="277"/>
    </row>
    <row r="3033" spans="2:26">
      <c r="B3033" s="120"/>
      <c r="C3033" s="249"/>
      <c r="D3033" s="242"/>
      <c r="E3033" s="157"/>
      <c r="T3033" s="16"/>
      <c r="U3033" s="279"/>
      <c r="V3033" s="16"/>
      <c r="X3033" s="16"/>
      <c r="Z3033" s="277"/>
    </row>
    <row r="3034" spans="2:26">
      <c r="B3034" s="120"/>
      <c r="C3034" s="249"/>
      <c r="D3034" s="242"/>
      <c r="E3034" s="157"/>
      <c r="T3034" s="16"/>
      <c r="U3034" s="279"/>
      <c r="V3034" s="16"/>
      <c r="X3034" s="16"/>
      <c r="Z3034" s="277"/>
    </row>
    <row r="3035" spans="2:26">
      <c r="B3035" s="120"/>
      <c r="C3035" s="249"/>
      <c r="D3035" s="242"/>
      <c r="E3035" s="157"/>
      <c r="T3035" s="16"/>
      <c r="U3035" s="279"/>
      <c r="V3035" s="16"/>
      <c r="X3035" s="16"/>
      <c r="Z3035" s="277"/>
    </row>
    <row r="3036" spans="2:26">
      <c r="B3036" s="120"/>
      <c r="C3036" s="249"/>
      <c r="D3036" s="242"/>
      <c r="E3036" s="157"/>
      <c r="T3036" s="16"/>
      <c r="U3036" s="279"/>
      <c r="V3036" s="16"/>
      <c r="X3036" s="16"/>
      <c r="Z3036" s="277"/>
    </row>
    <row r="3037" spans="2:26">
      <c r="B3037" s="120"/>
      <c r="C3037" s="249"/>
      <c r="D3037" s="242"/>
      <c r="E3037" s="157"/>
      <c r="T3037" s="16"/>
      <c r="U3037" s="279"/>
      <c r="V3037" s="16"/>
      <c r="X3037" s="16"/>
      <c r="Z3037" s="277"/>
    </row>
    <row r="3038" spans="2:26">
      <c r="B3038" s="120"/>
      <c r="C3038" s="249"/>
      <c r="D3038" s="242"/>
      <c r="E3038" s="157"/>
      <c r="T3038" s="16"/>
      <c r="U3038" s="279"/>
      <c r="V3038" s="16"/>
      <c r="X3038" s="16"/>
      <c r="Z3038" s="277"/>
    </row>
    <row r="3039" spans="2:26">
      <c r="B3039" s="120"/>
      <c r="C3039" s="249"/>
      <c r="D3039" s="242"/>
      <c r="E3039" s="157"/>
      <c r="T3039" s="16"/>
      <c r="U3039" s="279"/>
      <c r="V3039" s="16"/>
      <c r="X3039" s="16"/>
      <c r="Z3039" s="277"/>
    </row>
    <row r="3040" spans="2:26">
      <c r="B3040" s="120"/>
      <c r="C3040" s="249"/>
      <c r="D3040" s="242"/>
      <c r="E3040" s="157"/>
      <c r="T3040" s="16"/>
      <c r="U3040" s="279"/>
      <c r="V3040" s="16"/>
      <c r="X3040" s="16"/>
      <c r="Z3040" s="277"/>
    </row>
    <row r="3041" spans="2:26">
      <c r="B3041" s="120"/>
      <c r="C3041" s="249"/>
      <c r="D3041" s="242"/>
      <c r="E3041" s="157"/>
      <c r="T3041" s="16"/>
      <c r="U3041" s="279"/>
      <c r="V3041" s="16"/>
      <c r="X3041" s="16"/>
      <c r="Z3041" s="277"/>
    </row>
    <row r="3042" spans="2:26">
      <c r="B3042" s="120"/>
      <c r="C3042" s="249"/>
      <c r="D3042" s="242"/>
      <c r="E3042" s="157"/>
      <c r="T3042" s="16"/>
      <c r="U3042" s="279"/>
      <c r="V3042" s="16"/>
      <c r="X3042" s="16"/>
      <c r="Z3042" s="277"/>
    </row>
    <row r="3043" spans="2:26">
      <c r="B3043" s="120"/>
      <c r="C3043" s="249"/>
      <c r="D3043" s="242"/>
      <c r="E3043" s="157"/>
      <c r="T3043" s="16"/>
      <c r="U3043" s="279"/>
      <c r="V3043" s="16"/>
      <c r="X3043" s="16"/>
      <c r="Z3043" s="277"/>
    </row>
    <row r="3044" spans="2:26">
      <c r="B3044" s="120"/>
      <c r="C3044" s="249"/>
      <c r="D3044" s="242"/>
      <c r="E3044" s="157"/>
      <c r="T3044" s="16"/>
      <c r="U3044" s="279"/>
      <c r="V3044" s="16"/>
      <c r="X3044" s="16"/>
      <c r="Z3044" s="277"/>
    </row>
    <row r="3045" spans="2:26">
      <c r="B3045" s="120"/>
      <c r="C3045" s="249"/>
      <c r="D3045" s="242"/>
      <c r="E3045" s="157"/>
      <c r="T3045" s="16"/>
      <c r="U3045" s="279"/>
      <c r="V3045" s="16"/>
      <c r="X3045" s="16"/>
      <c r="Z3045" s="277"/>
    </row>
    <row r="3046" spans="2:26">
      <c r="B3046" s="120"/>
      <c r="C3046" s="249"/>
      <c r="D3046" s="242"/>
      <c r="E3046" s="157"/>
      <c r="T3046" s="16"/>
      <c r="U3046" s="279"/>
      <c r="V3046" s="16"/>
      <c r="X3046" s="16"/>
      <c r="Z3046" s="277"/>
    </row>
    <row r="3047" spans="2:26">
      <c r="B3047" s="120"/>
      <c r="C3047" s="249"/>
      <c r="D3047" s="242"/>
      <c r="E3047" s="157"/>
      <c r="T3047" s="16"/>
      <c r="U3047" s="279"/>
      <c r="V3047" s="16"/>
      <c r="X3047" s="16"/>
      <c r="Z3047" s="277"/>
    </row>
    <row r="3048" spans="2:26">
      <c r="B3048" s="120"/>
      <c r="C3048" s="249"/>
      <c r="D3048" s="242"/>
      <c r="E3048" s="157"/>
      <c r="T3048" s="16"/>
      <c r="U3048" s="279"/>
      <c r="V3048" s="16"/>
      <c r="X3048" s="16"/>
      <c r="Z3048" s="277"/>
    </row>
    <row r="3049" spans="2:26">
      <c r="B3049" s="120"/>
      <c r="C3049" s="249"/>
      <c r="D3049" s="242"/>
      <c r="E3049" s="157"/>
      <c r="T3049" s="16"/>
      <c r="U3049" s="279"/>
      <c r="V3049" s="16"/>
      <c r="X3049" s="16"/>
      <c r="Z3049" s="277"/>
    </row>
    <row r="3050" spans="2:26">
      <c r="B3050" s="120"/>
      <c r="C3050" s="249"/>
      <c r="D3050" s="242"/>
      <c r="E3050" s="157"/>
      <c r="T3050" s="16"/>
      <c r="U3050" s="279"/>
      <c r="V3050" s="16"/>
      <c r="X3050" s="16"/>
      <c r="Z3050" s="277"/>
    </row>
    <row r="3051" spans="2:26">
      <c r="B3051" s="120"/>
      <c r="C3051" s="249"/>
      <c r="D3051" s="242"/>
      <c r="E3051" s="157"/>
      <c r="T3051" s="16"/>
      <c r="U3051" s="279"/>
      <c r="V3051" s="16"/>
      <c r="X3051" s="16"/>
      <c r="Z3051" s="277"/>
    </row>
    <row r="3052" spans="2:26">
      <c r="B3052" s="120"/>
      <c r="C3052" s="249"/>
      <c r="D3052" s="242"/>
      <c r="E3052" s="157"/>
      <c r="T3052" s="16"/>
      <c r="U3052" s="279"/>
      <c r="V3052" s="16"/>
      <c r="X3052" s="16"/>
      <c r="Z3052" s="277"/>
    </row>
    <row r="3053" spans="2:26">
      <c r="B3053" s="120"/>
      <c r="C3053" s="249"/>
      <c r="D3053" s="242"/>
      <c r="E3053" s="157"/>
      <c r="T3053" s="16"/>
      <c r="U3053" s="279"/>
      <c r="V3053" s="16"/>
      <c r="X3053" s="16"/>
      <c r="Z3053" s="277"/>
    </row>
    <row r="3054" spans="2:26">
      <c r="B3054" s="120"/>
      <c r="C3054" s="249"/>
      <c r="D3054" s="242"/>
      <c r="E3054" s="157"/>
      <c r="T3054" s="16"/>
      <c r="U3054" s="279"/>
      <c r="V3054" s="16"/>
      <c r="X3054" s="16"/>
      <c r="Z3054" s="277"/>
    </row>
    <row r="3055" spans="2:26">
      <c r="B3055" s="120"/>
      <c r="C3055" s="249"/>
      <c r="D3055" s="242"/>
      <c r="E3055" s="157"/>
      <c r="T3055" s="16"/>
      <c r="U3055" s="279"/>
      <c r="V3055" s="16"/>
      <c r="X3055" s="16"/>
      <c r="Z3055" s="277"/>
    </row>
    <row r="3056" spans="2:26">
      <c r="B3056" s="120"/>
      <c r="C3056" s="249"/>
      <c r="D3056" s="242"/>
      <c r="E3056" s="157"/>
      <c r="T3056" s="16"/>
      <c r="U3056" s="279"/>
      <c r="V3056" s="16"/>
      <c r="X3056" s="16"/>
      <c r="Z3056" s="277"/>
    </row>
    <row r="3057" spans="2:26">
      <c r="B3057" s="120"/>
      <c r="C3057" s="249"/>
      <c r="D3057" s="242"/>
      <c r="E3057" s="157"/>
      <c r="T3057" s="16"/>
      <c r="U3057" s="279"/>
      <c r="V3057" s="16"/>
      <c r="X3057" s="16"/>
      <c r="Z3057" s="277"/>
    </row>
    <row r="3058" spans="2:26">
      <c r="B3058" s="120"/>
      <c r="C3058" s="249"/>
      <c r="D3058" s="242"/>
      <c r="E3058" s="157"/>
      <c r="T3058" s="16"/>
      <c r="U3058" s="279"/>
      <c r="V3058" s="16"/>
      <c r="X3058" s="16"/>
      <c r="Z3058" s="277"/>
    </row>
    <row r="3059" spans="2:26">
      <c r="B3059" s="120"/>
      <c r="C3059" s="249"/>
      <c r="D3059" s="242"/>
      <c r="E3059" s="157"/>
      <c r="T3059" s="16"/>
      <c r="U3059" s="279"/>
      <c r="V3059" s="16"/>
      <c r="X3059" s="16"/>
      <c r="Z3059" s="277"/>
    </row>
    <row r="3060" spans="2:26">
      <c r="B3060" s="120"/>
      <c r="C3060" s="249"/>
      <c r="D3060" s="242"/>
      <c r="E3060" s="157"/>
      <c r="T3060" s="16"/>
      <c r="U3060" s="279"/>
      <c r="V3060" s="16"/>
      <c r="X3060" s="16"/>
      <c r="Z3060" s="277"/>
    </row>
    <row r="3061" spans="2:26">
      <c r="B3061" s="120"/>
      <c r="C3061" s="249"/>
      <c r="D3061" s="242"/>
      <c r="E3061" s="157"/>
      <c r="T3061" s="16"/>
      <c r="U3061" s="279"/>
      <c r="V3061" s="16"/>
      <c r="X3061" s="16"/>
      <c r="Z3061" s="277"/>
    </row>
    <row r="3062" spans="2:26">
      <c r="B3062" s="120"/>
      <c r="C3062" s="249"/>
      <c r="D3062" s="242"/>
      <c r="E3062" s="157"/>
      <c r="T3062" s="16"/>
      <c r="U3062" s="279"/>
      <c r="V3062" s="16"/>
      <c r="X3062" s="16"/>
      <c r="Z3062" s="277"/>
    </row>
    <row r="3063" spans="2:26">
      <c r="B3063" s="120"/>
      <c r="C3063" s="249"/>
      <c r="D3063" s="242"/>
      <c r="E3063" s="157"/>
      <c r="T3063" s="16"/>
      <c r="U3063" s="279"/>
      <c r="V3063" s="16"/>
      <c r="X3063" s="16"/>
      <c r="Z3063" s="277"/>
    </row>
    <row r="3064" spans="2:26">
      <c r="B3064" s="120"/>
      <c r="C3064" s="249"/>
      <c r="D3064" s="242"/>
      <c r="E3064" s="157"/>
      <c r="T3064" s="16"/>
      <c r="U3064" s="279"/>
      <c r="V3064" s="16"/>
      <c r="X3064" s="16"/>
      <c r="Z3064" s="277"/>
    </row>
    <row r="3065" spans="2:26">
      <c r="B3065" s="120"/>
      <c r="C3065" s="249"/>
      <c r="D3065" s="242"/>
      <c r="E3065" s="157"/>
      <c r="T3065" s="16"/>
      <c r="U3065" s="279"/>
      <c r="V3065" s="16"/>
      <c r="X3065" s="16"/>
      <c r="Z3065" s="277"/>
    </row>
    <row r="3066" spans="2:26">
      <c r="B3066" s="120"/>
      <c r="C3066" s="249"/>
      <c r="D3066" s="242"/>
      <c r="E3066" s="157"/>
      <c r="T3066" s="16"/>
      <c r="U3066" s="279"/>
      <c r="V3066" s="16"/>
      <c r="X3066" s="16"/>
      <c r="Z3066" s="277"/>
    </row>
    <row r="3067" spans="2:26">
      <c r="B3067" s="120"/>
      <c r="C3067" s="249"/>
      <c r="D3067" s="242"/>
      <c r="E3067" s="157"/>
      <c r="T3067" s="16"/>
      <c r="U3067" s="279"/>
      <c r="V3067" s="16"/>
      <c r="X3067" s="16"/>
      <c r="Z3067" s="277"/>
    </row>
    <row r="3068" spans="2:26">
      <c r="B3068" s="120"/>
      <c r="C3068" s="249"/>
      <c r="D3068" s="242"/>
      <c r="E3068" s="157"/>
      <c r="T3068" s="16"/>
      <c r="U3068" s="279"/>
      <c r="V3068" s="16"/>
      <c r="X3068" s="16"/>
      <c r="Z3068" s="277"/>
    </row>
    <row r="3069" spans="2:26">
      <c r="B3069" s="120"/>
      <c r="C3069" s="249"/>
      <c r="D3069" s="242"/>
      <c r="E3069" s="157"/>
      <c r="T3069" s="16"/>
      <c r="U3069" s="279"/>
      <c r="V3069" s="16"/>
      <c r="X3069" s="16"/>
      <c r="Z3069" s="277"/>
    </row>
    <row r="3070" spans="2:26">
      <c r="B3070" s="120"/>
      <c r="C3070" s="249"/>
      <c r="D3070" s="242"/>
      <c r="E3070" s="157"/>
      <c r="T3070" s="16"/>
      <c r="U3070" s="279"/>
      <c r="V3070" s="16"/>
      <c r="X3070" s="16"/>
      <c r="Z3070" s="277"/>
    </row>
    <row r="3071" spans="2:26">
      <c r="B3071" s="120"/>
      <c r="C3071" s="249"/>
      <c r="D3071" s="242"/>
      <c r="E3071" s="157"/>
      <c r="T3071" s="16"/>
      <c r="U3071" s="279"/>
      <c r="V3071" s="16"/>
      <c r="X3071" s="16"/>
      <c r="Z3071" s="277"/>
    </row>
    <row r="3072" spans="2:26">
      <c r="B3072" s="120"/>
      <c r="C3072" s="249"/>
      <c r="D3072" s="242"/>
      <c r="E3072" s="157"/>
      <c r="T3072" s="16"/>
      <c r="U3072" s="279"/>
      <c r="V3072" s="16"/>
      <c r="X3072" s="16"/>
      <c r="Z3072" s="277"/>
    </row>
    <row r="3073" spans="2:26">
      <c r="B3073" s="120"/>
      <c r="C3073" s="249"/>
      <c r="D3073" s="242"/>
      <c r="E3073" s="157"/>
      <c r="T3073" s="16"/>
      <c r="U3073" s="279"/>
      <c r="V3073" s="16"/>
      <c r="X3073" s="16"/>
      <c r="Z3073" s="277"/>
    </row>
    <row r="3074" spans="2:26">
      <c r="B3074" s="120"/>
      <c r="C3074" s="249"/>
      <c r="D3074" s="242"/>
      <c r="E3074" s="157"/>
      <c r="T3074" s="16"/>
      <c r="U3074" s="279"/>
      <c r="V3074" s="16"/>
      <c r="X3074" s="16"/>
      <c r="Z3074" s="277"/>
    </row>
    <row r="3075" spans="2:26">
      <c r="B3075" s="120"/>
      <c r="C3075" s="249"/>
      <c r="D3075" s="242"/>
      <c r="E3075" s="157"/>
      <c r="T3075" s="16"/>
      <c r="U3075" s="279"/>
      <c r="V3075" s="16"/>
      <c r="X3075" s="16"/>
      <c r="Z3075" s="277"/>
    </row>
    <row r="3076" spans="2:26">
      <c r="B3076" s="120"/>
      <c r="C3076" s="249"/>
      <c r="D3076" s="242"/>
      <c r="E3076" s="157"/>
      <c r="T3076" s="16"/>
      <c r="U3076" s="279"/>
      <c r="V3076" s="16"/>
      <c r="X3076" s="16"/>
      <c r="Z3076" s="277"/>
    </row>
    <row r="3077" spans="2:26">
      <c r="B3077" s="120"/>
      <c r="C3077" s="249"/>
      <c r="D3077" s="242"/>
      <c r="E3077" s="157"/>
      <c r="T3077" s="16"/>
      <c r="U3077" s="279"/>
      <c r="V3077" s="16"/>
      <c r="X3077" s="16"/>
      <c r="Z3077" s="277"/>
    </row>
    <row r="3078" spans="2:26">
      <c r="B3078" s="120"/>
      <c r="C3078" s="249"/>
      <c r="D3078" s="242"/>
      <c r="E3078" s="157"/>
      <c r="T3078" s="16"/>
      <c r="U3078" s="279"/>
      <c r="V3078" s="16"/>
      <c r="X3078" s="16"/>
      <c r="Z3078" s="277"/>
    </row>
    <row r="3079" spans="2:26">
      <c r="B3079" s="120"/>
      <c r="C3079" s="249"/>
      <c r="D3079" s="242"/>
      <c r="E3079" s="157"/>
      <c r="T3079" s="16"/>
      <c r="U3079" s="279"/>
      <c r="V3079" s="16"/>
      <c r="X3079" s="16"/>
      <c r="Z3079" s="277"/>
    </row>
    <row r="3080" spans="2:26">
      <c r="B3080" s="120"/>
      <c r="C3080" s="249"/>
      <c r="D3080" s="242"/>
      <c r="E3080" s="157"/>
      <c r="T3080" s="16"/>
      <c r="U3080" s="279"/>
      <c r="V3080" s="16"/>
      <c r="X3080" s="16"/>
      <c r="Z3080" s="277"/>
    </row>
    <row r="3081" spans="2:26">
      <c r="B3081" s="120"/>
      <c r="C3081" s="249"/>
      <c r="D3081" s="242"/>
      <c r="E3081" s="157"/>
      <c r="T3081" s="16"/>
      <c r="U3081" s="279"/>
      <c r="V3081" s="16"/>
      <c r="X3081" s="16"/>
      <c r="Z3081" s="277"/>
    </row>
    <row r="3082" spans="2:26">
      <c r="B3082" s="120"/>
      <c r="C3082" s="249"/>
      <c r="D3082" s="242"/>
      <c r="E3082" s="157"/>
      <c r="T3082" s="16"/>
      <c r="U3082" s="279"/>
      <c r="V3082" s="16"/>
      <c r="X3082" s="16"/>
      <c r="Z3082" s="277"/>
    </row>
    <row r="3083" spans="2:26">
      <c r="B3083" s="120"/>
      <c r="C3083" s="249"/>
      <c r="D3083" s="242"/>
      <c r="E3083" s="157"/>
      <c r="T3083" s="16"/>
      <c r="U3083" s="279"/>
      <c r="V3083" s="16"/>
      <c r="X3083" s="16"/>
      <c r="Z3083" s="277"/>
    </row>
    <row r="3084" spans="2:26">
      <c r="B3084" s="120"/>
      <c r="C3084" s="249"/>
      <c r="D3084" s="242"/>
      <c r="E3084" s="157"/>
      <c r="T3084" s="16"/>
      <c r="U3084" s="279"/>
      <c r="V3084" s="16"/>
      <c r="X3084" s="16"/>
      <c r="Z3084" s="277"/>
    </row>
    <row r="3085" spans="2:26">
      <c r="B3085" s="120"/>
      <c r="C3085" s="249"/>
      <c r="D3085" s="242"/>
      <c r="E3085" s="157"/>
      <c r="T3085" s="16"/>
      <c r="U3085" s="279"/>
      <c r="V3085" s="16"/>
      <c r="X3085" s="16"/>
      <c r="Z3085" s="277"/>
    </row>
    <row r="3086" spans="2:26">
      <c r="B3086" s="120"/>
      <c r="C3086" s="249"/>
      <c r="D3086" s="242"/>
      <c r="E3086" s="157"/>
      <c r="T3086" s="16"/>
      <c r="U3086" s="279"/>
      <c r="V3086" s="16"/>
      <c r="X3086" s="16"/>
      <c r="Z3086" s="277"/>
    </row>
    <row r="3087" spans="2:26">
      <c r="B3087" s="120"/>
      <c r="C3087" s="249"/>
      <c r="D3087" s="242"/>
      <c r="E3087" s="157"/>
      <c r="T3087" s="16"/>
      <c r="U3087" s="279"/>
      <c r="V3087" s="16"/>
      <c r="X3087" s="16"/>
      <c r="Z3087" s="277"/>
    </row>
    <row r="3088" spans="2:26">
      <c r="B3088" s="120"/>
      <c r="C3088" s="249"/>
      <c r="D3088" s="242"/>
      <c r="E3088" s="157"/>
      <c r="T3088" s="16"/>
      <c r="U3088" s="279"/>
      <c r="V3088" s="16"/>
      <c r="X3088" s="16"/>
      <c r="Z3088" s="277"/>
    </row>
    <row r="3089" spans="2:26">
      <c r="B3089" s="120"/>
      <c r="C3089" s="249"/>
      <c r="D3089" s="242"/>
      <c r="E3089" s="157"/>
      <c r="T3089" s="16"/>
      <c r="U3089" s="279"/>
      <c r="V3089" s="16"/>
      <c r="X3089" s="16"/>
      <c r="Z3089" s="277"/>
    </row>
    <row r="3090" spans="2:26">
      <c r="B3090" s="120"/>
      <c r="C3090" s="249"/>
      <c r="D3090" s="242"/>
      <c r="E3090" s="157"/>
      <c r="T3090" s="16"/>
      <c r="U3090" s="279"/>
      <c r="V3090" s="16"/>
      <c r="X3090" s="16"/>
      <c r="Z3090" s="277"/>
    </row>
    <row r="3091" spans="2:26">
      <c r="B3091" s="120"/>
      <c r="C3091" s="249"/>
      <c r="D3091" s="242"/>
      <c r="E3091" s="157"/>
      <c r="T3091" s="16"/>
      <c r="U3091" s="279"/>
      <c r="V3091" s="16"/>
      <c r="X3091" s="16"/>
      <c r="Z3091" s="277"/>
    </row>
    <row r="3092" spans="2:26">
      <c r="B3092" s="120"/>
      <c r="C3092" s="249"/>
      <c r="D3092" s="242"/>
      <c r="E3092" s="157"/>
      <c r="T3092" s="16"/>
      <c r="U3092" s="279"/>
      <c r="V3092" s="16"/>
      <c r="X3092" s="16"/>
      <c r="Z3092" s="277"/>
    </row>
    <row r="3093" spans="2:26">
      <c r="B3093" s="120"/>
      <c r="C3093" s="249"/>
      <c r="D3093" s="242"/>
      <c r="E3093" s="157"/>
      <c r="T3093" s="16"/>
      <c r="U3093" s="279"/>
      <c r="V3093" s="16"/>
      <c r="X3093" s="16"/>
    </row>
    <row r="3094" spans="2:26">
      <c r="B3094" s="120"/>
      <c r="C3094" s="249"/>
      <c r="D3094" s="242"/>
      <c r="E3094" s="157"/>
      <c r="T3094" s="16"/>
      <c r="U3094" s="279"/>
      <c r="V3094" s="16"/>
      <c r="X3094" s="16"/>
      <c r="Z3094" s="277"/>
    </row>
    <row r="3095" spans="2:26">
      <c r="B3095" s="120"/>
      <c r="C3095" s="249"/>
      <c r="D3095" s="242"/>
      <c r="E3095" s="157"/>
      <c r="T3095" s="16"/>
      <c r="U3095" s="279"/>
      <c r="V3095" s="16"/>
      <c r="X3095" s="16"/>
      <c r="Z3095" s="277"/>
    </row>
    <row r="3096" spans="2:26">
      <c r="B3096" s="120"/>
      <c r="C3096" s="249"/>
      <c r="D3096" s="242"/>
      <c r="E3096" s="157"/>
      <c r="T3096" s="16"/>
      <c r="U3096" s="279"/>
      <c r="V3096" s="16"/>
      <c r="X3096" s="16"/>
      <c r="Z3096" s="277"/>
    </row>
    <row r="3097" spans="2:26">
      <c r="B3097" s="120"/>
      <c r="C3097" s="249"/>
      <c r="D3097" s="242"/>
      <c r="E3097" s="157"/>
      <c r="T3097" s="16"/>
      <c r="U3097" s="279"/>
      <c r="V3097" s="16"/>
      <c r="X3097" s="16"/>
      <c r="Z3097" s="277"/>
    </row>
    <row r="3098" spans="2:26">
      <c r="B3098" s="120"/>
      <c r="C3098" s="249"/>
      <c r="D3098" s="242"/>
      <c r="E3098" s="157"/>
      <c r="T3098" s="16"/>
      <c r="U3098" s="279"/>
      <c r="V3098" s="16"/>
      <c r="X3098" s="16"/>
      <c r="Z3098" s="277"/>
    </row>
    <row r="3099" spans="2:26">
      <c r="B3099" s="120"/>
      <c r="C3099" s="249"/>
      <c r="D3099" s="242"/>
      <c r="E3099" s="157"/>
      <c r="T3099" s="16"/>
      <c r="U3099" s="279"/>
      <c r="V3099" s="16"/>
      <c r="X3099" s="16"/>
      <c r="Z3099" s="277"/>
    </row>
    <row r="3100" spans="2:26">
      <c r="B3100" s="120"/>
      <c r="C3100" s="249"/>
      <c r="D3100" s="242"/>
      <c r="E3100" s="157"/>
      <c r="T3100" s="16"/>
      <c r="U3100" s="279"/>
      <c r="V3100" s="16"/>
      <c r="X3100" s="16"/>
      <c r="Z3100" s="277"/>
    </row>
    <row r="3101" spans="2:26">
      <c r="B3101" s="120"/>
      <c r="C3101" s="249"/>
      <c r="D3101" s="242"/>
      <c r="E3101" s="157"/>
      <c r="T3101" s="16"/>
      <c r="U3101" s="279"/>
      <c r="V3101" s="16"/>
      <c r="X3101" s="16"/>
      <c r="Z3101" s="277"/>
    </row>
    <row r="3102" spans="2:26">
      <c r="B3102" s="120"/>
      <c r="C3102" s="249"/>
      <c r="D3102" s="242"/>
      <c r="E3102" s="157"/>
      <c r="T3102" s="16"/>
      <c r="U3102" s="279"/>
      <c r="V3102" s="16"/>
      <c r="X3102" s="16"/>
      <c r="Z3102" s="277"/>
    </row>
    <row r="3103" spans="2:26">
      <c r="B3103" s="120"/>
      <c r="C3103" s="249"/>
      <c r="D3103" s="242"/>
      <c r="E3103" s="157"/>
      <c r="T3103" s="16"/>
      <c r="U3103" s="279"/>
      <c r="V3103" s="16"/>
      <c r="X3103" s="16"/>
      <c r="Z3103" s="277"/>
    </row>
    <row r="3104" spans="2:26">
      <c r="B3104" s="120"/>
      <c r="C3104" s="249"/>
      <c r="D3104" s="242"/>
      <c r="E3104" s="157"/>
      <c r="T3104" s="16"/>
      <c r="U3104" s="279"/>
      <c r="V3104" s="16"/>
      <c r="X3104" s="16"/>
      <c r="Z3104" s="277"/>
    </row>
    <row r="3105" spans="2:26">
      <c r="B3105" s="120"/>
      <c r="C3105" s="249"/>
      <c r="D3105" s="242"/>
      <c r="E3105" s="157"/>
      <c r="T3105" s="16"/>
      <c r="U3105" s="279"/>
      <c r="V3105" s="16"/>
      <c r="X3105" s="16"/>
      <c r="Z3105" s="277"/>
    </row>
    <row r="3106" spans="2:26">
      <c r="B3106" s="120"/>
      <c r="C3106" s="249"/>
      <c r="D3106" s="242"/>
      <c r="E3106" s="157"/>
      <c r="T3106" s="16"/>
      <c r="U3106" s="279"/>
      <c r="V3106" s="16"/>
      <c r="X3106" s="16"/>
      <c r="Z3106" s="277"/>
    </row>
    <row r="3107" spans="2:26">
      <c r="B3107" s="120"/>
      <c r="C3107" s="249"/>
      <c r="D3107" s="242"/>
      <c r="E3107" s="157"/>
      <c r="T3107" s="16"/>
      <c r="U3107" s="279"/>
      <c r="V3107" s="16"/>
      <c r="X3107" s="16"/>
      <c r="Z3107" s="277"/>
    </row>
    <row r="3108" spans="2:26">
      <c r="B3108" s="120"/>
      <c r="C3108" s="249"/>
      <c r="D3108" s="242"/>
      <c r="E3108" s="157"/>
      <c r="T3108" s="16"/>
      <c r="U3108" s="279"/>
      <c r="V3108" s="16"/>
      <c r="X3108" s="16"/>
      <c r="Z3108" s="277"/>
    </row>
    <row r="3109" spans="2:26">
      <c r="B3109" s="120"/>
      <c r="C3109" s="249"/>
      <c r="D3109" s="242"/>
      <c r="E3109" s="157"/>
      <c r="T3109" s="16"/>
      <c r="U3109" s="279"/>
      <c r="V3109" s="16"/>
      <c r="X3109" s="16"/>
      <c r="Z3109" s="277"/>
    </row>
    <row r="3110" spans="2:26">
      <c r="B3110" s="120"/>
      <c r="C3110" s="249"/>
      <c r="D3110" s="242"/>
      <c r="E3110" s="157"/>
      <c r="T3110" s="16"/>
      <c r="U3110" s="279"/>
      <c r="V3110" s="16"/>
      <c r="X3110" s="16"/>
      <c r="Z3110" s="277"/>
    </row>
    <row r="3111" spans="2:26">
      <c r="B3111" s="120"/>
      <c r="C3111" s="249"/>
      <c r="D3111" s="242"/>
      <c r="E3111" s="157"/>
      <c r="T3111" s="16"/>
      <c r="U3111" s="279"/>
      <c r="V3111" s="16"/>
      <c r="X3111" s="16"/>
      <c r="Z3111" s="277"/>
    </row>
    <row r="3112" spans="2:26">
      <c r="B3112" s="120"/>
      <c r="C3112" s="249"/>
      <c r="D3112" s="242"/>
      <c r="E3112" s="157"/>
      <c r="T3112" s="16"/>
      <c r="U3112" s="279"/>
      <c r="V3112" s="16"/>
      <c r="X3112" s="16"/>
      <c r="Z3112" s="277"/>
    </row>
    <row r="3113" spans="2:26">
      <c r="B3113" s="120"/>
      <c r="C3113" s="249"/>
      <c r="D3113" s="242"/>
      <c r="E3113" s="157"/>
      <c r="T3113" s="16"/>
      <c r="U3113" s="279"/>
      <c r="V3113" s="16"/>
      <c r="X3113" s="16"/>
      <c r="Z3113" s="277"/>
    </row>
    <row r="3114" spans="2:26">
      <c r="B3114" s="120"/>
      <c r="C3114" s="249"/>
      <c r="D3114" s="242"/>
      <c r="E3114" s="157"/>
      <c r="T3114" s="16"/>
      <c r="U3114" s="279"/>
      <c r="V3114" s="16"/>
      <c r="X3114" s="16"/>
      <c r="Z3114" s="277"/>
    </row>
    <row r="3115" spans="2:26">
      <c r="B3115" s="120"/>
      <c r="C3115" s="249"/>
      <c r="D3115" s="242"/>
      <c r="E3115" s="157"/>
      <c r="T3115" s="16"/>
      <c r="U3115" s="279"/>
      <c r="V3115" s="16"/>
      <c r="X3115" s="16"/>
      <c r="Z3115" s="277"/>
    </row>
    <row r="3116" spans="2:26">
      <c r="B3116" s="120"/>
      <c r="C3116" s="249"/>
      <c r="D3116" s="242"/>
      <c r="E3116" s="157"/>
      <c r="T3116" s="16"/>
      <c r="U3116" s="279"/>
      <c r="V3116" s="16"/>
      <c r="X3116" s="16"/>
      <c r="Z3116" s="277"/>
    </row>
    <row r="3117" spans="2:26">
      <c r="B3117" s="120"/>
      <c r="C3117" s="249"/>
      <c r="D3117" s="242"/>
      <c r="E3117" s="157"/>
      <c r="T3117" s="16"/>
      <c r="U3117" s="279"/>
      <c r="V3117" s="16"/>
      <c r="X3117" s="16"/>
      <c r="Z3117" s="277"/>
    </row>
    <row r="3118" spans="2:26">
      <c r="B3118" s="120"/>
      <c r="C3118" s="249"/>
      <c r="D3118" s="242"/>
      <c r="E3118" s="157"/>
      <c r="T3118" s="16"/>
      <c r="U3118" s="279"/>
      <c r="V3118" s="16"/>
      <c r="X3118" s="16"/>
      <c r="Z3118" s="277"/>
    </row>
    <row r="3119" spans="2:26">
      <c r="B3119" s="120"/>
      <c r="C3119" s="249"/>
      <c r="D3119" s="242"/>
      <c r="E3119" s="157"/>
      <c r="T3119" s="16"/>
      <c r="U3119" s="279"/>
      <c r="V3119" s="16"/>
      <c r="X3119" s="16"/>
      <c r="Z3119" s="277"/>
    </row>
    <row r="3120" spans="2:26">
      <c r="B3120" s="120"/>
      <c r="C3120" s="249"/>
      <c r="D3120" s="242"/>
      <c r="E3120" s="157"/>
      <c r="T3120" s="16"/>
      <c r="U3120" s="279"/>
      <c r="V3120" s="16"/>
      <c r="X3120" s="16"/>
      <c r="Z3120" s="277"/>
    </row>
    <row r="3121" spans="2:26">
      <c r="B3121" s="120"/>
      <c r="C3121" s="249"/>
      <c r="D3121" s="242"/>
      <c r="E3121" s="157"/>
      <c r="T3121" s="16"/>
      <c r="U3121" s="279"/>
      <c r="V3121" s="16"/>
      <c r="X3121" s="16"/>
      <c r="Z3121" s="277"/>
    </row>
    <row r="3122" spans="2:26">
      <c r="B3122" s="120"/>
      <c r="C3122" s="249"/>
      <c r="D3122" s="242"/>
      <c r="E3122" s="157"/>
      <c r="T3122" s="16"/>
      <c r="U3122" s="279"/>
      <c r="V3122" s="16"/>
      <c r="X3122" s="16"/>
      <c r="Z3122" s="277"/>
    </row>
    <row r="3123" spans="2:26">
      <c r="B3123" s="120"/>
      <c r="C3123" s="249"/>
      <c r="D3123" s="242"/>
      <c r="E3123" s="157"/>
      <c r="T3123" s="16"/>
      <c r="U3123" s="279"/>
      <c r="V3123" s="16"/>
      <c r="X3123" s="16"/>
      <c r="Z3123" s="277"/>
    </row>
    <row r="3124" spans="2:26">
      <c r="B3124" s="120"/>
      <c r="C3124" s="249"/>
      <c r="D3124" s="242"/>
      <c r="E3124" s="157"/>
      <c r="T3124" s="16"/>
      <c r="U3124" s="279"/>
      <c r="V3124" s="16"/>
      <c r="X3124" s="16"/>
      <c r="Z3124" s="277"/>
    </row>
    <row r="3125" spans="2:26">
      <c r="B3125" s="120"/>
      <c r="C3125" s="249"/>
      <c r="D3125" s="242"/>
      <c r="E3125" s="157"/>
      <c r="T3125" s="16"/>
      <c r="U3125" s="279"/>
      <c r="V3125" s="16"/>
      <c r="X3125" s="16"/>
      <c r="Z3125" s="277"/>
    </row>
    <row r="3126" spans="2:26">
      <c r="B3126" s="120"/>
      <c r="C3126" s="249"/>
      <c r="D3126" s="242"/>
      <c r="E3126" s="157"/>
      <c r="T3126" s="16"/>
      <c r="U3126" s="279"/>
      <c r="V3126" s="16"/>
      <c r="X3126" s="16"/>
      <c r="Z3126" s="277"/>
    </row>
    <row r="3127" spans="2:26">
      <c r="B3127" s="120"/>
      <c r="C3127" s="249"/>
      <c r="D3127" s="242"/>
      <c r="E3127" s="157"/>
      <c r="T3127" s="16"/>
      <c r="U3127" s="279"/>
      <c r="V3127" s="16"/>
      <c r="X3127" s="16"/>
      <c r="Z3127" s="277"/>
    </row>
    <row r="3128" spans="2:26">
      <c r="B3128" s="120"/>
      <c r="D3128" s="242"/>
      <c r="E3128" s="157"/>
      <c r="T3128" s="16"/>
      <c r="U3128" s="279"/>
      <c r="V3128" s="16"/>
      <c r="X3128" s="16"/>
    </row>
    <row r="3129" spans="2:26">
      <c r="B3129" s="120"/>
      <c r="C3129" s="249"/>
      <c r="D3129" s="242"/>
      <c r="E3129" s="157"/>
      <c r="T3129" s="16"/>
      <c r="U3129" s="279"/>
      <c r="V3129" s="16"/>
      <c r="X3129" s="16"/>
      <c r="Z3129" s="277"/>
    </row>
    <row r="3130" spans="2:26">
      <c r="B3130" s="120"/>
      <c r="C3130" s="249"/>
      <c r="D3130" s="242"/>
      <c r="E3130" s="157"/>
      <c r="T3130" s="16"/>
      <c r="U3130" s="279"/>
      <c r="V3130" s="16"/>
      <c r="X3130" s="16"/>
      <c r="Z3130" s="277"/>
    </row>
    <row r="3131" spans="2:26">
      <c r="B3131" s="120"/>
      <c r="C3131" s="249"/>
      <c r="D3131" s="242"/>
      <c r="E3131" s="157"/>
      <c r="T3131" s="16"/>
      <c r="U3131" s="279"/>
      <c r="V3131" s="16"/>
      <c r="X3131" s="16"/>
      <c r="Z3131" s="277"/>
    </row>
    <row r="3132" spans="2:26">
      <c r="B3132" s="120"/>
      <c r="C3132" s="249"/>
      <c r="D3132" s="242"/>
      <c r="E3132" s="157"/>
      <c r="T3132" s="16"/>
      <c r="U3132" s="279"/>
      <c r="V3132" s="16"/>
      <c r="X3132" s="16"/>
      <c r="Z3132" s="277"/>
    </row>
    <row r="3133" spans="2:26">
      <c r="B3133" s="120"/>
      <c r="C3133" s="249"/>
      <c r="D3133" s="242"/>
      <c r="E3133" s="157"/>
      <c r="T3133" s="16"/>
      <c r="U3133" s="279"/>
      <c r="V3133" s="16"/>
      <c r="X3133" s="16"/>
      <c r="Z3133" s="277"/>
    </row>
    <row r="3134" spans="2:26">
      <c r="B3134" s="120"/>
      <c r="C3134" s="249"/>
      <c r="D3134" s="242"/>
      <c r="E3134" s="157"/>
      <c r="T3134" s="16"/>
      <c r="U3134" s="279"/>
      <c r="V3134" s="16"/>
      <c r="X3134" s="16"/>
      <c r="Z3134" s="277"/>
    </row>
    <row r="3135" spans="2:26">
      <c r="B3135" s="120"/>
      <c r="C3135" s="249"/>
      <c r="D3135" s="242"/>
      <c r="E3135" s="157"/>
      <c r="T3135" s="16"/>
      <c r="U3135" s="279"/>
      <c r="V3135" s="16"/>
      <c r="X3135" s="16"/>
      <c r="Z3135" s="277"/>
    </row>
    <row r="3136" spans="2:26">
      <c r="B3136" s="120"/>
      <c r="C3136" s="249"/>
      <c r="D3136" s="242"/>
      <c r="E3136" s="157"/>
      <c r="T3136" s="16"/>
      <c r="U3136" s="279"/>
      <c r="V3136" s="16"/>
      <c r="X3136" s="16"/>
      <c r="Z3136" s="277"/>
    </row>
    <row r="3137" spans="2:26">
      <c r="B3137" s="120"/>
      <c r="C3137" s="249"/>
      <c r="D3137" s="242"/>
      <c r="E3137" s="157"/>
      <c r="T3137" s="16"/>
      <c r="U3137" s="279"/>
      <c r="V3137" s="16"/>
      <c r="X3137" s="16"/>
      <c r="Z3137" s="277"/>
    </row>
    <row r="3138" spans="2:26">
      <c r="B3138" s="120"/>
      <c r="C3138" s="249"/>
      <c r="D3138" s="242"/>
      <c r="E3138" s="157"/>
      <c r="T3138" s="16"/>
      <c r="U3138" s="279"/>
      <c r="V3138" s="16"/>
      <c r="X3138" s="16"/>
      <c r="Z3138" s="277"/>
    </row>
    <row r="3139" spans="2:26">
      <c r="B3139" s="120"/>
      <c r="D3139" s="242"/>
      <c r="E3139" s="157"/>
      <c r="T3139" s="16"/>
      <c r="U3139" s="279"/>
      <c r="V3139" s="16"/>
      <c r="X3139" s="16"/>
    </row>
    <row r="3140" spans="2:26">
      <c r="B3140" s="120"/>
      <c r="C3140" s="249"/>
      <c r="D3140" s="242"/>
      <c r="E3140" s="157"/>
      <c r="T3140" s="16"/>
      <c r="U3140" s="279"/>
      <c r="V3140" s="16"/>
      <c r="X3140" s="16"/>
      <c r="Z3140" s="277"/>
    </row>
    <row r="3141" spans="2:26">
      <c r="B3141" s="120"/>
      <c r="C3141" s="249"/>
      <c r="D3141" s="242"/>
      <c r="E3141" s="157"/>
      <c r="T3141" s="16"/>
      <c r="U3141" s="279"/>
      <c r="V3141" s="16"/>
      <c r="X3141" s="16"/>
      <c r="Z3141" s="277"/>
    </row>
    <row r="3142" spans="2:26">
      <c r="B3142" s="120"/>
      <c r="C3142" s="249"/>
      <c r="D3142" s="242"/>
      <c r="E3142" s="157"/>
      <c r="T3142" s="16"/>
      <c r="U3142" s="279"/>
      <c r="V3142" s="16"/>
      <c r="X3142" s="16"/>
      <c r="Z3142" s="277"/>
    </row>
    <row r="3143" spans="2:26">
      <c r="B3143" s="120"/>
      <c r="C3143" s="249"/>
      <c r="D3143" s="242"/>
      <c r="E3143" s="157"/>
      <c r="T3143" s="16"/>
      <c r="U3143" s="279"/>
      <c r="V3143" s="16"/>
      <c r="X3143" s="16"/>
      <c r="Z3143" s="277"/>
    </row>
    <row r="3144" spans="2:26">
      <c r="B3144" s="120"/>
      <c r="C3144" s="249"/>
      <c r="D3144" s="242"/>
      <c r="E3144" s="157"/>
      <c r="T3144" s="16"/>
      <c r="U3144" s="279"/>
      <c r="V3144" s="16"/>
      <c r="X3144" s="16"/>
      <c r="Z3144" s="277"/>
    </row>
    <row r="3145" spans="2:26">
      <c r="B3145" s="120"/>
      <c r="C3145" s="249"/>
      <c r="D3145" s="242"/>
      <c r="E3145" s="157"/>
      <c r="T3145" s="16"/>
      <c r="U3145" s="279"/>
      <c r="V3145" s="16"/>
      <c r="X3145" s="16"/>
      <c r="Z3145" s="277"/>
    </row>
    <row r="3146" spans="2:26">
      <c r="B3146" s="120"/>
      <c r="C3146" s="249"/>
      <c r="D3146" s="242"/>
      <c r="E3146" s="157"/>
      <c r="T3146" s="16"/>
      <c r="U3146" s="279"/>
      <c r="V3146" s="16"/>
      <c r="X3146" s="16"/>
      <c r="Z3146" s="277"/>
    </row>
    <row r="3147" spans="2:26">
      <c r="B3147" s="120"/>
      <c r="C3147" s="249"/>
      <c r="D3147" s="242"/>
      <c r="E3147" s="157"/>
      <c r="T3147" s="16"/>
      <c r="U3147" s="279"/>
      <c r="V3147" s="16"/>
      <c r="X3147" s="16"/>
      <c r="Z3147" s="277"/>
    </row>
    <row r="3148" spans="2:26">
      <c r="B3148" s="120"/>
      <c r="C3148" s="249"/>
      <c r="D3148" s="242"/>
      <c r="E3148" s="157"/>
      <c r="T3148" s="16"/>
      <c r="U3148" s="279"/>
      <c r="V3148" s="16"/>
      <c r="X3148" s="16"/>
      <c r="Z3148" s="277"/>
    </row>
    <row r="3149" spans="2:26">
      <c r="B3149" s="120"/>
      <c r="C3149" s="249"/>
      <c r="D3149" s="242"/>
      <c r="E3149" s="157"/>
      <c r="T3149" s="16"/>
      <c r="U3149" s="279"/>
      <c r="V3149" s="16"/>
      <c r="X3149" s="16"/>
      <c r="Z3149" s="277"/>
    </row>
    <row r="3150" spans="2:26">
      <c r="B3150" s="120"/>
      <c r="C3150" s="249"/>
      <c r="D3150" s="242"/>
      <c r="E3150" s="157"/>
      <c r="T3150" s="16"/>
      <c r="U3150" s="279"/>
      <c r="V3150" s="16"/>
      <c r="X3150" s="16"/>
      <c r="Z3150" s="277"/>
    </row>
    <row r="3151" spans="2:26">
      <c r="B3151" s="120"/>
      <c r="C3151" s="249"/>
      <c r="D3151" s="242"/>
      <c r="E3151" s="157"/>
      <c r="T3151" s="16"/>
      <c r="U3151" s="279"/>
      <c r="V3151" s="16"/>
      <c r="X3151" s="16"/>
      <c r="Z3151" s="277"/>
    </row>
    <row r="3152" spans="2:26">
      <c r="B3152" s="120"/>
      <c r="C3152" s="249"/>
      <c r="D3152" s="242"/>
      <c r="E3152" s="157"/>
      <c r="T3152" s="16"/>
      <c r="U3152" s="279"/>
      <c r="V3152" s="16"/>
      <c r="X3152" s="16"/>
      <c r="Z3152" s="277"/>
    </row>
    <row r="3153" spans="2:26">
      <c r="B3153" s="120"/>
      <c r="C3153" s="249"/>
      <c r="D3153" s="242"/>
      <c r="E3153" s="157"/>
      <c r="T3153" s="16"/>
      <c r="U3153" s="279"/>
      <c r="V3153" s="16"/>
      <c r="X3153" s="16"/>
      <c r="Z3153" s="277"/>
    </row>
    <row r="3154" spans="2:26">
      <c r="B3154" s="120"/>
      <c r="C3154" s="249"/>
      <c r="D3154" s="242"/>
      <c r="E3154" s="157"/>
      <c r="T3154" s="16"/>
      <c r="U3154" s="279"/>
      <c r="V3154" s="16"/>
      <c r="X3154" s="16"/>
      <c r="Z3154" s="277"/>
    </row>
    <row r="3155" spans="2:26">
      <c r="B3155" s="120"/>
      <c r="C3155" s="249"/>
      <c r="D3155" s="242"/>
      <c r="E3155" s="157"/>
      <c r="T3155" s="16"/>
      <c r="U3155" s="279"/>
      <c r="V3155" s="16"/>
      <c r="X3155" s="16"/>
      <c r="Z3155" s="277"/>
    </row>
    <row r="3156" spans="2:26">
      <c r="B3156" s="120"/>
      <c r="C3156" s="249"/>
      <c r="D3156" s="242"/>
      <c r="E3156" s="157"/>
      <c r="T3156" s="16"/>
      <c r="U3156" s="279"/>
      <c r="V3156" s="16"/>
      <c r="X3156" s="16"/>
      <c r="Z3156" s="277"/>
    </row>
    <row r="3157" spans="2:26">
      <c r="B3157" s="120"/>
      <c r="C3157" s="249"/>
      <c r="D3157" s="242"/>
      <c r="E3157" s="157"/>
      <c r="T3157" s="16"/>
      <c r="U3157" s="279"/>
      <c r="V3157" s="16"/>
      <c r="X3157" s="16"/>
      <c r="Z3157" s="277"/>
    </row>
    <row r="3158" spans="2:26">
      <c r="B3158" s="120"/>
      <c r="C3158" s="249"/>
      <c r="D3158" s="242"/>
      <c r="E3158" s="157"/>
      <c r="T3158" s="16"/>
      <c r="U3158" s="279"/>
      <c r="V3158" s="16"/>
      <c r="X3158" s="16"/>
      <c r="Z3158" s="277"/>
    </row>
    <row r="3159" spans="2:26">
      <c r="B3159" s="120"/>
      <c r="C3159" s="249"/>
      <c r="D3159" s="242"/>
      <c r="E3159" s="157"/>
      <c r="T3159" s="16"/>
      <c r="U3159" s="279"/>
      <c r="V3159" s="16"/>
      <c r="X3159" s="16"/>
      <c r="Z3159" s="277"/>
    </row>
    <row r="3160" spans="2:26">
      <c r="B3160" s="120"/>
      <c r="C3160" s="249"/>
      <c r="D3160" s="242"/>
      <c r="E3160" s="157"/>
      <c r="T3160" s="16"/>
      <c r="U3160" s="279"/>
      <c r="V3160" s="16"/>
      <c r="X3160" s="16"/>
      <c r="Z3160" s="277"/>
    </row>
    <row r="3161" spans="2:26">
      <c r="B3161" s="120"/>
      <c r="C3161" s="249"/>
      <c r="D3161" s="242"/>
      <c r="E3161" s="157"/>
      <c r="T3161" s="16"/>
      <c r="U3161" s="279"/>
      <c r="V3161" s="16"/>
      <c r="X3161" s="16"/>
      <c r="Z3161" s="277"/>
    </row>
    <row r="3162" spans="2:26">
      <c r="B3162" s="120"/>
      <c r="C3162" s="249"/>
      <c r="D3162" s="242"/>
      <c r="E3162" s="157"/>
      <c r="T3162" s="16"/>
      <c r="U3162" s="279"/>
      <c r="V3162" s="16"/>
      <c r="X3162" s="16"/>
      <c r="Z3162" s="277"/>
    </row>
    <row r="3163" spans="2:26">
      <c r="B3163" s="120"/>
      <c r="C3163" s="249"/>
      <c r="D3163" s="242"/>
      <c r="E3163" s="157"/>
      <c r="T3163" s="16"/>
      <c r="U3163" s="279"/>
      <c r="V3163" s="16"/>
      <c r="X3163" s="16"/>
      <c r="Z3163" s="277"/>
    </row>
    <row r="3164" spans="2:26">
      <c r="B3164" s="120"/>
      <c r="C3164" s="249"/>
      <c r="D3164" s="242"/>
      <c r="E3164" s="157"/>
      <c r="T3164" s="16"/>
      <c r="U3164" s="279"/>
      <c r="V3164" s="16"/>
      <c r="X3164" s="16"/>
      <c r="Z3164" s="277"/>
    </row>
    <row r="3165" spans="2:26">
      <c r="B3165" s="120"/>
      <c r="C3165" s="249"/>
      <c r="D3165" s="242"/>
      <c r="E3165" s="157"/>
      <c r="T3165" s="16"/>
      <c r="U3165" s="279"/>
      <c r="V3165" s="16"/>
      <c r="X3165" s="16"/>
      <c r="Z3165" s="277"/>
    </row>
    <row r="3166" spans="2:26">
      <c r="B3166" s="120"/>
      <c r="D3166" s="242"/>
      <c r="E3166" s="157"/>
      <c r="T3166" s="16"/>
      <c r="U3166" s="279"/>
      <c r="V3166" s="16"/>
      <c r="X3166" s="16"/>
    </row>
    <row r="3167" spans="2:26">
      <c r="B3167" s="120"/>
      <c r="D3167" s="242"/>
      <c r="E3167" s="157"/>
      <c r="T3167" s="16"/>
      <c r="U3167" s="279"/>
      <c r="V3167" s="16"/>
      <c r="X3167" s="16"/>
    </row>
    <row r="3168" spans="2:26">
      <c r="B3168" s="120"/>
      <c r="C3168" s="249"/>
      <c r="D3168" s="242"/>
      <c r="E3168" s="157"/>
      <c r="T3168" s="16"/>
      <c r="U3168" s="279"/>
      <c r="V3168" s="16"/>
      <c r="X3168" s="16"/>
      <c r="Z3168" s="277"/>
    </row>
    <row r="3169" spans="2:26">
      <c r="B3169" s="120"/>
      <c r="C3169" s="249"/>
      <c r="D3169" s="242"/>
      <c r="E3169" s="157"/>
      <c r="T3169" s="16"/>
      <c r="U3169" s="279"/>
      <c r="V3169" s="16"/>
      <c r="X3169" s="16"/>
      <c r="Z3169" s="277"/>
    </row>
    <row r="3170" spans="2:26">
      <c r="B3170" s="120"/>
      <c r="C3170" s="249"/>
      <c r="D3170" s="242"/>
      <c r="E3170" s="157"/>
      <c r="T3170" s="16"/>
      <c r="U3170" s="279"/>
      <c r="V3170" s="16"/>
      <c r="X3170" s="16"/>
      <c r="Z3170" s="277"/>
    </row>
    <row r="3171" spans="2:26">
      <c r="B3171" s="120"/>
      <c r="C3171" s="249"/>
      <c r="D3171" s="242"/>
      <c r="E3171" s="157"/>
      <c r="T3171" s="16"/>
      <c r="U3171" s="279"/>
      <c r="V3171" s="16"/>
      <c r="X3171" s="16"/>
      <c r="Z3171" s="277"/>
    </row>
    <row r="3172" spans="2:26">
      <c r="B3172" s="120"/>
      <c r="C3172" s="249"/>
      <c r="D3172" s="242"/>
      <c r="E3172" s="157"/>
      <c r="T3172" s="16"/>
      <c r="U3172" s="279"/>
      <c r="V3172" s="16"/>
      <c r="X3172" s="16"/>
      <c r="Z3172" s="277"/>
    </row>
    <row r="3173" spans="2:26">
      <c r="B3173" s="120"/>
      <c r="C3173" s="249"/>
      <c r="D3173" s="242"/>
      <c r="E3173" s="157"/>
      <c r="T3173" s="16"/>
      <c r="U3173" s="279"/>
      <c r="V3173" s="16"/>
      <c r="X3173" s="16"/>
      <c r="Z3173" s="277"/>
    </row>
    <row r="3174" spans="2:26">
      <c r="B3174" s="120"/>
      <c r="C3174" s="249"/>
      <c r="D3174" s="242"/>
      <c r="E3174" s="157"/>
      <c r="T3174" s="16"/>
      <c r="U3174" s="279"/>
      <c r="V3174" s="16"/>
      <c r="X3174" s="16"/>
      <c r="Z3174" s="277"/>
    </row>
    <row r="3175" spans="2:26">
      <c r="B3175" s="120"/>
      <c r="C3175" s="249"/>
      <c r="D3175" s="242"/>
      <c r="E3175" s="157"/>
      <c r="T3175" s="16"/>
      <c r="U3175" s="279"/>
      <c r="V3175" s="16"/>
      <c r="X3175" s="16"/>
      <c r="Z3175" s="277"/>
    </row>
    <row r="3176" spans="2:26">
      <c r="B3176" s="120"/>
      <c r="D3176" s="242"/>
      <c r="E3176" s="157"/>
      <c r="T3176" s="16"/>
      <c r="U3176" s="279"/>
      <c r="V3176" s="16"/>
      <c r="X3176" s="16"/>
    </row>
    <row r="3177" spans="2:26">
      <c r="B3177" s="120"/>
      <c r="C3177" s="249"/>
      <c r="D3177" s="242"/>
      <c r="E3177" s="157"/>
      <c r="T3177" s="16"/>
      <c r="U3177" s="279"/>
      <c r="V3177" s="16"/>
      <c r="X3177" s="16"/>
      <c r="Z3177" s="277"/>
    </row>
    <row r="3178" spans="2:26">
      <c r="B3178" s="120"/>
      <c r="C3178" s="249"/>
      <c r="D3178" s="242"/>
      <c r="E3178" s="157"/>
      <c r="T3178" s="16"/>
      <c r="U3178" s="279"/>
      <c r="V3178" s="16"/>
      <c r="X3178" s="16"/>
      <c r="Z3178" s="277"/>
    </row>
    <row r="3179" spans="2:26">
      <c r="B3179" s="120"/>
      <c r="D3179" s="242"/>
      <c r="E3179" s="157"/>
      <c r="T3179" s="16"/>
      <c r="U3179" s="279"/>
      <c r="V3179" s="16"/>
      <c r="X3179" s="16"/>
    </row>
    <row r="3180" spans="2:26">
      <c r="B3180" s="120"/>
      <c r="C3180" s="249"/>
      <c r="D3180" s="242"/>
      <c r="E3180" s="157"/>
      <c r="T3180" s="16"/>
      <c r="U3180" s="279"/>
      <c r="V3180" s="16"/>
      <c r="X3180" s="16"/>
      <c r="Z3180" s="277"/>
    </row>
    <row r="3181" spans="2:26">
      <c r="B3181" s="120"/>
      <c r="C3181" s="249"/>
      <c r="D3181" s="242"/>
      <c r="E3181" s="157"/>
      <c r="T3181" s="16"/>
      <c r="U3181" s="279"/>
      <c r="V3181" s="16"/>
      <c r="X3181" s="16"/>
      <c r="Z3181" s="277"/>
    </row>
    <row r="3182" spans="2:26">
      <c r="B3182" s="120"/>
      <c r="C3182" s="249"/>
      <c r="D3182" s="242"/>
      <c r="E3182" s="157"/>
      <c r="T3182" s="16"/>
      <c r="U3182" s="279"/>
      <c r="V3182" s="16"/>
      <c r="X3182" s="16"/>
      <c r="Z3182" s="277"/>
    </row>
    <row r="3183" spans="2:26">
      <c r="B3183" s="120"/>
      <c r="C3183" s="249"/>
      <c r="D3183" s="242"/>
      <c r="E3183" s="157"/>
      <c r="T3183" s="16"/>
      <c r="U3183" s="279"/>
      <c r="V3183" s="16"/>
      <c r="X3183" s="16"/>
      <c r="Z3183" s="277"/>
    </row>
    <row r="3184" spans="2:26">
      <c r="B3184" s="120"/>
      <c r="C3184" s="249"/>
      <c r="D3184" s="242"/>
      <c r="E3184" s="157"/>
      <c r="T3184" s="16"/>
      <c r="U3184" s="279"/>
      <c r="V3184" s="16"/>
      <c r="X3184" s="16"/>
      <c r="Z3184" s="277"/>
    </row>
    <row r="3185" spans="2:26">
      <c r="B3185" s="120"/>
      <c r="C3185" s="249"/>
      <c r="D3185" s="242"/>
      <c r="E3185" s="157"/>
      <c r="T3185" s="16"/>
      <c r="U3185" s="279"/>
      <c r="V3185" s="16"/>
      <c r="X3185" s="16"/>
      <c r="Z3185" s="277"/>
    </row>
    <row r="3186" spans="2:26">
      <c r="B3186" s="120"/>
      <c r="C3186" s="249"/>
      <c r="D3186" s="242"/>
      <c r="E3186" s="157"/>
      <c r="T3186" s="16"/>
      <c r="U3186" s="279"/>
      <c r="V3186" s="16"/>
      <c r="X3186" s="16"/>
      <c r="Z3186" s="277"/>
    </row>
    <row r="3187" spans="2:26">
      <c r="B3187" s="120"/>
      <c r="D3187" s="242"/>
      <c r="E3187" s="157"/>
      <c r="T3187" s="16"/>
      <c r="U3187" s="279"/>
      <c r="V3187" s="16"/>
      <c r="X3187" s="16"/>
    </row>
    <row r="3188" spans="2:26">
      <c r="B3188" s="120"/>
      <c r="C3188" s="249"/>
      <c r="D3188" s="242"/>
      <c r="E3188" s="157"/>
      <c r="T3188" s="16"/>
      <c r="U3188" s="279"/>
      <c r="V3188" s="16"/>
      <c r="X3188" s="16"/>
      <c r="Z3188" s="277"/>
    </row>
    <row r="3189" spans="2:26">
      <c r="B3189" s="120"/>
      <c r="C3189" s="249"/>
      <c r="D3189" s="242"/>
      <c r="E3189" s="157"/>
      <c r="T3189" s="16"/>
      <c r="U3189" s="279"/>
      <c r="V3189" s="16"/>
      <c r="X3189" s="16"/>
      <c r="Z3189" s="277"/>
    </row>
    <row r="3190" spans="2:26">
      <c r="B3190" s="120"/>
      <c r="C3190" s="249"/>
      <c r="D3190" s="242"/>
      <c r="E3190" s="157"/>
      <c r="T3190" s="16"/>
      <c r="U3190" s="279"/>
      <c r="V3190" s="16"/>
      <c r="X3190" s="16"/>
      <c r="Z3190" s="277"/>
    </row>
    <row r="3191" spans="2:26">
      <c r="B3191" s="120"/>
      <c r="C3191" s="249"/>
      <c r="D3191" s="242"/>
      <c r="E3191" s="157"/>
      <c r="T3191" s="16"/>
      <c r="U3191" s="279"/>
      <c r="V3191" s="16"/>
      <c r="X3191" s="16"/>
      <c r="Z3191" s="277"/>
    </row>
    <row r="3192" spans="2:26">
      <c r="B3192" s="120"/>
      <c r="C3192" s="249"/>
      <c r="D3192" s="242"/>
      <c r="E3192" s="157"/>
      <c r="T3192" s="16"/>
      <c r="U3192" s="279"/>
      <c r="V3192" s="16"/>
      <c r="X3192" s="16"/>
      <c r="Z3192" s="277"/>
    </row>
    <row r="3193" spans="2:26">
      <c r="B3193" s="120"/>
      <c r="C3193" s="249"/>
      <c r="D3193" s="242"/>
      <c r="E3193" s="157"/>
      <c r="T3193" s="16"/>
      <c r="U3193" s="279"/>
      <c r="V3193" s="16"/>
      <c r="X3193" s="16"/>
      <c r="Z3193" s="277"/>
    </row>
    <row r="3194" spans="2:26">
      <c r="B3194" s="120"/>
      <c r="C3194" s="249"/>
      <c r="D3194" s="242"/>
      <c r="E3194" s="157"/>
      <c r="T3194" s="16"/>
      <c r="U3194" s="279"/>
      <c r="V3194" s="16"/>
      <c r="X3194" s="16"/>
      <c r="Z3194" s="277"/>
    </row>
    <row r="3195" spans="2:26">
      <c r="B3195" s="120"/>
      <c r="C3195" s="249"/>
      <c r="D3195" s="242"/>
      <c r="E3195" s="157"/>
      <c r="T3195" s="16"/>
      <c r="U3195" s="279"/>
      <c r="V3195" s="16"/>
      <c r="X3195" s="16"/>
      <c r="Z3195" s="277"/>
    </row>
    <row r="3196" spans="2:26">
      <c r="B3196" s="120"/>
      <c r="C3196" s="249"/>
      <c r="D3196" s="242"/>
      <c r="E3196" s="157"/>
      <c r="T3196" s="16"/>
      <c r="U3196" s="279"/>
      <c r="V3196" s="16"/>
      <c r="X3196" s="16"/>
      <c r="Z3196" s="277"/>
    </row>
    <row r="3197" spans="2:26">
      <c r="B3197" s="120"/>
      <c r="C3197" s="249"/>
      <c r="D3197" s="242"/>
      <c r="E3197" s="157"/>
      <c r="T3197" s="16"/>
      <c r="U3197" s="279"/>
      <c r="V3197" s="16"/>
      <c r="X3197" s="16"/>
      <c r="Z3197" s="277"/>
    </row>
    <row r="3198" spans="2:26">
      <c r="B3198" s="120"/>
      <c r="C3198" s="249"/>
      <c r="D3198" s="242"/>
      <c r="E3198" s="157"/>
      <c r="T3198" s="16"/>
      <c r="U3198" s="279"/>
      <c r="V3198" s="16"/>
      <c r="X3198" s="16"/>
      <c r="Z3198" s="277"/>
    </row>
    <row r="3199" spans="2:26">
      <c r="B3199" s="120"/>
      <c r="C3199" s="249"/>
      <c r="D3199" s="242"/>
      <c r="E3199" s="157"/>
      <c r="T3199" s="16"/>
      <c r="U3199" s="279"/>
      <c r="V3199" s="16"/>
      <c r="X3199" s="16"/>
      <c r="Z3199" s="277"/>
    </row>
    <row r="3200" spans="2:26">
      <c r="B3200" s="120"/>
      <c r="C3200" s="249"/>
      <c r="D3200" s="242"/>
      <c r="E3200" s="157"/>
      <c r="T3200" s="16"/>
      <c r="U3200" s="279"/>
      <c r="V3200" s="16"/>
      <c r="X3200" s="16"/>
      <c r="Z3200" s="277"/>
    </row>
    <row r="3201" spans="2:26">
      <c r="B3201" s="120"/>
      <c r="C3201" s="249"/>
      <c r="D3201" s="242"/>
      <c r="E3201" s="157"/>
      <c r="T3201" s="16"/>
      <c r="U3201" s="279"/>
      <c r="V3201" s="16"/>
      <c r="X3201" s="16"/>
      <c r="Z3201" s="277"/>
    </row>
    <row r="3202" spans="2:26">
      <c r="B3202" s="120"/>
      <c r="C3202" s="249"/>
      <c r="D3202" s="242"/>
      <c r="E3202" s="157"/>
      <c r="T3202" s="16"/>
      <c r="U3202" s="279"/>
      <c r="V3202" s="16"/>
      <c r="X3202" s="16"/>
      <c r="Z3202" s="277"/>
    </row>
    <row r="3203" spans="2:26">
      <c r="B3203" s="120"/>
      <c r="C3203" s="249"/>
      <c r="D3203" s="242"/>
      <c r="E3203" s="157"/>
      <c r="T3203" s="16"/>
      <c r="U3203" s="279"/>
      <c r="V3203" s="16"/>
      <c r="X3203" s="16"/>
      <c r="Z3203" s="277"/>
    </row>
    <row r="3204" spans="2:26">
      <c r="B3204" s="120"/>
      <c r="C3204" s="249"/>
      <c r="D3204" s="242"/>
      <c r="E3204" s="157"/>
      <c r="T3204" s="16"/>
      <c r="U3204" s="279"/>
      <c r="V3204" s="16"/>
      <c r="X3204" s="16"/>
      <c r="Z3204" s="277"/>
    </row>
    <row r="3205" spans="2:26">
      <c r="B3205" s="120"/>
      <c r="C3205" s="249"/>
      <c r="D3205" s="242"/>
      <c r="E3205" s="157"/>
      <c r="T3205" s="16"/>
      <c r="U3205" s="279"/>
      <c r="V3205" s="16"/>
      <c r="X3205" s="16"/>
      <c r="Z3205" s="277"/>
    </row>
    <row r="3206" spans="2:26">
      <c r="B3206" s="120"/>
      <c r="C3206" s="249"/>
      <c r="D3206" s="242"/>
      <c r="E3206" s="157"/>
      <c r="T3206" s="16"/>
      <c r="U3206" s="279"/>
      <c r="V3206" s="16"/>
      <c r="X3206" s="16"/>
      <c r="Z3206" s="277"/>
    </row>
    <row r="3207" spans="2:26">
      <c r="B3207" s="120"/>
      <c r="C3207" s="249"/>
      <c r="D3207" s="242"/>
      <c r="E3207" s="157"/>
      <c r="T3207" s="16"/>
      <c r="U3207" s="279"/>
      <c r="V3207" s="16"/>
      <c r="X3207" s="16"/>
      <c r="Z3207" s="277"/>
    </row>
    <row r="3208" spans="2:26">
      <c r="B3208" s="120"/>
      <c r="C3208" s="249"/>
      <c r="D3208" s="242"/>
      <c r="E3208" s="157"/>
      <c r="T3208" s="16"/>
      <c r="U3208" s="279"/>
      <c r="V3208" s="16"/>
      <c r="X3208" s="16"/>
      <c r="Z3208" s="277"/>
    </row>
    <row r="3209" spans="2:26">
      <c r="B3209" s="120"/>
      <c r="C3209" s="249"/>
      <c r="D3209" s="242"/>
      <c r="E3209" s="157"/>
      <c r="T3209" s="16"/>
      <c r="U3209" s="279"/>
      <c r="V3209" s="16"/>
      <c r="X3209" s="16"/>
      <c r="Z3209" s="277"/>
    </row>
    <row r="3210" spans="2:26">
      <c r="B3210" s="120"/>
      <c r="C3210" s="249"/>
      <c r="D3210" s="242"/>
      <c r="E3210" s="157"/>
      <c r="T3210" s="16"/>
      <c r="U3210" s="279"/>
      <c r="V3210" s="16"/>
      <c r="X3210" s="16"/>
      <c r="Z3210" s="277"/>
    </row>
    <row r="3211" spans="2:26">
      <c r="B3211" s="120"/>
      <c r="C3211" s="249"/>
      <c r="D3211" s="242"/>
      <c r="E3211" s="157"/>
      <c r="T3211" s="16"/>
      <c r="U3211" s="279"/>
      <c r="V3211" s="16"/>
      <c r="X3211" s="16"/>
      <c r="Z3211" s="277"/>
    </row>
    <row r="3212" spans="2:26">
      <c r="B3212" s="120"/>
      <c r="C3212" s="249"/>
      <c r="D3212" s="242"/>
      <c r="E3212" s="157"/>
      <c r="T3212" s="16"/>
      <c r="U3212" s="279"/>
      <c r="V3212" s="16"/>
      <c r="X3212" s="16"/>
      <c r="Z3212" s="277"/>
    </row>
    <row r="3213" spans="2:26">
      <c r="B3213" s="120"/>
      <c r="C3213" s="249"/>
      <c r="D3213" s="242"/>
      <c r="E3213" s="157"/>
      <c r="T3213" s="16"/>
      <c r="U3213" s="279"/>
      <c r="V3213" s="16"/>
      <c r="X3213" s="16"/>
      <c r="Z3213" s="277"/>
    </row>
    <row r="3214" spans="2:26">
      <c r="B3214" s="120"/>
      <c r="C3214" s="249"/>
      <c r="D3214" s="242"/>
      <c r="E3214" s="157"/>
      <c r="T3214" s="16"/>
      <c r="U3214" s="279"/>
      <c r="V3214" s="16"/>
      <c r="X3214" s="16"/>
      <c r="Z3214" s="277"/>
    </row>
    <row r="3215" spans="2:26">
      <c r="B3215" s="120"/>
      <c r="C3215" s="249"/>
      <c r="D3215" s="242"/>
      <c r="E3215" s="157"/>
      <c r="T3215" s="16"/>
      <c r="U3215" s="279"/>
      <c r="V3215" s="16"/>
      <c r="X3215" s="16"/>
      <c r="Z3215" s="277"/>
    </row>
    <row r="3216" spans="2:26">
      <c r="B3216" s="120"/>
      <c r="C3216" s="249"/>
      <c r="D3216" s="242"/>
      <c r="E3216" s="157"/>
      <c r="T3216" s="16"/>
      <c r="U3216" s="279"/>
      <c r="V3216" s="16"/>
      <c r="X3216" s="16"/>
      <c r="Z3216" s="277"/>
    </row>
    <row r="3217" spans="2:26">
      <c r="B3217" s="120"/>
      <c r="C3217" s="249"/>
      <c r="D3217" s="242"/>
      <c r="E3217" s="157"/>
      <c r="T3217" s="16"/>
      <c r="U3217" s="279"/>
      <c r="V3217" s="16"/>
      <c r="X3217" s="16"/>
      <c r="Z3217" s="277"/>
    </row>
    <row r="3218" spans="2:26">
      <c r="B3218" s="120"/>
      <c r="C3218" s="249"/>
      <c r="D3218" s="242"/>
      <c r="E3218" s="157"/>
      <c r="T3218" s="16"/>
      <c r="U3218" s="279"/>
      <c r="V3218" s="16"/>
      <c r="X3218" s="16"/>
      <c r="Z3218" s="277"/>
    </row>
    <row r="3219" spans="2:26">
      <c r="B3219" s="120"/>
      <c r="C3219" s="249"/>
      <c r="D3219" s="242"/>
      <c r="E3219" s="157"/>
      <c r="T3219" s="16"/>
      <c r="U3219" s="279"/>
      <c r="V3219" s="16"/>
      <c r="X3219" s="16"/>
      <c r="Z3219" s="277"/>
    </row>
    <row r="3220" spans="2:26">
      <c r="B3220" s="120"/>
      <c r="C3220" s="249"/>
      <c r="D3220" s="242"/>
      <c r="E3220" s="157"/>
      <c r="T3220" s="16"/>
      <c r="U3220" s="279"/>
      <c r="V3220" s="16"/>
      <c r="X3220" s="16"/>
      <c r="Z3220" s="277"/>
    </row>
    <row r="3221" spans="2:26">
      <c r="B3221" s="120"/>
      <c r="C3221" s="249"/>
      <c r="D3221" s="242"/>
      <c r="E3221" s="157"/>
      <c r="T3221" s="16"/>
      <c r="U3221" s="279"/>
      <c r="V3221" s="16"/>
      <c r="X3221" s="16"/>
      <c r="Z3221" s="277"/>
    </row>
    <row r="3222" spans="2:26">
      <c r="B3222" s="120"/>
      <c r="C3222" s="249"/>
      <c r="D3222" s="242"/>
      <c r="E3222" s="157"/>
      <c r="T3222" s="16"/>
      <c r="U3222" s="279"/>
      <c r="V3222" s="16"/>
      <c r="X3222" s="16"/>
      <c r="Z3222" s="277"/>
    </row>
    <row r="3223" spans="2:26">
      <c r="B3223" s="120"/>
      <c r="C3223" s="249"/>
      <c r="D3223" s="242"/>
      <c r="E3223" s="157"/>
      <c r="T3223" s="16"/>
      <c r="U3223" s="279"/>
      <c r="V3223" s="16"/>
      <c r="X3223" s="16"/>
      <c r="Z3223" s="277"/>
    </row>
    <row r="3224" spans="2:26">
      <c r="B3224" s="120"/>
      <c r="C3224" s="249"/>
      <c r="D3224" s="242"/>
      <c r="E3224" s="157"/>
      <c r="T3224" s="16"/>
      <c r="U3224" s="279"/>
      <c r="V3224" s="16"/>
      <c r="X3224" s="16"/>
      <c r="Z3224" s="277"/>
    </row>
    <row r="3225" spans="2:26">
      <c r="B3225" s="120"/>
      <c r="C3225" s="249"/>
      <c r="D3225" s="242"/>
      <c r="E3225" s="157"/>
      <c r="T3225" s="16"/>
      <c r="U3225" s="279"/>
      <c r="V3225" s="16"/>
      <c r="X3225" s="16"/>
      <c r="Z3225" s="277"/>
    </row>
    <row r="3226" spans="2:26">
      <c r="B3226" s="120"/>
      <c r="C3226" s="249"/>
      <c r="D3226" s="242"/>
      <c r="E3226" s="157"/>
      <c r="T3226" s="16"/>
      <c r="U3226" s="279"/>
      <c r="V3226" s="16"/>
      <c r="X3226" s="16"/>
      <c r="Z3226" s="277"/>
    </row>
    <row r="3227" spans="2:26">
      <c r="B3227" s="120"/>
      <c r="C3227" s="249"/>
      <c r="D3227" s="242"/>
      <c r="E3227" s="157"/>
      <c r="T3227" s="16"/>
      <c r="U3227" s="279"/>
      <c r="V3227" s="16"/>
      <c r="X3227" s="16"/>
      <c r="Z3227" s="277"/>
    </row>
    <row r="3228" spans="2:26">
      <c r="B3228" s="120"/>
      <c r="C3228" s="249"/>
      <c r="D3228" s="242"/>
      <c r="E3228" s="157"/>
      <c r="T3228" s="16"/>
      <c r="U3228" s="279"/>
      <c r="V3228" s="16"/>
      <c r="X3228" s="16"/>
      <c r="Z3228" s="277"/>
    </row>
    <row r="3229" spans="2:26">
      <c r="B3229" s="120"/>
      <c r="C3229" s="249"/>
      <c r="D3229" s="242"/>
      <c r="E3229" s="157"/>
      <c r="T3229" s="16"/>
      <c r="U3229" s="279"/>
      <c r="V3229" s="16"/>
      <c r="X3229" s="16"/>
      <c r="Z3229" s="277"/>
    </row>
    <row r="3230" spans="2:26">
      <c r="B3230" s="120"/>
      <c r="C3230" s="249"/>
      <c r="D3230" s="242"/>
      <c r="E3230" s="157"/>
      <c r="T3230" s="16"/>
      <c r="U3230" s="279"/>
      <c r="V3230" s="16"/>
      <c r="X3230" s="16"/>
      <c r="Z3230" s="277"/>
    </row>
    <row r="3231" spans="2:26">
      <c r="B3231" s="120"/>
      <c r="C3231" s="249"/>
      <c r="D3231" s="242"/>
      <c r="E3231" s="157"/>
      <c r="T3231" s="16"/>
      <c r="U3231" s="279"/>
      <c r="V3231" s="16"/>
      <c r="X3231" s="16"/>
      <c r="Z3231" s="277"/>
    </row>
    <row r="3232" spans="2:26">
      <c r="B3232" s="120"/>
      <c r="C3232" s="249"/>
      <c r="D3232" s="242"/>
      <c r="E3232" s="157"/>
      <c r="T3232" s="16"/>
      <c r="U3232" s="279"/>
      <c r="V3232" s="16"/>
      <c r="X3232" s="16"/>
      <c r="Z3232" s="277"/>
    </row>
    <row r="3233" spans="2:26">
      <c r="B3233" s="120"/>
      <c r="C3233" s="249"/>
      <c r="D3233" s="242"/>
      <c r="E3233" s="157"/>
      <c r="T3233" s="16"/>
      <c r="U3233" s="279"/>
      <c r="V3233" s="16"/>
      <c r="X3233" s="16"/>
      <c r="Z3233" s="277"/>
    </row>
    <row r="3234" spans="2:26">
      <c r="B3234" s="120"/>
      <c r="C3234" s="249"/>
      <c r="D3234" s="242"/>
      <c r="E3234" s="157"/>
      <c r="T3234" s="16"/>
      <c r="U3234" s="279"/>
      <c r="V3234" s="16"/>
      <c r="X3234" s="16"/>
      <c r="Z3234" s="277"/>
    </row>
    <row r="3235" spans="2:26">
      <c r="B3235" s="120"/>
      <c r="C3235" s="249"/>
      <c r="D3235" s="242"/>
      <c r="E3235" s="157"/>
      <c r="T3235" s="16"/>
      <c r="U3235" s="279"/>
      <c r="V3235" s="16"/>
      <c r="X3235" s="16"/>
      <c r="Z3235" s="277"/>
    </row>
    <row r="3236" spans="2:26">
      <c r="B3236" s="120"/>
      <c r="C3236" s="249"/>
      <c r="D3236" s="242"/>
      <c r="E3236" s="157"/>
      <c r="T3236" s="16"/>
      <c r="U3236" s="279"/>
      <c r="V3236" s="16"/>
      <c r="X3236" s="16"/>
      <c r="Z3236" s="277"/>
    </row>
    <row r="3237" spans="2:26">
      <c r="B3237" s="120"/>
      <c r="C3237" s="249"/>
      <c r="D3237" s="242"/>
      <c r="E3237" s="157"/>
      <c r="T3237" s="16"/>
      <c r="U3237" s="279"/>
      <c r="V3237" s="16"/>
      <c r="X3237" s="16"/>
      <c r="Z3237" s="277"/>
    </row>
    <row r="3238" spans="2:26">
      <c r="B3238" s="120"/>
      <c r="C3238" s="249"/>
      <c r="D3238" s="242"/>
      <c r="E3238" s="157"/>
      <c r="T3238" s="16"/>
      <c r="U3238" s="279"/>
      <c r="V3238" s="16"/>
      <c r="X3238" s="16"/>
      <c r="Z3238" s="277"/>
    </row>
    <row r="3239" spans="2:26">
      <c r="B3239" s="120"/>
      <c r="C3239" s="249"/>
      <c r="D3239" s="242"/>
      <c r="E3239" s="157"/>
      <c r="T3239" s="16"/>
      <c r="U3239" s="279"/>
      <c r="V3239" s="16"/>
      <c r="X3239" s="16"/>
      <c r="Z3239" s="277"/>
    </row>
    <row r="3240" spans="2:26">
      <c r="B3240" s="120"/>
      <c r="C3240" s="249"/>
      <c r="D3240" s="242"/>
      <c r="E3240" s="157"/>
      <c r="T3240" s="16"/>
      <c r="U3240" s="279"/>
      <c r="V3240" s="16"/>
      <c r="X3240" s="16"/>
      <c r="Z3240" s="277"/>
    </row>
    <row r="3241" spans="2:26">
      <c r="B3241" s="120"/>
      <c r="C3241" s="249"/>
      <c r="D3241" s="242"/>
      <c r="E3241" s="157"/>
      <c r="T3241" s="16"/>
      <c r="U3241" s="279"/>
      <c r="V3241" s="16"/>
      <c r="X3241" s="16"/>
      <c r="Z3241" s="277"/>
    </row>
    <row r="3242" spans="2:26">
      <c r="B3242" s="120"/>
      <c r="C3242" s="249"/>
      <c r="D3242" s="242"/>
      <c r="E3242" s="157"/>
      <c r="T3242" s="16"/>
      <c r="U3242" s="279"/>
      <c r="V3242" s="16"/>
      <c r="X3242" s="16"/>
      <c r="Z3242" s="277"/>
    </row>
    <row r="3243" spans="2:26">
      <c r="B3243" s="120"/>
      <c r="C3243" s="249"/>
      <c r="D3243" s="242"/>
      <c r="E3243" s="157"/>
      <c r="T3243" s="16"/>
      <c r="U3243" s="279"/>
      <c r="V3243" s="16"/>
      <c r="X3243" s="16"/>
      <c r="Z3243" s="277"/>
    </row>
    <row r="3244" spans="2:26">
      <c r="B3244" s="120"/>
      <c r="C3244" s="249"/>
      <c r="D3244" s="242"/>
      <c r="E3244" s="157"/>
      <c r="T3244" s="16"/>
      <c r="U3244" s="279"/>
      <c r="V3244" s="16"/>
      <c r="X3244" s="16"/>
      <c r="Z3244" s="277"/>
    </row>
    <row r="3245" spans="2:26">
      <c r="B3245" s="120"/>
      <c r="C3245" s="249"/>
      <c r="D3245" s="242"/>
      <c r="E3245" s="157"/>
      <c r="T3245" s="16"/>
      <c r="U3245" s="279"/>
      <c r="V3245" s="16"/>
      <c r="X3245" s="16"/>
      <c r="Z3245" s="277"/>
    </row>
    <row r="3246" spans="2:26">
      <c r="B3246" s="120"/>
      <c r="C3246" s="249"/>
      <c r="D3246" s="242"/>
      <c r="E3246" s="157"/>
      <c r="T3246" s="16"/>
      <c r="U3246" s="279"/>
      <c r="V3246" s="16"/>
      <c r="X3246" s="16"/>
      <c r="Z3246" s="277"/>
    </row>
    <row r="3247" spans="2:26">
      <c r="B3247" s="120"/>
      <c r="C3247" s="249"/>
      <c r="D3247" s="242"/>
      <c r="E3247" s="157"/>
      <c r="T3247" s="16"/>
      <c r="U3247" s="279"/>
      <c r="V3247" s="16"/>
      <c r="X3247" s="16"/>
      <c r="Z3247" s="277"/>
    </row>
    <row r="3248" spans="2:26">
      <c r="B3248" s="120"/>
      <c r="C3248" s="249"/>
      <c r="D3248" s="242"/>
      <c r="E3248" s="157"/>
      <c r="T3248" s="16"/>
      <c r="U3248" s="279"/>
      <c r="V3248" s="16"/>
      <c r="X3248" s="16"/>
      <c r="Z3248" s="277"/>
    </row>
    <row r="3249" spans="2:26">
      <c r="B3249" s="120"/>
      <c r="C3249" s="249"/>
      <c r="D3249" s="242"/>
      <c r="E3249" s="157"/>
      <c r="T3249" s="16"/>
      <c r="U3249" s="279"/>
      <c r="V3249" s="16"/>
      <c r="X3249" s="16"/>
      <c r="Z3249" s="277"/>
    </row>
    <row r="3250" spans="2:26">
      <c r="B3250" s="120"/>
      <c r="C3250" s="249"/>
      <c r="D3250" s="242"/>
      <c r="E3250" s="157"/>
      <c r="T3250" s="16"/>
      <c r="U3250" s="279"/>
      <c r="V3250" s="16"/>
      <c r="X3250" s="16"/>
      <c r="Z3250" s="277"/>
    </row>
    <row r="3251" spans="2:26">
      <c r="B3251" s="120"/>
      <c r="C3251" s="249"/>
      <c r="D3251" s="242"/>
      <c r="E3251" s="157"/>
      <c r="T3251" s="16"/>
      <c r="U3251" s="279"/>
      <c r="V3251" s="16"/>
      <c r="X3251" s="16"/>
      <c r="Z3251" s="277"/>
    </row>
    <row r="3252" spans="2:26">
      <c r="B3252" s="120"/>
      <c r="C3252" s="249"/>
      <c r="D3252" s="242"/>
      <c r="E3252" s="157"/>
      <c r="T3252" s="16"/>
      <c r="U3252" s="279"/>
      <c r="V3252" s="16"/>
      <c r="X3252" s="16"/>
      <c r="Z3252" s="277"/>
    </row>
    <row r="3253" spans="2:26">
      <c r="B3253" s="120"/>
      <c r="C3253" s="249"/>
      <c r="D3253" s="242"/>
      <c r="E3253" s="157"/>
      <c r="T3253" s="16"/>
      <c r="U3253" s="279"/>
      <c r="V3253" s="16"/>
      <c r="X3253" s="16"/>
      <c r="Z3253" s="277"/>
    </row>
    <row r="3254" spans="2:26">
      <c r="B3254" s="120"/>
      <c r="C3254" s="249"/>
      <c r="D3254" s="242"/>
      <c r="E3254" s="157"/>
      <c r="T3254" s="16"/>
      <c r="U3254" s="279"/>
      <c r="V3254" s="16"/>
      <c r="X3254" s="16"/>
      <c r="Z3254" s="277"/>
    </row>
    <row r="3255" spans="2:26">
      <c r="B3255" s="120"/>
      <c r="C3255" s="249"/>
      <c r="D3255" s="242"/>
      <c r="E3255" s="157"/>
      <c r="T3255" s="16"/>
      <c r="U3255" s="279"/>
      <c r="V3255" s="16"/>
      <c r="X3255" s="16"/>
      <c r="Z3255" s="277"/>
    </row>
    <row r="3256" spans="2:26">
      <c r="B3256" s="120"/>
      <c r="C3256" s="249"/>
      <c r="D3256" s="242"/>
      <c r="E3256" s="157"/>
      <c r="T3256" s="16"/>
      <c r="U3256" s="279"/>
      <c r="V3256" s="16"/>
      <c r="X3256" s="16"/>
      <c r="Z3256" s="277"/>
    </row>
    <row r="3257" spans="2:26">
      <c r="B3257" s="120"/>
      <c r="C3257" s="249"/>
      <c r="D3257" s="242"/>
      <c r="E3257" s="157"/>
      <c r="T3257" s="16"/>
      <c r="U3257" s="279"/>
      <c r="V3257" s="16"/>
      <c r="X3257" s="16"/>
      <c r="Z3257" s="277"/>
    </row>
    <row r="3258" spans="2:26">
      <c r="B3258" s="120"/>
      <c r="C3258" s="249"/>
      <c r="D3258" s="242"/>
      <c r="E3258" s="157"/>
      <c r="T3258" s="16"/>
      <c r="U3258" s="279"/>
      <c r="V3258" s="16"/>
      <c r="X3258" s="16"/>
      <c r="Z3258" s="277"/>
    </row>
    <row r="3259" spans="2:26">
      <c r="B3259" s="120"/>
      <c r="C3259" s="249"/>
      <c r="D3259" s="242"/>
      <c r="E3259" s="157"/>
      <c r="T3259" s="16"/>
      <c r="U3259" s="279"/>
      <c r="V3259" s="16"/>
      <c r="X3259" s="16"/>
      <c r="Z3259" s="277"/>
    </row>
    <row r="3260" spans="2:26">
      <c r="B3260" s="120"/>
      <c r="C3260" s="249"/>
      <c r="D3260" s="242"/>
      <c r="E3260" s="157"/>
      <c r="T3260" s="16"/>
      <c r="U3260" s="279"/>
      <c r="V3260" s="16"/>
      <c r="X3260" s="16"/>
      <c r="Z3260" s="277"/>
    </row>
    <row r="3261" spans="2:26">
      <c r="B3261" s="120"/>
      <c r="C3261" s="249"/>
      <c r="D3261" s="242"/>
      <c r="E3261" s="157"/>
      <c r="T3261" s="16"/>
      <c r="U3261" s="279"/>
      <c r="V3261" s="16"/>
      <c r="X3261" s="16"/>
      <c r="Z3261" s="277"/>
    </row>
    <row r="3262" spans="2:26">
      <c r="B3262" s="120"/>
      <c r="C3262" s="249"/>
      <c r="D3262" s="242"/>
      <c r="E3262" s="157"/>
      <c r="T3262" s="16"/>
      <c r="U3262" s="279"/>
      <c r="V3262" s="16"/>
      <c r="X3262" s="16"/>
      <c r="Z3262" s="277"/>
    </row>
    <row r="3263" spans="2:26">
      <c r="B3263" s="120"/>
      <c r="C3263" s="249"/>
      <c r="D3263" s="242"/>
      <c r="E3263" s="157"/>
      <c r="T3263" s="16"/>
      <c r="U3263" s="279"/>
      <c r="V3263" s="16"/>
      <c r="X3263" s="16"/>
      <c r="Z3263" s="277"/>
    </row>
    <row r="3264" spans="2:26">
      <c r="B3264" s="120"/>
      <c r="C3264" s="249"/>
      <c r="D3264" s="242"/>
      <c r="E3264" s="157"/>
      <c r="T3264" s="16"/>
      <c r="U3264" s="279"/>
      <c r="V3264" s="16"/>
      <c r="X3264" s="16"/>
      <c r="Z3264" s="277"/>
    </row>
    <row r="3265" spans="2:26">
      <c r="B3265" s="120"/>
      <c r="C3265" s="249"/>
      <c r="D3265" s="242"/>
      <c r="E3265" s="157"/>
      <c r="T3265" s="16"/>
      <c r="U3265" s="279"/>
      <c r="V3265" s="16"/>
      <c r="X3265" s="16"/>
      <c r="Z3265" s="277"/>
    </row>
    <row r="3266" spans="2:26">
      <c r="B3266" s="120"/>
      <c r="C3266" s="249"/>
      <c r="D3266" s="242"/>
      <c r="E3266" s="157"/>
      <c r="T3266" s="16"/>
      <c r="U3266" s="279"/>
      <c r="V3266" s="16"/>
      <c r="X3266" s="16"/>
      <c r="Z3266" s="277"/>
    </row>
    <row r="3267" spans="2:26">
      <c r="B3267" s="120"/>
      <c r="C3267" s="249"/>
      <c r="D3267" s="242"/>
      <c r="E3267" s="157"/>
      <c r="T3267" s="16"/>
      <c r="U3267" s="279"/>
      <c r="V3267" s="16"/>
      <c r="X3267" s="16"/>
      <c r="Z3267" s="277"/>
    </row>
    <row r="3268" spans="2:26">
      <c r="B3268" s="120"/>
      <c r="C3268" s="249"/>
      <c r="D3268" s="242"/>
      <c r="E3268" s="157"/>
      <c r="T3268" s="16"/>
      <c r="U3268" s="279"/>
      <c r="V3268" s="16"/>
      <c r="X3268" s="16"/>
      <c r="Z3268" s="277"/>
    </row>
    <row r="3269" spans="2:26">
      <c r="B3269" s="120"/>
      <c r="C3269" s="249"/>
      <c r="D3269" s="242"/>
      <c r="E3269" s="157"/>
      <c r="T3269" s="16"/>
      <c r="U3269" s="279"/>
      <c r="V3269" s="16"/>
      <c r="X3269" s="16"/>
      <c r="Z3269" s="277"/>
    </row>
    <row r="3270" spans="2:26">
      <c r="B3270" s="120"/>
      <c r="C3270" s="249"/>
      <c r="D3270" s="242"/>
      <c r="E3270" s="157"/>
      <c r="T3270" s="16"/>
      <c r="U3270" s="279"/>
      <c r="V3270" s="16"/>
      <c r="X3270" s="16"/>
      <c r="Z3270" s="277"/>
    </row>
    <row r="3271" spans="2:26">
      <c r="B3271" s="120"/>
      <c r="C3271" s="249"/>
      <c r="D3271" s="242"/>
      <c r="E3271" s="157"/>
      <c r="T3271" s="16"/>
      <c r="U3271" s="279"/>
      <c r="V3271" s="16"/>
      <c r="X3271" s="16"/>
      <c r="Z3271" s="277"/>
    </row>
    <row r="3272" spans="2:26">
      <c r="B3272" s="120"/>
      <c r="C3272" s="249"/>
      <c r="D3272" s="242"/>
      <c r="E3272" s="157"/>
      <c r="T3272" s="16"/>
      <c r="U3272" s="279"/>
      <c r="V3272" s="16"/>
      <c r="X3272" s="16"/>
      <c r="Z3272" s="277"/>
    </row>
    <row r="3273" spans="2:26">
      <c r="B3273" s="120"/>
      <c r="C3273" s="249"/>
      <c r="D3273" s="242"/>
      <c r="E3273" s="157"/>
      <c r="T3273" s="16"/>
      <c r="U3273" s="279"/>
      <c r="V3273" s="16"/>
      <c r="X3273" s="16"/>
      <c r="Z3273" s="277"/>
    </row>
    <row r="3274" spans="2:26">
      <c r="B3274" s="120"/>
      <c r="C3274" s="249"/>
      <c r="D3274" s="242"/>
      <c r="E3274" s="157"/>
      <c r="T3274" s="16"/>
      <c r="U3274" s="279"/>
      <c r="V3274" s="16"/>
      <c r="X3274" s="16"/>
      <c r="Z3274" s="277"/>
    </row>
    <row r="3275" spans="2:26">
      <c r="B3275" s="120"/>
      <c r="C3275" s="249"/>
      <c r="D3275" s="242"/>
      <c r="E3275" s="157"/>
      <c r="T3275" s="16"/>
      <c r="U3275" s="279"/>
      <c r="V3275" s="16"/>
      <c r="X3275" s="16"/>
      <c r="Z3275" s="277"/>
    </row>
    <row r="3276" spans="2:26">
      <c r="B3276" s="120"/>
      <c r="C3276" s="249"/>
      <c r="D3276" s="242"/>
      <c r="E3276" s="157"/>
      <c r="T3276" s="16"/>
      <c r="U3276" s="279"/>
      <c r="V3276" s="16"/>
      <c r="X3276" s="16"/>
      <c r="Z3276" s="277"/>
    </row>
    <row r="3277" spans="2:26">
      <c r="B3277" s="120"/>
      <c r="C3277" s="249"/>
      <c r="D3277" s="242"/>
      <c r="E3277" s="157"/>
      <c r="T3277" s="16"/>
      <c r="U3277" s="279"/>
      <c r="V3277" s="16"/>
      <c r="X3277" s="16"/>
      <c r="Z3277" s="277"/>
    </row>
    <row r="3278" spans="2:26">
      <c r="B3278" s="120"/>
      <c r="C3278" s="249"/>
      <c r="D3278" s="242"/>
      <c r="E3278" s="157"/>
      <c r="T3278" s="16"/>
      <c r="U3278" s="279"/>
      <c r="V3278" s="16"/>
      <c r="X3278" s="16"/>
      <c r="Z3278" s="277"/>
    </row>
    <row r="3279" spans="2:26">
      <c r="B3279" s="120"/>
      <c r="C3279" s="249"/>
      <c r="D3279" s="242"/>
      <c r="E3279" s="157"/>
      <c r="T3279" s="16"/>
      <c r="U3279" s="279"/>
      <c r="V3279" s="16"/>
      <c r="X3279" s="16"/>
      <c r="Z3279" s="277"/>
    </row>
    <row r="3280" spans="2:26">
      <c r="B3280" s="120"/>
      <c r="C3280" s="249"/>
      <c r="D3280" s="242"/>
      <c r="E3280" s="157"/>
      <c r="T3280" s="16"/>
      <c r="U3280" s="279"/>
      <c r="V3280" s="16"/>
      <c r="X3280" s="16"/>
      <c r="Z3280" s="277"/>
    </row>
    <row r="3281" spans="2:26">
      <c r="B3281" s="120"/>
      <c r="C3281" s="249"/>
      <c r="D3281" s="242"/>
      <c r="E3281" s="157"/>
      <c r="T3281" s="16"/>
      <c r="U3281" s="279"/>
      <c r="V3281" s="16"/>
      <c r="X3281" s="16"/>
      <c r="Z3281" s="277"/>
    </row>
    <row r="3282" spans="2:26">
      <c r="B3282" s="120"/>
      <c r="C3282" s="249"/>
      <c r="D3282" s="242"/>
      <c r="E3282" s="157"/>
      <c r="T3282" s="16"/>
      <c r="U3282" s="279"/>
      <c r="V3282" s="16"/>
      <c r="X3282" s="16"/>
      <c r="Z3282" s="277"/>
    </row>
    <row r="3283" spans="2:26">
      <c r="B3283" s="120"/>
      <c r="C3283" s="249"/>
      <c r="D3283" s="242"/>
      <c r="E3283" s="157"/>
      <c r="T3283" s="16"/>
      <c r="U3283" s="279"/>
      <c r="V3283" s="16"/>
      <c r="X3283" s="16"/>
      <c r="Z3283" s="277"/>
    </row>
    <row r="3284" spans="2:26">
      <c r="B3284" s="120"/>
      <c r="C3284" s="249"/>
      <c r="D3284" s="242"/>
      <c r="E3284" s="157"/>
      <c r="T3284" s="16"/>
      <c r="U3284" s="279"/>
      <c r="V3284" s="16"/>
      <c r="X3284" s="16"/>
      <c r="Z3284" s="277"/>
    </row>
    <row r="3285" spans="2:26">
      <c r="B3285" s="120"/>
      <c r="C3285" s="249"/>
      <c r="D3285" s="242"/>
      <c r="E3285" s="157"/>
      <c r="T3285" s="16"/>
      <c r="U3285" s="279"/>
      <c r="V3285" s="16"/>
      <c r="X3285" s="16"/>
      <c r="Z3285" s="277"/>
    </row>
    <row r="3286" spans="2:26">
      <c r="B3286" s="120"/>
      <c r="C3286" s="249"/>
      <c r="D3286" s="242"/>
      <c r="E3286" s="157"/>
      <c r="T3286" s="16"/>
      <c r="U3286" s="279"/>
      <c r="V3286" s="16"/>
      <c r="X3286" s="16"/>
      <c r="Z3286" s="277"/>
    </row>
    <row r="3287" spans="2:26">
      <c r="B3287" s="120"/>
      <c r="C3287" s="249"/>
      <c r="D3287" s="242"/>
      <c r="E3287" s="157"/>
      <c r="T3287" s="16"/>
      <c r="U3287" s="279"/>
      <c r="V3287" s="16"/>
      <c r="X3287" s="16"/>
      <c r="Z3287" s="277"/>
    </row>
    <row r="3288" spans="2:26">
      <c r="B3288" s="120"/>
      <c r="C3288" s="249"/>
      <c r="D3288" s="242"/>
      <c r="E3288" s="157"/>
      <c r="T3288" s="16"/>
      <c r="U3288" s="279"/>
      <c r="V3288" s="16"/>
      <c r="X3288" s="16"/>
      <c r="Z3288" s="277"/>
    </row>
    <row r="3289" spans="2:26">
      <c r="B3289" s="120"/>
      <c r="C3289" s="249"/>
      <c r="D3289" s="242"/>
      <c r="E3289" s="157"/>
      <c r="T3289" s="16"/>
      <c r="U3289" s="279"/>
      <c r="V3289" s="16"/>
      <c r="X3289" s="16"/>
      <c r="Z3289" s="277"/>
    </row>
    <row r="3290" spans="2:26">
      <c r="B3290" s="120"/>
      <c r="C3290" s="249"/>
      <c r="D3290" s="242"/>
      <c r="E3290" s="157"/>
      <c r="T3290" s="16"/>
      <c r="U3290" s="279"/>
      <c r="V3290" s="16"/>
      <c r="X3290" s="16"/>
      <c r="Z3290" s="277"/>
    </row>
    <row r="3291" spans="2:26">
      <c r="B3291" s="120"/>
      <c r="C3291" s="249"/>
      <c r="D3291" s="242"/>
      <c r="E3291" s="157"/>
      <c r="T3291" s="16"/>
      <c r="U3291" s="279"/>
      <c r="V3291" s="16"/>
      <c r="X3291" s="16"/>
      <c r="Z3291" s="277"/>
    </row>
    <row r="3292" spans="2:26">
      <c r="B3292" s="120"/>
      <c r="C3292" s="249"/>
      <c r="D3292" s="242"/>
      <c r="E3292" s="157"/>
      <c r="T3292" s="16"/>
      <c r="U3292" s="279"/>
      <c r="V3292" s="16"/>
      <c r="X3292" s="16"/>
      <c r="Z3292" s="277"/>
    </row>
    <row r="3293" spans="2:26">
      <c r="B3293" s="120"/>
      <c r="C3293" s="249"/>
      <c r="D3293" s="242"/>
      <c r="E3293" s="157"/>
      <c r="T3293" s="16"/>
      <c r="U3293" s="279"/>
      <c r="V3293" s="16"/>
      <c r="X3293" s="16"/>
      <c r="Z3293" s="277"/>
    </row>
    <row r="3294" spans="2:26">
      <c r="B3294" s="120"/>
      <c r="C3294" s="249"/>
      <c r="D3294" s="242"/>
      <c r="E3294" s="157"/>
      <c r="T3294" s="16"/>
      <c r="U3294" s="279"/>
      <c r="V3294" s="16"/>
      <c r="X3294" s="16"/>
      <c r="Z3294" s="277"/>
    </row>
    <row r="3295" spans="2:26">
      <c r="B3295" s="120"/>
      <c r="C3295" s="249"/>
      <c r="D3295" s="242"/>
      <c r="E3295" s="157"/>
      <c r="T3295" s="16"/>
      <c r="U3295" s="279"/>
      <c r="V3295" s="16"/>
      <c r="X3295" s="16"/>
      <c r="Z3295" s="277"/>
    </row>
    <row r="3296" spans="2:26">
      <c r="B3296" s="120"/>
      <c r="C3296" s="249"/>
      <c r="D3296" s="242"/>
      <c r="E3296" s="157"/>
      <c r="T3296" s="16"/>
      <c r="U3296" s="279"/>
      <c r="V3296" s="16"/>
      <c r="X3296" s="16"/>
      <c r="Z3296" s="277"/>
    </row>
    <row r="3297" spans="2:26">
      <c r="B3297" s="120"/>
      <c r="C3297" s="249"/>
      <c r="D3297" s="242"/>
      <c r="E3297" s="157"/>
      <c r="T3297" s="16"/>
      <c r="U3297" s="279"/>
      <c r="V3297" s="16"/>
      <c r="X3297" s="16"/>
      <c r="Z3297" s="277"/>
    </row>
    <row r="3298" spans="2:26">
      <c r="B3298" s="120"/>
      <c r="C3298" s="249"/>
      <c r="D3298" s="242"/>
      <c r="E3298" s="157"/>
      <c r="T3298" s="16"/>
      <c r="U3298" s="279"/>
      <c r="V3298" s="16"/>
      <c r="X3298" s="16"/>
      <c r="Z3298" s="277"/>
    </row>
    <row r="3299" spans="2:26">
      <c r="B3299" s="120"/>
      <c r="C3299" s="249"/>
      <c r="D3299" s="242"/>
      <c r="E3299" s="157"/>
      <c r="T3299" s="16"/>
      <c r="U3299" s="279"/>
      <c r="V3299" s="16"/>
      <c r="X3299" s="16"/>
      <c r="Z3299" s="277"/>
    </row>
    <row r="3300" spans="2:26">
      <c r="B3300" s="120"/>
      <c r="C3300" s="249"/>
      <c r="D3300" s="242"/>
      <c r="E3300" s="157"/>
      <c r="T3300" s="16"/>
      <c r="U3300" s="279"/>
      <c r="V3300" s="16"/>
      <c r="X3300" s="16"/>
      <c r="Z3300" s="277"/>
    </row>
    <row r="3301" spans="2:26">
      <c r="B3301" s="120"/>
      <c r="C3301" s="249"/>
      <c r="D3301" s="242"/>
      <c r="E3301" s="157"/>
      <c r="T3301" s="16"/>
      <c r="U3301" s="279"/>
      <c r="V3301" s="16"/>
      <c r="X3301" s="16"/>
      <c r="Z3301" s="277"/>
    </row>
    <row r="3302" spans="2:26">
      <c r="B3302" s="120"/>
      <c r="C3302" s="249"/>
      <c r="D3302" s="242"/>
      <c r="E3302" s="157"/>
      <c r="T3302" s="16"/>
      <c r="U3302" s="279"/>
      <c r="V3302" s="16"/>
      <c r="X3302" s="16"/>
      <c r="Z3302" s="277"/>
    </row>
    <row r="3303" spans="2:26">
      <c r="B3303" s="120"/>
      <c r="C3303" s="249"/>
      <c r="D3303" s="242"/>
      <c r="E3303" s="157"/>
      <c r="T3303" s="16"/>
      <c r="U3303" s="279"/>
      <c r="V3303" s="16"/>
      <c r="X3303" s="16"/>
      <c r="Z3303" s="277"/>
    </row>
    <row r="3304" spans="2:26">
      <c r="B3304" s="120"/>
      <c r="C3304" s="249"/>
      <c r="D3304" s="242"/>
      <c r="E3304" s="157"/>
      <c r="T3304" s="16"/>
      <c r="U3304" s="279"/>
      <c r="V3304" s="16"/>
      <c r="X3304" s="16"/>
      <c r="Z3304" s="277"/>
    </row>
    <row r="3305" spans="2:26">
      <c r="B3305" s="120"/>
      <c r="C3305" s="249"/>
      <c r="D3305" s="242"/>
      <c r="E3305" s="157"/>
      <c r="T3305" s="16"/>
      <c r="U3305" s="279"/>
      <c r="V3305" s="16"/>
      <c r="X3305" s="16"/>
      <c r="Z3305" s="277"/>
    </row>
    <row r="3306" spans="2:26">
      <c r="B3306" s="120"/>
      <c r="C3306" s="249"/>
      <c r="D3306" s="242"/>
      <c r="E3306" s="157"/>
      <c r="T3306" s="16"/>
      <c r="U3306" s="279"/>
      <c r="V3306" s="16"/>
      <c r="X3306" s="16"/>
      <c r="Z3306" s="277"/>
    </row>
    <row r="3307" spans="2:26">
      <c r="B3307" s="120"/>
      <c r="C3307" s="249"/>
      <c r="D3307" s="242"/>
      <c r="E3307" s="157"/>
      <c r="T3307" s="16"/>
      <c r="U3307" s="279"/>
      <c r="V3307" s="16"/>
      <c r="X3307" s="16"/>
      <c r="Z3307" s="277"/>
    </row>
    <row r="3308" spans="2:26">
      <c r="B3308" s="120"/>
      <c r="C3308" s="249"/>
      <c r="D3308" s="242"/>
      <c r="E3308" s="157"/>
      <c r="T3308" s="16"/>
      <c r="U3308" s="279"/>
      <c r="V3308" s="16"/>
      <c r="X3308" s="16"/>
      <c r="Z3308" s="277"/>
    </row>
    <row r="3309" spans="2:26">
      <c r="B3309" s="120"/>
      <c r="C3309" s="249"/>
      <c r="D3309" s="242"/>
      <c r="E3309" s="157"/>
      <c r="T3309" s="16"/>
      <c r="U3309" s="279"/>
      <c r="V3309" s="16"/>
      <c r="X3309" s="16"/>
      <c r="Z3309" s="277"/>
    </row>
    <row r="3310" spans="2:26">
      <c r="B3310" s="120"/>
      <c r="D3310" s="242"/>
      <c r="E3310" s="157"/>
      <c r="T3310" s="16"/>
      <c r="U3310" s="279"/>
      <c r="V3310" s="16"/>
      <c r="X3310" s="16"/>
    </row>
    <row r="3311" spans="2:26">
      <c r="B3311" s="120"/>
      <c r="D3311" s="242"/>
      <c r="E3311" s="157"/>
      <c r="T3311" s="16"/>
      <c r="U3311" s="279"/>
      <c r="V3311" s="16"/>
      <c r="X3311" s="16"/>
    </row>
    <row r="3312" spans="2:26">
      <c r="B3312" s="120"/>
      <c r="C3312" s="249"/>
      <c r="D3312" s="242"/>
      <c r="E3312" s="157"/>
      <c r="T3312" s="16"/>
      <c r="U3312" s="279"/>
      <c r="V3312" s="16"/>
      <c r="X3312" s="16"/>
      <c r="Z3312" s="277"/>
    </row>
    <row r="3313" spans="2:26">
      <c r="B3313" s="120"/>
      <c r="C3313" s="249"/>
      <c r="D3313" s="242"/>
      <c r="E3313" s="157"/>
      <c r="T3313" s="16"/>
      <c r="U3313" s="279"/>
      <c r="V3313" s="16"/>
      <c r="X3313" s="16"/>
      <c r="Z3313" s="277"/>
    </row>
    <row r="3314" spans="2:26">
      <c r="B3314" s="120"/>
      <c r="C3314" s="249"/>
      <c r="D3314" s="242"/>
      <c r="E3314" s="157"/>
      <c r="T3314" s="16"/>
      <c r="U3314" s="279"/>
      <c r="V3314" s="16"/>
      <c r="X3314" s="16"/>
      <c r="Z3314" s="277"/>
    </row>
    <row r="3315" spans="2:26">
      <c r="B3315" s="120"/>
      <c r="D3315" s="242"/>
      <c r="E3315" s="157"/>
      <c r="T3315" s="16"/>
      <c r="U3315" s="279"/>
      <c r="V3315" s="16"/>
      <c r="X3315" s="16"/>
    </row>
    <row r="3316" spans="2:26">
      <c r="B3316" s="120"/>
      <c r="C3316" s="249"/>
      <c r="D3316" s="242"/>
      <c r="E3316" s="157"/>
      <c r="T3316" s="16"/>
      <c r="U3316" s="279"/>
      <c r="V3316" s="16"/>
      <c r="X3316" s="16"/>
      <c r="Z3316" s="277"/>
    </row>
    <row r="3317" spans="2:26">
      <c r="B3317" s="120"/>
      <c r="C3317" s="249"/>
      <c r="D3317" s="242"/>
      <c r="E3317" s="157"/>
      <c r="T3317" s="16"/>
      <c r="U3317" s="279"/>
      <c r="V3317" s="16"/>
      <c r="X3317" s="16"/>
      <c r="Z3317" s="277"/>
    </row>
    <row r="3318" spans="2:26">
      <c r="B3318" s="120"/>
      <c r="C3318" s="249"/>
      <c r="D3318" s="242"/>
      <c r="E3318" s="157"/>
      <c r="T3318" s="16"/>
      <c r="U3318" s="279"/>
      <c r="V3318" s="16"/>
      <c r="X3318" s="16"/>
      <c r="Z3318" s="277"/>
    </row>
    <row r="3319" spans="2:26">
      <c r="B3319" s="120"/>
      <c r="C3319" s="249"/>
      <c r="D3319" s="242"/>
      <c r="E3319" s="157"/>
      <c r="T3319" s="16"/>
      <c r="U3319" s="279"/>
      <c r="V3319" s="16"/>
      <c r="X3319" s="16"/>
      <c r="Z3319" s="277"/>
    </row>
    <row r="3320" spans="2:26">
      <c r="B3320" s="120"/>
      <c r="C3320" s="249"/>
      <c r="D3320" s="242"/>
      <c r="E3320" s="157"/>
      <c r="T3320" s="16"/>
      <c r="U3320" s="279"/>
      <c r="V3320" s="16"/>
      <c r="X3320" s="16"/>
      <c r="Z3320" s="277"/>
    </row>
    <row r="3321" spans="2:26">
      <c r="B3321" s="120"/>
      <c r="D3321" s="242"/>
      <c r="E3321" s="157"/>
      <c r="T3321" s="16"/>
      <c r="U3321" s="279"/>
      <c r="V3321" s="16"/>
      <c r="X3321" s="16"/>
    </row>
    <row r="3322" spans="2:26">
      <c r="B3322" s="120"/>
      <c r="D3322" s="242"/>
      <c r="E3322" s="157"/>
      <c r="T3322" s="16"/>
      <c r="U3322" s="279"/>
      <c r="V3322" s="16"/>
      <c r="X3322" s="16"/>
    </row>
    <row r="3323" spans="2:26">
      <c r="B3323" s="120"/>
      <c r="C3323" s="249"/>
      <c r="D3323" s="242"/>
      <c r="E3323" s="157"/>
      <c r="T3323" s="16"/>
      <c r="U3323" s="279"/>
      <c r="V3323" s="16"/>
      <c r="X3323" s="16"/>
      <c r="Z3323" s="277"/>
    </row>
    <row r="3324" spans="2:26">
      <c r="B3324" s="120"/>
      <c r="C3324" s="249"/>
      <c r="D3324" s="242"/>
      <c r="E3324" s="157"/>
      <c r="T3324" s="16"/>
      <c r="U3324" s="279"/>
      <c r="V3324" s="16"/>
      <c r="X3324" s="16"/>
      <c r="Z3324" s="277"/>
    </row>
    <row r="3325" spans="2:26">
      <c r="B3325" s="120"/>
      <c r="C3325" s="249"/>
      <c r="D3325" s="242"/>
      <c r="E3325" s="157"/>
      <c r="T3325" s="16"/>
      <c r="U3325" s="279"/>
      <c r="V3325" s="16"/>
      <c r="X3325" s="16"/>
      <c r="Z3325" s="277"/>
    </row>
    <row r="3326" spans="2:26">
      <c r="B3326" s="120"/>
      <c r="C3326" s="249"/>
      <c r="D3326" s="242"/>
      <c r="E3326" s="157"/>
      <c r="T3326" s="16"/>
      <c r="U3326" s="279"/>
      <c r="V3326" s="16"/>
      <c r="X3326" s="16"/>
      <c r="Z3326" s="277"/>
    </row>
    <row r="3327" spans="2:26">
      <c r="B3327" s="120"/>
      <c r="C3327" s="249"/>
      <c r="D3327" s="242"/>
      <c r="E3327" s="157"/>
      <c r="T3327" s="16"/>
      <c r="U3327" s="279"/>
      <c r="V3327" s="16"/>
      <c r="X3327" s="16"/>
      <c r="Z3327" s="277"/>
    </row>
    <row r="3328" spans="2:26">
      <c r="B3328" s="120"/>
      <c r="C3328" s="249"/>
      <c r="D3328" s="242"/>
      <c r="E3328" s="157"/>
      <c r="T3328" s="16"/>
      <c r="U3328" s="279"/>
      <c r="V3328" s="16"/>
      <c r="X3328" s="16"/>
      <c r="Z3328" s="277"/>
    </row>
    <row r="3329" spans="2:26">
      <c r="B3329" s="120"/>
      <c r="C3329" s="249"/>
      <c r="D3329" s="242"/>
      <c r="E3329" s="157"/>
      <c r="T3329" s="16"/>
      <c r="U3329" s="279"/>
      <c r="V3329" s="16"/>
      <c r="X3329" s="16"/>
      <c r="Z3329" s="277"/>
    </row>
    <row r="3330" spans="2:26">
      <c r="B3330" s="120"/>
      <c r="C3330" s="249"/>
      <c r="D3330" s="242"/>
      <c r="E3330" s="157"/>
      <c r="T3330" s="16"/>
      <c r="U3330" s="279"/>
      <c r="V3330" s="16"/>
      <c r="X3330" s="16"/>
      <c r="Z3330" s="277"/>
    </row>
    <row r="3331" spans="2:26">
      <c r="B3331" s="120"/>
      <c r="C3331" s="249"/>
      <c r="D3331" s="242"/>
      <c r="E3331" s="157"/>
      <c r="T3331" s="16"/>
      <c r="U3331" s="279"/>
      <c r="V3331" s="16"/>
      <c r="X3331" s="16"/>
      <c r="Z3331" s="277"/>
    </row>
    <row r="3332" spans="2:26">
      <c r="B3332" s="120"/>
      <c r="C3332" s="249"/>
      <c r="D3332" s="242"/>
      <c r="E3332" s="157"/>
      <c r="T3332" s="16"/>
      <c r="U3332" s="279"/>
      <c r="V3332" s="16"/>
      <c r="X3332" s="16"/>
      <c r="Z3332" s="277"/>
    </row>
    <row r="3333" spans="2:26">
      <c r="B3333" s="120"/>
      <c r="D3333" s="242"/>
      <c r="E3333" s="157"/>
      <c r="T3333" s="16"/>
      <c r="U3333" s="279"/>
      <c r="V3333" s="16"/>
      <c r="X3333" s="16"/>
    </row>
    <row r="3334" spans="2:26">
      <c r="B3334" s="120"/>
      <c r="C3334" s="249"/>
      <c r="D3334" s="242"/>
      <c r="E3334" s="157"/>
      <c r="T3334" s="16"/>
      <c r="U3334" s="279"/>
      <c r="V3334" s="16"/>
      <c r="X3334" s="16"/>
      <c r="Z3334" s="277"/>
    </row>
    <row r="3335" spans="2:26">
      <c r="B3335" s="120"/>
      <c r="C3335" s="249"/>
      <c r="D3335" s="242"/>
      <c r="E3335" s="157"/>
      <c r="T3335" s="16"/>
      <c r="U3335" s="279"/>
      <c r="V3335" s="16"/>
      <c r="X3335" s="16"/>
      <c r="Z3335" s="277"/>
    </row>
    <row r="3336" spans="2:26">
      <c r="B3336" s="120"/>
      <c r="C3336" s="249"/>
      <c r="D3336" s="242"/>
      <c r="E3336" s="157"/>
      <c r="T3336" s="16"/>
      <c r="U3336" s="279"/>
      <c r="V3336" s="16"/>
      <c r="X3336" s="16"/>
      <c r="Z3336" s="277"/>
    </row>
    <row r="3337" spans="2:26">
      <c r="B3337" s="120"/>
      <c r="C3337" s="249"/>
      <c r="D3337" s="242"/>
      <c r="E3337" s="157"/>
      <c r="T3337" s="16"/>
      <c r="U3337" s="279"/>
      <c r="V3337" s="16"/>
      <c r="X3337" s="16"/>
      <c r="Z3337" s="277"/>
    </row>
    <row r="3338" spans="2:26">
      <c r="B3338" s="120"/>
      <c r="C3338" s="249"/>
      <c r="D3338" s="242"/>
      <c r="E3338" s="157"/>
      <c r="T3338" s="16"/>
      <c r="U3338" s="279"/>
      <c r="V3338" s="16"/>
      <c r="X3338" s="16"/>
      <c r="Z3338" s="277"/>
    </row>
    <row r="3339" spans="2:26">
      <c r="B3339" s="120"/>
      <c r="C3339" s="249"/>
      <c r="D3339" s="242"/>
      <c r="E3339" s="157"/>
      <c r="T3339" s="16"/>
      <c r="U3339" s="279"/>
      <c r="V3339" s="16"/>
      <c r="X3339" s="16"/>
      <c r="Z3339" s="277"/>
    </row>
    <row r="3340" spans="2:26">
      <c r="B3340" s="120"/>
      <c r="C3340" s="249"/>
      <c r="D3340" s="242"/>
      <c r="E3340" s="157"/>
      <c r="T3340" s="16"/>
      <c r="U3340" s="279"/>
      <c r="V3340" s="16"/>
      <c r="X3340" s="16"/>
      <c r="Z3340" s="277"/>
    </row>
    <row r="3341" spans="2:26">
      <c r="B3341" s="120"/>
      <c r="C3341" s="249"/>
      <c r="D3341" s="242"/>
      <c r="E3341" s="157"/>
      <c r="T3341" s="16"/>
      <c r="U3341" s="279"/>
      <c r="V3341" s="16"/>
      <c r="X3341" s="16"/>
      <c r="Z3341" s="277"/>
    </row>
    <row r="3342" spans="2:26">
      <c r="B3342" s="120"/>
      <c r="C3342" s="249"/>
      <c r="D3342" s="242"/>
      <c r="E3342" s="157"/>
      <c r="T3342" s="16"/>
      <c r="U3342" s="279"/>
      <c r="V3342" s="16"/>
      <c r="X3342" s="16"/>
      <c r="Z3342" s="277"/>
    </row>
    <row r="3343" spans="2:26">
      <c r="B3343" s="120"/>
      <c r="C3343" s="249"/>
      <c r="D3343" s="242"/>
      <c r="E3343" s="157"/>
      <c r="T3343" s="16"/>
      <c r="U3343" s="279"/>
      <c r="V3343" s="16"/>
      <c r="X3343" s="16"/>
      <c r="Z3343" s="277"/>
    </row>
    <row r="3344" spans="2:26">
      <c r="B3344" s="120"/>
      <c r="C3344" s="249"/>
      <c r="D3344" s="242"/>
      <c r="E3344" s="157"/>
      <c r="T3344" s="16"/>
      <c r="U3344" s="279"/>
      <c r="V3344" s="16"/>
      <c r="X3344" s="16"/>
      <c r="Z3344" s="277"/>
    </row>
    <row r="3345" spans="2:26">
      <c r="B3345" s="120"/>
      <c r="C3345" s="249"/>
      <c r="D3345" s="242"/>
      <c r="E3345" s="157"/>
      <c r="T3345" s="16"/>
      <c r="U3345" s="279"/>
      <c r="V3345" s="16"/>
      <c r="X3345" s="16"/>
      <c r="Z3345" s="277"/>
    </row>
    <row r="3346" spans="2:26">
      <c r="B3346" s="120"/>
      <c r="C3346" s="249"/>
      <c r="D3346" s="242"/>
      <c r="E3346" s="157"/>
      <c r="T3346" s="16"/>
      <c r="U3346" s="279"/>
      <c r="V3346" s="16"/>
      <c r="X3346" s="16"/>
      <c r="Z3346" s="277"/>
    </row>
    <row r="3347" spans="2:26">
      <c r="B3347" s="120"/>
      <c r="D3347" s="242"/>
      <c r="E3347" s="157"/>
      <c r="T3347" s="16"/>
      <c r="U3347" s="279"/>
      <c r="V3347" s="16"/>
      <c r="X3347" s="16"/>
    </row>
    <row r="3348" spans="2:26">
      <c r="B3348" s="120"/>
      <c r="C3348" s="249"/>
      <c r="D3348" s="242"/>
      <c r="E3348" s="157"/>
      <c r="T3348" s="16"/>
      <c r="U3348" s="279"/>
      <c r="V3348" s="16"/>
      <c r="X3348" s="16"/>
      <c r="Z3348" s="277"/>
    </row>
    <row r="3349" spans="2:26">
      <c r="B3349" s="120"/>
      <c r="C3349" s="249"/>
      <c r="D3349" s="242"/>
      <c r="E3349" s="157"/>
      <c r="T3349" s="16"/>
      <c r="U3349" s="279"/>
      <c r="V3349" s="16"/>
      <c r="X3349" s="16"/>
      <c r="Z3349" s="277"/>
    </row>
    <row r="3350" spans="2:26">
      <c r="B3350" s="120"/>
      <c r="D3350" s="242"/>
      <c r="E3350" s="157"/>
      <c r="T3350" s="16"/>
      <c r="U3350" s="279"/>
      <c r="V3350" s="16"/>
      <c r="X3350" s="16"/>
    </row>
    <row r="3351" spans="2:26">
      <c r="B3351" s="120"/>
      <c r="D3351" s="242"/>
      <c r="E3351" s="157"/>
      <c r="T3351" s="16"/>
      <c r="U3351" s="279"/>
      <c r="V3351" s="16"/>
      <c r="X3351" s="16"/>
    </row>
    <row r="3352" spans="2:26">
      <c r="B3352" s="120"/>
      <c r="C3352" s="249"/>
      <c r="D3352" s="242"/>
      <c r="E3352" s="157"/>
      <c r="T3352" s="16"/>
      <c r="U3352" s="279"/>
      <c r="V3352" s="16"/>
      <c r="X3352" s="16"/>
      <c r="Z3352" s="277"/>
    </row>
    <row r="3353" spans="2:26">
      <c r="B3353" s="120"/>
      <c r="C3353" s="249"/>
      <c r="D3353" s="242"/>
      <c r="E3353" s="157"/>
      <c r="T3353" s="16"/>
      <c r="U3353" s="279"/>
      <c r="V3353" s="16"/>
      <c r="X3353" s="16"/>
      <c r="Z3353" s="277"/>
    </row>
    <row r="3354" spans="2:26">
      <c r="B3354" s="120"/>
      <c r="C3354" s="249"/>
      <c r="D3354" s="242"/>
      <c r="E3354" s="157"/>
      <c r="T3354" s="16"/>
      <c r="U3354" s="279"/>
      <c r="V3354" s="16"/>
      <c r="X3354" s="16"/>
      <c r="Z3354" s="277"/>
    </row>
    <row r="3355" spans="2:26">
      <c r="B3355" s="120"/>
      <c r="C3355" s="249"/>
      <c r="D3355" s="242"/>
      <c r="E3355" s="157"/>
      <c r="T3355" s="16"/>
      <c r="U3355" s="279"/>
      <c r="V3355" s="16"/>
      <c r="X3355" s="16"/>
      <c r="Z3355" s="277"/>
    </row>
    <row r="3356" spans="2:26">
      <c r="B3356" s="120"/>
      <c r="C3356" s="249"/>
      <c r="D3356" s="242"/>
      <c r="E3356" s="157"/>
      <c r="T3356" s="16"/>
      <c r="U3356" s="279"/>
      <c r="V3356" s="16"/>
      <c r="X3356" s="16"/>
      <c r="Z3356" s="277"/>
    </row>
    <row r="3357" spans="2:26">
      <c r="B3357" s="120"/>
      <c r="C3357" s="249"/>
      <c r="D3357" s="242"/>
      <c r="E3357" s="157"/>
      <c r="T3357" s="16"/>
      <c r="U3357" s="279"/>
      <c r="V3357" s="16"/>
      <c r="X3357" s="16"/>
      <c r="Z3357" s="277"/>
    </row>
    <row r="3358" spans="2:26">
      <c r="B3358" s="120"/>
      <c r="C3358" s="249"/>
      <c r="D3358" s="242"/>
      <c r="E3358" s="157"/>
      <c r="T3358" s="16"/>
      <c r="U3358" s="279"/>
      <c r="V3358" s="16"/>
      <c r="X3358" s="16"/>
      <c r="Z3358" s="277"/>
    </row>
    <row r="3359" spans="2:26">
      <c r="B3359" s="120"/>
      <c r="C3359" s="249"/>
      <c r="D3359" s="242"/>
      <c r="E3359" s="157"/>
      <c r="T3359" s="16"/>
      <c r="U3359" s="279"/>
      <c r="V3359" s="16"/>
      <c r="X3359" s="16"/>
      <c r="Z3359" s="277"/>
    </row>
    <row r="3360" spans="2:26">
      <c r="B3360" s="120"/>
      <c r="C3360" s="249"/>
      <c r="D3360" s="242"/>
      <c r="E3360" s="157"/>
      <c r="T3360" s="16"/>
      <c r="U3360" s="279"/>
      <c r="V3360" s="16"/>
      <c r="X3360" s="16"/>
      <c r="Z3360" s="277"/>
    </row>
    <row r="3361" spans="2:26">
      <c r="B3361" s="120"/>
      <c r="C3361" s="249"/>
      <c r="D3361" s="242"/>
      <c r="E3361" s="157"/>
      <c r="T3361" s="16"/>
      <c r="U3361" s="279"/>
      <c r="V3361" s="16"/>
      <c r="X3361" s="16"/>
      <c r="Z3361" s="277"/>
    </row>
    <row r="3362" spans="2:26">
      <c r="B3362" s="120"/>
      <c r="C3362" s="249"/>
      <c r="D3362" s="242"/>
      <c r="E3362" s="157"/>
      <c r="T3362" s="16"/>
      <c r="U3362" s="279"/>
      <c r="V3362" s="16"/>
      <c r="X3362" s="16"/>
      <c r="Z3362" s="277"/>
    </row>
    <row r="3363" spans="2:26">
      <c r="B3363" s="120"/>
      <c r="C3363" s="249"/>
      <c r="D3363" s="242"/>
      <c r="E3363" s="157"/>
      <c r="T3363" s="16"/>
      <c r="U3363" s="279"/>
      <c r="V3363" s="16"/>
      <c r="X3363" s="16"/>
      <c r="Z3363" s="277"/>
    </row>
    <row r="3364" spans="2:26">
      <c r="B3364" s="120"/>
      <c r="C3364" s="249"/>
      <c r="D3364" s="242"/>
      <c r="E3364" s="157"/>
      <c r="T3364" s="16"/>
      <c r="U3364" s="279"/>
      <c r="V3364" s="16"/>
      <c r="X3364" s="16"/>
      <c r="Z3364" s="277"/>
    </row>
    <row r="3365" spans="2:26">
      <c r="B3365" s="120"/>
      <c r="C3365" s="249"/>
      <c r="D3365" s="242"/>
      <c r="E3365" s="157"/>
      <c r="T3365" s="16"/>
      <c r="U3365" s="279"/>
      <c r="V3365" s="16"/>
      <c r="X3365" s="16"/>
      <c r="Z3365" s="277"/>
    </row>
    <row r="3366" spans="2:26">
      <c r="B3366" s="120"/>
      <c r="C3366" s="249"/>
      <c r="D3366" s="242"/>
      <c r="E3366" s="157"/>
      <c r="T3366" s="16"/>
      <c r="U3366" s="279"/>
      <c r="V3366" s="16"/>
      <c r="X3366" s="16"/>
      <c r="Z3366" s="277"/>
    </row>
    <row r="3367" spans="2:26">
      <c r="B3367" s="120"/>
      <c r="C3367" s="249"/>
      <c r="D3367" s="242"/>
      <c r="E3367" s="157"/>
      <c r="T3367" s="16"/>
      <c r="U3367" s="279"/>
      <c r="V3367" s="16"/>
      <c r="X3367" s="16"/>
      <c r="Z3367" s="277"/>
    </row>
    <row r="3368" spans="2:26">
      <c r="B3368" s="120"/>
      <c r="C3368" s="249"/>
      <c r="D3368" s="242"/>
      <c r="E3368" s="157"/>
      <c r="T3368" s="16"/>
      <c r="U3368" s="279"/>
      <c r="V3368" s="16"/>
      <c r="X3368" s="16"/>
      <c r="Z3368" s="277"/>
    </row>
    <row r="3369" spans="2:26">
      <c r="B3369" s="120"/>
      <c r="C3369" s="249"/>
      <c r="D3369" s="242"/>
      <c r="E3369" s="157"/>
      <c r="T3369" s="16"/>
      <c r="U3369" s="279"/>
      <c r="V3369" s="16"/>
      <c r="X3369" s="16"/>
      <c r="Z3369" s="277"/>
    </row>
    <row r="3370" spans="2:26">
      <c r="B3370" s="120"/>
      <c r="C3370" s="249"/>
      <c r="D3370" s="242"/>
      <c r="E3370" s="157"/>
      <c r="T3370" s="16"/>
      <c r="U3370" s="279"/>
      <c r="V3370" s="16"/>
      <c r="X3370" s="16"/>
      <c r="Z3370" s="277"/>
    </row>
    <row r="3371" spans="2:26">
      <c r="B3371" s="120"/>
      <c r="C3371" s="249"/>
      <c r="D3371" s="242"/>
      <c r="E3371" s="157"/>
      <c r="T3371" s="16"/>
      <c r="U3371" s="279"/>
      <c r="V3371" s="16"/>
      <c r="X3371" s="16"/>
      <c r="Z3371" s="277"/>
    </row>
    <row r="3372" spans="2:26">
      <c r="B3372" s="120"/>
      <c r="C3372" s="249"/>
      <c r="D3372" s="242"/>
      <c r="E3372" s="157"/>
      <c r="T3372" s="16"/>
      <c r="U3372" s="279"/>
      <c r="V3372" s="16"/>
      <c r="X3372" s="16"/>
      <c r="Z3372" s="277"/>
    </row>
    <row r="3373" spans="2:26">
      <c r="B3373" s="120"/>
      <c r="C3373" s="249"/>
      <c r="D3373" s="242"/>
      <c r="E3373" s="157"/>
      <c r="T3373" s="16"/>
      <c r="U3373" s="279"/>
      <c r="V3373" s="16"/>
      <c r="X3373" s="16"/>
      <c r="Z3373" s="277"/>
    </row>
    <row r="3374" spans="2:26">
      <c r="B3374" s="120"/>
      <c r="C3374" s="249"/>
      <c r="D3374" s="242"/>
      <c r="E3374" s="157"/>
      <c r="T3374" s="16"/>
      <c r="U3374" s="279"/>
      <c r="V3374" s="16"/>
      <c r="X3374" s="16"/>
      <c r="Z3374" s="277"/>
    </row>
    <row r="3375" spans="2:26">
      <c r="B3375" s="120"/>
      <c r="D3375" s="242"/>
      <c r="E3375" s="157"/>
      <c r="T3375" s="16"/>
      <c r="U3375" s="279"/>
      <c r="V3375" s="16"/>
      <c r="X3375" s="16"/>
    </row>
    <row r="3376" spans="2:26">
      <c r="B3376" s="120"/>
      <c r="C3376" s="249"/>
      <c r="D3376" s="242"/>
      <c r="E3376" s="157"/>
      <c r="T3376" s="16"/>
      <c r="U3376" s="279"/>
      <c r="V3376" s="16"/>
      <c r="X3376" s="16"/>
      <c r="Z3376" s="277"/>
    </row>
    <row r="3377" spans="2:26">
      <c r="B3377" s="120"/>
      <c r="C3377" s="249"/>
      <c r="D3377" s="242"/>
      <c r="E3377" s="157"/>
      <c r="T3377" s="16"/>
      <c r="U3377" s="279"/>
      <c r="V3377" s="16"/>
      <c r="X3377" s="16"/>
      <c r="Z3377" s="277"/>
    </row>
    <row r="3378" spans="2:26">
      <c r="B3378" s="120"/>
      <c r="C3378" s="249"/>
      <c r="D3378" s="242"/>
      <c r="E3378" s="157"/>
      <c r="T3378" s="16"/>
      <c r="U3378" s="279"/>
      <c r="V3378" s="16"/>
      <c r="X3378" s="16"/>
      <c r="Z3378" s="277"/>
    </row>
    <row r="3379" spans="2:26">
      <c r="B3379" s="120"/>
      <c r="C3379" s="249"/>
      <c r="D3379" s="242"/>
      <c r="E3379" s="157"/>
      <c r="T3379" s="16"/>
      <c r="U3379" s="279"/>
      <c r="V3379" s="16"/>
      <c r="X3379" s="16"/>
      <c r="Z3379" s="277"/>
    </row>
    <row r="3380" spans="2:26">
      <c r="B3380" s="120"/>
      <c r="C3380" s="249"/>
      <c r="D3380" s="242"/>
      <c r="E3380" s="157"/>
      <c r="T3380" s="16"/>
      <c r="U3380" s="279"/>
      <c r="V3380" s="16"/>
      <c r="X3380" s="16"/>
      <c r="Z3380" s="277"/>
    </row>
    <row r="3381" spans="2:26">
      <c r="B3381" s="120"/>
      <c r="C3381" s="249"/>
      <c r="D3381" s="242"/>
      <c r="E3381" s="157"/>
      <c r="T3381" s="16"/>
      <c r="U3381" s="279"/>
      <c r="V3381" s="16"/>
      <c r="X3381" s="16"/>
      <c r="Z3381" s="277"/>
    </row>
    <row r="3382" spans="2:26">
      <c r="B3382" s="120"/>
      <c r="C3382" s="249"/>
      <c r="D3382" s="242"/>
      <c r="E3382" s="157"/>
      <c r="T3382" s="16"/>
      <c r="U3382" s="279"/>
      <c r="V3382" s="16"/>
      <c r="X3382" s="16"/>
      <c r="Z3382" s="277"/>
    </row>
    <row r="3383" spans="2:26">
      <c r="B3383" s="120"/>
      <c r="C3383" s="249"/>
      <c r="D3383" s="242"/>
      <c r="E3383" s="157"/>
      <c r="T3383" s="16"/>
      <c r="U3383" s="279"/>
      <c r="V3383" s="16"/>
      <c r="X3383" s="16"/>
      <c r="Z3383" s="277"/>
    </row>
    <row r="3384" spans="2:26">
      <c r="B3384" s="120"/>
      <c r="C3384" s="249"/>
      <c r="D3384" s="242"/>
      <c r="E3384" s="157"/>
      <c r="T3384" s="16"/>
      <c r="U3384" s="279"/>
      <c r="V3384" s="16"/>
      <c r="X3384" s="16"/>
      <c r="Z3384" s="277"/>
    </row>
    <row r="3385" spans="2:26">
      <c r="B3385" s="120"/>
      <c r="C3385" s="249"/>
      <c r="D3385" s="242"/>
      <c r="E3385" s="157"/>
      <c r="T3385" s="16"/>
      <c r="U3385" s="279"/>
      <c r="V3385" s="16"/>
      <c r="X3385" s="16"/>
      <c r="Z3385" s="277"/>
    </row>
    <row r="3386" spans="2:26">
      <c r="B3386" s="120"/>
      <c r="C3386" s="249"/>
      <c r="D3386" s="242"/>
      <c r="E3386" s="157"/>
      <c r="T3386" s="16"/>
      <c r="U3386" s="279"/>
      <c r="V3386" s="16"/>
      <c r="X3386" s="16"/>
      <c r="Z3386" s="277"/>
    </row>
    <row r="3387" spans="2:26">
      <c r="B3387" s="120"/>
      <c r="C3387" s="249"/>
      <c r="D3387" s="242"/>
      <c r="E3387" s="157"/>
      <c r="T3387" s="16"/>
      <c r="U3387" s="279"/>
      <c r="V3387" s="16"/>
      <c r="X3387" s="16"/>
      <c r="Z3387" s="277"/>
    </row>
    <row r="3388" spans="2:26">
      <c r="B3388" s="120"/>
      <c r="C3388" s="249"/>
      <c r="D3388" s="242"/>
      <c r="E3388" s="157"/>
      <c r="T3388" s="16"/>
      <c r="U3388" s="279"/>
      <c r="V3388" s="16"/>
      <c r="X3388" s="16"/>
      <c r="Z3388" s="277"/>
    </row>
    <row r="3389" spans="2:26">
      <c r="B3389" s="120"/>
      <c r="C3389" s="249"/>
      <c r="D3389" s="242"/>
      <c r="E3389" s="157"/>
      <c r="T3389" s="16"/>
      <c r="U3389" s="279"/>
      <c r="V3389" s="16"/>
      <c r="X3389" s="16"/>
      <c r="Z3389" s="277"/>
    </row>
    <row r="3390" spans="2:26">
      <c r="B3390" s="120"/>
      <c r="C3390" s="249"/>
      <c r="D3390" s="242"/>
      <c r="E3390" s="157"/>
      <c r="T3390" s="16"/>
      <c r="U3390" s="279"/>
      <c r="V3390" s="16"/>
      <c r="X3390" s="16"/>
      <c r="Z3390" s="277"/>
    </row>
    <row r="3391" spans="2:26">
      <c r="B3391" s="120"/>
      <c r="C3391" s="249"/>
      <c r="D3391" s="242"/>
      <c r="E3391" s="157"/>
      <c r="T3391" s="16"/>
      <c r="U3391" s="279"/>
      <c r="V3391" s="16"/>
      <c r="X3391" s="16"/>
      <c r="Z3391" s="277"/>
    </row>
    <row r="3392" spans="2:26">
      <c r="B3392" s="120"/>
      <c r="C3392" s="249"/>
      <c r="D3392" s="242"/>
      <c r="E3392" s="157"/>
      <c r="T3392" s="16"/>
      <c r="U3392" s="279"/>
      <c r="V3392" s="16"/>
      <c r="X3392" s="16"/>
      <c r="Z3392" s="277"/>
    </row>
    <row r="3393" spans="2:26">
      <c r="B3393" s="120"/>
      <c r="C3393" s="249"/>
      <c r="D3393" s="242"/>
      <c r="E3393" s="157"/>
      <c r="T3393" s="16"/>
      <c r="U3393" s="279"/>
      <c r="V3393" s="16"/>
      <c r="X3393" s="16"/>
      <c r="Z3393" s="277"/>
    </row>
    <row r="3394" spans="2:26">
      <c r="B3394" s="120"/>
      <c r="C3394" s="249"/>
      <c r="D3394" s="242"/>
      <c r="E3394" s="157"/>
      <c r="T3394" s="16"/>
      <c r="U3394" s="279"/>
      <c r="V3394" s="16"/>
      <c r="X3394" s="16"/>
      <c r="Z3394" s="277"/>
    </row>
    <row r="3395" spans="2:26">
      <c r="B3395" s="120"/>
      <c r="C3395" s="249"/>
      <c r="D3395" s="242"/>
      <c r="E3395" s="157"/>
      <c r="T3395" s="16"/>
      <c r="U3395" s="279"/>
      <c r="V3395" s="16"/>
      <c r="X3395" s="16"/>
      <c r="Z3395" s="277"/>
    </row>
    <row r="3396" spans="2:26">
      <c r="B3396" s="120"/>
      <c r="C3396" s="249"/>
      <c r="D3396" s="242"/>
      <c r="E3396" s="157"/>
      <c r="T3396" s="16"/>
      <c r="U3396" s="279"/>
      <c r="V3396" s="16"/>
      <c r="X3396" s="16"/>
      <c r="Z3396" s="277"/>
    </row>
    <row r="3397" spans="2:26">
      <c r="B3397" s="120"/>
      <c r="C3397" s="249"/>
      <c r="D3397" s="242"/>
      <c r="E3397" s="157"/>
      <c r="T3397" s="16"/>
      <c r="U3397" s="279"/>
      <c r="V3397" s="16"/>
      <c r="X3397" s="16"/>
      <c r="Z3397" s="277"/>
    </row>
    <row r="3398" spans="2:26">
      <c r="B3398" s="120"/>
      <c r="C3398" s="249"/>
      <c r="D3398" s="242"/>
      <c r="E3398" s="157"/>
      <c r="T3398" s="16"/>
      <c r="U3398" s="279"/>
      <c r="V3398" s="16"/>
      <c r="X3398" s="16"/>
      <c r="Z3398" s="277"/>
    </row>
    <row r="3399" spans="2:26">
      <c r="B3399" s="120"/>
      <c r="C3399" s="249"/>
      <c r="D3399" s="242"/>
      <c r="E3399" s="157"/>
      <c r="T3399" s="16"/>
      <c r="U3399" s="279"/>
      <c r="V3399" s="16"/>
      <c r="X3399" s="16"/>
      <c r="Z3399" s="277"/>
    </row>
    <row r="3400" spans="2:26">
      <c r="B3400" s="120"/>
      <c r="C3400" s="249"/>
      <c r="D3400" s="242"/>
      <c r="E3400" s="157"/>
      <c r="T3400" s="16"/>
      <c r="U3400" s="279"/>
      <c r="V3400" s="16"/>
      <c r="X3400" s="16"/>
      <c r="Z3400" s="277"/>
    </row>
    <row r="3401" spans="2:26">
      <c r="B3401" s="120"/>
      <c r="C3401" s="249"/>
      <c r="D3401" s="242"/>
      <c r="E3401" s="157"/>
      <c r="T3401" s="16"/>
      <c r="U3401" s="279"/>
      <c r="V3401" s="16"/>
      <c r="X3401" s="16"/>
      <c r="Z3401" s="277"/>
    </row>
    <row r="3402" spans="2:26">
      <c r="B3402" s="120"/>
      <c r="C3402" s="249"/>
      <c r="D3402" s="242"/>
      <c r="E3402" s="157"/>
      <c r="T3402" s="16"/>
      <c r="U3402" s="279"/>
      <c r="V3402" s="16"/>
      <c r="X3402" s="16"/>
      <c r="Z3402" s="277"/>
    </row>
    <row r="3403" spans="2:26">
      <c r="B3403" s="120"/>
      <c r="C3403" s="249"/>
      <c r="D3403" s="242"/>
      <c r="E3403" s="157"/>
      <c r="T3403" s="16"/>
      <c r="U3403" s="279"/>
      <c r="V3403" s="16"/>
      <c r="X3403" s="16"/>
      <c r="Z3403" s="277"/>
    </row>
    <row r="3404" spans="2:26">
      <c r="B3404" s="120"/>
      <c r="C3404" s="249"/>
      <c r="D3404" s="242"/>
      <c r="E3404" s="157"/>
      <c r="T3404" s="16"/>
      <c r="U3404" s="279"/>
      <c r="V3404" s="16"/>
      <c r="X3404" s="16"/>
      <c r="Z3404" s="277"/>
    </row>
    <row r="3405" spans="2:26">
      <c r="B3405" s="120"/>
      <c r="C3405" s="249"/>
      <c r="D3405" s="242"/>
      <c r="E3405" s="157"/>
      <c r="T3405" s="16"/>
      <c r="U3405" s="279"/>
      <c r="V3405" s="16"/>
      <c r="X3405" s="16"/>
      <c r="Z3405" s="277"/>
    </row>
    <row r="3406" spans="2:26">
      <c r="B3406" s="120"/>
      <c r="C3406" s="249"/>
      <c r="D3406" s="242"/>
      <c r="E3406" s="157"/>
      <c r="T3406" s="16"/>
      <c r="U3406" s="279"/>
      <c r="V3406" s="16"/>
      <c r="X3406" s="16"/>
      <c r="Z3406" s="277"/>
    </row>
    <row r="3407" spans="2:26">
      <c r="B3407" s="120"/>
      <c r="C3407" s="249"/>
      <c r="D3407" s="242"/>
      <c r="E3407" s="157"/>
      <c r="T3407" s="16"/>
      <c r="U3407" s="279"/>
      <c r="V3407" s="16"/>
      <c r="X3407" s="16"/>
      <c r="Z3407" s="277"/>
    </row>
    <row r="3408" spans="2:26">
      <c r="B3408" s="120"/>
      <c r="C3408" s="249"/>
      <c r="D3408" s="242"/>
      <c r="E3408" s="157"/>
      <c r="T3408" s="16"/>
      <c r="U3408" s="279"/>
      <c r="V3408" s="16"/>
      <c r="X3408" s="16"/>
      <c r="Z3408" s="277"/>
    </row>
    <row r="3409" spans="2:26">
      <c r="B3409" s="120"/>
      <c r="C3409" s="249"/>
      <c r="D3409" s="242"/>
      <c r="E3409" s="157"/>
      <c r="T3409" s="16"/>
      <c r="U3409" s="279"/>
      <c r="V3409" s="16"/>
      <c r="X3409" s="16"/>
      <c r="Z3409" s="277"/>
    </row>
    <row r="3410" spans="2:26">
      <c r="B3410" s="120"/>
      <c r="C3410" s="249"/>
      <c r="D3410" s="242"/>
      <c r="E3410" s="157"/>
      <c r="T3410" s="16"/>
      <c r="U3410" s="279"/>
      <c r="V3410" s="16"/>
      <c r="X3410" s="16"/>
      <c r="Z3410" s="277"/>
    </row>
    <row r="3411" spans="2:26">
      <c r="B3411" s="120"/>
      <c r="C3411" s="249"/>
      <c r="D3411" s="242"/>
      <c r="E3411" s="157"/>
      <c r="T3411" s="16"/>
      <c r="U3411" s="279"/>
      <c r="V3411" s="16"/>
      <c r="X3411" s="16"/>
      <c r="Z3411" s="277"/>
    </row>
    <row r="3412" spans="2:26">
      <c r="B3412" s="120"/>
      <c r="C3412" s="249"/>
      <c r="D3412" s="242"/>
      <c r="E3412" s="157"/>
      <c r="T3412" s="16"/>
      <c r="U3412" s="279"/>
      <c r="V3412" s="16"/>
      <c r="X3412" s="16"/>
      <c r="Z3412" s="277"/>
    </row>
    <row r="3413" spans="2:26">
      <c r="B3413" s="120"/>
      <c r="C3413" s="249"/>
      <c r="D3413" s="242"/>
      <c r="E3413" s="157"/>
      <c r="T3413" s="16"/>
      <c r="U3413" s="279"/>
      <c r="V3413" s="16"/>
      <c r="X3413" s="16"/>
      <c r="Z3413" s="277"/>
    </row>
    <row r="3414" spans="2:26">
      <c r="B3414" s="120"/>
      <c r="C3414" s="249"/>
      <c r="D3414" s="242"/>
      <c r="E3414" s="157"/>
      <c r="T3414" s="16"/>
      <c r="U3414" s="279"/>
      <c r="V3414" s="16"/>
      <c r="X3414" s="16"/>
      <c r="Z3414" s="277"/>
    </row>
    <row r="3415" spans="2:26">
      <c r="B3415" s="120"/>
      <c r="C3415" s="249"/>
      <c r="D3415" s="242"/>
      <c r="E3415" s="157"/>
      <c r="T3415" s="16"/>
      <c r="U3415" s="279"/>
      <c r="V3415" s="16"/>
      <c r="X3415" s="16"/>
      <c r="Z3415" s="277"/>
    </row>
    <row r="3416" spans="2:26">
      <c r="B3416" s="120"/>
      <c r="C3416" s="249"/>
      <c r="D3416" s="242"/>
      <c r="E3416" s="157"/>
      <c r="T3416" s="16"/>
      <c r="U3416" s="279"/>
      <c r="V3416" s="16"/>
      <c r="X3416" s="16"/>
      <c r="Z3416" s="277"/>
    </row>
    <row r="3417" spans="2:26">
      <c r="B3417" s="120"/>
      <c r="C3417" s="249"/>
      <c r="D3417" s="242"/>
      <c r="E3417" s="157"/>
      <c r="T3417" s="16"/>
      <c r="U3417" s="279"/>
      <c r="V3417" s="16"/>
      <c r="X3417" s="16"/>
      <c r="Z3417" s="277"/>
    </row>
    <row r="3418" spans="2:26">
      <c r="B3418" s="120"/>
      <c r="C3418" s="249"/>
      <c r="D3418" s="242"/>
      <c r="E3418" s="157"/>
      <c r="T3418" s="16"/>
      <c r="U3418" s="279"/>
      <c r="V3418" s="16"/>
      <c r="X3418" s="16"/>
      <c r="Z3418" s="277"/>
    </row>
    <row r="3419" spans="2:26">
      <c r="B3419" s="120"/>
      <c r="C3419" s="249"/>
      <c r="D3419" s="242"/>
      <c r="E3419" s="157"/>
      <c r="T3419" s="16"/>
      <c r="U3419" s="279"/>
      <c r="V3419" s="16"/>
      <c r="X3419" s="16"/>
      <c r="Z3419" s="277"/>
    </row>
    <row r="3420" spans="2:26">
      <c r="B3420" s="120"/>
      <c r="C3420" s="249"/>
      <c r="D3420" s="242"/>
      <c r="E3420" s="157"/>
      <c r="T3420" s="16"/>
      <c r="U3420" s="279"/>
      <c r="V3420" s="16"/>
      <c r="X3420" s="16"/>
      <c r="Z3420" s="277"/>
    </row>
    <row r="3421" spans="2:26">
      <c r="B3421" s="120"/>
      <c r="C3421" s="249"/>
      <c r="D3421" s="242"/>
      <c r="E3421" s="157"/>
      <c r="T3421" s="16"/>
      <c r="U3421" s="279"/>
      <c r="V3421" s="16"/>
      <c r="X3421" s="16"/>
      <c r="Z3421" s="277"/>
    </row>
    <row r="3422" spans="2:26">
      <c r="B3422" s="120"/>
      <c r="D3422" s="242"/>
      <c r="E3422" s="157"/>
      <c r="T3422" s="16"/>
      <c r="U3422" s="279"/>
      <c r="V3422" s="16"/>
      <c r="X3422" s="16"/>
    </row>
    <row r="3423" spans="2:26">
      <c r="B3423" s="120"/>
      <c r="C3423" s="249"/>
      <c r="D3423" s="242"/>
      <c r="E3423" s="157"/>
      <c r="T3423" s="16"/>
      <c r="U3423" s="279"/>
      <c r="V3423" s="16"/>
      <c r="X3423" s="16"/>
      <c r="Z3423" s="277"/>
    </row>
    <row r="3424" spans="2:26">
      <c r="B3424" s="120"/>
      <c r="D3424" s="242"/>
      <c r="E3424" s="157"/>
      <c r="T3424" s="16"/>
      <c r="U3424" s="279"/>
      <c r="V3424" s="16"/>
      <c r="X3424" s="16"/>
    </row>
    <row r="3425" spans="2:26">
      <c r="B3425" s="120"/>
      <c r="C3425" s="249"/>
      <c r="D3425" s="242"/>
      <c r="E3425" s="157"/>
      <c r="T3425" s="16"/>
      <c r="U3425" s="279"/>
      <c r="V3425" s="16"/>
      <c r="X3425" s="16"/>
      <c r="Z3425" s="277"/>
    </row>
    <row r="3426" spans="2:26">
      <c r="B3426" s="120"/>
      <c r="C3426" s="249"/>
      <c r="D3426" s="242"/>
      <c r="E3426" s="157"/>
      <c r="T3426" s="16"/>
      <c r="U3426" s="279"/>
      <c r="V3426" s="16"/>
      <c r="X3426" s="16"/>
      <c r="Z3426" s="277"/>
    </row>
    <row r="3427" spans="2:26">
      <c r="B3427" s="120"/>
      <c r="C3427" s="249"/>
      <c r="D3427" s="242"/>
      <c r="E3427" s="157"/>
      <c r="T3427" s="16"/>
      <c r="U3427" s="279"/>
      <c r="V3427" s="16"/>
      <c r="X3427" s="16"/>
      <c r="Z3427" s="277"/>
    </row>
    <row r="3428" spans="2:26">
      <c r="B3428" s="120"/>
      <c r="C3428" s="249"/>
      <c r="D3428" s="242"/>
      <c r="E3428" s="157"/>
      <c r="T3428" s="16"/>
      <c r="U3428" s="279"/>
      <c r="V3428" s="16"/>
      <c r="X3428" s="16"/>
      <c r="Z3428" s="277"/>
    </row>
    <row r="3429" spans="2:26">
      <c r="B3429" s="120"/>
      <c r="C3429" s="249"/>
      <c r="D3429" s="242"/>
      <c r="E3429" s="157"/>
      <c r="T3429" s="16"/>
      <c r="U3429" s="279"/>
      <c r="V3429" s="16"/>
      <c r="X3429" s="16"/>
      <c r="Z3429" s="277"/>
    </row>
    <row r="3430" spans="2:26">
      <c r="B3430" s="120"/>
      <c r="C3430" s="249"/>
      <c r="D3430" s="242"/>
      <c r="E3430" s="157"/>
      <c r="T3430" s="16"/>
      <c r="U3430" s="279"/>
      <c r="V3430" s="16"/>
      <c r="X3430" s="16"/>
      <c r="Z3430" s="277"/>
    </row>
    <row r="3431" spans="2:26">
      <c r="B3431" s="120"/>
      <c r="C3431" s="249"/>
      <c r="D3431" s="242"/>
      <c r="E3431" s="157"/>
      <c r="T3431" s="16"/>
      <c r="U3431" s="279"/>
      <c r="V3431" s="16"/>
      <c r="X3431" s="16"/>
      <c r="Z3431" s="277"/>
    </row>
    <row r="3432" spans="2:26">
      <c r="B3432" s="120"/>
      <c r="C3432" s="249"/>
      <c r="D3432" s="242"/>
      <c r="E3432" s="157"/>
      <c r="T3432" s="16"/>
      <c r="U3432" s="279"/>
      <c r="V3432" s="16"/>
      <c r="X3432" s="16"/>
      <c r="Z3432" s="277"/>
    </row>
    <row r="3433" spans="2:26">
      <c r="B3433" s="120"/>
      <c r="C3433" s="249"/>
      <c r="D3433" s="242"/>
      <c r="E3433" s="157"/>
      <c r="T3433" s="16"/>
      <c r="U3433" s="279"/>
      <c r="V3433" s="16"/>
      <c r="X3433" s="16"/>
      <c r="Z3433" s="277"/>
    </row>
    <row r="3434" spans="2:26">
      <c r="B3434" s="120"/>
      <c r="C3434" s="249"/>
      <c r="D3434" s="242"/>
      <c r="E3434" s="157"/>
      <c r="T3434" s="16"/>
      <c r="U3434" s="279"/>
      <c r="V3434" s="16"/>
      <c r="X3434" s="16"/>
      <c r="Z3434" s="277"/>
    </row>
    <row r="3435" spans="2:26">
      <c r="B3435" s="120"/>
      <c r="C3435" s="249"/>
      <c r="D3435" s="242"/>
      <c r="E3435" s="157"/>
      <c r="T3435" s="16"/>
      <c r="U3435" s="279"/>
      <c r="V3435" s="16"/>
      <c r="X3435" s="16"/>
      <c r="Z3435" s="277"/>
    </row>
    <row r="3436" spans="2:26">
      <c r="B3436" s="120"/>
      <c r="C3436" s="249"/>
      <c r="D3436" s="242"/>
      <c r="E3436" s="157"/>
      <c r="T3436" s="16"/>
      <c r="U3436" s="279"/>
      <c r="V3436" s="16"/>
      <c r="X3436" s="16"/>
      <c r="Z3436" s="277"/>
    </row>
    <row r="3437" spans="2:26">
      <c r="B3437" s="120"/>
      <c r="C3437" s="249"/>
      <c r="D3437" s="242"/>
      <c r="E3437" s="157"/>
      <c r="T3437" s="16"/>
      <c r="U3437" s="279"/>
      <c r="V3437" s="16"/>
      <c r="X3437" s="16"/>
      <c r="Z3437" s="277"/>
    </row>
    <row r="3438" spans="2:26">
      <c r="B3438" s="120"/>
      <c r="C3438" s="249"/>
      <c r="D3438" s="242"/>
      <c r="E3438" s="157"/>
      <c r="T3438" s="16"/>
      <c r="U3438" s="279"/>
      <c r="V3438" s="16"/>
      <c r="X3438" s="16"/>
      <c r="Z3438" s="277"/>
    </row>
    <row r="3439" spans="2:26">
      <c r="B3439" s="120"/>
      <c r="C3439" s="249"/>
      <c r="D3439" s="242"/>
      <c r="E3439" s="157"/>
      <c r="T3439" s="16"/>
      <c r="U3439" s="279"/>
      <c r="V3439" s="16"/>
      <c r="X3439" s="16"/>
      <c r="Z3439" s="277"/>
    </row>
    <row r="3440" spans="2:26">
      <c r="B3440" s="120"/>
      <c r="C3440" s="249"/>
      <c r="D3440" s="242"/>
      <c r="E3440" s="157"/>
      <c r="T3440" s="16"/>
      <c r="U3440" s="279"/>
      <c r="V3440" s="16"/>
      <c r="X3440" s="16"/>
      <c r="Z3440" s="277"/>
    </row>
    <row r="3441" spans="2:26">
      <c r="B3441" s="120"/>
      <c r="C3441" s="249"/>
      <c r="D3441" s="242"/>
      <c r="E3441" s="157"/>
      <c r="T3441" s="16"/>
      <c r="U3441" s="279"/>
      <c r="V3441" s="16"/>
      <c r="X3441" s="16"/>
      <c r="Z3441" s="277"/>
    </row>
    <row r="3442" spans="2:26">
      <c r="B3442" s="120"/>
      <c r="C3442" s="249"/>
      <c r="D3442" s="242"/>
      <c r="E3442" s="157"/>
      <c r="T3442" s="16"/>
      <c r="U3442" s="279"/>
      <c r="V3442" s="16"/>
      <c r="X3442" s="16"/>
      <c r="Z3442" s="277"/>
    </row>
    <row r="3443" spans="2:26">
      <c r="B3443" s="120"/>
      <c r="C3443" s="249"/>
      <c r="D3443" s="242"/>
      <c r="E3443" s="157"/>
      <c r="T3443" s="16"/>
      <c r="U3443" s="279"/>
      <c r="V3443" s="16"/>
      <c r="X3443" s="16"/>
      <c r="Z3443" s="277"/>
    </row>
    <row r="3444" spans="2:26">
      <c r="B3444" s="120"/>
      <c r="C3444" s="249"/>
      <c r="D3444" s="242"/>
      <c r="E3444" s="157"/>
      <c r="T3444" s="16"/>
      <c r="U3444" s="279"/>
      <c r="V3444" s="16"/>
      <c r="X3444" s="16"/>
      <c r="Z3444" s="277"/>
    </row>
    <row r="3445" spans="2:26">
      <c r="B3445" s="120"/>
      <c r="C3445" s="249"/>
      <c r="D3445" s="242"/>
      <c r="E3445" s="157"/>
      <c r="T3445" s="16"/>
      <c r="U3445" s="279"/>
      <c r="V3445" s="16"/>
      <c r="X3445" s="16"/>
      <c r="Z3445" s="277"/>
    </row>
    <row r="3446" spans="2:26">
      <c r="B3446" s="120"/>
      <c r="C3446" s="249"/>
      <c r="D3446" s="242"/>
      <c r="E3446" s="157"/>
      <c r="T3446" s="16"/>
      <c r="U3446" s="279"/>
      <c r="V3446" s="16"/>
      <c r="X3446" s="16"/>
      <c r="Z3446" s="277"/>
    </row>
    <row r="3447" spans="2:26">
      <c r="B3447" s="120"/>
      <c r="C3447" s="249"/>
      <c r="D3447" s="242"/>
      <c r="E3447" s="157"/>
      <c r="T3447" s="16"/>
      <c r="U3447" s="279"/>
      <c r="V3447" s="16"/>
      <c r="X3447" s="16"/>
      <c r="Z3447" s="277"/>
    </row>
    <row r="3448" spans="2:26">
      <c r="B3448" s="120"/>
      <c r="C3448" s="249"/>
      <c r="D3448" s="242"/>
      <c r="E3448" s="157"/>
      <c r="T3448" s="16"/>
      <c r="U3448" s="279"/>
      <c r="V3448" s="16"/>
      <c r="X3448" s="16"/>
      <c r="Z3448" s="277"/>
    </row>
    <row r="3449" spans="2:26">
      <c r="B3449" s="120"/>
      <c r="C3449" s="249"/>
      <c r="D3449" s="242"/>
      <c r="E3449" s="157"/>
      <c r="T3449" s="16"/>
      <c r="U3449" s="279"/>
      <c r="V3449" s="16"/>
      <c r="X3449" s="16"/>
      <c r="Z3449" s="277"/>
    </row>
    <row r="3450" spans="2:26">
      <c r="B3450" s="120"/>
      <c r="C3450" s="249"/>
      <c r="D3450" s="242"/>
      <c r="E3450" s="157"/>
      <c r="T3450" s="16"/>
      <c r="U3450" s="279"/>
      <c r="V3450" s="16"/>
      <c r="X3450" s="16"/>
      <c r="Z3450" s="277"/>
    </row>
    <row r="3451" spans="2:26">
      <c r="B3451" s="120"/>
      <c r="C3451" s="249"/>
      <c r="D3451" s="242"/>
      <c r="E3451" s="157"/>
      <c r="T3451" s="16"/>
      <c r="U3451" s="279"/>
      <c r="V3451" s="16"/>
      <c r="X3451" s="16"/>
      <c r="Z3451" s="277"/>
    </row>
    <row r="3452" spans="2:26">
      <c r="B3452" s="120"/>
      <c r="C3452" s="249"/>
      <c r="D3452" s="242"/>
      <c r="E3452" s="157"/>
      <c r="T3452" s="16"/>
      <c r="U3452" s="279"/>
      <c r="V3452" s="16"/>
      <c r="X3452" s="16"/>
      <c r="Z3452" s="277"/>
    </row>
    <row r="3453" spans="2:26">
      <c r="B3453" s="120"/>
      <c r="C3453" s="249"/>
      <c r="D3453" s="242"/>
      <c r="E3453" s="157"/>
      <c r="T3453" s="16"/>
      <c r="U3453" s="279"/>
      <c r="V3453" s="16"/>
      <c r="X3453" s="16"/>
      <c r="Z3453" s="277"/>
    </row>
    <row r="3454" spans="2:26">
      <c r="B3454" s="120"/>
      <c r="C3454" s="249"/>
      <c r="D3454" s="242"/>
      <c r="E3454" s="157"/>
      <c r="T3454" s="16"/>
      <c r="U3454" s="279"/>
      <c r="V3454" s="16"/>
      <c r="X3454" s="16"/>
      <c r="Z3454" s="277"/>
    </row>
    <row r="3455" spans="2:26">
      <c r="B3455" s="120"/>
      <c r="C3455" s="249"/>
      <c r="D3455" s="242"/>
      <c r="E3455" s="157"/>
      <c r="T3455" s="16"/>
      <c r="U3455" s="279"/>
      <c r="V3455" s="16"/>
      <c r="X3455" s="16"/>
      <c r="Z3455" s="277"/>
    </row>
    <row r="3456" spans="2:26">
      <c r="B3456" s="120"/>
      <c r="C3456" s="249"/>
      <c r="D3456" s="242"/>
      <c r="E3456" s="157"/>
      <c r="T3456" s="16"/>
      <c r="U3456" s="279"/>
      <c r="V3456" s="16"/>
      <c r="X3456" s="16"/>
      <c r="Z3456" s="277"/>
    </row>
    <row r="3457" spans="2:26">
      <c r="B3457" s="120"/>
      <c r="C3457" s="249"/>
      <c r="D3457" s="242"/>
      <c r="E3457" s="157"/>
      <c r="T3457" s="16"/>
      <c r="U3457" s="279"/>
      <c r="V3457" s="16"/>
      <c r="X3457" s="16"/>
      <c r="Z3457" s="277"/>
    </row>
    <row r="3458" spans="2:26">
      <c r="B3458" s="120"/>
      <c r="C3458" s="249"/>
      <c r="D3458" s="242"/>
      <c r="E3458" s="157"/>
      <c r="T3458" s="16"/>
      <c r="U3458" s="279"/>
      <c r="V3458" s="16"/>
      <c r="X3458" s="16"/>
      <c r="Z3458" s="277"/>
    </row>
    <row r="3459" spans="2:26">
      <c r="B3459" s="120"/>
      <c r="C3459" s="249"/>
      <c r="D3459" s="242"/>
      <c r="E3459" s="157"/>
      <c r="T3459" s="16"/>
      <c r="U3459" s="279"/>
      <c r="V3459" s="16"/>
      <c r="X3459" s="16"/>
      <c r="Z3459" s="277"/>
    </row>
    <row r="3460" spans="2:26">
      <c r="B3460" s="120"/>
      <c r="C3460" s="249"/>
      <c r="D3460" s="242"/>
      <c r="E3460" s="157"/>
      <c r="T3460" s="16"/>
      <c r="U3460" s="279"/>
      <c r="V3460" s="16"/>
      <c r="X3460" s="16"/>
      <c r="Z3460" s="277"/>
    </row>
    <row r="3461" spans="2:26">
      <c r="B3461" s="120"/>
      <c r="C3461" s="249"/>
      <c r="D3461" s="242"/>
      <c r="E3461" s="157"/>
      <c r="T3461" s="16"/>
      <c r="U3461" s="279"/>
      <c r="V3461" s="16"/>
      <c r="X3461" s="16"/>
      <c r="Z3461" s="277"/>
    </row>
    <row r="3462" spans="2:26">
      <c r="B3462" s="120"/>
      <c r="C3462" s="249"/>
      <c r="D3462" s="242"/>
      <c r="E3462" s="157"/>
      <c r="T3462" s="16"/>
      <c r="U3462" s="279"/>
      <c r="V3462" s="16"/>
      <c r="X3462" s="16"/>
      <c r="Z3462" s="277"/>
    </row>
    <row r="3463" spans="2:26">
      <c r="B3463" s="120"/>
      <c r="C3463" s="249"/>
      <c r="D3463" s="242"/>
      <c r="E3463" s="157"/>
      <c r="T3463" s="16"/>
      <c r="U3463" s="279"/>
      <c r="V3463" s="16"/>
      <c r="X3463" s="16"/>
      <c r="Z3463" s="277"/>
    </row>
    <row r="3464" spans="2:26">
      <c r="B3464" s="120"/>
      <c r="D3464" s="242"/>
      <c r="E3464" s="157"/>
      <c r="T3464" s="16"/>
      <c r="U3464" s="279"/>
      <c r="V3464" s="16"/>
      <c r="X3464" s="16"/>
    </row>
    <row r="3465" spans="2:26">
      <c r="B3465" s="120"/>
      <c r="C3465" s="249"/>
      <c r="D3465" s="242"/>
      <c r="E3465" s="157"/>
      <c r="T3465" s="16"/>
      <c r="U3465" s="279"/>
      <c r="V3465" s="16"/>
      <c r="X3465" s="16"/>
      <c r="Z3465" s="277"/>
    </row>
    <row r="3466" spans="2:26">
      <c r="B3466" s="120"/>
      <c r="C3466" s="249"/>
      <c r="D3466" s="242"/>
      <c r="E3466" s="157"/>
      <c r="T3466" s="16"/>
      <c r="U3466" s="279"/>
      <c r="V3466" s="16"/>
      <c r="X3466" s="16"/>
      <c r="Z3466" s="277"/>
    </row>
    <row r="3467" spans="2:26">
      <c r="B3467" s="120"/>
      <c r="C3467" s="249"/>
      <c r="D3467" s="242"/>
      <c r="E3467" s="157"/>
      <c r="T3467" s="16"/>
      <c r="U3467" s="279"/>
      <c r="V3467" s="16"/>
      <c r="X3467" s="16"/>
      <c r="Z3467" s="277"/>
    </row>
    <row r="3468" spans="2:26">
      <c r="B3468" s="120"/>
      <c r="C3468" s="249"/>
      <c r="D3468" s="242"/>
      <c r="E3468" s="157"/>
      <c r="T3468" s="16"/>
      <c r="U3468" s="279"/>
      <c r="V3468" s="16"/>
      <c r="X3468" s="16"/>
      <c r="Z3468" s="277"/>
    </row>
    <row r="3469" spans="2:26">
      <c r="B3469" s="120"/>
      <c r="C3469" s="249"/>
      <c r="D3469" s="242"/>
      <c r="E3469" s="157"/>
      <c r="T3469" s="16"/>
      <c r="U3469" s="279"/>
      <c r="V3469" s="16"/>
      <c r="X3469" s="16"/>
      <c r="Z3469" s="277"/>
    </row>
    <row r="3470" spans="2:26">
      <c r="B3470" s="120"/>
      <c r="C3470" s="249"/>
      <c r="D3470" s="242"/>
      <c r="E3470" s="157"/>
      <c r="T3470" s="16"/>
      <c r="U3470" s="279"/>
      <c r="V3470" s="16"/>
      <c r="X3470" s="16"/>
      <c r="Z3470" s="277"/>
    </row>
    <row r="3471" spans="2:26">
      <c r="B3471" s="120"/>
      <c r="C3471" s="249"/>
      <c r="D3471" s="242"/>
      <c r="E3471" s="157"/>
      <c r="T3471" s="16"/>
      <c r="U3471" s="279"/>
      <c r="V3471" s="16"/>
      <c r="X3471" s="16"/>
      <c r="Z3471" s="277"/>
    </row>
    <row r="3472" spans="2:26">
      <c r="B3472" s="120"/>
      <c r="C3472" s="249"/>
      <c r="D3472" s="242"/>
      <c r="E3472" s="157"/>
      <c r="T3472" s="16"/>
      <c r="U3472" s="279"/>
      <c r="V3472" s="16"/>
      <c r="X3472" s="16"/>
      <c r="Z3472" s="277"/>
    </row>
    <row r="3473" spans="2:26">
      <c r="B3473" s="120"/>
      <c r="C3473" s="249"/>
      <c r="D3473" s="242"/>
      <c r="E3473" s="157"/>
      <c r="T3473" s="16"/>
      <c r="U3473" s="279"/>
      <c r="V3473" s="16"/>
      <c r="X3473" s="16"/>
      <c r="Z3473" s="277"/>
    </row>
    <row r="3474" spans="2:26">
      <c r="B3474" s="120"/>
      <c r="C3474" s="249"/>
      <c r="D3474" s="242"/>
      <c r="E3474" s="157"/>
      <c r="T3474" s="16"/>
      <c r="U3474" s="279"/>
      <c r="V3474" s="16"/>
      <c r="X3474" s="16"/>
      <c r="Z3474" s="277"/>
    </row>
    <row r="3475" spans="2:26">
      <c r="B3475" s="120"/>
      <c r="C3475" s="249"/>
      <c r="D3475" s="242"/>
      <c r="E3475" s="157"/>
      <c r="T3475" s="16"/>
      <c r="U3475" s="279"/>
      <c r="V3475" s="16"/>
      <c r="X3475" s="16"/>
      <c r="Z3475" s="277"/>
    </row>
    <row r="3476" spans="2:26">
      <c r="B3476" s="120"/>
      <c r="C3476" s="249"/>
      <c r="D3476" s="242"/>
      <c r="E3476" s="157"/>
      <c r="T3476" s="16"/>
      <c r="U3476" s="279"/>
      <c r="V3476" s="16"/>
      <c r="X3476" s="16"/>
      <c r="Z3476" s="277"/>
    </row>
    <row r="3477" spans="2:26">
      <c r="B3477" s="120"/>
      <c r="C3477" s="249"/>
      <c r="D3477" s="242"/>
      <c r="E3477" s="157"/>
      <c r="T3477" s="16"/>
      <c r="U3477" s="279"/>
      <c r="V3477" s="16"/>
      <c r="X3477" s="16"/>
      <c r="Z3477" s="277"/>
    </row>
    <row r="3478" spans="2:26">
      <c r="B3478" s="120"/>
      <c r="C3478" s="249"/>
      <c r="D3478" s="242"/>
      <c r="E3478" s="157"/>
      <c r="T3478" s="16"/>
      <c r="U3478" s="279"/>
      <c r="V3478" s="16"/>
      <c r="X3478" s="16"/>
      <c r="Z3478" s="277"/>
    </row>
    <row r="3479" spans="2:26">
      <c r="B3479" s="120"/>
      <c r="C3479" s="249"/>
      <c r="D3479" s="242"/>
      <c r="E3479" s="157"/>
      <c r="T3479" s="16"/>
      <c r="U3479" s="279"/>
      <c r="V3479" s="16"/>
      <c r="X3479" s="16"/>
      <c r="Z3479" s="277"/>
    </row>
    <row r="3480" spans="2:26">
      <c r="B3480" s="120"/>
      <c r="C3480" s="249"/>
      <c r="D3480" s="242"/>
      <c r="E3480" s="157"/>
      <c r="T3480" s="16"/>
      <c r="U3480" s="279"/>
      <c r="V3480" s="16"/>
      <c r="X3480" s="16"/>
      <c r="Z3480" s="277"/>
    </row>
    <row r="3481" spans="2:26">
      <c r="B3481" s="120"/>
      <c r="C3481" s="249"/>
      <c r="D3481" s="242"/>
      <c r="E3481" s="157"/>
      <c r="T3481" s="16"/>
      <c r="U3481" s="279"/>
      <c r="V3481" s="16"/>
      <c r="X3481" s="16"/>
      <c r="Z3481" s="277"/>
    </row>
    <row r="3482" spans="2:26">
      <c r="B3482" s="120"/>
      <c r="C3482" s="249"/>
      <c r="D3482" s="242"/>
      <c r="E3482" s="157"/>
      <c r="T3482" s="16"/>
      <c r="U3482" s="279"/>
      <c r="V3482" s="16"/>
      <c r="X3482" s="16"/>
      <c r="Z3482" s="277"/>
    </row>
    <row r="3483" spans="2:26">
      <c r="B3483" s="120"/>
      <c r="C3483" s="249"/>
      <c r="D3483" s="242"/>
      <c r="E3483" s="157"/>
      <c r="T3483" s="16"/>
      <c r="U3483" s="279"/>
      <c r="V3483" s="16"/>
      <c r="X3483" s="16"/>
      <c r="Z3483" s="277"/>
    </row>
    <row r="3484" spans="2:26">
      <c r="B3484" s="120"/>
      <c r="C3484" s="249"/>
      <c r="D3484" s="242"/>
      <c r="E3484" s="157"/>
      <c r="T3484" s="16"/>
      <c r="U3484" s="279"/>
      <c r="V3484" s="16"/>
      <c r="X3484" s="16"/>
      <c r="Z3484" s="277"/>
    </row>
    <row r="3485" spans="2:26">
      <c r="B3485" s="120"/>
      <c r="C3485" s="249"/>
      <c r="D3485" s="242"/>
      <c r="E3485" s="157"/>
      <c r="T3485" s="16"/>
      <c r="U3485" s="279"/>
      <c r="V3485" s="16"/>
      <c r="X3485" s="16"/>
      <c r="Z3485" s="277"/>
    </row>
    <row r="3486" spans="2:26">
      <c r="B3486" s="120"/>
      <c r="C3486" s="249"/>
      <c r="D3486" s="242"/>
      <c r="E3486" s="157"/>
      <c r="T3486" s="16"/>
      <c r="U3486" s="279"/>
      <c r="V3486" s="16"/>
      <c r="X3486" s="16"/>
      <c r="Z3486" s="277"/>
    </row>
    <row r="3487" spans="2:26">
      <c r="B3487" s="120"/>
      <c r="C3487" s="249"/>
      <c r="D3487" s="242"/>
      <c r="E3487" s="157"/>
      <c r="T3487" s="16"/>
      <c r="U3487" s="279"/>
      <c r="V3487" s="16"/>
      <c r="X3487" s="16"/>
      <c r="Z3487" s="277"/>
    </row>
    <row r="3488" spans="2:26">
      <c r="B3488" s="120"/>
      <c r="C3488" s="249"/>
      <c r="D3488" s="242"/>
      <c r="E3488" s="157"/>
      <c r="T3488" s="16"/>
      <c r="U3488" s="279"/>
      <c r="V3488" s="16"/>
      <c r="X3488" s="16"/>
      <c r="Z3488" s="277"/>
    </row>
    <row r="3489" spans="2:26">
      <c r="B3489" s="120"/>
      <c r="C3489" s="249"/>
      <c r="D3489" s="242"/>
      <c r="E3489" s="157"/>
      <c r="T3489" s="16"/>
      <c r="U3489" s="279"/>
      <c r="V3489" s="16"/>
      <c r="X3489" s="16"/>
      <c r="Z3489" s="277"/>
    </row>
    <row r="3490" spans="2:26">
      <c r="B3490" s="120"/>
      <c r="C3490" s="249"/>
      <c r="D3490" s="242"/>
      <c r="E3490" s="157"/>
      <c r="T3490" s="16"/>
      <c r="U3490" s="279"/>
      <c r="V3490" s="16"/>
      <c r="X3490" s="16"/>
      <c r="Z3490" s="277"/>
    </row>
    <row r="3491" spans="2:26">
      <c r="B3491" s="120"/>
      <c r="C3491" s="249"/>
      <c r="D3491" s="242"/>
      <c r="E3491" s="157"/>
      <c r="T3491" s="16"/>
      <c r="U3491" s="279"/>
      <c r="V3491" s="16"/>
      <c r="X3491" s="16"/>
      <c r="Z3491" s="277"/>
    </row>
    <row r="3492" spans="2:26">
      <c r="B3492" s="120"/>
      <c r="C3492" s="249"/>
      <c r="D3492" s="242"/>
      <c r="E3492" s="157"/>
      <c r="T3492" s="16"/>
      <c r="U3492" s="279"/>
      <c r="V3492" s="16"/>
      <c r="X3492" s="16"/>
      <c r="Z3492" s="277"/>
    </row>
    <row r="3493" spans="2:26">
      <c r="B3493" s="120"/>
      <c r="C3493" s="249"/>
      <c r="D3493" s="242"/>
      <c r="E3493" s="157"/>
      <c r="T3493" s="16"/>
      <c r="U3493" s="279"/>
      <c r="V3493" s="16"/>
      <c r="X3493" s="16"/>
      <c r="Z3493" s="277"/>
    </row>
    <row r="3494" spans="2:26">
      <c r="B3494" s="120"/>
      <c r="C3494" s="249"/>
      <c r="D3494" s="242"/>
      <c r="E3494" s="157"/>
      <c r="T3494" s="16"/>
      <c r="U3494" s="279"/>
      <c r="V3494" s="16"/>
      <c r="X3494" s="16"/>
      <c r="Z3494" s="277"/>
    </row>
    <row r="3495" spans="2:26">
      <c r="B3495" s="120"/>
      <c r="C3495" s="249"/>
      <c r="D3495" s="242"/>
      <c r="E3495" s="157"/>
      <c r="T3495" s="16"/>
      <c r="U3495" s="279"/>
      <c r="V3495" s="16"/>
      <c r="X3495" s="16"/>
      <c r="Z3495" s="277"/>
    </row>
    <row r="3496" spans="2:26">
      <c r="B3496" s="120"/>
      <c r="C3496" s="249"/>
      <c r="D3496" s="242"/>
      <c r="E3496" s="157"/>
      <c r="T3496" s="16"/>
      <c r="U3496" s="279"/>
      <c r="V3496" s="16"/>
      <c r="X3496" s="16"/>
      <c r="Z3496" s="277"/>
    </row>
    <row r="3497" spans="2:26">
      <c r="B3497" s="120"/>
      <c r="C3497" s="249"/>
      <c r="D3497" s="242"/>
      <c r="E3497" s="157"/>
      <c r="T3497" s="16"/>
      <c r="U3497" s="279"/>
      <c r="V3497" s="16"/>
      <c r="X3497" s="16"/>
      <c r="Z3497" s="277"/>
    </row>
    <row r="3498" spans="2:26">
      <c r="B3498" s="120"/>
      <c r="C3498" s="249"/>
      <c r="D3498" s="242"/>
      <c r="E3498" s="157"/>
      <c r="T3498" s="16"/>
      <c r="U3498" s="279"/>
      <c r="V3498" s="16"/>
      <c r="X3498" s="16"/>
      <c r="Z3498" s="277"/>
    </row>
    <row r="3499" spans="2:26">
      <c r="B3499" s="120"/>
      <c r="C3499" s="249"/>
      <c r="D3499" s="242"/>
      <c r="E3499" s="157"/>
      <c r="T3499" s="16"/>
      <c r="U3499" s="279"/>
      <c r="V3499" s="16"/>
      <c r="X3499" s="16"/>
      <c r="Z3499" s="277"/>
    </row>
    <row r="3500" spans="2:26">
      <c r="B3500" s="120"/>
      <c r="C3500" s="249"/>
      <c r="D3500" s="242"/>
      <c r="E3500" s="157"/>
      <c r="T3500" s="16"/>
      <c r="U3500" s="279"/>
      <c r="V3500" s="16"/>
      <c r="X3500" s="16"/>
      <c r="Z3500" s="277"/>
    </row>
    <row r="3501" spans="2:26">
      <c r="B3501" s="120"/>
      <c r="D3501" s="242"/>
      <c r="E3501" s="157"/>
      <c r="T3501" s="16"/>
      <c r="U3501" s="279"/>
      <c r="V3501" s="16"/>
      <c r="X3501" s="16"/>
    </row>
    <row r="3502" spans="2:26">
      <c r="B3502" s="120"/>
      <c r="C3502" s="249"/>
      <c r="D3502" s="242"/>
      <c r="E3502" s="157"/>
      <c r="T3502" s="16"/>
      <c r="U3502" s="279"/>
      <c r="V3502" s="16"/>
      <c r="X3502" s="16"/>
      <c r="Z3502" s="277"/>
    </row>
    <row r="3503" spans="2:26">
      <c r="B3503" s="120"/>
      <c r="C3503" s="249"/>
      <c r="D3503" s="242"/>
      <c r="E3503" s="157"/>
      <c r="T3503" s="16"/>
      <c r="U3503" s="279"/>
      <c r="V3503" s="16"/>
      <c r="X3503" s="16"/>
      <c r="Z3503" s="277"/>
    </row>
    <row r="3504" spans="2:26">
      <c r="B3504" s="120"/>
      <c r="C3504" s="249"/>
      <c r="D3504" s="242"/>
      <c r="E3504" s="157"/>
      <c r="T3504" s="16"/>
      <c r="U3504" s="279"/>
      <c r="V3504" s="16"/>
      <c r="X3504" s="16"/>
      <c r="Z3504" s="277"/>
    </row>
    <row r="3505" spans="2:26">
      <c r="B3505" s="120"/>
      <c r="C3505" s="249"/>
      <c r="D3505" s="242"/>
      <c r="E3505" s="157"/>
      <c r="T3505" s="16"/>
      <c r="U3505" s="279"/>
      <c r="V3505" s="16"/>
      <c r="X3505" s="16"/>
      <c r="Z3505" s="277"/>
    </row>
    <row r="3506" spans="2:26">
      <c r="B3506" s="120"/>
      <c r="C3506" s="249"/>
      <c r="D3506" s="242"/>
      <c r="E3506" s="157"/>
      <c r="T3506" s="16"/>
      <c r="U3506" s="279"/>
      <c r="V3506" s="16"/>
      <c r="X3506" s="16"/>
      <c r="Z3506" s="277"/>
    </row>
    <row r="3507" spans="2:26">
      <c r="B3507" s="120"/>
      <c r="C3507" s="249"/>
      <c r="D3507" s="242"/>
      <c r="E3507" s="157"/>
      <c r="T3507" s="16"/>
      <c r="U3507" s="279"/>
      <c r="V3507" s="16"/>
      <c r="X3507" s="16"/>
      <c r="Z3507" s="277"/>
    </row>
    <row r="3508" spans="2:26">
      <c r="B3508" s="120"/>
      <c r="C3508" s="249"/>
      <c r="D3508" s="242"/>
      <c r="E3508" s="157"/>
      <c r="T3508" s="16"/>
      <c r="U3508" s="279"/>
      <c r="V3508" s="16"/>
      <c r="X3508" s="16"/>
      <c r="Z3508" s="277"/>
    </row>
    <row r="3509" spans="2:26">
      <c r="B3509" s="120"/>
      <c r="C3509" s="249"/>
      <c r="D3509" s="242"/>
      <c r="E3509" s="157"/>
      <c r="T3509" s="16"/>
      <c r="U3509" s="279"/>
      <c r="V3509" s="16"/>
      <c r="X3509" s="16"/>
      <c r="Z3509" s="277"/>
    </row>
    <row r="3510" spans="2:26">
      <c r="B3510" s="120"/>
      <c r="C3510" s="249"/>
      <c r="D3510" s="242"/>
      <c r="E3510" s="157"/>
      <c r="T3510" s="16"/>
      <c r="U3510" s="279"/>
      <c r="V3510" s="16"/>
      <c r="X3510" s="16"/>
      <c r="Z3510" s="277"/>
    </row>
    <row r="3511" spans="2:26">
      <c r="B3511" s="120"/>
      <c r="C3511" s="249"/>
      <c r="D3511" s="242"/>
      <c r="E3511" s="157"/>
      <c r="T3511" s="16"/>
      <c r="U3511" s="279"/>
      <c r="V3511" s="16"/>
      <c r="X3511" s="16"/>
      <c r="Z3511" s="277"/>
    </row>
    <row r="3512" spans="2:26">
      <c r="B3512" s="120"/>
      <c r="C3512" s="249"/>
      <c r="D3512" s="242"/>
      <c r="E3512" s="157"/>
      <c r="T3512" s="16"/>
      <c r="U3512" s="279"/>
      <c r="V3512" s="16"/>
      <c r="X3512" s="16"/>
      <c r="Z3512" s="277"/>
    </row>
    <row r="3513" spans="2:26">
      <c r="B3513" s="120"/>
      <c r="C3513" s="249"/>
      <c r="D3513" s="242"/>
      <c r="E3513" s="157"/>
      <c r="T3513" s="16"/>
      <c r="U3513" s="279"/>
      <c r="V3513" s="16"/>
      <c r="X3513" s="16"/>
      <c r="Z3513" s="277"/>
    </row>
    <row r="3514" spans="2:26">
      <c r="B3514" s="120"/>
      <c r="C3514" s="249"/>
      <c r="D3514" s="242"/>
      <c r="E3514" s="157"/>
      <c r="T3514" s="16"/>
      <c r="U3514" s="279"/>
      <c r="V3514" s="16"/>
      <c r="X3514" s="16"/>
      <c r="Z3514" s="277"/>
    </row>
    <row r="3515" spans="2:26">
      <c r="B3515" s="120"/>
      <c r="C3515" s="249"/>
      <c r="D3515" s="242"/>
      <c r="E3515" s="157"/>
      <c r="T3515" s="16"/>
      <c r="U3515" s="279"/>
      <c r="V3515" s="16"/>
      <c r="X3515" s="16"/>
      <c r="Z3515" s="277"/>
    </row>
    <row r="3516" spans="2:26">
      <c r="B3516" s="120"/>
      <c r="C3516" s="249"/>
      <c r="D3516" s="242"/>
      <c r="E3516" s="157"/>
      <c r="T3516" s="16"/>
      <c r="U3516" s="279"/>
      <c r="V3516" s="16"/>
      <c r="X3516" s="16"/>
      <c r="Z3516" s="277"/>
    </row>
    <row r="3517" spans="2:26">
      <c r="B3517" s="120"/>
      <c r="C3517" s="249"/>
      <c r="D3517" s="242"/>
      <c r="E3517" s="157"/>
      <c r="T3517" s="16"/>
      <c r="U3517" s="279"/>
      <c r="V3517" s="16"/>
      <c r="X3517" s="16"/>
      <c r="Z3517" s="277"/>
    </row>
    <row r="3518" spans="2:26">
      <c r="B3518" s="120"/>
      <c r="C3518" s="249"/>
      <c r="D3518" s="242"/>
      <c r="E3518" s="157"/>
      <c r="T3518" s="16"/>
      <c r="U3518" s="279"/>
      <c r="V3518" s="16"/>
      <c r="X3518" s="16"/>
      <c r="Z3518" s="277"/>
    </row>
    <row r="3519" spans="2:26">
      <c r="B3519" s="120"/>
      <c r="C3519" s="249"/>
      <c r="D3519" s="242"/>
      <c r="E3519" s="157"/>
      <c r="T3519" s="16"/>
      <c r="U3519" s="279"/>
      <c r="V3519" s="16"/>
      <c r="X3519" s="16"/>
      <c r="Z3519" s="277"/>
    </row>
    <row r="3520" spans="2:26">
      <c r="B3520" s="120"/>
      <c r="C3520" s="249"/>
      <c r="D3520" s="242"/>
      <c r="E3520" s="157"/>
      <c r="T3520" s="16"/>
      <c r="U3520" s="279"/>
      <c r="V3520" s="16"/>
      <c r="X3520" s="16"/>
      <c r="Z3520" s="277"/>
    </row>
    <row r="3521" spans="2:26">
      <c r="B3521" s="120"/>
      <c r="D3521" s="242"/>
      <c r="E3521" s="157"/>
      <c r="T3521" s="16"/>
      <c r="U3521" s="279"/>
      <c r="V3521" s="16"/>
      <c r="X3521" s="16"/>
    </row>
    <row r="3522" spans="2:26">
      <c r="B3522" s="120"/>
      <c r="C3522" s="249"/>
      <c r="D3522" s="242"/>
      <c r="E3522" s="157"/>
      <c r="T3522" s="16"/>
      <c r="U3522" s="279"/>
      <c r="V3522" s="16"/>
      <c r="X3522" s="16"/>
      <c r="Z3522" s="277"/>
    </row>
    <row r="3523" spans="2:26">
      <c r="B3523" s="120"/>
      <c r="C3523" s="249"/>
      <c r="D3523" s="242"/>
      <c r="E3523" s="157"/>
      <c r="T3523" s="16"/>
      <c r="U3523" s="279"/>
      <c r="V3523" s="16"/>
      <c r="X3523" s="16"/>
      <c r="Z3523" s="277"/>
    </row>
    <row r="3524" spans="2:26">
      <c r="B3524" s="120"/>
      <c r="C3524" s="249"/>
      <c r="D3524" s="242"/>
      <c r="E3524" s="157"/>
      <c r="T3524" s="16"/>
      <c r="U3524" s="279"/>
      <c r="V3524" s="16"/>
      <c r="X3524" s="16"/>
      <c r="Z3524" s="277"/>
    </row>
    <row r="3525" spans="2:26">
      <c r="B3525" s="120"/>
      <c r="C3525" s="249"/>
      <c r="D3525" s="242"/>
      <c r="E3525" s="157"/>
      <c r="T3525" s="16"/>
      <c r="U3525" s="279"/>
      <c r="V3525" s="16"/>
      <c r="X3525" s="16"/>
      <c r="Z3525" s="277"/>
    </row>
    <row r="3526" spans="2:26">
      <c r="B3526" s="120"/>
      <c r="C3526" s="249"/>
      <c r="D3526" s="242"/>
      <c r="E3526" s="157"/>
      <c r="T3526" s="16"/>
      <c r="U3526" s="279"/>
      <c r="V3526" s="16"/>
      <c r="X3526" s="16"/>
      <c r="Z3526" s="277"/>
    </row>
    <row r="3527" spans="2:26">
      <c r="B3527" s="120"/>
      <c r="C3527" s="249"/>
      <c r="D3527" s="242"/>
      <c r="E3527" s="157"/>
      <c r="T3527" s="16"/>
      <c r="U3527" s="279"/>
      <c r="V3527" s="16"/>
      <c r="X3527" s="16"/>
      <c r="Z3527" s="277"/>
    </row>
    <row r="3528" spans="2:26">
      <c r="B3528" s="120"/>
      <c r="C3528" s="249"/>
      <c r="D3528" s="242"/>
      <c r="E3528" s="157"/>
      <c r="T3528" s="16"/>
      <c r="U3528" s="279"/>
      <c r="V3528" s="16"/>
      <c r="X3528" s="16"/>
      <c r="Z3528" s="277"/>
    </row>
    <row r="3529" spans="2:26">
      <c r="B3529" s="120"/>
      <c r="C3529" s="249"/>
      <c r="D3529" s="242"/>
      <c r="E3529" s="157"/>
      <c r="T3529" s="16"/>
      <c r="U3529" s="279"/>
      <c r="V3529" s="16"/>
      <c r="X3529" s="16"/>
      <c r="Z3529" s="277"/>
    </row>
    <row r="3530" spans="2:26">
      <c r="B3530" s="120"/>
      <c r="C3530" s="249"/>
      <c r="D3530" s="242"/>
      <c r="E3530" s="157"/>
      <c r="T3530" s="16"/>
      <c r="U3530" s="279"/>
      <c r="V3530" s="16"/>
      <c r="X3530" s="16"/>
      <c r="Z3530" s="277"/>
    </row>
    <row r="3531" spans="2:26">
      <c r="B3531" s="120"/>
      <c r="C3531" s="249"/>
      <c r="D3531" s="242"/>
      <c r="E3531" s="157"/>
      <c r="T3531" s="16"/>
      <c r="U3531" s="279"/>
      <c r="V3531" s="16"/>
      <c r="X3531" s="16"/>
      <c r="Z3531" s="277"/>
    </row>
    <row r="3532" spans="2:26">
      <c r="B3532" s="120"/>
      <c r="C3532" s="249"/>
      <c r="D3532" s="242"/>
      <c r="E3532" s="157"/>
      <c r="T3532" s="16"/>
      <c r="U3532" s="279"/>
      <c r="V3532" s="16"/>
      <c r="X3532" s="16"/>
      <c r="Z3532" s="277"/>
    </row>
    <row r="3533" spans="2:26">
      <c r="B3533" s="120"/>
      <c r="C3533" s="249"/>
      <c r="D3533" s="242"/>
      <c r="E3533" s="157"/>
      <c r="T3533" s="16"/>
      <c r="U3533" s="279"/>
      <c r="V3533" s="16"/>
      <c r="X3533" s="16"/>
      <c r="Z3533" s="277"/>
    </row>
    <row r="3534" spans="2:26">
      <c r="B3534" s="120"/>
      <c r="C3534" s="249"/>
      <c r="D3534" s="242"/>
      <c r="E3534" s="157"/>
      <c r="T3534" s="16"/>
      <c r="U3534" s="279"/>
      <c r="V3534" s="16"/>
      <c r="X3534" s="16"/>
      <c r="Z3534" s="277"/>
    </row>
    <row r="3535" spans="2:26">
      <c r="B3535" s="120"/>
      <c r="C3535" s="249"/>
      <c r="D3535" s="242"/>
      <c r="E3535" s="157"/>
      <c r="T3535" s="16"/>
      <c r="U3535" s="279"/>
      <c r="V3535" s="16"/>
      <c r="X3535" s="16"/>
      <c r="Z3535" s="277"/>
    </row>
    <row r="3536" spans="2:26">
      <c r="B3536" s="120"/>
      <c r="C3536" s="249"/>
      <c r="D3536" s="242"/>
      <c r="E3536" s="157"/>
      <c r="T3536" s="16"/>
      <c r="U3536" s="279"/>
      <c r="V3536" s="16"/>
      <c r="X3536" s="16"/>
      <c r="Z3536" s="277"/>
    </row>
    <row r="3537" spans="2:26">
      <c r="B3537" s="120"/>
      <c r="C3537" s="249"/>
      <c r="D3537" s="242"/>
      <c r="E3537" s="157"/>
      <c r="T3537" s="16"/>
      <c r="U3537" s="279"/>
      <c r="V3537" s="16"/>
      <c r="X3537" s="16"/>
      <c r="Z3537" s="277"/>
    </row>
    <row r="3538" spans="2:26">
      <c r="B3538" s="120"/>
      <c r="C3538" s="249"/>
      <c r="D3538" s="242"/>
      <c r="E3538" s="157"/>
      <c r="T3538" s="16"/>
      <c r="U3538" s="279"/>
      <c r="V3538" s="16"/>
      <c r="X3538" s="16"/>
      <c r="Z3538" s="277"/>
    </row>
    <row r="3539" spans="2:26">
      <c r="B3539" s="120"/>
      <c r="C3539" s="249"/>
      <c r="D3539" s="242"/>
      <c r="E3539" s="157"/>
      <c r="T3539" s="16"/>
      <c r="U3539" s="279"/>
      <c r="V3539" s="16"/>
      <c r="X3539" s="16"/>
      <c r="Z3539" s="277"/>
    </row>
    <row r="3540" spans="2:26">
      <c r="B3540" s="120"/>
      <c r="C3540" s="249"/>
      <c r="D3540" s="242"/>
      <c r="E3540" s="157"/>
      <c r="T3540" s="16"/>
      <c r="U3540" s="279"/>
      <c r="V3540" s="16"/>
      <c r="X3540" s="16"/>
      <c r="Z3540" s="277"/>
    </row>
    <row r="3541" spans="2:26">
      <c r="B3541" s="120"/>
      <c r="C3541" s="249"/>
      <c r="D3541" s="242"/>
      <c r="E3541" s="157"/>
      <c r="T3541" s="16"/>
      <c r="U3541" s="279"/>
      <c r="V3541" s="16"/>
      <c r="X3541" s="16"/>
      <c r="Z3541" s="277"/>
    </row>
    <row r="3542" spans="2:26">
      <c r="B3542" s="120"/>
      <c r="C3542" s="249"/>
      <c r="D3542" s="242"/>
      <c r="E3542" s="157"/>
      <c r="T3542" s="16"/>
      <c r="U3542" s="279"/>
      <c r="V3542" s="16"/>
      <c r="X3542" s="16"/>
      <c r="Z3542" s="277"/>
    </row>
    <row r="3543" spans="2:26">
      <c r="B3543" s="120"/>
      <c r="C3543" s="249"/>
      <c r="D3543" s="242"/>
      <c r="E3543" s="157"/>
      <c r="T3543" s="16"/>
      <c r="U3543" s="279"/>
      <c r="V3543" s="16"/>
      <c r="X3543" s="16"/>
      <c r="Z3543" s="277"/>
    </row>
    <row r="3544" spans="2:26">
      <c r="B3544" s="120"/>
      <c r="C3544" s="249"/>
      <c r="D3544" s="242"/>
      <c r="E3544" s="157"/>
      <c r="T3544" s="16"/>
      <c r="U3544" s="279"/>
      <c r="V3544" s="16"/>
      <c r="X3544" s="16"/>
      <c r="Z3544" s="277"/>
    </row>
    <row r="3545" spans="2:26">
      <c r="B3545" s="120"/>
      <c r="C3545" s="249"/>
      <c r="D3545" s="242"/>
      <c r="E3545" s="157"/>
      <c r="T3545" s="16"/>
      <c r="U3545" s="279"/>
      <c r="V3545" s="16"/>
      <c r="X3545" s="16"/>
      <c r="Z3545" s="277"/>
    </row>
    <row r="3546" spans="2:26">
      <c r="B3546" s="120"/>
      <c r="C3546" s="249"/>
      <c r="D3546" s="242"/>
      <c r="E3546" s="157"/>
      <c r="T3546" s="16"/>
      <c r="U3546" s="279"/>
      <c r="V3546" s="16"/>
      <c r="X3546" s="16"/>
      <c r="Z3546" s="277"/>
    </row>
    <row r="3547" spans="2:26">
      <c r="B3547" s="120"/>
      <c r="C3547" s="249"/>
      <c r="D3547" s="242"/>
      <c r="E3547" s="157"/>
      <c r="T3547" s="16"/>
      <c r="U3547" s="279"/>
      <c r="V3547" s="16"/>
      <c r="X3547" s="16"/>
      <c r="Z3547" s="277"/>
    </row>
    <row r="3548" spans="2:26">
      <c r="B3548" s="120"/>
      <c r="C3548" s="249"/>
      <c r="D3548" s="242"/>
      <c r="E3548" s="157"/>
      <c r="T3548" s="16"/>
      <c r="U3548" s="279"/>
      <c r="V3548" s="16"/>
      <c r="X3548" s="16"/>
      <c r="Z3548" s="277"/>
    </row>
    <row r="3549" spans="2:26">
      <c r="B3549" s="120"/>
      <c r="C3549" s="249"/>
      <c r="D3549" s="242"/>
      <c r="E3549" s="157"/>
      <c r="T3549" s="16"/>
      <c r="U3549" s="279"/>
      <c r="V3549" s="16"/>
      <c r="X3549" s="16"/>
      <c r="Z3549" s="277"/>
    </row>
    <row r="3550" spans="2:26">
      <c r="B3550" s="120"/>
      <c r="C3550" s="249"/>
      <c r="D3550" s="242"/>
      <c r="E3550" s="157"/>
      <c r="T3550" s="16"/>
      <c r="U3550" s="279"/>
      <c r="V3550" s="16"/>
      <c r="X3550" s="16"/>
      <c r="Z3550" s="277"/>
    </row>
    <row r="3551" spans="2:26">
      <c r="B3551" s="120"/>
      <c r="C3551" s="249"/>
      <c r="D3551" s="242"/>
      <c r="E3551" s="157"/>
      <c r="T3551" s="16"/>
      <c r="U3551" s="279"/>
      <c r="V3551" s="16"/>
      <c r="X3551" s="16"/>
      <c r="Z3551" s="277"/>
    </row>
    <row r="3552" spans="2:26">
      <c r="B3552" s="120"/>
      <c r="C3552" s="249"/>
      <c r="D3552" s="242"/>
      <c r="E3552" s="157"/>
      <c r="T3552" s="16"/>
      <c r="U3552" s="279"/>
      <c r="V3552" s="16"/>
      <c r="X3552" s="16"/>
      <c r="Z3552" s="277"/>
    </row>
    <row r="3553" spans="2:26">
      <c r="B3553" s="120"/>
      <c r="C3553" s="249"/>
      <c r="D3553" s="242"/>
      <c r="E3553" s="157"/>
      <c r="T3553" s="16"/>
      <c r="U3553" s="279"/>
      <c r="V3553" s="16"/>
      <c r="X3553" s="16"/>
      <c r="Z3553" s="277"/>
    </row>
    <row r="3554" spans="2:26">
      <c r="B3554" s="120"/>
      <c r="C3554" s="249"/>
      <c r="D3554" s="242"/>
      <c r="E3554" s="157"/>
      <c r="T3554" s="16"/>
      <c r="U3554" s="279"/>
      <c r="V3554" s="16"/>
      <c r="X3554" s="16"/>
      <c r="Z3554" s="277"/>
    </row>
    <row r="3555" spans="2:26">
      <c r="B3555" s="120"/>
      <c r="C3555" s="249"/>
      <c r="D3555" s="242"/>
      <c r="E3555" s="157"/>
      <c r="T3555" s="16"/>
      <c r="U3555" s="279"/>
      <c r="V3555" s="16"/>
      <c r="X3555" s="16"/>
      <c r="Z3555" s="277"/>
    </row>
    <row r="3556" spans="2:26">
      <c r="B3556" s="120"/>
      <c r="C3556" s="249"/>
      <c r="D3556" s="242"/>
      <c r="E3556" s="157"/>
      <c r="T3556" s="16"/>
      <c r="U3556" s="279"/>
      <c r="V3556" s="16"/>
      <c r="X3556" s="16"/>
      <c r="Z3556" s="277"/>
    </row>
    <row r="3557" spans="2:26">
      <c r="B3557" s="120"/>
      <c r="C3557" s="249"/>
      <c r="D3557" s="242"/>
      <c r="E3557" s="157"/>
      <c r="T3557" s="16"/>
      <c r="U3557" s="279"/>
      <c r="V3557" s="16"/>
      <c r="X3557" s="16"/>
      <c r="Z3557" s="277"/>
    </row>
    <row r="3558" spans="2:26">
      <c r="B3558" s="120"/>
      <c r="C3558" s="249"/>
      <c r="D3558" s="242"/>
      <c r="E3558" s="157"/>
      <c r="T3558" s="16"/>
      <c r="U3558" s="279"/>
      <c r="V3558" s="16"/>
      <c r="X3558" s="16"/>
      <c r="Z3558" s="277"/>
    </row>
    <row r="3559" spans="2:26">
      <c r="B3559" s="120"/>
      <c r="C3559" s="249"/>
      <c r="D3559" s="242"/>
      <c r="E3559" s="157"/>
      <c r="T3559" s="16"/>
      <c r="U3559" s="279"/>
      <c r="V3559" s="16"/>
      <c r="X3559" s="16"/>
      <c r="Z3559" s="277"/>
    </row>
    <row r="3560" spans="2:26">
      <c r="B3560" s="120"/>
      <c r="C3560" s="249"/>
      <c r="D3560" s="242"/>
      <c r="E3560" s="157"/>
      <c r="T3560" s="16"/>
      <c r="U3560" s="279"/>
      <c r="V3560" s="16"/>
      <c r="X3560" s="16"/>
      <c r="Z3560" s="277"/>
    </row>
    <row r="3561" spans="2:26">
      <c r="B3561" s="120"/>
      <c r="C3561" s="249"/>
      <c r="D3561" s="242"/>
      <c r="E3561" s="157"/>
      <c r="T3561" s="16"/>
      <c r="U3561" s="279"/>
      <c r="V3561" s="16"/>
      <c r="X3561" s="16"/>
      <c r="Z3561" s="277"/>
    </row>
    <row r="3562" spans="2:26">
      <c r="B3562" s="120"/>
      <c r="C3562" s="249"/>
      <c r="D3562" s="242"/>
      <c r="E3562" s="157"/>
      <c r="T3562" s="16"/>
      <c r="U3562" s="279"/>
      <c r="V3562" s="16"/>
      <c r="X3562" s="16"/>
      <c r="Z3562" s="277"/>
    </row>
    <row r="3563" spans="2:26">
      <c r="B3563" s="120"/>
      <c r="C3563" s="249"/>
      <c r="D3563" s="242"/>
      <c r="E3563" s="157"/>
      <c r="T3563" s="16"/>
      <c r="U3563" s="279"/>
      <c r="V3563" s="16"/>
      <c r="X3563" s="16"/>
      <c r="Z3563" s="277"/>
    </row>
    <row r="3564" spans="2:26">
      <c r="B3564" s="120"/>
      <c r="C3564" s="249"/>
      <c r="D3564" s="242"/>
      <c r="E3564" s="157"/>
      <c r="T3564" s="16"/>
      <c r="U3564" s="279"/>
      <c r="V3564" s="16"/>
      <c r="X3564" s="16"/>
      <c r="Z3564" s="277"/>
    </row>
    <row r="3565" spans="2:26">
      <c r="B3565" s="120"/>
      <c r="D3565" s="242"/>
      <c r="E3565" s="157"/>
      <c r="T3565" s="16"/>
      <c r="U3565" s="279"/>
      <c r="V3565" s="16"/>
      <c r="X3565" s="16"/>
    </row>
    <row r="3566" spans="2:26">
      <c r="B3566" s="120"/>
      <c r="C3566" s="249"/>
      <c r="D3566" s="242"/>
      <c r="E3566" s="157"/>
      <c r="T3566" s="16"/>
      <c r="U3566" s="279"/>
      <c r="V3566" s="16"/>
      <c r="X3566" s="16"/>
      <c r="Z3566" s="277"/>
    </row>
    <row r="3567" spans="2:26">
      <c r="B3567" s="120"/>
      <c r="D3567" s="242"/>
      <c r="E3567" s="157"/>
      <c r="T3567" s="16"/>
      <c r="U3567" s="279"/>
      <c r="V3567" s="16"/>
      <c r="X3567" s="16"/>
    </row>
    <row r="3568" spans="2:26">
      <c r="B3568" s="120"/>
      <c r="D3568" s="242"/>
      <c r="E3568" s="157"/>
      <c r="T3568" s="16"/>
      <c r="U3568" s="279"/>
      <c r="V3568" s="16"/>
      <c r="X3568" s="16"/>
    </row>
    <row r="3569" spans="2:26">
      <c r="B3569" s="120"/>
      <c r="C3569" s="249"/>
      <c r="D3569" s="242"/>
      <c r="E3569" s="157"/>
      <c r="T3569" s="16"/>
      <c r="U3569" s="279"/>
      <c r="V3569" s="16"/>
      <c r="X3569" s="16"/>
      <c r="Z3569" s="277"/>
    </row>
    <row r="3570" spans="2:26">
      <c r="B3570" s="120"/>
      <c r="C3570" s="249"/>
      <c r="D3570" s="242"/>
      <c r="E3570" s="157"/>
      <c r="T3570" s="16"/>
      <c r="U3570" s="279"/>
      <c r="V3570" s="16"/>
      <c r="X3570" s="16"/>
      <c r="Z3570" s="277"/>
    </row>
    <row r="3571" spans="2:26">
      <c r="B3571" s="120"/>
      <c r="C3571" s="249"/>
      <c r="D3571" s="242"/>
      <c r="E3571" s="157"/>
      <c r="T3571" s="16"/>
      <c r="U3571" s="279"/>
      <c r="V3571" s="16"/>
      <c r="X3571" s="16"/>
      <c r="Z3571" s="277"/>
    </row>
    <row r="3572" spans="2:26">
      <c r="B3572" s="120"/>
      <c r="C3572" s="249"/>
      <c r="D3572" s="242"/>
      <c r="E3572" s="157"/>
      <c r="T3572" s="16"/>
      <c r="U3572" s="279"/>
      <c r="V3572" s="16"/>
      <c r="X3572" s="16"/>
      <c r="Z3572" s="277"/>
    </row>
    <row r="3573" spans="2:26">
      <c r="B3573" s="120"/>
      <c r="C3573" s="249"/>
      <c r="D3573" s="242"/>
      <c r="E3573" s="157"/>
      <c r="T3573" s="16"/>
      <c r="U3573" s="279"/>
      <c r="V3573" s="16"/>
      <c r="X3573" s="16"/>
      <c r="Z3573" s="277"/>
    </row>
    <row r="3574" spans="2:26">
      <c r="B3574" s="120"/>
      <c r="C3574" s="249"/>
      <c r="D3574" s="242"/>
      <c r="E3574" s="157"/>
      <c r="T3574" s="16"/>
      <c r="U3574" s="279"/>
      <c r="V3574" s="16"/>
      <c r="X3574" s="16"/>
      <c r="Z3574" s="277"/>
    </row>
    <row r="3575" spans="2:26">
      <c r="B3575" s="120"/>
      <c r="C3575" s="249"/>
      <c r="D3575" s="242"/>
      <c r="E3575" s="157"/>
      <c r="T3575" s="16"/>
      <c r="U3575" s="279"/>
      <c r="V3575" s="16"/>
      <c r="X3575" s="16"/>
      <c r="Z3575" s="277"/>
    </row>
    <row r="3576" spans="2:26">
      <c r="B3576" s="120"/>
      <c r="C3576" s="249"/>
      <c r="D3576" s="242"/>
      <c r="E3576" s="157"/>
      <c r="T3576" s="16"/>
      <c r="U3576" s="279"/>
      <c r="V3576" s="16"/>
      <c r="X3576" s="16"/>
      <c r="Z3576" s="277"/>
    </row>
    <row r="3577" spans="2:26">
      <c r="B3577" s="120"/>
      <c r="C3577" s="249"/>
      <c r="D3577" s="242"/>
      <c r="E3577" s="157"/>
      <c r="T3577" s="16"/>
      <c r="U3577" s="279"/>
      <c r="V3577" s="16"/>
      <c r="X3577" s="16"/>
      <c r="Z3577" s="277"/>
    </row>
    <row r="3578" spans="2:26">
      <c r="B3578" s="120"/>
      <c r="C3578" s="249"/>
      <c r="D3578" s="242"/>
      <c r="E3578" s="157"/>
      <c r="T3578" s="16"/>
      <c r="U3578" s="279"/>
      <c r="V3578" s="16"/>
      <c r="X3578" s="16"/>
      <c r="Z3578" s="277"/>
    </row>
    <row r="3579" spans="2:26">
      <c r="B3579" s="120"/>
      <c r="C3579" s="249"/>
      <c r="D3579" s="242"/>
      <c r="E3579" s="157"/>
      <c r="T3579" s="16"/>
      <c r="U3579" s="279"/>
      <c r="V3579" s="16"/>
      <c r="X3579" s="16"/>
      <c r="Z3579" s="277"/>
    </row>
    <row r="3580" spans="2:26">
      <c r="B3580" s="120"/>
      <c r="C3580" s="249"/>
      <c r="D3580" s="242"/>
      <c r="E3580" s="157"/>
      <c r="T3580" s="16"/>
      <c r="U3580" s="279"/>
      <c r="V3580" s="16"/>
      <c r="X3580" s="16"/>
      <c r="Z3580" s="277"/>
    </row>
    <row r="3581" spans="2:26">
      <c r="B3581" s="120"/>
      <c r="C3581" s="249"/>
      <c r="D3581" s="242"/>
      <c r="E3581" s="157"/>
      <c r="T3581" s="16"/>
      <c r="U3581" s="279"/>
      <c r="V3581" s="16"/>
      <c r="X3581" s="16"/>
      <c r="Z3581" s="277"/>
    </row>
    <row r="3582" spans="2:26">
      <c r="B3582" s="120"/>
      <c r="C3582" s="249"/>
      <c r="D3582" s="242"/>
      <c r="E3582" s="157"/>
      <c r="T3582" s="16"/>
      <c r="U3582" s="279"/>
      <c r="V3582" s="16"/>
      <c r="X3582" s="16"/>
      <c r="Z3582" s="277"/>
    </row>
    <row r="3583" spans="2:26">
      <c r="B3583" s="120"/>
      <c r="C3583" s="249"/>
      <c r="D3583" s="242"/>
      <c r="E3583" s="157"/>
      <c r="T3583" s="16"/>
      <c r="U3583" s="279"/>
      <c r="V3583" s="16"/>
      <c r="X3583" s="16"/>
      <c r="Z3583" s="277"/>
    </row>
    <row r="3584" spans="2:26">
      <c r="B3584" s="120"/>
      <c r="C3584" s="249"/>
      <c r="D3584" s="242"/>
      <c r="E3584" s="157"/>
      <c r="T3584" s="16"/>
      <c r="U3584" s="279"/>
      <c r="V3584" s="16"/>
      <c r="X3584" s="16"/>
      <c r="Z3584" s="277"/>
    </row>
    <row r="3585" spans="2:26">
      <c r="B3585" s="120"/>
      <c r="C3585" s="249"/>
      <c r="D3585" s="242"/>
      <c r="E3585" s="157"/>
      <c r="T3585" s="16"/>
      <c r="U3585" s="279"/>
      <c r="V3585" s="16"/>
      <c r="X3585" s="16"/>
      <c r="Z3585" s="277"/>
    </row>
    <row r="3586" spans="2:26">
      <c r="B3586" s="120"/>
      <c r="C3586" s="249"/>
      <c r="D3586" s="242"/>
      <c r="E3586" s="157"/>
      <c r="T3586" s="16"/>
      <c r="U3586" s="279"/>
      <c r="V3586" s="16"/>
      <c r="X3586" s="16"/>
      <c r="Z3586" s="277"/>
    </row>
    <row r="3587" spans="2:26">
      <c r="B3587" s="120"/>
      <c r="C3587" s="249"/>
      <c r="D3587" s="242"/>
      <c r="E3587" s="157"/>
      <c r="T3587" s="16"/>
      <c r="U3587" s="279"/>
      <c r="V3587" s="16"/>
      <c r="X3587" s="16"/>
      <c r="Z3587" s="277"/>
    </row>
    <row r="3588" spans="2:26">
      <c r="B3588" s="120"/>
      <c r="C3588" s="249"/>
      <c r="D3588" s="242"/>
      <c r="E3588" s="157"/>
      <c r="T3588" s="16"/>
      <c r="U3588" s="279"/>
      <c r="V3588" s="16"/>
      <c r="X3588" s="16"/>
      <c r="Z3588" s="277"/>
    </row>
    <row r="3589" spans="2:26">
      <c r="B3589" s="120"/>
      <c r="C3589" s="249"/>
      <c r="D3589" s="242"/>
      <c r="E3589" s="157"/>
      <c r="T3589" s="16"/>
      <c r="U3589" s="279"/>
      <c r="V3589" s="16"/>
      <c r="X3589" s="16"/>
      <c r="Z3589" s="277"/>
    </row>
    <row r="3590" spans="2:26">
      <c r="B3590" s="120"/>
      <c r="C3590" s="249"/>
      <c r="D3590" s="242"/>
      <c r="E3590" s="157"/>
      <c r="T3590" s="16"/>
      <c r="U3590" s="279"/>
      <c r="V3590" s="16"/>
      <c r="X3590" s="16"/>
      <c r="Z3590" s="277"/>
    </row>
    <row r="3591" spans="2:26">
      <c r="B3591" s="120"/>
      <c r="C3591" s="249"/>
      <c r="D3591" s="242"/>
      <c r="E3591" s="157"/>
      <c r="T3591" s="16"/>
      <c r="U3591" s="279"/>
      <c r="V3591" s="16"/>
      <c r="X3591" s="16"/>
      <c r="Z3591" s="277"/>
    </row>
    <row r="3592" spans="2:26">
      <c r="B3592" s="120"/>
      <c r="C3592" s="249"/>
      <c r="D3592" s="242"/>
      <c r="E3592" s="157"/>
      <c r="T3592" s="16"/>
      <c r="U3592" s="279"/>
      <c r="V3592" s="16"/>
      <c r="X3592" s="16"/>
      <c r="Z3592" s="277"/>
    </row>
    <row r="3593" spans="2:26">
      <c r="B3593" s="120"/>
      <c r="C3593" s="249"/>
      <c r="D3593" s="242"/>
      <c r="E3593" s="157"/>
      <c r="T3593" s="16"/>
      <c r="U3593" s="279"/>
      <c r="V3593" s="16"/>
      <c r="X3593" s="16"/>
      <c r="Z3593" s="277"/>
    </row>
    <row r="3594" spans="2:26">
      <c r="B3594" s="120"/>
      <c r="C3594" s="249"/>
      <c r="D3594" s="242"/>
      <c r="E3594" s="157"/>
      <c r="T3594" s="16"/>
      <c r="U3594" s="279"/>
      <c r="V3594" s="16"/>
      <c r="X3594" s="16"/>
      <c r="Z3594" s="277"/>
    </row>
    <row r="3595" spans="2:26">
      <c r="B3595" s="120"/>
      <c r="C3595" s="249"/>
      <c r="D3595" s="242"/>
      <c r="E3595" s="157"/>
      <c r="T3595" s="16"/>
      <c r="U3595" s="279"/>
      <c r="V3595" s="16"/>
      <c r="X3595" s="16"/>
      <c r="Z3595" s="277"/>
    </row>
    <row r="3596" spans="2:26">
      <c r="B3596" s="120"/>
      <c r="C3596" s="249"/>
      <c r="D3596" s="242"/>
      <c r="E3596" s="157"/>
      <c r="T3596" s="16"/>
      <c r="U3596" s="279"/>
      <c r="V3596" s="16"/>
      <c r="X3596" s="16"/>
      <c r="Z3596" s="277"/>
    </row>
    <row r="3597" spans="2:26">
      <c r="B3597" s="120"/>
      <c r="C3597" s="249"/>
      <c r="D3597" s="242"/>
      <c r="E3597" s="157"/>
      <c r="T3597" s="16"/>
      <c r="U3597" s="279"/>
      <c r="V3597" s="16"/>
      <c r="X3597" s="16"/>
      <c r="Z3597" s="277"/>
    </row>
    <row r="3598" spans="2:26">
      <c r="B3598" s="120"/>
      <c r="C3598" s="249"/>
      <c r="D3598" s="242"/>
      <c r="E3598" s="157"/>
      <c r="T3598" s="16"/>
      <c r="U3598" s="279"/>
      <c r="V3598" s="16"/>
      <c r="X3598" s="16"/>
      <c r="Z3598" s="277"/>
    </row>
    <row r="3599" spans="2:26">
      <c r="B3599" s="120"/>
      <c r="C3599" s="249"/>
      <c r="D3599" s="242"/>
      <c r="E3599" s="157"/>
      <c r="T3599" s="16"/>
      <c r="U3599" s="279"/>
      <c r="V3599" s="16"/>
      <c r="X3599" s="16"/>
      <c r="Z3599" s="277"/>
    </row>
    <row r="3600" spans="2:26">
      <c r="B3600" s="120"/>
      <c r="D3600" s="242"/>
      <c r="E3600" s="157"/>
      <c r="T3600" s="16"/>
      <c r="U3600" s="279"/>
      <c r="V3600" s="16"/>
      <c r="X3600" s="16"/>
    </row>
    <row r="3601" spans="2:26">
      <c r="B3601" s="120"/>
      <c r="C3601" s="249"/>
      <c r="D3601" s="242"/>
      <c r="E3601" s="157"/>
      <c r="T3601" s="16"/>
      <c r="U3601" s="279"/>
      <c r="V3601" s="16"/>
      <c r="X3601" s="16"/>
      <c r="Z3601" s="277"/>
    </row>
    <row r="3602" spans="2:26">
      <c r="B3602" s="120"/>
      <c r="C3602" s="249"/>
      <c r="D3602" s="242"/>
      <c r="E3602" s="157"/>
      <c r="T3602" s="16"/>
      <c r="U3602" s="279"/>
      <c r="V3602" s="16"/>
      <c r="X3602" s="16"/>
      <c r="Z3602" s="277"/>
    </row>
    <row r="3603" spans="2:26">
      <c r="B3603" s="120"/>
      <c r="C3603" s="249"/>
      <c r="D3603" s="242"/>
      <c r="E3603" s="157"/>
      <c r="T3603" s="16"/>
      <c r="U3603" s="279"/>
      <c r="V3603" s="16"/>
      <c r="X3603" s="16"/>
      <c r="Z3603" s="277"/>
    </row>
    <row r="3604" spans="2:26">
      <c r="B3604" s="120"/>
      <c r="C3604" s="249"/>
      <c r="D3604" s="242"/>
      <c r="E3604" s="157"/>
      <c r="T3604" s="16"/>
      <c r="U3604" s="279"/>
      <c r="V3604" s="16"/>
      <c r="X3604" s="16"/>
      <c r="Z3604" s="277"/>
    </row>
    <row r="3605" spans="2:26">
      <c r="B3605" s="120"/>
      <c r="C3605" s="249"/>
      <c r="D3605" s="242"/>
      <c r="E3605" s="157"/>
      <c r="T3605" s="16"/>
      <c r="U3605" s="279"/>
      <c r="V3605" s="16"/>
      <c r="X3605" s="16"/>
      <c r="Z3605" s="277"/>
    </row>
    <row r="3606" spans="2:26">
      <c r="B3606" s="120"/>
      <c r="C3606" s="249"/>
      <c r="D3606" s="242"/>
      <c r="E3606" s="157"/>
      <c r="T3606" s="16"/>
      <c r="U3606" s="279"/>
      <c r="V3606" s="16"/>
      <c r="X3606" s="16"/>
      <c r="Z3606" s="277"/>
    </row>
    <row r="3607" spans="2:26">
      <c r="B3607" s="120"/>
      <c r="C3607" s="249"/>
      <c r="D3607" s="242"/>
      <c r="E3607" s="157"/>
      <c r="T3607" s="16"/>
      <c r="U3607" s="279"/>
      <c r="V3607" s="16"/>
      <c r="X3607" s="16"/>
      <c r="Z3607" s="277"/>
    </row>
    <row r="3608" spans="2:26">
      <c r="B3608" s="120"/>
      <c r="C3608" s="249"/>
      <c r="D3608" s="242"/>
      <c r="E3608" s="157"/>
      <c r="T3608" s="16"/>
      <c r="U3608" s="279"/>
      <c r="V3608" s="16"/>
      <c r="X3608" s="16"/>
      <c r="Z3608" s="277"/>
    </row>
    <row r="3609" spans="2:26">
      <c r="B3609" s="120"/>
      <c r="C3609" s="249"/>
      <c r="D3609" s="242"/>
      <c r="E3609" s="157"/>
      <c r="T3609" s="16"/>
      <c r="U3609" s="279"/>
      <c r="V3609" s="16"/>
      <c r="X3609" s="16"/>
      <c r="Z3609" s="277"/>
    </row>
    <row r="3610" spans="2:26">
      <c r="B3610" s="120"/>
      <c r="C3610" s="249"/>
      <c r="D3610" s="242"/>
      <c r="E3610" s="157"/>
      <c r="T3610" s="16"/>
      <c r="U3610" s="279"/>
      <c r="V3610" s="16"/>
      <c r="X3610" s="16"/>
      <c r="Z3610" s="277"/>
    </row>
    <row r="3611" spans="2:26">
      <c r="B3611" s="120"/>
      <c r="C3611" s="249"/>
      <c r="D3611" s="242"/>
      <c r="E3611" s="157"/>
      <c r="T3611" s="16"/>
      <c r="U3611" s="279"/>
      <c r="V3611" s="16"/>
      <c r="X3611" s="16"/>
      <c r="Z3611" s="277"/>
    </row>
    <row r="3612" spans="2:26">
      <c r="B3612" s="120"/>
      <c r="C3612" s="249"/>
      <c r="D3612" s="242"/>
      <c r="E3612" s="157"/>
      <c r="T3612" s="16"/>
      <c r="U3612" s="279"/>
      <c r="V3612" s="16"/>
      <c r="X3612" s="16"/>
      <c r="Z3612" s="277"/>
    </row>
    <row r="3613" spans="2:26">
      <c r="B3613" s="120"/>
      <c r="C3613" s="249"/>
      <c r="D3613" s="242"/>
      <c r="E3613" s="157"/>
      <c r="T3613" s="16"/>
      <c r="U3613" s="279"/>
      <c r="V3613" s="16"/>
      <c r="X3613" s="16"/>
      <c r="Z3613" s="277"/>
    </row>
    <row r="3614" spans="2:26">
      <c r="B3614" s="120"/>
      <c r="D3614" s="242"/>
      <c r="E3614" s="157"/>
      <c r="T3614" s="16"/>
      <c r="U3614" s="279"/>
      <c r="V3614" s="16"/>
      <c r="X3614" s="16"/>
    </row>
    <row r="3615" spans="2:26">
      <c r="B3615" s="120"/>
      <c r="D3615" s="242"/>
      <c r="E3615" s="157"/>
      <c r="T3615" s="16"/>
      <c r="U3615" s="279"/>
      <c r="V3615" s="16"/>
      <c r="X3615" s="16"/>
    </row>
    <row r="3616" spans="2:26">
      <c r="B3616" s="120"/>
      <c r="D3616" s="242"/>
      <c r="E3616" s="157"/>
      <c r="T3616" s="16"/>
      <c r="U3616" s="279"/>
      <c r="V3616" s="16"/>
      <c r="X3616" s="16"/>
    </row>
    <row r="3617" spans="2:26">
      <c r="B3617" s="120"/>
      <c r="C3617" s="249"/>
      <c r="D3617" s="242"/>
      <c r="E3617" s="157"/>
      <c r="T3617" s="16"/>
      <c r="U3617" s="279"/>
      <c r="V3617" s="16"/>
      <c r="X3617" s="16"/>
      <c r="Z3617" s="277"/>
    </row>
    <row r="3618" spans="2:26">
      <c r="B3618" s="120"/>
      <c r="D3618" s="242"/>
      <c r="E3618" s="157"/>
      <c r="T3618" s="16"/>
      <c r="U3618" s="279"/>
      <c r="V3618" s="16"/>
      <c r="X3618" s="16"/>
    </row>
    <row r="3619" spans="2:26">
      <c r="B3619" s="120"/>
      <c r="C3619" s="249"/>
      <c r="D3619" s="242"/>
      <c r="E3619" s="157"/>
      <c r="T3619" s="16"/>
      <c r="U3619" s="279"/>
      <c r="V3619" s="16"/>
      <c r="X3619" s="16"/>
      <c r="Z3619" s="277"/>
    </row>
    <row r="3620" spans="2:26">
      <c r="B3620" s="120"/>
      <c r="C3620" s="249"/>
      <c r="D3620" s="242"/>
      <c r="E3620" s="157"/>
      <c r="T3620" s="16"/>
      <c r="U3620" s="279"/>
      <c r="V3620" s="16"/>
      <c r="X3620" s="16"/>
      <c r="Z3620" s="277"/>
    </row>
    <row r="3621" spans="2:26">
      <c r="B3621" s="120"/>
      <c r="C3621" s="249"/>
      <c r="D3621" s="242"/>
      <c r="E3621" s="157"/>
      <c r="T3621" s="16"/>
      <c r="U3621" s="279"/>
      <c r="V3621" s="16"/>
      <c r="X3621" s="16"/>
      <c r="Z3621" s="277"/>
    </row>
    <row r="3622" spans="2:26">
      <c r="B3622" s="120"/>
      <c r="C3622" s="249"/>
      <c r="D3622" s="242"/>
      <c r="E3622" s="157"/>
      <c r="T3622" s="16"/>
      <c r="U3622" s="279"/>
      <c r="V3622" s="16"/>
      <c r="X3622" s="16"/>
      <c r="Z3622" s="277"/>
    </row>
    <row r="3623" spans="2:26">
      <c r="B3623" s="120"/>
      <c r="C3623" s="249"/>
      <c r="D3623" s="242"/>
      <c r="E3623" s="157"/>
      <c r="T3623" s="16"/>
      <c r="U3623" s="279"/>
      <c r="V3623" s="16"/>
      <c r="X3623" s="16"/>
      <c r="Z3623" s="277"/>
    </row>
    <row r="3624" spans="2:26">
      <c r="B3624" s="120"/>
      <c r="C3624" s="249"/>
      <c r="D3624" s="242"/>
      <c r="E3624" s="157"/>
      <c r="T3624" s="16"/>
      <c r="U3624" s="279"/>
      <c r="V3624" s="16"/>
      <c r="X3624" s="16"/>
      <c r="Z3624" s="277"/>
    </row>
    <row r="3625" spans="2:26">
      <c r="B3625" s="120"/>
      <c r="C3625" s="249"/>
      <c r="D3625" s="242"/>
      <c r="E3625" s="157"/>
      <c r="T3625" s="16"/>
      <c r="U3625" s="279"/>
      <c r="V3625" s="16"/>
      <c r="X3625" s="16"/>
      <c r="Z3625" s="277"/>
    </row>
    <row r="3626" spans="2:26">
      <c r="B3626" s="120"/>
      <c r="C3626" s="249"/>
      <c r="D3626" s="242"/>
      <c r="E3626" s="157"/>
      <c r="T3626" s="16"/>
      <c r="U3626" s="279"/>
      <c r="V3626" s="16"/>
      <c r="X3626" s="16"/>
      <c r="Z3626" s="277"/>
    </row>
    <row r="3627" spans="2:26">
      <c r="B3627" s="120"/>
      <c r="D3627" s="242"/>
      <c r="E3627" s="157"/>
      <c r="T3627" s="16"/>
      <c r="U3627" s="279"/>
      <c r="V3627" s="16"/>
      <c r="X3627" s="16"/>
    </row>
    <row r="3628" spans="2:26">
      <c r="B3628" s="120"/>
      <c r="C3628" s="249"/>
      <c r="D3628" s="242"/>
      <c r="E3628" s="157"/>
      <c r="T3628" s="16"/>
      <c r="U3628" s="279"/>
      <c r="V3628" s="16"/>
      <c r="X3628" s="16"/>
      <c r="Z3628" s="277"/>
    </row>
    <row r="3629" spans="2:26">
      <c r="B3629" s="120"/>
      <c r="C3629" s="249"/>
      <c r="D3629" s="242"/>
      <c r="E3629" s="157"/>
      <c r="T3629" s="16"/>
      <c r="U3629" s="279"/>
      <c r="V3629" s="16"/>
      <c r="X3629" s="16"/>
      <c r="Z3629" s="277"/>
    </row>
    <row r="3630" spans="2:26">
      <c r="B3630" s="120"/>
      <c r="C3630" s="249"/>
      <c r="D3630" s="242"/>
      <c r="E3630" s="157"/>
      <c r="T3630" s="16"/>
      <c r="U3630" s="279"/>
      <c r="V3630" s="16"/>
      <c r="X3630" s="16"/>
      <c r="Z3630" s="277"/>
    </row>
    <row r="3631" spans="2:26">
      <c r="B3631" s="120"/>
      <c r="C3631" s="249"/>
      <c r="D3631" s="242"/>
      <c r="E3631" s="157"/>
      <c r="T3631" s="16"/>
      <c r="U3631" s="279"/>
      <c r="V3631" s="16"/>
      <c r="X3631" s="16"/>
      <c r="Z3631" s="277"/>
    </row>
    <row r="3632" spans="2:26">
      <c r="B3632" s="120"/>
      <c r="C3632" s="249"/>
      <c r="D3632" s="242"/>
      <c r="E3632" s="157"/>
      <c r="T3632" s="16"/>
      <c r="U3632" s="279"/>
      <c r="V3632" s="16"/>
      <c r="X3632" s="16"/>
      <c r="Z3632" s="277"/>
    </row>
    <row r="3633" spans="2:26">
      <c r="B3633" s="120"/>
      <c r="C3633" s="249"/>
      <c r="D3633" s="242"/>
      <c r="E3633" s="157"/>
      <c r="T3633" s="16"/>
      <c r="U3633" s="279"/>
      <c r="V3633" s="16"/>
      <c r="X3633" s="16"/>
      <c r="Z3633" s="277"/>
    </row>
    <row r="3634" spans="2:26">
      <c r="B3634" s="120"/>
      <c r="C3634" s="249"/>
      <c r="D3634" s="242"/>
      <c r="E3634" s="157"/>
      <c r="T3634" s="16"/>
      <c r="U3634" s="279"/>
      <c r="V3634" s="16"/>
      <c r="X3634" s="16"/>
      <c r="Z3634" s="277"/>
    </row>
    <row r="3635" spans="2:26">
      <c r="B3635" s="120"/>
      <c r="C3635" s="249"/>
      <c r="D3635" s="242"/>
      <c r="E3635" s="157"/>
      <c r="T3635" s="16"/>
      <c r="U3635" s="279"/>
      <c r="V3635" s="16"/>
      <c r="X3635" s="16"/>
      <c r="Z3635" s="277"/>
    </row>
    <row r="3636" spans="2:26">
      <c r="B3636" s="120"/>
      <c r="C3636" s="249"/>
      <c r="D3636" s="242"/>
      <c r="E3636" s="157"/>
      <c r="T3636" s="16"/>
      <c r="U3636" s="279"/>
      <c r="V3636" s="16"/>
      <c r="X3636" s="16"/>
      <c r="Z3636" s="277"/>
    </row>
    <row r="3637" spans="2:26">
      <c r="B3637" s="120"/>
      <c r="C3637" s="249"/>
      <c r="D3637" s="242"/>
      <c r="E3637" s="157"/>
      <c r="T3637" s="16"/>
      <c r="U3637" s="279"/>
      <c r="V3637" s="16"/>
      <c r="X3637" s="16"/>
      <c r="Z3637" s="277"/>
    </row>
    <row r="3638" spans="2:26">
      <c r="B3638" s="120"/>
      <c r="C3638" s="249"/>
      <c r="D3638" s="242"/>
      <c r="E3638" s="157"/>
      <c r="T3638" s="16"/>
      <c r="U3638" s="279"/>
      <c r="V3638" s="16"/>
      <c r="X3638" s="16"/>
      <c r="Z3638" s="277"/>
    </row>
    <row r="3639" spans="2:26">
      <c r="B3639" s="120"/>
      <c r="D3639" s="242"/>
      <c r="E3639" s="157"/>
      <c r="T3639" s="16"/>
      <c r="U3639" s="279"/>
      <c r="V3639" s="16"/>
      <c r="X3639" s="16"/>
    </row>
    <row r="3640" spans="2:26">
      <c r="B3640" s="120"/>
      <c r="C3640" s="249"/>
      <c r="D3640" s="242"/>
      <c r="E3640" s="157"/>
      <c r="T3640" s="16"/>
      <c r="U3640" s="279"/>
      <c r="V3640" s="16"/>
      <c r="X3640" s="16"/>
      <c r="Z3640" s="277"/>
    </row>
    <row r="3641" spans="2:26">
      <c r="B3641" s="120"/>
      <c r="D3641" s="242"/>
      <c r="E3641" s="157"/>
      <c r="T3641" s="16"/>
      <c r="U3641" s="279"/>
      <c r="V3641" s="16"/>
      <c r="X3641" s="16"/>
    </row>
    <row r="3642" spans="2:26">
      <c r="B3642" s="120"/>
      <c r="C3642" s="249"/>
      <c r="D3642" s="242"/>
      <c r="E3642" s="157"/>
      <c r="T3642" s="16"/>
      <c r="U3642" s="279"/>
      <c r="V3642" s="16"/>
      <c r="X3642" s="16"/>
      <c r="Z3642" s="277"/>
    </row>
    <row r="3643" spans="2:26">
      <c r="B3643" s="120"/>
      <c r="D3643" s="242"/>
      <c r="E3643" s="157"/>
      <c r="T3643" s="16"/>
      <c r="U3643" s="279"/>
      <c r="V3643" s="16"/>
      <c r="X3643" s="16"/>
    </row>
    <row r="3644" spans="2:26">
      <c r="B3644" s="120"/>
      <c r="C3644" s="249"/>
      <c r="D3644" s="242"/>
      <c r="E3644" s="157"/>
      <c r="T3644" s="16"/>
      <c r="U3644" s="279"/>
      <c r="V3644" s="16"/>
      <c r="X3644" s="16"/>
      <c r="Z3644" s="277"/>
    </row>
    <row r="3645" spans="2:26">
      <c r="B3645" s="120"/>
      <c r="C3645" s="249"/>
      <c r="D3645" s="242"/>
      <c r="E3645" s="157"/>
      <c r="T3645" s="16"/>
      <c r="U3645" s="279"/>
      <c r="V3645" s="16"/>
      <c r="X3645" s="16"/>
      <c r="Z3645" s="277"/>
    </row>
    <row r="3646" spans="2:26">
      <c r="B3646" s="120"/>
      <c r="C3646" s="249"/>
      <c r="D3646" s="242"/>
      <c r="E3646" s="157"/>
      <c r="T3646" s="16"/>
      <c r="U3646" s="279"/>
      <c r="V3646" s="16"/>
      <c r="X3646" s="16"/>
      <c r="Z3646" s="277"/>
    </row>
    <row r="3647" spans="2:26">
      <c r="B3647" s="120"/>
      <c r="C3647" s="249"/>
      <c r="D3647" s="242"/>
      <c r="E3647" s="157"/>
      <c r="T3647" s="16"/>
      <c r="U3647" s="279"/>
      <c r="V3647" s="16"/>
      <c r="X3647" s="16"/>
      <c r="Z3647" s="277"/>
    </row>
    <row r="3648" spans="2:26">
      <c r="B3648" s="120"/>
      <c r="C3648" s="249"/>
      <c r="D3648" s="242"/>
      <c r="E3648" s="157"/>
      <c r="T3648" s="16"/>
      <c r="U3648" s="279"/>
      <c r="V3648" s="16"/>
      <c r="X3648" s="16"/>
      <c r="Z3648" s="277"/>
    </row>
    <row r="3649" spans="2:26">
      <c r="B3649" s="120"/>
      <c r="C3649" s="249"/>
      <c r="D3649" s="242"/>
      <c r="E3649" s="157"/>
      <c r="T3649" s="16"/>
      <c r="U3649" s="279"/>
      <c r="V3649" s="16"/>
      <c r="X3649" s="16"/>
      <c r="Z3649" s="277"/>
    </row>
    <row r="3650" spans="2:26">
      <c r="B3650" s="120"/>
      <c r="C3650" s="249"/>
      <c r="D3650" s="242"/>
      <c r="E3650" s="157"/>
      <c r="T3650" s="16"/>
      <c r="U3650" s="279"/>
      <c r="V3650" s="16"/>
      <c r="X3650" s="16"/>
      <c r="Z3650" s="277"/>
    </row>
    <row r="3651" spans="2:26">
      <c r="B3651" s="120"/>
      <c r="C3651" s="249"/>
      <c r="D3651" s="242"/>
      <c r="E3651" s="157"/>
      <c r="T3651" s="16"/>
      <c r="U3651" s="279"/>
      <c r="V3651" s="16"/>
      <c r="X3651" s="16"/>
      <c r="Z3651" s="277"/>
    </row>
    <row r="3652" spans="2:26">
      <c r="B3652" s="120"/>
      <c r="C3652" s="249"/>
      <c r="D3652" s="242"/>
      <c r="E3652" s="157"/>
      <c r="T3652" s="16"/>
      <c r="U3652" s="279"/>
      <c r="V3652" s="16"/>
      <c r="X3652" s="16"/>
      <c r="Z3652" s="277"/>
    </row>
    <row r="3653" spans="2:26">
      <c r="B3653" s="120"/>
      <c r="C3653" s="249"/>
      <c r="D3653" s="242"/>
      <c r="E3653" s="157"/>
      <c r="T3653" s="16"/>
      <c r="U3653" s="279"/>
      <c r="V3653" s="16"/>
      <c r="X3653" s="16"/>
      <c r="Z3653" s="277"/>
    </row>
    <row r="3654" spans="2:26">
      <c r="B3654" s="120"/>
      <c r="C3654" s="249"/>
      <c r="D3654" s="242"/>
      <c r="E3654" s="157"/>
      <c r="T3654" s="16"/>
      <c r="U3654" s="279"/>
      <c r="V3654" s="16"/>
      <c r="X3654" s="16"/>
      <c r="Z3654" s="277"/>
    </row>
    <row r="3655" spans="2:26">
      <c r="B3655" s="120"/>
      <c r="C3655" s="249"/>
      <c r="D3655" s="242"/>
      <c r="E3655" s="157"/>
      <c r="T3655" s="16"/>
      <c r="U3655" s="279"/>
      <c r="V3655" s="16"/>
      <c r="X3655" s="16"/>
      <c r="Z3655" s="277"/>
    </row>
    <row r="3656" spans="2:26">
      <c r="B3656" s="120"/>
      <c r="C3656" s="249"/>
      <c r="D3656" s="242"/>
      <c r="E3656" s="157"/>
      <c r="T3656" s="16"/>
      <c r="U3656" s="279"/>
      <c r="V3656" s="16"/>
      <c r="X3656" s="16"/>
      <c r="Z3656" s="277"/>
    </row>
    <row r="3657" spans="2:26">
      <c r="B3657" s="120"/>
      <c r="C3657" s="249"/>
      <c r="D3657" s="242"/>
      <c r="E3657" s="157"/>
      <c r="T3657" s="16"/>
      <c r="U3657" s="279"/>
      <c r="V3657" s="16"/>
      <c r="X3657" s="16"/>
      <c r="Z3657" s="277"/>
    </row>
    <row r="3658" spans="2:26">
      <c r="B3658" s="120"/>
      <c r="C3658" s="249"/>
      <c r="D3658" s="242"/>
      <c r="E3658" s="157"/>
      <c r="T3658" s="16"/>
      <c r="U3658" s="279"/>
      <c r="V3658" s="16"/>
      <c r="X3658" s="16"/>
      <c r="Z3658" s="277"/>
    </row>
    <row r="3659" spans="2:26">
      <c r="B3659" s="120"/>
      <c r="C3659" s="249"/>
      <c r="D3659" s="242"/>
      <c r="E3659" s="157"/>
      <c r="T3659" s="16"/>
      <c r="U3659" s="279"/>
      <c r="V3659" s="16"/>
      <c r="X3659" s="16"/>
      <c r="Z3659" s="277"/>
    </row>
    <row r="3660" spans="2:26">
      <c r="B3660" s="120"/>
      <c r="C3660" s="249"/>
      <c r="D3660" s="242"/>
      <c r="E3660" s="157"/>
      <c r="T3660" s="16"/>
      <c r="U3660" s="279"/>
      <c r="V3660" s="16"/>
      <c r="X3660" s="16"/>
      <c r="Z3660" s="277"/>
    </row>
    <row r="3661" spans="2:26">
      <c r="B3661" s="120"/>
      <c r="C3661" s="249"/>
      <c r="D3661" s="242"/>
      <c r="E3661" s="157"/>
      <c r="T3661" s="16"/>
      <c r="U3661" s="279"/>
      <c r="V3661" s="16"/>
      <c r="X3661" s="16"/>
      <c r="Z3661" s="277"/>
    </row>
    <row r="3662" spans="2:26">
      <c r="B3662" s="120"/>
      <c r="C3662" s="249"/>
      <c r="D3662" s="242"/>
      <c r="E3662" s="157"/>
      <c r="T3662" s="16"/>
      <c r="U3662" s="279"/>
      <c r="V3662" s="16"/>
      <c r="X3662" s="16"/>
      <c r="Z3662" s="277"/>
    </row>
    <row r="3663" spans="2:26">
      <c r="B3663" s="120"/>
      <c r="C3663" s="249"/>
      <c r="D3663" s="242"/>
      <c r="E3663" s="157"/>
      <c r="T3663" s="16"/>
      <c r="U3663" s="279"/>
      <c r="V3663" s="16"/>
      <c r="X3663" s="16"/>
      <c r="Z3663" s="277"/>
    </row>
    <row r="3664" spans="2:26">
      <c r="B3664" s="120"/>
      <c r="C3664" s="249"/>
      <c r="D3664" s="242"/>
      <c r="E3664" s="157"/>
      <c r="T3664" s="16"/>
      <c r="U3664" s="279"/>
      <c r="V3664" s="16"/>
      <c r="X3664" s="16"/>
      <c r="Z3664" s="277"/>
    </row>
    <row r="3665" spans="2:26">
      <c r="B3665" s="120"/>
      <c r="C3665" s="249"/>
      <c r="D3665" s="242"/>
      <c r="E3665" s="157"/>
      <c r="T3665" s="16"/>
      <c r="U3665" s="279"/>
      <c r="V3665" s="16"/>
      <c r="X3665" s="16"/>
      <c r="Z3665" s="277"/>
    </row>
    <row r="3666" spans="2:26">
      <c r="B3666" s="120"/>
      <c r="C3666" s="249"/>
      <c r="D3666" s="242"/>
      <c r="E3666" s="157"/>
      <c r="T3666" s="16"/>
      <c r="U3666" s="279"/>
      <c r="V3666" s="16"/>
      <c r="X3666" s="16"/>
      <c r="Z3666" s="277"/>
    </row>
    <row r="3667" spans="2:26">
      <c r="B3667" s="120"/>
      <c r="C3667" s="249"/>
      <c r="D3667" s="242"/>
      <c r="E3667" s="157"/>
      <c r="T3667" s="16"/>
      <c r="U3667" s="279"/>
      <c r="V3667" s="16"/>
      <c r="X3667" s="16"/>
      <c r="Z3667" s="277"/>
    </row>
    <row r="3668" spans="2:26">
      <c r="B3668" s="120"/>
      <c r="C3668" s="249"/>
      <c r="D3668" s="242"/>
      <c r="E3668" s="157"/>
      <c r="T3668" s="16"/>
      <c r="U3668" s="279"/>
      <c r="V3668" s="16"/>
      <c r="X3668" s="16"/>
      <c r="Z3668" s="277"/>
    </row>
    <row r="3669" spans="2:26">
      <c r="B3669" s="120"/>
      <c r="C3669" s="249"/>
      <c r="D3669" s="242"/>
      <c r="E3669" s="157"/>
      <c r="T3669" s="16"/>
      <c r="U3669" s="279"/>
      <c r="V3669" s="16"/>
      <c r="X3669" s="16"/>
      <c r="Z3669" s="277"/>
    </row>
    <row r="3670" spans="2:26">
      <c r="B3670" s="120"/>
      <c r="C3670" s="249"/>
      <c r="D3670" s="242"/>
      <c r="E3670" s="157"/>
      <c r="T3670" s="16"/>
      <c r="U3670" s="279"/>
      <c r="V3670" s="16"/>
      <c r="X3670" s="16"/>
      <c r="Z3670" s="277"/>
    </row>
    <row r="3671" spans="2:26">
      <c r="B3671" s="120"/>
      <c r="C3671" s="249"/>
      <c r="D3671" s="242"/>
      <c r="E3671" s="157"/>
      <c r="T3671" s="16"/>
      <c r="U3671" s="279"/>
      <c r="V3671" s="16"/>
      <c r="X3671" s="16"/>
      <c r="Z3671" s="277"/>
    </row>
    <row r="3672" spans="2:26">
      <c r="B3672" s="120"/>
      <c r="C3672" s="249"/>
      <c r="D3672" s="242"/>
      <c r="E3672" s="157"/>
      <c r="T3672" s="16"/>
      <c r="U3672" s="279"/>
      <c r="V3672" s="16"/>
      <c r="X3672" s="16"/>
      <c r="Z3672" s="277"/>
    </row>
    <row r="3673" spans="2:26">
      <c r="B3673" s="120"/>
      <c r="C3673" s="249"/>
      <c r="D3673" s="242"/>
      <c r="E3673" s="157"/>
      <c r="T3673" s="16"/>
      <c r="U3673" s="279"/>
      <c r="V3673" s="16"/>
      <c r="X3673" s="16"/>
      <c r="Z3673" s="277"/>
    </row>
    <row r="3674" spans="2:26">
      <c r="B3674" s="120"/>
      <c r="C3674" s="249"/>
      <c r="D3674" s="242"/>
      <c r="E3674" s="157"/>
      <c r="T3674" s="16"/>
      <c r="U3674" s="279"/>
      <c r="V3674" s="16"/>
      <c r="X3674" s="16"/>
      <c r="Z3674" s="277"/>
    </row>
    <row r="3675" spans="2:26">
      <c r="B3675" s="120"/>
      <c r="C3675" s="249"/>
      <c r="D3675" s="242"/>
      <c r="E3675" s="157"/>
      <c r="T3675" s="16"/>
      <c r="U3675" s="279"/>
      <c r="V3675" s="16"/>
      <c r="X3675" s="16"/>
      <c r="Z3675" s="277"/>
    </row>
    <row r="3676" spans="2:26">
      <c r="B3676" s="120"/>
      <c r="C3676" s="249"/>
      <c r="D3676" s="242"/>
      <c r="E3676" s="157"/>
      <c r="T3676" s="16"/>
      <c r="U3676" s="279"/>
      <c r="V3676" s="16"/>
      <c r="X3676" s="16"/>
      <c r="Z3676" s="277"/>
    </row>
    <row r="3677" spans="2:26">
      <c r="B3677" s="120"/>
      <c r="C3677" s="249"/>
      <c r="D3677" s="242"/>
      <c r="E3677" s="157"/>
      <c r="T3677" s="16"/>
      <c r="U3677" s="279"/>
      <c r="V3677" s="16"/>
      <c r="X3677" s="16"/>
      <c r="Z3677" s="277"/>
    </row>
    <row r="3678" spans="2:26">
      <c r="B3678" s="120"/>
      <c r="C3678" s="249"/>
      <c r="D3678" s="242"/>
      <c r="E3678" s="157"/>
      <c r="T3678" s="16"/>
      <c r="U3678" s="279"/>
      <c r="V3678" s="16"/>
      <c r="X3678" s="16"/>
      <c r="Z3678" s="277"/>
    </row>
    <row r="3679" spans="2:26">
      <c r="B3679" s="120"/>
      <c r="C3679" s="249"/>
      <c r="D3679" s="242"/>
      <c r="E3679" s="157"/>
      <c r="T3679" s="16"/>
      <c r="U3679" s="279"/>
      <c r="V3679" s="16"/>
      <c r="X3679" s="16"/>
      <c r="Z3679" s="277"/>
    </row>
    <row r="3680" spans="2:26">
      <c r="B3680" s="120"/>
      <c r="C3680" s="249"/>
      <c r="D3680" s="242"/>
      <c r="E3680" s="157"/>
      <c r="T3680" s="16"/>
      <c r="U3680" s="279"/>
      <c r="V3680" s="16"/>
      <c r="X3680" s="16"/>
      <c r="Z3680" s="277"/>
    </row>
    <row r="3681" spans="2:26">
      <c r="B3681" s="120"/>
      <c r="C3681" s="249"/>
      <c r="D3681" s="242"/>
      <c r="E3681" s="157"/>
      <c r="T3681" s="16"/>
      <c r="U3681" s="279"/>
      <c r="V3681" s="16"/>
      <c r="X3681" s="16"/>
      <c r="Z3681" s="277"/>
    </row>
    <row r="3682" spans="2:26">
      <c r="B3682" s="120"/>
      <c r="C3682" s="249"/>
      <c r="D3682" s="242"/>
      <c r="E3682" s="157"/>
      <c r="T3682" s="16"/>
      <c r="U3682" s="279"/>
      <c r="V3682" s="16"/>
      <c r="X3682" s="16"/>
      <c r="Z3682" s="277"/>
    </row>
    <row r="3683" spans="2:26">
      <c r="B3683" s="120"/>
      <c r="C3683" s="249"/>
      <c r="D3683" s="242"/>
      <c r="E3683" s="157"/>
      <c r="T3683" s="16"/>
      <c r="U3683" s="279"/>
      <c r="V3683" s="16"/>
      <c r="X3683" s="16"/>
      <c r="Z3683" s="277"/>
    </row>
    <row r="3684" spans="2:26">
      <c r="B3684" s="120"/>
      <c r="C3684" s="249"/>
      <c r="D3684" s="242"/>
      <c r="E3684" s="157"/>
      <c r="T3684" s="16"/>
      <c r="U3684" s="279"/>
      <c r="V3684" s="16"/>
      <c r="X3684" s="16"/>
      <c r="Z3684" s="277"/>
    </row>
    <row r="3685" spans="2:26">
      <c r="B3685" s="120"/>
      <c r="C3685" s="249"/>
      <c r="D3685" s="242"/>
      <c r="E3685" s="157"/>
      <c r="T3685" s="16"/>
      <c r="U3685" s="279"/>
      <c r="V3685" s="16"/>
      <c r="X3685" s="16"/>
      <c r="Z3685" s="277"/>
    </row>
    <row r="3686" spans="2:26">
      <c r="B3686" s="120"/>
      <c r="C3686" s="249"/>
      <c r="D3686" s="242"/>
      <c r="E3686" s="157"/>
      <c r="T3686" s="16"/>
      <c r="U3686" s="279"/>
      <c r="V3686" s="16"/>
      <c r="X3686" s="16"/>
      <c r="Z3686" s="277"/>
    </row>
    <row r="3687" spans="2:26">
      <c r="B3687" s="120"/>
      <c r="C3687" s="249"/>
      <c r="D3687" s="242"/>
      <c r="E3687" s="157"/>
      <c r="T3687" s="16"/>
      <c r="U3687" s="279"/>
      <c r="V3687" s="16"/>
      <c r="X3687" s="16"/>
      <c r="Z3687" s="277"/>
    </row>
    <row r="3688" spans="2:26">
      <c r="B3688" s="120"/>
      <c r="C3688" s="249"/>
      <c r="D3688" s="242"/>
      <c r="E3688" s="157"/>
      <c r="T3688" s="16"/>
      <c r="U3688" s="279"/>
      <c r="V3688" s="16"/>
      <c r="X3688" s="16"/>
      <c r="Z3688" s="277"/>
    </row>
    <row r="3689" spans="2:26">
      <c r="B3689" s="120"/>
      <c r="C3689" s="249"/>
      <c r="D3689" s="242"/>
      <c r="E3689" s="157"/>
      <c r="T3689" s="16"/>
      <c r="U3689" s="279"/>
      <c r="V3689" s="16"/>
      <c r="X3689" s="16"/>
      <c r="Z3689" s="277"/>
    </row>
    <row r="3690" spans="2:26">
      <c r="B3690" s="120"/>
      <c r="C3690" s="249"/>
      <c r="D3690" s="242"/>
      <c r="E3690" s="157"/>
      <c r="T3690" s="16"/>
      <c r="U3690" s="279"/>
      <c r="V3690" s="16"/>
      <c r="X3690" s="16"/>
      <c r="Z3690" s="277"/>
    </row>
    <row r="3691" spans="2:26">
      <c r="B3691" s="120"/>
      <c r="C3691" s="249"/>
      <c r="D3691" s="242"/>
      <c r="E3691" s="157"/>
      <c r="T3691" s="16"/>
      <c r="U3691" s="279"/>
      <c r="V3691" s="16"/>
      <c r="X3691" s="16"/>
      <c r="Z3691" s="277"/>
    </row>
    <row r="3692" spans="2:26">
      <c r="B3692" s="120"/>
      <c r="C3692" s="249"/>
      <c r="D3692" s="242"/>
      <c r="E3692" s="157"/>
      <c r="T3692" s="16"/>
      <c r="U3692" s="279"/>
      <c r="V3692" s="16"/>
      <c r="X3692" s="16"/>
      <c r="Z3692" s="277"/>
    </row>
    <row r="3693" spans="2:26">
      <c r="B3693" s="120"/>
      <c r="C3693" s="249"/>
      <c r="D3693" s="242"/>
      <c r="E3693" s="157"/>
      <c r="T3693" s="16"/>
      <c r="U3693" s="279"/>
      <c r="V3693" s="16"/>
      <c r="X3693" s="16"/>
      <c r="Z3693" s="277"/>
    </row>
    <row r="3694" spans="2:26">
      <c r="B3694" s="120"/>
      <c r="C3694" s="249"/>
      <c r="D3694" s="242"/>
      <c r="E3694" s="157"/>
      <c r="T3694" s="16"/>
      <c r="U3694" s="279"/>
      <c r="V3694" s="16"/>
      <c r="X3694" s="16"/>
      <c r="Z3694" s="277"/>
    </row>
    <row r="3695" spans="2:26">
      <c r="B3695" s="120"/>
      <c r="C3695" s="249"/>
      <c r="D3695" s="242"/>
      <c r="E3695" s="157"/>
      <c r="T3695" s="16"/>
      <c r="U3695" s="279"/>
      <c r="V3695" s="16"/>
      <c r="X3695" s="16"/>
      <c r="Z3695" s="277"/>
    </row>
    <row r="3696" spans="2:26">
      <c r="B3696" s="120"/>
      <c r="C3696" s="249"/>
      <c r="D3696" s="242"/>
      <c r="E3696" s="157"/>
      <c r="T3696" s="16"/>
      <c r="U3696" s="279"/>
      <c r="V3696" s="16"/>
      <c r="X3696" s="16"/>
      <c r="Z3696" s="277"/>
    </row>
    <row r="3697" spans="2:26">
      <c r="B3697" s="120"/>
      <c r="C3697" s="249"/>
      <c r="D3697" s="242"/>
      <c r="E3697" s="157"/>
      <c r="T3697" s="16"/>
      <c r="U3697" s="279"/>
      <c r="V3697" s="16"/>
      <c r="X3697" s="16"/>
      <c r="Z3697" s="277"/>
    </row>
    <row r="3698" spans="2:26">
      <c r="B3698" s="120"/>
      <c r="C3698" s="249"/>
      <c r="D3698" s="242"/>
      <c r="E3698" s="157"/>
      <c r="T3698" s="16"/>
      <c r="U3698" s="279"/>
      <c r="V3698" s="16"/>
      <c r="X3698" s="16"/>
      <c r="Z3698" s="277"/>
    </row>
    <row r="3699" spans="2:26">
      <c r="B3699" s="120"/>
      <c r="C3699" s="249"/>
      <c r="D3699" s="242"/>
      <c r="E3699" s="157"/>
      <c r="T3699" s="16"/>
      <c r="U3699" s="279"/>
      <c r="V3699" s="16"/>
      <c r="X3699" s="16"/>
      <c r="Z3699" s="277"/>
    </row>
    <row r="3700" spans="2:26">
      <c r="B3700" s="120"/>
      <c r="C3700" s="249"/>
      <c r="D3700" s="242"/>
      <c r="E3700" s="157"/>
      <c r="T3700" s="16"/>
      <c r="U3700" s="279"/>
      <c r="V3700" s="16"/>
      <c r="X3700" s="16"/>
      <c r="Z3700" s="277"/>
    </row>
    <row r="3701" spans="2:26">
      <c r="B3701" s="120"/>
      <c r="C3701" s="249"/>
      <c r="D3701" s="242"/>
      <c r="E3701" s="157"/>
      <c r="T3701" s="16"/>
      <c r="U3701" s="279"/>
      <c r="V3701" s="16"/>
      <c r="X3701" s="16"/>
      <c r="Z3701" s="277"/>
    </row>
    <row r="3702" spans="2:26">
      <c r="B3702" s="120"/>
      <c r="C3702" s="249"/>
      <c r="D3702" s="242"/>
      <c r="E3702" s="157"/>
      <c r="T3702" s="16"/>
      <c r="U3702" s="279"/>
      <c r="V3702" s="16"/>
      <c r="X3702" s="16"/>
      <c r="Z3702" s="277"/>
    </row>
    <row r="3703" spans="2:26">
      <c r="B3703" s="120"/>
      <c r="C3703" s="249"/>
      <c r="D3703" s="242"/>
      <c r="E3703" s="157"/>
      <c r="T3703" s="16"/>
      <c r="U3703" s="279"/>
      <c r="V3703" s="16"/>
      <c r="X3703" s="16"/>
      <c r="Z3703" s="277"/>
    </row>
    <row r="3704" spans="2:26">
      <c r="B3704" s="120"/>
      <c r="C3704" s="249"/>
      <c r="D3704" s="242"/>
      <c r="E3704" s="157"/>
      <c r="T3704" s="16"/>
      <c r="U3704" s="279"/>
      <c r="V3704" s="16"/>
      <c r="X3704" s="16"/>
      <c r="Z3704" s="277"/>
    </row>
    <row r="3705" spans="2:26">
      <c r="B3705" s="120"/>
      <c r="C3705" s="249"/>
      <c r="D3705" s="242"/>
      <c r="E3705" s="157"/>
      <c r="T3705" s="16"/>
      <c r="U3705" s="279"/>
      <c r="V3705" s="16"/>
      <c r="X3705" s="16"/>
      <c r="Z3705" s="277"/>
    </row>
    <row r="3706" spans="2:26">
      <c r="B3706" s="120"/>
      <c r="C3706" s="249"/>
      <c r="D3706" s="242"/>
      <c r="E3706" s="157"/>
      <c r="T3706" s="16"/>
      <c r="U3706" s="279"/>
      <c r="V3706" s="16"/>
      <c r="X3706" s="16"/>
      <c r="Z3706" s="277"/>
    </row>
    <row r="3707" spans="2:26">
      <c r="B3707" s="120"/>
      <c r="C3707" s="249"/>
      <c r="D3707" s="242"/>
      <c r="E3707" s="157"/>
      <c r="T3707" s="16"/>
      <c r="U3707" s="279"/>
      <c r="V3707" s="16"/>
      <c r="X3707" s="16"/>
      <c r="Z3707" s="277"/>
    </row>
    <row r="3708" spans="2:26">
      <c r="B3708" s="120"/>
      <c r="C3708" s="249"/>
      <c r="D3708" s="242"/>
      <c r="E3708" s="157"/>
      <c r="T3708" s="16"/>
      <c r="U3708" s="279"/>
      <c r="V3708" s="16"/>
      <c r="X3708" s="16"/>
      <c r="Z3708" s="277"/>
    </row>
    <row r="3709" spans="2:26">
      <c r="B3709" s="120"/>
      <c r="C3709" s="249"/>
      <c r="D3709" s="242"/>
      <c r="E3709" s="157"/>
      <c r="T3709" s="16"/>
      <c r="U3709" s="279"/>
      <c r="V3709" s="16"/>
      <c r="X3709" s="16"/>
      <c r="Z3709" s="277"/>
    </row>
    <row r="3710" spans="2:26">
      <c r="B3710" s="120"/>
      <c r="C3710" s="249"/>
      <c r="D3710" s="242"/>
      <c r="E3710" s="157"/>
      <c r="T3710" s="16"/>
      <c r="U3710" s="279"/>
      <c r="V3710" s="16"/>
      <c r="X3710" s="16"/>
      <c r="Z3710" s="277"/>
    </row>
    <row r="3711" spans="2:26">
      <c r="B3711" s="120"/>
      <c r="C3711" s="249"/>
      <c r="D3711" s="242"/>
      <c r="E3711" s="157"/>
      <c r="T3711" s="16"/>
      <c r="U3711" s="279"/>
      <c r="V3711" s="16"/>
      <c r="X3711" s="16"/>
      <c r="Z3711" s="277"/>
    </row>
    <row r="3712" spans="2:26">
      <c r="B3712" s="120"/>
      <c r="C3712" s="249"/>
      <c r="D3712" s="242"/>
      <c r="E3712" s="157"/>
      <c r="T3712" s="16"/>
      <c r="U3712" s="279"/>
      <c r="V3712" s="16"/>
      <c r="X3712" s="16"/>
      <c r="Z3712" s="277"/>
    </row>
    <row r="3713" spans="2:26">
      <c r="B3713" s="120"/>
      <c r="C3713" s="249"/>
      <c r="D3713" s="242"/>
      <c r="E3713" s="157"/>
      <c r="T3713" s="16"/>
      <c r="U3713" s="279"/>
      <c r="V3713" s="16"/>
      <c r="X3713" s="16"/>
      <c r="Z3713" s="277"/>
    </row>
    <row r="3714" spans="2:26">
      <c r="B3714" s="120"/>
      <c r="C3714" s="249"/>
      <c r="D3714" s="242"/>
      <c r="E3714" s="157"/>
      <c r="T3714" s="16"/>
      <c r="U3714" s="279"/>
      <c r="V3714" s="16"/>
      <c r="X3714" s="16"/>
      <c r="Z3714" s="277"/>
    </row>
    <row r="3715" spans="2:26">
      <c r="B3715" s="120"/>
      <c r="C3715" s="249"/>
      <c r="D3715" s="242"/>
      <c r="E3715" s="157"/>
      <c r="T3715" s="16"/>
      <c r="U3715" s="279"/>
      <c r="V3715" s="16"/>
      <c r="X3715" s="16"/>
      <c r="Z3715" s="277"/>
    </row>
    <row r="3716" spans="2:26">
      <c r="B3716" s="120"/>
      <c r="C3716" s="249"/>
      <c r="D3716" s="242"/>
      <c r="E3716" s="157"/>
      <c r="T3716" s="16"/>
      <c r="U3716" s="279"/>
      <c r="V3716" s="16"/>
      <c r="X3716" s="16"/>
      <c r="Z3716" s="277"/>
    </row>
    <row r="3717" spans="2:26">
      <c r="B3717" s="120"/>
      <c r="C3717" s="249"/>
      <c r="D3717" s="242"/>
      <c r="E3717" s="157"/>
      <c r="T3717" s="16"/>
      <c r="U3717" s="279"/>
      <c r="V3717" s="16"/>
      <c r="X3717" s="16"/>
      <c r="Z3717" s="277"/>
    </row>
    <row r="3718" spans="2:26">
      <c r="B3718" s="120"/>
      <c r="C3718" s="249"/>
      <c r="D3718" s="242"/>
      <c r="E3718" s="157"/>
      <c r="T3718" s="16"/>
      <c r="U3718" s="279"/>
      <c r="V3718" s="16"/>
      <c r="X3718" s="16"/>
      <c r="Z3718" s="277"/>
    </row>
    <row r="3719" spans="2:26">
      <c r="B3719" s="120"/>
      <c r="C3719" s="249"/>
      <c r="D3719" s="242"/>
      <c r="E3719" s="157"/>
      <c r="T3719" s="16"/>
      <c r="U3719" s="279"/>
      <c r="V3719" s="16"/>
      <c r="X3719" s="16"/>
      <c r="Z3719" s="277"/>
    </row>
    <row r="3720" spans="2:26">
      <c r="B3720" s="120"/>
      <c r="C3720" s="249"/>
      <c r="D3720" s="242"/>
      <c r="E3720" s="157"/>
      <c r="T3720" s="16"/>
      <c r="U3720" s="279"/>
      <c r="V3720" s="16"/>
      <c r="X3720" s="16"/>
      <c r="Z3720" s="277"/>
    </row>
    <row r="3721" spans="2:26">
      <c r="B3721" s="120"/>
      <c r="C3721" s="249"/>
      <c r="D3721" s="242"/>
      <c r="E3721" s="157"/>
      <c r="T3721" s="16"/>
      <c r="U3721" s="279"/>
      <c r="V3721" s="16"/>
      <c r="X3721" s="16"/>
      <c r="Z3721" s="277"/>
    </row>
    <row r="3722" spans="2:26">
      <c r="B3722" s="120"/>
      <c r="C3722" s="249"/>
      <c r="D3722" s="242"/>
      <c r="E3722" s="157"/>
      <c r="T3722" s="16"/>
      <c r="U3722" s="279"/>
      <c r="V3722" s="16"/>
      <c r="X3722" s="16"/>
      <c r="Z3722" s="277"/>
    </row>
    <row r="3723" spans="2:26">
      <c r="B3723" s="120"/>
      <c r="C3723" s="249"/>
      <c r="D3723" s="242"/>
      <c r="E3723" s="157"/>
      <c r="T3723" s="16"/>
      <c r="U3723" s="279"/>
      <c r="V3723" s="16"/>
      <c r="X3723" s="16"/>
      <c r="Z3723" s="277"/>
    </row>
    <row r="3724" spans="2:26">
      <c r="B3724" s="120"/>
      <c r="C3724" s="249"/>
      <c r="D3724" s="242"/>
      <c r="E3724" s="157"/>
      <c r="T3724" s="16"/>
      <c r="U3724" s="279"/>
      <c r="V3724" s="16"/>
      <c r="X3724" s="16"/>
      <c r="Z3724" s="277"/>
    </row>
    <row r="3725" spans="2:26">
      <c r="B3725" s="120"/>
      <c r="C3725" s="249"/>
      <c r="D3725" s="242"/>
      <c r="E3725" s="157"/>
      <c r="T3725" s="16"/>
      <c r="U3725" s="279"/>
      <c r="V3725" s="16"/>
      <c r="X3725" s="16"/>
      <c r="Z3725" s="277"/>
    </row>
    <row r="3726" spans="2:26">
      <c r="B3726" s="120"/>
      <c r="C3726" s="249"/>
      <c r="D3726" s="242"/>
      <c r="E3726" s="157"/>
      <c r="T3726" s="16"/>
      <c r="U3726" s="279"/>
      <c r="V3726" s="16"/>
      <c r="X3726" s="16"/>
      <c r="Z3726" s="277"/>
    </row>
    <row r="3727" spans="2:26">
      <c r="B3727" s="120"/>
      <c r="C3727" s="249"/>
      <c r="D3727" s="242"/>
      <c r="E3727" s="157"/>
      <c r="T3727" s="16"/>
      <c r="U3727" s="279"/>
      <c r="V3727" s="16"/>
      <c r="X3727" s="16"/>
      <c r="Z3727" s="277"/>
    </row>
    <row r="3728" spans="2:26">
      <c r="B3728" s="120"/>
      <c r="C3728" s="249"/>
      <c r="D3728" s="242"/>
      <c r="E3728" s="157"/>
      <c r="T3728" s="16"/>
      <c r="U3728" s="279"/>
      <c r="V3728" s="16"/>
      <c r="X3728" s="16"/>
      <c r="Z3728" s="277"/>
    </row>
    <row r="3729" spans="2:26">
      <c r="B3729" s="120"/>
      <c r="C3729" s="249"/>
      <c r="D3729" s="242"/>
      <c r="E3729" s="157"/>
      <c r="T3729" s="16"/>
      <c r="U3729" s="279"/>
      <c r="V3729" s="16"/>
      <c r="X3729" s="16"/>
      <c r="Z3729" s="277"/>
    </row>
    <row r="3730" spans="2:26">
      <c r="B3730" s="120"/>
      <c r="C3730" s="249"/>
      <c r="D3730" s="242"/>
      <c r="E3730" s="157"/>
      <c r="T3730" s="16"/>
      <c r="U3730" s="279"/>
      <c r="V3730" s="16"/>
      <c r="X3730" s="16"/>
      <c r="Z3730" s="277"/>
    </row>
    <row r="3731" spans="2:26">
      <c r="B3731" s="120"/>
      <c r="C3731" s="249"/>
      <c r="D3731" s="242"/>
      <c r="E3731" s="157"/>
      <c r="T3731" s="16"/>
      <c r="U3731" s="279"/>
      <c r="V3731" s="16"/>
      <c r="X3731" s="16"/>
      <c r="Z3731" s="277"/>
    </row>
    <row r="3732" spans="2:26">
      <c r="B3732" s="120"/>
      <c r="C3732" s="249"/>
      <c r="D3732" s="242"/>
      <c r="E3732" s="157"/>
      <c r="T3732" s="16"/>
      <c r="U3732" s="279"/>
      <c r="V3732" s="16"/>
      <c r="X3732" s="16"/>
      <c r="Z3732" s="277"/>
    </row>
    <row r="3733" spans="2:26">
      <c r="B3733" s="120"/>
      <c r="C3733" s="249"/>
      <c r="D3733" s="242"/>
      <c r="E3733" s="157"/>
      <c r="T3733" s="16"/>
      <c r="U3733" s="279"/>
      <c r="V3733" s="16"/>
      <c r="X3733" s="16"/>
      <c r="Z3733" s="277"/>
    </row>
    <row r="3734" spans="2:26">
      <c r="B3734" s="120"/>
      <c r="C3734" s="249"/>
      <c r="D3734" s="242"/>
      <c r="E3734" s="157"/>
      <c r="T3734" s="16"/>
      <c r="U3734" s="279"/>
      <c r="V3734" s="16"/>
      <c r="X3734" s="16"/>
      <c r="Z3734" s="277"/>
    </row>
    <row r="3735" spans="2:26">
      <c r="B3735" s="120"/>
      <c r="C3735" s="249"/>
      <c r="D3735" s="242"/>
      <c r="E3735" s="157"/>
      <c r="T3735" s="16"/>
      <c r="U3735" s="279"/>
      <c r="V3735" s="16"/>
      <c r="X3735" s="16"/>
      <c r="Z3735" s="277"/>
    </row>
    <row r="3736" spans="2:26">
      <c r="B3736" s="120"/>
      <c r="C3736" s="249"/>
      <c r="D3736" s="242"/>
      <c r="E3736" s="157"/>
      <c r="T3736" s="16"/>
      <c r="U3736" s="279"/>
      <c r="V3736" s="16"/>
      <c r="X3736" s="16"/>
      <c r="Z3736" s="277"/>
    </row>
    <row r="3737" spans="2:26">
      <c r="B3737" s="120"/>
      <c r="C3737" s="249"/>
      <c r="D3737" s="242"/>
      <c r="E3737" s="157"/>
      <c r="T3737" s="16"/>
      <c r="U3737" s="279"/>
      <c r="V3737" s="16"/>
      <c r="X3737" s="16"/>
      <c r="Z3737" s="277"/>
    </row>
    <row r="3738" spans="2:26">
      <c r="B3738" s="120"/>
      <c r="C3738" s="249"/>
      <c r="D3738" s="242"/>
      <c r="E3738" s="157"/>
      <c r="T3738" s="16"/>
      <c r="U3738" s="279"/>
      <c r="V3738" s="16"/>
      <c r="X3738" s="16"/>
      <c r="Z3738" s="277"/>
    </row>
    <row r="3739" spans="2:26">
      <c r="B3739" s="120"/>
      <c r="C3739" s="249"/>
      <c r="D3739" s="242"/>
      <c r="E3739" s="157"/>
      <c r="T3739" s="16"/>
      <c r="U3739" s="279"/>
      <c r="V3739" s="16"/>
      <c r="X3739" s="16"/>
      <c r="Z3739" s="277"/>
    </row>
    <row r="3740" spans="2:26">
      <c r="B3740" s="120"/>
      <c r="C3740" s="249"/>
      <c r="D3740" s="242"/>
      <c r="E3740" s="157"/>
      <c r="T3740" s="16"/>
      <c r="U3740" s="279"/>
      <c r="V3740" s="16"/>
      <c r="X3740" s="16"/>
      <c r="Z3740" s="277"/>
    </row>
    <row r="3741" spans="2:26">
      <c r="B3741" s="120"/>
      <c r="C3741" s="249"/>
      <c r="D3741" s="242"/>
      <c r="E3741" s="157"/>
      <c r="T3741" s="16"/>
      <c r="U3741" s="279"/>
      <c r="V3741" s="16"/>
      <c r="X3741" s="16"/>
      <c r="Z3741" s="277"/>
    </row>
    <row r="3742" spans="2:26">
      <c r="B3742" s="120"/>
      <c r="D3742" s="242"/>
      <c r="E3742" s="157"/>
      <c r="T3742" s="16"/>
      <c r="U3742" s="279"/>
      <c r="V3742" s="16"/>
      <c r="X3742" s="16"/>
    </row>
    <row r="3743" spans="2:26">
      <c r="B3743" s="120"/>
      <c r="C3743" s="249"/>
      <c r="D3743" s="242"/>
      <c r="E3743" s="157"/>
      <c r="T3743" s="16"/>
      <c r="U3743" s="279"/>
      <c r="V3743" s="16"/>
      <c r="X3743" s="16"/>
      <c r="Z3743" s="277"/>
    </row>
    <row r="3744" spans="2:26">
      <c r="B3744" s="120"/>
      <c r="C3744" s="249"/>
      <c r="D3744" s="242"/>
      <c r="E3744" s="157"/>
      <c r="T3744" s="16"/>
      <c r="U3744" s="279"/>
      <c r="V3744" s="16"/>
      <c r="X3744" s="16"/>
      <c r="Z3744" s="277"/>
    </row>
    <row r="3745" spans="2:26">
      <c r="B3745" s="120"/>
      <c r="C3745" s="249"/>
      <c r="D3745" s="242"/>
      <c r="E3745" s="157"/>
      <c r="T3745" s="16"/>
      <c r="U3745" s="279"/>
      <c r="V3745" s="16"/>
      <c r="X3745" s="16"/>
      <c r="Z3745" s="277"/>
    </row>
    <row r="3746" spans="2:26">
      <c r="B3746" s="120"/>
      <c r="C3746" s="249"/>
      <c r="D3746" s="242"/>
      <c r="E3746" s="157"/>
      <c r="T3746" s="16"/>
      <c r="U3746" s="279"/>
      <c r="V3746" s="16"/>
      <c r="X3746" s="16"/>
      <c r="Z3746" s="277"/>
    </row>
    <row r="3747" spans="2:26">
      <c r="B3747" s="120"/>
      <c r="C3747" s="249"/>
      <c r="D3747" s="242"/>
      <c r="E3747" s="157"/>
      <c r="T3747" s="16"/>
      <c r="U3747" s="279"/>
      <c r="V3747" s="16"/>
      <c r="X3747" s="16"/>
      <c r="Z3747" s="277"/>
    </row>
    <row r="3748" spans="2:26">
      <c r="B3748" s="120"/>
      <c r="C3748" s="249"/>
      <c r="D3748" s="242"/>
      <c r="E3748" s="157"/>
      <c r="T3748" s="16"/>
      <c r="U3748" s="279"/>
      <c r="V3748" s="16"/>
      <c r="X3748" s="16"/>
      <c r="Z3748" s="277"/>
    </row>
    <row r="3749" spans="2:26">
      <c r="B3749" s="120"/>
      <c r="C3749" s="249"/>
      <c r="D3749" s="242"/>
      <c r="E3749" s="157"/>
      <c r="T3749" s="16"/>
      <c r="U3749" s="279"/>
      <c r="V3749" s="16"/>
      <c r="X3749" s="16"/>
      <c r="Z3749" s="277"/>
    </row>
    <row r="3750" spans="2:26">
      <c r="B3750" s="120"/>
      <c r="C3750" s="249"/>
      <c r="D3750" s="242"/>
      <c r="E3750" s="157"/>
      <c r="T3750" s="16"/>
      <c r="U3750" s="279"/>
      <c r="V3750" s="16"/>
      <c r="X3750" s="16"/>
      <c r="Z3750" s="277"/>
    </row>
    <row r="3751" spans="2:26">
      <c r="B3751" s="120"/>
      <c r="C3751" s="249"/>
      <c r="D3751" s="242"/>
      <c r="E3751" s="157"/>
      <c r="T3751" s="16"/>
      <c r="U3751" s="279"/>
      <c r="V3751" s="16"/>
      <c r="X3751" s="16"/>
      <c r="Z3751" s="277"/>
    </row>
    <row r="3752" spans="2:26">
      <c r="B3752" s="120"/>
      <c r="C3752" s="249"/>
      <c r="D3752" s="242"/>
      <c r="E3752" s="157"/>
      <c r="T3752" s="16"/>
      <c r="U3752" s="279"/>
      <c r="V3752" s="16"/>
      <c r="X3752" s="16"/>
      <c r="Z3752" s="277"/>
    </row>
    <row r="3753" spans="2:26">
      <c r="B3753" s="120"/>
      <c r="C3753" s="249"/>
      <c r="D3753" s="242"/>
      <c r="E3753" s="157"/>
      <c r="T3753" s="16"/>
      <c r="U3753" s="279"/>
      <c r="V3753" s="16"/>
      <c r="X3753" s="16"/>
      <c r="Z3753" s="277"/>
    </row>
    <row r="3754" spans="2:26">
      <c r="B3754" s="120"/>
      <c r="C3754" s="249"/>
      <c r="D3754" s="242"/>
      <c r="E3754" s="157"/>
      <c r="T3754" s="16"/>
      <c r="U3754" s="279"/>
      <c r="V3754" s="16"/>
      <c r="X3754" s="16"/>
      <c r="Z3754" s="277"/>
    </row>
    <row r="3755" spans="2:26">
      <c r="B3755" s="120"/>
      <c r="C3755" s="249"/>
      <c r="D3755" s="242"/>
      <c r="E3755" s="157"/>
      <c r="T3755" s="16"/>
      <c r="U3755" s="279"/>
      <c r="V3755" s="16"/>
      <c r="X3755" s="16"/>
      <c r="Z3755" s="277"/>
    </row>
    <row r="3756" spans="2:26">
      <c r="B3756" s="120"/>
      <c r="C3756" s="249"/>
      <c r="D3756" s="242"/>
      <c r="E3756" s="157"/>
      <c r="T3756" s="16"/>
      <c r="U3756" s="279"/>
      <c r="V3756" s="16"/>
      <c r="X3756" s="16"/>
      <c r="Z3756" s="277"/>
    </row>
    <row r="3757" spans="2:26">
      <c r="B3757" s="120"/>
      <c r="C3757" s="249"/>
      <c r="D3757" s="242"/>
      <c r="E3757" s="157"/>
      <c r="T3757" s="16"/>
      <c r="U3757" s="279"/>
      <c r="V3757" s="16"/>
      <c r="X3757" s="16"/>
      <c r="Z3757" s="277"/>
    </row>
    <row r="3758" spans="2:26">
      <c r="B3758" s="120"/>
      <c r="C3758" s="249"/>
      <c r="D3758" s="242"/>
      <c r="E3758" s="157"/>
      <c r="T3758" s="16"/>
      <c r="U3758" s="279"/>
      <c r="V3758" s="16"/>
      <c r="X3758" s="16"/>
      <c r="Z3758" s="277"/>
    </row>
    <row r="3759" spans="2:26">
      <c r="B3759" s="120"/>
      <c r="C3759" s="249"/>
      <c r="D3759" s="242"/>
      <c r="E3759" s="157"/>
      <c r="T3759" s="16"/>
      <c r="U3759" s="279"/>
      <c r="V3759" s="16"/>
      <c r="X3759" s="16"/>
      <c r="Z3759" s="277"/>
    </row>
    <row r="3760" spans="2:26">
      <c r="B3760" s="120"/>
      <c r="C3760" s="249"/>
      <c r="D3760" s="242"/>
      <c r="E3760" s="157"/>
      <c r="T3760" s="16"/>
      <c r="U3760" s="279"/>
      <c r="V3760" s="16"/>
      <c r="X3760" s="16"/>
      <c r="Z3760" s="277"/>
    </row>
    <row r="3761" spans="2:26">
      <c r="B3761" s="120"/>
      <c r="C3761" s="249"/>
      <c r="D3761" s="242"/>
      <c r="E3761" s="157"/>
      <c r="T3761" s="16"/>
      <c r="U3761" s="279"/>
      <c r="V3761" s="16"/>
      <c r="X3761" s="16"/>
      <c r="Z3761" s="277"/>
    </row>
    <row r="3762" spans="2:26">
      <c r="B3762" s="120"/>
      <c r="C3762" s="249"/>
      <c r="D3762" s="242"/>
      <c r="E3762" s="157"/>
      <c r="T3762" s="16"/>
      <c r="U3762" s="279"/>
      <c r="V3762" s="16"/>
      <c r="X3762" s="16"/>
      <c r="Z3762" s="277"/>
    </row>
    <row r="3763" spans="2:26">
      <c r="B3763" s="120"/>
      <c r="C3763" s="249"/>
      <c r="D3763" s="242"/>
      <c r="E3763" s="157"/>
      <c r="T3763" s="16"/>
      <c r="U3763" s="279"/>
      <c r="V3763" s="16"/>
      <c r="X3763" s="16"/>
      <c r="Z3763" s="277"/>
    </row>
    <row r="3764" spans="2:26">
      <c r="B3764" s="120"/>
      <c r="C3764" s="249"/>
      <c r="D3764" s="242"/>
      <c r="E3764" s="157"/>
      <c r="T3764" s="16"/>
      <c r="U3764" s="279"/>
      <c r="V3764" s="16"/>
      <c r="X3764" s="16"/>
      <c r="Z3764" s="277"/>
    </row>
    <row r="3765" spans="2:26">
      <c r="B3765" s="120"/>
      <c r="C3765" s="249"/>
      <c r="D3765" s="242"/>
      <c r="E3765" s="157"/>
      <c r="T3765" s="16"/>
      <c r="U3765" s="279"/>
      <c r="V3765" s="16"/>
      <c r="X3765" s="16"/>
      <c r="Z3765" s="277"/>
    </row>
    <row r="3766" spans="2:26">
      <c r="B3766" s="120"/>
      <c r="C3766" s="249"/>
      <c r="D3766" s="242"/>
      <c r="E3766" s="157"/>
      <c r="T3766" s="16"/>
      <c r="U3766" s="279"/>
      <c r="V3766" s="16"/>
      <c r="X3766" s="16"/>
      <c r="Z3766" s="277"/>
    </row>
    <row r="3767" spans="2:26">
      <c r="B3767" s="120"/>
      <c r="C3767" s="249"/>
      <c r="D3767" s="242"/>
      <c r="E3767" s="157"/>
      <c r="T3767" s="16"/>
      <c r="U3767" s="279"/>
      <c r="V3767" s="16"/>
      <c r="X3767" s="16"/>
      <c r="Z3767" s="277"/>
    </row>
    <row r="3768" spans="2:26">
      <c r="B3768" s="120"/>
      <c r="C3768" s="249"/>
      <c r="D3768" s="242"/>
      <c r="E3768" s="157"/>
      <c r="T3768" s="16"/>
      <c r="U3768" s="279"/>
      <c r="V3768" s="16"/>
      <c r="X3768" s="16"/>
      <c r="Z3768" s="277"/>
    </row>
    <row r="3769" spans="2:26">
      <c r="B3769" s="120"/>
      <c r="C3769" s="249"/>
      <c r="D3769" s="242"/>
      <c r="E3769" s="157"/>
      <c r="T3769" s="16"/>
      <c r="U3769" s="279"/>
      <c r="V3769" s="16"/>
      <c r="X3769" s="16"/>
      <c r="Z3769" s="277"/>
    </row>
    <row r="3770" spans="2:26">
      <c r="B3770" s="120"/>
      <c r="C3770" s="249"/>
      <c r="D3770" s="242"/>
      <c r="E3770" s="157"/>
      <c r="T3770" s="16"/>
      <c r="U3770" s="279"/>
      <c r="V3770" s="16"/>
      <c r="X3770" s="16"/>
      <c r="Z3770" s="277"/>
    </row>
    <row r="3771" spans="2:26">
      <c r="B3771" s="120"/>
      <c r="C3771" s="249"/>
      <c r="D3771" s="242"/>
      <c r="E3771" s="157"/>
      <c r="T3771" s="16"/>
      <c r="U3771" s="279"/>
      <c r="V3771" s="16"/>
      <c r="X3771" s="16"/>
      <c r="Z3771" s="277"/>
    </row>
    <row r="3772" spans="2:26">
      <c r="B3772" s="120"/>
      <c r="C3772" s="249"/>
      <c r="D3772" s="242"/>
      <c r="E3772" s="157"/>
      <c r="T3772" s="16"/>
      <c r="U3772" s="279"/>
      <c r="V3772" s="16"/>
      <c r="X3772" s="16"/>
      <c r="Z3772" s="277"/>
    </row>
    <row r="3773" spans="2:26">
      <c r="B3773" s="120"/>
      <c r="C3773" s="249"/>
      <c r="D3773" s="242"/>
      <c r="E3773" s="157"/>
      <c r="T3773" s="16"/>
      <c r="U3773" s="279"/>
      <c r="V3773" s="16"/>
      <c r="X3773" s="16"/>
      <c r="Z3773" s="277"/>
    </row>
    <row r="3774" spans="2:26">
      <c r="B3774" s="120"/>
      <c r="C3774" s="249"/>
      <c r="D3774" s="242"/>
      <c r="E3774" s="157"/>
      <c r="T3774" s="16"/>
      <c r="U3774" s="279"/>
      <c r="V3774" s="16"/>
      <c r="X3774" s="16"/>
      <c r="Z3774" s="277"/>
    </row>
    <row r="3775" spans="2:26">
      <c r="B3775" s="120"/>
      <c r="C3775" s="249"/>
      <c r="D3775" s="242"/>
      <c r="E3775" s="157"/>
      <c r="T3775" s="16"/>
      <c r="U3775" s="279"/>
      <c r="V3775" s="16"/>
      <c r="X3775" s="16"/>
      <c r="Z3775" s="277"/>
    </row>
    <row r="3776" spans="2:26">
      <c r="B3776" s="120"/>
      <c r="C3776" s="249"/>
      <c r="D3776" s="242"/>
      <c r="E3776" s="157"/>
      <c r="T3776" s="16"/>
      <c r="U3776" s="279"/>
      <c r="V3776" s="16"/>
      <c r="X3776" s="16"/>
      <c r="Z3776" s="277"/>
    </row>
    <row r="3777" spans="2:26">
      <c r="B3777" s="120"/>
      <c r="C3777" s="249"/>
      <c r="D3777" s="242"/>
      <c r="E3777" s="157"/>
      <c r="T3777" s="16"/>
      <c r="U3777" s="279"/>
      <c r="V3777" s="16"/>
      <c r="X3777" s="16"/>
      <c r="Z3777" s="277"/>
    </row>
    <row r="3778" spans="2:26">
      <c r="B3778" s="120"/>
      <c r="C3778" s="249"/>
      <c r="D3778" s="242"/>
      <c r="E3778" s="157"/>
      <c r="T3778" s="16"/>
      <c r="U3778" s="279"/>
      <c r="V3778" s="16"/>
      <c r="X3778" s="16"/>
      <c r="Z3778" s="277"/>
    </row>
    <row r="3779" spans="2:26">
      <c r="B3779" s="120"/>
      <c r="C3779" s="249"/>
      <c r="D3779" s="242"/>
      <c r="E3779" s="157"/>
      <c r="T3779" s="16"/>
      <c r="U3779" s="279"/>
      <c r="V3779" s="16"/>
      <c r="X3779" s="16"/>
      <c r="Z3779" s="277"/>
    </row>
    <row r="3780" spans="2:26">
      <c r="B3780" s="120"/>
      <c r="C3780" s="249"/>
      <c r="D3780" s="242"/>
      <c r="E3780" s="157"/>
      <c r="T3780" s="16"/>
      <c r="U3780" s="279"/>
      <c r="V3780" s="16"/>
      <c r="X3780" s="16"/>
      <c r="Z3780" s="277"/>
    </row>
    <row r="3781" spans="2:26">
      <c r="B3781" s="120"/>
      <c r="C3781" s="249"/>
      <c r="D3781" s="242"/>
      <c r="E3781" s="157"/>
      <c r="T3781" s="16"/>
      <c r="U3781" s="279"/>
      <c r="V3781" s="16"/>
      <c r="X3781" s="16"/>
      <c r="Z3781" s="277"/>
    </row>
    <row r="3782" spans="2:26">
      <c r="B3782" s="120"/>
      <c r="C3782" s="249"/>
      <c r="D3782" s="242"/>
      <c r="E3782" s="157"/>
      <c r="T3782" s="16"/>
      <c r="U3782" s="279"/>
      <c r="V3782" s="16"/>
      <c r="X3782" s="16"/>
      <c r="Z3782" s="277"/>
    </row>
    <row r="3783" spans="2:26">
      <c r="B3783" s="120"/>
      <c r="C3783" s="249"/>
      <c r="D3783" s="242"/>
      <c r="E3783" s="157"/>
      <c r="T3783" s="16"/>
      <c r="U3783" s="279"/>
      <c r="V3783" s="16"/>
      <c r="X3783" s="16"/>
      <c r="Z3783" s="277"/>
    </row>
    <row r="3784" spans="2:26">
      <c r="B3784" s="120"/>
      <c r="D3784" s="242"/>
      <c r="E3784" s="157"/>
      <c r="T3784" s="16"/>
      <c r="U3784" s="279"/>
      <c r="V3784" s="16"/>
      <c r="X3784" s="16"/>
    </row>
    <row r="3785" spans="2:26">
      <c r="B3785" s="120"/>
      <c r="C3785" s="249"/>
      <c r="D3785" s="242"/>
      <c r="E3785" s="157"/>
      <c r="T3785" s="16"/>
      <c r="U3785" s="279"/>
      <c r="V3785" s="16"/>
      <c r="X3785" s="16"/>
      <c r="Z3785" s="277"/>
    </row>
    <row r="3786" spans="2:26">
      <c r="B3786" s="120"/>
      <c r="C3786" s="249"/>
      <c r="D3786" s="242"/>
      <c r="E3786" s="157"/>
      <c r="T3786" s="16"/>
      <c r="U3786" s="279"/>
      <c r="V3786" s="16"/>
      <c r="X3786" s="16"/>
      <c r="Z3786" s="277"/>
    </row>
    <row r="3787" spans="2:26">
      <c r="B3787" s="120"/>
      <c r="C3787" s="249"/>
      <c r="D3787" s="242"/>
      <c r="E3787" s="157"/>
      <c r="T3787" s="16"/>
      <c r="U3787" s="279"/>
      <c r="V3787" s="16"/>
      <c r="X3787" s="16"/>
      <c r="Z3787" s="277"/>
    </row>
    <row r="3788" spans="2:26">
      <c r="B3788" s="120"/>
      <c r="C3788" s="249"/>
      <c r="D3788" s="242"/>
      <c r="E3788" s="157"/>
      <c r="T3788" s="16"/>
      <c r="U3788" s="279"/>
      <c r="V3788" s="16"/>
      <c r="X3788" s="16"/>
      <c r="Z3788" s="277"/>
    </row>
    <row r="3789" spans="2:26">
      <c r="B3789" s="120"/>
      <c r="C3789" s="249"/>
      <c r="D3789" s="242"/>
      <c r="E3789" s="157"/>
      <c r="T3789" s="16"/>
      <c r="U3789" s="279"/>
      <c r="V3789" s="16"/>
      <c r="X3789" s="16"/>
      <c r="Z3789" s="277"/>
    </row>
    <row r="3790" spans="2:26">
      <c r="B3790" s="120"/>
      <c r="C3790" s="249"/>
      <c r="D3790" s="242"/>
      <c r="E3790" s="157"/>
      <c r="T3790" s="16"/>
      <c r="U3790" s="279"/>
      <c r="V3790" s="16"/>
      <c r="X3790" s="16"/>
      <c r="Z3790" s="277"/>
    </row>
    <row r="3791" spans="2:26">
      <c r="B3791" s="120"/>
      <c r="C3791" s="249"/>
      <c r="D3791" s="242"/>
      <c r="E3791" s="157"/>
      <c r="T3791" s="16"/>
      <c r="U3791" s="279"/>
      <c r="V3791" s="16"/>
      <c r="X3791" s="16"/>
      <c r="Z3791" s="277"/>
    </row>
    <row r="3792" spans="2:26">
      <c r="B3792" s="120"/>
      <c r="C3792" s="249"/>
      <c r="D3792" s="242"/>
      <c r="E3792" s="157"/>
      <c r="T3792" s="16"/>
      <c r="U3792" s="279"/>
      <c r="V3792" s="16"/>
      <c r="X3792" s="16"/>
      <c r="Z3792" s="277"/>
    </row>
    <row r="3793" spans="2:26">
      <c r="B3793" s="120"/>
      <c r="C3793" s="249"/>
      <c r="D3793" s="242"/>
      <c r="E3793" s="157"/>
      <c r="T3793" s="16"/>
      <c r="U3793" s="279"/>
      <c r="V3793" s="16"/>
      <c r="X3793" s="16"/>
      <c r="Z3793" s="277"/>
    </row>
    <row r="3794" spans="2:26">
      <c r="B3794" s="120"/>
      <c r="C3794" s="249"/>
      <c r="D3794" s="242"/>
      <c r="E3794" s="157"/>
      <c r="T3794" s="16"/>
      <c r="U3794" s="279"/>
      <c r="V3794" s="16"/>
      <c r="X3794" s="16"/>
      <c r="Z3794" s="277"/>
    </row>
    <row r="3795" spans="2:26">
      <c r="B3795" s="120"/>
      <c r="C3795" s="249"/>
      <c r="D3795" s="242"/>
      <c r="E3795" s="157"/>
      <c r="T3795" s="16"/>
      <c r="U3795" s="279"/>
      <c r="V3795" s="16"/>
      <c r="X3795" s="16"/>
      <c r="Z3795" s="277"/>
    </row>
    <row r="3796" spans="2:26">
      <c r="B3796" s="120"/>
      <c r="C3796" s="249"/>
      <c r="D3796" s="242"/>
      <c r="E3796" s="157"/>
      <c r="T3796" s="16"/>
      <c r="U3796" s="279"/>
      <c r="V3796" s="16"/>
      <c r="X3796" s="16"/>
      <c r="Z3796" s="277"/>
    </row>
    <row r="3797" spans="2:26">
      <c r="B3797" s="120"/>
      <c r="C3797" s="249"/>
      <c r="D3797" s="242"/>
      <c r="E3797" s="157"/>
      <c r="T3797" s="16"/>
      <c r="U3797" s="279"/>
      <c r="V3797" s="16"/>
      <c r="X3797" s="16"/>
      <c r="Z3797" s="277"/>
    </row>
    <row r="3798" spans="2:26">
      <c r="B3798" s="120"/>
      <c r="C3798" s="249"/>
      <c r="D3798" s="242"/>
      <c r="E3798" s="157"/>
      <c r="T3798" s="16"/>
      <c r="U3798" s="279"/>
      <c r="V3798" s="16"/>
      <c r="X3798" s="16"/>
      <c r="Z3798" s="277"/>
    </row>
    <row r="3799" spans="2:26">
      <c r="B3799" s="120"/>
      <c r="C3799" s="249"/>
      <c r="D3799" s="242"/>
      <c r="E3799" s="157"/>
      <c r="T3799" s="16"/>
      <c r="U3799" s="279"/>
      <c r="V3799" s="16"/>
      <c r="X3799" s="16"/>
      <c r="Z3799" s="277"/>
    </row>
    <row r="3800" spans="2:26">
      <c r="B3800" s="120"/>
      <c r="C3800" s="249"/>
      <c r="D3800" s="242"/>
      <c r="E3800" s="157"/>
      <c r="T3800" s="16"/>
      <c r="U3800" s="279"/>
      <c r="V3800" s="16"/>
      <c r="X3800" s="16"/>
      <c r="Z3800" s="277"/>
    </row>
    <row r="3801" spans="2:26">
      <c r="B3801" s="120"/>
      <c r="C3801" s="249"/>
      <c r="D3801" s="242"/>
      <c r="E3801" s="157"/>
      <c r="T3801" s="16"/>
      <c r="U3801" s="279"/>
      <c r="V3801" s="16"/>
      <c r="X3801" s="16"/>
      <c r="Z3801" s="277"/>
    </row>
    <row r="3802" spans="2:26">
      <c r="B3802" s="120"/>
      <c r="C3802" s="249"/>
      <c r="D3802" s="242"/>
      <c r="E3802" s="157"/>
      <c r="T3802" s="16"/>
      <c r="U3802" s="279"/>
      <c r="V3802" s="16"/>
      <c r="X3802" s="16"/>
      <c r="Z3802" s="277"/>
    </row>
    <row r="3803" spans="2:26">
      <c r="B3803" s="120"/>
      <c r="C3803" s="249"/>
      <c r="D3803" s="242"/>
      <c r="E3803" s="157"/>
      <c r="T3803" s="16"/>
      <c r="U3803" s="279"/>
      <c r="V3803" s="16"/>
      <c r="X3803" s="16"/>
      <c r="Z3803" s="277"/>
    </row>
    <row r="3804" spans="2:26">
      <c r="B3804" s="120"/>
      <c r="C3804" s="249"/>
      <c r="D3804" s="242"/>
      <c r="E3804" s="157"/>
      <c r="T3804" s="16"/>
      <c r="U3804" s="279"/>
      <c r="V3804" s="16"/>
      <c r="X3804" s="16"/>
      <c r="Z3804" s="277"/>
    </row>
    <row r="3805" spans="2:26">
      <c r="B3805" s="120"/>
      <c r="C3805" s="249"/>
      <c r="D3805" s="242"/>
      <c r="E3805" s="157"/>
      <c r="T3805" s="16"/>
      <c r="U3805" s="279"/>
      <c r="V3805" s="16"/>
      <c r="X3805" s="16"/>
      <c r="Z3805" s="277"/>
    </row>
    <row r="3806" spans="2:26">
      <c r="B3806" s="120"/>
      <c r="C3806" s="249"/>
      <c r="D3806" s="242"/>
      <c r="E3806" s="157"/>
      <c r="T3806" s="16"/>
      <c r="U3806" s="279"/>
      <c r="V3806" s="16"/>
      <c r="X3806" s="16"/>
      <c r="Z3806" s="277"/>
    </row>
    <row r="3807" spans="2:26">
      <c r="B3807" s="120"/>
      <c r="C3807" s="249"/>
      <c r="D3807" s="242"/>
      <c r="E3807" s="157"/>
      <c r="T3807" s="16"/>
      <c r="U3807" s="279"/>
      <c r="V3807" s="16"/>
      <c r="X3807" s="16"/>
      <c r="Z3807" s="277"/>
    </row>
    <row r="3808" spans="2:26">
      <c r="B3808" s="120"/>
      <c r="C3808" s="249"/>
      <c r="D3808" s="242"/>
      <c r="E3808" s="157"/>
      <c r="T3808" s="16"/>
      <c r="U3808" s="279"/>
      <c r="V3808" s="16"/>
      <c r="X3808" s="16"/>
      <c r="Z3808" s="277"/>
    </row>
    <row r="3809" spans="2:26">
      <c r="B3809" s="120"/>
      <c r="C3809" s="249"/>
      <c r="D3809" s="242"/>
      <c r="E3809" s="157"/>
      <c r="T3809" s="16"/>
      <c r="U3809" s="279"/>
      <c r="V3809" s="16"/>
      <c r="X3809" s="16"/>
      <c r="Z3809" s="277"/>
    </row>
    <row r="3810" spans="2:26">
      <c r="B3810" s="120"/>
      <c r="C3810" s="249"/>
      <c r="D3810" s="242"/>
      <c r="E3810" s="157"/>
      <c r="T3810" s="16"/>
      <c r="U3810" s="279"/>
      <c r="V3810" s="16"/>
      <c r="X3810" s="16"/>
      <c r="Z3810" s="277"/>
    </row>
    <row r="3811" spans="2:26">
      <c r="B3811" s="120"/>
      <c r="D3811" s="242"/>
      <c r="E3811" s="157"/>
      <c r="T3811" s="16"/>
      <c r="U3811" s="279"/>
      <c r="V3811" s="16"/>
      <c r="X3811" s="16"/>
    </row>
    <row r="3812" spans="2:26">
      <c r="B3812" s="120"/>
      <c r="D3812" s="242"/>
      <c r="E3812" s="157"/>
      <c r="T3812" s="16"/>
      <c r="U3812" s="279"/>
      <c r="V3812" s="16"/>
      <c r="X3812" s="16"/>
    </row>
    <row r="3813" spans="2:26">
      <c r="B3813" s="120"/>
      <c r="C3813" s="249"/>
      <c r="D3813" s="242"/>
      <c r="E3813" s="157"/>
      <c r="T3813" s="16"/>
      <c r="U3813" s="279"/>
      <c r="V3813" s="16"/>
      <c r="X3813" s="16"/>
      <c r="Z3813" s="277"/>
    </row>
    <row r="3814" spans="2:26">
      <c r="B3814" s="120"/>
      <c r="C3814" s="249"/>
      <c r="D3814" s="242"/>
      <c r="E3814" s="157"/>
      <c r="T3814" s="16"/>
      <c r="U3814" s="279"/>
      <c r="V3814" s="16"/>
      <c r="X3814" s="16"/>
      <c r="Z3814" s="277"/>
    </row>
    <row r="3815" spans="2:26">
      <c r="B3815" s="120"/>
      <c r="C3815" s="249"/>
      <c r="D3815" s="242"/>
      <c r="E3815" s="157"/>
      <c r="T3815" s="16"/>
      <c r="U3815" s="279"/>
      <c r="V3815" s="16"/>
      <c r="X3815" s="16"/>
      <c r="Z3815" s="277"/>
    </row>
    <row r="3816" spans="2:26">
      <c r="B3816" s="120"/>
      <c r="C3816" s="249"/>
      <c r="D3816" s="242"/>
      <c r="E3816" s="157"/>
      <c r="T3816" s="16"/>
      <c r="U3816" s="279"/>
      <c r="V3816" s="16"/>
      <c r="X3816" s="16"/>
      <c r="Z3816" s="277"/>
    </row>
    <row r="3817" spans="2:26">
      <c r="B3817" s="120"/>
      <c r="C3817" s="249"/>
      <c r="D3817" s="242"/>
      <c r="E3817" s="157"/>
      <c r="T3817" s="16"/>
      <c r="U3817" s="279"/>
      <c r="V3817" s="16"/>
      <c r="X3817" s="16"/>
      <c r="Z3817" s="277"/>
    </row>
    <row r="3818" spans="2:26">
      <c r="B3818" s="120"/>
      <c r="C3818" s="249"/>
      <c r="D3818" s="242"/>
      <c r="E3818" s="157"/>
      <c r="T3818" s="16"/>
      <c r="U3818" s="279"/>
      <c r="V3818" s="16"/>
      <c r="X3818" s="16"/>
      <c r="Z3818" s="277"/>
    </row>
    <row r="3819" spans="2:26">
      <c r="B3819" s="120"/>
      <c r="C3819" s="249"/>
      <c r="D3819" s="242"/>
      <c r="E3819" s="157"/>
      <c r="T3819" s="16"/>
      <c r="U3819" s="279"/>
      <c r="V3819" s="16"/>
      <c r="X3819" s="16"/>
      <c r="Z3819" s="277"/>
    </row>
    <row r="3820" spans="2:26">
      <c r="B3820" s="120"/>
      <c r="C3820" s="249"/>
      <c r="D3820" s="242"/>
      <c r="E3820" s="157"/>
      <c r="T3820" s="16"/>
      <c r="U3820" s="279"/>
      <c r="V3820" s="16"/>
      <c r="X3820" s="16"/>
      <c r="Z3820" s="277"/>
    </row>
    <row r="3821" spans="2:26">
      <c r="B3821" s="120"/>
      <c r="C3821" s="249"/>
      <c r="D3821" s="242"/>
      <c r="E3821" s="157"/>
      <c r="T3821" s="16"/>
      <c r="U3821" s="279"/>
      <c r="V3821" s="16"/>
      <c r="X3821" s="16"/>
      <c r="Z3821" s="277"/>
    </row>
    <row r="3822" spans="2:26">
      <c r="B3822" s="120"/>
      <c r="D3822" s="242"/>
      <c r="E3822" s="157"/>
      <c r="T3822" s="16"/>
      <c r="U3822" s="279"/>
      <c r="V3822" s="16"/>
      <c r="X3822" s="16"/>
    </row>
    <row r="3823" spans="2:26">
      <c r="B3823" s="120"/>
      <c r="C3823" s="249"/>
      <c r="D3823" s="242"/>
      <c r="E3823" s="157"/>
      <c r="T3823" s="16"/>
      <c r="U3823" s="279"/>
      <c r="V3823" s="16"/>
      <c r="X3823" s="16"/>
      <c r="Z3823" s="277"/>
    </row>
    <row r="3824" spans="2:26">
      <c r="B3824" s="120"/>
      <c r="D3824" s="242"/>
      <c r="E3824" s="157"/>
      <c r="T3824" s="16"/>
      <c r="U3824" s="279"/>
      <c r="V3824" s="16"/>
      <c r="X3824" s="16"/>
    </row>
    <row r="3825" spans="2:26">
      <c r="B3825" s="120"/>
      <c r="D3825" s="242"/>
      <c r="E3825" s="157"/>
      <c r="T3825" s="16"/>
      <c r="U3825" s="279"/>
      <c r="V3825" s="16"/>
      <c r="X3825" s="16"/>
    </row>
    <row r="3826" spans="2:26">
      <c r="B3826" s="120"/>
      <c r="C3826" s="249"/>
      <c r="D3826" s="242"/>
      <c r="E3826" s="157"/>
      <c r="T3826" s="16"/>
      <c r="U3826" s="279"/>
      <c r="V3826" s="16"/>
      <c r="X3826" s="16"/>
      <c r="Z3826" s="277"/>
    </row>
    <row r="3827" spans="2:26">
      <c r="B3827" s="120"/>
      <c r="C3827" s="249"/>
      <c r="D3827" s="242"/>
      <c r="E3827" s="157"/>
      <c r="T3827" s="16"/>
      <c r="U3827" s="279"/>
      <c r="V3827" s="16"/>
      <c r="X3827" s="16"/>
      <c r="Z3827" s="277"/>
    </row>
    <row r="3828" spans="2:26">
      <c r="B3828" s="120"/>
      <c r="C3828" s="249"/>
      <c r="D3828" s="242"/>
      <c r="E3828" s="157"/>
      <c r="T3828" s="16"/>
      <c r="U3828" s="279"/>
      <c r="V3828" s="16"/>
      <c r="X3828" s="16"/>
      <c r="Z3828" s="277"/>
    </row>
    <row r="3829" spans="2:26">
      <c r="B3829" s="120"/>
      <c r="C3829" s="249"/>
      <c r="D3829" s="242"/>
      <c r="E3829" s="157"/>
      <c r="T3829" s="16"/>
      <c r="U3829" s="279"/>
      <c r="V3829" s="16"/>
      <c r="X3829" s="16"/>
      <c r="Z3829" s="277"/>
    </row>
    <row r="3830" spans="2:26">
      <c r="B3830" s="120"/>
      <c r="C3830" s="249"/>
      <c r="D3830" s="242"/>
      <c r="E3830" s="157"/>
      <c r="T3830" s="16"/>
      <c r="U3830" s="279"/>
      <c r="V3830" s="16"/>
      <c r="X3830" s="16"/>
      <c r="Z3830" s="277"/>
    </row>
    <row r="3831" spans="2:26">
      <c r="B3831" s="120"/>
      <c r="D3831" s="242"/>
      <c r="E3831" s="157"/>
      <c r="T3831" s="16"/>
      <c r="U3831" s="279"/>
      <c r="V3831" s="16"/>
      <c r="X3831" s="16"/>
    </row>
    <row r="3832" spans="2:26">
      <c r="B3832" s="120"/>
      <c r="C3832" s="249"/>
      <c r="D3832" s="242"/>
      <c r="E3832" s="157"/>
      <c r="T3832" s="16"/>
      <c r="U3832" s="279"/>
      <c r="V3832" s="16"/>
      <c r="X3832" s="16"/>
      <c r="Z3832" s="277"/>
    </row>
    <row r="3833" spans="2:26">
      <c r="B3833" s="120"/>
      <c r="C3833" s="249"/>
      <c r="D3833" s="242"/>
      <c r="E3833" s="157"/>
      <c r="T3833" s="16"/>
      <c r="U3833" s="279"/>
      <c r="V3833" s="16"/>
      <c r="X3833" s="16"/>
      <c r="Z3833" s="277"/>
    </row>
    <row r="3834" spans="2:26">
      <c r="B3834" s="120"/>
      <c r="C3834" s="249"/>
      <c r="D3834" s="242"/>
      <c r="E3834" s="157"/>
      <c r="T3834" s="16"/>
      <c r="U3834" s="279"/>
      <c r="V3834" s="16"/>
      <c r="X3834" s="16"/>
      <c r="Z3834" s="277"/>
    </row>
    <row r="3835" spans="2:26">
      <c r="B3835" s="120"/>
      <c r="D3835" s="242"/>
      <c r="E3835" s="157"/>
      <c r="T3835" s="16"/>
      <c r="U3835" s="279"/>
      <c r="V3835" s="16"/>
      <c r="X3835" s="16"/>
    </row>
    <row r="3836" spans="2:26">
      <c r="B3836" s="120"/>
      <c r="C3836" s="249"/>
      <c r="D3836" s="242"/>
      <c r="E3836" s="157"/>
      <c r="T3836" s="16"/>
      <c r="U3836" s="279"/>
      <c r="V3836" s="16"/>
      <c r="X3836" s="16"/>
      <c r="Z3836" s="277"/>
    </row>
    <row r="3837" spans="2:26">
      <c r="B3837" s="120"/>
      <c r="C3837" s="249"/>
      <c r="D3837" s="242"/>
      <c r="E3837" s="157"/>
      <c r="T3837" s="16"/>
      <c r="U3837" s="279"/>
      <c r="V3837" s="16"/>
      <c r="X3837" s="16"/>
      <c r="Z3837" s="277"/>
    </row>
    <row r="3838" spans="2:26">
      <c r="B3838" s="120"/>
      <c r="C3838" s="249"/>
      <c r="D3838" s="242"/>
      <c r="E3838" s="157"/>
      <c r="T3838" s="16"/>
      <c r="U3838" s="279"/>
      <c r="V3838" s="16"/>
      <c r="X3838" s="16"/>
      <c r="Z3838" s="277"/>
    </row>
    <row r="3839" spans="2:26">
      <c r="B3839" s="120"/>
      <c r="C3839" s="249"/>
      <c r="D3839" s="242"/>
      <c r="E3839" s="157"/>
      <c r="T3839" s="16"/>
      <c r="U3839" s="279"/>
      <c r="V3839" s="16"/>
      <c r="X3839" s="16"/>
      <c r="Z3839" s="277"/>
    </row>
    <row r="3840" spans="2:26">
      <c r="B3840" s="120"/>
      <c r="C3840" s="249"/>
      <c r="D3840" s="242"/>
      <c r="E3840" s="157"/>
      <c r="T3840" s="16"/>
      <c r="U3840" s="279"/>
      <c r="V3840" s="16"/>
      <c r="X3840" s="16"/>
      <c r="Z3840" s="277"/>
    </row>
    <row r="3841" spans="2:26">
      <c r="B3841" s="120"/>
      <c r="C3841" s="249"/>
      <c r="D3841" s="242"/>
      <c r="E3841" s="157"/>
      <c r="T3841" s="16"/>
      <c r="U3841" s="279"/>
      <c r="V3841" s="16"/>
      <c r="X3841" s="16"/>
      <c r="Z3841" s="277"/>
    </row>
    <row r="3842" spans="2:26">
      <c r="B3842" s="120"/>
      <c r="C3842" s="249"/>
      <c r="D3842" s="242"/>
      <c r="E3842" s="157"/>
      <c r="T3842" s="16"/>
      <c r="U3842" s="279"/>
      <c r="V3842" s="16"/>
      <c r="X3842" s="16"/>
      <c r="Z3842" s="277"/>
    </row>
    <row r="3843" spans="2:26">
      <c r="B3843" s="120"/>
      <c r="C3843" s="249"/>
      <c r="D3843" s="242"/>
      <c r="E3843" s="157"/>
      <c r="T3843" s="16"/>
      <c r="U3843" s="279"/>
      <c r="V3843" s="16"/>
      <c r="X3843" s="16"/>
      <c r="Z3843" s="277"/>
    </row>
    <row r="3844" spans="2:26">
      <c r="B3844" s="120"/>
      <c r="C3844" s="249"/>
      <c r="D3844" s="242"/>
      <c r="E3844" s="157"/>
      <c r="T3844" s="16"/>
      <c r="U3844" s="279"/>
      <c r="V3844" s="16"/>
      <c r="X3844" s="16"/>
      <c r="Z3844" s="277"/>
    </row>
    <row r="3845" spans="2:26">
      <c r="B3845" s="120"/>
      <c r="C3845" s="249"/>
      <c r="D3845" s="242"/>
      <c r="E3845" s="157"/>
      <c r="T3845" s="16"/>
      <c r="U3845" s="279"/>
      <c r="V3845" s="16"/>
      <c r="X3845" s="16"/>
      <c r="Z3845" s="277"/>
    </row>
    <row r="3846" spans="2:26">
      <c r="B3846" s="120"/>
      <c r="C3846" s="249"/>
      <c r="D3846" s="242"/>
      <c r="E3846" s="157"/>
      <c r="T3846" s="16"/>
      <c r="U3846" s="279"/>
      <c r="V3846" s="16"/>
      <c r="X3846" s="16"/>
      <c r="Z3846" s="277"/>
    </row>
    <row r="3847" spans="2:26">
      <c r="B3847" s="120"/>
      <c r="C3847" s="249"/>
      <c r="D3847" s="242"/>
      <c r="E3847" s="157"/>
      <c r="T3847" s="16"/>
      <c r="U3847" s="279"/>
      <c r="V3847" s="16"/>
      <c r="X3847" s="16"/>
      <c r="Z3847" s="277"/>
    </row>
    <row r="3848" spans="2:26">
      <c r="B3848" s="120"/>
      <c r="C3848" s="249"/>
      <c r="D3848" s="242"/>
      <c r="E3848" s="157"/>
      <c r="T3848" s="16"/>
      <c r="U3848" s="279"/>
      <c r="V3848" s="16"/>
      <c r="X3848" s="16"/>
      <c r="Z3848" s="277"/>
    </row>
    <row r="3849" spans="2:26">
      <c r="B3849" s="120"/>
      <c r="C3849" s="249"/>
      <c r="D3849" s="242"/>
      <c r="E3849" s="157"/>
      <c r="T3849" s="16"/>
      <c r="U3849" s="279"/>
      <c r="V3849" s="16"/>
      <c r="X3849" s="16"/>
      <c r="Z3849" s="277"/>
    </row>
    <row r="3850" spans="2:26">
      <c r="B3850" s="120"/>
      <c r="C3850" s="249"/>
      <c r="D3850" s="242"/>
      <c r="E3850" s="157"/>
      <c r="T3850" s="16"/>
      <c r="U3850" s="279"/>
      <c r="V3850" s="16"/>
      <c r="X3850" s="16"/>
      <c r="Z3850" s="277"/>
    </row>
    <row r="3851" spans="2:26">
      <c r="B3851" s="120"/>
      <c r="C3851" s="249"/>
      <c r="D3851" s="242"/>
      <c r="E3851" s="157"/>
      <c r="T3851" s="16"/>
      <c r="U3851" s="279"/>
      <c r="V3851" s="16"/>
      <c r="X3851" s="16"/>
      <c r="Z3851" s="277"/>
    </row>
    <row r="3852" spans="2:26">
      <c r="B3852" s="120"/>
      <c r="C3852" s="249"/>
      <c r="D3852" s="242"/>
      <c r="E3852" s="157"/>
      <c r="T3852" s="16"/>
      <c r="U3852" s="279"/>
      <c r="V3852" s="16"/>
      <c r="X3852" s="16"/>
      <c r="Z3852" s="277"/>
    </row>
    <row r="3853" spans="2:26">
      <c r="B3853" s="120"/>
      <c r="C3853" s="249"/>
      <c r="D3853" s="242"/>
      <c r="E3853" s="157"/>
      <c r="T3853" s="16"/>
      <c r="U3853" s="279"/>
      <c r="V3853" s="16"/>
      <c r="X3853" s="16"/>
      <c r="Z3853" s="277"/>
    </row>
    <row r="3854" spans="2:26">
      <c r="B3854" s="120"/>
      <c r="C3854" s="249"/>
      <c r="D3854" s="242"/>
      <c r="E3854" s="157"/>
      <c r="T3854" s="16"/>
      <c r="U3854" s="279"/>
      <c r="V3854" s="16"/>
      <c r="X3854" s="16"/>
      <c r="Z3854" s="277"/>
    </row>
    <row r="3855" spans="2:26">
      <c r="B3855" s="120"/>
      <c r="C3855" s="249"/>
      <c r="D3855" s="242"/>
      <c r="E3855" s="157"/>
      <c r="T3855" s="16"/>
      <c r="U3855" s="279"/>
      <c r="V3855" s="16"/>
      <c r="X3855" s="16"/>
      <c r="Z3855" s="277"/>
    </row>
    <row r="3856" spans="2:26">
      <c r="B3856" s="120"/>
      <c r="C3856" s="249"/>
      <c r="D3856" s="242"/>
      <c r="E3856" s="157"/>
      <c r="T3856" s="16"/>
      <c r="U3856" s="279"/>
      <c r="V3856" s="16"/>
      <c r="X3856" s="16"/>
      <c r="Z3856" s="277"/>
    </row>
    <row r="3857" spans="2:26">
      <c r="B3857" s="120"/>
      <c r="C3857" s="249"/>
      <c r="D3857" s="242"/>
      <c r="E3857" s="157"/>
      <c r="T3857" s="16"/>
      <c r="U3857" s="279"/>
      <c r="V3857" s="16"/>
      <c r="X3857" s="16"/>
      <c r="Z3857" s="277"/>
    </row>
    <row r="3858" spans="2:26">
      <c r="B3858" s="120"/>
      <c r="C3858" s="249"/>
      <c r="D3858" s="242"/>
      <c r="E3858" s="157"/>
      <c r="T3858" s="16"/>
      <c r="U3858" s="279"/>
      <c r="V3858" s="16"/>
      <c r="X3858" s="16"/>
      <c r="Z3858" s="277"/>
    </row>
    <row r="3859" spans="2:26">
      <c r="B3859" s="120"/>
      <c r="C3859" s="249"/>
      <c r="D3859" s="242"/>
      <c r="E3859" s="157"/>
      <c r="T3859" s="16"/>
      <c r="U3859" s="279"/>
      <c r="V3859" s="16"/>
      <c r="X3859" s="16"/>
      <c r="Z3859" s="277"/>
    </row>
    <row r="3860" spans="2:26">
      <c r="B3860" s="120"/>
      <c r="C3860" s="249"/>
      <c r="D3860" s="242"/>
      <c r="E3860" s="157"/>
      <c r="T3860" s="16"/>
      <c r="U3860" s="279"/>
      <c r="V3860" s="16"/>
      <c r="X3860" s="16"/>
      <c r="Z3860" s="277"/>
    </row>
    <row r="3861" spans="2:26">
      <c r="B3861" s="120"/>
      <c r="C3861" s="249"/>
      <c r="D3861" s="242"/>
      <c r="E3861" s="157"/>
      <c r="T3861" s="16"/>
      <c r="U3861" s="279"/>
      <c r="V3861" s="16"/>
      <c r="X3861" s="16"/>
      <c r="Z3861" s="277"/>
    </row>
    <row r="3862" spans="2:26">
      <c r="B3862" s="120"/>
      <c r="C3862" s="249"/>
      <c r="D3862" s="242"/>
      <c r="E3862" s="157"/>
      <c r="T3862" s="16"/>
      <c r="U3862" s="279"/>
      <c r="V3862" s="16"/>
      <c r="X3862" s="16"/>
      <c r="Z3862" s="277"/>
    </row>
    <row r="3863" spans="2:26">
      <c r="B3863" s="120"/>
      <c r="C3863" s="249"/>
      <c r="D3863" s="242"/>
      <c r="E3863" s="157"/>
      <c r="T3863" s="16"/>
      <c r="U3863" s="279"/>
      <c r="V3863" s="16"/>
      <c r="X3863" s="16"/>
      <c r="Z3863" s="277"/>
    </row>
    <row r="3864" spans="2:26">
      <c r="B3864" s="120"/>
      <c r="C3864" s="249"/>
      <c r="D3864" s="242"/>
      <c r="E3864" s="157"/>
      <c r="T3864" s="16"/>
      <c r="U3864" s="279"/>
      <c r="V3864" s="16"/>
      <c r="X3864" s="16"/>
      <c r="Z3864" s="277"/>
    </row>
    <row r="3865" spans="2:26">
      <c r="B3865" s="120"/>
      <c r="C3865" s="249"/>
      <c r="D3865" s="242"/>
      <c r="E3865" s="157"/>
      <c r="T3865" s="16"/>
      <c r="U3865" s="279"/>
      <c r="V3865" s="16"/>
      <c r="X3865" s="16"/>
      <c r="Z3865" s="277"/>
    </row>
    <row r="3866" spans="2:26">
      <c r="B3866" s="120"/>
      <c r="C3866" s="249"/>
      <c r="D3866" s="242"/>
      <c r="E3866" s="157"/>
      <c r="T3866" s="16"/>
      <c r="U3866" s="279"/>
      <c r="V3866" s="16"/>
      <c r="X3866" s="16"/>
      <c r="Z3866" s="277"/>
    </row>
    <row r="3867" spans="2:26">
      <c r="B3867" s="120"/>
      <c r="C3867" s="249"/>
      <c r="D3867" s="242"/>
      <c r="E3867" s="157"/>
      <c r="T3867" s="16"/>
      <c r="U3867" s="279"/>
      <c r="V3867" s="16"/>
      <c r="X3867" s="16"/>
      <c r="Z3867" s="277"/>
    </row>
    <row r="3868" spans="2:26">
      <c r="B3868" s="120"/>
      <c r="C3868" s="249"/>
      <c r="D3868" s="242"/>
      <c r="E3868" s="157"/>
      <c r="T3868" s="16"/>
      <c r="U3868" s="279"/>
      <c r="V3868" s="16"/>
      <c r="X3868" s="16"/>
      <c r="Z3868" s="277"/>
    </row>
    <row r="3869" spans="2:26">
      <c r="B3869" s="120"/>
      <c r="C3869" s="249"/>
      <c r="D3869" s="242"/>
      <c r="E3869" s="157"/>
      <c r="T3869" s="16"/>
      <c r="U3869" s="279"/>
      <c r="V3869" s="16"/>
      <c r="X3869" s="16"/>
      <c r="Z3869" s="277"/>
    </row>
    <row r="3870" spans="2:26">
      <c r="B3870" s="120"/>
      <c r="C3870" s="249"/>
      <c r="D3870" s="242"/>
      <c r="E3870" s="157"/>
      <c r="T3870" s="16"/>
      <c r="U3870" s="279"/>
      <c r="V3870" s="16"/>
      <c r="X3870" s="16"/>
      <c r="Z3870" s="277"/>
    </row>
    <row r="3871" spans="2:26">
      <c r="B3871" s="120"/>
      <c r="C3871" s="249"/>
      <c r="D3871" s="242"/>
      <c r="E3871" s="157"/>
      <c r="T3871" s="16"/>
      <c r="U3871" s="279"/>
      <c r="V3871" s="16"/>
      <c r="X3871" s="16"/>
      <c r="Z3871" s="277"/>
    </row>
    <row r="3872" spans="2:26">
      <c r="B3872" s="120"/>
      <c r="C3872" s="249"/>
      <c r="D3872" s="242"/>
      <c r="E3872" s="157"/>
      <c r="T3872" s="16"/>
      <c r="U3872" s="279"/>
      <c r="V3872" s="16"/>
      <c r="X3872" s="16"/>
      <c r="Z3872" s="277"/>
    </row>
    <row r="3873" spans="2:26">
      <c r="B3873" s="120"/>
      <c r="C3873" s="249"/>
      <c r="D3873" s="242"/>
      <c r="E3873" s="157"/>
      <c r="T3873" s="16"/>
      <c r="U3873" s="279"/>
      <c r="V3873" s="16"/>
      <c r="X3873" s="16"/>
      <c r="Z3873" s="277"/>
    </row>
    <row r="3874" spans="2:26">
      <c r="B3874" s="120"/>
      <c r="D3874" s="242"/>
      <c r="E3874" s="157"/>
      <c r="T3874" s="16"/>
      <c r="U3874" s="279"/>
      <c r="V3874" s="16"/>
      <c r="X3874" s="16"/>
    </row>
    <row r="3875" spans="2:26">
      <c r="B3875" s="120"/>
      <c r="C3875" s="249"/>
      <c r="D3875" s="242"/>
      <c r="E3875" s="157"/>
      <c r="T3875" s="16"/>
      <c r="U3875" s="279"/>
      <c r="V3875" s="16"/>
      <c r="X3875" s="16"/>
      <c r="Z3875" s="277"/>
    </row>
    <row r="3876" spans="2:26">
      <c r="B3876" s="120"/>
      <c r="D3876" s="242"/>
      <c r="E3876" s="157"/>
      <c r="T3876" s="16"/>
      <c r="U3876" s="279"/>
      <c r="V3876" s="16"/>
      <c r="X3876" s="16"/>
    </row>
    <row r="3877" spans="2:26">
      <c r="B3877" s="120"/>
      <c r="D3877" s="242"/>
      <c r="E3877" s="157"/>
      <c r="T3877" s="16"/>
      <c r="U3877" s="279"/>
      <c r="V3877" s="16"/>
      <c r="X3877" s="16"/>
    </row>
    <row r="3878" spans="2:26">
      <c r="B3878" s="120"/>
      <c r="C3878" s="249"/>
      <c r="D3878" s="242"/>
      <c r="E3878" s="157"/>
      <c r="T3878" s="16"/>
      <c r="U3878" s="279"/>
      <c r="V3878" s="16"/>
      <c r="X3878" s="16"/>
      <c r="Z3878" s="277"/>
    </row>
    <row r="3879" spans="2:26">
      <c r="B3879" s="120"/>
      <c r="C3879" s="249"/>
      <c r="D3879" s="242"/>
      <c r="E3879" s="157"/>
      <c r="T3879" s="16"/>
      <c r="U3879" s="279"/>
      <c r="V3879" s="16"/>
      <c r="X3879" s="16"/>
      <c r="Z3879" s="277"/>
    </row>
    <row r="3880" spans="2:26">
      <c r="B3880" s="120"/>
      <c r="C3880" s="249"/>
      <c r="D3880" s="242"/>
      <c r="E3880" s="157"/>
      <c r="T3880" s="16"/>
      <c r="U3880" s="279"/>
      <c r="V3880" s="16"/>
      <c r="X3880" s="16"/>
      <c r="Z3880" s="277"/>
    </row>
    <row r="3881" spans="2:26">
      <c r="B3881" s="120"/>
      <c r="C3881" s="249"/>
      <c r="D3881" s="242"/>
      <c r="E3881" s="157"/>
      <c r="T3881" s="16"/>
      <c r="U3881" s="279"/>
      <c r="V3881" s="16"/>
      <c r="X3881" s="16"/>
      <c r="Z3881" s="277"/>
    </row>
    <row r="3882" spans="2:26">
      <c r="B3882" s="120"/>
      <c r="C3882" s="249"/>
      <c r="D3882" s="242"/>
      <c r="E3882" s="157"/>
      <c r="T3882" s="16"/>
      <c r="U3882" s="279"/>
      <c r="V3882" s="16"/>
      <c r="X3882" s="16"/>
      <c r="Z3882" s="277"/>
    </row>
    <row r="3883" spans="2:26">
      <c r="B3883" s="120"/>
      <c r="C3883" s="249"/>
      <c r="D3883" s="242"/>
      <c r="E3883" s="157"/>
      <c r="T3883" s="16"/>
      <c r="U3883" s="279"/>
      <c r="V3883" s="16"/>
      <c r="X3883" s="16"/>
      <c r="Z3883" s="277"/>
    </row>
    <row r="3884" spans="2:26">
      <c r="B3884" s="120"/>
      <c r="C3884" s="249"/>
      <c r="D3884" s="242"/>
      <c r="E3884" s="157"/>
      <c r="T3884" s="16"/>
      <c r="U3884" s="279"/>
      <c r="V3884" s="16"/>
      <c r="X3884" s="16"/>
      <c r="Z3884" s="277"/>
    </row>
    <row r="3885" spans="2:26">
      <c r="B3885" s="120"/>
      <c r="C3885" s="249"/>
      <c r="D3885" s="242"/>
      <c r="E3885" s="157"/>
      <c r="T3885" s="16"/>
      <c r="U3885" s="279"/>
      <c r="V3885" s="16"/>
      <c r="X3885" s="16"/>
      <c r="Z3885" s="277"/>
    </row>
    <row r="3886" spans="2:26">
      <c r="B3886" s="120"/>
      <c r="C3886" s="249"/>
      <c r="D3886" s="242"/>
      <c r="E3886" s="157"/>
      <c r="T3886" s="16"/>
      <c r="U3886" s="279"/>
      <c r="V3886" s="16"/>
      <c r="X3886" s="16"/>
      <c r="Z3886" s="277"/>
    </row>
    <row r="3887" spans="2:26">
      <c r="B3887" s="120"/>
      <c r="C3887" s="249"/>
      <c r="D3887" s="242"/>
      <c r="E3887" s="157"/>
      <c r="T3887" s="16"/>
      <c r="U3887" s="279"/>
      <c r="V3887" s="16"/>
      <c r="X3887" s="16"/>
      <c r="Z3887" s="277"/>
    </row>
    <row r="3888" spans="2:26">
      <c r="B3888" s="120"/>
      <c r="C3888" s="249"/>
      <c r="D3888" s="242"/>
      <c r="E3888" s="157"/>
      <c r="T3888" s="16"/>
      <c r="U3888" s="279"/>
      <c r="V3888" s="16"/>
      <c r="X3888" s="16"/>
      <c r="Z3888" s="277"/>
    </row>
    <row r="3889" spans="2:26">
      <c r="B3889" s="120"/>
      <c r="C3889" s="249"/>
      <c r="D3889" s="242"/>
      <c r="E3889" s="157"/>
      <c r="T3889" s="16"/>
      <c r="U3889" s="279"/>
      <c r="V3889" s="16"/>
      <c r="X3889" s="16"/>
      <c r="Z3889" s="277"/>
    </row>
    <row r="3890" spans="2:26">
      <c r="B3890" s="120"/>
      <c r="C3890" s="249"/>
      <c r="D3890" s="242"/>
      <c r="E3890" s="157"/>
      <c r="T3890" s="16"/>
      <c r="U3890" s="279"/>
      <c r="V3890" s="16"/>
      <c r="X3890" s="16"/>
      <c r="Z3890" s="277"/>
    </row>
    <row r="3891" spans="2:26">
      <c r="B3891" s="120"/>
      <c r="C3891" s="249"/>
      <c r="D3891" s="242"/>
      <c r="E3891" s="157"/>
      <c r="T3891" s="16"/>
      <c r="U3891" s="279"/>
      <c r="V3891" s="16"/>
      <c r="X3891" s="16"/>
      <c r="Z3891" s="277"/>
    </row>
    <row r="3892" spans="2:26">
      <c r="B3892" s="120"/>
      <c r="C3892" s="249"/>
      <c r="D3892" s="242"/>
      <c r="E3892" s="157"/>
      <c r="T3892" s="16"/>
      <c r="U3892" s="279"/>
      <c r="V3892" s="16"/>
      <c r="X3892" s="16"/>
      <c r="Z3892" s="277"/>
    </row>
    <row r="3893" spans="2:26">
      <c r="B3893" s="120"/>
      <c r="C3893" s="249"/>
      <c r="D3893" s="242"/>
      <c r="E3893" s="157"/>
      <c r="T3893" s="16"/>
      <c r="U3893" s="279"/>
      <c r="V3893" s="16"/>
      <c r="X3893" s="16"/>
      <c r="Z3893" s="277"/>
    </row>
    <row r="3894" spans="2:26">
      <c r="B3894" s="120"/>
      <c r="C3894" s="249"/>
      <c r="D3894" s="242"/>
      <c r="E3894" s="157"/>
      <c r="T3894" s="16"/>
      <c r="U3894" s="279"/>
      <c r="V3894" s="16"/>
      <c r="X3894" s="16"/>
      <c r="Z3894" s="277"/>
    </row>
    <row r="3895" spans="2:26">
      <c r="B3895" s="120"/>
      <c r="C3895" s="249"/>
      <c r="D3895" s="242"/>
      <c r="E3895" s="157"/>
      <c r="T3895" s="16"/>
      <c r="U3895" s="279"/>
      <c r="V3895" s="16"/>
      <c r="X3895" s="16"/>
      <c r="Z3895" s="277"/>
    </row>
    <row r="3896" spans="2:26">
      <c r="B3896" s="120"/>
      <c r="C3896" s="249"/>
      <c r="D3896" s="242"/>
      <c r="E3896" s="157"/>
      <c r="T3896" s="16"/>
      <c r="U3896" s="279"/>
      <c r="V3896" s="16"/>
      <c r="X3896" s="16"/>
      <c r="Z3896" s="277"/>
    </row>
    <row r="3897" spans="2:26">
      <c r="B3897" s="120"/>
      <c r="C3897" s="249"/>
      <c r="D3897" s="242"/>
      <c r="E3897" s="157"/>
      <c r="T3897" s="16"/>
      <c r="U3897" s="279"/>
      <c r="V3897" s="16"/>
      <c r="X3897" s="16"/>
      <c r="Z3897" s="277"/>
    </row>
    <row r="3898" spans="2:26">
      <c r="B3898" s="120"/>
      <c r="C3898" s="249"/>
      <c r="D3898" s="242"/>
      <c r="E3898" s="157"/>
      <c r="T3898" s="16"/>
      <c r="U3898" s="279"/>
      <c r="V3898" s="16"/>
      <c r="X3898" s="16"/>
      <c r="Z3898" s="277"/>
    </row>
    <row r="3899" spans="2:26">
      <c r="B3899" s="120"/>
      <c r="C3899" s="249"/>
      <c r="D3899" s="242"/>
      <c r="E3899" s="157"/>
      <c r="T3899" s="16"/>
      <c r="U3899" s="279"/>
      <c r="V3899" s="16"/>
      <c r="X3899" s="16"/>
      <c r="Z3899" s="277"/>
    </row>
    <row r="3900" spans="2:26">
      <c r="B3900" s="120"/>
      <c r="C3900" s="249"/>
      <c r="D3900" s="242"/>
      <c r="E3900" s="157"/>
      <c r="T3900" s="16"/>
      <c r="U3900" s="279"/>
      <c r="V3900" s="16"/>
      <c r="X3900" s="16"/>
      <c r="Z3900" s="277"/>
    </row>
    <row r="3901" spans="2:26">
      <c r="B3901" s="120"/>
      <c r="C3901" s="249"/>
      <c r="D3901" s="242"/>
      <c r="E3901" s="157"/>
      <c r="T3901" s="16"/>
      <c r="U3901" s="279"/>
      <c r="V3901" s="16"/>
      <c r="X3901" s="16"/>
      <c r="Z3901" s="277"/>
    </row>
    <row r="3902" spans="2:26">
      <c r="B3902" s="120"/>
      <c r="C3902" s="249"/>
      <c r="D3902" s="242"/>
      <c r="E3902" s="157"/>
      <c r="T3902" s="16"/>
      <c r="U3902" s="279"/>
      <c r="V3902" s="16"/>
      <c r="X3902" s="16"/>
      <c r="Z3902" s="277"/>
    </row>
    <row r="3903" spans="2:26">
      <c r="B3903" s="120"/>
      <c r="C3903" s="249"/>
      <c r="D3903" s="242"/>
      <c r="E3903" s="157"/>
      <c r="T3903" s="16"/>
      <c r="U3903" s="279"/>
      <c r="V3903" s="16"/>
      <c r="X3903" s="16"/>
      <c r="Z3903" s="277"/>
    </row>
    <row r="3904" spans="2:26">
      <c r="B3904" s="120"/>
      <c r="C3904" s="249"/>
      <c r="D3904" s="242"/>
      <c r="E3904" s="157"/>
      <c r="T3904" s="16"/>
      <c r="U3904" s="279"/>
      <c r="V3904" s="16"/>
      <c r="X3904" s="16"/>
      <c r="Z3904" s="277"/>
    </row>
    <row r="3905" spans="2:26">
      <c r="B3905" s="120"/>
      <c r="C3905" s="249"/>
      <c r="D3905" s="242"/>
      <c r="E3905" s="157"/>
      <c r="T3905" s="16"/>
      <c r="U3905" s="279"/>
      <c r="V3905" s="16"/>
      <c r="X3905" s="16"/>
      <c r="Z3905" s="277"/>
    </row>
    <row r="3906" spans="2:26">
      <c r="B3906" s="120"/>
      <c r="C3906" s="249"/>
      <c r="D3906" s="242"/>
      <c r="E3906" s="157"/>
      <c r="T3906" s="16"/>
      <c r="U3906" s="279"/>
      <c r="V3906" s="16"/>
      <c r="X3906" s="16"/>
      <c r="Z3906" s="277"/>
    </row>
    <row r="3907" spans="2:26">
      <c r="B3907" s="120"/>
      <c r="C3907" s="249"/>
      <c r="D3907" s="242"/>
      <c r="E3907" s="157"/>
      <c r="T3907" s="16"/>
      <c r="U3907" s="279"/>
      <c r="V3907" s="16"/>
      <c r="X3907" s="16"/>
      <c r="Z3907" s="277"/>
    </row>
    <row r="3908" spans="2:26">
      <c r="B3908" s="120"/>
      <c r="C3908" s="249"/>
      <c r="D3908" s="242"/>
      <c r="E3908" s="157"/>
      <c r="T3908" s="16"/>
      <c r="U3908" s="279"/>
      <c r="V3908" s="16"/>
      <c r="X3908" s="16"/>
      <c r="Z3908" s="277"/>
    </row>
    <row r="3909" spans="2:26">
      <c r="B3909" s="120"/>
      <c r="C3909" s="249"/>
      <c r="D3909" s="242"/>
      <c r="E3909" s="157"/>
      <c r="T3909" s="16"/>
      <c r="U3909" s="279"/>
      <c r="V3909" s="16"/>
      <c r="X3909" s="16"/>
      <c r="Z3909" s="277"/>
    </row>
    <row r="3910" spans="2:26">
      <c r="B3910" s="120"/>
      <c r="C3910" s="249"/>
      <c r="D3910" s="242"/>
      <c r="E3910" s="157"/>
      <c r="T3910" s="16"/>
      <c r="U3910" s="279"/>
      <c r="V3910" s="16"/>
      <c r="X3910" s="16"/>
      <c r="Z3910" s="277"/>
    </row>
    <row r="3911" spans="2:26">
      <c r="B3911" s="120"/>
      <c r="C3911" s="249"/>
      <c r="D3911" s="242"/>
      <c r="E3911" s="157"/>
      <c r="T3911" s="16"/>
      <c r="U3911" s="279"/>
      <c r="V3911" s="16"/>
      <c r="X3911" s="16"/>
      <c r="Z3911" s="277"/>
    </row>
    <row r="3912" spans="2:26">
      <c r="B3912" s="120"/>
      <c r="C3912" s="249"/>
      <c r="D3912" s="242"/>
      <c r="E3912" s="157"/>
      <c r="T3912" s="16"/>
      <c r="U3912" s="279"/>
      <c r="V3912" s="16"/>
      <c r="X3912" s="16"/>
      <c r="Z3912" s="277"/>
    </row>
    <row r="3913" spans="2:26">
      <c r="B3913" s="120"/>
      <c r="C3913" s="249"/>
      <c r="D3913" s="242"/>
      <c r="E3913" s="157"/>
      <c r="T3913" s="16"/>
      <c r="U3913" s="279"/>
      <c r="V3913" s="16"/>
      <c r="X3913" s="16"/>
      <c r="Z3913" s="277"/>
    </row>
    <row r="3914" spans="2:26">
      <c r="B3914" s="120"/>
      <c r="C3914" s="249"/>
      <c r="D3914" s="242"/>
      <c r="E3914" s="157"/>
      <c r="T3914" s="16"/>
      <c r="U3914" s="279"/>
      <c r="V3914" s="16"/>
      <c r="X3914" s="16"/>
      <c r="Z3914" s="277"/>
    </row>
    <row r="3915" spans="2:26">
      <c r="B3915" s="120"/>
      <c r="C3915" s="249"/>
      <c r="D3915" s="242"/>
      <c r="E3915" s="157"/>
      <c r="T3915" s="16"/>
      <c r="U3915" s="279"/>
      <c r="V3915" s="16"/>
      <c r="X3915" s="16"/>
      <c r="Z3915" s="277"/>
    </row>
    <row r="3916" spans="2:26">
      <c r="B3916" s="120"/>
      <c r="D3916" s="242"/>
      <c r="E3916" s="157"/>
      <c r="T3916" s="16"/>
      <c r="U3916" s="279"/>
      <c r="V3916" s="16"/>
      <c r="X3916" s="16"/>
    </row>
    <row r="3917" spans="2:26">
      <c r="B3917" s="120"/>
      <c r="C3917" s="249"/>
      <c r="D3917" s="242"/>
      <c r="E3917" s="157"/>
      <c r="T3917" s="16"/>
      <c r="U3917" s="279"/>
      <c r="V3917" s="16"/>
      <c r="X3917" s="16"/>
      <c r="Z3917" s="277"/>
    </row>
    <row r="3918" spans="2:26">
      <c r="B3918" s="120"/>
      <c r="C3918" s="249"/>
      <c r="D3918" s="242"/>
      <c r="E3918" s="157"/>
      <c r="T3918" s="16"/>
      <c r="U3918" s="279"/>
      <c r="V3918" s="16"/>
      <c r="X3918" s="16"/>
      <c r="Z3918" s="277"/>
    </row>
    <row r="3919" spans="2:26">
      <c r="B3919" s="120"/>
      <c r="C3919" s="249"/>
      <c r="D3919" s="242"/>
      <c r="E3919" s="157"/>
      <c r="T3919" s="16"/>
      <c r="U3919" s="279"/>
      <c r="V3919" s="16"/>
      <c r="X3919" s="16"/>
      <c r="Z3919" s="277"/>
    </row>
    <row r="3920" spans="2:26">
      <c r="B3920" s="120"/>
      <c r="D3920" s="242"/>
      <c r="E3920" s="157"/>
      <c r="T3920" s="16"/>
      <c r="U3920" s="279"/>
      <c r="V3920" s="16"/>
      <c r="X3920" s="16"/>
    </row>
    <row r="3921" spans="2:26">
      <c r="B3921" s="120"/>
      <c r="D3921" s="242"/>
      <c r="E3921" s="157"/>
      <c r="T3921" s="16"/>
      <c r="U3921" s="279"/>
      <c r="V3921" s="16"/>
      <c r="X3921" s="16"/>
    </row>
    <row r="3922" spans="2:26">
      <c r="B3922" s="120"/>
      <c r="C3922" s="249"/>
      <c r="D3922" s="242"/>
      <c r="E3922" s="157"/>
      <c r="T3922" s="16"/>
      <c r="U3922" s="279"/>
      <c r="V3922" s="16"/>
      <c r="X3922" s="16"/>
      <c r="Z3922" s="277"/>
    </row>
    <row r="3923" spans="2:26">
      <c r="B3923" s="120"/>
      <c r="C3923" s="249"/>
      <c r="D3923" s="242"/>
      <c r="E3923" s="157"/>
      <c r="T3923" s="16"/>
      <c r="U3923" s="279"/>
      <c r="V3923" s="16"/>
      <c r="X3923" s="16"/>
      <c r="Z3923" s="277"/>
    </row>
    <row r="3924" spans="2:26">
      <c r="B3924" s="120"/>
      <c r="C3924" s="249"/>
      <c r="D3924" s="242"/>
      <c r="E3924" s="157"/>
      <c r="T3924" s="16"/>
      <c r="U3924" s="279"/>
      <c r="V3924" s="16"/>
      <c r="X3924" s="16"/>
      <c r="Z3924" s="277"/>
    </row>
    <row r="3925" spans="2:26">
      <c r="B3925" s="120"/>
      <c r="C3925" s="249"/>
      <c r="D3925" s="242"/>
      <c r="E3925" s="157"/>
      <c r="T3925" s="16"/>
      <c r="U3925" s="279"/>
      <c r="V3925" s="16"/>
      <c r="X3925" s="16"/>
      <c r="Z3925" s="277"/>
    </row>
    <row r="3926" spans="2:26">
      <c r="B3926" s="120"/>
      <c r="C3926" s="249"/>
      <c r="D3926" s="242"/>
      <c r="E3926" s="157"/>
      <c r="T3926" s="16"/>
      <c r="U3926" s="279"/>
      <c r="V3926" s="16"/>
      <c r="X3926" s="16"/>
      <c r="Z3926" s="277"/>
    </row>
    <row r="3927" spans="2:26">
      <c r="B3927" s="120"/>
      <c r="C3927" s="249"/>
      <c r="D3927" s="242"/>
      <c r="E3927" s="157"/>
      <c r="T3927" s="16"/>
      <c r="U3927" s="279"/>
      <c r="V3927" s="16"/>
      <c r="X3927" s="16"/>
      <c r="Z3927" s="277"/>
    </row>
    <row r="3928" spans="2:26">
      <c r="B3928" s="120"/>
      <c r="C3928" s="249"/>
      <c r="D3928" s="242"/>
      <c r="E3928" s="157"/>
      <c r="T3928" s="16"/>
      <c r="U3928" s="279"/>
      <c r="V3928" s="16"/>
      <c r="X3928" s="16"/>
      <c r="Z3928" s="277"/>
    </row>
    <row r="3929" spans="2:26">
      <c r="B3929" s="120"/>
      <c r="C3929" s="249"/>
      <c r="D3929" s="242"/>
      <c r="E3929" s="157"/>
      <c r="T3929" s="16"/>
      <c r="U3929" s="279"/>
      <c r="V3929" s="16"/>
      <c r="X3929" s="16"/>
      <c r="Z3929" s="277"/>
    </row>
    <row r="3930" spans="2:26">
      <c r="B3930" s="120"/>
      <c r="C3930" s="249"/>
      <c r="D3930" s="242"/>
      <c r="E3930" s="157"/>
      <c r="T3930" s="16"/>
      <c r="U3930" s="279"/>
      <c r="V3930" s="16"/>
      <c r="X3930" s="16"/>
      <c r="Z3930" s="277"/>
    </row>
    <row r="3931" spans="2:26">
      <c r="B3931" s="120"/>
      <c r="C3931" s="249"/>
      <c r="D3931" s="242"/>
      <c r="E3931" s="157"/>
      <c r="T3931" s="16"/>
      <c r="U3931" s="279"/>
      <c r="V3931" s="16"/>
      <c r="X3931" s="16"/>
      <c r="Z3931" s="277"/>
    </row>
    <row r="3932" spans="2:26">
      <c r="B3932" s="120"/>
      <c r="C3932" s="249"/>
      <c r="D3932" s="242"/>
      <c r="E3932" s="157"/>
      <c r="T3932" s="16"/>
      <c r="U3932" s="279"/>
      <c r="V3932" s="16"/>
      <c r="X3932" s="16"/>
      <c r="Z3932" s="277"/>
    </row>
    <row r="3933" spans="2:26">
      <c r="B3933" s="120"/>
      <c r="C3933" s="249"/>
      <c r="D3933" s="242"/>
      <c r="E3933" s="157"/>
      <c r="T3933" s="16"/>
      <c r="U3933" s="279"/>
      <c r="V3933" s="16"/>
      <c r="X3933" s="16"/>
      <c r="Z3933" s="277"/>
    </row>
    <row r="3934" spans="2:26">
      <c r="B3934" s="120"/>
      <c r="C3934" s="249"/>
      <c r="D3934" s="242"/>
      <c r="E3934" s="157"/>
      <c r="T3934" s="16"/>
      <c r="U3934" s="279"/>
      <c r="V3934" s="16"/>
      <c r="X3934" s="16"/>
      <c r="Z3934" s="277"/>
    </row>
    <row r="3935" spans="2:26">
      <c r="B3935" s="120"/>
      <c r="C3935" s="249"/>
      <c r="D3935" s="242"/>
      <c r="E3935" s="157"/>
      <c r="T3935" s="16"/>
      <c r="U3935" s="279"/>
      <c r="V3935" s="16"/>
      <c r="X3935" s="16"/>
      <c r="Z3935" s="277"/>
    </row>
    <row r="3936" spans="2:26">
      <c r="B3936" s="120"/>
      <c r="C3936" s="249"/>
      <c r="D3936" s="242"/>
      <c r="E3936" s="157"/>
      <c r="T3936" s="16"/>
      <c r="U3936" s="279"/>
      <c r="V3936" s="16"/>
      <c r="X3936" s="16"/>
      <c r="Z3936" s="277"/>
    </row>
    <row r="3937" spans="2:26">
      <c r="B3937" s="120"/>
      <c r="C3937" s="249"/>
      <c r="D3937" s="242"/>
      <c r="E3937" s="157"/>
      <c r="T3937" s="16"/>
      <c r="U3937" s="279"/>
      <c r="V3937" s="16"/>
      <c r="X3937" s="16"/>
      <c r="Z3937" s="277"/>
    </row>
    <row r="3938" spans="2:26">
      <c r="B3938" s="120"/>
      <c r="C3938" s="249"/>
      <c r="D3938" s="242"/>
      <c r="E3938" s="157"/>
      <c r="T3938" s="16"/>
      <c r="U3938" s="279"/>
      <c r="V3938" s="16"/>
      <c r="X3938" s="16"/>
      <c r="Z3938" s="277"/>
    </row>
    <row r="3939" spans="2:26">
      <c r="B3939" s="120"/>
      <c r="C3939" s="249"/>
      <c r="D3939" s="242"/>
      <c r="E3939" s="157"/>
      <c r="T3939" s="16"/>
      <c r="U3939" s="279"/>
      <c r="V3939" s="16"/>
      <c r="X3939" s="16"/>
      <c r="Z3939" s="277"/>
    </row>
    <row r="3940" spans="2:26">
      <c r="B3940" s="120"/>
      <c r="C3940" s="249"/>
      <c r="D3940" s="242"/>
      <c r="E3940" s="157"/>
      <c r="T3940" s="16"/>
      <c r="U3940" s="279"/>
      <c r="V3940" s="16"/>
      <c r="X3940" s="16"/>
      <c r="Z3940" s="277"/>
    </row>
    <row r="3941" spans="2:26">
      <c r="B3941" s="120"/>
      <c r="C3941" s="249"/>
      <c r="D3941" s="242"/>
      <c r="E3941" s="157"/>
      <c r="T3941" s="16"/>
      <c r="U3941" s="279"/>
      <c r="V3941" s="16"/>
      <c r="X3941" s="16"/>
      <c r="Z3941" s="277"/>
    </row>
    <row r="3942" spans="2:26">
      <c r="B3942" s="120"/>
      <c r="C3942" s="249"/>
      <c r="D3942" s="242"/>
      <c r="E3942" s="157"/>
      <c r="T3942" s="16"/>
      <c r="U3942" s="279"/>
      <c r="V3942" s="16"/>
      <c r="X3942" s="16"/>
      <c r="Z3942" s="277"/>
    </row>
    <row r="3943" spans="2:26">
      <c r="B3943" s="120"/>
      <c r="C3943" s="249"/>
      <c r="D3943" s="242"/>
      <c r="E3943" s="157"/>
      <c r="T3943" s="16"/>
      <c r="U3943" s="279"/>
      <c r="V3943" s="16"/>
      <c r="X3943" s="16"/>
      <c r="Z3943" s="277"/>
    </row>
    <row r="3944" spans="2:26">
      <c r="B3944" s="120"/>
      <c r="C3944" s="249"/>
      <c r="D3944" s="242"/>
      <c r="E3944" s="157"/>
      <c r="T3944" s="16"/>
      <c r="U3944" s="279"/>
      <c r="V3944" s="16"/>
      <c r="X3944" s="16"/>
      <c r="Z3944" s="277"/>
    </row>
    <row r="3945" spans="2:26">
      <c r="B3945" s="120"/>
      <c r="C3945" s="249"/>
      <c r="D3945" s="242"/>
      <c r="E3945" s="157"/>
      <c r="T3945" s="16"/>
      <c r="U3945" s="279"/>
      <c r="V3945" s="16"/>
      <c r="X3945" s="16"/>
      <c r="Z3945" s="277"/>
    </row>
    <row r="3946" spans="2:26">
      <c r="B3946" s="120"/>
      <c r="C3946" s="249"/>
      <c r="D3946" s="242"/>
      <c r="E3946" s="157"/>
      <c r="T3946" s="16"/>
      <c r="U3946" s="279"/>
      <c r="V3946" s="16"/>
      <c r="X3946" s="16"/>
      <c r="Z3946" s="277"/>
    </row>
    <row r="3947" spans="2:26">
      <c r="B3947" s="120"/>
      <c r="C3947" s="249"/>
      <c r="D3947" s="242"/>
      <c r="E3947" s="157"/>
      <c r="T3947" s="16"/>
      <c r="U3947" s="279"/>
      <c r="V3947" s="16"/>
      <c r="X3947" s="16"/>
      <c r="Z3947" s="277"/>
    </row>
    <row r="3948" spans="2:26">
      <c r="B3948" s="120"/>
      <c r="C3948" s="249"/>
      <c r="D3948" s="242"/>
      <c r="E3948" s="157"/>
      <c r="T3948" s="16"/>
      <c r="U3948" s="279"/>
      <c r="V3948" s="16"/>
      <c r="X3948" s="16"/>
      <c r="Z3948" s="277"/>
    </row>
    <row r="3949" spans="2:26">
      <c r="B3949" s="120"/>
      <c r="C3949" s="249"/>
      <c r="D3949" s="242"/>
      <c r="E3949" s="157"/>
      <c r="T3949" s="16"/>
      <c r="U3949" s="279"/>
      <c r="V3949" s="16"/>
      <c r="X3949" s="16"/>
      <c r="Z3949" s="277"/>
    </row>
    <row r="3950" spans="2:26">
      <c r="B3950" s="120"/>
      <c r="C3950" s="249"/>
      <c r="D3950" s="242"/>
      <c r="E3950" s="157"/>
      <c r="T3950" s="16"/>
      <c r="U3950" s="279"/>
      <c r="V3950" s="16"/>
      <c r="X3950" s="16"/>
      <c r="Z3950" s="277"/>
    </row>
    <row r="3951" spans="2:26">
      <c r="B3951" s="120"/>
      <c r="C3951" s="249"/>
      <c r="D3951" s="242"/>
      <c r="E3951" s="157"/>
      <c r="T3951" s="16"/>
      <c r="U3951" s="279"/>
      <c r="V3951" s="16"/>
      <c r="X3951" s="16"/>
      <c r="Z3951" s="277"/>
    </row>
    <row r="3952" spans="2:26">
      <c r="B3952" s="120"/>
      <c r="C3952" s="249"/>
      <c r="D3952" s="242"/>
      <c r="E3952" s="157"/>
      <c r="T3952" s="16"/>
      <c r="U3952" s="279"/>
      <c r="V3952" s="16"/>
      <c r="X3952" s="16"/>
      <c r="Z3952" s="277"/>
    </row>
    <row r="3953" spans="2:26">
      <c r="B3953" s="120"/>
      <c r="C3953" s="249"/>
      <c r="D3953" s="242"/>
      <c r="E3953" s="157"/>
      <c r="T3953" s="16"/>
      <c r="U3953" s="279"/>
      <c r="V3953" s="16"/>
      <c r="X3953" s="16"/>
      <c r="Z3953" s="277"/>
    </row>
    <row r="3954" spans="2:26">
      <c r="B3954" s="120"/>
      <c r="C3954" s="249"/>
      <c r="D3954" s="242"/>
      <c r="E3954" s="157"/>
      <c r="T3954" s="16"/>
      <c r="U3954" s="279"/>
      <c r="V3954" s="16"/>
      <c r="X3954" s="16"/>
      <c r="Z3954" s="277"/>
    </row>
    <row r="3955" spans="2:26">
      <c r="B3955" s="120"/>
      <c r="C3955" s="249"/>
      <c r="D3955" s="242"/>
      <c r="E3955" s="157"/>
      <c r="T3955" s="16"/>
      <c r="U3955" s="279"/>
      <c r="V3955" s="16"/>
      <c r="X3955" s="16"/>
      <c r="Z3955" s="277"/>
    </row>
    <row r="3956" spans="2:26">
      <c r="B3956" s="120"/>
      <c r="C3956" s="249"/>
      <c r="D3956" s="242"/>
      <c r="E3956" s="157"/>
      <c r="T3956" s="16"/>
      <c r="U3956" s="279"/>
      <c r="V3956" s="16"/>
      <c r="X3956" s="16"/>
      <c r="Z3956" s="277"/>
    </row>
    <row r="3957" spans="2:26">
      <c r="B3957" s="120"/>
      <c r="C3957" s="249"/>
      <c r="D3957" s="242"/>
      <c r="E3957" s="157"/>
      <c r="T3957" s="16"/>
      <c r="U3957" s="279"/>
      <c r="V3957" s="16"/>
      <c r="X3957" s="16"/>
      <c r="Z3957" s="277"/>
    </row>
    <row r="3958" spans="2:26">
      <c r="B3958" s="120"/>
      <c r="C3958" s="249"/>
      <c r="D3958" s="242"/>
      <c r="E3958" s="157"/>
      <c r="T3958" s="16"/>
      <c r="U3958" s="279"/>
      <c r="V3958" s="16"/>
      <c r="X3958" s="16"/>
      <c r="Z3958" s="277"/>
    </row>
    <row r="3959" spans="2:26">
      <c r="B3959" s="120"/>
      <c r="C3959" s="249"/>
      <c r="D3959" s="242"/>
      <c r="E3959" s="157"/>
      <c r="T3959" s="16"/>
      <c r="U3959" s="279"/>
      <c r="V3959" s="16"/>
      <c r="X3959" s="16"/>
      <c r="Z3959" s="277"/>
    </row>
    <row r="3960" spans="2:26">
      <c r="B3960" s="120"/>
      <c r="C3960" s="249"/>
      <c r="D3960" s="242"/>
      <c r="E3960" s="157"/>
      <c r="T3960" s="16"/>
      <c r="U3960" s="279"/>
      <c r="V3960" s="16"/>
      <c r="X3960" s="16"/>
      <c r="Z3960" s="277"/>
    </row>
    <row r="3961" spans="2:26">
      <c r="B3961" s="120"/>
      <c r="C3961" s="249"/>
      <c r="D3961" s="242"/>
      <c r="E3961" s="157"/>
      <c r="T3961" s="16"/>
      <c r="U3961" s="279"/>
      <c r="V3961" s="16"/>
      <c r="X3961" s="16"/>
      <c r="Z3961" s="277"/>
    </row>
    <row r="3962" spans="2:26">
      <c r="B3962" s="120"/>
      <c r="C3962" s="249"/>
      <c r="D3962" s="242"/>
      <c r="E3962" s="157"/>
      <c r="T3962" s="16"/>
      <c r="U3962" s="279"/>
      <c r="V3962" s="16"/>
      <c r="X3962" s="16"/>
      <c r="Z3962" s="277"/>
    </row>
    <row r="3963" spans="2:26">
      <c r="B3963" s="120"/>
      <c r="C3963" s="249"/>
      <c r="D3963" s="242"/>
      <c r="E3963" s="157"/>
      <c r="T3963" s="16"/>
      <c r="U3963" s="279"/>
      <c r="V3963" s="16"/>
      <c r="X3963" s="16"/>
      <c r="Z3963" s="277"/>
    </row>
    <row r="3964" spans="2:26">
      <c r="B3964" s="120"/>
      <c r="C3964" s="249"/>
      <c r="D3964" s="242"/>
      <c r="E3964" s="157"/>
      <c r="T3964" s="16"/>
      <c r="U3964" s="279"/>
      <c r="V3964" s="16"/>
      <c r="X3964" s="16"/>
      <c r="Z3964" s="277"/>
    </row>
    <row r="3965" spans="2:26">
      <c r="B3965" s="120"/>
      <c r="C3965" s="249"/>
      <c r="D3965" s="242"/>
      <c r="E3965" s="157"/>
      <c r="T3965" s="16"/>
      <c r="U3965" s="279"/>
      <c r="V3965" s="16"/>
      <c r="X3965" s="16"/>
      <c r="Z3965" s="277"/>
    </row>
    <row r="3966" spans="2:26">
      <c r="B3966" s="120"/>
      <c r="C3966" s="249"/>
      <c r="D3966" s="242"/>
      <c r="E3966" s="157"/>
      <c r="T3966" s="16"/>
      <c r="U3966" s="279"/>
      <c r="V3966" s="16"/>
      <c r="X3966" s="16"/>
      <c r="Z3966" s="277"/>
    </row>
    <row r="3967" spans="2:26">
      <c r="B3967" s="120"/>
      <c r="C3967" s="249"/>
      <c r="D3967" s="242"/>
      <c r="E3967" s="157"/>
      <c r="T3967" s="16"/>
      <c r="U3967" s="279"/>
      <c r="V3967" s="16"/>
      <c r="X3967" s="16"/>
      <c r="Z3967" s="277"/>
    </row>
    <row r="3968" spans="2:26">
      <c r="B3968" s="120"/>
      <c r="C3968" s="249"/>
      <c r="D3968" s="242"/>
      <c r="E3968" s="157"/>
      <c r="T3968" s="16"/>
      <c r="U3968" s="279"/>
      <c r="V3968" s="16"/>
      <c r="X3968" s="16"/>
      <c r="Z3968" s="277"/>
    </row>
    <row r="3969" spans="2:26">
      <c r="B3969" s="120"/>
      <c r="C3969" s="249"/>
      <c r="D3969" s="242"/>
      <c r="E3969" s="157"/>
      <c r="T3969" s="16"/>
      <c r="U3969" s="279"/>
      <c r="V3969" s="16"/>
      <c r="X3969" s="16"/>
      <c r="Z3969" s="277"/>
    </row>
    <row r="3970" spans="2:26">
      <c r="B3970" s="120"/>
      <c r="C3970" s="249"/>
      <c r="D3970" s="242"/>
      <c r="E3970" s="157"/>
      <c r="T3970" s="16"/>
      <c r="U3970" s="279"/>
      <c r="V3970" s="16"/>
      <c r="X3970" s="16"/>
      <c r="Z3970" s="277"/>
    </row>
    <row r="3971" spans="2:26">
      <c r="B3971" s="120"/>
      <c r="C3971" s="249"/>
      <c r="D3971" s="242"/>
      <c r="E3971" s="157"/>
      <c r="T3971" s="16"/>
      <c r="U3971" s="279"/>
      <c r="V3971" s="16"/>
      <c r="X3971" s="16"/>
      <c r="Z3971" s="277"/>
    </row>
    <row r="3972" spans="2:26">
      <c r="B3972" s="120"/>
      <c r="C3972" s="249"/>
      <c r="D3972" s="242"/>
      <c r="E3972" s="157"/>
      <c r="T3972" s="16"/>
      <c r="U3972" s="279"/>
      <c r="V3972" s="16"/>
      <c r="X3972" s="16"/>
      <c r="Z3972" s="277"/>
    </row>
    <row r="3973" spans="2:26">
      <c r="B3973" s="120"/>
      <c r="C3973" s="249"/>
      <c r="D3973" s="242"/>
      <c r="E3973" s="157"/>
      <c r="T3973" s="16"/>
      <c r="U3973" s="279"/>
      <c r="V3973" s="16"/>
      <c r="X3973" s="16"/>
      <c r="Z3973" s="277"/>
    </row>
    <row r="3974" spans="2:26">
      <c r="B3974" s="120"/>
      <c r="C3974" s="249"/>
      <c r="D3974" s="242"/>
      <c r="E3974" s="157"/>
      <c r="T3974" s="16"/>
      <c r="U3974" s="279"/>
      <c r="V3974" s="16"/>
      <c r="X3974" s="16"/>
      <c r="Z3974" s="277"/>
    </row>
    <row r="3975" spans="2:26">
      <c r="B3975" s="120"/>
      <c r="C3975" s="249"/>
      <c r="D3975" s="242"/>
      <c r="E3975" s="157"/>
      <c r="T3975" s="16"/>
      <c r="U3975" s="279"/>
      <c r="V3975" s="16"/>
      <c r="X3975" s="16"/>
      <c r="Z3975" s="277"/>
    </row>
    <row r="3976" spans="2:26">
      <c r="B3976" s="120"/>
      <c r="C3976" s="249"/>
      <c r="D3976" s="242"/>
      <c r="E3976" s="157"/>
      <c r="T3976" s="16"/>
      <c r="U3976" s="279"/>
      <c r="V3976" s="16"/>
      <c r="X3976" s="16"/>
      <c r="Z3976" s="277"/>
    </row>
    <row r="3977" spans="2:26">
      <c r="B3977" s="120"/>
      <c r="C3977" s="249"/>
      <c r="D3977" s="242"/>
      <c r="E3977" s="157"/>
      <c r="T3977" s="16"/>
      <c r="U3977" s="279"/>
      <c r="V3977" s="16"/>
      <c r="X3977" s="16"/>
      <c r="Z3977" s="277"/>
    </row>
    <row r="3978" spans="2:26">
      <c r="B3978" s="120"/>
      <c r="C3978" s="249"/>
      <c r="D3978" s="242"/>
      <c r="E3978" s="157"/>
      <c r="T3978" s="16"/>
      <c r="U3978" s="279"/>
      <c r="V3978" s="16"/>
      <c r="X3978" s="16"/>
      <c r="Z3978" s="277"/>
    </row>
    <row r="3979" spans="2:26">
      <c r="B3979" s="120"/>
      <c r="C3979" s="249"/>
      <c r="D3979" s="242"/>
      <c r="E3979" s="157"/>
      <c r="T3979" s="16"/>
      <c r="U3979" s="279"/>
      <c r="V3979" s="16"/>
      <c r="X3979" s="16"/>
      <c r="Z3979" s="277"/>
    </row>
    <row r="3980" spans="2:26">
      <c r="B3980" s="120"/>
      <c r="C3980" s="249"/>
      <c r="D3980" s="242"/>
      <c r="E3980" s="157"/>
      <c r="T3980" s="16"/>
      <c r="U3980" s="279"/>
      <c r="V3980" s="16"/>
      <c r="X3980" s="16"/>
      <c r="Z3980" s="277"/>
    </row>
    <row r="3981" spans="2:26">
      <c r="B3981" s="120"/>
      <c r="C3981" s="249"/>
      <c r="D3981" s="242"/>
      <c r="E3981" s="157"/>
      <c r="T3981" s="16"/>
      <c r="U3981" s="279"/>
      <c r="V3981" s="16"/>
      <c r="X3981" s="16"/>
      <c r="Z3981" s="277"/>
    </row>
    <row r="3982" spans="2:26">
      <c r="B3982" s="120"/>
      <c r="C3982" s="249"/>
      <c r="D3982" s="242"/>
      <c r="E3982" s="157"/>
      <c r="T3982" s="16"/>
      <c r="U3982" s="279"/>
      <c r="V3982" s="16"/>
      <c r="X3982" s="16"/>
      <c r="Z3982" s="277"/>
    </row>
    <row r="3983" spans="2:26">
      <c r="B3983" s="120"/>
      <c r="C3983" s="249"/>
      <c r="D3983" s="242"/>
      <c r="E3983" s="157"/>
      <c r="T3983" s="16"/>
      <c r="U3983" s="279"/>
      <c r="V3983" s="16"/>
      <c r="X3983" s="16"/>
      <c r="Z3983" s="277"/>
    </row>
    <row r="3984" spans="2:26">
      <c r="B3984" s="120"/>
      <c r="C3984" s="249"/>
      <c r="D3984" s="242"/>
      <c r="E3984" s="157"/>
      <c r="T3984" s="16"/>
      <c r="U3984" s="279"/>
      <c r="V3984" s="16"/>
      <c r="X3984" s="16"/>
      <c r="Z3984" s="277"/>
    </row>
    <row r="3985" spans="2:26">
      <c r="B3985" s="120"/>
      <c r="C3985" s="249"/>
      <c r="D3985" s="242"/>
      <c r="E3985" s="157"/>
      <c r="T3985" s="16"/>
      <c r="U3985" s="279"/>
      <c r="V3985" s="16"/>
      <c r="X3985" s="16"/>
      <c r="Z3985" s="277"/>
    </row>
    <row r="3986" spans="2:26">
      <c r="B3986" s="120"/>
      <c r="C3986" s="249"/>
      <c r="D3986" s="242"/>
      <c r="E3986" s="157"/>
      <c r="T3986" s="16"/>
      <c r="U3986" s="279"/>
      <c r="V3986" s="16"/>
      <c r="X3986" s="16"/>
      <c r="Z3986" s="277"/>
    </row>
    <row r="3987" spans="2:26">
      <c r="B3987" s="120"/>
      <c r="C3987" s="249"/>
      <c r="D3987" s="242"/>
      <c r="E3987" s="157"/>
      <c r="T3987" s="16"/>
      <c r="U3987" s="279"/>
      <c r="V3987" s="16"/>
      <c r="X3987" s="16"/>
      <c r="Z3987" s="277"/>
    </row>
    <row r="3988" spans="2:26">
      <c r="B3988" s="120"/>
      <c r="C3988" s="249"/>
      <c r="D3988" s="242"/>
      <c r="E3988" s="157"/>
      <c r="T3988" s="16"/>
      <c r="U3988" s="279"/>
      <c r="V3988" s="16"/>
      <c r="X3988" s="16"/>
      <c r="Z3988" s="277"/>
    </row>
    <row r="3989" spans="2:26">
      <c r="B3989" s="120"/>
      <c r="C3989" s="249"/>
      <c r="D3989" s="242"/>
      <c r="E3989" s="157"/>
      <c r="T3989" s="16"/>
      <c r="U3989" s="279"/>
      <c r="V3989" s="16"/>
      <c r="X3989" s="16"/>
      <c r="Z3989" s="277"/>
    </row>
    <row r="3990" spans="2:26">
      <c r="B3990" s="120"/>
      <c r="C3990" s="249"/>
      <c r="D3990" s="242"/>
      <c r="E3990" s="157"/>
      <c r="T3990" s="16"/>
      <c r="U3990" s="279"/>
      <c r="V3990" s="16"/>
      <c r="X3990" s="16"/>
      <c r="Z3990" s="277"/>
    </row>
    <row r="3991" spans="2:26">
      <c r="B3991" s="120"/>
      <c r="C3991" s="249"/>
      <c r="D3991" s="242"/>
      <c r="E3991" s="157"/>
      <c r="T3991" s="16"/>
      <c r="U3991" s="279"/>
      <c r="V3991" s="16"/>
      <c r="X3991" s="16"/>
      <c r="Z3991" s="277"/>
    </row>
    <row r="3992" spans="2:26">
      <c r="B3992" s="120"/>
      <c r="C3992" s="249"/>
      <c r="D3992" s="242"/>
      <c r="E3992" s="157"/>
      <c r="T3992" s="16"/>
      <c r="U3992" s="279"/>
      <c r="V3992" s="16"/>
      <c r="X3992" s="16"/>
      <c r="Z3992" s="277"/>
    </row>
    <row r="3993" spans="2:26">
      <c r="B3993" s="120"/>
      <c r="C3993" s="249"/>
      <c r="D3993" s="242"/>
      <c r="E3993" s="157"/>
      <c r="T3993" s="16"/>
      <c r="U3993" s="279"/>
      <c r="V3993" s="16"/>
      <c r="X3993" s="16"/>
      <c r="Z3993" s="277"/>
    </row>
    <row r="3994" spans="2:26">
      <c r="B3994" s="120"/>
      <c r="C3994" s="249"/>
      <c r="D3994" s="242"/>
      <c r="E3994" s="157"/>
      <c r="T3994" s="16"/>
      <c r="U3994" s="279"/>
      <c r="V3994" s="16"/>
      <c r="X3994" s="16"/>
      <c r="Z3994" s="277"/>
    </row>
    <row r="3995" spans="2:26">
      <c r="B3995" s="120"/>
      <c r="C3995" s="249"/>
      <c r="D3995" s="242"/>
      <c r="E3995" s="157"/>
      <c r="T3995" s="16"/>
      <c r="U3995" s="279"/>
      <c r="V3995" s="16"/>
      <c r="X3995" s="16"/>
      <c r="Z3995" s="277"/>
    </row>
    <row r="3996" spans="2:26">
      <c r="B3996" s="120"/>
      <c r="C3996" s="249"/>
      <c r="D3996" s="242"/>
      <c r="E3996" s="157"/>
      <c r="T3996" s="16"/>
      <c r="U3996" s="279"/>
      <c r="V3996" s="16"/>
      <c r="X3996" s="16"/>
      <c r="Z3996" s="277"/>
    </row>
    <row r="3997" spans="2:26">
      <c r="B3997" s="120"/>
      <c r="C3997" s="249"/>
      <c r="D3997" s="242"/>
      <c r="E3997" s="157"/>
      <c r="T3997" s="16"/>
      <c r="U3997" s="279"/>
      <c r="V3997" s="16"/>
      <c r="X3997" s="16"/>
      <c r="Z3997" s="277"/>
    </row>
    <row r="3998" spans="2:26">
      <c r="B3998" s="120"/>
      <c r="C3998" s="249"/>
      <c r="D3998" s="242"/>
      <c r="E3998" s="157"/>
      <c r="T3998" s="16"/>
      <c r="U3998" s="279"/>
      <c r="V3998" s="16"/>
      <c r="X3998" s="16"/>
      <c r="Z3998" s="277"/>
    </row>
    <row r="3999" spans="2:26">
      <c r="B3999" s="120"/>
      <c r="C3999" s="249"/>
      <c r="D3999" s="242"/>
      <c r="E3999" s="157"/>
      <c r="T3999" s="16"/>
      <c r="U3999" s="279"/>
      <c r="V3999" s="16"/>
      <c r="X3999" s="16"/>
      <c r="Z3999" s="277"/>
    </row>
    <row r="4000" spans="2:26">
      <c r="B4000" s="120"/>
      <c r="C4000" s="249"/>
      <c r="D4000" s="242"/>
      <c r="E4000" s="157"/>
      <c r="T4000" s="16"/>
      <c r="U4000" s="279"/>
      <c r="V4000" s="16"/>
      <c r="X4000" s="16"/>
      <c r="Z4000" s="277"/>
    </row>
    <row r="4001" spans="2:26">
      <c r="B4001" s="120"/>
      <c r="C4001" s="249"/>
      <c r="D4001" s="242"/>
      <c r="E4001" s="157"/>
      <c r="T4001" s="16"/>
      <c r="U4001" s="279"/>
      <c r="V4001" s="16"/>
      <c r="X4001" s="16"/>
      <c r="Z4001" s="277"/>
    </row>
    <row r="4002" spans="2:26">
      <c r="B4002" s="120"/>
      <c r="C4002" s="249"/>
      <c r="D4002" s="242"/>
      <c r="E4002" s="157"/>
      <c r="T4002" s="16"/>
      <c r="U4002" s="279"/>
      <c r="V4002" s="16"/>
      <c r="X4002" s="16"/>
      <c r="Z4002" s="277"/>
    </row>
    <row r="4003" spans="2:26">
      <c r="B4003" s="120"/>
      <c r="C4003" s="249"/>
      <c r="D4003" s="242"/>
      <c r="E4003" s="157"/>
      <c r="T4003" s="16"/>
      <c r="U4003" s="279"/>
      <c r="V4003" s="16"/>
      <c r="X4003" s="16"/>
      <c r="Z4003" s="277"/>
    </row>
    <row r="4004" spans="2:26">
      <c r="B4004" s="120"/>
      <c r="C4004" s="249"/>
      <c r="D4004" s="242"/>
      <c r="E4004" s="157"/>
      <c r="T4004" s="16"/>
      <c r="U4004" s="279"/>
      <c r="V4004" s="16"/>
      <c r="X4004" s="16"/>
      <c r="Z4004" s="277"/>
    </row>
    <row r="4005" spans="2:26">
      <c r="B4005" s="120"/>
      <c r="C4005" s="249"/>
      <c r="D4005" s="242"/>
      <c r="E4005" s="157"/>
      <c r="T4005" s="16"/>
      <c r="U4005" s="279"/>
      <c r="V4005" s="16"/>
      <c r="X4005" s="16"/>
      <c r="Z4005" s="277"/>
    </row>
    <row r="4006" spans="2:26">
      <c r="B4006" s="120"/>
      <c r="C4006" s="249"/>
      <c r="D4006" s="242"/>
      <c r="E4006" s="157"/>
      <c r="T4006" s="16"/>
      <c r="U4006" s="279"/>
      <c r="V4006" s="16"/>
      <c r="X4006" s="16"/>
      <c r="Z4006" s="277"/>
    </row>
    <row r="4007" spans="2:26">
      <c r="B4007" s="120"/>
      <c r="C4007" s="249"/>
      <c r="D4007" s="242"/>
      <c r="E4007" s="157"/>
      <c r="T4007" s="16"/>
      <c r="U4007" s="279"/>
      <c r="V4007" s="16"/>
      <c r="X4007" s="16"/>
      <c r="Z4007" s="277"/>
    </row>
    <row r="4008" spans="2:26">
      <c r="B4008" s="120"/>
      <c r="C4008" s="249"/>
      <c r="D4008" s="242"/>
      <c r="E4008" s="157"/>
      <c r="T4008" s="16"/>
      <c r="U4008" s="279"/>
      <c r="V4008" s="16"/>
      <c r="X4008" s="16"/>
      <c r="Z4008" s="277"/>
    </row>
    <row r="4009" spans="2:26">
      <c r="B4009" s="120"/>
      <c r="C4009" s="249"/>
      <c r="D4009" s="242"/>
      <c r="E4009" s="157"/>
      <c r="T4009" s="16"/>
      <c r="U4009" s="279"/>
      <c r="V4009" s="16"/>
      <c r="X4009" s="16"/>
      <c r="Z4009" s="277"/>
    </row>
    <row r="4010" spans="2:26">
      <c r="B4010" s="120"/>
      <c r="C4010" s="249"/>
      <c r="D4010" s="242"/>
      <c r="E4010" s="157"/>
      <c r="T4010" s="16"/>
      <c r="U4010" s="279"/>
      <c r="V4010" s="16"/>
      <c r="X4010" s="16"/>
      <c r="Z4010" s="277"/>
    </row>
    <row r="4011" spans="2:26">
      <c r="B4011" s="120"/>
      <c r="C4011" s="249"/>
      <c r="D4011" s="242"/>
      <c r="E4011" s="157"/>
      <c r="T4011" s="16"/>
      <c r="U4011" s="279"/>
      <c r="V4011" s="16"/>
      <c r="X4011" s="16"/>
      <c r="Z4011" s="277"/>
    </row>
    <row r="4012" spans="2:26">
      <c r="B4012" s="120"/>
      <c r="C4012" s="249"/>
      <c r="D4012" s="242"/>
      <c r="E4012" s="157"/>
      <c r="T4012" s="16"/>
      <c r="U4012" s="279"/>
      <c r="V4012" s="16"/>
      <c r="X4012" s="16"/>
      <c r="Z4012" s="277"/>
    </row>
    <row r="4013" spans="2:26">
      <c r="B4013" s="120"/>
      <c r="C4013" s="249"/>
      <c r="D4013" s="242"/>
      <c r="E4013" s="157"/>
      <c r="T4013" s="16"/>
      <c r="U4013" s="279"/>
      <c r="V4013" s="16"/>
      <c r="X4013" s="16"/>
      <c r="Z4013" s="277"/>
    </row>
    <row r="4014" spans="2:26">
      <c r="B4014" s="120"/>
      <c r="C4014" s="249"/>
      <c r="D4014" s="242"/>
      <c r="E4014" s="157"/>
      <c r="T4014" s="16"/>
      <c r="U4014" s="279"/>
      <c r="V4014" s="16"/>
      <c r="X4014" s="16"/>
      <c r="Z4014" s="277"/>
    </row>
    <row r="4015" spans="2:26">
      <c r="B4015" s="120"/>
      <c r="C4015" s="249"/>
      <c r="D4015" s="242"/>
      <c r="E4015" s="157"/>
      <c r="T4015" s="16"/>
      <c r="U4015" s="279"/>
      <c r="V4015" s="16"/>
      <c r="X4015" s="16"/>
      <c r="Z4015" s="277"/>
    </row>
    <row r="4016" spans="2:26">
      <c r="B4016" s="120"/>
      <c r="C4016" s="249"/>
      <c r="D4016" s="242"/>
      <c r="E4016" s="157"/>
      <c r="T4016" s="16"/>
      <c r="U4016" s="279"/>
      <c r="V4016" s="16"/>
      <c r="X4016" s="16"/>
      <c r="Z4016" s="277"/>
    </row>
    <row r="4017" spans="2:26">
      <c r="B4017" s="120"/>
      <c r="C4017" s="249"/>
      <c r="D4017" s="242"/>
      <c r="E4017" s="157"/>
      <c r="T4017" s="16"/>
      <c r="U4017" s="279"/>
      <c r="V4017" s="16"/>
      <c r="X4017" s="16"/>
      <c r="Z4017" s="277"/>
    </row>
    <row r="4018" spans="2:26">
      <c r="B4018" s="120"/>
      <c r="C4018" s="249"/>
      <c r="D4018" s="242"/>
      <c r="E4018" s="157"/>
      <c r="T4018" s="16"/>
      <c r="U4018" s="279"/>
      <c r="V4018" s="16"/>
      <c r="X4018" s="16"/>
      <c r="Z4018" s="277"/>
    </row>
    <row r="4019" spans="2:26">
      <c r="B4019" s="120"/>
      <c r="C4019" s="249"/>
      <c r="D4019" s="242"/>
      <c r="E4019" s="157"/>
      <c r="T4019" s="16"/>
      <c r="U4019" s="279"/>
      <c r="V4019" s="16"/>
      <c r="X4019" s="16"/>
      <c r="Z4019" s="277"/>
    </row>
    <row r="4020" spans="2:26">
      <c r="B4020" s="120"/>
      <c r="C4020" s="249"/>
      <c r="D4020" s="242"/>
      <c r="E4020" s="157"/>
      <c r="T4020" s="16"/>
      <c r="U4020" s="279"/>
      <c r="V4020" s="16"/>
      <c r="X4020" s="16"/>
      <c r="Z4020" s="277"/>
    </row>
    <row r="4021" spans="2:26">
      <c r="B4021" s="120"/>
      <c r="C4021" s="249"/>
      <c r="D4021" s="242"/>
      <c r="E4021" s="157"/>
      <c r="T4021" s="16"/>
      <c r="U4021" s="279"/>
      <c r="V4021" s="16"/>
      <c r="X4021" s="16"/>
      <c r="Z4021" s="277"/>
    </row>
    <row r="4022" spans="2:26">
      <c r="B4022" s="120"/>
      <c r="C4022" s="249"/>
      <c r="D4022" s="242"/>
      <c r="E4022" s="157"/>
      <c r="T4022" s="16"/>
      <c r="U4022" s="279"/>
      <c r="V4022" s="16"/>
      <c r="X4022" s="16"/>
      <c r="Z4022" s="277"/>
    </row>
    <row r="4023" spans="2:26">
      <c r="B4023" s="120"/>
      <c r="C4023" s="249"/>
      <c r="D4023" s="242"/>
      <c r="E4023" s="157"/>
      <c r="T4023" s="16"/>
      <c r="U4023" s="279"/>
      <c r="V4023" s="16"/>
      <c r="X4023" s="16"/>
      <c r="Z4023" s="277"/>
    </row>
    <row r="4024" spans="2:26">
      <c r="B4024" s="120"/>
      <c r="C4024" s="249"/>
      <c r="D4024" s="242"/>
      <c r="E4024" s="157"/>
      <c r="T4024" s="16"/>
      <c r="U4024" s="279"/>
      <c r="V4024" s="16"/>
      <c r="X4024" s="16"/>
      <c r="Z4024" s="277"/>
    </row>
    <row r="4025" spans="2:26">
      <c r="B4025" s="120"/>
      <c r="C4025" s="249"/>
      <c r="D4025" s="242"/>
      <c r="E4025" s="157"/>
      <c r="T4025" s="16"/>
      <c r="U4025" s="279"/>
      <c r="V4025" s="16"/>
      <c r="X4025" s="16"/>
      <c r="Z4025" s="277"/>
    </row>
    <row r="4026" spans="2:26">
      <c r="B4026" s="120"/>
      <c r="C4026" s="249"/>
      <c r="D4026" s="242"/>
      <c r="E4026" s="157"/>
      <c r="T4026" s="16"/>
      <c r="U4026" s="279"/>
      <c r="V4026" s="16"/>
      <c r="X4026" s="16"/>
      <c r="Z4026" s="277"/>
    </row>
    <row r="4027" spans="2:26">
      <c r="B4027" s="120"/>
      <c r="C4027" s="249"/>
      <c r="D4027" s="242"/>
      <c r="E4027" s="157"/>
      <c r="T4027" s="16"/>
      <c r="U4027" s="279"/>
      <c r="V4027" s="16"/>
      <c r="X4027" s="16"/>
      <c r="Z4027" s="277"/>
    </row>
    <row r="4028" spans="2:26">
      <c r="B4028" s="120"/>
      <c r="C4028" s="249"/>
      <c r="D4028" s="242"/>
      <c r="E4028" s="157"/>
      <c r="T4028" s="16"/>
      <c r="U4028" s="279"/>
      <c r="V4028" s="16"/>
      <c r="X4028" s="16"/>
      <c r="Z4028" s="277"/>
    </row>
    <row r="4029" spans="2:26">
      <c r="B4029" s="120"/>
      <c r="C4029" s="249"/>
      <c r="D4029" s="242"/>
      <c r="E4029" s="157"/>
      <c r="T4029" s="16"/>
      <c r="U4029" s="279"/>
      <c r="V4029" s="16"/>
      <c r="X4029" s="16"/>
      <c r="Z4029" s="277"/>
    </row>
    <row r="4030" spans="2:26">
      <c r="B4030" s="120"/>
      <c r="C4030" s="249"/>
      <c r="D4030" s="242"/>
      <c r="E4030" s="157"/>
      <c r="T4030" s="16"/>
      <c r="U4030" s="279"/>
      <c r="V4030" s="16"/>
      <c r="X4030" s="16"/>
      <c r="Z4030" s="277"/>
    </row>
    <row r="4031" spans="2:26">
      <c r="B4031" s="120"/>
      <c r="C4031" s="249"/>
      <c r="D4031" s="242"/>
      <c r="E4031" s="157"/>
      <c r="T4031" s="16"/>
      <c r="U4031" s="279"/>
      <c r="V4031" s="16"/>
      <c r="X4031" s="16"/>
      <c r="Z4031" s="277"/>
    </row>
    <row r="4032" spans="2:26">
      <c r="B4032" s="120"/>
      <c r="C4032" s="249"/>
      <c r="D4032" s="242"/>
      <c r="E4032" s="157"/>
      <c r="T4032" s="16"/>
      <c r="U4032" s="279"/>
      <c r="V4032" s="16"/>
      <c r="X4032" s="16"/>
      <c r="Z4032" s="277"/>
    </row>
    <row r="4033" spans="2:26">
      <c r="B4033" s="120"/>
      <c r="C4033" s="249"/>
      <c r="D4033" s="242"/>
      <c r="E4033" s="157"/>
      <c r="T4033" s="16"/>
      <c r="U4033" s="279"/>
      <c r="V4033" s="16"/>
      <c r="X4033" s="16"/>
      <c r="Z4033" s="277"/>
    </row>
    <row r="4034" spans="2:26">
      <c r="B4034" s="120"/>
      <c r="C4034" s="249"/>
      <c r="D4034" s="242"/>
      <c r="E4034" s="157"/>
      <c r="T4034" s="16"/>
      <c r="U4034" s="279"/>
      <c r="V4034" s="16"/>
      <c r="X4034" s="16"/>
      <c r="Z4034" s="277"/>
    </row>
    <row r="4035" spans="2:26">
      <c r="B4035" s="120"/>
      <c r="C4035" s="249"/>
      <c r="D4035" s="242"/>
      <c r="E4035" s="157"/>
      <c r="T4035" s="16"/>
      <c r="U4035" s="279"/>
      <c r="V4035" s="16"/>
      <c r="X4035" s="16"/>
      <c r="Z4035" s="277"/>
    </row>
    <row r="4036" spans="2:26">
      <c r="B4036" s="120"/>
      <c r="C4036" s="249"/>
      <c r="D4036" s="242"/>
      <c r="E4036" s="157"/>
      <c r="T4036" s="16"/>
      <c r="U4036" s="279"/>
      <c r="V4036" s="16"/>
      <c r="X4036" s="16"/>
      <c r="Z4036" s="277"/>
    </row>
    <row r="4037" spans="2:26">
      <c r="B4037" s="120"/>
      <c r="C4037" s="249"/>
      <c r="D4037" s="242"/>
      <c r="E4037" s="157"/>
      <c r="T4037" s="16"/>
      <c r="U4037" s="279"/>
      <c r="V4037" s="16"/>
      <c r="X4037" s="16"/>
      <c r="Z4037" s="277"/>
    </row>
    <row r="4038" spans="2:26">
      <c r="B4038" s="120"/>
      <c r="C4038" s="249"/>
      <c r="D4038" s="242"/>
      <c r="E4038" s="157"/>
      <c r="T4038" s="16"/>
      <c r="U4038" s="279"/>
      <c r="V4038" s="16"/>
      <c r="X4038" s="16"/>
      <c r="Z4038" s="277"/>
    </row>
    <row r="4039" spans="2:26">
      <c r="B4039" s="120"/>
      <c r="C4039" s="249"/>
      <c r="D4039" s="242"/>
      <c r="E4039" s="157"/>
      <c r="T4039" s="16"/>
      <c r="U4039" s="279"/>
      <c r="V4039" s="16"/>
      <c r="X4039" s="16"/>
      <c r="Z4039" s="277"/>
    </row>
    <row r="4040" spans="2:26">
      <c r="B4040" s="120"/>
      <c r="C4040" s="249"/>
      <c r="D4040" s="242"/>
      <c r="E4040" s="157"/>
      <c r="T4040" s="16"/>
      <c r="U4040" s="279"/>
      <c r="V4040" s="16"/>
      <c r="X4040" s="16"/>
      <c r="Z4040" s="277"/>
    </row>
    <row r="4041" spans="2:26">
      <c r="B4041" s="120"/>
      <c r="C4041" s="249"/>
      <c r="D4041" s="242"/>
      <c r="E4041" s="157"/>
      <c r="T4041" s="16"/>
      <c r="U4041" s="279"/>
      <c r="V4041" s="16"/>
      <c r="X4041" s="16"/>
      <c r="Z4041" s="277"/>
    </row>
    <row r="4042" spans="2:26">
      <c r="B4042" s="120"/>
      <c r="C4042" s="249"/>
      <c r="D4042" s="242"/>
      <c r="E4042" s="157"/>
      <c r="T4042" s="16"/>
      <c r="U4042" s="279"/>
      <c r="V4042" s="16"/>
      <c r="X4042" s="16"/>
      <c r="Z4042" s="277"/>
    </row>
    <row r="4043" spans="2:26">
      <c r="B4043" s="120"/>
      <c r="C4043" s="249"/>
      <c r="D4043" s="242"/>
      <c r="E4043" s="157"/>
      <c r="T4043" s="16"/>
      <c r="U4043" s="279"/>
      <c r="V4043" s="16"/>
      <c r="X4043" s="16"/>
      <c r="Z4043" s="277"/>
    </row>
    <row r="4044" spans="2:26">
      <c r="B4044" s="120"/>
      <c r="C4044" s="249"/>
      <c r="D4044" s="242"/>
      <c r="E4044" s="157"/>
      <c r="T4044" s="16"/>
      <c r="U4044" s="279"/>
      <c r="V4044" s="16"/>
      <c r="X4044" s="16"/>
      <c r="Z4044" s="277"/>
    </row>
    <row r="4045" spans="2:26">
      <c r="B4045" s="120"/>
      <c r="C4045" s="249"/>
      <c r="D4045" s="242"/>
      <c r="E4045" s="157"/>
      <c r="T4045" s="16"/>
      <c r="U4045" s="279"/>
      <c r="V4045" s="16"/>
      <c r="X4045" s="16"/>
      <c r="Z4045" s="277"/>
    </row>
    <row r="4046" spans="2:26">
      <c r="B4046" s="120"/>
      <c r="C4046" s="249"/>
      <c r="D4046" s="242"/>
      <c r="E4046" s="157"/>
      <c r="T4046" s="16"/>
      <c r="U4046" s="279"/>
      <c r="V4046" s="16"/>
      <c r="X4046" s="16"/>
      <c r="Z4046" s="277"/>
    </row>
    <row r="4047" spans="2:26">
      <c r="B4047" s="120"/>
      <c r="C4047" s="249"/>
      <c r="D4047" s="242"/>
      <c r="E4047" s="157"/>
      <c r="T4047" s="16"/>
      <c r="U4047" s="279"/>
      <c r="V4047" s="16"/>
      <c r="X4047" s="16"/>
      <c r="Z4047" s="277"/>
    </row>
    <row r="4048" spans="2:26">
      <c r="B4048" s="120"/>
      <c r="C4048" s="249"/>
      <c r="D4048" s="242"/>
      <c r="E4048" s="157"/>
      <c r="T4048" s="16"/>
      <c r="U4048" s="279"/>
      <c r="V4048" s="16"/>
      <c r="X4048" s="16"/>
      <c r="Z4048" s="277"/>
    </row>
    <row r="4049" spans="2:26">
      <c r="B4049" s="120"/>
      <c r="C4049" s="249"/>
      <c r="D4049" s="242"/>
      <c r="E4049" s="157"/>
      <c r="T4049" s="16"/>
      <c r="U4049" s="279"/>
      <c r="V4049" s="16"/>
      <c r="X4049" s="16"/>
      <c r="Z4049" s="277"/>
    </row>
    <row r="4050" spans="2:26">
      <c r="B4050" s="120"/>
      <c r="C4050" s="249"/>
      <c r="D4050" s="242"/>
      <c r="E4050" s="157"/>
      <c r="T4050" s="16"/>
      <c r="U4050" s="279"/>
      <c r="V4050" s="16"/>
      <c r="X4050" s="16"/>
      <c r="Z4050" s="277"/>
    </row>
    <row r="4051" spans="2:26">
      <c r="B4051" s="120"/>
      <c r="C4051" s="249"/>
      <c r="D4051" s="242"/>
      <c r="E4051" s="157"/>
      <c r="T4051" s="16"/>
      <c r="U4051" s="279"/>
      <c r="V4051" s="16"/>
      <c r="X4051" s="16"/>
      <c r="Z4051" s="277"/>
    </row>
    <row r="4052" spans="2:26">
      <c r="B4052" s="120"/>
      <c r="C4052" s="249"/>
      <c r="D4052" s="242"/>
      <c r="E4052" s="157"/>
      <c r="T4052" s="16"/>
      <c r="U4052" s="279"/>
      <c r="V4052" s="16"/>
      <c r="X4052" s="16"/>
      <c r="Z4052" s="277"/>
    </row>
    <row r="4053" spans="2:26">
      <c r="B4053" s="120"/>
      <c r="C4053" s="249"/>
      <c r="D4053" s="242"/>
      <c r="E4053" s="157"/>
      <c r="T4053" s="16"/>
      <c r="U4053" s="279"/>
      <c r="V4053" s="16"/>
      <c r="X4053" s="16"/>
      <c r="Z4053" s="277"/>
    </row>
    <row r="4054" spans="2:26">
      <c r="B4054" s="120"/>
      <c r="C4054" s="249"/>
      <c r="D4054" s="242"/>
      <c r="E4054" s="157"/>
      <c r="T4054" s="16"/>
      <c r="U4054" s="279"/>
      <c r="V4054" s="16"/>
      <c r="X4054" s="16"/>
      <c r="Z4054" s="277"/>
    </row>
    <row r="4055" spans="2:26">
      <c r="B4055" s="120"/>
      <c r="C4055" s="249"/>
      <c r="D4055" s="242"/>
      <c r="E4055" s="157"/>
      <c r="T4055" s="16"/>
      <c r="U4055" s="279"/>
      <c r="V4055" s="16"/>
      <c r="X4055" s="16"/>
      <c r="Z4055" s="277"/>
    </row>
    <row r="4056" spans="2:26">
      <c r="B4056" s="120"/>
      <c r="C4056" s="249"/>
      <c r="D4056" s="242"/>
      <c r="E4056" s="157"/>
      <c r="T4056" s="16"/>
      <c r="U4056" s="279"/>
      <c r="V4056" s="16"/>
      <c r="X4056" s="16"/>
      <c r="Z4056" s="277"/>
    </row>
    <row r="4057" spans="2:26">
      <c r="B4057" s="120"/>
      <c r="C4057" s="249"/>
      <c r="D4057" s="242"/>
      <c r="E4057" s="157"/>
      <c r="T4057" s="16"/>
      <c r="U4057" s="279"/>
      <c r="V4057" s="16"/>
      <c r="X4057" s="16"/>
      <c r="Z4057" s="277"/>
    </row>
    <row r="4058" spans="2:26">
      <c r="B4058" s="120"/>
      <c r="C4058" s="249"/>
      <c r="D4058" s="242"/>
      <c r="E4058" s="157"/>
      <c r="T4058" s="16"/>
      <c r="U4058" s="279"/>
      <c r="V4058" s="16"/>
      <c r="X4058" s="16"/>
      <c r="Z4058" s="277"/>
    </row>
    <row r="4059" spans="2:26">
      <c r="B4059" s="120"/>
      <c r="C4059" s="249"/>
      <c r="D4059" s="242"/>
      <c r="E4059" s="157"/>
      <c r="T4059" s="16"/>
      <c r="U4059" s="279"/>
      <c r="V4059" s="16"/>
      <c r="X4059" s="16"/>
      <c r="Z4059" s="277"/>
    </row>
    <row r="4060" spans="2:26">
      <c r="B4060" s="120"/>
      <c r="C4060" s="249"/>
      <c r="D4060" s="242"/>
      <c r="E4060" s="157"/>
      <c r="T4060" s="16"/>
      <c r="U4060" s="279"/>
      <c r="V4060" s="16"/>
      <c r="X4060" s="16"/>
      <c r="Z4060" s="277"/>
    </row>
    <row r="4061" spans="2:26">
      <c r="B4061" s="120"/>
      <c r="C4061" s="249"/>
      <c r="D4061" s="242"/>
      <c r="E4061" s="157"/>
      <c r="T4061" s="16"/>
      <c r="U4061" s="279"/>
      <c r="V4061" s="16"/>
      <c r="X4061" s="16"/>
      <c r="Z4061" s="277"/>
    </row>
    <row r="4062" spans="2:26">
      <c r="B4062" s="120"/>
      <c r="C4062" s="249"/>
      <c r="D4062" s="242"/>
      <c r="E4062" s="157"/>
      <c r="T4062" s="16"/>
      <c r="U4062" s="279"/>
      <c r="V4062" s="16"/>
      <c r="X4062" s="16"/>
      <c r="Z4062" s="277"/>
    </row>
    <row r="4063" spans="2:26">
      <c r="B4063" s="120"/>
      <c r="C4063" s="249"/>
      <c r="D4063" s="242"/>
      <c r="E4063" s="157"/>
      <c r="T4063" s="16"/>
      <c r="U4063" s="279"/>
      <c r="V4063" s="16"/>
      <c r="X4063" s="16"/>
      <c r="Z4063" s="277"/>
    </row>
    <row r="4064" spans="2:26">
      <c r="B4064" s="120"/>
      <c r="C4064" s="249"/>
      <c r="D4064" s="242"/>
      <c r="E4064" s="157"/>
      <c r="T4064" s="16"/>
      <c r="U4064" s="279"/>
      <c r="V4064" s="16"/>
      <c r="X4064" s="16"/>
      <c r="Z4064" s="277"/>
    </row>
    <row r="4065" spans="2:26">
      <c r="B4065" s="120"/>
      <c r="C4065" s="249"/>
      <c r="D4065" s="242"/>
      <c r="E4065" s="157"/>
      <c r="T4065" s="16"/>
      <c r="U4065" s="279"/>
      <c r="V4065" s="16"/>
      <c r="X4065" s="16"/>
      <c r="Z4065" s="277"/>
    </row>
    <row r="4066" spans="2:26">
      <c r="B4066" s="120"/>
      <c r="C4066" s="249"/>
      <c r="D4066" s="242"/>
      <c r="E4066" s="157"/>
      <c r="T4066" s="16"/>
      <c r="U4066" s="279"/>
      <c r="V4066" s="16"/>
      <c r="X4066" s="16"/>
      <c r="Z4066" s="277"/>
    </row>
    <row r="4067" spans="2:26">
      <c r="B4067" s="120"/>
      <c r="C4067" s="249"/>
      <c r="D4067" s="242"/>
      <c r="E4067" s="157"/>
      <c r="T4067" s="16"/>
      <c r="U4067" s="279"/>
      <c r="V4067" s="16"/>
      <c r="X4067" s="16"/>
      <c r="Z4067" s="277"/>
    </row>
    <row r="4068" spans="2:26">
      <c r="B4068" s="120"/>
      <c r="C4068" s="249"/>
      <c r="D4068" s="242"/>
      <c r="E4068" s="157"/>
      <c r="T4068" s="16"/>
      <c r="U4068" s="279"/>
      <c r="V4068" s="16"/>
      <c r="X4068" s="16"/>
      <c r="Z4068" s="277"/>
    </row>
    <row r="4069" spans="2:26">
      <c r="B4069" s="120"/>
      <c r="C4069" s="249"/>
      <c r="D4069" s="242"/>
      <c r="E4069" s="157"/>
      <c r="T4069" s="16"/>
      <c r="U4069" s="279"/>
      <c r="V4069" s="16"/>
      <c r="X4069" s="16"/>
      <c r="Z4069" s="277"/>
    </row>
    <row r="4070" spans="2:26">
      <c r="B4070" s="120"/>
      <c r="C4070" s="249"/>
      <c r="D4070" s="242"/>
      <c r="E4070" s="157"/>
      <c r="T4070" s="16"/>
      <c r="U4070" s="279"/>
      <c r="V4070" s="16"/>
      <c r="X4070" s="16"/>
      <c r="Z4070" s="277"/>
    </row>
    <row r="4071" spans="2:26">
      <c r="B4071" s="120"/>
      <c r="C4071" s="249"/>
      <c r="D4071" s="242"/>
      <c r="E4071" s="157"/>
      <c r="T4071" s="16"/>
      <c r="U4071" s="279"/>
      <c r="V4071" s="16"/>
      <c r="X4071" s="16"/>
      <c r="Z4071" s="277"/>
    </row>
    <row r="4072" spans="2:26">
      <c r="B4072" s="120"/>
      <c r="C4072" s="249"/>
      <c r="D4072" s="242"/>
      <c r="E4072" s="157"/>
      <c r="T4072" s="16"/>
      <c r="U4072" s="279"/>
      <c r="V4072" s="16"/>
      <c r="X4072" s="16"/>
      <c r="Z4072" s="277"/>
    </row>
    <row r="4073" spans="2:26">
      <c r="B4073" s="120"/>
      <c r="C4073" s="249"/>
      <c r="D4073" s="242"/>
      <c r="E4073" s="157"/>
      <c r="T4073" s="16"/>
      <c r="U4073" s="279"/>
      <c r="V4073" s="16"/>
      <c r="X4073" s="16"/>
      <c r="Z4073" s="277"/>
    </row>
    <row r="4074" spans="2:26">
      <c r="B4074" s="120"/>
      <c r="C4074" s="249"/>
      <c r="D4074" s="242"/>
      <c r="E4074" s="157"/>
      <c r="T4074" s="16"/>
      <c r="U4074" s="279"/>
      <c r="V4074" s="16"/>
      <c r="X4074" s="16"/>
      <c r="Z4074" s="277"/>
    </row>
    <row r="4075" spans="2:26">
      <c r="B4075" s="120"/>
      <c r="C4075" s="249"/>
      <c r="D4075" s="242"/>
      <c r="E4075" s="157"/>
      <c r="T4075" s="16"/>
      <c r="U4075" s="279"/>
      <c r="V4075" s="16"/>
      <c r="X4075" s="16"/>
      <c r="Z4075" s="277"/>
    </row>
    <row r="4076" spans="2:26">
      <c r="B4076" s="120"/>
      <c r="C4076" s="249"/>
      <c r="D4076" s="242"/>
      <c r="E4076" s="157"/>
      <c r="T4076" s="16"/>
      <c r="U4076" s="279"/>
      <c r="V4076" s="16"/>
      <c r="X4076" s="16"/>
      <c r="Z4076" s="277"/>
    </row>
    <row r="4077" spans="2:26">
      <c r="B4077" s="120"/>
      <c r="C4077" s="249"/>
      <c r="D4077" s="242"/>
      <c r="E4077" s="157"/>
      <c r="T4077" s="16"/>
      <c r="U4077" s="279"/>
      <c r="V4077" s="16"/>
      <c r="X4077" s="16"/>
      <c r="Z4077" s="277"/>
    </row>
    <row r="4078" spans="2:26">
      <c r="B4078" s="120"/>
      <c r="C4078" s="249"/>
      <c r="D4078" s="242"/>
      <c r="E4078" s="157"/>
      <c r="T4078" s="16"/>
      <c r="U4078" s="279"/>
      <c r="V4078" s="16"/>
      <c r="X4078" s="16"/>
      <c r="Z4078" s="277"/>
    </row>
    <row r="4079" spans="2:26">
      <c r="B4079" s="120"/>
      <c r="C4079" s="249"/>
      <c r="D4079" s="242"/>
      <c r="E4079" s="157"/>
      <c r="T4079" s="16"/>
      <c r="U4079" s="279"/>
      <c r="V4079" s="16"/>
      <c r="X4079" s="16"/>
      <c r="Z4079" s="277"/>
    </row>
    <row r="4080" spans="2:26">
      <c r="B4080" s="120"/>
      <c r="C4080" s="249"/>
      <c r="D4080" s="242"/>
      <c r="E4080" s="157"/>
      <c r="T4080" s="16"/>
      <c r="U4080" s="279"/>
      <c r="V4080" s="16"/>
      <c r="X4080" s="16"/>
      <c r="Z4080" s="277"/>
    </row>
    <row r="4081" spans="2:26">
      <c r="B4081" s="120"/>
      <c r="C4081" s="249"/>
      <c r="D4081" s="242"/>
      <c r="E4081" s="157"/>
      <c r="T4081" s="16"/>
      <c r="U4081" s="279"/>
      <c r="V4081" s="16"/>
      <c r="X4081" s="16"/>
      <c r="Z4081" s="277"/>
    </row>
    <row r="4082" spans="2:26">
      <c r="B4082" s="120"/>
      <c r="C4082" s="249"/>
      <c r="D4082" s="242"/>
      <c r="E4082" s="157"/>
      <c r="T4082" s="16"/>
      <c r="U4082" s="279"/>
      <c r="V4082" s="16"/>
      <c r="X4082" s="16"/>
      <c r="Z4082" s="277"/>
    </row>
    <row r="4083" spans="2:26">
      <c r="B4083" s="120"/>
      <c r="C4083" s="249"/>
      <c r="D4083" s="242"/>
      <c r="E4083" s="157"/>
      <c r="T4083" s="16"/>
      <c r="U4083" s="279"/>
      <c r="V4083" s="16"/>
      <c r="X4083" s="16"/>
      <c r="Z4083" s="277"/>
    </row>
    <row r="4084" spans="2:26">
      <c r="B4084" s="120"/>
      <c r="C4084" s="249"/>
      <c r="D4084" s="242"/>
      <c r="E4084" s="157"/>
      <c r="T4084" s="16"/>
      <c r="U4084" s="279"/>
      <c r="V4084" s="16"/>
      <c r="X4084" s="16"/>
      <c r="Z4084" s="277"/>
    </row>
    <row r="4085" spans="2:26">
      <c r="B4085" s="120"/>
      <c r="C4085" s="249"/>
      <c r="D4085" s="242"/>
      <c r="E4085" s="157"/>
      <c r="T4085" s="16"/>
      <c r="U4085" s="279"/>
      <c r="V4085" s="16"/>
      <c r="X4085" s="16"/>
      <c r="Z4085" s="277"/>
    </row>
    <row r="4086" spans="2:26">
      <c r="B4086" s="120"/>
      <c r="C4086" s="249"/>
      <c r="D4086" s="242"/>
      <c r="E4086" s="157"/>
      <c r="T4086" s="16"/>
      <c r="U4086" s="279"/>
      <c r="V4086" s="16"/>
      <c r="X4086" s="16"/>
      <c r="Z4086" s="277"/>
    </row>
    <row r="4087" spans="2:26">
      <c r="B4087" s="120"/>
      <c r="C4087" s="249"/>
      <c r="D4087" s="242"/>
      <c r="E4087" s="157"/>
      <c r="T4087" s="16"/>
      <c r="U4087" s="279"/>
      <c r="V4087" s="16"/>
      <c r="X4087" s="16"/>
      <c r="Z4087" s="277"/>
    </row>
    <row r="4088" spans="2:26">
      <c r="B4088" s="120"/>
      <c r="C4088" s="249"/>
      <c r="D4088" s="242"/>
      <c r="E4088" s="157"/>
      <c r="T4088" s="16"/>
      <c r="U4088" s="279"/>
      <c r="V4088" s="16"/>
      <c r="X4088" s="16"/>
      <c r="Z4088" s="277"/>
    </row>
    <row r="4089" spans="2:26">
      <c r="B4089" s="120"/>
      <c r="C4089" s="249"/>
      <c r="D4089" s="242"/>
      <c r="E4089" s="157"/>
      <c r="T4089" s="16"/>
      <c r="U4089" s="279"/>
      <c r="V4089" s="16"/>
      <c r="X4089" s="16"/>
      <c r="Z4089" s="277"/>
    </row>
    <row r="4090" spans="2:26">
      <c r="B4090" s="120"/>
      <c r="C4090" s="249"/>
      <c r="D4090" s="242"/>
      <c r="E4090" s="157"/>
      <c r="T4090" s="16"/>
      <c r="U4090" s="279"/>
      <c r="V4090" s="16"/>
      <c r="X4090" s="16"/>
      <c r="Z4090" s="277"/>
    </row>
    <row r="4091" spans="2:26">
      <c r="B4091" s="120"/>
      <c r="C4091" s="249"/>
      <c r="D4091" s="242"/>
      <c r="E4091" s="157"/>
      <c r="T4091" s="16"/>
      <c r="U4091" s="279"/>
      <c r="V4091" s="16"/>
      <c r="X4091" s="16"/>
      <c r="Z4091" s="277"/>
    </row>
    <row r="4092" spans="2:26">
      <c r="B4092" s="120"/>
      <c r="C4092" s="249"/>
      <c r="D4092" s="242"/>
      <c r="E4092" s="157"/>
      <c r="T4092" s="16"/>
      <c r="U4092" s="279"/>
      <c r="V4092" s="16"/>
      <c r="X4092" s="16"/>
      <c r="Z4092" s="277"/>
    </row>
    <row r="4093" spans="2:26">
      <c r="B4093" s="120"/>
      <c r="C4093" s="249"/>
      <c r="D4093" s="242"/>
      <c r="E4093" s="157"/>
      <c r="T4093" s="16"/>
      <c r="U4093" s="279"/>
      <c r="V4093" s="16"/>
      <c r="X4093" s="16"/>
      <c r="Z4093" s="277"/>
    </row>
    <row r="4094" spans="2:26">
      <c r="B4094" s="120"/>
      <c r="C4094" s="249"/>
      <c r="D4094" s="242"/>
      <c r="E4094" s="157"/>
      <c r="T4094" s="16"/>
      <c r="U4094" s="279"/>
      <c r="V4094" s="16"/>
      <c r="X4094" s="16"/>
      <c r="Z4094" s="277"/>
    </row>
    <row r="4095" spans="2:26">
      <c r="B4095" s="120"/>
      <c r="C4095" s="249"/>
      <c r="D4095" s="242"/>
      <c r="E4095" s="157"/>
      <c r="T4095" s="16"/>
      <c r="U4095" s="279"/>
      <c r="V4095" s="16"/>
      <c r="X4095" s="16"/>
      <c r="Z4095" s="277"/>
    </row>
    <row r="4096" spans="2:26">
      <c r="B4096" s="120"/>
      <c r="C4096" s="249"/>
      <c r="D4096" s="242"/>
      <c r="E4096" s="157"/>
      <c r="T4096" s="16"/>
      <c r="U4096" s="279"/>
      <c r="V4096" s="16"/>
      <c r="X4096" s="16"/>
      <c r="Z4096" s="277"/>
    </row>
    <row r="4097" spans="2:26">
      <c r="B4097" s="120"/>
      <c r="C4097" s="249"/>
      <c r="D4097" s="242"/>
      <c r="E4097" s="157"/>
      <c r="T4097" s="16"/>
      <c r="U4097" s="279"/>
      <c r="V4097" s="16"/>
      <c r="X4097" s="16"/>
      <c r="Z4097" s="277"/>
    </row>
    <row r="4098" spans="2:26">
      <c r="B4098" s="120"/>
      <c r="C4098" s="249"/>
      <c r="D4098" s="242"/>
      <c r="E4098" s="157"/>
      <c r="T4098" s="16"/>
      <c r="U4098" s="279"/>
      <c r="V4098" s="16"/>
      <c r="X4098" s="16"/>
      <c r="Z4098" s="277"/>
    </row>
    <row r="4099" spans="2:26">
      <c r="B4099" s="120"/>
      <c r="C4099" s="249"/>
      <c r="D4099" s="242"/>
      <c r="E4099" s="157"/>
      <c r="T4099" s="16"/>
      <c r="U4099" s="279"/>
      <c r="V4099" s="16"/>
      <c r="X4099" s="16"/>
      <c r="Z4099" s="277"/>
    </row>
    <row r="4100" spans="2:26">
      <c r="B4100" s="120"/>
      <c r="C4100" s="249"/>
      <c r="D4100" s="242"/>
      <c r="E4100" s="157"/>
      <c r="T4100" s="16"/>
      <c r="U4100" s="279"/>
      <c r="V4100" s="16"/>
      <c r="X4100" s="16"/>
      <c r="Z4100" s="277"/>
    </row>
    <row r="4101" spans="2:26">
      <c r="B4101" s="120"/>
      <c r="D4101" s="242"/>
      <c r="E4101" s="157"/>
      <c r="T4101" s="16"/>
      <c r="U4101" s="279"/>
      <c r="V4101" s="16"/>
      <c r="X4101" s="16"/>
    </row>
    <row r="4102" spans="2:26">
      <c r="B4102" s="120"/>
      <c r="C4102" s="249"/>
      <c r="D4102" s="242"/>
      <c r="E4102" s="157"/>
      <c r="T4102" s="16"/>
      <c r="U4102" s="279"/>
      <c r="V4102" s="16"/>
      <c r="X4102" s="16"/>
      <c r="Z4102" s="277"/>
    </row>
    <row r="4103" spans="2:26">
      <c r="B4103" s="120"/>
      <c r="C4103" s="249"/>
      <c r="D4103" s="242"/>
      <c r="E4103" s="157"/>
      <c r="T4103" s="16"/>
      <c r="U4103" s="279"/>
      <c r="V4103" s="16"/>
      <c r="X4103" s="16"/>
      <c r="Z4103" s="277"/>
    </row>
    <row r="4104" spans="2:26">
      <c r="B4104" s="120"/>
      <c r="C4104" s="249"/>
      <c r="D4104" s="242"/>
      <c r="E4104" s="157"/>
      <c r="T4104" s="16"/>
      <c r="U4104" s="279"/>
      <c r="V4104" s="16"/>
      <c r="X4104" s="16"/>
      <c r="Z4104" s="277"/>
    </row>
    <row r="4105" spans="2:26">
      <c r="B4105" s="120"/>
      <c r="C4105" s="249"/>
      <c r="D4105" s="242"/>
      <c r="E4105" s="157"/>
      <c r="T4105" s="16"/>
      <c r="U4105" s="279"/>
      <c r="V4105" s="16"/>
      <c r="X4105" s="16"/>
      <c r="Z4105" s="277"/>
    </row>
    <row r="4106" spans="2:26">
      <c r="B4106" s="120"/>
      <c r="C4106" s="249"/>
      <c r="D4106" s="242"/>
      <c r="E4106" s="157"/>
      <c r="T4106" s="16"/>
      <c r="U4106" s="279"/>
      <c r="V4106" s="16"/>
      <c r="X4106" s="16"/>
      <c r="Z4106" s="277"/>
    </row>
    <row r="4107" spans="2:26">
      <c r="B4107" s="120"/>
      <c r="C4107" s="249"/>
      <c r="D4107" s="242"/>
      <c r="E4107" s="157"/>
      <c r="T4107" s="16"/>
      <c r="U4107" s="279"/>
      <c r="V4107" s="16"/>
      <c r="X4107" s="16"/>
      <c r="Z4107" s="277"/>
    </row>
    <row r="4108" spans="2:26">
      <c r="B4108" s="120"/>
      <c r="C4108" s="249"/>
      <c r="D4108" s="242"/>
      <c r="E4108" s="157"/>
      <c r="T4108" s="16"/>
      <c r="U4108" s="279"/>
      <c r="V4108" s="16"/>
      <c r="X4108" s="16"/>
      <c r="Z4108" s="277"/>
    </row>
    <row r="4109" spans="2:26">
      <c r="B4109" s="120"/>
      <c r="C4109" s="249"/>
      <c r="D4109" s="242"/>
      <c r="E4109" s="157"/>
      <c r="T4109" s="16"/>
      <c r="U4109" s="279"/>
      <c r="V4109" s="16"/>
      <c r="X4109" s="16"/>
      <c r="Z4109" s="277"/>
    </row>
    <row r="4110" spans="2:26">
      <c r="B4110" s="120"/>
      <c r="C4110" s="249"/>
      <c r="D4110" s="242"/>
      <c r="E4110" s="157"/>
      <c r="T4110" s="16"/>
      <c r="U4110" s="279"/>
      <c r="V4110" s="16"/>
      <c r="X4110" s="16"/>
      <c r="Z4110" s="277"/>
    </row>
    <row r="4111" spans="2:26">
      <c r="B4111" s="120"/>
      <c r="C4111" s="249"/>
      <c r="D4111" s="242"/>
      <c r="E4111" s="157"/>
      <c r="T4111" s="16"/>
      <c r="U4111" s="279"/>
      <c r="V4111" s="16"/>
      <c r="X4111" s="16"/>
      <c r="Z4111" s="277"/>
    </row>
    <row r="4112" spans="2:26">
      <c r="B4112" s="120"/>
      <c r="C4112" s="249"/>
      <c r="D4112" s="242"/>
      <c r="E4112" s="157"/>
      <c r="T4112" s="16"/>
      <c r="U4112" s="279"/>
      <c r="V4112" s="16"/>
      <c r="X4112" s="16"/>
      <c r="Z4112" s="277"/>
    </row>
    <row r="4113" spans="2:26">
      <c r="B4113" s="120"/>
      <c r="C4113" s="249"/>
      <c r="D4113" s="242"/>
      <c r="E4113" s="157"/>
      <c r="T4113" s="16"/>
      <c r="U4113" s="279"/>
      <c r="V4113" s="16"/>
      <c r="X4113" s="16"/>
      <c r="Z4113" s="277"/>
    </row>
    <row r="4114" spans="2:26">
      <c r="B4114" s="120"/>
      <c r="D4114" s="242"/>
      <c r="E4114" s="157"/>
      <c r="T4114" s="16"/>
      <c r="U4114" s="279"/>
      <c r="V4114" s="16"/>
      <c r="X4114" s="16"/>
    </row>
    <row r="4115" spans="2:26">
      <c r="B4115" s="120"/>
      <c r="C4115" s="249"/>
      <c r="D4115" s="242"/>
      <c r="E4115" s="157"/>
      <c r="T4115" s="16"/>
      <c r="U4115" s="279"/>
      <c r="V4115" s="16"/>
      <c r="X4115" s="16"/>
      <c r="Z4115" s="277"/>
    </row>
    <row r="4116" spans="2:26">
      <c r="B4116" s="120"/>
      <c r="C4116" s="249"/>
      <c r="D4116" s="242"/>
      <c r="E4116" s="157"/>
      <c r="T4116" s="16"/>
      <c r="U4116" s="279"/>
      <c r="V4116" s="16"/>
      <c r="X4116" s="16"/>
      <c r="Z4116" s="277"/>
    </row>
    <row r="4117" spans="2:26">
      <c r="B4117" s="120"/>
      <c r="C4117" s="249"/>
      <c r="D4117" s="242"/>
      <c r="E4117" s="157"/>
      <c r="T4117" s="16"/>
      <c r="U4117" s="279"/>
      <c r="V4117" s="16"/>
      <c r="X4117" s="16"/>
      <c r="Z4117" s="277"/>
    </row>
    <row r="4118" spans="2:26">
      <c r="B4118" s="120"/>
      <c r="D4118" s="242"/>
      <c r="E4118" s="157"/>
      <c r="T4118" s="16"/>
      <c r="U4118" s="279"/>
      <c r="V4118" s="16"/>
      <c r="X4118" s="16"/>
    </row>
    <row r="4119" spans="2:26">
      <c r="B4119" s="120"/>
      <c r="C4119" s="249"/>
      <c r="D4119" s="242"/>
      <c r="E4119" s="157"/>
      <c r="T4119" s="16"/>
      <c r="U4119" s="279"/>
      <c r="V4119" s="16"/>
      <c r="X4119" s="16"/>
      <c r="Z4119" s="277"/>
    </row>
    <row r="4120" spans="2:26">
      <c r="B4120" s="120"/>
      <c r="D4120" s="242"/>
      <c r="E4120" s="157"/>
      <c r="T4120" s="16"/>
      <c r="U4120" s="279"/>
      <c r="V4120" s="16"/>
      <c r="X4120" s="16"/>
    </row>
    <row r="4121" spans="2:26">
      <c r="B4121" s="120"/>
      <c r="C4121" s="249"/>
      <c r="D4121" s="242"/>
      <c r="E4121" s="157"/>
      <c r="T4121" s="16"/>
      <c r="U4121" s="279"/>
      <c r="V4121" s="16"/>
      <c r="X4121" s="16"/>
      <c r="Z4121" s="277"/>
    </row>
    <row r="4122" spans="2:26">
      <c r="B4122" s="120"/>
      <c r="C4122" s="249"/>
      <c r="D4122" s="242"/>
      <c r="E4122" s="157"/>
      <c r="T4122" s="16"/>
      <c r="U4122" s="279"/>
      <c r="V4122" s="16"/>
      <c r="X4122" s="16"/>
      <c r="Z4122" s="277"/>
    </row>
    <row r="4123" spans="2:26">
      <c r="B4123" s="120"/>
      <c r="C4123" s="249"/>
      <c r="D4123" s="242"/>
      <c r="E4123" s="157"/>
      <c r="T4123" s="16"/>
      <c r="U4123" s="279"/>
      <c r="V4123" s="16"/>
      <c r="X4123" s="16"/>
      <c r="Z4123" s="277"/>
    </row>
    <row r="4124" spans="2:26">
      <c r="B4124" s="120"/>
      <c r="C4124" s="249"/>
      <c r="D4124" s="242"/>
      <c r="E4124" s="157"/>
      <c r="T4124" s="16"/>
      <c r="U4124" s="279"/>
      <c r="V4124" s="16"/>
      <c r="X4124" s="16"/>
      <c r="Z4124" s="277"/>
    </row>
    <row r="4125" spans="2:26">
      <c r="B4125" s="120"/>
      <c r="C4125" s="249"/>
      <c r="D4125" s="242"/>
      <c r="E4125" s="157"/>
      <c r="T4125" s="16"/>
      <c r="U4125" s="279"/>
      <c r="V4125" s="16"/>
      <c r="X4125" s="16"/>
      <c r="Z4125" s="277"/>
    </row>
    <row r="4126" spans="2:26">
      <c r="B4126" s="120"/>
      <c r="C4126" s="249"/>
      <c r="D4126" s="242"/>
      <c r="E4126" s="157"/>
      <c r="T4126" s="16"/>
      <c r="U4126" s="279"/>
      <c r="V4126" s="16"/>
      <c r="X4126" s="16"/>
      <c r="Z4126" s="277"/>
    </row>
    <row r="4127" spans="2:26">
      <c r="B4127" s="120"/>
      <c r="C4127" s="249"/>
      <c r="D4127" s="242"/>
      <c r="E4127" s="157"/>
      <c r="T4127" s="16"/>
      <c r="U4127" s="279"/>
      <c r="V4127" s="16"/>
      <c r="X4127" s="16"/>
      <c r="Z4127" s="277"/>
    </row>
    <row r="4128" spans="2:26">
      <c r="B4128" s="120"/>
      <c r="C4128" s="249"/>
      <c r="D4128" s="242"/>
      <c r="E4128" s="157"/>
      <c r="T4128" s="16"/>
      <c r="U4128" s="279"/>
      <c r="V4128" s="16"/>
      <c r="X4128" s="16"/>
      <c r="Z4128" s="277"/>
    </row>
    <row r="4129" spans="2:26">
      <c r="B4129" s="120"/>
      <c r="C4129" s="249"/>
      <c r="D4129" s="242"/>
      <c r="E4129" s="157"/>
      <c r="T4129" s="16"/>
      <c r="U4129" s="279"/>
      <c r="V4129" s="16"/>
      <c r="X4129" s="16"/>
      <c r="Z4129" s="277"/>
    </row>
    <row r="4130" spans="2:26">
      <c r="B4130" s="120"/>
      <c r="C4130" s="249"/>
      <c r="D4130" s="242"/>
      <c r="E4130" s="157"/>
      <c r="T4130" s="16"/>
      <c r="U4130" s="279"/>
      <c r="V4130" s="16"/>
      <c r="X4130" s="16"/>
      <c r="Z4130" s="277"/>
    </row>
    <row r="4131" spans="2:26">
      <c r="B4131" s="120"/>
      <c r="C4131" s="249"/>
      <c r="D4131" s="242"/>
      <c r="E4131" s="157"/>
      <c r="T4131" s="16"/>
      <c r="U4131" s="279"/>
      <c r="V4131" s="16"/>
      <c r="X4131" s="16"/>
      <c r="Z4131" s="277"/>
    </row>
    <row r="4132" spans="2:26">
      <c r="B4132" s="120"/>
      <c r="C4132" s="249"/>
      <c r="D4132" s="242"/>
      <c r="E4132" s="157"/>
      <c r="T4132" s="16"/>
      <c r="U4132" s="279"/>
      <c r="V4132" s="16"/>
      <c r="X4132" s="16"/>
      <c r="Z4132" s="277"/>
    </row>
    <row r="4133" spans="2:26">
      <c r="B4133" s="120"/>
      <c r="C4133" s="249"/>
      <c r="D4133" s="242"/>
      <c r="E4133" s="157"/>
      <c r="T4133" s="16"/>
      <c r="U4133" s="279"/>
      <c r="V4133" s="16"/>
      <c r="X4133" s="16"/>
      <c r="Z4133" s="277"/>
    </row>
    <row r="4134" spans="2:26">
      <c r="B4134" s="120"/>
      <c r="C4134" s="249"/>
      <c r="D4134" s="242"/>
      <c r="E4134" s="157"/>
      <c r="T4134" s="16"/>
      <c r="U4134" s="279"/>
      <c r="V4134" s="16"/>
      <c r="X4134" s="16"/>
      <c r="Z4134" s="277"/>
    </row>
    <row r="4135" spans="2:26">
      <c r="B4135" s="120"/>
      <c r="C4135" s="249"/>
      <c r="D4135" s="242"/>
      <c r="E4135" s="157"/>
      <c r="T4135" s="16"/>
      <c r="U4135" s="279"/>
      <c r="V4135" s="16"/>
      <c r="X4135" s="16"/>
      <c r="Z4135" s="277"/>
    </row>
    <row r="4136" spans="2:26">
      <c r="B4136" s="120"/>
      <c r="C4136" s="249"/>
      <c r="D4136" s="242"/>
      <c r="E4136" s="157"/>
      <c r="T4136" s="16"/>
      <c r="U4136" s="279"/>
      <c r="V4136" s="16"/>
      <c r="X4136" s="16"/>
      <c r="Z4136" s="277"/>
    </row>
    <row r="4137" spans="2:26">
      <c r="B4137" s="120"/>
      <c r="C4137" s="249"/>
      <c r="D4137" s="242"/>
      <c r="E4137" s="157"/>
      <c r="T4137" s="16"/>
      <c r="U4137" s="279"/>
      <c r="V4137" s="16"/>
      <c r="X4137" s="16"/>
      <c r="Z4137" s="277"/>
    </row>
    <row r="4138" spans="2:26">
      <c r="B4138" s="120"/>
      <c r="C4138" s="249"/>
      <c r="D4138" s="242"/>
      <c r="E4138" s="157"/>
      <c r="T4138" s="16"/>
      <c r="U4138" s="279"/>
      <c r="V4138" s="16"/>
      <c r="X4138" s="16"/>
      <c r="Z4138" s="277"/>
    </row>
    <row r="4139" spans="2:26">
      <c r="B4139" s="120"/>
      <c r="C4139" s="249"/>
      <c r="D4139" s="242"/>
      <c r="E4139" s="157"/>
      <c r="T4139" s="16"/>
      <c r="U4139" s="279"/>
      <c r="V4139" s="16"/>
      <c r="X4139" s="16"/>
      <c r="Z4139" s="277"/>
    </row>
    <row r="4140" spans="2:26">
      <c r="B4140" s="120"/>
      <c r="C4140" s="249"/>
      <c r="D4140" s="242"/>
      <c r="E4140" s="157"/>
      <c r="T4140" s="16"/>
      <c r="U4140" s="279"/>
      <c r="V4140" s="16"/>
      <c r="X4140" s="16"/>
      <c r="Z4140" s="277"/>
    </row>
    <row r="4141" spans="2:26">
      <c r="B4141" s="120"/>
      <c r="C4141" s="249"/>
      <c r="D4141" s="242"/>
      <c r="E4141" s="157"/>
      <c r="T4141" s="16"/>
      <c r="U4141" s="279"/>
      <c r="V4141" s="16"/>
      <c r="X4141" s="16"/>
      <c r="Z4141" s="277"/>
    </row>
    <row r="4142" spans="2:26">
      <c r="B4142" s="120"/>
      <c r="C4142" s="249"/>
      <c r="D4142" s="242"/>
      <c r="E4142" s="157"/>
      <c r="T4142" s="16"/>
      <c r="U4142" s="279"/>
      <c r="V4142" s="16"/>
      <c r="X4142" s="16"/>
      <c r="Z4142" s="277"/>
    </row>
    <row r="4143" spans="2:26">
      <c r="B4143" s="120"/>
      <c r="C4143" s="249"/>
      <c r="D4143" s="242"/>
      <c r="E4143" s="157"/>
      <c r="T4143" s="16"/>
      <c r="U4143" s="279"/>
      <c r="V4143" s="16"/>
      <c r="X4143" s="16"/>
      <c r="Z4143" s="277"/>
    </row>
    <row r="4144" spans="2:26">
      <c r="B4144" s="120"/>
      <c r="C4144" s="249"/>
      <c r="D4144" s="242"/>
      <c r="E4144" s="157"/>
      <c r="T4144" s="16"/>
      <c r="U4144" s="279"/>
      <c r="V4144" s="16"/>
      <c r="X4144" s="16"/>
      <c r="Z4144" s="277"/>
    </row>
    <row r="4145" spans="2:26">
      <c r="B4145" s="120"/>
      <c r="C4145" s="249"/>
      <c r="D4145" s="242"/>
      <c r="E4145" s="157"/>
      <c r="T4145" s="16"/>
      <c r="U4145" s="279"/>
      <c r="V4145" s="16"/>
      <c r="X4145" s="16"/>
      <c r="Z4145" s="277"/>
    </row>
    <row r="4146" spans="2:26">
      <c r="B4146" s="120"/>
      <c r="C4146" s="249"/>
      <c r="D4146" s="242"/>
      <c r="E4146" s="157"/>
      <c r="T4146" s="16"/>
      <c r="U4146" s="279"/>
      <c r="V4146" s="16"/>
      <c r="X4146" s="16"/>
      <c r="Z4146" s="277"/>
    </row>
    <row r="4147" spans="2:26">
      <c r="B4147" s="120"/>
      <c r="C4147" s="249"/>
      <c r="D4147" s="242"/>
      <c r="E4147" s="157"/>
      <c r="T4147" s="16"/>
      <c r="U4147" s="279"/>
      <c r="V4147" s="16"/>
      <c r="X4147" s="16"/>
      <c r="Z4147" s="277"/>
    </row>
    <row r="4148" spans="2:26">
      <c r="B4148" s="120"/>
      <c r="C4148" s="249"/>
      <c r="D4148" s="242"/>
      <c r="E4148" s="157"/>
      <c r="T4148" s="16"/>
      <c r="U4148" s="279"/>
      <c r="V4148" s="16"/>
      <c r="X4148" s="16"/>
      <c r="Z4148" s="277"/>
    </row>
    <row r="4149" spans="2:26">
      <c r="B4149" s="120"/>
      <c r="C4149" s="249"/>
      <c r="D4149" s="242"/>
      <c r="E4149" s="157"/>
      <c r="T4149" s="16"/>
      <c r="U4149" s="279"/>
      <c r="V4149" s="16"/>
      <c r="X4149" s="16"/>
      <c r="Z4149" s="277"/>
    </row>
    <row r="4150" spans="2:26">
      <c r="B4150" s="120"/>
      <c r="C4150" s="249"/>
      <c r="D4150" s="242"/>
      <c r="E4150" s="157"/>
      <c r="T4150" s="16"/>
      <c r="U4150" s="279"/>
      <c r="V4150" s="16"/>
      <c r="X4150" s="16"/>
      <c r="Z4150" s="277"/>
    </row>
    <row r="4151" spans="2:26">
      <c r="B4151" s="120"/>
      <c r="C4151" s="249"/>
      <c r="D4151" s="242"/>
      <c r="E4151" s="157"/>
      <c r="T4151" s="16"/>
      <c r="U4151" s="279"/>
      <c r="V4151" s="16"/>
      <c r="X4151" s="16"/>
      <c r="Z4151" s="277"/>
    </row>
    <row r="4152" spans="2:26">
      <c r="B4152" s="120"/>
      <c r="C4152" s="249"/>
      <c r="D4152" s="242"/>
      <c r="E4152" s="157"/>
      <c r="T4152" s="16"/>
      <c r="U4152" s="279"/>
      <c r="V4152" s="16"/>
      <c r="X4152" s="16"/>
      <c r="Z4152" s="277"/>
    </row>
    <row r="4153" spans="2:26">
      <c r="B4153" s="120"/>
      <c r="C4153" s="249"/>
      <c r="D4153" s="242"/>
      <c r="E4153" s="157"/>
      <c r="T4153" s="16"/>
      <c r="U4153" s="279"/>
      <c r="V4153" s="16"/>
      <c r="X4153" s="16"/>
      <c r="Z4153" s="277"/>
    </row>
    <row r="4154" spans="2:26">
      <c r="B4154" s="120"/>
      <c r="C4154" s="249"/>
      <c r="D4154" s="242"/>
      <c r="E4154" s="157"/>
      <c r="T4154" s="16"/>
      <c r="U4154" s="279"/>
      <c r="V4154" s="16"/>
      <c r="X4154" s="16"/>
      <c r="Z4154" s="277"/>
    </row>
    <row r="4155" spans="2:26">
      <c r="B4155" s="120"/>
      <c r="C4155" s="249"/>
      <c r="D4155" s="242"/>
      <c r="E4155" s="157"/>
      <c r="T4155" s="16"/>
      <c r="U4155" s="279"/>
      <c r="V4155" s="16"/>
      <c r="X4155" s="16"/>
      <c r="Z4155" s="277"/>
    </row>
    <row r="4156" spans="2:26">
      <c r="B4156" s="120"/>
      <c r="C4156" s="249"/>
      <c r="D4156" s="242"/>
      <c r="E4156" s="157"/>
      <c r="T4156" s="16"/>
      <c r="U4156" s="279"/>
      <c r="V4156" s="16"/>
      <c r="X4156" s="16"/>
      <c r="Z4156" s="277"/>
    </row>
    <row r="4157" spans="2:26">
      <c r="B4157" s="120"/>
      <c r="D4157" s="242"/>
      <c r="E4157" s="157"/>
      <c r="T4157" s="16"/>
      <c r="U4157" s="279"/>
      <c r="V4157" s="16"/>
      <c r="X4157" s="16"/>
    </row>
    <row r="4158" spans="2:26">
      <c r="B4158" s="120"/>
      <c r="C4158" s="249"/>
      <c r="D4158" s="242"/>
      <c r="E4158" s="157"/>
      <c r="T4158" s="16"/>
      <c r="U4158" s="279"/>
      <c r="V4158" s="16"/>
      <c r="X4158" s="16"/>
      <c r="Z4158" s="277"/>
    </row>
    <row r="4159" spans="2:26">
      <c r="B4159" s="120"/>
      <c r="C4159" s="249"/>
      <c r="D4159" s="242"/>
      <c r="E4159" s="157"/>
      <c r="T4159" s="16"/>
      <c r="U4159" s="279"/>
      <c r="V4159" s="16"/>
      <c r="X4159" s="16"/>
      <c r="Z4159" s="277"/>
    </row>
    <row r="4160" spans="2:26">
      <c r="B4160" s="120"/>
      <c r="C4160" s="249"/>
      <c r="D4160" s="242"/>
      <c r="E4160" s="157"/>
      <c r="T4160" s="16"/>
      <c r="U4160" s="279"/>
      <c r="V4160" s="16"/>
      <c r="X4160" s="16"/>
      <c r="Z4160" s="277"/>
    </row>
    <row r="4161" spans="2:26">
      <c r="B4161" s="120"/>
      <c r="C4161" s="249"/>
      <c r="D4161" s="242"/>
      <c r="E4161" s="157"/>
      <c r="T4161" s="16"/>
      <c r="U4161" s="279"/>
      <c r="V4161" s="16"/>
      <c r="X4161" s="16"/>
      <c r="Z4161" s="277"/>
    </row>
    <row r="4162" spans="2:26">
      <c r="B4162" s="120"/>
      <c r="C4162" s="249"/>
      <c r="D4162" s="242"/>
      <c r="E4162" s="157"/>
      <c r="T4162" s="16"/>
      <c r="U4162" s="279"/>
      <c r="V4162" s="16"/>
      <c r="X4162" s="16"/>
      <c r="Z4162" s="277"/>
    </row>
    <row r="4163" spans="2:26">
      <c r="B4163" s="120"/>
      <c r="D4163" s="242"/>
      <c r="E4163" s="157"/>
      <c r="T4163" s="16"/>
      <c r="U4163" s="279"/>
      <c r="V4163" s="16"/>
      <c r="X4163" s="16"/>
    </row>
    <row r="4164" spans="2:26">
      <c r="B4164" s="120"/>
      <c r="C4164" s="249"/>
      <c r="D4164" s="242"/>
      <c r="E4164" s="157"/>
      <c r="T4164" s="16"/>
      <c r="U4164" s="279"/>
      <c r="V4164" s="16"/>
      <c r="X4164" s="16"/>
      <c r="Z4164" s="277"/>
    </row>
    <row r="4165" spans="2:26">
      <c r="B4165" s="120"/>
      <c r="C4165" s="249"/>
      <c r="D4165" s="242"/>
      <c r="E4165" s="157"/>
      <c r="T4165" s="16"/>
      <c r="U4165" s="279"/>
      <c r="V4165" s="16"/>
      <c r="X4165" s="16"/>
      <c r="Z4165" s="277"/>
    </row>
    <row r="4166" spans="2:26">
      <c r="B4166" s="120"/>
      <c r="C4166" s="249"/>
      <c r="D4166" s="242"/>
      <c r="E4166" s="157"/>
      <c r="T4166" s="16"/>
      <c r="U4166" s="279"/>
      <c r="V4166" s="16"/>
      <c r="X4166" s="16"/>
      <c r="Z4166" s="277"/>
    </row>
    <row r="4167" spans="2:26">
      <c r="B4167" s="120"/>
      <c r="C4167" s="249"/>
      <c r="D4167" s="242"/>
      <c r="E4167" s="157"/>
      <c r="T4167" s="16"/>
      <c r="U4167" s="279"/>
      <c r="V4167" s="16"/>
      <c r="X4167" s="16"/>
      <c r="Z4167" s="277"/>
    </row>
    <row r="4168" spans="2:26">
      <c r="B4168" s="120"/>
      <c r="C4168" s="249"/>
      <c r="D4168" s="242"/>
      <c r="E4168" s="157"/>
      <c r="T4168" s="16"/>
      <c r="U4168" s="279"/>
      <c r="V4168" s="16"/>
      <c r="X4168" s="16"/>
      <c r="Z4168" s="277"/>
    </row>
    <row r="4169" spans="2:26">
      <c r="B4169" s="120"/>
      <c r="C4169" s="249"/>
      <c r="D4169" s="242"/>
      <c r="E4169" s="157"/>
      <c r="T4169" s="16"/>
      <c r="U4169" s="279"/>
      <c r="V4169" s="16"/>
      <c r="X4169" s="16"/>
      <c r="Z4169" s="277"/>
    </row>
    <row r="4170" spans="2:26">
      <c r="B4170" s="120"/>
      <c r="C4170" s="249"/>
      <c r="D4170" s="242"/>
      <c r="E4170" s="157"/>
      <c r="T4170" s="16"/>
      <c r="U4170" s="279"/>
      <c r="V4170" s="16"/>
      <c r="X4170" s="16"/>
      <c r="Z4170" s="277"/>
    </row>
    <row r="4171" spans="2:26">
      <c r="B4171" s="120"/>
      <c r="C4171" s="249"/>
      <c r="D4171" s="242"/>
      <c r="E4171" s="157"/>
      <c r="T4171" s="16"/>
      <c r="U4171" s="279"/>
      <c r="V4171" s="16"/>
      <c r="X4171" s="16"/>
      <c r="Z4171" s="277"/>
    </row>
    <row r="4172" spans="2:26">
      <c r="B4172" s="120"/>
      <c r="C4172" s="249"/>
      <c r="D4172" s="242"/>
      <c r="E4172" s="157"/>
      <c r="T4172" s="16"/>
      <c r="U4172" s="279"/>
      <c r="V4172" s="16"/>
      <c r="X4172" s="16"/>
      <c r="Z4172" s="277"/>
    </row>
    <row r="4173" spans="2:26">
      <c r="B4173" s="120"/>
      <c r="C4173" s="249"/>
      <c r="D4173" s="242"/>
      <c r="E4173" s="157"/>
      <c r="T4173" s="16"/>
      <c r="U4173" s="279"/>
      <c r="V4173" s="16"/>
      <c r="X4173" s="16"/>
      <c r="Z4173" s="277"/>
    </row>
    <row r="4174" spans="2:26">
      <c r="B4174" s="120"/>
      <c r="C4174" s="249"/>
      <c r="D4174" s="242"/>
      <c r="E4174" s="157"/>
      <c r="T4174" s="16"/>
      <c r="U4174" s="279"/>
      <c r="V4174" s="16"/>
      <c r="X4174" s="16"/>
      <c r="Z4174" s="277"/>
    </row>
    <row r="4175" spans="2:26">
      <c r="B4175" s="120"/>
      <c r="C4175" s="249"/>
      <c r="D4175" s="242"/>
      <c r="E4175" s="157"/>
      <c r="T4175" s="16"/>
      <c r="U4175" s="279"/>
      <c r="V4175" s="16"/>
      <c r="X4175" s="16"/>
      <c r="Z4175" s="277"/>
    </row>
    <row r="4176" spans="2:26">
      <c r="B4176" s="120"/>
      <c r="C4176" s="249"/>
      <c r="D4176" s="242"/>
      <c r="E4176" s="157"/>
      <c r="T4176" s="16"/>
      <c r="U4176" s="279"/>
      <c r="V4176" s="16"/>
      <c r="X4176" s="16"/>
      <c r="Z4176" s="277"/>
    </row>
    <row r="4177" spans="2:26">
      <c r="B4177" s="120"/>
      <c r="C4177" s="249"/>
      <c r="D4177" s="242"/>
      <c r="E4177" s="157"/>
      <c r="T4177" s="16"/>
      <c r="U4177" s="279"/>
      <c r="V4177" s="16"/>
      <c r="X4177" s="16"/>
      <c r="Z4177" s="277"/>
    </row>
    <row r="4178" spans="2:26">
      <c r="B4178" s="120"/>
      <c r="D4178" s="242"/>
      <c r="E4178" s="157"/>
      <c r="T4178" s="16"/>
      <c r="U4178" s="279"/>
      <c r="V4178" s="16"/>
      <c r="X4178" s="16"/>
    </row>
    <row r="4179" spans="2:26">
      <c r="B4179" s="120"/>
      <c r="D4179" s="242"/>
      <c r="E4179" s="157"/>
      <c r="T4179" s="16"/>
      <c r="U4179" s="279"/>
      <c r="V4179" s="16"/>
      <c r="X4179" s="16"/>
    </row>
    <row r="4180" spans="2:26">
      <c r="B4180" s="120"/>
      <c r="C4180" s="249"/>
      <c r="D4180" s="242"/>
      <c r="E4180" s="157"/>
      <c r="T4180" s="16"/>
      <c r="U4180" s="279"/>
      <c r="V4180" s="16"/>
      <c r="X4180" s="16"/>
      <c r="Z4180" s="277"/>
    </row>
    <row r="4181" spans="2:26">
      <c r="B4181" s="120"/>
      <c r="C4181" s="249"/>
      <c r="D4181" s="242"/>
      <c r="E4181" s="157"/>
      <c r="T4181" s="16"/>
      <c r="U4181" s="279"/>
      <c r="V4181" s="16"/>
      <c r="X4181" s="16"/>
      <c r="Z4181" s="277"/>
    </row>
    <row r="4182" spans="2:26">
      <c r="B4182" s="120"/>
      <c r="C4182" s="249"/>
      <c r="D4182" s="242"/>
      <c r="E4182" s="157"/>
      <c r="T4182" s="16"/>
      <c r="U4182" s="279"/>
      <c r="V4182" s="16"/>
      <c r="X4182" s="16"/>
      <c r="Z4182" s="277"/>
    </row>
    <row r="4183" spans="2:26">
      <c r="B4183" s="120"/>
      <c r="C4183" s="249"/>
      <c r="D4183" s="242"/>
      <c r="E4183" s="157"/>
      <c r="T4183" s="16"/>
      <c r="U4183" s="279"/>
      <c r="V4183" s="16"/>
      <c r="X4183" s="16"/>
      <c r="Z4183" s="277"/>
    </row>
    <row r="4184" spans="2:26">
      <c r="B4184" s="120"/>
      <c r="C4184" s="249"/>
      <c r="D4184" s="242"/>
      <c r="E4184" s="157"/>
      <c r="T4184" s="16"/>
      <c r="U4184" s="279"/>
      <c r="V4184" s="16"/>
      <c r="X4184" s="16"/>
      <c r="Z4184" s="277"/>
    </row>
    <row r="4185" spans="2:26">
      <c r="B4185" s="120"/>
      <c r="C4185" s="249"/>
      <c r="D4185" s="242"/>
      <c r="E4185" s="157"/>
      <c r="T4185" s="16"/>
      <c r="U4185" s="279"/>
      <c r="V4185" s="16"/>
      <c r="X4185" s="16"/>
      <c r="Z4185" s="277"/>
    </row>
    <row r="4186" spans="2:26">
      <c r="B4186" s="120"/>
      <c r="C4186" s="249"/>
      <c r="D4186" s="242"/>
      <c r="E4186" s="157"/>
      <c r="T4186" s="16"/>
      <c r="U4186" s="279"/>
      <c r="V4186" s="16"/>
      <c r="X4186" s="16"/>
      <c r="Z4186" s="277"/>
    </row>
    <row r="4187" spans="2:26">
      <c r="B4187" s="120"/>
      <c r="C4187" s="249"/>
      <c r="D4187" s="242"/>
      <c r="E4187" s="157"/>
      <c r="T4187" s="16"/>
      <c r="U4187" s="279"/>
      <c r="V4187" s="16"/>
      <c r="X4187" s="16"/>
      <c r="Z4187" s="277"/>
    </row>
    <row r="4188" spans="2:26">
      <c r="B4188" s="120"/>
      <c r="D4188" s="242"/>
      <c r="E4188" s="157"/>
      <c r="T4188" s="16"/>
      <c r="U4188" s="279"/>
      <c r="V4188" s="16"/>
      <c r="X4188" s="16"/>
    </row>
    <row r="4189" spans="2:26">
      <c r="B4189" s="120"/>
      <c r="D4189" s="242"/>
      <c r="E4189" s="157"/>
      <c r="T4189" s="16"/>
      <c r="U4189" s="279"/>
      <c r="V4189" s="16"/>
      <c r="X4189" s="16"/>
    </row>
    <row r="4190" spans="2:26">
      <c r="B4190" s="120"/>
      <c r="D4190" s="242"/>
      <c r="E4190" s="157"/>
      <c r="T4190" s="16"/>
      <c r="U4190" s="279"/>
      <c r="V4190" s="16"/>
      <c r="X4190" s="16"/>
    </row>
    <row r="4191" spans="2:26">
      <c r="B4191" s="120"/>
      <c r="D4191" s="242"/>
      <c r="E4191" s="157"/>
      <c r="T4191" s="16"/>
      <c r="U4191" s="279"/>
      <c r="V4191" s="16"/>
      <c r="X4191" s="16"/>
    </row>
    <row r="4192" spans="2:26">
      <c r="B4192" s="120"/>
      <c r="C4192" s="249"/>
      <c r="D4192" s="242"/>
      <c r="E4192" s="157"/>
      <c r="T4192" s="16"/>
      <c r="U4192" s="279"/>
      <c r="V4192" s="16"/>
      <c r="X4192" s="16"/>
      <c r="Z4192" s="277"/>
    </row>
    <row r="4193" spans="2:26">
      <c r="B4193" s="120"/>
      <c r="C4193" s="249"/>
      <c r="D4193" s="242"/>
      <c r="E4193" s="157"/>
      <c r="T4193" s="16"/>
      <c r="U4193" s="279"/>
      <c r="V4193" s="16"/>
      <c r="X4193" s="16"/>
      <c r="Z4193" s="277"/>
    </row>
    <row r="4194" spans="2:26">
      <c r="B4194" s="120"/>
      <c r="C4194" s="249"/>
      <c r="D4194" s="242"/>
      <c r="E4194" s="157"/>
      <c r="T4194" s="16"/>
      <c r="U4194" s="279"/>
      <c r="V4194" s="16"/>
      <c r="X4194" s="16"/>
      <c r="Z4194" s="277"/>
    </row>
    <row r="4195" spans="2:26">
      <c r="B4195" s="120"/>
      <c r="C4195" s="249"/>
      <c r="D4195" s="242"/>
      <c r="E4195" s="157"/>
      <c r="T4195" s="16"/>
      <c r="U4195" s="279"/>
      <c r="V4195" s="16"/>
      <c r="X4195" s="16"/>
      <c r="Z4195" s="277"/>
    </row>
    <row r="4196" spans="2:26">
      <c r="B4196" s="120"/>
      <c r="C4196" s="249"/>
      <c r="D4196" s="242"/>
      <c r="E4196" s="157"/>
      <c r="T4196" s="16"/>
      <c r="U4196" s="279"/>
      <c r="V4196" s="16"/>
      <c r="X4196" s="16"/>
      <c r="Z4196" s="277"/>
    </row>
    <row r="4197" spans="2:26">
      <c r="B4197" s="120"/>
      <c r="C4197" s="249"/>
      <c r="D4197" s="242"/>
      <c r="E4197" s="157"/>
      <c r="T4197" s="16"/>
      <c r="U4197" s="279"/>
      <c r="V4197" s="16"/>
      <c r="X4197" s="16"/>
      <c r="Z4197" s="277"/>
    </row>
    <row r="4198" spans="2:26">
      <c r="B4198" s="120"/>
      <c r="C4198" s="249"/>
      <c r="D4198" s="242"/>
      <c r="E4198" s="157"/>
      <c r="T4198" s="16"/>
      <c r="U4198" s="279"/>
      <c r="V4198" s="16"/>
      <c r="X4198" s="16"/>
      <c r="Z4198" s="277"/>
    </row>
    <row r="4199" spans="2:26">
      <c r="B4199" s="120"/>
      <c r="C4199" s="249"/>
      <c r="D4199" s="242"/>
      <c r="E4199" s="157"/>
      <c r="T4199" s="16"/>
      <c r="U4199" s="279"/>
      <c r="V4199" s="16"/>
      <c r="X4199" s="16"/>
      <c r="Z4199" s="277"/>
    </row>
    <row r="4200" spans="2:26">
      <c r="B4200" s="120"/>
      <c r="C4200" s="249"/>
      <c r="D4200" s="242"/>
      <c r="E4200" s="157"/>
      <c r="T4200" s="16"/>
      <c r="U4200" s="279"/>
      <c r="V4200" s="16"/>
      <c r="X4200" s="16"/>
      <c r="Z4200" s="277"/>
    </row>
    <row r="4201" spans="2:26">
      <c r="B4201" s="120"/>
      <c r="C4201" s="249"/>
      <c r="D4201" s="242"/>
      <c r="E4201" s="157"/>
      <c r="T4201" s="16"/>
      <c r="U4201" s="279"/>
      <c r="V4201" s="16"/>
      <c r="X4201" s="16"/>
      <c r="Z4201" s="277"/>
    </row>
    <row r="4202" spans="2:26">
      <c r="B4202" s="120"/>
      <c r="C4202" s="249"/>
      <c r="D4202" s="242"/>
      <c r="E4202" s="157"/>
      <c r="T4202" s="16"/>
      <c r="U4202" s="279"/>
      <c r="V4202" s="16"/>
      <c r="X4202" s="16"/>
      <c r="Z4202" s="277"/>
    </row>
    <row r="4203" spans="2:26">
      <c r="B4203" s="120"/>
      <c r="C4203" s="249"/>
      <c r="D4203" s="242"/>
      <c r="E4203" s="157"/>
      <c r="T4203" s="16"/>
      <c r="U4203" s="279"/>
      <c r="V4203" s="16"/>
      <c r="X4203" s="16"/>
      <c r="Z4203" s="277"/>
    </row>
    <row r="4204" spans="2:26">
      <c r="B4204" s="120"/>
      <c r="C4204" s="249"/>
      <c r="D4204" s="242"/>
      <c r="E4204" s="157"/>
      <c r="T4204" s="16"/>
      <c r="U4204" s="279"/>
      <c r="V4204" s="16"/>
      <c r="X4204" s="16"/>
      <c r="Z4204" s="277"/>
    </row>
    <row r="4205" spans="2:26">
      <c r="B4205" s="120"/>
      <c r="C4205" s="249"/>
      <c r="D4205" s="242"/>
      <c r="E4205" s="157"/>
      <c r="T4205" s="16"/>
      <c r="U4205" s="279"/>
      <c r="V4205" s="16"/>
      <c r="X4205" s="16"/>
      <c r="Z4205" s="277"/>
    </row>
    <row r="4206" spans="2:26">
      <c r="B4206" s="120"/>
      <c r="C4206" s="249"/>
      <c r="D4206" s="242"/>
      <c r="E4206" s="157"/>
      <c r="T4206" s="16"/>
      <c r="U4206" s="279"/>
      <c r="V4206" s="16"/>
      <c r="X4206" s="16"/>
      <c r="Z4206" s="277"/>
    </row>
    <row r="4207" spans="2:26">
      <c r="B4207" s="120"/>
      <c r="C4207" s="249"/>
      <c r="D4207" s="242"/>
      <c r="E4207" s="157"/>
      <c r="T4207" s="16"/>
      <c r="U4207" s="279"/>
      <c r="V4207" s="16"/>
      <c r="X4207" s="16"/>
      <c r="Z4207" s="277"/>
    </row>
    <row r="4208" spans="2:26">
      <c r="B4208" s="120"/>
      <c r="C4208" s="249"/>
      <c r="D4208" s="242"/>
      <c r="E4208" s="157"/>
      <c r="T4208" s="16"/>
      <c r="U4208" s="279"/>
      <c r="V4208" s="16"/>
      <c r="X4208" s="16"/>
      <c r="Z4208" s="277"/>
    </row>
    <row r="4209" spans="2:26">
      <c r="B4209" s="120"/>
      <c r="C4209" s="249"/>
      <c r="D4209" s="242"/>
      <c r="E4209" s="157"/>
      <c r="T4209" s="16"/>
      <c r="U4209" s="279"/>
      <c r="V4209" s="16"/>
      <c r="X4209" s="16"/>
      <c r="Z4209" s="277"/>
    </row>
    <row r="4210" spans="2:26">
      <c r="B4210" s="120"/>
      <c r="C4210" s="249"/>
      <c r="D4210" s="242"/>
      <c r="E4210" s="157"/>
      <c r="T4210" s="16"/>
      <c r="U4210" s="279"/>
      <c r="V4210" s="16"/>
      <c r="X4210" s="16"/>
      <c r="Z4210" s="277"/>
    </row>
    <row r="4211" spans="2:26">
      <c r="B4211" s="120"/>
      <c r="C4211" s="249"/>
      <c r="D4211" s="242"/>
      <c r="E4211" s="157"/>
      <c r="T4211" s="16"/>
      <c r="U4211" s="279"/>
      <c r="V4211" s="16"/>
      <c r="X4211" s="16"/>
      <c r="Z4211" s="277"/>
    </row>
    <row r="4212" spans="2:26">
      <c r="B4212" s="120"/>
      <c r="C4212" s="249"/>
      <c r="D4212" s="242"/>
      <c r="E4212" s="157"/>
      <c r="T4212" s="16"/>
      <c r="U4212" s="279"/>
      <c r="V4212" s="16"/>
      <c r="X4212" s="16"/>
      <c r="Z4212" s="277"/>
    </row>
    <row r="4213" spans="2:26">
      <c r="B4213" s="120"/>
      <c r="C4213" s="249"/>
      <c r="D4213" s="242"/>
      <c r="E4213" s="157"/>
      <c r="T4213" s="16"/>
      <c r="U4213" s="279"/>
      <c r="V4213" s="16"/>
      <c r="X4213" s="16"/>
      <c r="Z4213" s="277"/>
    </row>
    <row r="4214" spans="2:26">
      <c r="B4214" s="120"/>
      <c r="C4214" s="249"/>
      <c r="D4214" s="242"/>
      <c r="E4214" s="157"/>
      <c r="T4214" s="16"/>
      <c r="U4214" s="279"/>
      <c r="V4214" s="16"/>
      <c r="X4214" s="16"/>
      <c r="Z4214" s="277"/>
    </row>
    <row r="4215" spans="2:26">
      <c r="B4215" s="120"/>
      <c r="C4215" s="249"/>
      <c r="D4215" s="242"/>
      <c r="E4215" s="157"/>
      <c r="T4215" s="16"/>
      <c r="U4215" s="279"/>
      <c r="V4215" s="16"/>
      <c r="X4215" s="16"/>
      <c r="Z4215" s="277"/>
    </row>
    <row r="4216" spans="2:26">
      <c r="B4216" s="120"/>
      <c r="C4216" s="249"/>
      <c r="D4216" s="242"/>
      <c r="E4216" s="157"/>
      <c r="T4216" s="16"/>
      <c r="U4216" s="279"/>
      <c r="V4216" s="16"/>
      <c r="X4216" s="16"/>
      <c r="Z4216" s="277"/>
    </row>
    <row r="4217" spans="2:26">
      <c r="B4217" s="120"/>
      <c r="C4217" s="249"/>
      <c r="D4217" s="242"/>
      <c r="E4217" s="157"/>
      <c r="T4217" s="16"/>
      <c r="U4217" s="279"/>
      <c r="V4217" s="16"/>
      <c r="X4217" s="16"/>
      <c r="Z4217" s="277"/>
    </row>
    <row r="4218" spans="2:26">
      <c r="B4218" s="120"/>
      <c r="C4218" s="249"/>
      <c r="D4218" s="242"/>
      <c r="E4218" s="157"/>
      <c r="T4218" s="16"/>
      <c r="U4218" s="279"/>
      <c r="V4218" s="16"/>
      <c r="X4218" s="16"/>
      <c r="Z4218" s="277"/>
    </row>
    <row r="4219" spans="2:26">
      <c r="B4219" s="120"/>
      <c r="C4219" s="249"/>
      <c r="D4219" s="242"/>
      <c r="E4219" s="157"/>
      <c r="T4219" s="16"/>
      <c r="U4219" s="279"/>
      <c r="V4219" s="16"/>
      <c r="X4219" s="16"/>
      <c r="Z4219" s="277"/>
    </row>
    <row r="4220" spans="2:26">
      <c r="B4220" s="120"/>
      <c r="C4220" s="249"/>
      <c r="D4220" s="242"/>
      <c r="E4220" s="157"/>
      <c r="T4220" s="16"/>
      <c r="U4220" s="279"/>
      <c r="V4220" s="16"/>
      <c r="X4220" s="16"/>
      <c r="Z4220" s="277"/>
    </row>
    <row r="4221" spans="2:26">
      <c r="B4221" s="120"/>
      <c r="C4221" s="249"/>
      <c r="D4221" s="242"/>
      <c r="E4221" s="157"/>
      <c r="T4221" s="16"/>
      <c r="U4221" s="279"/>
      <c r="V4221" s="16"/>
      <c r="X4221" s="16"/>
      <c r="Z4221" s="277"/>
    </row>
    <row r="4222" spans="2:26">
      <c r="B4222" s="120"/>
      <c r="C4222" s="249"/>
      <c r="D4222" s="242"/>
      <c r="E4222" s="157"/>
      <c r="T4222" s="16"/>
      <c r="U4222" s="279"/>
      <c r="V4222" s="16"/>
      <c r="X4222" s="16"/>
      <c r="Z4222" s="277"/>
    </row>
    <row r="4223" spans="2:26">
      <c r="B4223" s="120"/>
      <c r="C4223" s="249"/>
      <c r="D4223" s="242"/>
      <c r="E4223" s="157"/>
      <c r="T4223" s="16"/>
      <c r="U4223" s="279"/>
      <c r="V4223" s="16"/>
      <c r="X4223" s="16"/>
      <c r="Z4223" s="277"/>
    </row>
    <row r="4224" spans="2:26">
      <c r="B4224" s="120"/>
      <c r="C4224" s="249"/>
      <c r="D4224" s="242"/>
      <c r="E4224" s="157"/>
      <c r="T4224" s="16"/>
      <c r="U4224" s="279"/>
      <c r="V4224" s="16"/>
      <c r="X4224" s="16"/>
      <c r="Z4224" s="277"/>
    </row>
    <row r="4225" spans="2:26">
      <c r="B4225" s="120"/>
      <c r="C4225" s="249"/>
      <c r="D4225" s="242"/>
      <c r="E4225" s="157"/>
      <c r="T4225" s="16"/>
      <c r="U4225" s="279"/>
      <c r="V4225" s="16"/>
      <c r="X4225" s="16"/>
      <c r="Z4225" s="277"/>
    </row>
    <row r="4226" spans="2:26">
      <c r="B4226" s="120"/>
      <c r="C4226" s="249"/>
      <c r="D4226" s="242"/>
      <c r="E4226" s="157"/>
      <c r="T4226" s="16"/>
      <c r="U4226" s="279"/>
      <c r="V4226" s="16"/>
      <c r="X4226" s="16"/>
      <c r="Z4226" s="277"/>
    </row>
    <row r="4227" spans="2:26">
      <c r="B4227" s="120"/>
      <c r="C4227" s="249"/>
      <c r="D4227" s="242"/>
      <c r="E4227" s="157"/>
      <c r="T4227" s="16"/>
      <c r="U4227" s="279"/>
      <c r="V4227" s="16"/>
      <c r="X4227" s="16"/>
      <c r="Z4227" s="277"/>
    </row>
    <row r="4228" spans="2:26">
      <c r="B4228" s="120"/>
      <c r="C4228" s="249"/>
      <c r="D4228" s="242"/>
      <c r="E4228" s="157"/>
      <c r="T4228" s="16"/>
      <c r="U4228" s="279"/>
      <c r="V4228" s="16"/>
      <c r="X4228" s="16"/>
      <c r="Z4228" s="277"/>
    </row>
    <row r="4229" spans="2:26">
      <c r="B4229" s="120"/>
      <c r="C4229" s="249"/>
      <c r="D4229" s="242"/>
      <c r="E4229" s="157"/>
      <c r="T4229" s="16"/>
      <c r="U4229" s="279"/>
      <c r="V4229" s="16"/>
      <c r="X4229" s="16"/>
      <c r="Z4229" s="277"/>
    </row>
    <row r="4230" spans="2:26">
      <c r="B4230" s="120"/>
      <c r="C4230" s="249"/>
      <c r="D4230" s="242"/>
      <c r="E4230" s="157"/>
      <c r="T4230" s="16"/>
      <c r="U4230" s="279"/>
      <c r="V4230" s="16"/>
      <c r="X4230" s="16"/>
      <c r="Z4230" s="277"/>
    </row>
    <row r="4231" spans="2:26">
      <c r="B4231" s="120"/>
      <c r="C4231" s="249"/>
      <c r="D4231" s="242"/>
      <c r="E4231" s="157"/>
      <c r="T4231" s="16"/>
      <c r="U4231" s="279"/>
      <c r="V4231" s="16"/>
      <c r="X4231" s="16"/>
      <c r="Z4231" s="277"/>
    </row>
    <row r="4232" spans="2:26">
      <c r="B4232" s="120"/>
      <c r="D4232" s="242"/>
      <c r="E4232" s="157"/>
      <c r="T4232" s="16"/>
      <c r="U4232" s="279"/>
      <c r="V4232" s="16"/>
      <c r="X4232" s="16"/>
    </row>
    <row r="4233" spans="2:26">
      <c r="B4233" s="120"/>
      <c r="C4233" s="249"/>
      <c r="D4233" s="242"/>
      <c r="E4233" s="157"/>
      <c r="T4233" s="16"/>
      <c r="U4233" s="279"/>
      <c r="V4233" s="16"/>
      <c r="X4233" s="16"/>
      <c r="Z4233" s="277"/>
    </row>
    <row r="4234" spans="2:26">
      <c r="B4234" s="120"/>
      <c r="C4234" s="249"/>
      <c r="D4234" s="242"/>
      <c r="E4234" s="157"/>
      <c r="T4234" s="16"/>
      <c r="U4234" s="279"/>
      <c r="V4234" s="16"/>
      <c r="X4234" s="16"/>
      <c r="Z4234" s="277"/>
    </row>
    <row r="4235" spans="2:26">
      <c r="B4235" s="120"/>
      <c r="C4235" s="249"/>
      <c r="D4235" s="242"/>
      <c r="E4235" s="157"/>
      <c r="T4235" s="16"/>
      <c r="U4235" s="279"/>
      <c r="V4235" s="16"/>
      <c r="X4235" s="16"/>
      <c r="Z4235" s="277"/>
    </row>
    <row r="4236" spans="2:26">
      <c r="B4236" s="120"/>
      <c r="C4236" s="249"/>
      <c r="D4236" s="242"/>
      <c r="E4236" s="157"/>
      <c r="T4236" s="16"/>
      <c r="U4236" s="279"/>
      <c r="V4236" s="16"/>
      <c r="X4236" s="16"/>
      <c r="Z4236" s="277"/>
    </row>
    <row r="4237" spans="2:26">
      <c r="B4237" s="120"/>
      <c r="C4237" s="249"/>
      <c r="D4237" s="242"/>
      <c r="E4237" s="157"/>
      <c r="T4237" s="16"/>
      <c r="U4237" s="279"/>
      <c r="V4237" s="16"/>
      <c r="X4237" s="16"/>
      <c r="Z4237" s="277"/>
    </row>
    <row r="4238" spans="2:26">
      <c r="B4238" s="120"/>
      <c r="C4238" s="249"/>
      <c r="D4238" s="242"/>
      <c r="E4238" s="157"/>
      <c r="T4238" s="16"/>
      <c r="U4238" s="279"/>
      <c r="V4238" s="16"/>
      <c r="X4238" s="16"/>
      <c r="Z4238" s="277"/>
    </row>
    <row r="4239" spans="2:26">
      <c r="B4239" s="120"/>
      <c r="C4239" s="249"/>
      <c r="D4239" s="242"/>
      <c r="E4239" s="157"/>
      <c r="T4239" s="16"/>
      <c r="U4239" s="279"/>
      <c r="V4239" s="16"/>
      <c r="X4239" s="16"/>
      <c r="Z4239" s="277"/>
    </row>
    <row r="4240" spans="2:26">
      <c r="B4240" s="120"/>
      <c r="C4240" s="249"/>
      <c r="D4240" s="242"/>
      <c r="E4240" s="157"/>
      <c r="T4240" s="16"/>
      <c r="U4240" s="279"/>
      <c r="V4240" s="16"/>
      <c r="X4240" s="16"/>
      <c r="Z4240" s="277"/>
    </row>
    <row r="4241" spans="2:26">
      <c r="B4241" s="120"/>
      <c r="C4241" s="249"/>
      <c r="D4241" s="242"/>
      <c r="E4241" s="157"/>
      <c r="T4241" s="16"/>
      <c r="U4241" s="279"/>
      <c r="V4241" s="16"/>
      <c r="X4241" s="16"/>
      <c r="Z4241" s="277"/>
    </row>
    <row r="4242" spans="2:26">
      <c r="B4242" s="120"/>
      <c r="C4242" s="249"/>
      <c r="D4242" s="242"/>
      <c r="E4242" s="157"/>
      <c r="T4242" s="16"/>
      <c r="U4242" s="279"/>
      <c r="V4242" s="16"/>
      <c r="X4242" s="16"/>
      <c r="Z4242" s="277"/>
    </row>
    <row r="4243" spans="2:26">
      <c r="B4243" s="120"/>
      <c r="C4243" s="249"/>
      <c r="D4243" s="242"/>
      <c r="E4243" s="157"/>
      <c r="T4243" s="16"/>
      <c r="U4243" s="279"/>
      <c r="V4243" s="16"/>
      <c r="X4243" s="16"/>
      <c r="Z4243" s="277"/>
    </row>
    <row r="4244" spans="2:26">
      <c r="B4244" s="120"/>
      <c r="C4244" s="249"/>
      <c r="D4244" s="242"/>
      <c r="E4244" s="157"/>
      <c r="T4244" s="16"/>
      <c r="U4244" s="279"/>
      <c r="V4244" s="16"/>
      <c r="X4244" s="16"/>
      <c r="Z4244" s="277"/>
    </row>
    <row r="4245" spans="2:26">
      <c r="B4245" s="120"/>
      <c r="C4245" s="249"/>
      <c r="D4245" s="242"/>
      <c r="E4245" s="157"/>
      <c r="T4245" s="16"/>
      <c r="U4245" s="279"/>
      <c r="V4245" s="16"/>
      <c r="X4245" s="16"/>
      <c r="Z4245" s="277"/>
    </row>
    <row r="4246" spans="2:26">
      <c r="B4246" s="120"/>
      <c r="C4246" s="249"/>
      <c r="D4246" s="242"/>
      <c r="E4246" s="157"/>
      <c r="T4246" s="16"/>
      <c r="U4246" s="279"/>
      <c r="V4246" s="16"/>
      <c r="X4246" s="16"/>
      <c r="Z4246" s="277"/>
    </row>
    <row r="4247" spans="2:26">
      <c r="B4247" s="120"/>
      <c r="C4247" s="249"/>
      <c r="D4247" s="242"/>
      <c r="E4247" s="157"/>
      <c r="T4247" s="16"/>
      <c r="U4247" s="279"/>
      <c r="V4247" s="16"/>
      <c r="X4247" s="16"/>
      <c r="Z4247" s="277"/>
    </row>
    <row r="4248" spans="2:26">
      <c r="B4248" s="120"/>
      <c r="C4248" s="249"/>
      <c r="D4248" s="242"/>
      <c r="E4248" s="157"/>
      <c r="T4248" s="16"/>
      <c r="U4248" s="279"/>
      <c r="V4248" s="16"/>
      <c r="X4248" s="16"/>
      <c r="Z4248" s="277"/>
    </row>
    <row r="4249" spans="2:26">
      <c r="B4249" s="120"/>
      <c r="C4249" s="249"/>
      <c r="D4249" s="242"/>
      <c r="E4249" s="157"/>
      <c r="T4249" s="16"/>
      <c r="U4249" s="279"/>
      <c r="V4249" s="16"/>
      <c r="X4249" s="16"/>
      <c r="Z4249" s="277"/>
    </row>
    <row r="4250" spans="2:26">
      <c r="B4250" s="120"/>
      <c r="C4250" s="249"/>
      <c r="D4250" s="242"/>
      <c r="E4250" s="157"/>
      <c r="T4250" s="16"/>
      <c r="U4250" s="279"/>
      <c r="V4250" s="16"/>
      <c r="X4250" s="16"/>
      <c r="Z4250" s="277"/>
    </row>
    <row r="4251" spans="2:26">
      <c r="B4251" s="120"/>
      <c r="C4251" s="249"/>
      <c r="D4251" s="242"/>
      <c r="E4251" s="157"/>
      <c r="T4251" s="16"/>
      <c r="U4251" s="279"/>
      <c r="V4251" s="16"/>
      <c r="X4251" s="16"/>
      <c r="Z4251" s="277"/>
    </row>
    <row r="4252" spans="2:26">
      <c r="B4252" s="120"/>
      <c r="C4252" s="249"/>
      <c r="D4252" s="242"/>
      <c r="E4252" s="157"/>
      <c r="T4252" s="16"/>
      <c r="U4252" s="279"/>
      <c r="V4252" s="16"/>
      <c r="X4252" s="16"/>
      <c r="Z4252" s="277"/>
    </row>
    <row r="4253" spans="2:26">
      <c r="B4253" s="120"/>
      <c r="C4253" s="249"/>
      <c r="D4253" s="242"/>
      <c r="E4253" s="157"/>
      <c r="T4253" s="16"/>
      <c r="U4253" s="279"/>
      <c r="V4253" s="16"/>
      <c r="X4253" s="16"/>
      <c r="Z4253" s="277"/>
    </row>
    <row r="4254" spans="2:26">
      <c r="B4254" s="120"/>
      <c r="C4254" s="249"/>
      <c r="D4254" s="242"/>
      <c r="E4254" s="157"/>
      <c r="T4254" s="16"/>
      <c r="U4254" s="279"/>
      <c r="V4254" s="16"/>
      <c r="X4254" s="16"/>
      <c r="Z4254" s="277"/>
    </row>
    <row r="4255" spans="2:26">
      <c r="B4255" s="120"/>
      <c r="C4255" s="249"/>
      <c r="D4255" s="242"/>
      <c r="E4255" s="157"/>
      <c r="T4255" s="16"/>
      <c r="U4255" s="279"/>
      <c r="V4255" s="16"/>
      <c r="X4255" s="16"/>
      <c r="Z4255" s="277"/>
    </row>
    <row r="4256" spans="2:26">
      <c r="B4256" s="120"/>
      <c r="C4256" s="249"/>
      <c r="D4256" s="242"/>
      <c r="E4256" s="157"/>
      <c r="T4256" s="16"/>
      <c r="U4256" s="279"/>
      <c r="V4256" s="16"/>
      <c r="X4256" s="16"/>
      <c r="Z4256" s="277"/>
    </row>
    <row r="4257" spans="2:26">
      <c r="B4257" s="120"/>
      <c r="C4257" s="249"/>
      <c r="D4257" s="242"/>
      <c r="E4257" s="157"/>
      <c r="T4257" s="16"/>
      <c r="U4257" s="279"/>
      <c r="V4257" s="16"/>
      <c r="X4257" s="16"/>
      <c r="Z4257" s="277"/>
    </row>
    <row r="4258" spans="2:26">
      <c r="B4258" s="120"/>
      <c r="C4258" s="249"/>
      <c r="D4258" s="242"/>
      <c r="E4258" s="157"/>
      <c r="T4258" s="16"/>
      <c r="U4258" s="279"/>
      <c r="V4258" s="16"/>
      <c r="X4258" s="16"/>
      <c r="Z4258" s="277"/>
    </row>
    <row r="4259" spans="2:26">
      <c r="B4259" s="120"/>
      <c r="C4259" s="249"/>
      <c r="D4259" s="242"/>
      <c r="E4259" s="157"/>
      <c r="T4259" s="16"/>
      <c r="U4259" s="279"/>
      <c r="V4259" s="16"/>
      <c r="X4259" s="16"/>
      <c r="Z4259" s="277"/>
    </row>
    <row r="4260" spans="2:26">
      <c r="B4260" s="120"/>
      <c r="C4260" s="249"/>
      <c r="D4260" s="242"/>
      <c r="E4260" s="157"/>
      <c r="T4260" s="16"/>
      <c r="U4260" s="279"/>
      <c r="V4260" s="16"/>
      <c r="X4260" s="16"/>
      <c r="Z4260" s="277"/>
    </row>
    <row r="4261" spans="2:26">
      <c r="B4261" s="120"/>
      <c r="C4261" s="249"/>
      <c r="D4261" s="242"/>
      <c r="E4261" s="157"/>
      <c r="T4261" s="16"/>
      <c r="U4261" s="279"/>
      <c r="V4261" s="16"/>
      <c r="X4261" s="16"/>
      <c r="Z4261" s="277"/>
    </row>
    <row r="4262" spans="2:26">
      <c r="B4262" s="120"/>
      <c r="C4262" s="249"/>
      <c r="D4262" s="242"/>
      <c r="E4262" s="157"/>
      <c r="T4262" s="16"/>
      <c r="U4262" s="279"/>
      <c r="V4262" s="16"/>
      <c r="X4262" s="16"/>
      <c r="Z4262" s="277"/>
    </row>
    <row r="4263" spans="2:26">
      <c r="B4263" s="120"/>
      <c r="C4263" s="249"/>
      <c r="D4263" s="242"/>
      <c r="E4263" s="157"/>
      <c r="T4263" s="16"/>
      <c r="U4263" s="279"/>
      <c r="V4263" s="16"/>
      <c r="X4263" s="16"/>
      <c r="Z4263" s="277"/>
    </row>
    <row r="4264" spans="2:26">
      <c r="B4264" s="120"/>
      <c r="C4264" s="249"/>
      <c r="D4264" s="242"/>
      <c r="E4264" s="157"/>
      <c r="T4264" s="16"/>
      <c r="U4264" s="279"/>
      <c r="V4264" s="16"/>
      <c r="X4264" s="16"/>
      <c r="Z4264" s="277"/>
    </row>
    <row r="4265" spans="2:26">
      <c r="B4265" s="120"/>
      <c r="C4265" s="249"/>
      <c r="D4265" s="242"/>
      <c r="E4265" s="157"/>
      <c r="T4265" s="16"/>
      <c r="U4265" s="279"/>
      <c r="V4265" s="16"/>
      <c r="X4265" s="16"/>
      <c r="Z4265" s="277"/>
    </row>
    <row r="4266" spans="2:26">
      <c r="B4266" s="120"/>
      <c r="D4266" s="242"/>
      <c r="E4266" s="157"/>
      <c r="T4266" s="16"/>
      <c r="U4266" s="279"/>
      <c r="V4266" s="16"/>
      <c r="X4266" s="16"/>
    </row>
    <row r="4267" spans="2:26">
      <c r="B4267" s="120"/>
      <c r="C4267" s="249"/>
      <c r="D4267" s="242"/>
      <c r="E4267" s="157"/>
      <c r="T4267" s="16"/>
      <c r="U4267" s="279"/>
      <c r="V4267" s="16"/>
      <c r="X4267" s="16"/>
      <c r="Z4267" s="277"/>
    </row>
    <row r="4268" spans="2:26">
      <c r="B4268" s="120"/>
      <c r="D4268" s="242"/>
      <c r="E4268" s="157"/>
      <c r="T4268" s="16"/>
      <c r="U4268" s="279"/>
      <c r="V4268" s="16"/>
      <c r="X4268" s="16"/>
    </row>
    <row r="4269" spans="2:26">
      <c r="B4269" s="120"/>
      <c r="C4269" s="249"/>
      <c r="D4269" s="242"/>
      <c r="E4269" s="157"/>
      <c r="T4269" s="16"/>
      <c r="U4269" s="279"/>
      <c r="V4269" s="16"/>
      <c r="X4269" s="16"/>
      <c r="Z4269" s="277"/>
    </row>
    <row r="4270" spans="2:26">
      <c r="B4270" s="120"/>
      <c r="C4270" s="249"/>
      <c r="D4270" s="242"/>
      <c r="E4270" s="157"/>
      <c r="T4270" s="16"/>
      <c r="U4270" s="279"/>
      <c r="V4270" s="16"/>
      <c r="X4270" s="16"/>
      <c r="Z4270" s="277"/>
    </row>
    <row r="4271" spans="2:26">
      <c r="B4271" s="120"/>
      <c r="C4271" s="249"/>
      <c r="D4271" s="242"/>
      <c r="E4271" s="157"/>
      <c r="T4271" s="16"/>
      <c r="U4271" s="279"/>
      <c r="V4271" s="16"/>
      <c r="X4271" s="16"/>
      <c r="Z4271" s="277"/>
    </row>
    <row r="4272" spans="2:26">
      <c r="B4272" s="120"/>
      <c r="C4272" s="249"/>
      <c r="D4272" s="242"/>
      <c r="E4272" s="157"/>
      <c r="T4272" s="16"/>
      <c r="U4272" s="279"/>
      <c r="V4272" s="16"/>
      <c r="X4272" s="16"/>
      <c r="Z4272" s="277"/>
    </row>
    <row r="4273" spans="2:26">
      <c r="B4273" s="120"/>
      <c r="C4273" s="249"/>
      <c r="D4273" s="242"/>
      <c r="E4273" s="157"/>
      <c r="T4273" s="16"/>
      <c r="U4273" s="279"/>
      <c r="V4273" s="16"/>
      <c r="X4273" s="16"/>
      <c r="Z4273" s="277"/>
    </row>
    <row r="4274" spans="2:26">
      <c r="B4274" s="120"/>
      <c r="C4274" s="249"/>
      <c r="D4274" s="242"/>
      <c r="E4274" s="157"/>
      <c r="T4274" s="16"/>
      <c r="U4274" s="279"/>
      <c r="V4274" s="16"/>
      <c r="X4274" s="16"/>
      <c r="Z4274" s="277"/>
    </row>
    <row r="4275" spans="2:26">
      <c r="B4275" s="120"/>
      <c r="C4275" s="249"/>
      <c r="D4275" s="242"/>
      <c r="E4275" s="157"/>
      <c r="T4275" s="16"/>
      <c r="U4275" s="279"/>
      <c r="V4275" s="16"/>
      <c r="X4275" s="16"/>
      <c r="Z4275" s="277"/>
    </row>
    <row r="4276" spans="2:26">
      <c r="B4276" s="120"/>
      <c r="C4276" s="249"/>
      <c r="D4276" s="242"/>
      <c r="E4276" s="157"/>
      <c r="T4276" s="16"/>
      <c r="U4276" s="279"/>
      <c r="V4276" s="16"/>
      <c r="X4276" s="16"/>
      <c r="Z4276" s="277"/>
    </row>
    <row r="4277" spans="2:26">
      <c r="B4277" s="120"/>
      <c r="C4277" s="249"/>
      <c r="D4277" s="242"/>
      <c r="E4277" s="157"/>
      <c r="T4277" s="16"/>
      <c r="U4277" s="279"/>
      <c r="V4277" s="16"/>
      <c r="X4277" s="16"/>
      <c r="Z4277" s="277"/>
    </row>
    <row r="4278" spans="2:26">
      <c r="B4278" s="120"/>
      <c r="C4278" s="249"/>
      <c r="D4278" s="242"/>
      <c r="E4278" s="157"/>
      <c r="T4278" s="16"/>
      <c r="U4278" s="279"/>
      <c r="V4278" s="16"/>
      <c r="X4278" s="16"/>
      <c r="Z4278" s="277"/>
    </row>
    <row r="4279" spans="2:26">
      <c r="B4279" s="120"/>
      <c r="C4279" s="249"/>
      <c r="D4279" s="242"/>
      <c r="E4279" s="157"/>
      <c r="T4279" s="16"/>
      <c r="U4279" s="279"/>
      <c r="V4279" s="16"/>
      <c r="X4279" s="16"/>
      <c r="Z4279" s="277"/>
    </row>
    <row r="4280" spans="2:26">
      <c r="B4280" s="120"/>
      <c r="C4280" s="249"/>
      <c r="D4280" s="242"/>
      <c r="E4280" s="157"/>
      <c r="T4280" s="16"/>
      <c r="U4280" s="279"/>
      <c r="V4280" s="16"/>
      <c r="X4280" s="16"/>
      <c r="Z4280" s="277"/>
    </row>
    <row r="4281" spans="2:26">
      <c r="B4281" s="120"/>
      <c r="C4281" s="249"/>
      <c r="D4281" s="242"/>
      <c r="E4281" s="157"/>
      <c r="T4281" s="16"/>
      <c r="U4281" s="279"/>
      <c r="V4281" s="16"/>
      <c r="X4281" s="16"/>
      <c r="Z4281" s="277"/>
    </row>
    <row r="4282" spans="2:26">
      <c r="B4282" s="120"/>
      <c r="C4282" s="249"/>
      <c r="D4282" s="242"/>
      <c r="E4282" s="157"/>
      <c r="T4282" s="16"/>
      <c r="U4282" s="279"/>
      <c r="V4282" s="16"/>
      <c r="X4282" s="16"/>
      <c r="Z4282" s="277"/>
    </row>
    <row r="4283" spans="2:26">
      <c r="B4283" s="120"/>
      <c r="C4283" s="249"/>
      <c r="D4283" s="242"/>
      <c r="E4283" s="157"/>
      <c r="T4283" s="16"/>
      <c r="U4283" s="279"/>
      <c r="V4283" s="16"/>
      <c r="X4283" s="16"/>
      <c r="Z4283" s="277"/>
    </row>
    <row r="4284" spans="2:26">
      <c r="B4284" s="120"/>
      <c r="C4284" s="249"/>
      <c r="D4284" s="242"/>
      <c r="E4284" s="157"/>
      <c r="T4284" s="16"/>
      <c r="U4284" s="279"/>
      <c r="V4284" s="16"/>
      <c r="X4284" s="16"/>
      <c r="Z4284" s="277"/>
    </row>
    <row r="4285" spans="2:26">
      <c r="B4285" s="120"/>
      <c r="C4285" s="249"/>
      <c r="D4285" s="242"/>
      <c r="E4285" s="157"/>
      <c r="T4285" s="16"/>
      <c r="U4285" s="279"/>
      <c r="V4285" s="16"/>
      <c r="X4285" s="16"/>
      <c r="Z4285" s="277"/>
    </row>
    <row r="4286" spans="2:26">
      <c r="B4286" s="120"/>
      <c r="C4286" s="249"/>
      <c r="D4286" s="242"/>
      <c r="E4286" s="157"/>
      <c r="T4286" s="16"/>
      <c r="U4286" s="279"/>
      <c r="V4286" s="16"/>
      <c r="X4286" s="16"/>
      <c r="Z4286" s="277"/>
    </row>
    <row r="4287" spans="2:26">
      <c r="B4287" s="120"/>
      <c r="C4287" s="249"/>
      <c r="D4287" s="242"/>
      <c r="E4287" s="157"/>
      <c r="T4287" s="16"/>
      <c r="U4287" s="279"/>
      <c r="V4287" s="16"/>
      <c r="X4287" s="16"/>
      <c r="Z4287" s="277"/>
    </row>
    <row r="4288" spans="2:26">
      <c r="B4288" s="120"/>
      <c r="C4288" s="249"/>
      <c r="D4288" s="242"/>
      <c r="E4288" s="157"/>
      <c r="T4288" s="16"/>
      <c r="U4288" s="279"/>
      <c r="V4288" s="16"/>
      <c r="X4288" s="16"/>
      <c r="Z4288" s="277"/>
    </row>
    <row r="4289" spans="2:26">
      <c r="B4289" s="120"/>
      <c r="C4289" s="249"/>
      <c r="D4289" s="242"/>
      <c r="E4289" s="157"/>
      <c r="T4289" s="16"/>
      <c r="U4289" s="279"/>
      <c r="V4289" s="16"/>
      <c r="X4289" s="16"/>
      <c r="Z4289" s="277"/>
    </row>
    <row r="4290" spans="2:26">
      <c r="B4290" s="120"/>
      <c r="C4290" s="249"/>
      <c r="D4290" s="242"/>
      <c r="E4290" s="157"/>
      <c r="T4290" s="16"/>
      <c r="U4290" s="279"/>
      <c r="V4290" s="16"/>
      <c r="X4290" s="16"/>
      <c r="Z4290" s="277"/>
    </row>
    <row r="4291" spans="2:26">
      <c r="B4291" s="120"/>
      <c r="C4291" s="249"/>
      <c r="D4291" s="242"/>
      <c r="E4291" s="157"/>
      <c r="T4291" s="16"/>
      <c r="U4291" s="279"/>
      <c r="V4291" s="16"/>
      <c r="X4291" s="16"/>
      <c r="Z4291" s="277"/>
    </row>
    <row r="4292" spans="2:26">
      <c r="B4292" s="120"/>
      <c r="C4292" s="249"/>
      <c r="D4292" s="242"/>
      <c r="E4292" s="157"/>
      <c r="T4292" s="16"/>
      <c r="U4292" s="279"/>
      <c r="V4292" s="16"/>
      <c r="X4292" s="16"/>
      <c r="Z4292" s="277"/>
    </row>
    <row r="4293" spans="2:26">
      <c r="B4293" s="120"/>
      <c r="C4293" s="249"/>
      <c r="D4293" s="242"/>
      <c r="E4293" s="157"/>
      <c r="T4293" s="16"/>
      <c r="U4293" s="279"/>
      <c r="V4293" s="16"/>
      <c r="X4293" s="16"/>
      <c r="Z4293" s="277"/>
    </row>
    <row r="4294" spans="2:26">
      <c r="B4294" s="120"/>
      <c r="C4294" s="249"/>
      <c r="D4294" s="242"/>
      <c r="E4294" s="157"/>
      <c r="T4294" s="16"/>
      <c r="U4294" s="279"/>
      <c r="V4294" s="16"/>
      <c r="X4294" s="16"/>
      <c r="Z4294" s="277"/>
    </row>
    <row r="4295" spans="2:26">
      <c r="B4295" s="120"/>
      <c r="C4295" s="249"/>
      <c r="D4295" s="242"/>
      <c r="E4295" s="157"/>
      <c r="T4295" s="16"/>
      <c r="U4295" s="279"/>
      <c r="V4295" s="16"/>
      <c r="X4295" s="16"/>
      <c r="Z4295" s="277"/>
    </row>
    <row r="4296" spans="2:26">
      <c r="B4296" s="120"/>
      <c r="C4296" s="249"/>
      <c r="D4296" s="242"/>
      <c r="E4296" s="157"/>
      <c r="T4296" s="16"/>
      <c r="U4296" s="279"/>
      <c r="V4296" s="16"/>
      <c r="X4296" s="16"/>
      <c r="Z4296" s="277"/>
    </row>
    <row r="4297" spans="2:26">
      <c r="B4297" s="120"/>
      <c r="C4297" s="249"/>
      <c r="D4297" s="242"/>
      <c r="E4297" s="157"/>
      <c r="T4297" s="16"/>
      <c r="U4297" s="279"/>
      <c r="V4297" s="16"/>
      <c r="X4297" s="16"/>
      <c r="Z4297" s="277"/>
    </row>
    <row r="4298" spans="2:26">
      <c r="B4298" s="120"/>
      <c r="C4298" s="249"/>
      <c r="D4298" s="242"/>
      <c r="E4298" s="157"/>
      <c r="T4298" s="16"/>
      <c r="U4298" s="279"/>
      <c r="V4298" s="16"/>
      <c r="X4298" s="16"/>
      <c r="Z4298" s="277"/>
    </row>
    <row r="4299" spans="2:26">
      <c r="B4299" s="120"/>
      <c r="C4299" s="249"/>
      <c r="D4299" s="242"/>
      <c r="E4299" s="157"/>
      <c r="T4299" s="16"/>
      <c r="U4299" s="279"/>
      <c r="V4299" s="16"/>
      <c r="X4299" s="16"/>
      <c r="Z4299" s="277"/>
    </row>
    <row r="4300" spans="2:26">
      <c r="B4300" s="120"/>
      <c r="C4300" s="249"/>
      <c r="D4300" s="242"/>
      <c r="E4300" s="157"/>
      <c r="T4300" s="16"/>
      <c r="U4300" s="279"/>
      <c r="V4300" s="16"/>
      <c r="X4300" s="16"/>
      <c r="Z4300" s="277"/>
    </row>
    <row r="4301" spans="2:26">
      <c r="B4301" s="120"/>
      <c r="C4301" s="249"/>
      <c r="D4301" s="242"/>
      <c r="E4301" s="157"/>
      <c r="T4301" s="16"/>
      <c r="U4301" s="279"/>
      <c r="V4301" s="16"/>
      <c r="X4301" s="16"/>
      <c r="Z4301" s="277"/>
    </row>
    <row r="4302" spans="2:26">
      <c r="B4302" s="120"/>
      <c r="C4302" s="249"/>
      <c r="D4302" s="242"/>
      <c r="E4302" s="157"/>
      <c r="T4302" s="16"/>
      <c r="U4302" s="279"/>
      <c r="V4302" s="16"/>
      <c r="X4302" s="16"/>
      <c r="Z4302" s="277"/>
    </row>
    <row r="4303" spans="2:26">
      <c r="B4303" s="120"/>
      <c r="C4303" s="249"/>
      <c r="D4303" s="242"/>
      <c r="E4303" s="157"/>
      <c r="T4303" s="16"/>
      <c r="U4303" s="279"/>
      <c r="V4303" s="16"/>
      <c r="X4303" s="16"/>
      <c r="Z4303" s="277"/>
    </row>
    <row r="4304" spans="2:26">
      <c r="B4304" s="120"/>
      <c r="C4304" s="249"/>
      <c r="D4304" s="242"/>
      <c r="E4304" s="157"/>
      <c r="T4304" s="16"/>
      <c r="U4304" s="279"/>
      <c r="V4304" s="16"/>
      <c r="X4304" s="16"/>
      <c r="Z4304" s="277"/>
    </row>
    <row r="4305" spans="2:26">
      <c r="B4305" s="120"/>
      <c r="C4305" s="249"/>
      <c r="D4305" s="242"/>
      <c r="E4305" s="157"/>
      <c r="T4305" s="16"/>
      <c r="U4305" s="279"/>
      <c r="V4305" s="16"/>
      <c r="X4305" s="16"/>
      <c r="Z4305" s="277"/>
    </row>
    <row r="4306" spans="2:26">
      <c r="B4306" s="120"/>
      <c r="C4306" s="249"/>
      <c r="D4306" s="242"/>
      <c r="E4306" s="157"/>
      <c r="T4306" s="16"/>
      <c r="U4306" s="279"/>
      <c r="V4306" s="16"/>
      <c r="X4306" s="16"/>
      <c r="Z4306" s="277"/>
    </row>
    <row r="4307" spans="2:26">
      <c r="B4307" s="120"/>
      <c r="C4307" s="249"/>
      <c r="D4307" s="242"/>
      <c r="E4307" s="157"/>
      <c r="T4307" s="16"/>
      <c r="U4307" s="279"/>
      <c r="V4307" s="16"/>
      <c r="X4307" s="16"/>
      <c r="Z4307" s="277"/>
    </row>
    <row r="4308" spans="2:26">
      <c r="B4308" s="120"/>
      <c r="C4308" s="249"/>
      <c r="D4308" s="242"/>
      <c r="E4308" s="157"/>
      <c r="T4308" s="16"/>
      <c r="U4308" s="279"/>
      <c r="V4308" s="16"/>
      <c r="X4308" s="16"/>
      <c r="Z4308" s="277"/>
    </row>
    <row r="4309" spans="2:26">
      <c r="B4309" s="120"/>
      <c r="C4309" s="249"/>
      <c r="D4309" s="242"/>
      <c r="E4309" s="157"/>
      <c r="T4309" s="16"/>
      <c r="U4309" s="279"/>
      <c r="V4309" s="16"/>
      <c r="X4309" s="16"/>
      <c r="Z4309" s="277"/>
    </row>
    <row r="4310" spans="2:26">
      <c r="B4310" s="120"/>
      <c r="C4310" s="249"/>
      <c r="D4310" s="242"/>
      <c r="E4310" s="157"/>
      <c r="T4310" s="16"/>
      <c r="U4310" s="279"/>
      <c r="V4310" s="16"/>
      <c r="X4310" s="16"/>
      <c r="Z4310" s="277"/>
    </row>
    <row r="4311" spans="2:26">
      <c r="B4311" s="120"/>
      <c r="C4311" s="249"/>
      <c r="D4311" s="242"/>
      <c r="E4311" s="157"/>
      <c r="T4311" s="16"/>
      <c r="U4311" s="279"/>
      <c r="V4311" s="16"/>
      <c r="X4311" s="16"/>
      <c r="Z4311" s="277"/>
    </row>
    <row r="4312" spans="2:26">
      <c r="B4312" s="120"/>
      <c r="C4312" s="249"/>
      <c r="D4312" s="242"/>
      <c r="E4312" s="157"/>
      <c r="T4312" s="16"/>
      <c r="U4312" s="279"/>
      <c r="V4312" s="16"/>
      <c r="X4312" s="16"/>
      <c r="Z4312" s="277"/>
    </row>
    <row r="4313" spans="2:26">
      <c r="B4313" s="120"/>
      <c r="C4313" s="249"/>
      <c r="D4313" s="242"/>
      <c r="E4313" s="157"/>
      <c r="T4313" s="16"/>
      <c r="U4313" s="279"/>
      <c r="V4313" s="16"/>
      <c r="X4313" s="16"/>
      <c r="Z4313" s="277"/>
    </row>
    <row r="4314" spans="2:26">
      <c r="B4314" s="120"/>
      <c r="C4314" s="249"/>
      <c r="D4314" s="242"/>
      <c r="E4314" s="157"/>
      <c r="T4314" s="16"/>
      <c r="U4314" s="279"/>
      <c r="V4314" s="16"/>
      <c r="X4314" s="16"/>
      <c r="Z4314" s="277"/>
    </row>
    <row r="4315" spans="2:26">
      <c r="B4315" s="120"/>
      <c r="C4315" s="249"/>
      <c r="D4315" s="242"/>
      <c r="E4315" s="157"/>
      <c r="T4315" s="16"/>
      <c r="U4315" s="279"/>
      <c r="V4315" s="16"/>
      <c r="X4315" s="16"/>
      <c r="Z4315" s="277"/>
    </row>
    <row r="4316" spans="2:26">
      <c r="B4316" s="120"/>
      <c r="C4316" s="249"/>
      <c r="D4316" s="242"/>
      <c r="E4316" s="157"/>
      <c r="T4316" s="16"/>
      <c r="U4316" s="279"/>
      <c r="V4316" s="16"/>
      <c r="X4316" s="16"/>
      <c r="Z4316" s="277"/>
    </row>
    <row r="4317" spans="2:26">
      <c r="B4317" s="120"/>
      <c r="C4317" s="249"/>
      <c r="D4317" s="242"/>
      <c r="E4317" s="157"/>
      <c r="T4317" s="16"/>
      <c r="U4317" s="279"/>
      <c r="V4317" s="16"/>
      <c r="X4317" s="16"/>
      <c r="Z4317" s="277"/>
    </row>
    <row r="4318" spans="2:26">
      <c r="B4318" s="120"/>
      <c r="C4318" s="249"/>
      <c r="D4318" s="242"/>
      <c r="E4318" s="157"/>
      <c r="T4318" s="16"/>
      <c r="U4318" s="279"/>
      <c r="V4318" s="16"/>
      <c r="X4318" s="16"/>
      <c r="Z4318" s="277"/>
    </row>
    <row r="4319" spans="2:26">
      <c r="B4319" s="120"/>
      <c r="C4319" s="249"/>
      <c r="D4319" s="242"/>
      <c r="E4319" s="157"/>
      <c r="T4319" s="16"/>
      <c r="U4319" s="279"/>
      <c r="V4319" s="16"/>
      <c r="X4319" s="16"/>
      <c r="Z4319" s="277"/>
    </row>
    <row r="4320" spans="2:26">
      <c r="B4320" s="120"/>
      <c r="C4320" s="249"/>
      <c r="D4320" s="242"/>
      <c r="E4320" s="157"/>
      <c r="T4320" s="16"/>
      <c r="U4320" s="279"/>
      <c r="V4320" s="16"/>
      <c r="X4320" s="16"/>
      <c r="Z4320" s="277"/>
    </row>
    <row r="4321" spans="2:26">
      <c r="B4321" s="120"/>
      <c r="C4321" s="249"/>
      <c r="D4321" s="242"/>
      <c r="E4321" s="157"/>
      <c r="T4321" s="16"/>
      <c r="U4321" s="279"/>
      <c r="V4321" s="16"/>
      <c r="X4321" s="16"/>
      <c r="Z4321" s="277"/>
    </row>
    <row r="4322" spans="2:26">
      <c r="B4322" s="120"/>
      <c r="C4322" s="249"/>
      <c r="D4322" s="242"/>
      <c r="E4322" s="157"/>
      <c r="T4322" s="16"/>
      <c r="U4322" s="279"/>
      <c r="V4322" s="16"/>
      <c r="X4322" s="16"/>
      <c r="Z4322" s="277"/>
    </row>
    <row r="4323" spans="2:26">
      <c r="B4323" s="120"/>
      <c r="C4323" s="249"/>
      <c r="D4323" s="242"/>
      <c r="E4323" s="157"/>
      <c r="T4323" s="16"/>
      <c r="U4323" s="279"/>
      <c r="V4323" s="16"/>
      <c r="X4323" s="16"/>
      <c r="Z4323" s="277"/>
    </row>
    <row r="4324" spans="2:26">
      <c r="B4324" s="120"/>
      <c r="C4324" s="249"/>
      <c r="D4324" s="242"/>
      <c r="E4324" s="157"/>
      <c r="T4324" s="16"/>
      <c r="U4324" s="279"/>
      <c r="V4324" s="16"/>
      <c r="X4324" s="16"/>
      <c r="Z4324" s="277"/>
    </row>
    <row r="4325" spans="2:26">
      <c r="B4325" s="120"/>
      <c r="C4325" s="249"/>
      <c r="D4325" s="242"/>
      <c r="E4325" s="157"/>
      <c r="T4325" s="16"/>
      <c r="U4325" s="279"/>
      <c r="V4325" s="16"/>
      <c r="X4325" s="16"/>
      <c r="Z4325" s="277"/>
    </row>
    <row r="4326" spans="2:26">
      <c r="B4326" s="120"/>
      <c r="C4326" s="249"/>
      <c r="D4326" s="242"/>
      <c r="E4326" s="157"/>
      <c r="T4326" s="16"/>
      <c r="U4326" s="279"/>
      <c r="V4326" s="16"/>
      <c r="X4326" s="16"/>
      <c r="Z4326" s="277"/>
    </row>
    <row r="4327" spans="2:26">
      <c r="B4327" s="120"/>
      <c r="C4327" s="249"/>
      <c r="D4327" s="242"/>
      <c r="E4327" s="157"/>
      <c r="T4327" s="16"/>
      <c r="U4327" s="279"/>
      <c r="V4327" s="16"/>
      <c r="X4327" s="16"/>
      <c r="Z4327" s="277"/>
    </row>
    <row r="4328" spans="2:26">
      <c r="B4328" s="120"/>
      <c r="C4328" s="249"/>
      <c r="D4328" s="242"/>
      <c r="E4328" s="157"/>
      <c r="T4328" s="16"/>
      <c r="U4328" s="279"/>
      <c r="V4328" s="16"/>
      <c r="X4328" s="16"/>
      <c r="Z4328" s="277"/>
    </row>
    <row r="4329" spans="2:26">
      <c r="B4329" s="120"/>
      <c r="C4329" s="249"/>
      <c r="D4329" s="242"/>
      <c r="E4329" s="157"/>
      <c r="T4329" s="16"/>
      <c r="U4329" s="279"/>
      <c r="V4329" s="16"/>
      <c r="X4329" s="16"/>
      <c r="Z4329" s="277"/>
    </row>
    <row r="4330" spans="2:26">
      <c r="B4330" s="120"/>
      <c r="C4330" s="249"/>
      <c r="D4330" s="242"/>
      <c r="E4330" s="157"/>
      <c r="T4330" s="16"/>
      <c r="U4330" s="279"/>
      <c r="V4330" s="16"/>
      <c r="X4330" s="16"/>
      <c r="Z4330" s="277"/>
    </row>
    <row r="4331" spans="2:26">
      <c r="B4331" s="120"/>
      <c r="C4331" s="249"/>
      <c r="D4331" s="242"/>
      <c r="E4331" s="157"/>
      <c r="T4331" s="16"/>
      <c r="U4331" s="279"/>
      <c r="V4331" s="16"/>
      <c r="X4331" s="16"/>
      <c r="Z4331" s="277"/>
    </row>
    <row r="4332" spans="2:26">
      <c r="B4332" s="120"/>
      <c r="C4332" s="249"/>
      <c r="D4332" s="242"/>
      <c r="E4332" s="157"/>
      <c r="T4332" s="16"/>
      <c r="U4332" s="279"/>
      <c r="V4332" s="16"/>
      <c r="X4332" s="16"/>
      <c r="Z4332" s="277"/>
    </row>
    <row r="4333" spans="2:26">
      <c r="B4333" s="120"/>
      <c r="C4333" s="249"/>
      <c r="D4333" s="242"/>
      <c r="E4333" s="157"/>
      <c r="T4333" s="16"/>
      <c r="U4333" s="279"/>
      <c r="V4333" s="16"/>
      <c r="X4333" s="16"/>
      <c r="Z4333" s="277"/>
    </row>
    <row r="4334" spans="2:26">
      <c r="B4334" s="120"/>
      <c r="C4334" s="249"/>
      <c r="D4334" s="242"/>
      <c r="E4334" s="157"/>
      <c r="T4334" s="16"/>
      <c r="U4334" s="279"/>
      <c r="V4334" s="16"/>
      <c r="X4334" s="16"/>
      <c r="Z4334" s="277"/>
    </row>
    <row r="4335" spans="2:26">
      <c r="B4335" s="120"/>
      <c r="C4335" s="249"/>
      <c r="D4335" s="242"/>
      <c r="E4335" s="157"/>
      <c r="T4335" s="16"/>
      <c r="U4335" s="279"/>
      <c r="V4335" s="16"/>
      <c r="X4335" s="16"/>
      <c r="Z4335" s="277"/>
    </row>
    <row r="4336" spans="2:26">
      <c r="B4336" s="120"/>
      <c r="C4336" s="249"/>
      <c r="D4336" s="242"/>
      <c r="E4336" s="157"/>
      <c r="T4336" s="16"/>
      <c r="U4336" s="279"/>
      <c r="V4336" s="16"/>
      <c r="X4336" s="16"/>
      <c r="Z4336" s="277"/>
    </row>
    <row r="4337" spans="2:26">
      <c r="B4337" s="120"/>
      <c r="C4337" s="249"/>
      <c r="D4337" s="242"/>
      <c r="E4337" s="157"/>
      <c r="T4337" s="16"/>
      <c r="U4337" s="279"/>
      <c r="V4337" s="16"/>
      <c r="X4337" s="16"/>
      <c r="Z4337" s="277"/>
    </row>
    <row r="4338" spans="2:26">
      <c r="B4338" s="120"/>
      <c r="C4338" s="249"/>
      <c r="D4338" s="242"/>
      <c r="E4338" s="157"/>
      <c r="T4338" s="16"/>
      <c r="U4338" s="279"/>
      <c r="V4338" s="16"/>
      <c r="X4338" s="16"/>
      <c r="Z4338" s="277"/>
    </row>
    <row r="4339" spans="2:26">
      <c r="B4339" s="120"/>
      <c r="C4339" s="249"/>
      <c r="D4339" s="242"/>
      <c r="E4339" s="157"/>
      <c r="T4339" s="16"/>
      <c r="U4339" s="279"/>
      <c r="V4339" s="16"/>
      <c r="X4339" s="16"/>
      <c r="Z4339" s="277"/>
    </row>
    <row r="4340" spans="2:26">
      <c r="B4340" s="120"/>
      <c r="C4340" s="249"/>
      <c r="D4340" s="242"/>
      <c r="E4340" s="157"/>
      <c r="T4340" s="16"/>
      <c r="U4340" s="279"/>
      <c r="V4340" s="16"/>
      <c r="X4340" s="16"/>
      <c r="Z4340" s="277"/>
    </row>
    <row r="4341" spans="2:26">
      <c r="B4341" s="120"/>
      <c r="C4341" s="249"/>
      <c r="D4341" s="242"/>
      <c r="E4341" s="157"/>
      <c r="T4341" s="16"/>
      <c r="U4341" s="279"/>
      <c r="V4341" s="16"/>
      <c r="X4341" s="16"/>
      <c r="Z4341" s="277"/>
    </row>
    <row r="4342" spans="2:26">
      <c r="B4342" s="120"/>
      <c r="C4342" s="249"/>
      <c r="D4342" s="242"/>
      <c r="E4342" s="157"/>
      <c r="T4342" s="16"/>
      <c r="U4342" s="279"/>
      <c r="V4342" s="16"/>
      <c r="X4342" s="16"/>
      <c r="Z4342" s="277"/>
    </row>
    <row r="4343" spans="2:26">
      <c r="B4343" s="120"/>
      <c r="C4343" s="249"/>
      <c r="D4343" s="242"/>
      <c r="E4343" s="157"/>
      <c r="T4343" s="16"/>
      <c r="U4343" s="279"/>
      <c r="V4343" s="16"/>
      <c r="X4343" s="16"/>
      <c r="Z4343" s="277"/>
    </row>
    <row r="4344" spans="2:26">
      <c r="B4344" s="120"/>
      <c r="C4344" s="249"/>
      <c r="D4344" s="242"/>
      <c r="E4344" s="157"/>
      <c r="T4344" s="16"/>
      <c r="U4344" s="279"/>
      <c r="V4344" s="16"/>
      <c r="X4344" s="16"/>
      <c r="Z4344" s="277"/>
    </row>
    <row r="4345" spans="2:26">
      <c r="B4345" s="120"/>
      <c r="C4345" s="249"/>
      <c r="D4345" s="242"/>
      <c r="E4345" s="157"/>
      <c r="T4345" s="16"/>
      <c r="U4345" s="279"/>
      <c r="V4345" s="16"/>
      <c r="X4345" s="16"/>
      <c r="Z4345" s="277"/>
    </row>
    <row r="4346" spans="2:26">
      <c r="B4346" s="120"/>
      <c r="C4346" s="249"/>
      <c r="D4346" s="242"/>
      <c r="E4346" s="157"/>
      <c r="T4346" s="16"/>
      <c r="U4346" s="279"/>
      <c r="V4346" s="16"/>
      <c r="X4346" s="16"/>
      <c r="Z4346" s="277"/>
    </row>
    <row r="4347" spans="2:26">
      <c r="B4347" s="120"/>
      <c r="C4347" s="249"/>
      <c r="D4347" s="242"/>
      <c r="E4347" s="157"/>
      <c r="T4347" s="16"/>
      <c r="U4347" s="279"/>
      <c r="V4347" s="16"/>
      <c r="X4347" s="16"/>
      <c r="Z4347" s="277"/>
    </row>
    <row r="4348" spans="2:26">
      <c r="B4348" s="120"/>
      <c r="C4348" s="249"/>
      <c r="D4348" s="242"/>
      <c r="E4348" s="157"/>
      <c r="T4348" s="16"/>
      <c r="U4348" s="279"/>
      <c r="V4348" s="16"/>
      <c r="X4348" s="16"/>
      <c r="Z4348" s="277"/>
    </row>
    <row r="4349" spans="2:26">
      <c r="B4349" s="120"/>
      <c r="C4349" s="249"/>
      <c r="D4349" s="242"/>
      <c r="E4349" s="157"/>
      <c r="T4349" s="16"/>
      <c r="U4349" s="279"/>
      <c r="V4349" s="16"/>
      <c r="X4349" s="16"/>
      <c r="Z4349" s="277"/>
    </row>
    <row r="4350" spans="2:26">
      <c r="B4350" s="120"/>
      <c r="C4350" s="249"/>
      <c r="D4350" s="242"/>
      <c r="E4350" s="157"/>
      <c r="T4350" s="16"/>
      <c r="U4350" s="279"/>
      <c r="V4350" s="16"/>
      <c r="X4350" s="16"/>
      <c r="Z4350" s="277"/>
    </row>
    <row r="4351" spans="2:26">
      <c r="B4351" s="120"/>
      <c r="C4351" s="249"/>
      <c r="D4351" s="242"/>
      <c r="E4351" s="157"/>
      <c r="T4351" s="16"/>
      <c r="U4351" s="279"/>
      <c r="V4351" s="16"/>
      <c r="X4351" s="16"/>
      <c r="Z4351" s="277"/>
    </row>
    <row r="4352" spans="2:26">
      <c r="B4352" s="120"/>
      <c r="C4352" s="249"/>
      <c r="D4352" s="242"/>
      <c r="E4352" s="157"/>
      <c r="T4352" s="16"/>
      <c r="U4352" s="279"/>
      <c r="V4352" s="16"/>
      <c r="X4352" s="16"/>
      <c r="Z4352" s="277"/>
    </row>
    <row r="4353" spans="2:26">
      <c r="B4353" s="120"/>
      <c r="C4353" s="249"/>
      <c r="D4353" s="242"/>
      <c r="E4353" s="157"/>
      <c r="T4353" s="16"/>
      <c r="U4353" s="279"/>
      <c r="V4353" s="16"/>
      <c r="X4353" s="16"/>
      <c r="Z4353" s="277"/>
    </row>
    <row r="4354" spans="2:26">
      <c r="B4354" s="120"/>
      <c r="C4354" s="249"/>
      <c r="D4354" s="242"/>
      <c r="E4354" s="157"/>
      <c r="T4354" s="16"/>
      <c r="U4354" s="279"/>
      <c r="V4354" s="16"/>
      <c r="X4354" s="16"/>
      <c r="Z4354" s="277"/>
    </row>
    <row r="4355" spans="2:26">
      <c r="B4355" s="120"/>
      <c r="C4355" s="249"/>
      <c r="D4355" s="242"/>
      <c r="E4355" s="157"/>
      <c r="T4355" s="16"/>
      <c r="U4355" s="279"/>
      <c r="V4355" s="16"/>
      <c r="X4355" s="16"/>
      <c r="Z4355" s="277"/>
    </row>
    <row r="4356" spans="2:26">
      <c r="B4356" s="120"/>
      <c r="C4356" s="249"/>
      <c r="D4356" s="242"/>
      <c r="E4356" s="157"/>
      <c r="T4356" s="16"/>
      <c r="U4356" s="279"/>
      <c r="V4356" s="16"/>
      <c r="X4356" s="16"/>
      <c r="Z4356" s="277"/>
    </row>
    <row r="4357" spans="2:26">
      <c r="B4357" s="120"/>
      <c r="C4357" s="249"/>
      <c r="D4357" s="242"/>
      <c r="E4357" s="157"/>
      <c r="T4357" s="16"/>
      <c r="U4357" s="279"/>
      <c r="V4357" s="16"/>
      <c r="X4357" s="16"/>
      <c r="Z4357" s="277"/>
    </row>
    <row r="4358" spans="2:26">
      <c r="B4358" s="120"/>
      <c r="C4358" s="249"/>
      <c r="D4358" s="242"/>
      <c r="E4358" s="157"/>
      <c r="T4358" s="16"/>
      <c r="U4358" s="279"/>
      <c r="V4358" s="16"/>
      <c r="X4358" s="16"/>
      <c r="Z4358" s="277"/>
    </row>
    <row r="4359" spans="2:26">
      <c r="B4359" s="120"/>
      <c r="C4359" s="249"/>
      <c r="D4359" s="242"/>
      <c r="E4359" s="157"/>
      <c r="T4359" s="16"/>
      <c r="U4359" s="279"/>
      <c r="V4359" s="16"/>
      <c r="X4359" s="16"/>
      <c r="Z4359" s="277"/>
    </row>
    <row r="4360" spans="2:26">
      <c r="B4360" s="120"/>
      <c r="C4360" s="249"/>
      <c r="D4360" s="242"/>
      <c r="E4360" s="157"/>
      <c r="T4360" s="16"/>
      <c r="U4360" s="279"/>
      <c r="V4360" s="16"/>
      <c r="X4360" s="16"/>
      <c r="Z4360" s="277"/>
    </row>
    <row r="4361" spans="2:26">
      <c r="B4361" s="120"/>
      <c r="C4361" s="249"/>
      <c r="D4361" s="242"/>
      <c r="E4361" s="157"/>
      <c r="T4361" s="16"/>
      <c r="U4361" s="279"/>
      <c r="V4361" s="16"/>
      <c r="X4361" s="16"/>
      <c r="Z4361" s="277"/>
    </row>
    <row r="4362" spans="2:26">
      <c r="B4362" s="120"/>
      <c r="C4362" s="249"/>
      <c r="D4362" s="242"/>
      <c r="E4362" s="157"/>
      <c r="T4362" s="16"/>
      <c r="U4362" s="279"/>
      <c r="V4362" s="16"/>
      <c r="X4362" s="16"/>
      <c r="Z4362" s="277"/>
    </row>
    <row r="4363" spans="2:26">
      <c r="B4363" s="120"/>
      <c r="C4363" s="249"/>
      <c r="D4363" s="242"/>
      <c r="E4363" s="157"/>
      <c r="T4363" s="16"/>
      <c r="U4363" s="279"/>
      <c r="V4363" s="16"/>
      <c r="X4363" s="16"/>
      <c r="Z4363" s="277"/>
    </row>
    <row r="4364" spans="2:26">
      <c r="B4364" s="120"/>
      <c r="C4364" s="249"/>
      <c r="D4364" s="242"/>
      <c r="E4364" s="157"/>
      <c r="T4364" s="16"/>
      <c r="U4364" s="279"/>
      <c r="V4364" s="16"/>
      <c r="X4364" s="16"/>
      <c r="Z4364" s="277"/>
    </row>
    <row r="4365" spans="2:26">
      <c r="B4365" s="120"/>
      <c r="C4365" s="249"/>
      <c r="D4365" s="242"/>
      <c r="E4365" s="157"/>
      <c r="T4365" s="16"/>
      <c r="U4365" s="279"/>
      <c r="V4365" s="16"/>
      <c r="X4365" s="16"/>
      <c r="Z4365" s="277"/>
    </row>
    <row r="4366" spans="2:26">
      <c r="B4366" s="120"/>
      <c r="C4366" s="249"/>
      <c r="D4366" s="242"/>
      <c r="E4366" s="157"/>
      <c r="T4366" s="16"/>
      <c r="U4366" s="279"/>
      <c r="V4366" s="16"/>
      <c r="X4366" s="16"/>
      <c r="Z4366" s="277"/>
    </row>
    <row r="4367" spans="2:26">
      <c r="B4367" s="120"/>
      <c r="C4367" s="249"/>
      <c r="D4367" s="242"/>
      <c r="E4367" s="157"/>
      <c r="T4367" s="16"/>
      <c r="U4367" s="279"/>
      <c r="V4367" s="16"/>
      <c r="X4367" s="16"/>
      <c r="Z4367" s="277"/>
    </row>
    <row r="4368" spans="2:26">
      <c r="B4368" s="120"/>
      <c r="C4368" s="249"/>
      <c r="D4368" s="242"/>
      <c r="E4368" s="157"/>
      <c r="T4368" s="16"/>
      <c r="U4368" s="279"/>
      <c r="V4368" s="16"/>
      <c r="X4368" s="16"/>
      <c r="Z4368" s="277"/>
    </row>
    <row r="4369" spans="2:26">
      <c r="B4369" s="120"/>
      <c r="C4369" s="249"/>
      <c r="D4369" s="242"/>
      <c r="E4369" s="157"/>
      <c r="T4369" s="16"/>
      <c r="U4369" s="279"/>
      <c r="V4369" s="16"/>
      <c r="X4369" s="16"/>
      <c r="Z4369" s="277"/>
    </row>
    <row r="4370" spans="2:26">
      <c r="B4370" s="120"/>
      <c r="C4370" s="249"/>
      <c r="D4370" s="242"/>
      <c r="E4370" s="157"/>
      <c r="T4370" s="16"/>
      <c r="U4370" s="279"/>
      <c r="V4370" s="16"/>
      <c r="X4370" s="16"/>
      <c r="Z4370" s="277"/>
    </row>
    <row r="4371" spans="2:26">
      <c r="B4371" s="120"/>
      <c r="C4371" s="249"/>
      <c r="D4371" s="242"/>
      <c r="E4371" s="157"/>
      <c r="T4371" s="16"/>
      <c r="U4371" s="279"/>
      <c r="V4371" s="16"/>
      <c r="X4371" s="16"/>
      <c r="Z4371" s="277"/>
    </row>
    <row r="4372" spans="2:26">
      <c r="B4372" s="120"/>
      <c r="C4372" s="249"/>
      <c r="D4372" s="242"/>
      <c r="E4372" s="157"/>
      <c r="T4372" s="16"/>
      <c r="U4372" s="279"/>
      <c r="V4372" s="16"/>
      <c r="X4372" s="16"/>
      <c r="Z4372" s="277"/>
    </row>
    <row r="4373" spans="2:26">
      <c r="B4373" s="120"/>
      <c r="C4373" s="249"/>
      <c r="D4373" s="242"/>
      <c r="E4373" s="157"/>
      <c r="T4373" s="16"/>
      <c r="U4373" s="279"/>
      <c r="V4373" s="16"/>
      <c r="X4373" s="16"/>
      <c r="Z4373" s="277"/>
    </row>
    <row r="4374" spans="2:26">
      <c r="B4374" s="120"/>
      <c r="C4374" s="249"/>
      <c r="D4374" s="242"/>
      <c r="E4374" s="157"/>
      <c r="T4374" s="16"/>
      <c r="U4374" s="279"/>
      <c r="V4374" s="16"/>
      <c r="X4374" s="16"/>
      <c r="Z4374" s="277"/>
    </row>
    <row r="4375" spans="2:26">
      <c r="B4375" s="120"/>
      <c r="C4375" s="249"/>
      <c r="D4375" s="242"/>
      <c r="E4375" s="157"/>
      <c r="T4375" s="16"/>
      <c r="U4375" s="279"/>
      <c r="V4375" s="16"/>
      <c r="X4375" s="16"/>
      <c r="Z4375" s="277"/>
    </row>
    <row r="4376" spans="2:26">
      <c r="B4376" s="120"/>
      <c r="C4376" s="249"/>
      <c r="D4376" s="242"/>
      <c r="E4376" s="157"/>
      <c r="T4376" s="16"/>
      <c r="U4376" s="279"/>
      <c r="V4376" s="16"/>
      <c r="X4376" s="16"/>
      <c r="Z4376" s="277"/>
    </row>
    <row r="4377" spans="2:26">
      <c r="B4377" s="120"/>
      <c r="C4377" s="249"/>
      <c r="D4377" s="242"/>
      <c r="E4377" s="157"/>
      <c r="T4377" s="16"/>
      <c r="U4377" s="279"/>
      <c r="V4377" s="16"/>
      <c r="X4377" s="16"/>
      <c r="Z4377" s="277"/>
    </row>
    <row r="4378" spans="2:26">
      <c r="B4378" s="120"/>
      <c r="C4378" s="249"/>
      <c r="D4378" s="242"/>
      <c r="E4378" s="157"/>
      <c r="T4378" s="16"/>
      <c r="U4378" s="279"/>
      <c r="V4378" s="16"/>
      <c r="X4378" s="16"/>
      <c r="Z4378" s="277"/>
    </row>
    <row r="4379" spans="2:26">
      <c r="B4379" s="120"/>
      <c r="C4379" s="249"/>
      <c r="D4379" s="242"/>
      <c r="E4379" s="157"/>
      <c r="T4379" s="16"/>
      <c r="U4379" s="279"/>
      <c r="V4379" s="16"/>
      <c r="X4379" s="16"/>
      <c r="Z4379" s="277"/>
    </row>
    <row r="4380" spans="2:26">
      <c r="B4380" s="120"/>
      <c r="C4380" s="249"/>
      <c r="D4380" s="242"/>
      <c r="E4380" s="157"/>
      <c r="T4380" s="16"/>
      <c r="U4380" s="279"/>
      <c r="V4380" s="16"/>
      <c r="X4380" s="16"/>
      <c r="Z4380" s="277"/>
    </row>
    <row r="4381" spans="2:26">
      <c r="B4381" s="120"/>
      <c r="C4381" s="249"/>
      <c r="D4381" s="242"/>
      <c r="E4381" s="157"/>
      <c r="T4381" s="16"/>
      <c r="U4381" s="279"/>
      <c r="V4381" s="16"/>
      <c r="X4381" s="16"/>
      <c r="Z4381" s="277"/>
    </row>
    <row r="4382" spans="2:26">
      <c r="B4382" s="120"/>
      <c r="C4382" s="249"/>
      <c r="D4382" s="242"/>
      <c r="E4382" s="157"/>
      <c r="T4382" s="16"/>
      <c r="U4382" s="279"/>
      <c r="V4382" s="16"/>
      <c r="X4382" s="16"/>
      <c r="Z4382" s="277"/>
    </row>
    <row r="4383" spans="2:26">
      <c r="B4383" s="120"/>
      <c r="C4383" s="249"/>
      <c r="D4383" s="242"/>
      <c r="E4383" s="157"/>
      <c r="T4383" s="16"/>
      <c r="U4383" s="279"/>
      <c r="V4383" s="16"/>
      <c r="X4383" s="16"/>
      <c r="Z4383" s="277"/>
    </row>
    <row r="4384" spans="2:26">
      <c r="B4384" s="120"/>
      <c r="C4384" s="249"/>
      <c r="D4384" s="242"/>
      <c r="E4384" s="157"/>
      <c r="T4384" s="16"/>
      <c r="U4384" s="279"/>
      <c r="V4384" s="16"/>
      <c r="X4384" s="16"/>
      <c r="Z4384" s="277"/>
    </row>
    <row r="4385" spans="2:26">
      <c r="B4385" s="120"/>
      <c r="C4385" s="249"/>
      <c r="D4385" s="242"/>
      <c r="E4385" s="157"/>
      <c r="T4385" s="16"/>
      <c r="U4385" s="279"/>
      <c r="V4385" s="16"/>
      <c r="X4385" s="16"/>
      <c r="Z4385" s="277"/>
    </row>
    <row r="4386" spans="2:26">
      <c r="B4386" s="120"/>
      <c r="C4386" s="249"/>
      <c r="D4386" s="242"/>
      <c r="E4386" s="157"/>
      <c r="T4386" s="16"/>
      <c r="U4386" s="279"/>
      <c r="V4386" s="16"/>
      <c r="X4386" s="16"/>
      <c r="Z4386" s="277"/>
    </row>
    <row r="4387" spans="2:26">
      <c r="B4387" s="120"/>
      <c r="C4387" s="249"/>
      <c r="D4387" s="242"/>
      <c r="E4387" s="157"/>
      <c r="T4387" s="16"/>
      <c r="U4387" s="279"/>
      <c r="V4387" s="16"/>
      <c r="X4387" s="16"/>
      <c r="Z4387" s="277"/>
    </row>
    <row r="4388" spans="2:26">
      <c r="B4388" s="120"/>
      <c r="C4388" s="249"/>
      <c r="D4388" s="242"/>
      <c r="E4388" s="157"/>
      <c r="T4388" s="16"/>
      <c r="U4388" s="279"/>
      <c r="V4388" s="16"/>
      <c r="X4388" s="16"/>
      <c r="Z4388" s="277"/>
    </row>
    <row r="4389" spans="2:26">
      <c r="B4389" s="120"/>
      <c r="C4389" s="249"/>
      <c r="D4389" s="242"/>
      <c r="E4389" s="157"/>
      <c r="T4389" s="16"/>
      <c r="U4389" s="279"/>
      <c r="V4389" s="16"/>
      <c r="X4389" s="16"/>
      <c r="Z4389" s="277"/>
    </row>
    <row r="4390" spans="2:26">
      <c r="B4390" s="120"/>
      <c r="C4390" s="249"/>
      <c r="D4390" s="242"/>
      <c r="E4390" s="157"/>
      <c r="T4390" s="16"/>
      <c r="U4390" s="279"/>
      <c r="V4390" s="16"/>
      <c r="X4390" s="16"/>
      <c r="Z4390" s="277"/>
    </row>
    <row r="4391" spans="2:26">
      <c r="B4391" s="120"/>
      <c r="C4391" s="249"/>
      <c r="D4391" s="242"/>
      <c r="E4391" s="157"/>
      <c r="T4391" s="16"/>
      <c r="U4391" s="279"/>
      <c r="V4391" s="16"/>
      <c r="X4391" s="16"/>
      <c r="Z4391" s="277"/>
    </row>
    <row r="4392" spans="2:26">
      <c r="B4392" s="120"/>
      <c r="C4392" s="249"/>
      <c r="D4392" s="242"/>
      <c r="E4392" s="157"/>
      <c r="T4392" s="16"/>
      <c r="U4392" s="279"/>
      <c r="V4392" s="16"/>
      <c r="X4392" s="16"/>
      <c r="Z4392" s="277"/>
    </row>
    <row r="4393" spans="2:26">
      <c r="B4393" s="120"/>
      <c r="C4393" s="249"/>
      <c r="D4393" s="242"/>
      <c r="E4393" s="157"/>
      <c r="T4393" s="16"/>
      <c r="U4393" s="279"/>
      <c r="V4393" s="16"/>
      <c r="X4393" s="16"/>
      <c r="Z4393" s="277"/>
    </row>
    <row r="4394" spans="2:26">
      <c r="B4394" s="120"/>
      <c r="C4394" s="249"/>
      <c r="D4394" s="242"/>
      <c r="E4394" s="157"/>
      <c r="T4394" s="16"/>
      <c r="U4394" s="279"/>
      <c r="V4394" s="16"/>
      <c r="X4394" s="16"/>
      <c r="Z4394" s="277"/>
    </row>
    <row r="4395" spans="2:26">
      <c r="B4395" s="120"/>
      <c r="C4395" s="249"/>
      <c r="D4395" s="242"/>
      <c r="E4395" s="157"/>
      <c r="T4395" s="16"/>
      <c r="U4395" s="279"/>
      <c r="V4395" s="16"/>
      <c r="X4395" s="16"/>
      <c r="Z4395" s="277"/>
    </row>
    <row r="4396" spans="2:26">
      <c r="B4396" s="120"/>
      <c r="C4396" s="249"/>
      <c r="D4396" s="242"/>
      <c r="E4396" s="157"/>
      <c r="T4396" s="16"/>
      <c r="U4396" s="279"/>
      <c r="V4396" s="16"/>
      <c r="X4396" s="16"/>
      <c r="Z4396" s="277"/>
    </row>
    <row r="4397" spans="2:26">
      <c r="B4397" s="120"/>
      <c r="C4397" s="249"/>
      <c r="D4397" s="242"/>
      <c r="E4397" s="157"/>
      <c r="T4397" s="16"/>
      <c r="U4397" s="279"/>
      <c r="V4397" s="16"/>
      <c r="X4397" s="16"/>
      <c r="Z4397" s="277"/>
    </row>
    <row r="4398" spans="2:26">
      <c r="B4398" s="120"/>
      <c r="C4398" s="249"/>
      <c r="D4398" s="242"/>
      <c r="E4398" s="157"/>
      <c r="T4398" s="16"/>
      <c r="U4398" s="279"/>
      <c r="V4398" s="16"/>
      <c r="X4398" s="16"/>
      <c r="Z4398" s="277"/>
    </row>
    <row r="4399" spans="2:26">
      <c r="B4399" s="120"/>
      <c r="C4399" s="249"/>
      <c r="D4399" s="242"/>
      <c r="E4399" s="157"/>
      <c r="T4399" s="16"/>
      <c r="U4399" s="279"/>
      <c r="V4399" s="16"/>
      <c r="X4399" s="16"/>
      <c r="Z4399" s="277"/>
    </row>
    <row r="4400" spans="2:26">
      <c r="B4400" s="120"/>
      <c r="C4400" s="249"/>
      <c r="D4400" s="242"/>
      <c r="E4400" s="157"/>
      <c r="T4400" s="16"/>
      <c r="U4400" s="279"/>
      <c r="V4400" s="16"/>
      <c r="X4400" s="16"/>
      <c r="Z4400" s="277"/>
    </row>
    <row r="4401" spans="2:26">
      <c r="B4401" s="120"/>
      <c r="C4401" s="249"/>
      <c r="D4401" s="242"/>
      <c r="E4401" s="157"/>
      <c r="T4401" s="16"/>
      <c r="U4401" s="279"/>
      <c r="V4401" s="16"/>
      <c r="X4401" s="16"/>
      <c r="Z4401" s="277"/>
    </row>
    <row r="4402" spans="2:26">
      <c r="B4402" s="120"/>
      <c r="C4402" s="249"/>
      <c r="D4402" s="242"/>
      <c r="E4402" s="157"/>
      <c r="T4402" s="16"/>
      <c r="U4402" s="279"/>
      <c r="V4402" s="16"/>
      <c r="X4402" s="16"/>
      <c r="Z4402" s="277"/>
    </row>
    <row r="4403" spans="2:26">
      <c r="B4403" s="120"/>
      <c r="C4403" s="249"/>
      <c r="D4403" s="242"/>
      <c r="E4403" s="157"/>
      <c r="T4403" s="16"/>
      <c r="U4403" s="279"/>
      <c r="V4403" s="16"/>
      <c r="X4403" s="16"/>
      <c r="Z4403" s="277"/>
    </row>
    <row r="4404" spans="2:26">
      <c r="B4404" s="120"/>
      <c r="C4404" s="249"/>
      <c r="D4404" s="242"/>
      <c r="E4404" s="157"/>
      <c r="T4404" s="16"/>
      <c r="U4404" s="279"/>
      <c r="V4404" s="16"/>
      <c r="X4404" s="16"/>
      <c r="Z4404" s="277"/>
    </row>
    <row r="4405" spans="2:26">
      <c r="B4405" s="120"/>
      <c r="C4405" s="249"/>
      <c r="D4405" s="242"/>
      <c r="E4405" s="157"/>
      <c r="T4405" s="16"/>
      <c r="U4405" s="279"/>
      <c r="V4405" s="16"/>
      <c r="X4405" s="16"/>
      <c r="Z4405" s="277"/>
    </row>
    <row r="4406" spans="2:26">
      <c r="B4406" s="120"/>
      <c r="C4406" s="249"/>
      <c r="D4406" s="242"/>
      <c r="E4406" s="157"/>
      <c r="T4406" s="16"/>
      <c r="U4406" s="279"/>
      <c r="V4406" s="16"/>
      <c r="X4406" s="16"/>
      <c r="Z4406" s="277"/>
    </row>
    <row r="4407" spans="2:26">
      <c r="B4407" s="120"/>
      <c r="C4407" s="249"/>
      <c r="D4407" s="242"/>
      <c r="E4407" s="157"/>
      <c r="T4407" s="16"/>
      <c r="U4407" s="279"/>
      <c r="V4407" s="16"/>
      <c r="X4407" s="16"/>
      <c r="Z4407" s="277"/>
    </row>
    <row r="4408" spans="2:26">
      <c r="B4408" s="120"/>
      <c r="C4408" s="249"/>
      <c r="D4408" s="242"/>
      <c r="E4408" s="157"/>
      <c r="T4408" s="16"/>
      <c r="U4408" s="279"/>
      <c r="V4408" s="16"/>
      <c r="X4408" s="16"/>
      <c r="Z4408" s="277"/>
    </row>
    <row r="4409" spans="2:26">
      <c r="B4409" s="120"/>
      <c r="C4409" s="249"/>
      <c r="D4409" s="242"/>
      <c r="E4409" s="157"/>
      <c r="T4409" s="16"/>
      <c r="U4409" s="279"/>
      <c r="V4409" s="16"/>
      <c r="X4409" s="16"/>
      <c r="Z4409" s="277"/>
    </row>
    <row r="4410" spans="2:26">
      <c r="B4410" s="120"/>
      <c r="C4410" s="249"/>
      <c r="D4410" s="242"/>
      <c r="E4410" s="157"/>
      <c r="T4410" s="16"/>
      <c r="U4410" s="279"/>
      <c r="V4410" s="16"/>
      <c r="X4410" s="16"/>
      <c r="Z4410" s="277"/>
    </row>
    <row r="4411" spans="2:26">
      <c r="B4411" s="120"/>
      <c r="C4411" s="249"/>
      <c r="D4411" s="242"/>
      <c r="E4411" s="157"/>
      <c r="T4411" s="16"/>
      <c r="U4411" s="279"/>
      <c r="V4411" s="16"/>
      <c r="X4411" s="16"/>
      <c r="Z4411" s="277"/>
    </row>
    <row r="4412" spans="2:26">
      <c r="B4412" s="120"/>
      <c r="C4412" s="249"/>
      <c r="D4412" s="242"/>
      <c r="E4412" s="157"/>
      <c r="T4412" s="16"/>
      <c r="U4412" s="279"/>
      <c r="V4412" s="16"/>
      <c r="X4412" s="16"/>
      <c r="Z4412" s="277"/>
    </row>
    <row r="4413" spans="2:26">
      <c r="B4413" s="120"/>
      <c r="C4413" s="249"/>
      <c r="D4413" s="242"/>
      <c r="E4413" s="157"/>
      <c r="T4413" s="16"/>
      <c r="U4413" s="279"/>
      <c r="V4413" s="16"/>
      <c r="X4413" s="16"/>
      <c r="Z4413" s="277"/>
    </row>
    <row r="4414" spans="2:26">
      <c r="B4414" s="120"/>
      <c r="C4414" s="249"/>
      <c r="D4414" s="242"/>
      <c r="E4414" s="157"/>
      <c r="T4414" s="16"/>
      <c r="U4414" s="279"/>
      <c r="V4414" s="16"/>
      <c r="X4414" s="16"/>
      <c r="Z4414" s="277"/>
    </row>
    <row r="4415" spans="2:26">
      <c r="B4415" s="120"/>
      <c r="C4415" s="249"/>
      <c r="D4415" s="242"/>
      <c r="E4415" s="157"/>
      <c r="T4415" s="16"/>
      <c r="U4415" s="279"/>
      <c r="V4415" s="16"/>
      <c r="X4415" s="16"/>
      <c r="Z4415" s="277"/>
    </row>
    <row r="4416" spans="2:26">
      <c r="B4416" s="120"/>
      <c r="C4416" s="249"/>
      <c r="D4416" s="242"/>
      <c r="E4416" s="157"/>
      <c r="T4416" s="16"/>
      <c r="U4416" s="279"/>
      <c r="V4416" s="16"/>
      <c r="X4416" s="16"/>
      <c r="Z4416" s="277"/>
    </row>
    <row r="4417" spans="2:26">
      <c r="B4417" s="120"/>
      <c r="D4417" s="242"/>
      <c r="E4417" s="157"/>
      <c r="T4417" s="16"/>
      <c r="U4417" s="279"/>
      <c r="V4417" s="16"/>
      <c r="X4417" s="16"/>
    </row>
    <row r="4418" spans="2:26">
      <c r="B4418" s="120"/>
      <c r="C4418" s="249"/>
      <c r="D4418" s="242"/>
      <c r="E4418" s="157"/>
      <c r="T4418" s="16"/>
      <c r="U4418" s="279"/>
      <c r="V4418" s="16"/>
      <c r="X4418" s="16"/>
      <c r="Z4418" s="277"/>
    </row>
    <row r="4419" spans="2:26">
      <c r="B4419" s="120"/>
      <c r="C4419" s="249"/>
      <c r="D4419" s="242"/>
      <c r="E4419" s="157"/>
      <c r="T4419" s="16"/>
      <c r="U4419" s="279"/>
      <c r="V4419" s="16"/>
      <c r="X4419" s="16"/>
      <c r="Z4419" s="277"/>
    </row>
    <row r="4420" spans="2:26">
      <c r="B4420" s="120"/>
      <c r="C4420" s="249"/>
      <c r="D4420" s="242"/>
      <c r="E4420" s="157"/>
      <c r="T4420" s="16"/>
      <c r="U4420" s="279"/>
      <c r="V4420" s="16"/>
      <c r="X4420" s="16"/>
      <c r="Z4420" s="277"/>
    </row>
    <row r="4421" spans="2:26">
      <c r="B4421" s="120"/>
      <c r="C4421" s="249"/>
      <c r="D4421" s="242"/>
      <c r="E4421" s="157"/>
      <c r="T4421" s="16"/>
      <c r="U4421" s="279"/>
      <c r="V4421" s="16"/>
      <c r="X4421" s="16"/>
      <c r="Z4421" s="277"/>
    </row>
    <row r="4422" spans="2:26">
      <c r="B4422" s="120"/>
      <c r="C4422" s="249"/>
      <c r="D4422" s="242"/>
      <c r="E4422" s="157"/>
      <c r="T4422" s="16"/>
      <c r="U4422" s="279"/>
      <c r="V4422" s="16"/>
      <c r="X4422" s="16"/>
      <c r="Z4422" s="277"/>
    </row>
    <row r="4423" spans="2:26">
      <c r="B4423" s="120"/>
      <c r="C4423" s="249"/>
      <c r="D4423" s="242"/>
      <c r="E4423" s="157"/>
      <c r="T4423" s="16"/>
      <c r="U4423" s="279"/>
      <c r="V4423" s="16"/>
      <c r="X4423" s="16"/>
      <c r="Z4423" s="277"/>
    </row>
    <row r="4424" spans="2:26">
      <c r="B4424" s="120"/>
      <c r="C4424" s="249"/>
      <c r="D4424" s="242"/>
      <c r="E4424" s="157"/>
      <c r="T4424" s="16"/>
      <c r="U4424" s="279"/>
      <c r="V4424" s="16"/>
      <c r="X4424" s="16"/>
      <c r="Z4424" s="277"/>
    </row>
    <row r="4425" spans="2:26">
      <c r="B4425" s="120"/>
      <c r="C4425" s="249"/>
      <c r="D4425" s="242"/>
      <c r="E4425" s="157"/>
      <c r="T4425" s="16"/>
      <c r="U4425" s="279"/>
      <c r="V4425" s="16"/>
      <c r="X4425" s="16"/>
      <c r="Z4425" s="277"/>
    </row>
    <row r="4426" spans="2:26">
      <c r="B4426" s="120"/>
      <c r="C4426" s="249"/>
      <c r="D4426" s="242"/>
      <c r="E4426" s="157"/>
      <c r="T4426" s="16"/>
      <c r="U4426" s="279"/>
      <c r="V4426" s="16"/>
      <c r="X4426" s="16"/>
      <c r="Z4426" s="277"/>
    </row>
    <row r="4427" spans="2:26">
      <c r="B4427" s="120"/>
      <c r="C4427" s="249"/>
      <c r="D4427" s="242"/>
      <c r="E4427" s="157"/>
      <c r="T4427" s="16"/>
      <c r="U4427" s="279"/>
      <c r="V4427" s="16"/>
      <c r="X4427" s="16"/>
      <c r="Z4427" s="277"/>
    </row>
    <row r="4428" spans="2:26">
      <c r="B4428" s="120"/>
      <c r="C4428" s="249"/>
      <c r="D4428" s="242"/>
      <c r="E4428" s="157"/>
      <c r="T4428" s="16"/>
      <c r="U4428" s="279"/>
      <c r="V4428" s="16"/>
      <c r="X4428" s="16"/>
      <c r="Z4428" s="277"/>
    </row>
    <row r="4429" spans="2:26">
      <c r="B4429" s="120"/>
      <c r="C4429" s="249"/>
      <c r="D4429" s="242"/>
      <c r="E4429" s="157"/>
      <c r="T4429" s="16"/>
      <c r="U4429" s="279"/>
      <c r="V4429" s="16"/>
      <c r="X4429" s="16"/>
      <c r="Z4429" s="277"/>
    </row>
    <row r="4430" spans="2:26">
      <c r="B4430" s="120"/>
      <c r="C4430" s="249"/>
      <c r="D4430" s="242"/>
      <c r="E4430" s="157"/>
      <c r="T4430" s="16"/>
      <c r="U4430" s="279"/>
      <c r="V4430" s="16"/>
      <c r="X4430" s="16"/>
      <c r="Z4430" s="277"/>
    </row>
    <row r="4431" spans="2:26">
      <c r="B4431" s="120"/>
      <c r="C4431" s="249"/>
      <c r="D4431" s="242"/>
      <c r="E4431" s="157"/>
      <c r="T4431" s="16"/>
      <c r="U4431" s="279"/>
      <c r="V4431" s="16"/>
      <c r="X4431" s="16"/>
      <c r="Z4431" s="277"/>
    </row>
    <row r="4432" spans="2:26">
      <c r="B4432" s="120"/>
      <c r="C4432" s="249"/>
      <c r="D4432" s="242"/>
      <c r="E4432" s="157"/>
      <c r="T4432" s="16"/>
      <c r="U4432" s="279"/>
      <c r="V4432" s="16"/>
      <c r="X4432" s="16"/>
      <c r="Z4432" s="277"/>
    </row>
    <row r="4433" spans="2:26">
      <c r="B4433" s="120"/>
      <c r="C4433" s="249"/>
      <c r="D4433" s="242"/>
      <c r="E4433" s="157"/>
      <c r="T4433" s="16"/>
      <c r="U4433" s="279"/>
      <c r="V4433" s="16"/>
      <c r="X4433" s="16"/>
      <c r="Z4433" s="277"/>
    </row>
    <row r="4434" spans="2:26">
      <c r="B4434" s="120"/>
      <c r="C4434" s="249"/>
      <c r="D4434" s="242"/>
      <c r="E4434" s="157"/>
      <c r="T4434" s="16"/>
      <c r="U4434" s="279"/>
      <c r="V4434" s="16"/>
      <c r="X4434" s="16"/>
      <c r="Z4434" s="277"/>
    </row>
    <row r="4435" spans="2:26">
      <c r="B4435" s="120"/>
      <c r="C4435" s="249"/>
      <c r="D4435" s="242"/>
      <c r="E4435" s="157"/>
      <c r="T4435" s="16"/>
      <c r="U4435" s="279"/>
      <c r="V4435" s="16"/>
      <c r="X4435" s="16"/>
      <c r="Z4435" s="277"/>
    </row>
    <row r="4436" spans="2:26">
      <c r="B4436" s="120"/>
      <c r="C4436" s="249"/>
      <c r="D4436" s="242"/>
      <c r="E4436" s="157"/>
      <c r="T4436" s="16"/>
      <c r="U4436" s="279"/>
      <c r="V4436" s="16"/>
      <c r="X4436" s="16"/>
      <c r="Z4436" s="277"/>
    </row>
    <row r="4437" spans="2:26">
      <c r="B4437" s="120"/>
      <c r="C4437" s="249"/>
      <c r="D4437" s="242"/>
      <c r="E4437" s="157"/>
      <c r="T4437" s="16"/>
      <c r="U4437" s="279"/>
      <c r="V4437" s="16"/>
      <c r="X4437" s="16"/>
      <c r="Z4437" s="277"/>
    </row>
    <row r="4438" spans="2:26">
      <c r="B4438" s="120"/>
      <c r="C4438" s="249"/>
      <c r="D4438" s="242"/>
      <c r="E4438" s="157"/>
      <c r="T4438" s="16"/>
      <c r="U4438" s="279"/>
      <c r="V4438" s="16"/>
      <c r="X4438" s="16"/>
      <c r="Z4438" s="277"/>
    </row>
    <row r="4439" spans="2:26">
      <c r="B4439" s="120"/>
      <c r="C4439" s="249"/>
      <c r="D4439" s="242"/>
      <c r="E4439" s="157"/>
      <c r="T4439" s="16"/>
      <c r="U4439" s="279"/>
      <c r="V4439" s="16"/>
      <c r="X4439" s="16"/>
      <c r="Z4439" s="277"/>
    </row>
    <row r="4440" spans="2:26">
      <c r="B4440" s="120"/>
      <c r="C4440" s="249"/>
      <c r="D4440" s="242"/>
      <c r="E4440" s="157"/>
      <c r="T4440" s="16"/>
      <c r="U4440" s="279"/>
      <c r="V4440" s="16"/>
      <c r="X4440" s="16"/>
      <c r="Z4440" s="277"/>
    </row>
    <row r="4441" spans="2:26">
      <c r="B4441" s="120"/>
      <c r="C4441" s="249"/>
      <c r="D4441" s="242"/>
      <c r="E4441" s="157"/>
      <c r="T4441" s="16"/>
      <c r="U4441" s="279"/>
      <c r="V4441" s="16"/>
      <c r="X4441" s="16"/>
      <c r="Z4441" s="277"/>
    </row>
    <row r="4442" spans="2:26">
      <c r="B4442" s="120"/>
      <c r="C4442" s="249"/>
      <c r="D4442" s="242"/>
      <c r="E4442" s="157"/>
      <c r="T4442" s="16"/>
      <c r="U4442" s="279"/>
      <c r="V4442" s="16"/>
      <c r="X4442" s="16"/>
      <c r="Z4442" s="277"/>
    </row>
    <row r="4443" spans="2:26">
      <c r="B4443" s="120"/>
      <c r="C4443" s="249"/>
      <c r="D4443" s="242"/>
      <c r="E4443" s="157"/>
      <c r="T4443" s="16"/>
      <c r="U4443" s="279"/>
      <c r="V4443" s="16"/>
      <c r="X4443" s="16"/>
      <c r="Z4443" s="277"/>
    </row>
    <row r="4444" spans="2:26">
      <c r="B4444" s="120"/>
      <c r="C4444" s="249"/>
      <c r="D4444" s="242"/>
      <c r="E4444" s="157"/>
      <c r="T4444" s="16"/>
      <c r="U4444" s="279"/>
      <c r="V4444" s="16"/>
      <c r="X4444" s="16"/>
      <c r="Z4444" s="277"/>
    </row>
    <row r="4445" spans="2:26">
      <c r="B4445" s="120"/>
      <c r="C4445" s="249"/>
      <c r="D4445" s="242"/>
      <c r="E4445" s="157"/>
      <c r="T4445" s="16"/>
      <c r="U4445" s="279"/>
      <c r="V4445" s="16"/>
      <c r="X4445" s="16"/>
      <c r="Z4445" s="277"/>
    </row>
    <row r="4446" spans="2:26">
      <c r="B4446" s="120"/>
      <c r="C4446" s="249"/>
      <c r="D4446" s="242"/>
      <c r="E4446" s="157"/>
      <c r="T4446" s="16"/>
      <c r="U4446" s="279"/>
      <c r="V4446" s="16"/>
      <c r="X4446" s="16"/>
      <c r="Z4446" s="277"/>
    </row>
    <row r="4447" spans="2:26">
      <c r="B4447" s="120"/>
      <c r="C4447" s="249"/>
      <c r="D4447" s="242"/>
      <c r="E4447" s="157"/>
      <c r="T4447" s="16"/>
      <c r="U4447" s="279"/>
      <c r="V4447" s="16"/>
      <c r="X4447" s="16"/>
      <c r="Z4447" s="277"/>
    </row>
    <row r="4448" spans="2:26">
      <c r="B4448" s="120"/>
      <c r="C4448" s="249"/>
      <c r="D4448" s="242"/>
      <c r="E4448" s="157"/>
      <c r="T4448" s="16"/>
      <c r="U4448" s="279"/>
      <c r="V4448" s="16"/>
      <c r="X4448" s="16"/>
      <c r="Z4448" s="277"/>
    </row>
    <row r="4449" spans="2:26">
      <c r="B4449" s="120"/>
      <c r="C4449" s="249"/>
      <c r="D4449" s="242"/>
      <c r="E4449" s="157"/>
      <c r="T4449" s="16"/>
      <c r="U4449" s="279"/>
      <c r="V4449" s="16"/>
      <c r="X4449" s="16"/>
      <c r="Z4449" s="277"/>
    </row>
    <row r="4450" spans="2:26">
      <c r="B4450" s="120"/>
      <c r="C4450" s="249"/>
      <c r="D4450" s="242"/>
      <c r="E4450" s="157"/>
      <c r="T4450" s="16"/>
      <c r="U4450" s="279"/>
      <c r="V4450" s="16"/>
      <c r="X4450" s="16"/>
      <c r="Z4450" s="277"/>
    </row>
    <row r="4451" spans="2:26">
      <c r="B4451" s="120"/>
      <c r="C4451" s="249"/>
      <c r="D4451" s="242"/>
      <c r="E4451" s="157"/>
      <c r="T4451" s="16"/>
      <c r="U4451" s="279"/>
      <c r="V4451" s="16"/>
      <c r="X4451" s="16"/>
      <c r="Z4451" s="277"/>
    </row>
    <row r="4452" spans="2:26">
      <c r="B4452" s="120"/>
      <c r="C4452" s="249"/>
      <c r="D4452" s="242"/>
      <c r="E4452" s="157"/>
      <c r="T4452" s="16"/>
      <c r="U4452" s="279"/>
      <c r="V4452" s="16"/>
      <c r="X4452" s="16"/>
      <c r="Z4452" s="277"/>
    </row>
    <row r="4453" spans="2:26">
      <c r="B4453" s="120"/>
      <c r="C4453" s="249"/>
      <c r="D4453" s="242"/>
      <c r="E4453" s="157"/>
      <c r="T4453" s="16"/>
      <c r="U4453" s="279"/>
      <c r="V4453" s="16"/>
      <c r="X4453" s="16"/>
      <c r="Z4453" s="277"/>
    </row>
    <row r="4454" spans="2:26">
      <c r="B4454" s="120"/>
      <c r="C4454" s="249"/>
      <c r="D4454" s="242"/>
      <c r="E4454" s="157"/>
      <c r="T4454" s="16"/>
      <c r="U4454" s="279"/>
      <c r="V4454" s="16"/>
      <c r="X4454" s="16"/>
      <c r="Z4454" s="277"/>
    </row>
    <row r="4455" spans="2:26">
      <c r="B4455" s="120"/>
      <c r="C4455" s="249"/>
      <c r="D4455" s="242"/>
      <c r="E4455" s="157"/>
      <c r="T4455" s="16"/>
      <c r="U4455" s="279"/>
      <c r="V4455" s="16"/>
      <c r="X4455" s="16"/>
      <c r="Z4455" s="277"/>
    </row>
    <row r="4456" spans="2:26">
      <c r="B4456" s="120"/>
      <c r="C4456" s="249"/>
      <c r="D4456" s="242"/>
      <c r="E4456" s="157"/>
      <c r="T4456" s="16"/>
      <c r="U4456" s="279"/>
      <c r="V4456" s="16"/>
      <c r="X4456" s="16"/>
      <c r="Z4456" s="277"/>
    </row>
    <row r="4457" spans="2:26">
      <c r="B4457" s="120"/>
      <c r="C4457" s="249"/>
      <c r="D4457" s="242"/>
      <c r="E4457" s="157"/>
      <c r="T4457" s="16"/>
      <c r="U4457" s="279"/>
      <c r="V4457" s="16"/>
      <c r="X4457" s="16"/>
      <c r="Z4457" s="277"/>
    </row>
    <row r="4458" spans="2:26">
      <c r="B4458" s="120"/>
      <c r="C4458" s="249"/>
      <c r="D4458" s="242"/>
      <c r="E4458" s="157"/>
      <c r="T4458" s="16"/>
      <c r="U4458" s="279"/>
      <c r="V4458" s="16"/>
      <c r="X4458" s="16"/>
      <c r="Z4458" s="277"/>
    </row>
    <row r="4459" spans="2:26">
      <c r="B4459" s="120"/>
      <c r="C4459" s="249"/>
      <c r="D4459" s="242"/>
      <c r="E4459" s="157"/>
      <c r="T4459" s="16"/>
      <c r="U4459" s="279"/>
      <c r="V4459" s="16"/>
      <c r="X4459" s="16"/>
      <c r="Z4459" s="277"/>
    </row>
    <row r="4460" spans="2:26">
      <c r="B4460" s="120"/>
      <c r="C4460" s="249"/>
      <c r="D4460" s="242"/>
      <c r="E4460" s="157"/>
      <c r="T4460" s="16"/>
      <c r="U4460" s="279"/>
      <c r="V4460" s="16"/>
      <c r="X4460" s="16"/>
      <c r="Z4460" s="277"/>
    </row>
    <row r="4461" spans="2:26">
      <c r="B4461" s="120"/>
      <c r="C4461" s="249"/>
      <c r="D4461" s="242"/>
      <c r="E4461" s="157"/>
      <c r="T4461" s="16"/>
      <c r="U4461" s="279"/>
      <c r="V4461" s="16"/>
      <c r="X4461" s="16"/>
      <c r="Z4461" s="277"/>
    </row>
    <row r="4462" spans="2:26">
      <c r="B4462" s="120"/>
      <c r="C4462" s="249"/>
      <c r="D4462" s="242"/>
      <c r="E4462" s="157"/>
      <c r="T4462" s="16"/>
      <c r="U4462" s="279"/>
      <c r="V4462" s="16"/>
      <c r="X4462" s="16"/>
      <c r="Z4462" s="277"/>
    </row>
    <row r="4463" spans="2:26">
      <c r="B4463" s="120"/>
      <c r="C4463" s="249"/>
      <c r="D4463" s="242"/>
      <c r="E4463" s="157"/>
      <c r="T4463" s="16"/>
      <c r="U4463" s="279"/>
      <c r="V4463" s="16"/>
      <c r="X4463" s="16"/>
      <c r="Z4463" s="277"/>
    </row>
    <row r="4464" spans="2:26">
      <c r="B4464" s="120"/>
      <c r="C4464" s="249"/>
      <c r="D4464" s="242"/>
      <c r="E4464" s="157"/>
      <c r="T4464" s="16"/>
      <c r="U4464" s="279"/>
      <c r="V4464" s="16"/>
      <c r="X4464" s="16"/>
      <c r="Z4464" s="277"/>
    </row>
    <row r="4465" spans="2:26">
      <c r="B4465" s="120"/>
      <c r="C4465" s="249"/>
      <c r="D4465" s="242"/>
      <c r="E4465" s="157"/>
      <c r="T4465" s="16"/>
      <c r="U4465" s="279"/>
      <c r="V4465" s="16"/>
      <c r="X4465" s="16"/>
      <c r="Z4465" s="277"/>
    </row>
    <row r="4466" spans="2:26">
      <c r="B4466" s="120"/>
      <c r="C4466" s="249"/>
      <c r="D4466" s="242"/>
      <c r="E4466" s="157"/>
      <c r="T4466" s="16"/>
      <c r="U4466" s="279"/>
      <c r="V4466" s="16"/>
      <c r="X4466" s="16"/>
      <c r="Z4466" s="277"/>
    </row>
    <row r="4467" spans="2:26">
      <c r="B4467" s="120"/>
      <c r="C4467" s="249"/>
      <c r="D4467" s="242"/>
      <c r="E4467" s="157"/>
      <c r="T4467" s="16"/>
      <c r="U4467" s="279"/>
      <c r="V4467" s="16"/>
      <c r="X4467" s="16"/>
      <c r="Z4467" s="277"/>
    </row>
    <row r="4468" spans="2:26">
      <c r="B4468" s="120"/>
      <c r="C4468" s="249"/>
      <c r="D4468" s="242"/>
      <c r="E4468" s="157"/>
      <c r="T4468" s="16"/>
      <c r="U4468" s="279"/>
      <c r="V4468" s="16"/>
      <c r="X4468" s="16"/>
      <c r="Z4468" s="277"/>
    </row>
    <row r="4469" spans="2:26">
      <c r="B4469" s="120"/>
      <c r="C4469" s="249"/>
      <c r="D4469" s="242"/>
      <c r="E4469" s="157"/>
      <c r="T4469" s="16"/>
      <c r="U4469" s="279"/>
      <c r="V4469" s="16"/>
      <c r="X4469" s="16"/>
      <c r="Z4469" s="277"/>
    </row>
    <row r="4470" spans="2:26">
      <c r="B4470" s="120"/>
      <c r="C4470" s="249"/>
      <c r="D4470" s="242"/>
      <c r="E4470" s="157"/>
      <c r="T4470" s="16"/>
      <c r="U4470" s="279"/>
      <c r="V4470" s="16"/>
      <c r="X4470" s="16"/>
      <c r="Z4470" s="277"/>
    </row>
    <row r="4471" spans="2:26">
      <c r="B4471" s="120"/>
      <c r="C4471" s="249"/>
      <c r="D4471" s="242"/>
      <c r="E4471" s="157"/>
      <c r="T4471" s="16"/>
      <c r="U4471" s="279"/>
      <c r="V4471" s="16"/>
      <c r="X4471" s="16"/>
      <c r="Z4471" s="277"/>
    </row>
    <row r="4472" spans="2:26">
      <c r="B4472" s="120"/>
      <c r="C4472" s="249"/>
      <c r="D4472" s="242"/>
      <c r="E4472" s="157"/>
      <c r="T4472" s="16"/>
      <c r="U4472" s="279"/>
      <c r="V4472" s="16"/>
      <c r="X4472" s="16"/>
      <c r="Z4472" s="277"/>
    </row>
    <row r="4473" spans="2:26">
      <c r="B4473" s="120"/>
      <c r="C4473" s="249"/>
      <c r="D4473" s="242"/>
      <c r="E4473" s="157"/>
      <c r="T4473" s="16"/>
      <c r="U4473" s="279"/>
      <c r="V4473" s="16"/>
      <c r="X4473" s="16"/>
      <c r="Z4473" s="277"/>
    </row>
    <row r="4474" spans="2:26">
      <c r="B4474" s="120"/>
      <c r="C4474" s="249"/>
      <c r="D4474" s="242"/>
      <c r="E4474" s="157"/>
      <c r="T4474" s="16"/>
      <c r="U4474" s="279"/>
      <c r="V4474" s="16"/>
      <c r="X4474" s="16"/>
      <c r="Z4474" s="277"/>
    </row>
    <row r="4475" spans="2:26">
      <c r="B4475" s="120"/>
      <c r="C4475" s="249"/>
      <c r="D4475" s="242"/>
      <c r="E4475" s="157"/>
      <c r="T4475" s="16"/>
      <c r="U4475" s="279"/>
      <c r="V4475" s="16"/>
      <c r="X4475" s="16"/>
      <c r="Z4475" s="277"/>
    </row>
    <row r="4476" spans="2:26">
      <c r="B4476" s="120"/>
      <c r="C4476" s="249"/>
      <c r="D4476" s="242"/>
      <c r="E4476" s="157"/>
      <c r="T4476" s="16"/>
      <c r="U4476" s="279"/>
      <c r="V4476" s="16"/>
      <c r="X4476" s="16"/>
      <c r="Z4476" s="277"/>
    </row>
    <row r="4477" spans="2:26">
      <c r="B4477" s="120"/>
      <c r="C4477" s="249"/>
      <c r="D4477" s="242"/>
      <c r="E4477" s="157"/>
      <c r="T4477" s="16"/>
      <c r="U4477" s="279"/>
      <c r="V4477" s="16"/>
      <c r="X4477" s="16"/>
      <c r="Z4477" s="277"/>
    </row>
    <row r="4478" spans="2:26">
      <c r="B4478" s="120"/>
      <c r="C4478" s="249"/>
      <c r="D4478" s="242"/>
      <c r="E4478" s="157"/>
      <c r="T4478" s="16"/>
      <c r="U4478" s="279"/>
      <c r="V4478" s="16"/>
      <c r="X4478" s="16"/>
      <c r="Z4478" s="277"/>
    </row>
    <row r="4479" spans="2:26">
      <c r="B4479" s="120"/>
      <c r="C4479" s="249"/>
      <c r="D4479" s="242"/>
      <c r="E4479" s="157"/>
      <c r="T4479" s="16"/>
      <c r="U4479" s="279"/>
      <c r="V4479" s="16"/>
      <c r="X4479" s="16"/>
      <c r="Z4479" s="277"/>
    </row>
    <row r="4480" spans="2:26">
      <c r="B4480" s="120"/>
      <c r="C4480" s="249"/>
      <c r="D4480" s="242"/>
      <c r="E4480" s="157"/>
      <c r="T4480" s="16"/>
      <c r="U4480" s="279"/>
      <c r="V4480" s="16"/>
      <c r="X4480" s="16"/>
      <c r="Z4480" s="277"/>
    </row>
    <row r="4481" spans="2:26">
      <c r="B4481" s="120"/>
      <c r="C4481" s="249"/>
      <c r="D4481" s="242"/>
      <c r="E4481" s="157"/>
      <c r="T4481" s="16"/>
      <c r="U4481" s="279"/>
      <c r="V4481" s="16"/>
      <c r="X4481" s="16"/>
      <c r="Z4481" s="277"/>
    </row>
    <row r="4482" spans="2:26">
      <c r="B4482" s="120"/>
      <c r="C4482" s="249"/>
      <c r="D4482" s="242"/>
      <c r="E4482" s="157"/>
      <c r="T4482" s="16"/>
      <c r="U4482" s="279"/>
      <c r="V4482" s="16"/>
      <c r="X4482" s="16"/>
      <c r="Z4482" s="277"/>
    </row>
    <row r="4483" spans="2:26">
      <c r="B4483" s="120"/>
      <c r="C4483" s="249"/>
      <c r="D4483" s="242"/>
      <c r="E4483" s="157"/>
      <c r="T4483" s="16"/>
      <c r="U4483" s="279"/>
      <c r="V4483" s="16"/>
      <c r="X4483" s="16"/>
      <c r="Z4483" s="277"/>
    </row>
    <row r="4484" spans="2:26">
      <c r="B4484" s="120"/>
      <c r="C4484" s="249"/>
      <c r="D4484" s="242"/>
      <c r="E4484" s="157"/>
      <c r="T4484" s="16"/>
      <c r="U4484" s="279"/>
      <c r="V4484" s="16"/>
      <c r="X4484" s="16"/>
      <c r="Z4484" s="277"/>
    </row>
    <row r="4485" spans="2:26">
      <c r="B4485" s="120"/>
      <c r="C4485" s="249"/>
      <c r="D4485" s="242"/>
      <c r="E4485" s="157"/>
      <c r="T4485" s="16"/>
      <c r="U4485" s="279"/>
      <c r="V4485" s="16"/>
      <c r="X4485" s="16"/>
      <c r="Z4485" s="277"/>
    </row>
    <row r="4486" spans="2:26">
      <c r="B4486" s="120"/>
      <c r="C4486" s="249"/>
      <c r="D4486" s="242"/>
      <c r="E4486" s="157"/>
      <c r="T4486" s="16"/>
      <c r="U4486" s="279"/>
      <c r="V4486" s="16"/>
      <c r="X4486" s="16"/>
      <c r="Z4486" s="277"/>
    </row>
    <row r="4487" spans="2:26">
      <c r="B4487" s="120"/>
      <c r="C4487" s="249"/>
      <c r="D4487" s="242"/>
      <c r="E4487" s="157"/>
      <c r="T4487" s="16"/>
      <c r="U4487" s="279"/>
      <c r="V4487" s="16"/>
      <c r="X4487" s="16"/>
      <c r="Z4487" s="277"/>
    </row>
    <row r="4488" spans="2:26">
      <c r="B4488" s="120"/>
      <c r="C4488" s="249"/>
      <c r="D4488" s="242"/>
      <c r="E4488" s="157"/>
      <c r="T4488" s="16"/>
      <c r="U4488" s="279"/>
      <c r="V4488" s="16"/>
      <c r="X4488" s="16"/>
      <c r="Z4488" s="277"/>
    </row>
    <row r="4489" spans="2:26">
      <c r="B4489" s="120"/>
      <c r="C4489" s="249"/>
      <c r="D4489" s="242"/>
      <c r="E4489" s="157"/>
      <c r="T4489" s="16"/>
      <c r="U4489" s="279"/>
      <c r="V4489" s="16"/>
      <c r="X4489" s="16"/>
      <c r="Z4489" s="277"/>
    </row>
    <row r="4490" spans="2:26">
      <c r="B4490" s="120"/>
      <c r="C4490" s="249"/>
      <c r="D4490" s="242"/>
      <c r="E4490" s="157"/>
      <c r="T4490" s="16"/>
      <c r="U4490" s="279"/>
      <c r="V4490" s="16"/>
      <c r="X4490" s="16"/>
      <c r="Z4490" s="277"/>
    </row>
    <row r="4491" spans="2:26">
      <c r="B4491" s="120"/>
      <c r="C4491" s="249"/>
      <c r="D4491" s="242"/>
      <c r="E4491" s="157"/>
      <c r="T4491" s="16"/>
      <c r="U4491" s="279"/>
      <c r="V4491" s="16"/>
      <c r="X4491" s="16"/>
      <c r="Z4491" s="277"/>
    </row>
    <row r="4492" spans="2:26">
      <c r="B4492" s="120"/>
      <c r="C4492" s="249"/>
      <c r="D4492" s="242"/>
      <c r="E4492" s="157"/>
      <c r="T4492" s="16"/>
      <c r="U4492" s="279"/>
      <c r="V4492" s="16"/>
      <c r="X4492" s="16"/>
      <c r="Z4492" s="277"/>
    </row>
    <row r="4493" spans="2:26">
      <c r="B4493" s="120"/>
      <c r="C4493" s="249"/>
      <c r="D4493" s="242"/>
      <c r="E4493" s="157"/>
      <c r="T4493" s="16"/>
      <c r="U4493" s="279"/>
      <c r="V4493" s="16"/>
      <c r="X4493" s="16"/>
      <c r="Z4493" s="277"/>
    </row>
    <row r="4494" spans="2:26">
      <c r="B4494" s="120"/>
      <c r="C4494" s="249"/>
      <c r="D4494" s="242"/>
      <c r="E4494" s="157"/>
      <c r="T4494" s="16"/>
      <c r="U4494" s="279"/>
      <c r="V4494" s="16"/>
      <c r="X4494" s="16"/>
      <c r="Z4494" s="277"/>
    </row>
    <row r="4495" spans="2:26">
      <c r="B4495" s="120"/>
      <c r="C4495" s="249"/>
      <c r="D4495" s="242"/>
      <c r="E4495" s="157"/>
      <c r="T4495" s="16"/>
      <c r="U4495" s="279"/>
      <c r="V4495" s="16"/>
      <c r="X4495" s="16"/>
      <c r="Z4495" s="277"/>
    </row>
    <row r="4496" spans="2:26">
      <c r="B4496" s="120"/>
      <c r="C4496" s="249"/>
      <c r="D4496" s="242"/>
      <c r="E4496" s="157"/>
      <c r="T4496" s="16"/>
      <c r="U4496" s="279"/>
      <c r="V4496" s="16"/>
      <c r="X4496" s="16"/>
      <c r="Z4496" s="277"/>
    </row>
    <row r="4497" spans="2:26">
      <c r="B4497" s="120"/>
      <c r="C4497" s="249"/>
      <c r="D4497" s="242"/>
      <c r="E4497" s="157"/>
      <c r="T4497" s="16"/>
      <c r="U4497" s="279"/>
      <c r="V4497" s="16"/>
      <c r="X4497" s="16"/>
      <c r="Z4497" s="277"/>
    </row>
    <row r="4498" spans="2:26">
      <c r="B4498" s="120"/>
      <c r="C4498" s="249"/>
      <c r="D4498" s="242"/>
      <c r="E4498" s="157"/>
      <c r="T4498" s="16"/>
      <c r="U4498" s="279"/>
      <c r="V4498" s="16"/>
      <c r="X4498" s="16"/>
      <c r="Z4498" s="277"/>
    </row>
    <row r="4499" spans="2:26">
      <c r="B4499" s="120"/>
      <c r="C4499" s="249"/>
      <c r="D4499" s="242"/>
      <c r="E4499" s="157"/>
      <c r="T4499" s="16"/>
      <c r="U4499" s="279"/>
      <c r="V4499" s="16"/>
      <c r="X4499" s="16"/>
      <c r="Z4499" s="277"/>
    </row>
    <row r="4500" spans="2:26">
      <c r="B4500" s="120"/>
      <c r="C4500" s="249"/>
      <c r="D4500" s="242"/>
      <c r="E4500" s="157"/>
      <c r="T4500" s="16"/>
      <c r="U4500" s="279"/>
      <c r="V4500" s="16"/>
      <c r="X4500" s="16"/>
      <c r="Z4500" s="277"/>
    </row>
    <row r="4501" spans="2:26">
      <c r="B4501" s="120"/>
      <c r="C4501" s="249"/>
      <c r="D4501" s="242"/>
      <c r="E4501" s="157"/>
      <c r="T4501" s="16"/>
      <c r="U4501" s="279"/>
      <c r="V4501" s="16"/>
      <c r="X4501" s="16"/>
      <c r="Z4501" s="277"/>
    </row>
    <row r="4502" spans="2:26">
      <c r="B4502" s="120"/>
      <c r="C4502" s="249"/>
      <c r="D4502" s="242"/>
      <c r="E4502" s="157"/>
      <c r="T4502" s="16"/>
      <c r="U4502" s="279"/>
      <c r="V4502" s="16"/>
      <c r="X4502" s="16"/>
      <c r="Z4502" s="277"/>
    </row>
    <row r="4503" spans="2:26">
      <c r="B4503" s="120"/>
      <c r="C4503" s="249"/>
      <c r="D4503" s="242"/>
      <c r="E4503" s="157"/>
      <c r="T4503" s="16"/>
      <c r="U4503" s="279"/>
      <c r="V4503" s="16"/>
      <c r="X4503" s="16"/>
      <c r="Z4503" s="277"/>
    </row>
    <row r="4504" spans="2:26">
      <c r="B4504" s="120"/>
      <c r="C4504" s="249"/>
      <c r="D4504" s="242"/>
      <c r="E4504" s="157"/>
      <c r="T4504" s="16"/>
      <c r="U4504" s="279"/>
      <c r="V4504" s="16"/>
      <c r="X4504" s="16"/>
      <c r="Z4504" s="277"/>
    </row>
    <row r="4505" spans="2:26">
      <c r="B4505" s="120"/>
      <c r="C4505" s="249"/>
      <c r="D4505" s="242"/>
      <c r="E4505" s="157"/>
      <c r="T4505" s="16"/>
      <c r="U4505" s="279"/>
      <c r="V4505" s="16"/>
      <c r="X4505" s="16"/>
      <c r="Z4505" s="277"/>
    </row>
    <row r="4506" spans="2:26">
      <c r="B4506" s="120"/>
      <c r="C4506" s="249"/>
      <c r="D4506" s="242"/>
      <c r="E4506" s="157"/>
      <c r="T4506" s="16"/>
      <c r="U4506" s="279"/>
      <c r="V4506" s="16"/>
      <c r="X4506" s="16"/>
      <c r="Z4506" s="277"/>
    </row>
    <row r="4507" spans="2:26">
      <c r="B4507" s="120"/>
      <c r="C4507" s="249"/>
      <c r="D4507" s="242"/>
      <c r="E4507" s="157"/>
      <c r="T4507" s="16"/>
      <c r="U4507" s="279"/>
      <c r="V4507" s="16"/>
      <c r="X4507" s="16"/>
      <c r="Z4507" s="277"/>
    </row>
    <row r="4508" spans="2:26">
      <c r="B4508" s="120"/>
      <c r="C4508" s="249"/>
      <c r="D4508" s="242"/>
      <c r="E4508" s="157"/>
      <c r="T4508" s="16"/>
      <c r="U4508" s="279"/>
      <c r="V4508" s="16"/>
      <c r="X4508" s="16"/>
      <c r="Z4508" s="277"/>
    </row>
    <row r="4509" spans="2:26">
      <c r="B4509" s="120"/>
      <c r="C4509" s="249"/>
      <c r="D4509" s="242"/>
      <c r="E4509" s="157"/>
      <c r="T4509" s="16"/>
      <c r="U4509" s="279"/>
      <c r="V4509" s="16"/>
      <c r="X4509" s="16"/>
      <c r="Z4509" s="277"/>
    </row>
    <row r="4510" spans="2:26">
      <c r="B4510" s="120"/>
      <c r="C4510" s="249"/>
      <c r="D4510" s="242"/>
      <c r="E4510" s="157"/>
      <c r="T4510" s="16"/>
      <c r="U4510" s="279"/>
      <c r="V4510" s="16"/>
      <c r="X4510" s="16"/>
      <c r="Z4510" s="277"/>
    </row>
    <row r="4511" spans="2:26">
      <c r="B4511" s="120"/>
      <c r="C4511" s="249"/>
      <c r="D4511" s="242"/>
      <c r="E4511" s="157"/>
      <c r="T4511" s="16"/>
      <c r="U4511" s="279"/>
      <c r="V4511" s="16"/>
      <c r="X4511" s="16"/>
      <c r="Z4511" s="277"/>
    </row>
    <row r="4512" spans="2:26">
      <c r="B4512" s="120"/>
      <c r="C4512" s="249"/>
      <c r="D4512" s="242"/>
      <c r="E4512" s="157"/>
      <c r="T4512" s="16"/>
      <c r="U4512" s="279"/>
      <c r="V4512" s="16"/>
      <c r="X4512" s="16"/>
      <c r="Z4512" s="277"/>
    </row>
    <row r="4513" spans="2:26">
      <c r="B4513" s="120"/>
      <c r="C4513" s="249"/>
      <c r="D4513" s="242"/>
      <c r="E4513" s="157"/>
      <c r="T4513" s="16"/>
      <c r="U4513" s="279"/>
      <c r="V4513" s="16"/>
      <c r="X4513" s="16"/>
      <c r="Z4513" s="277"/>
    </row>
    <row r="4514" spans="2:26">
      <c r="B4514" s="120"/>
      <c r="C4514" s="249"/>
      <c r="D4514" s="242"/>
      <c r="E4514" s="157"/>
      <c r="T4514" s="16"/>
      <c r="U4514" s="279"/>
      <c r="V4514" s="16"/>
      <c r="X4514" s="16"/>
      <c r="Z4514" s="277"/>
    </row>
    <row r="4515" spans="2:26">
      <c r="B4515" s="120"/>
      <c r="C4515" s="249"/>
      <c r="D4515" s="242"/>
      <c r="E4515" s="157"/>
      <c r="T4515" s="16"/>
      <c r="U4515" s="279"/>
      <c r="V4515" s="16"/>
      <c r="X4515" s="16"/>
      <c r="Z4515" s="277"/>
    </row>
    <row r="4516" spans="2:26">
      <c r="B4516" s="120"/>
      <c r="C4516" s="249"/>
      <c r="D4516" s="242"/>
      <c r="E4516" s="157"/>
      <c r="T4516" s="16"/>
      <c r="U4516" s="279"/>
      <c r="V4516" s="16"/>
      <c r="X4516" s="16"/>
      <c r="Z4516" s="277"/>
    </row>
    <row r="4517" spans="2:26">
      <c r="B4517" s="120"/>
      <c r="C4517" s="249"/>
      <c r="D4517" s="242"/>
      <c r="E4517" s="157"/>
      <c r="T4517" s="16"/>
      <c r="U4517" s="279"/>
      <c r="V4517" s="16"/>
      <c r="X4517" s="16"/>
      <c r="Z4517" s="277"/>
    </row>
    <row r="4518" spans="2:26">
      <c r="B4518" s="120"/>
      <c r="C4518" s="249"/>
      <c r="D4518" s="242"/>
      <c r="E4518" s="157"/>
      <c r="T4518" s="16"/>
      <c r="U4518" s="279"/>
      <c r="V4518" s="16"/>
      <c r="X4518" s="16"/>
      <c r="Z4518" s="277"/>
    </row>
    <row r="4519" spans="2:26">
      <c r="B4519" s="120"/>
      <c r="C4519" s="249"/>
      <c r="D4519" s="242"/>
      <c r="E4519" s="157"/>
      <c r="T4519" s="16"/>
      <c r="U4519" s="279"/>
      <c r="V4519" s="16"/>
      <c r="X4519" s="16"/>
      <c r="Z4519" s="277"/>
    </row>
    <row r="4520" spans="2:26">
      <c r="B4520" s="120"/>
      <c r="C4520" s="249"/>
      <c r="D4520" s="242"/>
      <c r="E4520" s="157"/>
      <c r="T4520" s="16"/>
      <c r="U4520" s="279"/>
      <c r="V4520" s="16"/>
      <c r="X4520" s="16"/>
      <c r="Z4520" s="277"/>
    </row>
    <row r="4521" spans="2:26">
      <c r="B4521" s="120"/>
      <c r="C4521" s="249"/>
      <c r="D4521" s="242"/>
      <c r="E4521" s="157"/>
      <c r="T4521" s="16"/>
      <c r="U4521" s="279"/>
      <c r="V4521" s="16"/>
      <c r="X4521" s="16"/>
      <c r="Z4521" s="277"/>
    </row>
    <row r="4522" spans="2:26">
      <c r="B4522" s="120"/>
      <c r="C4522" s="249"/>
      <c r="D4522" s="242"/>
      <c r="E4522" s="157"/>
      <c r="T4522" s="16"/>
      <c r="U4522" s="279"/>
      <c r="V4522" s="16"/>
      <c r="X4522" s="16"/>
      <c r="Z4522" s="277"/>
    </row>
    <row r="4523" spans="2:26">
      <c r="B4523" s="120"/>
      <c r="C4523" s="249"/>
      <c r="D4523" s="242"/>
      <c r="E4523" s="157"/>
      <c r="T4523" s="16"/>
      <c r="U4523" s="279"/>
      <c r="V4523" s="16"/>
      <c r="X4523" s="16"/>
      <c r="Z4523" s="277"/>
    </row>
    <row r="4524" spans="2:26">
      <c r="B4524" s="120"/>
      <c r="C4524" s="249"/>
      <c r="D4524" s="242"/>
      <c r="E4524" s="157"/>
      <c r="T4524" s="16"/>
      <c r="U4524" s="279"/>
      <c r="V4524" s="16"/>
      <c r="X4524" s="16"/>
      <c r="Z4524" s="277"/>
    </row>
    <row r="4525" spans="2:26">
      <c r="B4525" s="120"/>
      <c r="C4525" s="249"/>
      <c r="D4525" s="242"/>
      <c r="E4525" s="157"/>
      <c r="T4525" s="16"/>
      <c r="U4525" s="279"/>
      <c r="V4525" s="16"/>
      <c r="X4525" s="16"/>
      <c r="Z4525" s="277"/>
    </row>
    <row r="4526" spans="2:26">
      <c r="B4526" s="120"/>
      <c r="C4526" s="249"/>
      <c r="D4526" s="242"/>
      <c r="E4526" s="157"/>
      <c r="T4526" s="16"/>
      <c r="U4526" s="279"/>
      <c r="V4526" s="16"/>
      <c r="X4526" s="16"/>
      <c r="Z4526" s="277"/>
    </row>
    <row r="4527" spans="2:26">
      <c r="B4527" s="120"/>
      <c r="C4527" s="249"/>
      <c r="D4527" s="242"/>
      <c r="E4527" s="157"/>
      <c r="T4527" s="16"/>
      <c r="U4527" s="279"/>
      <c r="V4527" s="16"/>
      <c r="X4527" s="16"/>
      <c r="Z4527" s="277"/>
    </row>
    <row r="4528" spans="2:26">
      <c r="B4528" s="120"/>
      <c r="C4528" s="249"/>
      <c r="D4528" s="242"/>
      <c r="E4528" s="157"/>
      <c r="T4528" s="16"/>
      <c r="U4528" s="279"/>
      <c r="V4528" s="16"/>
      <c r="X4528" s="16"/>
      <c r="Z4528" s="277"/>
    </row>
    <row r="4529" spans="2:26">
      <c r="B4529" s="120"/>
      <c r="C4529" s="249"/>
      <c r="D4529" s="242"/>
      <c r="E4529" s="157"/>
      <c r="T4529" s="16"/>
      <c r="U4529" s="279"/>
      <c r="V4529" s="16"/>
      <c r="X4529" s="16"/>
      <c r="Z4529" s="277"/>
    </row>
    <row r="4530" spans="2:26">
      <c r="B4530" s="120"/>
      <c r="C4530" s="249"/>
      <c r="D4530" s="242"/>
      <c r="E4530" s="157"/>
      <c r="T4530" s="16"/>
      <c r="U4530" s="279"/>
      <c r="V4530" s="16"/>
      <c r="X4530" s="16"/>
      <c r="Z4530" s="277"/>
    </row>
    <row r="4531" spans="2:26">
      <c r="B4531" s="120"/>
      <c r="C4531" s="249"/>
      <c r="D4531" s="242"/>
      <c r="E4531" s="157"/>
      <c r="T4531" s="16"/>
      <c r="U4531" s="279"/>
      <c r="V4531" s="16"/>
      <c r="X4531" s="16"/>
      <c r="Z4531" s="277"/>
    </row>
    <row r="4532" spans="2:26">
      <c r="B4532" s="120"/>
      <c r="C4532" s="249"/>
      <c r="D4532" s="242"/>
      <c r="E4532" s="157"/>
      <c r="T4532" s="16"/>
      <c r="U4532" s="279"/>
      <c r="V4532" s="16"/>
      <c r="X4532" s="16"/>
      <c r="Z4532" s="277"/>
    </row>
    <row r="4533" spans="2:26">
      <c r="B4533" s="120"/>
      <c r="C4533" s="249"/>
      <c r="D4533" s="242"/>
      <c r="E4533" s="157"/>
      <c r="T4533" s="16"/>
      <c r="U4533" s="279"/>
      <c r="V4533" s="16"/>
      <c r="X4533" s="16"/>
      <c r="Z4533" s="277"/>
    </row>
    <row r="4534" spans="2:26">
      <c r="B4534" s="120"/>
      <c r="C4534" s="249"/>
      <c r="D4534" s="242"/>
      <c r="E4534" s="157"/>
      <c r="T4534" s="16"/>
      <c r="U4534" s="279"/>
      <c r="V4534" s="16"/>
      <c r="X4534" s="16"/>
      <c r="Z4534" s="277"/>
    </row>
    <row r="4535" spans="2:26">
      <c r="B4535" s="120"/>
      <c r="C4535" s="249"/>
      <c r="D4535" s="242"/>
      <c r="E4535" s="157"/>
      <c r="T4535" s="16"/>
      <c r="U4535" s="279"/>
      <c r="V4535" s="16"/>
      <c r="X4535" s="16"/>
      <c r="Z4535" s="277"/>
    </row>
    <row r="4536" spans="2:26">
      <c r="B4536" s="120"/>
      <c r="C4536" s="249"/>
      <c r="D4536" s="242"/>
      <c r="E4536" s="157"/>
      <c r="T4536" s="16"/>
      <c r="U4536" s="279"/>
      <c r="V4536" s="16"/>
      <c r="X4536" s="16"/>
      <c r="Z4536" s="277"/>
    </row>
    <row r="4537" spans="2:26">
      <c r="B4537" s="120"/>
      <c r="C4537" s="249"/>
      <c r="D4537" s="242"/>
      <c r="E4537" s="157"/>
      <c r="T4537" s="16"/>
      <c r="U4537" s="279"/>
      <c r="V4537" s="16"/>
      <c r="X4537" s="16"/>
      <c r="Z4537" s="277"/>
    </row>
    <row r="4538" spans="2:26">
      <c r="B4538" s="120"/>
      <c r="C4538" s="249"/>
      <c r="D4538" s="242"/>
      <c r="E4538" s="157"/>
      <c r="T4538" s="16"/>
      <c r="U4538" s="279"/>
      <c r="V4538" s="16"/>
      <c r="X4538" s="16"/>
      <c r="Z4538" s="277"/>
    </row>
    <row r="4539" spans="2:26">
      <c r="B4539" s="120"/>
      <c r="C4539" s="249"/>
      <c r="D4539" s="242"/>
      <c r="E4539" s="157"/>
      <c r="T4539" s="16"/>
      <c r="U4539" s="279"/>
      <c r="V4539" s="16"/>
      <c r="X4539" s="16"/>
      <c r="Z4539" s="277"/>
    </row>
    <row r="4540" spans="2:26">
      <c r="B4540" s="120"/>
      <c r="C4540" s="249"/>
      <c r="D4540" s="242"/>
      <c r="E4540" s="157"/>
      <c r="T4540" s="16"/>
      <c r="U4540" s="279"/>
      <c r="V4540" s="16"/>
      <c r="X4540" s="16"/>
      <c r="Z4540" s="277"/>
    </row>
    <row r="4541" spans="2:26">
      <c r="B4541" s="120"/>
      <c r="C4541" s="249"/>
      <c r="D4541" s="242"/>
      <c r="E4541" s="157"/>
      <c r="T4541" s="16"/>
      <c r="U4541" s="279"/>
      <c r="V4541" s="16"/>
      <c r="X4541" s="16"/>
      <c r="Z4541" s="277"/>
    </row>
    <row r="4542" spans="2:26">
      <c r="B4542" s="120"/>
      <c r="C4542" s="249"/>
      <c r="D4542" s="242"/>
      <c r="E4542" s="157"/>
      <c r="T4542" s="16"/>
      <c r="U4542" s="279"/>
      <c r="V4542" s="16"/>
      <c r="X4542" s="16"/>
      <c r="Z4542" s="277"/>
    </row>
    <row r="4543" spans="2:26">
      <c r="B4543" s="120"/>
      <c r="C4543" s="249"/>
      <c r="D4543" s="242"/>
      <c r="E4543" s="157"/>
      <c r="T4543" s="16"/>
      <c r="U4543" s="279"/>
      <c r="V4543" s="16"/>
      <c r="X4543" s="16"/>
      <c r="Z4543" s="277"/>
    </row>
    <row r="4544" spans="2:26">
      <c r="B4544" s="120"/>
      <c r="C4544" s="249"/>
      <c r="D4544" s="242"/>
      <c r="E4544" s="157"/>
      <c r="T4544" s="16"/>
      <c r="U4544" s="279"/>
      <c r="V4544" s="16"/>
      <c r="X4544" s="16"/>
      <c r="Z4544" s="277"/>
    </row>
    <row r="4545" spans="2:26">
      <c r="B4545" s="120"/>
      <c r="C4545" s="249"/>
      <c r="D4545" s="242"/>
      <c r="E4545" s="157"/>
      <c r="T4545" s="16"/>
      <c r="U4545" s="279"/>
      <c r="V4545" s="16"/>
      <c r="X4545" s="16"/>
      <c r="Z4545" s="277"/>
    </row>
    <row r="4546" spans="2:26">
      <c r="B4546" s="120"/>
      <c r="C4546" s="249"/>
      <c r="D4546" s="242"/>
      <c r="E4546" s="157"/>
      <c r="T4546" s="16"/>
      <c r="U4546" s="279"/>
      <c r="V4546" s="16"/>
      <c r="X4546" s="16"/>
      <c r="Z4546" s="277"/>
    </row>
    <row r="4547" spans="2:26">
      <c r="B4547" s="120"/>
      <c r="C4547" s="249"/>
      <c r="D4547" s="242"/>
      <c r="E4547" s="157"/>
      <c r="T4547" s="16"/>
      <c r="U4547" s="279"/>
      <c r="V4547" s="16"/>
      <c r="X4547" s="16"/>
      <c r="Z4547" s="277"/>
    </row>
    <row r="4548" spans="2:26">
      <c r="B4548" s="120"/>
      <c r="C4548" s="249"/>
      <c r="D4548" s="242"/>
      <c r="E4548" s="157"/>
      <c r="T4548" s="16"/>
      <c r="U4548" s="279"/>
      <c r="V4548" s="16"/>
      <c r="X4548" s="16"/>
      <c r="Z4548" s="277"/>
    </row>
    <row r="4549" spans="2:26">
      <c r="B4549" s="120"/>
      <c r="C4549" s="249"/>
      <c r="D4549" s="242"/>
      <c r="E4549" s="157"/>
      <c r="T4549" s="16"/>
      <c r="U4549" s="279"/>
      <c r="V4549" s="16"/>
      <c r="X4549" s="16"/>
      <c r="Z4549" s="277"/>
    </row>
    <row r="4550" spans="2:26">
      <c r="B4550" s="120"/>
      <c r="C4550" s="249"/>
      <c r="D4550" s="242"/>
      <c r="E4550" s="157"/>
      <c r="T4550" s="16"/>
      <c r="U4550" s="279"/>
      <c r="V4550" s="16"/>
      <c r="X4550" s="16"/>
      <c r="Z4550" s="277"/>
    </row>
    <row r="4551" spans="2:26">
      <c r="B4551" s="120"/>
      <c r="C4551" s="249"/>
      <c r="D4551" s="242"/>
      <c r="E4551" s="157"/>
      <c r="T4551" s="16"/>
      <c r="U4551" s="279"/>
      <c r="V4551" s="16"/>
      <c r="X4551" s="16"/>
      <c r="Z4551" s="277"/>
    </row>
    <row r="4552" spans="2:26">
      <c r="B4552" s="120"/>
      <c r="C4552" s="249"/>
      <c r="D4552" s="242"/>
      <c r="E4552" s="157"/>
      <c r="T4552" s="16"/>
      <c r="U4552" s="279"/>
      <c r="V4552" s="16"/>
      <c r="X4552" s="16"/>
      <c r="Z4552" s="277"/>
    </row>
    <row r="4553" spans="2:26">
      <c r="B4553" s="120"/>
      <c r="C4553" s="249"/>
      <c r="D4553" s="242"/>
      <c r="E4553" s="157"/>
      <c r="T4553" s="16"/>
      <c r="U4553" s="279"/>
      <c r="V4553" s="16"/>
      <c r="X4553" s="16"/>
      <c r="Z4553" s="277"/>
    </row>
    <row r="4554" spans="2:26">
      <c r="B4554" s="120"/>
      <c r="C4554" s="249"/>
      <c r="D4554" s="242"/>
      <c r="E4554" s="157"/>
      <c r="T4554" s="16"/>
      <c r="U4554" s="279"/>
      <c r="V4554" s="16"/>
      <c r="X4554" s="16"/>
      <c r="Z4554" s="277"/>
    </row>
    <row r="4555" spans="2:26">
      <c r="B4555" s="120"/>
      <c r="C4555" s="249"/>
      <c r="D4555" s="242"/>
      <c r="E4555" s="157"/>
      <c r="T4555" s="16"/>
      <c r="U4555" s="279"/>
      <c r="V4555" s="16"/>
      <c r="X4555" s="16"/>
      <c r="Z4555" s="277"/>
    </row>
    <row r="4556" spans="2:26">
      <c r="B4556" s="120"/>
      <c r="C4556" s="249"/>
      <c r="D4556" s="242"/>
      <c r="E4556" s="157"/>
      <c r="T4556" s="16"/>
      <c r="U4556" s="279"/>
      <c r="V4556" s="16"/>
      <c r="X4556" s="16"/>
      <c r="Z4556" s="277"/>
    </row>
    <row r="4557" spans="2:26">
      <c r="B4557" s="120"/>
      <c r="C4557" s="249"/>
      <c r="D4557" s="242"/>
      <c r="E4557" s="157"/>
      <c r="T4557" s="16"/>
      <c r="U4557" s="279"/>
      <c r="V4557" s="16"/>
      <c r="X4557" s="16"/>
      <c r="Z4557" s="277"/>
    </row>
    <row r="4558" spans="2:26">
      <c r="B4558" s="120"/>
      <c r="C4558" s="249"/>
      <c r="D4558" s="242"/>
      <c r="E4558" s="157"/>
      <c r="T4558" s="16"/>
      <c r="U4558" s="279"/>
      <c r="V4558" s="16"/>
      <c r="X4558" s="16"/>
      <c r="Z4558" s="277"/>
    </row>
    <row r="4559" spans="2:26">
      <c r="B4559" s="120"/>
      <c r="C4559" s="249"/>
      <c r="D4559" s="242"/>
      <c r="E4559" s="157"/>
      <c r="T4559" s="16"/>
      <c r="U4559" s="279"/>
      <c r="V4559" s="16"/>
      <c r="X4559" s="16"/>
      <c r="Z4559" s="277"/>
    </row>
    <row r="4560" spans="2:26">
      <c r="B4560" s="120"/>
      <c r="C4560" s="249"/>
      <c r="D4560" s="242"/>
      <c r="E4560" s="157"/>
      <c r="T4560" s="16"/>
      <c r="U4560" s="279"/>
      <c r="V4560" s="16"/>
      <c r="X4560" s="16"/>
      <c r="Z4560" s="277"/>
    </row>
    <row r="4561" spans="2:26">
      <c r="B4561" s="120"/>
      <c r="C4561" s="249"/>
      <c r="D4561" s="242"/>
      <c r="E4561" s="157"/>
      <c r="T4561" s="16"/>
      <c r="U4561" s="279"/>
      <c r="V4561" s="16"/>
      <c r="X4561" s="16"/>
      <c r="Z4561" s="277"/>
    </row>
    <row r="4562" spans="2:26">
      <c r="B4562" s="120"/>
      <c r="C4562" s="249"/>
      <c r="D4562" s="242"/>
      <c r="E4562" s="157"/>
      <c r="T4562" s="16"/>
      <c r="U4562" s="279"/>
      <c r="V4562" s="16"/>
      <c r="X4562" s="16"/>
      <c r="Z4562" s="277"/>
    </row>
    <row r="4563" spans="2:26">
      <c r="B4563" s="120"/>
      <c r="C4563" s="249"/>
      <c r="D4563" s="242"/>
      <c r="E4563" s="157"/>
      <c r="T4563" s="16"/>
      <c r="U4563" s="279"/>
      <c r="V4563" s="16"/>
      <c r="X4563" s="16"/>
      <c r="Z4563" s="277"/>
    </row>
    <row r="4564" spans="2:26">
      <c r="B4564" s="120"/>
      <c r="C4564" s="249"/>
      <c r="D4564" s="242"/>
      <c r="E4564" s="157"/>
      <c r="T4564" s="16"/>
      <c r="U4564" s="279"/>
      <c r="V4564" s="16"/>
      <c r="X4564" s="16"/>
      <c r="Z4564" s="277"/>
    </row>
    <row r="4565" spans="2:26">
      <c r="B4565" s="120"/>
      <c r="C4565" s="249"/>
      <c r="D4565" s="242"/>
      <c r="E4565" s="157"/>
      <c r="T4565" s="16"/>
      <c r="U4565" s="279"/>
      <c r="V4565" s="16"/>
      <c r="X4565" s="16"/>
      <c r="Z4565" s="277"/>
    </row>
    <row r="4566" spans="2:26">
      <c r="B4566" s="120"/>
      <c r="C4566" s="249"/>
      <c r="D4566" s="242"/>
      <c r="E4566" s="157"/>
      <c r="T4566" s="16"/>
      <c r="U4566" s="279"/>
      <c r="V4566" s="16"/>
      <c r="X4566" s="16"/>
      <c r="Z4566" s="277"/>
    </row>
    <row r="4567" spans="2:26">
      <c r="B4567" s="120"/>
      <c r="C4567" s="249"/>
      <c r="D4567" s="242"/>
      <c r="E4567" s="157"/>
      <c r="T4567" s="16"/>
      <c r="U4567" s="279"/>
      <c r="V4567" s="16"/>
      <c r="X4567" s="16"/>
      <c r="Z4567" s="277"/>
    </row>
    <row r="4568" spans="2:26">
      <c r="B4568" s="120"/>
      <c r="C4568" s="249"/>
      <c r="D4568" s="242"/>
      <c r="E4568" s="157"/>
      <c r="T4568" s="16"/>
      <c r="U4568" s="279"/>
      <c r="V4568" s="16"/>
      <c r="X4568" s="16"/>
      <c r="Z4568" s="277"/>
    </row>
    <row r="4569" spans="2:26">
      <c r="B4569" s="120"/>
      <c r="C4569" s="249"/>
      <c r="D4569" s="242"/>
      <c r="E4569" s="157"/>
      <c r="T4569" s="16"/>
      <c r="U4569" s="279"/>
      <c r="V4569" s="16"/>
      <c r="X4569" s="16"/>
      <c r="Z4569" s="277"/>
    </row>
    <row r="4570" spans="2:26">
      <c r="B4570" s="120"/>
      <c r="C4570" s="249"/>
      <c r="D4570" s="242"/>
      <c r="E4570" s="157"/>
      <c r="T4570" s="16"/>
      <c r="U4570" s="279"/>
      <c r="V4570" s="16"/>
      <c r="X4570" s="16"/>
      <c r="Z4570" s="277"/>
    </row>
    <row r="4571" spans="2:26">
      <c r="B4571" s="120"/>
      <c r="C4571" s="249"/>
      <c r="D4571" s="242"/>
      <c r="E4571" s="157"/>
      <c r="T4571" s="16"/>
      <c r="U4571" s="279"/>
      <c r="V4571" s="16"/>
      <c r="X4571" s="16"/>
      <c r="Z4571" s="277"/>
    </row>
    <row r="4572" spans="2:26">
      <c r="B4572" s="120"/>
      <c r="C4572" s="249"/>
      <c r="D4572" s="242"/>
      <c r="E4572" s="157"/>
      <c r="T4572" s="16"/>
      <c r="U4572" s="279"/>
      <c r="V4572" s="16"/>
      <c r="X4572" s="16"/>
      <c r="Z4572" s="277"/>
    </row>
    <row r="4573" spans="2:26">
      <c r="B4573" s="120"/>
      <c r="C4573" s="249"/>
      <c r="D4573" s="242"/>
      <c r="E4573" s="157"/>
      <c r="T4573" s="16"/>
      <c r="U4573" s="279"/>
      <c r="V4573" s="16"/>
      <c r="X4573" s="16"/>
      <c r="Z4573" s="277"/>
    </row>
    <row r="4574" spans="2:26">
      <c r="B4574" s="120"/>
      <c r="C4574" s="249"/>
      <c r="D4574" s="242"/>
      <c r="E4574" s="157"/>
      <c r="T4574" s="16"/>
      <c r="U4574" s="279"/>
      <c r="V4574" s="16"/>
      <c r="X4574" s="16"/>
      <c r="Z4574" s="277"/>
    </row>
    <row r="4575" spans="2:26">
      <c r="B4575" s="120"/>
      <c r="C4575" s="249"/>
      <c r="D4575" s="242"/>
      <c r="E4575" s="157"/>
      <c r="T4575" s="16"/>
      <c r="U4575" s="279"/>
      <c r="V4575" s="16"/>
      <c r="X4575" s="16"/>
      <c r="Z4575" s="277"/>
    </row>
    <row r="4576" spans="2:26">
      <c r="B4576" s="120"/>
      <c r="C4576" s="249"/>
      <c r="D4576" s="242"/>
      <c r="E4576" s="157"/>
      <c r="T4576" s="16"/>
      <c r="U4576" s="279"/>
      <c r="V4576" s="16"/>
      <c r="X4576" s="16"/>
      <c r="Z4576" s="277"/>
    </row>
    <row r="4577" spans="2:26">
      <c r="B4577" s="120"/>
      <c r="C4577" s="249"/>
      <c r="D4577" s="242"/>
      <c r="E4577" s="157"/>
      <c r="T4577" s="16"/>
      <c r="U4577" s="279"/>
      <c r="V4577" s="16"/>
      <c r="X4577" s="16"/>
      <c r="Z4577" s="277"/>
    </row>
    <row r="4578" spans="2:26">
      <c r="B4578" s="120"/>
      <c r="C4578" s="249"/>
      <c r="D4578" s="242"/>
      <c r="E4578" s="157"/>
      <c r="T4578" s="16"/>
      <c r="U4578" s="279"/>
      <c r="V4578" s="16"/>
      <c r="X4578" s="16"/>
      <c r="Z4578" s="277"/>
    </row>
    <row r="4579" spans="2:26">
      <c r="B4579" s="120"/>
      <c r="C4579" s="249"/>
      <c r="D4579" s="242"/>
      <c r="E4579" s="157"/>
      <c r="T4579" s="16"/>
      <c r="U4579" s="279"/>
      <c r="V4579" s="16"/>
      <c r="X4579" s="16"/>
      <c r="Z4579" s="277"/>
    </row>
    <row r="4580" spans="2:26">
      <c r="B4580" s="120"/>
      <c r="C4580" s="249"/>
      <c r="D4580" s="242"/>
      <c r="E4580" s="157"/>
      <c r="T4580" s="16"/>
      <c r="U4580" s="279"/>
      <c r="V4580" s="16"/>
      <c r="X4580" s="16"/>
      <c r="Z4580" s="277"/>
    </row>
    <row r="4581" spans="2:26">
      <c r="B4581" s="120"/>
      <c r="C4581" s="249"/>
      <c r="D4581" s="242"/>
      <c r="E4581" s="157"/>
      <c r="T4581" s="16"/>
      <c r="U4581" s="279"/>
      <c r="V4581" s="16"/>
      <c r="X4581" s="16"/>
      <c r="Z4581" s="277"/>
    </row>
    <row r="4582" spans="2:26">
      <c r="B4582" s="120"/>
      <c r="C4582" s="249"/>
      <c r="D4582" s="242"/>
      <c r="E4582" s="157"/>
      <c r="T4582" s="16"/>
      <c r="U4582" s="279"/>
      <c r="V4582" s="16"/>
      <c r="X4582" s="16"/>
      <c r="Z4582" s="277"/>
    </row>
    <row r="4583" spans="2:26">
      <c r="B4583" s="120"/>
      <c r="C4583" s="249"/>
      <c r="D4583" s="242"/>
      <c r="E4583" s="157"/>
      <c r="T4583" s="16"/>
      <c r="U4583" s="279"/>
      <c r="V4583" s="16"/>
      <c r="X4583" s="16"/>
      <c r="Z4583" s="277"/>
    </row>
    <row r="4584" spans="2:26">
      <c r="B4584" s="120"/>
      <c r="C4584" s="249"/>
      <c r="D4584" s="242"/>
      <c r="E4584" s="157"/>
      <c r="T4584" s="16"/>
      <c r="U4584" s="279"/>
      <c r="V4584" s="16"/>
      <c r="X4584" s="16"/>
      <c r="Z4584" s="277"/>
    </row>
    <row r="4585" spans="2:26">
      <c r="B4585" s="120"/>
      <c r="C4585" s="249"/>
      <c r="D4585" s="242"/>
      <c r="E4585" s="157"/>
      <c r="T4585" s="16"/>
      <c r="U4585" s="279"/>
      <c r="V4585" s="16"/>
      <c r="X4585" s="16"/>
      <c r="Z4585" s="277"/>
    </row>
    <row r="4586" spans="2:26">
      <c r="B4586" s="120"/>
      <c r="C4586" s="249"/>
      <c r="D4586" s="242"/>
      <c r="E4586" s="157"/>
      <c r="T4586" s="16"/>
      <c r="U4586" s="279"/>
      <c r="V4586" s="16"/>
      <c r="X4586" s="16"/>
      <c r="Z4586" s="277"/>
    </row>
    <row r="4587" spans="2:26">
      <c r="B4587" s="120"/>
      <c r="C4587" s="249"/>
      <c r="D4587" s="242"/>
      <c r="E4587" s="157"/>
      <c r="T4587" s="16"/>
      <c r="U4587" s="279"/>
      <c r="V4587" s="16"/>
      <c r="X4587" s="16"/>
      <c r="Z4587" s="277"/>
    </row>
    <row r="4588" spans="2:26">
      <c r="B4588" s="120"/>
      <c r="C4588" s="249"/>
      <c r="D4588" s="242"/>
      <c r="E4588" s="157"/>
      <c r="T4588" s="16"/>
      <c r="U4588" s="279"/>
      <c r="V4588" s="16"/>
      <c r="X4588" s="16"/>
      <c r="Z4588" s="277"/>
    </row>
    <row r="4589" spans="2:26">
      <c r="B4589" s="120"/>
      <c r="C4589" s="249"/>
      <c r="D4589" s="242"/>
      <c r="E4589" s="157"/>
      <c r="T4589" s="16"/>
      <c r="U4589" s="279"/>
      <c r="V4589" s="16"/>
      <c r="X4589" s="16"/>
      <c r="Z4589" s="277"/>
    </row>
    <row r="4590" spans="2:26">
      <c r="B4590" s="120"/>
      <c r="C4590" s="249"/>
      <c r="D4590" s="242"/>
      <c r="E4590" s="157"/>
      <c r="T4590" s="16"/>
      <c r="U4590" s="279"/>
      <c r="V4590" s="16"/>
      <c r="X4590" s="16"/>
      <c r="Z4590" s="277"/>
    </row>
    <row r="4591" spans="2:26">
      <c r="B4591" s="120"/>
      <c r="C4591" s="249"/>
      <c r="D4591" s="242"/>
      <c r="E4591" s="157"/>
      <c r="T4591" s="16"/>
      <c r="U4591" s="279"/>
      <c r="V4591" s="16"/>
      <c r="X4591" s="16"/>
      <c r="Z4591" s="277"/>
    </row>
    <row r="4592" spans="2:26">
      <c r="B4592" s="120"/>
      <c r="C4592" s="249"/>
      <c r="D4592" s="242"/>
      <c r="E4592" s="157"/>
      <c r="T4592" s="16"/>
      <c r="U4592" s="279"/>
      <c r="V4592" s="16"/>
      <c r="X4592" s="16"/>
      <c r="Z4592" s="277"/>
    </row>
    <row r="4593" spans="2:26">
      <c r="B4593" s="120"/>
      <c r="C4593" s="249"/>
      <c r="D4593" s="242"/>
      <c r="E4593" s="157"/>
      <c r="T4593" s="16"/>
      <c r="U4593" s="279"/>
      <c r="V4593" s="16"/>
      <c r="X4593" s="16"/>
      <c r="Z4593" s="277"/>
    </row>
    <row r="4594" spans="2:26">
      <c r="B4594" s="120"/>
      <c r="C4594" s="249"/>
      <c r="D4594" s="242"/>
      <c r="E4594" s="157"/>
      <c r="T4594" s="16"/>
      <c r="U4594" s="279"/>
      <c r="V4594" s="16"/>
      <c r="X4594" s="16"/>
      <c r="Z4594" s="277"/>
    </row>
    <row r="4595" spans="2:26">
      <c r="B4595" s="120"/>
      <c r="C4595" s="249"/>
      <c r="D4595" s="242"/>
      <c r="E4595" s="157"/>
      <c r="T4595" s="16"/>
      <c r="U4595" s="279"/>
      <c r="V4595" s="16"/>
      <c r="X4595" s="16"/>
      <c r="Z4595" s="277"/>
    </row>
    <row r="4596" spans="2:26">
      <c r="B4596" s="120"/>
      <c r="C4596" s="249"/>
      <c r="D4596" s="242"/>
      <c r="E4596" s="157"/>
      <c r="T4596" s="16"/>
      <c r="U4596" s="279"/>
      <c r="V4596" s="16"/>
      <c r="X4596" s="16"/>
      <c r="Z4596" s="277"/>
    </row>
    <row r="4597" spans="2:26">
      <c r="B4597" s="120"/>
      <c r="C4597" s="249"/>
      <c r="D4597" s="242"/>
      <c r="E4597" s="157"/>
      <c r="T4597" s="16"/>
      <c r="U4597" s="279"/>
      <c r="V4597" s="16"/>
      <c r="X4597" s="16"/>
      <c r="Z4597" s="277"/>
    </row>
    <row r="4598" spans="2:26">
      <c r="B4598" s="120"/>
      <c r="C4598" s="249"/>
      <c r="D4598" s="242"/>
      <c r="E4598" s="157"/>
      <c r="T4598" s="16"/>
      <c r="U4598" s="279"/>
      <c r="V4598" s="16"/>
      <c r="X4598" s="16"/>
      <c r="Z4598" s="277"/>
    </row>
    <row r="4599" spans="2:26">
      <c r="B4599" s="120"/>
      <c r="C4599" s="249"/>
      <c r="D4599" s="242"/>
      <c r="E4599" s="157"/>
      <c r="T4599" s="16"/>
      <c r="U4599" s="279"/>
      <c r="V4599" s="16"/>
      <c r="X4599" s="16"/>
      <c r="Z4599" s="277"/>
    </row>
    <row r="4600" spans="2:26">
      <c r="B4600" s="120"/>
      <c r="C4600" s="249"/>
      <c r="D4600" s="242"/>
      <c r="E4600" s="157"/>
      <c r="T4600" s="16"/>
      <c r="U4600" s="279"/>
      <c r="V4600" s="16"/>
      <c r="X4600" s="16"/>
      <c r="Z4600" s="277"/>
    </row>
    <row r="4601" spans="2:26">
      <c r="B4601" s="120"/>
      <c r="C4601" s="249"/>
      <c r="D4601" s="242"/>
      <c r="E4601" s="157"/>
      <c r="T4601" s="16"/>
      <c r="U4601" s="279"/>
      <c r="V4601" s="16"/>
      <c r="X4601" s="16"/>
      <c r="Z4601" s="277"/>
    </row>
    <row r="4602" spans="2:26">
      <c r="B4602" s="120"/>
      <c r="C4602" s="249"/>
      <c r="D4602" s="242"/>
      <c r="E4602" s="157"/>
      <c r="T4602" s="16"/>
      <c r="U4602" s="279"/>
      <c r="V4602" s="16"/>
      <c r="X4602" s="16"/>
      <c r="Z4602" s="277"/>
    </row>
    <row r="4603" spans="2:26">
      <c r="B4603" s="120"/>
      <c r="C4603" s="249"/>
      <c r="D4603" s="242"/>
      <c r="E4603" s="157"/>
      <c r="T4603" s="16"/>
      <c r="U4603" s="279"/>
      <c r="V4603" s="16"/>
      <c r="X4603" s="16"/>
      <c r="Z4603" s="277"/>
    </row>
    <row r="4604" spans="2:26">
      <c r="B4604" s="120"/>
      <c r="C4604" s="249"/>
      <c r="D4604" s="242"/>
      <c r="E4604" s="157"/>
      <c r="T4604" s="16"/>
      <c r="U4604" s="279"/>
      <c r="V4604" s="16"/>
      <c r="X4604" s="16"/>
      <c r="Z4604" s="277"/>
    </row>
    <row r="4605" spans="2:26">
      <c r="B4605" s="120"/>
      <c r="C4605" s="249"/>
      <c r="D4605" s="242"/>
      <c r="E4605" s="157"/>
      <c r="T4605" s="16"/>
      <c r="U4605" s="279"/>
      <c r="V4605" s="16"/>
      <c r="X4605" s="16"/>
      <c r="Z4605" s="277"/>
    </row>
    <row r="4606" spans="2:26">
      <c r="B4606" s="120"/>
      <c r="C4606" s="249"/>
      <c r="D4606" s="242"/>
      <c r="E4606" s="157"/>
      <c r="T4606" s="16"/>
      <c r="U4606" s="279"/>
      <c r="V4606" s="16"/>
      <c r="X4606" s="16"/>
      <c r="Z4606" s="277"/>
    </row>
    <row r="4607" spans="2:26">
      <c r="B4607" s="120"/>
      <c r="C4607" s="249"/>
      <c r="D4607" s="242"/>
      <c r="E4607" s="157"/>
      <c r="T4607" s="16"/>
      <c r="U4607" s="279"/>
      <c r="V4607" s="16"/>
      <c r="X4607" s="16"/>
      <c r="Z4607" s="277"/>
    </row>
    <row r="4608" spans="2:26">
      <c r="B4608" s="120"/>
      <c r="C4608" s="249"/>
      <c r="D4608" s="242"/>
      <c r="E4608" s="157"/>
      <c r="T4608" s="16"/>
      <c r="U4608" s="279"/>
      <c r="V4608" s="16"/>
      <c r="X4608" s="16"/>
      <c r="Z4608" s="277"/>
    </row>
    <row r="4609" spans="2:26">
      <c r="B4609" s="120"/>
      <c r="C4609" s="249"/>
      <c r="D4609" s="242"/>
      <c r="E4609" s="157"/>
      <c r="T4609" s="16"/>
      <c r="U4609" s="279"/>
      <c r="V4609" s="16"/>
      <c r="X4609" s="16"/>
      <c r="Z4609" s="277"/>
    </row>
    <row r="4610" spans="2:26">
      <c r="B4610" s="120"/>
      <c r="C4610" s="249"/>
      <c r="D4610" s="242"/>
      <c r="E4610" s="157"/>
      <c r="T4610" s="16"/>
      <c r="U4610" s="279"/>
      <c r="V4610" s="16"/>
      <c r="X4610" s="16"/>
      <c r="Z4610" s="277"/>
    </row>
    <row r="4611" spans="2:26">
      <c r="B4611" s="120"/>
      <c r="C4611" s="249"/>
      <c r="D4611" s="242"/>
      <c r="E4611" s="157"/>
      <c r="T4611" s="16"/>
      <c r="U4611" s="279"/>
      <c r="V4611" s="16"/>
      <c r="X4611" s="16"/>
      <c r="Z4611" s="277"/>
    </row>
    <row r="4612" spans="2:26">
      <c r="B4612" s="120"/>
      <c r="C4612" s="249"/>
      <c r="D4612" s="242"/>
      <c r="E4612" s="157"/>
      <c r="T4612" s="16"/>
      <c r="U4612" s="279"/>
      <c r="V4612" s="16"/>
      <c r="X4612" s="16"/>
      <c r="Z4612" s="277"/>
    </row>
    <row r="4613" spans="2:26">
      <c r="B4613" s="120"/>
      <c r="C4613" s="249"/>
      <c r="D4613" s="242"/>
      <c r="E4613" s="157"/>
      <c r="T4613" s="16"/>
      <c r="U4613" s="279"/>
      <c r="V4613" s="16"/>
      <c r="X4613" s="16"/>
      <c r="Z4613" s="277"/>
    </row>
    <row r="4614" spans="2:26">
      <c r="B4614" s="120"/>
      <c r="C4614" s="249"/>
      <c r="D4614" s="242"/>
      <c r="E4614" s="157"/>
      <c r="T4614" s="16"/>
      <c r="U4614" s="279"/>
      <c r="V4614" s="16"/>
      <c r="X4614" s="16"/>
      <c r="Z4614" s="277"/>
    </row>
    <row r="4615" spans="2:26">
      <c r="B4615" s="120"/>
      <c r="C4615" s="249"/>
      <c r="D4615" s="242"/>
      <c r="E4615" s="157"/>
      <c r="T4615" s="16"/>
      <c r="U4615" s="279"/>
      <c r="V4615" s="16"/>
      <c r="X4615" s="16"/>
      <c r="Z4615" s="277"/>
    </row>
    <row r="4616" spans="2:26">
      <c r="B4616" s="120"/>
      <c r="C4616" s="249"/>
      <c r="D4616" s="242"/>
      <c r="E4616" s="157"/>
      <c r="T4616" s="16"/>
      <c r="U4616" s="279"/>
      <c r="V4616" s="16"/>
      <c r="X4616" s="16"/>
      <c r="Z4616" s="277"/>
    </row>
    <row r="4617" spans="2:26">
      <c r="B4617" s="120"/>
      <c r="C4617" s="249"/>
      <c r="D4617" s="242"/>
      <c r="E4617" s="157"/>
      <c r="T4617" s="16"/>
      <c r="U4617" s="279"/>
      <c r="V4617" s="16"/>
      <c r="X4617" s="16"/>
      <c r="Z4617" s="277"/>
    </row>
    <row r="4618" spans="2:26">
      <c r="B4618" s="120"/>
      <c r="C4618" s="249"/>
      <c r="D4618" s="242"/>
      <c r="E4618" s="157"/>
      <c r="T4618" s="16"/>
      <c r="U4618" s="279"/>
      <c r="V4618" s="16"/>
      <c r="X4618" s="16"/>
      <c r="Z4618" s="277"/>
    </row>
    <row r="4619" spans="2:26">
      <c r="B4619" s="120"/>
      <c r="C4619" s="249"/>
      <c r="D4619" s="242"/>
      <c r="E4619" s="157"/>
      <c r="T4619" s="16"/>
      <c r="U4619" s="279"/>
      <c r="V4619" s="16"/>
      <c r="X4619" s="16"/>
      <c r="Z4619" s="277"/>
    </row>
    <row r="4620" spans="2:26">
      <c r="B4620" s="120"/>
      <c r="C4620" s="249"/>
      <c r="D4620" s="242"/>
      <c r="E4620" s="157"/>
      <c r="T4620" s="16"/>
      <c r="U4620" s="279"/>
      <c r="V4620" s="16"/>
      <c r="X4620" s="16"/>
      <c r="Z4620" s="277"/>
    </row>
    <row r="4621" spans="2:26">
      <c r="B4621" s="120"/>
      <c r="C4621" s="249"/>
      <c r="D4621" s="242"/>
      <c r="E4621" s="157"/>
      <c r="T4621" s="16"/>
      <c r="U4621" s="279"/>
      <c r="V4621" s="16"/>
      <c r="X4621" s="16"/>
      <c r="Z4621" s="277"/>
    </row>
    <row r="4622" spans="2:26">
      <c r="B4622" s="120"/>
      <c r="C4622" s="249"/>
      <c r="D4622" s="242"/>
      <c r="E4622" s="157"/>
      <c r="T4622" s="16"/>
      <c r="U4622" s="279"/>
      <c r="V4622" s="16"/>
      <c r="X4622" s="16"/>
      <c r="Z4622" s="277"/>
    </row>
    <row r="4623" spans="2:26">
      <c r="B4623" s="120"/>
      <c r="C4623" s="249"/>
      <c r="D4623" s="242"/>
      <c r="E4623" s="157"/>
      <c r="T4623" s="16"/>
      <c r="U4623" s="279"/>
      <c r="V4623" s="16"/>
      <c r="X4623" s="16"/>
      <c r="Z4623" s="277"/>
    </row>
    <row r="4624" spans="2:26">
      <c r="B4624" s="120"/>
      <c r="C4624" s="249"/>
      <c r="D4624" s="242"/>
      <c r="E4624" s="157"/>
      <c r="T4624" s="16"/>
      <c r="U4624" s="279"/>
      <c r="V4624" s="16"/>
      <c r="X4624" s="16"/>
      <c r="Z4624" s="277"/>
    </row>
    <row r="4625" spans="2:26">
      <c r="B4625" s="120"/>
      <c r="C4625" s="249"/>
      <c r="D4625" s="242"/>
      <c r="E4625" s="157"/>
      <c r="T4625" s="16"/>
      <c r="U4625" s="279"/>
      <c r="V4625" s="16"/>
      <c r="X4625" s="16"/>
      <c r="Z4625" s="277"/>
    </row>
    <row r="4626" spans="2:26">
      <c r="B4626" s="120"/>
      <c r="C4626" s="249"/>
      <c r="D4626" s="242"/>
      <c r="E4626" s="157"/>
      <c r="T4626" s="16"/>
      <c r="U4626" s="279"/>
      <c r="V4626" s="16"/>
      <c r="X4626" s="16"/>
      <c r="Z4626" s="277"/>
    </row>
    <row r="4627" spans="2:26">
      <c r="B4627" s="120"/>
      <c r="C4627" s="249"/>
      <c r="D4627" s="242"/>
      <c r="E4627" s="157"/>
      <c r="T4627" s="16"/>
      <c r="U4627" s="279"/>
      <c r="V4627" s="16"/>
      <c r="X4627" s="16"/>
      <c r="Z4627" s="277"/>
    </row>
    <row r="4628" spans="2:26">
      <c r="B4628" s="120"/>
      <c r="C4628" s="249"/>
      <c r="D4628" s="242"/>
      <c r="E4628" s="157"/>
      <c r="T4628" s="16"/>
      <c r="U4628" s="279"/>
      <c r="V4628" s="16"/>
      <c r="X4628" s="16"/>
      <c r="Z4628" s="277"/>
    </row>
    <row r="4629" spans="2:26">
      <c r="B4629" s="120"/>
      <c r="C4629" s="249"/>
      <c r="D4629" s="242"/>
      <c r="E4629" s="157"/>
      <c r="T4629" s="16"/>
      <c r="U4629" s="279"/>
      <c r="V4629" s="16"/>
      <c r="X4629" s="16"/>
      <c r="Z4629" s="277"/>
    </row>
    <row r="4630" spans="2:26">
      <c r="B4630" s="120"/>
      <c r="C4630" s="249"/>
      <c r="D4630" s="242"/>
      <c r="E4630" s="157"/>
      <c r="T4630" s="16"/>
      <c r="U4630" s="279"/>
      <c r="V4630" s="16"/>
      <c r="X4630" s="16"/>
      <c r="Z4630" s="277"/>
    </row>
    <row r="4631" spans="2:26">
      <c r="B4631" s="120"/>
      <c r="C4631" s="249"/>
      <c r="D4631" s="242"/>
      <c r="E4631" s="157"/>
      <c r="T4631" s="16"/>
      <c r="U4631" s="279"/>
      <c r="V4631" s="16"/>
      <c r="X4631" s="16"/>
      <c r="Z4631" s="277"/>
    </row>
    <row r="4632" spans="2:26">
      <c r="B4632" s="120"/>
      <c r="C4632" s="249"/>
      <c r="D4632" s="242"/>
      <c r="E4632" s="157"/>
      <c r="T4632" s="16"/>
      <c r="U4632" s="279"/>
      <c r="V4632" s="16"/>
      <c r="X4632" s="16"/>
      <c r="Z4632" s="277"/>
    </row>
    <row r="4633" spans="2:26">
      <c r="B4633" s="120"/>
      <c r="C4633" s="249"/>
      <c r="D4633" s="242"/>
      <c r="E4633" s="157"/>
      <c r="T4633" s="16"/>
      <c r="U4633" s="279"/>
      <c r="V4633" s="16"/>
      <c r="X4633" s="16"/>
      <c r="Z4633" s="277"/>
    </row>
    <row r="4634" spans="2:26">
      <c r="B4634" s="120"/>
      <c r="C4634" s="249"/>
      <c r="D4634" s="242"/>
      <c r="E4634" s="157"/>
      <c r="T4634" s="16"/>
      <c r="U4634" s="279"/>
      <c r="V4634" s="16"/>
      <c r="X4634" s="16"/>
      <c r="Z4634" s="277"/>
    </row>
    <row r="4635" spans="2:26">
      <c r="B4635" s="120"/>
      <c r="C4635" s="249"/>
      <c r="D4635" s="242"/>
      <c r="E4635" s="157"/>
      <c r="T4635" s="16"/>
      <c r="U4635" s="279"/>
      <c r="V4635" s="16"/>
      <c r="X4635" s="16"/>
      <c r="Z4635" s="277"/>
    </row>
    <row r="4636" spans="2:26">
      <c r="B4636" s="120"/>
      <c r="C4636" s="249"/>
      <c r="D4636" s="242"/>
      <c r="E4636" s="157"/>
      <c r="T4636" s="16"/>
      <c r="U4636" s="279"/>
      <c r="V4636" s="16"/>
      <c r="X4636" s="16"/>
      <c r="Z4636" s="277"/>
    </row>
    <row r="4637" spans="2:26">
      <c r="B4637" s="120"/>
      <c r="C4637" s="249"/>
      <c r="D4637" s="242"/>
      <c r="E4637" s="157"/>
      <c r="T4637" s="16"/>
      <c r="U4637" s="279"/>
      <c r="V4637" s="16"/>
      <c r="X4637" s="16"/>
      <c r="Z4637" s="277"/>
    </row>
    <row r="4638" spans="2:26">
      <c r="B4638" s="120"/>
      <c r="C4638" s="249"/>
      <c r="D4638" s="242"/>
      <c r="E4638" s="157"/>
      <c r="T4638" s="16"/>
      <c r="U4638" s="279"/>
      <c r="V4638" s="16"/>
      <c r="X4638" s="16"/>
      <c r="Z4638" s="277"/>
    </row>
    <row r="4639" spans="2:26">
      <c r="B4639" s="120"/>
      <c r="C4639" s="249"/>
      <c r="D4639" s="242"/>
      <c r="E4639" s="157"/>
      <c r="T4639" s="16"/>
      <c r="U4639" s="279"/>
      <c r="V4639" s="16"/>
      <c r="X4639" s="16"/>
      <c r="Z4639" s="277"/>
    </row>
    <row r="4640" spans="2:26">
      <c r="B4640" s="120"/>
      <c r="C4640" s="249"/>
      <c r="D4640" s="242"/>
      <c r="E4640" s="157"/>
      <c r="T4640" s="16"/>
      <c r="U4640" s="279"/>
      <c r="V4640" s="16"/>
      <c r="X4640" s="16"/>
      <c r="Z4640" s="277"/>
    </row>
    <row r="4641" spans="2:26">
      <c r="B4641" s="120"/>
      <c r="C4641" s="249"/>
      <c r="D4641" s="242"/>
      <c r="E4641" s="157"/>
      <c r="T4641" s="16"/>
      <c r="U4641" s="279"/>
      <c r="V4641" s="16"/>
      <c r="X4641" s="16"/>
      <c r="Z4641" s="277"/>
    </row>
    <row r="4642" spans="2:26">
      <c r="B4642" s="120"/>
      <c r="C4642" s="249"/>
      <c r="D4642" s="242"/>
      <c r="E4642" s="157"/>
      <c r="T4642" s="16"/>
      <c r="U4642" s="279"/>
      <c r="V4642" s="16"/>
      <c r="X4642" s="16"/>
      <c r="Z4642" s="277"/>
    </row>
    <row r="4643" spans="2:26">
      <c r="B4643" s="120"/>
      <c r="C4643" s="249"/>
      <c r="D4643" s="242"/>
      <c r="E4643" s="157"/>
      <c r="T4643" s="16"/>
      <c r="U4643" s="279"/>
      <c r="V4643" s="16"/>
      <c r="X4643" s="16"/>
      <c r="Z4643" s="277"/>
    </row>
    <row r="4644" spans="2:26">
      <c r="B4644" s="120"/>
      <c r="C4644" s="249"/>
      <c r="D4644" s="242"/>
      <c r="E4644" s="157"/>
      <c r="T4644" s="16"/>
      <c r="U4644" s="279"/>
      <c r="V4644" s="16"/>
      <c r="X4644" s="16"/>
      <c r="Z4644" s="277"/>
    </row>
    <row r="4645" spans="2:26">
      <c r="B4645" s="120"/>
      <c r="C4645" s="249"/>
      <c r="D4645" s="242"/>
      <c r="E4645" s="157"/>
      <c r="T4645" s="16"/>
      <c r="U4645" s="279"/>
      <c r="V4645" s="16"/>
      <c r="X4645" s="16"/>
      <c r="Z4645" s="277"/>
    </row>
    <row r="4646" spans="2:26">
      <c r="B4646" s="120"/>
      <c r="C4646" s="249"/>
      <c r="D4646" s="242"/>
      <c r="E4646" s="157"/>
      <c r="T4646" s="16"/>
      <c r="U4646" s="279"/>
      <c r="V4646" s="16"/>
      <c r="X4646" s="16"/>
      <c r="Z4646" s="277"/>
    </row>
    <row r="4647" spans="2:26">
      <c r="B4647" s="120"/>
      <c r="C4647" s="249"/>
      <c r="D4647" s="242"/>
      <c r="E4647" s="157"/>
      <c r="T4647" s="16"/>
      <c r="U4647" s="279"/>
      <c r="V4647" s="16"/>
      <c r="X4647" s="16"/>
      <c r="Z4647" s="277"/>
    </row>
    <row r="4648" spans="2:26">
      <c r="B4648" s="120"/>
      <c r="C4648" s="249"/>
      <c r="D4648" s="242"/>
      <c r="E4648" s="157"/>
      <c r="T4648" s="16"/>
      <c r="U4648" s="279"/>
      <c r="V4648" s="16"/>
      <c r="X4648" s="16"/>
      <c r="Z4648" s="277"/>
    </row>
    <row r="4649" spans="2:26">
      <c r="B4649" s="120"/>
      <c r="C4649" s="249"/>
      <c r="D4649" s="242"/>
      <c r="E4649" s="157"/>
      <c r="T4649" s="16"/>
      <c r="U4649" s="279"/>
      <c r="V4649" s="16"/>
      <c r="X4649" s="16"/>
      <c r="Z4649" s="277"/>
    </row>
    <row r="4650" spans="2:26">
      <c r="B4650" s="120"/>
      <c r="C4650" s="249"/>
      <c r="D4650" s="242"/>
      <c r="E4650" s="157"/>
      <c r="T4650" s="16"/>
      <c r="U4650" s="279"/>
      <c r="V4650" s="16"/>
      <c r="X4650" s="16"/>
      <c r="Z4650" s="277"/>
    </row>
    <row r="4651" spans="2:26">
      <c r="B4651" s="120"/>
      <c r="C4651" s="249"/>
      <c r="D4651" s="242"/>
      <c r="E4651" s="157"/>
      <c r="T4651" s="16"/>
      <c r="U4651" s="279"/>
      <c r="V4651" s="16"/>
      <c r="X4651" s="16"/>
      <c r="Z4651" s="277"/>
    </row>
    <row r="4652" spans="2:26">
      <c r="B4652" s="120"/>
      <c r="C4652" s="249"/>
      <c r="D4652" s="242"/>
      <c r="E4652" s="157"/>
      <c r="T4652" s="16"/>
      <c r="U4652" s="279"/>
      <c r="V4652" s="16"/>
      <c r="X4652" s="16"/>
      <c r="Z4652" s="277"/>
    </row>
    <row r="4653" spans="2:26">
      <c r="B4653" s="120"/>
      <c r="C4653" s="249"/>
      <c r="D4653" s="242"/>
      <c r="E4653" s="157"/>
      <c r="T4653" s="16"/>
      <c r="U4653" s="279"/>
      <c r="V4653" s="16"/>
      <c r="X4653" s="16"/>
      <c r="Z4653" s="277"/>
    </row>
    <row r="4654" spans="2:26">
      <c r="B4654" s="120"/>
      <c r="C4654" s="249"/>
      <c r="D4654" s="242"/>
      <c r="E4654" s="157"/>
      <c r="T4654" s="16"/>
      <c r="U4654" s="279"/>
      <c r="V4654" s="16"/>
      <c r="X4654" s="16"/>
      <c r="Z4654" s="277"/>
    </row>
    <row r="4655" spans="2:26">
      <c r="B4655" s="120"/>
      <c r="C4655" s="249"/>
      <c r="D4655" s="242"/>
      <c r="E4655" s="157"/>
      <c r="T4655" s="16"/>
      <c r="U4655" s="279"/>
      <c r="V4655" s="16"/>
      <c r="X4655" s="16"/>
      <c r="Z4655" s="277"/>
    </row>
    <row r="4656" spans="2:26">
      <c r="B4656" s="120"/>
      <c r="C4656" s="249"/>
      <c r="D4656" s="242"/>
      <c r="E4656" s="157"/>
      <c r="T4656" s="16"/>
      <c r="U4656" s="279"/>
      <c r="V4656" s="16"/>
      <c r="X4656" s="16"/>
      <c r="Z4656" s="277"/>
    </row>
    <row r="4657" spans="2:26">
      <c r="B4657" s="120"/>
      <c r="D4657" s="242"/>
      <c r="E4657" s="157"/>
      <c r="T4657" s="16"/>
      <c r="U4657" s="279"/>
      <c r="V4657" s="16"/>
      <c r="X4657" s="16"/>
    </row>
    <row r="4658" spans="2:26">
      <c r="B4658" s="120"/>
      <c r="C4658" s="249"/>
      <c r="D4658" s="242"/>
      <c r="E4658" s="157"/>
      <c r="T4658" s="16"/>
      <c r="U4658" s="279"/>
      <c r="V4658" s="16"/>
      <c r="X4658" s="16"/>
      <c r="Z4658" s="277"/>
    </row>
    <row r="4659" spans="2:26">
      <c r="B4659" s="120"/>
      <c r="C4659" s="249"/>
      <c r="D4659" s="242"/>
      <c r="E4659" s="157"/>
      <c r="T4659" s="16"/>
      <c r="U4659" s="279"/>
      <c r="V4659" s="16"/>
      <c r="X4659" s="16"/>
      <c r="Z4659" s="277"/>
    </row>
    <row r="4660" spans="2:26">
      <c r="B4660" s="120"/>
      <c r="C4660" s="249"/>
      <c r="D4660" s="242"/>
      <c r="E4660" s="157"/>
      <c r="T4660" s="16"/>
      <c r="U4660" s="279"/>
      <c r="V4660" s="16"/>
      <c r="X4660" s="16"/>
      <c r="Z4660" s="277"/>
    </row>
    <row r="4661" spans="2:26">
      <c r="B4661" s="120"/>
      <c r="C4661" s="249"/>
      <c r="D4661" s="242"/>
      <c r="E4661" s="157"/>
      <c r="T4661" s="16"/>
      <c r="U4661" s="279"/>
      <c r="V4661" s="16"/>
      <c r="X4661" s="16"/>
      <c r="Z4661" s="277"/>
    </row>
    <row r="4662" spans="2:26">
      <c r="B4662" s="120"/>
      <c r="C4662" s="249"/>
      <c r="D4662" s="242"/>
      <c r="E4662" s="157"/>
      <c r="T4662" s="16"/>
      <c r="U4662" s="279"/>
      <c r="V4662" s="16"/>
      <c r="X4662" s="16"/>
      <c r="Z4662" s="277"/>
    </row>
    <row r="4663" spans="2:26">
      <c r="B4663" s="120"/>
      <c r="C4663" s="249"/>
      <c r="D4663" s="242"/>
      <c r="E4663" s="157"/>
      <c r="T4663" s="16"/>
      <c r="U4663" s="279"/>
      <c r="V4663" s="16"/>
      <c r="X4663" s="16"/>
      <c r="Z4663" s="277"/>
    </row>
    <row r="4664" spans="2:26">
      <c r="B4664" s="120"/>
      <c r="C4664" s="249"/>
      <c r="D4664" s="242"/>
      <c r="E4664" s="157"/>
      <c r="T4664" s="16"/>
      <c r="U4664" s="279"/>
      <c r="V4664" s="16"/>
      <c r="X4664" s="16"/>
      <c r="Z4664" s="277"/>
    </row>
    <row r="4665" spans="2:26">
      <c r="B4665" s="120"/>
      <c r="C4665" s="249"/>
      <c r="D4665" s="242"/>
      <c r="E4665" s="157"/>
      <c r="T4665" s="16"/>
      <c r="U4665" s="279"/>
      <c r="V4665" s="16"/>
      <c r="X4665" s="16"/>
      <c r="Z4665" s="277"/>
    </row>
    <row r="4666" spans="2:26">
      <c r="B4666" s="120"/>
      <c r="C4666" s="249"/>
      <c r="D4666" s="242"/>
      <c r="E4666" s="157"/>
      <c r="T4666" s="16"/>
      <c r="U4666" s="279"/>
      <c r="V4666" s="16"/>
      <c r="X4666" s="16"/>
      <c r="Z4666" s="277"/>
    </row>
    <row r="4667" spans="2:26">
      <c r="B4667" s="120"/>
      <c r="C4667" s="249"/>
      <c r="D4667" s="242"/>
      <c r="E4667" s="157"/>
      <c r="T4667" s="16"/>
      <c r="U4667" s="279"/>
      <c r="V4667" s="16"/>
      <c r="X4667" s="16"/>
      <c r="Z4667" s="277"/>
    </row>
    <row r="4668" spans="2:26">
      <c r="B4668" s="120"/>
      <c r="C4668" s="249"/>
      <c r="D4668" s="242"/>
      <c r="E4668" s="157"/>
      <c r="T4668" s="16"/>
      <c r="U4668" s="279"/>
      <c r="V4668" s="16"/>
      <c r="X4668" s="16"/>
      <c r="Z4668" s="277"/>
    </row>
    <row r="4669" spans="2:26">
      <c r="B4669" s="120"/>
      <c r="C4669" s="249"/>
      <c r="D4669" s="242"/>
      <c r="E4669" s="157"/>
      <c r="T4669" s="16"/>
      <c r="U4669" s="279"/>
      <c r="V4669" s="16"/>
      <c r="X4669" s="16"/>
      <c r="Z4669" s="277"/>
    </row>
    <row r="4670" spans="2:26">
      <c r="B4670" s="120"/>
      <c r="C4670" s="249"/>
      <c r="D4670" s="242"/>
      <c r="E4670" s="157"/>
      <c r="T4670" s="16"/>
      <c r="U4670" s="279"/>
      <c r="V4670" s="16"/>
      <c r="X4670" s="16"/>
      <c r="Z4670" s="277"/>
    </row>
    <row r="4671" spans="2:26">
      <c r="B4671" s="120"/>
      <c r="C4671" s="249"/>
      <c r="D4671" s="242"/>
      <c r="E4671" s="157"/>
      <c r="T4671" s="16"/>
      <c r="U4671" s="279"/>
      <c r="V4671" s="16"/>
      <c r="X4671" s="16"/>
      <c r="Z4671" s="277"/>
    </row>
    <row r="4672" spans="2:26">
      <c r="B4672" s="120"/>
      <c r="C4672" s="249"/>
      <c r="D4672" s="242"/>
      <c r="E4672" s="157"/>
      <c r="T4672" s="16"/>
      <c r="U4672" s="279"/>
      <c r="V4672" s="16"/>
      <c r="X4672" s="16"/>
      <c r="Z4672" s="277"/>
    </row>
    <row r="4673" spans="2:26">
      <c r="B4673" s="120"/>
      <c r="C4673" s="249"/>
      <c r="D4673" s="242"/>
      <c r="E4673" s="157"/>
      <c r="T4673" s="16"/>
      <c r="U4673" s="279"/>
      <c r="V4673" s="16"/>
      <c r="X4673" s="16"/>
      <c r="Z4673" s="277"/>
    </row>
    <row r="4674" spans="2:26">
      <c r="B4674" s="120"/>
      <c r="C4674" s="249"/>
      <c r="D4674" s="242"/>
      <c r="E4674" s="157"/>
      <c r="T4674" s="16"/>
      <c r="U4674" s="279"/>
      <c r="V4674" s="16"/>
      <c r="X4674" s="16"/>
      <c r="Z4674" s="277"/>
    </row>
    <row r="4675" spans="2:26">
      <c r="B4675" s="120"/>
      <c r="C4675" s="249"/>
      <c r="D4675" s="242"/>
      <c r="E4675" s="157"/>
      <c r="T4675" s="16"/>
      <c r="U4675" s="279"/>
      <c r="V4675" s="16"/>
      <c r="X4675" s="16"/>
      <c r="Z4675" s="277"/>
    </row>
    <row r="4676" spans="2:26">
      <c r="B4676" s="120"/>
      <c r="C4676" s="249"/>
      <c r="D4676" s="242"/>
      <c r="E4676" s="157"/>
      <c r="T4676" s="16"/>
      <c r="U4676" s="279"/>
      <c r="V4676" s="16"/>
      <c r="X4676" s="16"/>
      <c r="Z4676" s="277"/>
    </row>
    <row r="4677" spans="2:26">
      <c r="B4677" s="120"/>
      <c r="C4677" s="249"/>
      <c r="D4677" s="242"/>
      <c r="E4677" s="157"/>
      <c r="T4677" s="16"/>
      <c r="U4677" s="279"/>
      <c r="V4677" s="16"/>
      <c r="X4677" s="16"/>
      <c r="Z4677" s="277"/>
    </row>
    <row r="4678" spans="2:26">
      <c r="B4678" s="120"/>
      <c r="C4678" s="249"/>
      <c r="D4678" s="242"/>
      <c r="E4678" s="157"/>
      <c r="T4678" s="16"/>
      <c r="U4678" s="279"/>
      <c r="V4678" s="16"/>
      <c r="X4678" s="16"/>
      <c r="Z4678" s="277"/>
    </row>
    <row r="4679" spans="2:26">
      <c r="B4679" s="120"/>
      <c r="C4679" s="249"/>
      <c r="D4679" s="242"/>
      <c r="E4679" s="157"/>
      <c r="T4679" s="16"/>
      <c r="U4679" s="279"/>
      <c r="V4679" s="16"/>
      <c r="X4679" s="16"/>
      <c r="Z4679" s="277"/>
    </row>
    <row r="4680" spans="2:26">
      <c r="B4680" s="120"/>
      <c r="C4680" s="249"/>
      <c r="D4680" s="242"/>
      <c r="E4680" s="157"/>
      <c r="T4680" s="16"/>
      <c r="U4680" s="279"/>
      <c r="V4680" s="16"/>
      <c r="X4680" s="16"/>
      <c r="Z4680" s="277"/>
    </row>
    <row r="4681" spans="2:26">
      <c r="B4681" s="120"/>
      <c r="C4681" s="249"/>
      <c r="D4681" s="242"/>
      <c r="E4681" s="157"/>
      <c r="T4681" s="16"/>
      <c r="U4681" s="279"/>
      <c r="V4681" s="16"/>
      <c r="X4681" s="16"/>
      <c r="Z4681" s="277"/>
    </row>
    <row r="4682" spans="2:26">
      <c r="B4682" s="120"/>
      <c r="C4682" s="249"/>
      <c r="D4682" s="242"/>
      <c r="E4682" s="157"/>
      <c r="T4682" s="16"/>
      <c r="U4682" s="279"/>
      <c r="V4682" s="16"/>
      <c r="X4682" s="16"/>
      <c r="Z4682" s="277"/>
    </row>
    <row r="4683" spans="2:26">
      <c r="B4683" s="120"/>
      <c r="C4683" s="249"/>
      <c r="D4683" s="242"/>
      <c r="E4683" s="157"/>
      <c r="T4683" s="16"/>
      <c r="U4683" s="279"/>
      <c r="V4683" s="16"/>
      <c r="X4683" s="16"/>
      <c r="Z4683" s="277"/>
    </row>
    <row r="4684" spans="2:26">
      <c r="B4684" s="120"/>
      <c r="C4684" s="249"/>
      <c r="D4684" s="242"/>
      <c r="E4684" s="157"/>
      <c r="T4684" s="16"/>
      <c r="U4684" s="279"/>
      <c r="V4684" s="16"/>
      <c r="X4684" s="16"/>
      <c r="Z4684" s="277"/>
    </row>
    <row r="4685" spans="2:26">
      <c r="B4685" s="120"/>
      <c r="C4685" s="249"/>
      <c r="D4685" s="242"/>
      <c r="E4685" s="157"/>
      <c r="T4685" s="16"/>
      <c r="U4685" s="279"/>
      <c r="V4685" s="16"/>
      <c r="X4685" s="16"/>
      <c r="Z4685" s="277"/>
    </row>
    <row r="4686" spans="2:26">
      <c r="B4686" s="120"/>
      <c r="C4686" s="249"/>
      <c r="D4686" s="242"/>
      <c r="E4686" s="157"/>
      <c r="T4686" s="16"/>
      <c r="U4686" s="279"/>
      <c r="V4686" s="16"/>
      <c r="X4686" s="16"/>
      <c r="Z4686" s="277"/>
    </row>
    <row r="4687" spans="2:26">
      <c r="B4687" s="120"/>
      <c r="C4687" s="249"/>
      <c r="D4687" s="242"/>
      <c r="E4687" s="157"/>
      <c r="T4687" s="16"/>
      <c r="U4687" s="279"/>
      <c r="V4687" s="16"/>
      <c r="X4687" s="16"/>
      <c r="Z4687" s="277"/>
    </row>
    <row r="4688" spans="2:26">
      <c r="B4688" s="120"/>
      <c r="C4688" s="249"/>
      <c r="D4688" s="242"/>
      <c r="E4688" s="157"/>
      <c r="T4688" s="16"/>
      <c r="U4688" s="279"/>
      <c r="V4688" s="16"/>
      <c r="X4688" s="16"/>
      <c r="Z4688" s="277"/>
    </row>
    <row r="4689" spans="2:26">
      <c r="B4689" s="120"/>
      <c r="C4689" s="249"/>
      <c r="D4689" s="242"/>
      <c r="E4689" s="157"/>
      <c r="T4689" s="16"/>
      <c r="U4689" s="279"/>
      <c r="V4689" s="16"/>
      <c r="X4689" s="16"/>
      <c r="Z4689" s="277"/>
    </row>
    <row r="4690" spans="2:26">
      <c r="B4690" s="120"/>
      <c r="C4690" s="249"/>
      <c r="D4690" s="242"/>
      <c r="E4690" s="157"/>
      <c r="T4690" s="16"/>
      <c r="U4690" s="279"/>
      <c r="V4690" s="16"/>
      <c r="X4690" s="16"/>
      <c r="Z4690" s="277"/>
    </row>
    <row r="4691" spans="2:26">
      <c r="B4691" s="120"/>
      <c r="C4691" s="249"/>
      <c r="D4691" s="242"/>
      <c r="E4691" s="157"/>
      <c r="T4691" s="16"/>
      <c r="U4691" s="279"/>
      <c r="V4691" s="16"/>
      <c r="X4691" s="16"/>
      <c r="Z4691" s="277"/>
    </row>
    <row r="4692" spans="2:26">
      <c r="B4692" s="120"/>
      <c r="C4692" s="249"/>
      <c r="D4692" s="242"/>
      <c r="E4692" s="157"/>
      <c r="T4692" s="16"/>
      <c r="U4692" s="279"/>
      <c r="V4692" s="16"/>
      <c r="X4692" s="16"/>
      <c r="Z4692" s="277"/>
    </row>
    <row r="4693" spans="2:26">
      <c r="B4693" s="120"/>
      <c r="C4693" s="249"/>
      <c r="D4693" s="242"/>
      <c r="E4693" s="157"/>
      <c r="T4693" s="16"/>
      <c r="U4693" s="279"/>
      <c r="V4693" s="16"/>
      <c r="X4693" s="16"/>
      <c r="Z4693" s="277"/>
    </row>
    <row r="4694" spans="2:26">
      <c r="B4694" s="120"/>
      <c r="C4694" s="249"/>
      <c r="D4694" s="242"/>
      <c r="E4694" s="157"/>
      <c r="T4694" s="16"/>
      <c r="U4694" s="279"/>
      <c r="V4694" s="16"/>
      <c r="X4694" s="16"/>
      <c r="Z4694" s="277"/>
    </row>
    <row r="4695" spans="2:26">
      <c r="B4695" s="120"/>
      <c r="C4695" s="249"/>
      <c r="D4695" s="242"/>
      <c r="E4695" s="157"/>
      <c r="T4695" s="16"/>
      <c r="U4695" s="279"/>
      <c r="V4695" s="16"/>
      <c r="X4695" s="16"/>
      <c r="Z4695" s="277"/>
    </row>
    <row r="4696" spans="2:26">
      <c r="B4696" s="120"/>
      <c r="C4696" s="249"/>
      <c r="D4696" s="242"/>
      <c r="E4696" s="157"/>
      <c r="T4696" s="16"/>
      <c r="U4696" s="279"/>
      <c r="V4696" s="16"/>
      <c r="X4696" s="16"/>
      <c r="Z4696" s="277"/>
    </row>
    <row r="4697" spans="2:26">
      <c r="B4697" s="120"/>
      <c r="C4697" s="249"/>
      <c r="D4697" s="242"/>
      <c r="E4697" s="157"/>
      <c r="T4697" s="16"/>
      <c r="U4697" s="279"/>
      <c r="V4697" s="16"/>
      <c r="X4697" s="16"/>
      <c r="Z4697" s="277"/>
    </row>
    <row r="4698" spans="2:26">
      <c r="B4698" s="120"/>
      <c r="C4698" s="249"/>
      <c r="D4698" s="242"/>
      <c r="E4698" s="157"/>
      <c r="T4698" s="16"/>
      <c r="U4698" s="279"/>
      <c r="V4698" s="16"/>
      <c r="X4698" s="16"/>
      <c r="Z4698" s="277"/>
    </row>
    <row r="4699" spans="2:26">
      <c r="B4699" s="120"/>
      <c r="C4699" s="249"/>
      <c r="D4699" s="242"/>
      <c r="E4699" s="157"/>
      <c r="T4699" s="16"/>
      <c r="U4699" s="279"/>
      <c r="V4699" s="16"/>
      <c r="X4699" s="16"/>
      <c r="Z4699" s="277"/>
    </row>
    <row r="4700" spans="2:26">
      <c r="B4700" s="120"/>
      <c r="C4700" s="249"/>
      <c r="D4700" s="242"/>
      <c r="E4700" s="157"/>
      <c r="T4700" s="16"/>
      <c r="U4700" s="279"/>
      <c r="V4700" s="16"/>
      <c r="X4700" s="16"/>
      <c r="Z4700" s="277"/>
    </row>
    <row r="4701" spans="2:26">
      <c r="B4701" s="120"/>
      <c r="C4701" s="249"/>
      <c r="D4701" s="242"/>
      <c r="E4701" s="157"/>
      <c r="T4701" s="16"/>
      <c r="U4701" s="279"/>
      <c r="V4701" s="16"/>
      <c r="X4701" s="16"/>
      <c r="Z4701" s="277"/>
    </row>
    <row r="4702" spans="2:26">
      <c r="B4702" s="120"/>
      <c r="C4702" s="249"/>
      <c r="D4702" s="242"/>
      <c r="E4702" s="157"/>
      <c r="T4702" s="16"/>
      <c r="U4702" s="279"/>
      <c r="V4702" s="16"/>
      <c r="X4702" s="16"/>
      <c r="Z4702" s="277"/>
    </row>
    <row r="4703" spans="2:26">
      <c r="B4703" s="120"/>
      <c r="C4703" s="249"/>
      <c r="D4703" s="242"/>
      <c r="E4703" s="157"/>
      <c r="T4703" s="16"/>
      <c r="U4703" s="279"/>
      <c r="V4703" s="16"/>
      <c r="X4703" s="16"/>
      <c r="Z4703" s="277"/>
    </row>
    <row r="4704" spans="2:26">
      <c r="B4704" s="120"/>
      <c r="C4704" s="249"/>
      <c r="D4704" s="242"/>
      <c r="E4704" s="157"/>
      <c r="T4704" s="16"/>
      <c r="U4704" s="279"/>
      <c r="V4704" s="16"/>
      <c r="X4704" s="16"/>
      <c r="Z4704" s="277"/>
    </row>
    <row r="4705" spans="2:26">
      <c r="B4705" s="120"/>
      <c r="C4705" s="249"/>
      <c r="D4705" s="242"/>
      <c r="E4705" s="157"/>
      <c r="T4705" s="16"/>
      <c r="U4705" s="279"/>
      <c r="V4705" s="16"/>
      <c r="X4705" s="16"/>
      <c r="Z4705" s="277"/>
    </row>
    <row r="4706" spans="2:26">
      <c r="B4706" s="120"/>
      <c r="C4706" s="249"/>
      <c r="D4706" s="242"/>
      <c r="E4706" s="157"/>
      <c r="T4706" s="16"/>
      <c r="U4706" s="279"/>
      <c r="V4706" s="16"/>
      <c r="X4706" s="16"/>
      <c r="Z4706" s="277"/>
    </row>
    <row r="4707" spans="2:26">
      <c r="B4707" s="120"/>
      <c r="C4707" s="249"/>
      <c r="D4707" s="242"/>
      <c r="E4707" s="157"/>
      <c r="T4707" s="16"/>
      <c r="U4707" s="279"/>
      <c r="V4707" s="16"/>
      <c r="X4707" s="16"/>
      <c r="Z4707" s="277"/>
    </row>
    <row r="4708" spans="2:26">
      <c r="B4708" s="120"/>
      <c r="C4708" s="249"/>
      <c r="D4708" s="242"/>
      <c r="E4708" s="157"/>
      <c r="T4708" s="16"/>
      <c r="U4708" s="279"/>
      <c r="V4708" s="16"/>
      <c r="X4708" s="16"/>
      <c r="Z4708" s="277"/>
    </row>
    <row r="4709" spans="2:26">
      <c r="B4709" s="120"/>
      <c r="C4709" s="249"/>
      <c r="D4709" s="242"/>
      <c r="E4709" s="157"/>
      <c r="T4709" s="16"/>
      <c r="U4709" s="279"/>
      <c r="V4709" s="16"/>
      <c r="X4709" s="16"/>
      <c r="Z4709" s="277"/>
    </row>
    <row r="4710" spans="2:26">
      <c r="B4710" s="120"/>
      <c r="C4710" s="249"/>
      <c r="D4710" s="242"/>
      <c r="E4710" s="157"/>
      <c r="T4710" s="16"/>
      <c r="U4710" s="279"/>
      <c r="V4710" s="16"/>
      <c r="X4710" s="16"/>
      <c r="Z4710" s="277"/>
    </row>
    <row r="4711" spans="2:26">
      <c r="B4711" s="120"/>
      <c r="C4711" s="249"/>
      <c r="D4711" s="242"/>
      <c r="E4711" s="157"/>
      <c r="T4711" s="16"/>
      <c r="U4711" s="279"/>
      <c r="V4711" s="16"/>
      <c r="X4711" s="16"/>
      <c r="Z4711" s="277"/>
    </row>
    <row r="4712" spans="2:26">
      <c r="B4712" s="120"/>
      <c r="C4712" s="249"/>
      <c r="D4712" s="242"/>
      <c r="E4712" s="157"/>
      <c r="T4712" s="16"/>
      <c r="U4712" s="279"/>
      <c r="V4712" s="16"/>
      <c r="X4712" s="16"/>
      <c r="Z4712" s="277"/>
    </row>
    <row r="4713" spans="2:26">
      <c r="B4713" s="120"/>
      <c r="C4713" s="249"/>
      <c r="D4713" s="242"/>
      <c r="E4713" s="157"/>
      <c r="T4713" s="16"/>
      <c r="U4713" s="279"/>
      <c r="V4713" s="16"/>
      <c r="X4713" s="16"/>
      <c r="Z4713" s="277"/>
    </row>
    <row r="4714" spans="2:26">
      <c r="B4714" s="120"/>
      <c r="C4714" s="249"/>
      <c r="D4714" s="242"/>
      <c r="E4714" s="157"/>
      <c r="T4714" s="16"/>
      <c r="U4714" s="279"/>
      <c r="V4714" s="16"/>
      <c r="X4714" s="16"/>
      <c r="Z4714" s="277"/>
    </row>
    <row r="4715" spans="2:26">
      <c r="B4715" s="120"/>
      <c r="C4715" s="249"/>
      <c r="D4715" s="242"/>
      <c r="E4715" s="157"/>
      <c r="T4715" s="16"/>
      <c r="U4715" s="279"/>
      <c r="V4715" s="16"/>
      <c r="X4715" s="16"/>
      <c r="Z4715" s="277"/>
    </row>
    <row r="4716" spans="2:26">
      <c r="B4716" s="120"/>
      <c r="C4716" s="249"/>
      <c r="D4716" s="242"/>
      <c r="E4716" s="157"/>
      <c r="T4716" s="16"/>
      <c r="U4716" s="279"/>
      <c r="V4716" s="16"/>
      <c r="X4716" s="16"/>
      <c r="Z4716" s="277"/>
    </row>
    <row r="4717" spans="2:26">
      <c r="B4717" s="120"/>
      <c r="C4717" s="249"/>
      <c r="D4717" s="242"/>
      <c r="E4717" s="157"/>
      <c r="T4717" s="16"/>
      <c r="U4717" s="279"/>
      <c r="V4717" s="16"/>
      <c r="X4717" s="16"/>
      <c r="Z4717" s="277"/>
    </row>
    <row r="4718" spans="2:26">
      <c r="B4718" s="120"/>
      <c r="C4718" s="249"/>
      <c r="D4718" s="242"/>
      <c r="E4718" s="157"/>
      <c r="T4718" s="16"/>
      <c r="U4718" s="279"/>
      <c r="V4718" s="16"/>
      <c r="X4718" s="16"/>
      <c r="Z4718" s="277"/>
    </row>
    <row r="4719" spans="2:26">
      <c r="B4719" s="120"/>
      <c r="C4719" s="249"/>
      <c r="D4719" s="242"/>
      <c r="E4719" s="157"/>
      <c r="T4719" s="16"/>
      <c r="U4719" s="279"/>
      <c r="V4719" s="16"/>
      <c r="X4719" s="16"/>
      <c r="Z4719" s="277"/>
    </row>
    <row r="4720" spans="2:26">
      <c r="B4720" s="120"/>
      <c r="C4720" s="249"/>
      <c r="D4720" s="242"/>
      <c r="E4720" s="157"/>
      <c r="T4720" s="16"/>
      <c r="U4720" s="279"/>
      <c r="V4720" s="16"/>
      <c r="X4720" s="16"/>
      <c r="Z4720" s="277"/>
    </row>
    <row r="4721" spans="2:26">
      <c r="B4721" s="120"/>
      <c r="C4721" s="249"/>
      <c r="D4721" s="242"/>
      <c r="E4721" s="157"/>
      <c r="T4721" s="16"/>
      <c r="U4721" s="279"/>
      <c r="V4721" s="16"/>
      <c r="X4721" s="16"/>
      <c r="Z4721" s="277"/>
    </row>
    <row r="4722" spans="2:26">
      <c r="B4722" s="120"/>
      <c r="C4722" s="249"/>
      <c r="D4722" s="242"/>
      <c r="E4722" s="157"/>
      <c r="T4722" s="16"/>
      <c r="U4722" s="279"/>
      <c r="V4722" s="16"/>
      <c r="X4722" s="16"/>
      <c r="Z4722" s="277"/>
    </row>
    <row r="4723" spans="2:26">
      <c r="B4723" s="120"/>
      <c r="C4723" s="249"/>
      <c r="D4723" s="242"/>
      <c r="E4723" s="157"/>
      <c r="T4723" s="16"/>
      <c r="U4723" s="279"/>
      <c r="V4723" s="16"/>
      <c r="X4723" s="16"/>
      <c r="Z4723" s="277"/>
    </row>
    <row r="4724" spans="2:26">
      <c r="B4724" s="120"/>
      <c r="C4724" s="249"/>
      <c r="D4724" s="242"/>
      <c r="E4724" s="157"/>
      <c r="T4724" s="16"/>
      <c r="U4724" s="279"/>
      <c r="V4724" s="16"/>
      <c r="X4724" s="16"/>
      <c r="Z4724" s="277"/>
    </row>
    <row r="4725" spans="2:26">
      <c r="B4725" s="120"/>
      <c r="C4725" s="249"/>
      <c r="D4725" s="242"/>
      <c r="E4725" s="157"/>
      <c r="T4725" s="16"/>
      <c r="U4725" s="279"/>
      <c r="V4725" s="16"/>
      <c r="X4725" s="16"/>
      <c r="Z4725" s="277"/>
    </row>
    <row r="4726" spans="2:26">
      <c r="B4726" s="120"/>
      <c r="C4726" s="249"/>
      <c r="D4726" s="242"/>
      <c r="E4726" s="157"/>
      <c r="T4726" s="16"/>
      <c r="U4726" s="279"/>
      <c r="V4726" s="16"/>
      <c r="X4726" s="16"/>
      <c r="Z4726" s="277"/>
    </row>
    <row r="4727" spans="2:26">
      <c r="B4727" s="120"/>
      <c r="C4727" s="249"/>
      <c r="D4727" s="242"/>
      <c r="E4727" s="157"/>
      <c r="T4727" s="16"/>
      <c r="U4727" s="279"/>
      <c r="V4727" s="16"/>
      <c r="X4727" s="16"/>
      <c r="Z4727" s="277"/>
    </row>
    <row r="4728" spans="2:26">
      <c r="B4728" s="120"/>
      <c r="C4728" s="249"/>
      <c r="D4728" s="242"/>
      <c r="E4728" s="157"/>
      <c r="T4728" s="16"/>
      <c r="U4728" s="279"/>
      <c r="V4728" s="16"/>
      <c r="X4728" s="16"/>
      <c r="Z4728" s="277"/>
    </row>
    <row r="4729" spans="2:26">
      <c r="B4729" s="120"/>
      <c r="C4729" s="249"/>
      <c r="D4729" s="242"/>
      <c r="E4729" s="157"/>
      <c r="T4729" s="16"/>
      <c r="U4729" s="279"/>
      <c r="V4729" s="16"/>
      <c r="X4729" s="16"/>
      <c r="Z4729" s="277"/>
    </row>
    <row r="4730" spans="2:26">
      <c r="B4730" s="120"/>
      <c r="C4730" s="249"/>
      <c r="D4730" s="242"/>
      <c r="E4730" s="157"/>
      <c r="T4730" s="16"/>
      <c r="U4730" s="279"/>
      <c r="V4730" s="16"/>
      <c r="X4730" s="16"/>
      <c r="Z4730" s="277"/>
    </row>
    <row r="4731" spans="2:26">
      <c r="B4731" s="120"/>
      <c r="C4731" s="249"/>
      <c r="D4731" s="242"/>
      <c r="E4731" s="157"/>
      <c r="T4731" s="16"/>
      <c r="U4731" s="279"/>
      <c r="V4731" s="16"/>
      <c r="X4731" s="16"/>
      <c r="Z4731" s="277"/>
    </row>
    <row r="4732" spans="2:26">
      <c r="B4732" s="120"/>
      <c r="C4732" s="249"/>
      <c r="D4732" s="242"/>
      <c r="E4732" s="157"/>
      <c r="T4732" s="16"/>
      <c r="U4732" s="279"/>
      <c r="V4732" s="16"/>
      <c r="X4732" s="16"/>
      <c r="Z4732" s="277"/>
    </row>
    <row r="4733" spans="2:26">
      <c r="B4733" s="120"/>
      <c r="C4733" s="249"/>
      <c r="D4733" s="242"/>
      <c r="E4733" s="157"/>
      <c r="T4733" s="16"/>
      <c r="U4733" s="279"/>
      <c r="V4733" s="16"/>
      <c r="X4733" s="16"/>
      <c r="Z4733" s="277"/>
    </row>
    <row r="4734" spans="2:26">
      <c r="B4734" s="120"/>
      <c r="C4734" s="249"/>
      <c r="D4734" s="242"/>
      <c r="E4734" s="157"/>
      <c r="T4734" s="16"/>
      <c r="U4734" s="279"/>
      <c r="V4734" s="16"/>
      <c r="X4734" s="16"/>
      <c r="Z4734" s="277"/>
    </row>
    <row r="4735" spans="2:26">
      <c r="B4735" s="120"/>
      <c r="C4735" s="249"/>
      <c r="D4735" s="242"/>
      <c r="E4735" s="157"/>
      <c r="T4735" s="16"/>
      <c r="U4735" s="279"/>
      <c r="V4735" s="16"/>
      <c r="X4735" s="16"/>
      <c r="Z4735" s="277"/>
    </row>
    <row r="4736" spans="2:26">
      <c r="B4736" s="120"/>
      <c r="C4736" s="249"/>
      <c r="D4736" s="242"/>
      <c r="E4736" s="157"/>
      <c r="T4736" s="16"/>
      <c r="U4736" s="279"/>
      <c r="V4736" s="16"/>
      <c r="X4736" s="16"/>
      <c r="Z4736" s="277"/>
    </row>
    <row r="4737" spans="2:26">
      <c r="B4737" s="120"/>
      <c r="C4737" s="249"/>
      <c r="D4737" s="242"/>
      <c r="E4737" s="157"/>
      <c r="T4737" s="16"/>
      <c r="U4737" s="279"/>
      <c r="V4737" s="16"/>
      <c r="X4737" s="16"/>
      <c r="Z4737" s="277"/>
    </row>
    <row r="4738" spans="2:26">
      <c r="B4738" s="120"/>
      <c r="C4738" s="249"/>
      <c r="D4738" s="242"/>
      <c r="E4738" s="157"/>
      <c r="T4738" s="16"/>
      <c r="U4738" s="279"/>
      <c r="V4738" s="16"/>
      <c r="X4738" s="16"/>
      <c r="Z4738" s="277"/>
    </row>
    <row r="4739" spans="2:26">
      <c r="B4739" s="120"/>
      <c r="C4739" s="249"/>
      <c r="D4739" s="242"/>
      <c r="E4739" s="157"/>
      <c r="T4739" s="16"/>
      <c r="U4739" s="279"/>
      <c r="V4739" s="16"/>
      <c r="X4739" s="16"/>
      <c r="Z4739" s="277"/>
    </row>
    <row r="4740" spans="2:26">
      <c r="B4740" s="120"/>
      <c r="C4740" s="249"/>
      <c r="D4740" s="242"/>
      <c r="E4740" s="157"/>
      <c r="T4740" s="16"/>
      <c r="U4740" s="279"/>
      <c r="V4740" s="16"/>
      <c r="X4740" s="16"/>
      <c r="Z4740" s="277"/>
    </row>
    <row r="4741" spans="2:26">
      <c r="B4741" s="120"/>
      <c r="C4741" s="249"/>
      <c r="D4741" s="242"/>
      <c r="E4741" s="157"/>
      <c r="T4741" s="16"/>
      <c r="U4741" s="279"/>
      <c r="V4741" s="16"/>
      <c r="X4741" s="16"/>
      <c r="Z4741" s="277"/>
    </row>
    <row r="4742" spans="2:26">
      <c r="B4742" s="120"/>
      <c r="D4742" s="242"/>
      <c r="E4742" s="157"/>
      <c r="T4742" s="16"/>
      <c r="U4742" s="279"/>
      <c r="V4742" s="16"/>
      <c r="X4742" s="16"/>
    </row>
    <row r="4743" spans="2:26">
      <c r="B4743" s="120"/>
      <c r="C4743" s="249"/>
      <c r="D4743" s="242"/>
      <c r="E4743" s="157"/>
      <c r="T4743" s="16"/>
      <c r="U4743" s="279"/>
      <c r="V4743" s="16"/>
      <c r="X4743" s="16"/>
      <c r="Z4743" s="277"/>
    </row>
    <row r="4744" spans="2:26">
      <c r="B4744" s="120"/>
      <c r="C4744" s="249"/>
      <c r="D4744" s="242"/>
      <c r="E4744" s="157"/>
      <c r="T4744" s="16"/>
      <c r="U4744" s="279"/>
      <c r="V4744" s="16"/>
      <c r="X4744" s="16"/>
      <c r="Z4744" s="277"/>
    </row>
    <row r="4745" spans="2:26">
      <c r="B4745" s="120"/>
      <c r="C4745" s="249"/>
      <c r="D4745" s="242"/>
      <c r="E4745" s="157"/>
      <c r="T4745" s="16"/>
      <c r="U4745" s="279"/>
      <c r="V4745" s="16"/>
      <c r="X4745" s="16"/>
      <c r="Z4745" s="277"/>
    </row>
    <row r="4746" spans="2:26">
      <c r="B4746" s="120"/>
      <c r="C4746" s="249"/>
      <c r="D4746" s="242"/>
      <c r="E4746" s="157"/>
      <c r="T4746" s="16"/>
      <c r="U4746" s="279"/>
      <c r="V4746" s="16"/>
      <c r="X4746" s="16"/>
      <c r="Z4746" s="277"/>
    </row>
    <row r="4747" spans="2:26">
      <c r="B4747" s="120"/>
      <c r="C4747" s="249"/>
      <c r="D4747" s="242"/>
      <c r="E4747" s="157"/>
      <c r="T4747" s="16"/>
      <c r="U4747" s="279"/>
      <c r="V4747" s="16"/>
      <c r="X4747" s="16"/>
      <c r="Z4747" s="277"/>
    </row>
    <row r="4748" spans="2:26">
      <c r="B4748" s="120"/>
      <c r="C4748" s="249"/>
      <c r="D4748" s="242"/>
      <c r="E4748" s="157"/>
      <c r="T4748" s="16"/>
      <c r="U4748" s="279"/>
      <c r="V4748" s="16"/>
      <c r="X4748" s="16"/>
      <c r="Z4748" s="277"/>
    </row>
    <row r="4749" spans="2:26">
      <c r="B4749" s="120"/>
      <c r="C4749" s="249"/>
      <c r="D4749" s="242"/>
      <c r="E4749" s="157"/>
      <c r="T4749" s="16"/>
      <c r="U4749" s="279"/>
      <c r="V4749" s="16"/>
      <c r="X4749" s="16"/>
      <c r="Z4749" s="277"/>
    </row>
    <row r="4750" spans="2:26">
      <c r="B4750" s="120"/>
      <c r="C4750" s="249"/>
      <c r="D4750" s="242"/>
      <c r="E4750" s="157"/>
      <c r="T4750" s="16"/>
      <c r="U4750" s="279"/>
      <c r="V4750" s="16"/>
      <c r="X4750" s="16"/>
      <c r="Z4750" s="277"/>
    </row>
    <row r="4751" spans="2:26">
      <c r="B4751" s="120"/>
      <c r="C4751" s="249"/>
      <c r="D4751" s="242"/>
      <c r="E4751" s="157"/>
      <c r="T4751" s="16"/>
      <c r="U4751" s="279"/>
      <c r="V4751" s="16"/>
      <c r="X4751" s="16"/>
      <c r="Z4751" s="277"/>
    </row>
    <row r="4752" spans="2:26">
      <c r="B4752" s="120"/>
      <c r="C4752" s="249"/>
      <c r="D4752" s="242"/>
      <c r="E4752" s="157"/>
      <c r="T4752" s="16"/>
      <c r="U4752" s="279"/>
      <c r="V4752" s="16"/>
      <c r="X4752" s="16"/>
      <c r="Z4752" s="277"/>
    </row>
    <row r="4753" spans="2:26">
      <c r="B4753" s="120"/>
      <c r="C4753" s="249"/>
      <c r="D4753" s="242"/>
      <c r="E4753" s="157"/>
      <c r="T4753" s="16"/>
      <c r="U4753" s="279"/>
      <c r="V4753" s="16"/>
      <c r="X4753" s="16"/>
      <c r="Z4753" s="277"/>
    </row>
    <row r="4754" spans="2:26">
      <c r="B4754" s="120"/>
      <c r="C4754" s="249"/>
      <c r="D4754" s="242"/>
      <c r="E4754" s="157"/>
      <c r="T4754" s="16"/>
      <c r="U4754" s="279"/>
      <c r="V4754" s="16"/>
      <c r="X4754" s="16"/>
      <c r="Z4754" s="277"/>
    </row>
    <row r="4755" spans="2:26">
      <c r="B4755" s="120"/>
      <c r="C4755" s="249"/>
      <c r="D4755" s="242"/>
      <c r="E4755" s="157"/>
      <c r="T4755" s="16"/>
      <c r="U4755" s="279"/>
      <c r="V4755" s="16"/>
      <c r="X4755" s="16"/>
      <c r="Z4755" s="277"/>
    </row>
    <row r="4756" spans="2:26">
      <c r="B4756" s="120"/>
      <c r="C4756" s="249"/>
      <c r="D4756" s="242"/>
      <c r="E4756" s="157"/>
      <c r="T4756" s="16"/>
      <c r="U4756" s="279"/>
      <c r="V4756" s="16"/>
      <c r="X4756" s="16"/>
      <c r="Z4756" s="277"/>
    </row>
    <row r="4757" spans="2:26">
      <c r="B4757" s="120"/>
      <c r="C4757" s="249"/>
      <c r="D4757" s="242"/>
      <c r="E4757" s="157"/>
      <c r="T4757" s="16"/>
      <c r="U4757" s="279"/>
      <c r="V4757" s="16"/>
      <c r="X4757" s="16"/>
      <c r="Z4757" s="277"/>
    </row>
    <row r="4758" spans="2:26">
      <c r="B4758" s="120"/>
      <c r="C4758" s="249"/>
      <c r="D4758" s="242"/>
      <c r="E4758" s="157"/>
      <c r="T4758" s="16"/>
      <c r="U4758" s="279"/>
      <c r="V4758" s="16"/>
      <c r="X4758" s="16"/>
      <c r="Z4758" s="277"/>
    </row>
    <row r="4759" spans="2:26">
      <c r="B4759" s="120"/>
      <c r="C4759" s="249"/>
      <c r="D4759" s="242"/>
      <c r="E4759" s="157"/>
      <c r="T4759" s="16"/>
      <c r="U4759" s="279"/>
      <c r="V4759" s="16"/>
      <c r="X4759" s="16"/>
      <c r="Z4759" s="277"/>
    </row>
    <row r="4760" spans="2:26">
      <c r="B4760" s="120"/>
      <c r="C4760" s="249"/>
      <c r="D4760" s="242"/>
      <c r="E4760" s="157"/>
      <c r="T4760" s="16"/>
      <c r="U4760" s="279"/>
      <c r="V4760" s="16"/>
      <c r="X4760" s="16"/>
      <c r="Z4760" s="277"/>
    </row>
    <row r="4761" spans="2:26">
      <c r="B4761" s="120"/>
      <c r="C4761" s="249"/>
      <c r="D4761" s="242"/>
      <c r="E4761" s="157"/>
      <c r="T4761" s="16"/>
      <c r="U4761" s="279"/>
      <c r="V4761" s="16"/>
      <c r="X4761" s="16"/>
      <c r="Z4761" s="277"/>
    </row>
    <row r="4762" spans="2:26">
      <c r="B4762" s="120"/>
      <c r="C4762" s="249"/>
      <c r="D4762" s="242"/>
      <c r="E4762" s="157"/>
      <c r="T4762" s="16"/>
      <c r="U4762" s="279"/>
      <c r="V4762" s="16"/>
      <c r="X4762" s="16"/>
      <c r="Z4762" s="277"/>
    </row>
    <row r="4763" spans="2:26">
      <c r="B4763" s="120"/>
      <c r="C4763" s="249"/>
      <c r="D4763" s="242"/>
      <c r="E4763" s="157"/>
      <c r="T4763" s="16"/>
      <c r="U4763" s="279"/>
      <c r="V4763" s="16"/>
      <c r="X4763" s="16"/>
      <c r="Z4763" s="277"/>
    </row>
    <row r="4764" spans="2:26">
      <c r="B4764" s="120"/>
      <c r="C4764" s="249"/>
      <c r="D4764" s="242"/>
      <c r="E4764" s="157"/>
      <c r="T4764" s="16"/>
      <c r="U4764" s="279"/>
      <c r="V4764" s="16"/>
      <c r="X4764" s="16"/>
      <c r="Z4764" s="277"/>
    </row>
    <row r="4765" spans="2:26">
      <c r="B4765" s="120"/>
      <c r="C4765" s="249"/>
      <c r="D4765" s="242"/>
      <c r="E4765" s="157"/>
      <c r="T4765" s="16"/>
      <c r="U4765" s="279"/>
      <c r="V4765" s="16"/>
      <c r="X4765" s="16"/>
      <c r="Z4765" s="277"/>
    </row>
    <row r="4766" spans="2:26">
      <c r="B4766" s="120"/>
      <c r="C4766" s="249"/>
      <c r="D4766" s="242"/>
      <c r="E4766" s="157"/>
      <c r="T4766" s="16"/>
      <c r="U4766" s="279"/>
      <c r="V4766" s="16"/>
      <c r="X4766" s="16"/>
      <c r="Z4766" s="277"/>
    </row>
    <row r="4767" spans="2:26">
      <c r="B4767" s="120"/>
      <c r="C4767" s="249"/>
      <c r="D4767" s="242"/>
      <c r="E4767" s="157"/>
      <c r="T4767" s="16"/>
      <c r="U4767" s="279"/>
      <c r="V4767" s="16"/>
      <c r="X4767" s="16"/>
      <c r="Z4767" s="277"/>
    </row>
    <row r="4768" spans="2:26">
      <c r="B4768" s="120"/>
      <c r="C4768" s="249"/>
      <c r="D4768" s="242"/>
      <c r="E4768" s="157"/>
      <c r="T4768" s="16"/>
      <c r="U4768" s="279"/>
      <c r="V4768" s="16"/>
      <c r="X4768" s="16"/>
      <c r="Z4768" s="277"/>
    </row>
    <row r="4769" spans="2:26">
      <c r="B4769" s="120"/>
      <c r="C4769" s="249"/>
      <c r="D4769" s="242"/>
      <c r="E4769" s="157"/>
      <c r="T4769" s="16"/>
      <c r="U4769" s="279"/>
      <c r="V4769" s="16"/>
      <c r="X4769" s="16"/>
      <c r="Z4769" s="277"/>
    </row>
    <row r="4770" spans="2:26">
      <c r="B4770" s="120"/>
      <c r="C4770" s="249"/>
      <c r="D4770" s="242"/>
      <c r="E4770" s="157"/>
      <c r="T4770" s="16"/>
      <c r="U4770" s="279"/>
      <c r="V4770" s="16"/>
      <c r="X4770" s="16"/>
      <c r="Z4770" s="277"/>
    </row>
    <row r="4771" spans="2:26">
      <c r="B4771" s="120"/>
      <c r="C4771" s="249"/>
      <c r="D4771" s="242"/>
      <c r="E4771" s="157"/>
      <c r="T4771" s="16"/>
      <c r="U4771" s="279"/>
      <c r="V4771" s="16"/>
      <c r="X4771" s="16"/>
      <c r="Z4771" s="277"/>
    </row>
    <row r="4772" spans="2:26">
      <c r="B4772" s="120"/>
      <c r="C4772" s="249"/>
      <c r="D4772" s="242"/>
      <c r="E4772" s="157"/>
      <c r="T4772" s="16"/>
      <c r="U4772" s="279"/>
      <c r="V4772" s="16"/>
      <c r="X4772" s="16"/>
      <c r="Z4772" s="277"/>
    </row>
    <row r="4773" spans="2:26">
      <c r="B4773" s="120"/>
      <c r="C4773" s="249"/>
      <c r="D4773" s="242"/>
      <c r="E4773" s="157"/>
      <c r="T4773" s="16"/>
      <c r="U4773" s="279"/>
      <c r="V4773" s="16"/>
      <c r="X4773" s="16"/>
      <c r="Z4773" s="277"/>
    </row>
    <row r="4774" spans="2:26">
      <c r="B4774" s="120"/>
      <c r="C4774" s="249"/>
      <c r="D4774" s="242"/>
      <c r="E4774" s="157"/>
      <c r="T4774" s="16"/>
      <c r="U4774" s="279"/>
      <c r="V4774" s="16"/>
      <c r="X4774" s="16"/>
      <c r="Z4774" s="277"/>
    </row>
    <row r="4775" spans="2:26">
      <c r="B4775" s="120"/>
      <c r="C4775" s="249"/>
      <c r="D4775" s="242"/>
      <c r="E4775" s="157"/>
      <c r="T4775" s="16"/>
      <c r="U4775" s="279"/>
      <c r="V4775" s="16"/>
      <c r="X4775" s="16"/>
      <c r="Z4775" s="277"/>
    </row>
    <row r="4776" spans="2:26">
      <c r="B4776" s="120"/>
      <c r="C4776" s="249"/>
      <c r="D4776" s="242"/>
      <c r="E4776" s="157"/>
      <c r="T4776" s="16"/>
      <c r="U4776" s="279"/>
      <c r="V4776" s="16"/>
      <c r="X4776" s="16"/>
      <c r="Z4776" s="277"/>
    </row>
    <row r="4777" spans="2:26">
      <c r="B4777" s="120"/>
      <c r="C4777" s="249"/>
      <c r="D4777" s="242"/>
      <c r="E4777" s="157"/>
      <c r="T4777" s="16"/>
      <c r="U4777" s="279"/>
      <c r="V4777" s="16"/>
      <c r="X4777" s="16"/>
      <c r="Z4777" s="277"/>
    </row>
    <row r="4778" spans="2:26">
      <c r="B4778" s="120"/>
      <c r="C4778" s="249"/>
      <c r="D4778" s="242"/>
      <c r="E4778" s="157"/>
      <c r="T4778" s="16"/>
      <c r="U4778" s="279"/>
      <c r="V4778" s="16"/>
      <c r="X4778" s="16"/>
      <c r="Z4778" s="277"/>
    </row>
    <row r="4779" spans="2:26">
      <c r="B4779" s="120"/>
      <c r="C4779" s="249"/>
      <c r="D4779" s="242"/>
      <c r="E4779" s="157"/>
      <c r="T4779" s="16"/>
      <c r="U4779" s="279"/>
      <c r="V4779" s="16"/>
      <c r="X4779" s="16"/>
      <c r="Z4779" s="277"/>
    </row>
    <row r="4780" spans="2:26">
      <c r="B4780" s="120"/>
      <c r="C4780" s="249"/>
      <c r="D4780" s="242"/>
      <c r="E4780" s="157"/>
      <c r="T4780" s="16"/>
      <c r="U4780" s="279"/>
      <c r="V4780" s="16"/>
      <c r="X4780" s="16"/>
      <c r="Z4780" s="277"/>
    </row>
    <row r="4781" spans="2:26">
      <c r="B4781" s="120"/>
      <c r="C4781" s="249"/>
      <c r="D4781" s="242"/>
      <c r="E4781" s="157"/>
      <c r="T4781" s="16"/>
      <c r="U4781" s="279"/>
      <c r="V4781" s="16"/>
      <c r="X4781" s="16"/>
      <c r="Z4781" s="277"/>
    </row>
    <row r="4782" spans="2:26">
      <c r="B4782" s="120"/>
      <c r="C4782" s="249"/>
      <c r="D4782" s="242"/>
      <c r="E4782" s="157"/>
      <c r="T4782" s="16"/>
      <c r="U4782" s="279"/>
      <c r="V4782" s="16"/>
      <c r="X4782" s="16"/>
      <c r="Z4782" s="277"/>
    </row>
    <row r="4783" spans="2:26">
      <c r="B4783" s="120"/>
      <c r="C4783" s="249"/>
      <c r="D4783" s="242"/>
      <c r="E4783" s="157"/>
      <c r="T4783" s="16"/>
      <c r="U4783" s="279"/>
      <c r="V4783" s="16"/>
      <c r="X4783" s="16"/>
      <c r="Z4783" s="277"/>
    </row>
    <row r="4784" spans="2:26">
      <c r="B4784" s="120"/>
      <c r="C4784" s="249"/>
      <c r="D4784" s="242"/>
      <c r="E4784" s="157"/>
      <c r="T4784" s="16"/>
      <c r="U4784" s="279"/>
      <c r="V4784" s="16"/>
      <c r="X4784" s="16"/>
      <c r="Z4784" s="277"/>
    </row>
    <row r="4785" spans="2:26">
      <c r="B4785" s="120"/>
      <c r="C4785" s="249"/>
      <c r="D4785" s="242"/>
      <c r="E4785" s="157"/>
      <c r="T4785" s="16"/>
      <c r="U4785" s="279"/>
      <c r="V4785" s="16"/>
      <c r="X4785" s="16"/>
      <c r="Z4785" s="277"/>
    </row>
    <row r="4786" spans="2:26">
      <c r="B4786" s="120"/>
      <c r="C4786" s="249"/>
      <c r="D4786" s="242"/>
      <c r="E4786" s="157"/>
      <c r="T4786" s="16"/>
      <c r="U4786" s="279"/>
      <c r="V4786" s="16"/>
      <c r="X4786" s="16"/>
      <c r="Z4786" s="277"/>
    </row>
    <row r="4787" spans="2:26">
      <c r="B4787" s="120"/>
      <c r="C4787" s="249"/>
      <c r="D4787" s="242"/>
      <c r="E4787" s="157"/>
      <c r="T4787" s="16"/>
      <c r="U4787" s="279"/>
      <c r="V4787" s="16"/>
      <c r="X4787" s="16"/>
      <c r="Z4787" s="277"/>
    </row>
    <row r="4788" spans="2:26">
      <c r="B4788" s="120"/>
      <c r="C4788" s="249"/>
      <c r="D4788" s="242"/>
      <c r="E4788" s="157"/>
      <c r="T4788" s="16"/>
      <c r="U4788" s="279"/>
      <c r="V4788" s="16"/>
      <c r="X4788" s="16"/>
      <c r="Z4788" s="277"/>
    </row>
    <row r="4789" spans="2:26">
      <c r="B4789" s="120"/>
      <c r="C4789" s="249"/>
      <c r="D4789" s="242"/>
      <c r="E4789" s="157"/>
      <c r="T4789" s="16"/>
      <c r="U4789" s="279"/>
      <c r="V4789" s="16"/>
      <c r="X4789" s="16"/>
      <c r="Z4789" s="277"/>
    </row>
    <row r="4790" spans="2:26">
      <c r="B4790" s="120"/>
      <c r="C4790" s="249"/>
      <c r="D4790" s="242"/>
      <c r="E4790" s="157"/>
      <c r="T4790" s="16"/>
      <c r="U4790" s="279"/>
      <c r="V4790" s="16"/>
      <c r="X4790" s="16"/>
      <c r="Z4790" s="277"/>
    </row>
    <row r="4791" spans="2:26">
      <c r="B4791" s="120"/>
      <c r="C4791" s="249"/>
      <c r="D4791" s="242"/>
      <c r="E4791" s="157"/>
      <c r="T4791" s="16"/>
      <c r="U4791" s="279"/>
      <c r="V4791" s="16"/>
      <c r="X4791" s="16"/>
      <c r="Z4791" s="277"/>
    </row>
    <row r="4792" spans="2:26">
      <c r="B4792" s="120"/>
      <c r="C4792" s="249"/>
      <c r="D4792" s="242"/>
      <c r="E4792" s="157"/>
      <c r="T4792" s="16"/>
      <c r="U4792" s="279"/>
      <c r="V4792" s="16"/>
      <c r="X4792" s="16"/>
      <c r="Z4792" s="277"/>
    </row>
    <row r="4793" spans="2:26">
      <c r="B4793" s="120"/>
      <c r="C4793" s="249"/>
      <c r="D4793" s="242"/>
      <c r="E4793" s="157"/>
      <c r="T4793" s="16"/>
      <c r="U4793" s="279"/>
      <c r="V4793" s="16"/>
      <c r="X4793" s="16"/>
      <c r="Z4793" s="277"/>
    </row>
    <row r="4794" spans="2:26">
      <c r="B4794" s="120"/>
      <c r="C4794" s="249"/>
      <c r="D4794" s="242"/>
      <c r="E4794" s="157"/>
      <c r="T4794" s="16"/>
      <c r="U4794" s="279"/>
      <c r="V4794" s="16"/>
      <c r="X4794" s="16"/>
      <c r="Z4794" s="277"/>
    </row>
    <row r="4795" spans="2:26">
      <c r="B4795" s="120"/>
      <c r="C4795" s="249"/>
      <c r="D4795" s="242"/>
      <c r="E4795" s="157"/>
      <c r="T4795" s="16"/>
      <c r="U4795" s="279"/>
      <c r="V4795" s="16"/>
      <c r="X4795" s="16"/>
      <c r="Z4795" s="277"/>
    </row>
    <row r="4796" spans="2:26">
      <c r="B4796" s="120"/>
      <c r="C4796" s="249"/>
      <c r="D4796" s="242"/>
      <c r="E4796" s="157"/>
      <c r="T4796" s="16"/>
      <c r="U4796" s="279"/>
      <c r="V4796" s="16"/>
      <c r="X4796" s="16"/>
      <c r="Z4796" s="277"/>
    </row>
    <row r="4797" spans="2:26">
      <c r="B4797" s="120"/>
      <c r="C4797" s="249"/>
      <c r="D4797" s="242"/>
      <c r="E4797" s="157"/>
      <c r="T4797" s="16"/>
      <c r="U4797" s="279"/>
      <c r="V4797" s="16"/>
      <c r="X4797" s="16"/>
      <c r="Z4797" s="277"/>
    </row>
    <row r="4798" spans="2:26">
      <c r="B4798" s="120"/>
      <c r="C4798" s="249"/>
      <c r="D4798" s="242"/>
      <c r="E4798" s="157"/>
      <c r="T4798" s="16"/>
      <c r="U4798" s="279"/>
      <c r="V4798" s="16"/>
      <c r="X4798" s="16"/>
      <c r="Z4798" s="277"/>
    </row>
    <row r="4799" spans="2:26">
      <c r="B4799" s="120"/>
      <c r="C4799" s="249"/>
      <c r="D4799" s="242"/>
      <c r="E4799" s="157"/>
      <c r="T4799" s="16"/>
      <c r="U4799" s="279"/>
      <c r="V4799" s="16"/>
      <c r="X4799" s="16"/>
      <c r="Z4799" s="277"/>
    </row>
    <row r="4800" spans="2:26">
      <c r="B4800" s="120"/>
      <c r="C4800" s="249"/>
      <c r="D4800" s="242"/>
      <c r="E4800" s="157"/>
      <c r="T4800" s="16"/>
      <c r="U4800" s="279"/>
      <c r="V4800" s="16"/>
      <c r="X4800" s="16"/>
      <c r="Z4800" s="277"/>
    </row>
    <row r="4801" spans="2:26">
      <c r="B4801" s="120"/>
      <c r="C4801" s="249"/>
      <c r="D4801" s="242"/>
      <c r="E4801" s="157"/>
      <c r="T4801" s="16"/>
      <c r="U4801" s="279"/>
      <c r="V4801" s="16"/>
      <c r="X4801" s="16"/>
      <c r="Z4801" s="277"/>
    </row>
    <row r="4802" spans="2:26">
      <c r="B4802" s="120"/>
      <c r="C4802" s="249"/>
      <c r="D4802" s="242"/>
      <c r="E4802" s="157"/>
      <c r="T4802" s="16"/>
      <c r="U4802" s="279"/>
      <c r="V4802" s="16"/>
      <c r="X4802" s="16"/>
      <c r="Z4802" s="277"/>
    </row>
    <row r="4803" spans="2:26">
      <c r="B4803" s="120"/>
      <c r="C4803" s="249"/>
      <c r="D4803" s="242"/>
      <c r="E4803" s="157"/>
      <c r="T4803" s="16"/>
      <c r="U4803" s="279"/>
      <c r="V4803" s="16"/>
      <c r="X4803" s="16"/>
      <c r="Z4803" s="277"/>
    </row>
    <row r="4804" spans="2:26">
      <c r="B4804" s="120"/>
      <c r="C4804" s="249"/>
      <c r="D4804" s="242"/>
      <c r="E4804" s="157"/>
      <c r="T4804" s="16"/>
      <c r="U4804" s="279"/>
      <c r="V4804" s="16"/>
      <c r="X4804" s="16"/>
      <c r="Z4804" s="277"/>
    </row>
    <row r="4805" spans="2:26">
      <c r="B4805" s="120"/>
      <c r="C4805" s="249"/>
      <c r="D4805" s="242"/>
      <c r="E4805" s="157"/>
      <c r="T4805" s="16"/>
      <c r="U4805" s="279"/>
      <c r="V4805" s="16"/>
      <c r="X4805" s="16"/>
      <c r="Z4805" s="277"/>
    </row>
    <row r="4806" spans="2:26">
      <c r="B4806" s="120"/>
      <c r="C4806" s="249"/>
      <c r="D4806" s="242"/>
      <c r="E4806" s="157"/>
      <c r="T4806" s="16"/>
      <c r="U4806" s="279"/>
      <c r="V4806" s="16"/>
      <c r="X4806" s="16"/>
      <c r="Z4806" s="277"/>
    </row>
    <row r="4807" spans="2:26">
      <c r="B4807" s="120"/>
      <c r="C4807" s="249"/>
      <c r="D4807" s="242"/>
      <c r="E4807" s="157"/>
      <c r="T4807" s="16"/>
      <c r="U4807" s="279"/>
      <c r="V4807" s="16"/>
      <c r="X4807" s="16"/>
      <c r="Z4807" s="277"/>
    </row>
    <row r="4808" spans="2:26">
      <c r="B4808" s="120"/>
      <c r="C4808" s="249"/>
      <c r="D4808" s="242"/>
      <c r="E4808" s="157"/>
      <c r="T4808" s="16"/>
      <c r="U4808" s="279"/>
      <c r="V4808" s="16"/>
      <c r="X4808" s="16"/>
      <c r="Z4808" s="277"/>
    </row>
    <row r="4809" spans="2:26">
      <c r="B4809" s="120"/>
      <c r="C4809" s="249"/>
      <c r="D4809" s="242"/>
      <c r="E4809" s="157"/>
      <c r="T4809" s="16"/>
      <c r="U4809" s="279"/>
      <c r="V4809" s="16"/>
      <c r="X4809" s="16"/>
      <c r="Z4809" s="277"/>
    </row>
    <row r="4810" spans="2:26">
      <c r="B4810" s="120"/>
      <c r="C4810" s="249"/>
      <c r="D4810" s="242"/>
      <c r="E4810" s="157"/>
      <c r="T4810" s="16"/>
      <c r="U4810" s="279"/>
      <c r="V4810" s="16"/>
      <c r="X4810" s="16"/>
      <c r="Z4810" s="277"/>
    </row>
    <row r="4811" spans="2:26">
      <c r="B4811" s="120"/>
      <c r="C4811" s="249"/>
      <c r="D4811" s="242"/>
      <c r="E4811" s="157"/>
      <c r="T4811" s="16"/>
      <c r="U4811" s="279"/>
      <c r="V4811" s="16"/>
      <c r="X4811" s="16"/>
      <c r="Z4811" s="277"/>
    </row>
    <row r="4812" spans="2:26">
      <c r="B4812" s="120"/>
      <c r="C4812" s="249"/>
      <c r="D4812" s="242"/>
      <c r="E4812" s="157"/>
      <c r="T4812" s="16"/>
      <c r="U4812" s="279"/>
      <c r="V4812" s="16"/>
      <c r="X4812" s="16"/>
      <c r="Z4812" s="277"/>
    </row>
    <row r="4813" spans="2:26">
      <c r="B4813" s="120"/>
      <c r="C4813" s="249"/>
      <c r="D4813" s="242"/>
      <c r="E4813" s="157"/>
      <c r="T4813" s="16"/>
      <c r="U4813" s="279"/>
      <c r="V4813" s="16"/>
      <c r="X4813" s="16"/>
      <c r="Z4813" s="277"/>
    </row>
    <row r="4814" spans="2:26">
      <c r="B4814" s="120"/>
      <c r="C4814" s="249"/>
      <c r="D4814" s="242"/>
      <c r="E4814" s="157"/>
      <c r="T4814" s="16"/>
      <c r="U4814" s="279"/>
      <c r="V4814" s="16"/>
      <c r="X4814" s="16"/>
      <c r="Z4814" s="277"/>
    </row>
    <row r="4815" spans="2:26">
      <c r="B4815" s="120"/>
      <c r="C4815" s="249"/>
      <c r="D4815" s="242"/>
      <c r="E4815" s="157"/>
      <c r="T4815" s="16"/>
      <c r="U4815" s="279"/>
      <c r="V4815" s="16"/>
      <c r="X4815" s="16"/>
      <c r="Z4815" s="277"/>
    </row>
    <row r="4816" spans="2:26">
      <c r="B4816" s="120"/>
      <c r="C4816" s="249"/>
      <c r="D4816" s="242"/>
      <c r="E4816" s="157"/>
      <c r="T4816" s="16"/>
      <c r="U4816" s="279"/>
      <c r="V4816" s="16"/>
      <c r="X4816" s="16"/>
      <c r="Z4816" s="277"/>
    </row>
    <row r="4817" spans="2:26">
      <c r="B4817" s="120"/>
      <c r="C4817" s="249"/>
      <c r="D4817" s="242"/>
      <c r="E4817" s="157"/>
      <c r="T4817" s="16"/>
      <c r="U4817" s="279"/>
      <c r="V4817" s="16"/>
      <c r="X4817" s="16"/>
      <c r="Z4817" s="277"/>
    </row>
    <row r="4818" spans="2:26">
      <c r="B4818" s="120"/>
      <c r="C4818" s="249"/>
      <c r="D4818" s="242"/>
      <c r="E4818" s="157"/>
      <c r="T4818" s="16"/>
      <c r="U4818" s="279"/>
      <c r="V4818" s="16"/>
      <c r="X4818" s="16"/>
      <c r="Z4818" s="277"/>
    </row>
    <row r="4819" spans="2:26">
      <c r="B4819" s="120"/>
      <c r="C4819" s="249"/>
      <c r="D4819" s="242"/>
      <c r="E4819" s="157"/>
      <c r="T4819" s="16"/>
      <c r="U4819" s="279"/>
      <c r="V4819" s="16"/>
      <c r="X4819" s="16"/>
      <c r="Z4819" s="277"/>
    </row>
    <row r="4820" spans="2:26">
      <c r="B4820" s="120"/>
      <c r="C4820" s="249"/>
      <c r="D4820" s="242"/>
      <c r="E4820" s="157"/>
      <c r="T4820" s="16"/>
      <c r="U4820" s="279"/>
      <c r="V4820" s="16"/>
      <c r="X4820" s="16"/>
      <c r="Z4820" s="277"/>
    </row>
    <row r="4821" spans="2:26">
      <c r="B4821" s="120"/>
      <c r="C4821" s="249"/>
      <c r="D4821" s="242"/>
      <c r="E4821" s="157"/>
      <c r="T4821" s="16"/>
      <c r="U4821" s="279"/>
      <c r="V4821" s="16"/>
      <c r="X4821" s="16"/>
      <c r="Z4821" s="277"/>
    </row>
    <row r="4822" spans="2:26">
      <c r="B4822" s="120"/>
      <c r="C4822" s="249"/>
      <c r="D4822" s="242"/>
      <c r="E4822" s="157"/>
      <c r="T4822" s="16"/>
      <c r="U4822" s="279"/>
      <c r="V4822" s="16"/>
      <c r="X4822" s="16"/>
      <c r="Z4822" s="277"/>
    </row>
    <row r="4823" spans="2:26">
      <c r="B4823" s="120"/>
      <c r="C4823" s="249"/>
      <c r="D4823" s="242"/>
      <c r="E4823" s="157"/>
      <c r="T4823" s="16"/>
      <c r="U4823" s="279"/>
      <c r="V4823" s="16"/>
      <c r="X4823" s="16"/>
      <c r="Z4823" s="277"/>
    </row>
    <row r="4824" spans="2:26">
      <c r="B4824" s="120"/>
      <c r="C4824" s="249"/>
      <c r="D4824" s="242"/>
      <c r="E4824" s="157"/>
      <c r="T4824" s="16"/>
      <c r="U4824" s="279"/>
      <c r="V4824" s="16"/>
      <c r="X4824" s="16"/>
      <c r="Z4824" s="277"/>
    </row>
    <row r="4825" spans="2:26">
      <c r="B4825" s="120"/>
      <c r="C4825" s="249"/>
      <c r="D4825" s="242"/>
      <c r="E4825" s="157"/>
      <c r="T4825" s="16"/>
      <c r="U4825" s="279"/>
      <c r="V4825" s="16"/>
      <c r="X4825" s="16"/>
      <c r="Z4825" s="277"/>
    </row>
    <row r="4826" spans="2:26">
      <c r="B4826" s="120"/>
      <c r="C4826" s="249"/>
      <c r="D4826" s="242"/>
      <c r="E4826" s="157"/>
      <c r="T4826" s="16"/>
      <c r="U4826" s="279"/>
      <c r="V4826" s="16"/>
      <c r="X4826" s="16"/>
      <c r="Z4826" s="277"/>
    </row>
    <row r="4827" spans="2:26">
      <c r="B4827" s="120"/>
      <c r="C4827" s="249"/>
      <c r="D4827" s="242"/>
      <c r="E4827" s="157"/>
      <c r="T4827" s="16"/>
      <c r="U4827" s="279"/>
      <c r="V4827" s="16"/>
      <c r="X4827" s="16"/>
      <c r="Z4827" s="277"/>
    </row>
    <row r="4828" spans="2:26">
      <c r="B4828" s="120"/>
      <c r="C4828" s="249"/>
      <c r="D4828" s="242"/>
      <c r="E4828" s="157"/>
      <c r="T4828" s="16"/>
      <c r="U4828" s="279"/>
      <c r="V4828" s="16"/>
      <c r="X4828" s="16"/>
      <c r="Z4828" s="277"/>
    </row>
    <row r="4829" spans="2:26">
      <c r="B4829" s="120"/>
      <c r="C4829" s="249"/>
      <c r="D4829" s="242"/>
      <c r="E4829" s="157"/>
      <c r="T4829" s="16"/>
      <c r="U4829" s="279"/>
      <c r="V4829" s="16"/>
      <c r="X4829" s="16"/>
      <c r="Z4829" s="277"/>
    </row>
    <row r="4830" spans="2:26">
      <c r="B4830" s="120"/>
      <c r="C4830" s="249"/>
      <c r="D4830" s="242"/>
      <c r="E4830" s="157"/>
      <c r="T4830" s="16"/>
      <c r="U4830" s="279"/>
      <c r="V4830" s="16"/>
      <c r="X4830" s="16"/>
      <c r="Z4830" s="277"/>
    </row>
    <row r="4831" spans="2:26">
      <c r="B4831" s="120"/>
      <c r="C4831" s="249"/>
      <c r="D4831" s="242"/>
      <c r="E4831" s="157"/>
      <c r="T4831" s="16"/>
      <c r="U4831" s="279"/>
      <c r="V4831" s="16"/>
      <c r="X4831" s="16"/>
      <c r="Z4831" s="277"/>
    </row>
    <row r="4832" spans="2:26">
      <c r="B4832" s="120"/>
      <c r="C4832" s="249"/>
      <c r="D4832" s="242"/>
      <c r="E4832" s="157"/>
      <c r="T4832" s="16"/>
      <c r="U4832" s="279"/>
      <c r="V4832" s="16"/>
      <c r="X4832" s="16"/>
      <c r="Z4832" s="277"/>
    </row>
    <row r="4833" spans="2:26">
      <c r="B4833" s="120"/>
      <c r="C4833" s="249"/>
      <c r="D4833" s="242"/>
      <c r="E4833" s="157"/>
      <c r="T4833" s="16"/>
      <c r="U4833" s="279"/>
      <c r="V4833" s="16"/>
      <c r="X4833" s="16"/>
      <c r="Z4833" s="277"/>
    </row>
    <row r="4834" spans="2:26">
      <c r="B4834" s="120"/>
      <c r="C4834" s="249"/>
      <c r="D4834" s="242"/>
      <c r="E4834" s="157"/>
      <c r="T4834" s="16"/>
      <c r="U4834" s="279"/>
      <c r="V4834" s="16"/>
      <c r="X4834" s="16"/>
      <c r="Z4834" s="277"/>
    </row>
    <row r="4835" spans="2:26">
      <c r="B4835" s="120"/>
      <c r="C4835" s="249"/>
      <c r="D4835" s="242"/>
      <c r="E4835" s="157"/>
      <c r="T4835" s="16"/>
      <c r="U4835" s="279"/>
      <c r="V4835" s="16"/>
      <c r="X4835" s="16"/>
      <c r="Z4835" s="277"/>
    </row>
    <row r="4836" spans="2:26">
      <c r="B4836" s="120"/>
      <c r="C4836" s="249"/>
      <c r="D4836" s="242"/>
      <c r="E4836" s="157"/>
      <c r="T4836" s="16"/>
      <c r="U4836" s="279"/>
      <c r="V4836" s="16"/>
      <c r="X4836" s="16"/>
      <c r="Z4836" s="277"/>
    </row>
    <row r="4837" spans="2:26">
      <c r="B4837" s="120"/>
      <c r="C4837" s="249"/>
      <c r="D4837" s="242"/>
      <c r="E4837" s="157"/>
      <c r="T4837" s="16"/>
      <c r="U4837" s="279"/>
      <c r="V4837" s="16"/>
      <c r="X4837" s="16"/>
      <c r="Z4837" s="277"/>
    </row>
    <row r="4838" spans="2:26">
      <c r="B4838" s="120"/>
      <c r="C4838" s="249"/>
      <c r="D4838" s="242"/>
      <c r="E4838" s="157"/>
      <c r="T4838" s="16"/>
      <c r="U4838" s="279"/>
      <c r="V4838" s="16"/>
      <c r="X4838" s="16"/>
      <c r="Z4838" s="277"/>
    </row>
    <row r="4839" spans="2:26">
      <c r="B4839" s="120"/>
      <c r="C4839" s="249"/>
      <c r="D4839" s="242"/>
      <c r="E4839" s="157"/>
      <c r="T4839" s="16"/>
      <c r="U4839" s="279"/>
      <c r="V4839" s="16"/>
      <c r="X4839" s="16"/>
      <c r="Z4839" s="277"/>
    </row>
    <row r="4840" spans="2:26">
      <c r="B4840" s="120"/>
      <c r="C4840" s="249"/>
      <c r="D4840" s="242"/>
      <c r="E4840" s="157"/>
      <c r="T4840" s="16"/>
      <c r="U4840" s="279"/>
      <c r="V4840" s="16"/>
      <c r="X4840" s="16"/>
      <c r="Z4840" s="277"/>
    </row>
    <row r="4841" spans="2:26">
      <c r="B4841" s="120"/>
      <c r="C4841" s="249"/>
      <c r="D4841" s="242"/>
      <c r="E4841" s="157"/>
      <c r="T4841" s="16"/>
      <c r="U4841" s="279"/>
      <c r="V4841" s="16"/>
      <c r="X4841" s="16"/>
      <c r="Z4841" s="277"/>
    </row>
    <row r="4842" spans="2:26">
      <c r="B4842" s="120"/>
      <c r="C4842" s="249"/>
      <c r="D4842" s="242"/>
      <c r="E4842" s="157"/>
      <c r="T4842" s="16"/>
      <c r="U4842" s="279"/>
      <c r="V4842" s="16"/>
      <c r="X4842" s="16"/>
      <c r="Z4842" s="277"/>
    </row>
    <row r="4843" spans="2:26">
      <c r="B4843" s="120"/>
      <c r="C4843" s="249"/>
      <c r="D4843" s="242"/>
      <c r="E4843" s="157"/>
      <c r="T4843" s="16"/>
      <c r="U4843" s="279"/>
      <c r="V4843" s="16"/>
      <c r="X4843" s="16"/>
      <c r="Z4843" s="277"/>
    </row>
    <row r="4844" spans="2:26">
      <c r="B4844" s="120"/>
      <c r="C4844" s="249"/>
      <c r="D4844" s="242"/>
      <c r="E4844" s="157"/>
      <c r="T4844" s="16"/>
      <c r="U4844" s="279"/>
      <c r="V4844" s="16"/>
      <c r="X4844" s="16"/>
      <c r="Z4844" s="277"/>
    </row>
    <row r="4845" spans="2:26">
      <c r="B4845" s="120"/>
      <c r="C4845" s="249"/>
      <c r="D4845" s="242"/>
      <c r="E4845" s="157"/>
      <c r="T4845" s="16"/>
      <c r="U4845" s="279"/>
      <c r="V4845" s="16"/>
      <c r="X4845" s="16"/>
      <c r="Z4845" s="277"/>
    </row>
    <row r="4846" spans="2:26">
      <c r="B4846" s="120"/>
      <c r="C4846" s="249"/>
      <c r="D4846" s="242"/>
      <c r="E4846" s="157"/>
      <c r="T4846" s="16"/>
      <c r="U4846" s="279"/>
      <c r="V4846" s="16"/>
      <c r="X4846" s="16"/>
      <c r="Z4846" s="277"/>
    </row>
    <row r="4847" spans="2:26">
      <c r="B4847" s="120"/>
      <c r="C4847" s="249"/>
      <c r="D4847" s="242"/>
      <c r="E4847" s="157"/>
      <c r="T4847" s="16"/>
      <c r="U4847" s="279"/>
      <c r="V4847" s="16"/>
      <c r="X4847" s="16"/>
      <c r="Z4847" s="277"/>
    </row>
    <row r="4848" spans="2:26">
      <c r="B4848" s="120"/>
      <c r="C4848" s="249"/>
      <c r="D4848" s="242"/>
      <c r="E4848" s="157"/>
      <c r="T4848" s="16"/>
      <c r="U4848" s="279"/>
      <c r="V4848" s="16"/>
      <c r="X4848" s="16"/>
      <c r="Z4848" s="277"/>
    </row>
    <row r="4849" spans="2:26">
      <c r="B4849" s="120"/>
      <c r="C4849" s="249"/>
      <c r="D4849" s="242"/>
      <c r="E4849" s="157"/>
      <c r="T4849" s="16"/>
      <c r="U4849" s="279"/>
      <c r="V4849" s="16"/>
      <c r="X4849" s="16"/>
      <c r="Z4849" s="277"/>
    </row>
    <row r="4850" spans="2:26">
      <c r="B4850" s="120"/>
      <c r="C4850" s="249"/>
      <c r="D4850" s="242"/>
      <c r="E4850" s="157"/>
      <c r="T4850" s="16"/>
      <c r="U4850" s="279"/>
      <c r="V4850" s="16"/>
      <c r="X4850" s="16"/>
      <c r="Z4850" s="277"/>
    </row>
    <row r="4851" spans="2:26">
      <c r="B4851" s="120"/>
      <c r="C4851" s="249"/>
      <c r="D4851" s="242"/>
      <c r="E4851" s="157"/>
      <c r="T4851" s="16"/>
      <c r="U4851" s="279"/>
      <c r="V4851" s="16"/>
      <c r="X4851" s="16"/>
      <c r="Z4851" s="277"/>
    </row>
    <row r="4852" spans="2:26">
      <c r="B4852" s="120"/>
      <c r="C4852" s="249"/>
      <c r="D4852" s="242"/>
      <c r="E4852" s="157"/>
      <c r="T4852" s="16"/>
      <c r="U4852" s="279"/>
      <c r="V4852" s="16"/>
      <c r="X4852" s="16"/>
      <c r="Z4852" s="277"/>
    </row>
    <row r="4853" spans="2:26">
      <c r="B4853" s="120"/>
      <c r="C4853" s="249"/>
      <c r="D4853" s="242"/>
      <c r="E4853" s="157"/>
      <c r="T4853" s="16"/>
      <c r="U4853" s="279"/>
      <c r="V4853" s="16"/>
      <c r="X4853" s="16"/>
      <c r="Z4853" s="277"/>
    </row>
    <row r="4854" spans="2:26">
      <c r="B4854" s="120"/>
      <c r="C4854" s="249"/>
      <c r="D4854" s="242"/>
      <c r="E4854" s="157"/>
      <c r="T4854" s="16"/>
      <c r="U4854" s="279"/>
      <c r="V4854" s="16"/>
      <c r="X4854" s="16"/>
      <c r="Z4854" s="277"/>
    </row>
    <row r="4855" spans="2:26">
      <c r="B4855" s="120"/>
      <c r="C4855" s="249"/>
      <c r="D4855" s="242"/>
      <c r="E4855" s="157"/>
      <c r="T4855" s="16"/>
      <c r="U4855" s="279"/>
      <c r="V4855" s="16"/>
      <c r="X4855" s="16"/>
      <c r="Z4855" s="277"/>
    </row>
    <row r="4856" spans="2:26">
      <c r="B4856" s="120"/>
      <c r="C4856" s="249"/>
      <c r="D4856" s="242"/>
      <c r="E4856" s="157"/>
      <c r="T4856" s="16"/>
      <c r="U4856" s="279"/>
      <c r="V4856" s="16"/>
      <c r="X4856" s="16"/>
      <c r="Z4856" s="277"/>
    </row>
    <row r="4857" spans="2:26">
      <c r="B4857" s="120"/>
      <c r="C4857" s="249"/>
      <c r="D4857" s="242"/>
      <c r="E4857" s="157"/>
      <c r="T4857" s="16"/>
      <c r="U4857" s="279"/>
      <c r="V4857" s="16"/>
      <c r="X4857" s="16"/>
      <c r="Z4857" s="277"/>
    </row>
    <row r="4858" spans="2:26">
      <c r="B4858" s="120"/>
      <c r="C4858" s="249"/>
      <c r="D4858" s="242"/>
      <c r="E4858" s="157"/>
      <c r="T4858" s="16"/>
      <c r="U4858" s="279"/>
      <c r="V4858" s="16"/>
      <c r="X4858" s="16"/>
      <c r="Z4858" s="277"/>
    </row>
    <row r="4859" spans="2:26">
      <c r="B4859" s="120"/>
      <c r="C4859" s="249"/>
      <c r="D4859" s="242"/>
      <c r="E4859" s="157"/>
      <c r="T4859" s="16"/>
      <c r="U4859" s="279"/>
      <c r="V4859" s="16"/>
      <c r="X4859" s="16"/>
      <c r="Z4859" s="277"/>
    </row>
    <row r="4860" spans="2:26">
      <c r="B4860" s="120"/>
      <c r="C4860" s="249"/>
      <c r="D4860" s="242"/>
      <c r="E4860" s="157"/>
      <c r="T4860" s="16"/>
      <c r="U4860" s="279"/>
      <c r="V4860" s="16"/>
      <c r="X4860" s="16"/>
      <c r="Z4860" s="277"/>
    </row>
    <row r="4861" spans="2:26">
      <c r="B4861" s="120"/>
      <c r="C4861" s="249"/>
      <c r="D4861" s="242"/>
      <c r="E4861" s="157"/>
      <c r="T4861" s="16"/>
      <c r="U4861" s="279"/>
      <c r="V4861" s="16"/>
      <c r="X4861" s="16"/>
      <c r="Z4861" s="277"/>
    </row>
    <row r="4862" spans="2:26">
      <c r="B4862" s="120"/>
      <c r="C4862" s="249"/>
      <c r="D4862" s="242"/>
      <c r="E4862" s="157"/>
      <c r="T4862" s="16"/>
      <c r="U4862" s="279"/>
      <c r="V4862" s="16"/>
      <c r="X4862" s="16"/>
      <c r="Z4862" s="277"/>
    </row>
    <row r="4863" spans="2:26">
      <c r="B4863" s="120"/>
      <c r="C4863" s="249"/>
      <c r="D4863" s="242"/>
      <c r="E4863" s="157"/>
      <c r="T4863" s="16"/>
      <c r="U4863" s="279"/>
      <c r="V4863" s="16"/>
      <c r="X4863" s="16"/>
      <c r="Z4863" s="277"/>
    </row>
    <row r="4864" spans="2:26">
      <c r="B4864" s="120"/>
      <c r="C4864" s="249"/>
      <c r="D4864" s="242"/>
      <c r="E4864" s="157"/>
      <c r="T4864" s="16"/>
      <c r="U4864" s="279"/>
      <c r="V4864" s="16"/>
      <c r="X4864" s="16"/>
      <c r="Z4864" s="277"/>
    </row>
    <row r="4865" spans="2:26">
      <c r="B4865" s="120"/>
      <c r="C4865" s="249"/>
      <c r="D4865" s="242"/>
      <c r="E4865" s="157"/>
      <c r="T4865" s="16"/>
      <c r="U4865" s="279"/>
      <c r="V4865" s="16"/>
      <c r="X4865" s="16"/>
      <c r="Z4865" s="277"/>
    </row>
    <row r="4866" spans="2:26">
      <c r="B4866" s="120"/>
      <c r="C4866" s="249"/>
      <c r="D4866" s="242"/>
      <c r="E4866" s="157"/>
      <c r="T4866" s="16"/>
      <c r="U4866" s="279"/>
      <c r="V4866" s="16"/>
      <c r="X4866" s="16"/>
      <c r="Z4866" s="277"/>
    </row>
    <row r="4867" spans="2:26">
      <c r="B4867" s="120"/>
      <c r="D4867" s="242"/>
      <c r="E4867" s="157"/>
      <c r="T4867" s="16"/>
      <c r="U4867" s="279"/>
      <c r="V4867" s="16"/>
      <c r="X4867" s="16"/>
    </row>
    <row r="4868" spans="2:26">
      <c r="B4868" s="120"/>
      <c r="C4868" s="249"/>
      <c r="D4868" s="242"/>
      <c r="E4868" s="157"/>
      <c r="T4868" s="16"/>
      <c r="U4868" s="279"/>
      <c r="V4868" s="16"/>
      <c r="X4868" s="16"/>
      <c r="Z4868" s="277"/>
    </row>
    <row r="4869" spans="2:26">
      <c r="B4869" s="120"/>
      <c r="C4869" s="249"/>
      <c r="D4869" s="242"/>
      <c r="E4869" s="157"/>
      <c r="T4869" s="16"/>
      <c r="U4869" s="279"/>
      <c r="V4869" s="16"/>
      <c r="X4869" s="16"/>
      <c r="Z4869" s="277"/>
    </row>
    <row r="4870" spans="2:26">
      <c r="B4870" s="120"/>
      <c r="C4870" s="249"/>
      <c r="D4870" s="242"/>
      <c r="E4870" s="157"/>
      <c r="T4870" s="16"/>
      <c r="U4870" s="279"/>
      <c r="V4870" s="16"/>
      <c r="X4870" s="16"/>
      <c r="Z4870" s="277"/>
    </row>
    <row r="4871" spans="2:26">
      <c r="B4871" s="120"/>
      <c r="C4871" s="249"/>
      <c r="D4871" s="242"/>
      <c r="E4871" s="157"/>
      <c r="T4871" s="16"/>
      <c r="U4871" s="279"/>
      <c r="V4871" s="16"/>
      <c r="X4871" s="16"/>
      <c r="Z4871" s="277"/>
    </row>
    <row r="4872" spans="2:26">
      <c r="B4872" s="120"/>
      <c r="C4872" s="249"/>
      <c r="D4872" s="242"/>
      <c r="E4872" s="157"/>
      <c r="T4872" s="16"/>
      <c r="U4872" s="279"/>
      <c r="V4872" s="16"/>
      <c r="X4872" s="16"/>
      <c r="Z4872" s="277"/>
    </row>
    <row r="4873" spans="2:26">
      <c r="B4873" s="120"/>
      <c r="C4873" s="249"/>
      <c r="D4873" s="242"/>
      <c r="E4873" s="157"/>
      <c r="T4873" s="16"/>
      <c r="U4873" s="279"/>
      <c r="V4873" s="16"/>
      <c r="X4873" s="16"/>
      <c r="Z4873" s="277"/>
    </row>
    <row r="4874" spans="2:26">
      <c r="B4874" s="120"/>
      <c r="C4874" s="249"/>
      <c r="D4874" s="242"/>
      <c r="E4874" s="157"/>
      <c r="T4874" s="16"/>
      <c r="U4874" s="279"/>
      <c r="V4874" s="16"/>
      <c r="X4874" s="16"/>
      <c r="Z4874" s="277"/>
    </row>
    <row r="4875" spans="2:26">
      <c r="B4875" s="120"/>
      <c r="C4875" s="249"/>
      <c r="D4875" s="242"/>
      <c r="E4875" s="157"/>
      <c r="T4875" s="16"/>
      <c r="U4875" s="279"/>
      <c r="V4875" s="16"/>
      <c r="X4875" s="16"/>
      <c r="Z4875" s="277"/>
    </row>
    <row r="4876" spans="2:26">
      <c r="B4876" s="120"/>
      <c r="C4876" s="249"/>
      <c r="D4876" s="242"/>
      <c r="E4876" s="157"/>
      <c r="T4876" s="16"/>
      <c r="U4876" s="279"/>
      <c r="V4876" s="16"/>
      <c r="X4876" s="16"/>
      <c r="Z4876" s="277"/>
    </row>
    <row r="4877" spans="2:26">
      <c r="B4877" s="120"/>
      <c r="C4877" s="249"/>
      <c r="D4877" s="242"/>
      <c r="E4877" s="157"/>
      <c r="T4877" s="16"/>
      <c r="U4877" s="279"/>
      <c r="V4877" s="16"/>
      <c r="X4877" s="16"/>
      <c r="Z4877" s="277"/>
    </row>
    <row r="4878" spans="2:26">
      <c r="B4878" s="120"/>
      <c r="C4878" s="249"/>
      <c r="D4878" s="242"/>
      <c r="E4878" s="157"/>
      <c r="T4878" s="16"/>
      <c r="U4878" s="279"/>
      <c r="V4878" s="16"/>
      <c r="X4878" s="16"/>
      <c r="Z4878" s="277"/>
    </row>
    <row r="4879" spans="2:26">
      <c r="B4879" s="120"/>
      <c r="C4879" s="249"/>
      <c r="D4879" s="242"/>
      <c r="E4879" s="157"/>
      <c r="T4879" s="16"/>
      <c r="U4879" s="279"/>
      <c r="V4879" s="16"/>
      <c r="X4879" s="16"/>
      <c r="Z4879" s="277"/>
    </row>
    <row r="4880" spans="2:26">
      <c r="B4880" s="120"/>
      <c r="C4880" s="249"/>
      <c r="D4880" s="242"/>
      <c r="E4880" s="157"/>
      <c r="T4880" s="16"/>
      <c r="U4880" s="279"/>
      <c r="V4880" s="16"/>
      <c r="X4880" s="16"/>
      <c r="Z4880" s="277"/>
    </row>
    <row r="4881" spans="2:26">
      <c r="B4881" s="120"/>
      <c r="C4881" s="249"/>
      <c r="D4881" s="242"/>
      <c r="E4881" s="157"/>
      <c r="T4881" s="16"/>
      <c r="U4881" s="279"/>
      <c r="V4881" s="16"/>
      <c r="X4881" s="16"/>
      <c r="Z4881" s="277"/>
    </row>
    <row r="4882" spans="2:26">
      <c r="B4882" s="120"/>
      <c r="C4882" s="249"/>
      <c r="D4882" s="242"/>
      <c r="E4882" s="157"/>
      <c r="T4882" s="16"/>
      <c r="U4882" s="279"/>
      <c r="V4882" s="16"/>
      <c r="X4882" s="16"/>
      <c r="Z4882" s="277"/>
    </row>
    <row r="4883" spans="2:26">
      <c r="B4883" s="120"/>
      <c r="C4883" s="249"/>
      <c r="D4883" s="242"/>
      <c r="E4883" s="157"/>
      <c r="T4883" s="16"/>
      <c r="U4883" s="279"/>
      <c r="V4883" s="16"/>
      <c r="X4883" s="16"/>
      <c r="Z4883" s="277"/>
    </row>
    <row r="4884" spans="2:26">
      <c r="B4884" s="120"/>
      <c r="C4884" s="249"/>
      <c r="D4884" s="242"/>
      <c r="E4884" s="157"/>
      <c r="T4884" s="16"/>
      <c r="U4884" s="279"/>
      <c r="V4884" s="16"/>
      <c r="X4884" s="16"/>
      <c r="Z4884" s="277"/>
    </row>
    <row r="4885" spans="2:26">
      <c r="B4885" s="120"/>
      <c r="C4885" s="249"/>
      <c r="D4885" s="242"/>
      <c r="E4885" s="157"/>
      <c r="T4885" s="16"/>
      <c r="U4885" s="279"/>
      <c r="V4885" s="16"/>
      <c r="X4885" s="16"/>
      <c r="Z4885" s="277"/>
    </row>
    <row r="4886" spans="2:26">
      <c r="B4886" s="120"/>
      <c r="C4886" s="249"/>
      <c r="D4886" s="242"/>
      <c r="E4886" s="157"/>
      <c r="T4886" s="16"/>
      <c r="U4886" s="279"/>
      <c r="V4886" s="16"/>
      <c r="X4886" s="16"/>
      <c r="Z4886" s="277"/>
    </row>
    <row r="4887" spans="2:26">
      <c r="B4887" s="120"/>
      <c r="C4887" s="249"/>
      <c r="D4887" s="242"/>
      <c r="E4887" s="157"/>
      <c r="T4887" s="16"/>
      <c r="U4887" s="279"/>
      <c r="V4887" s="16"/>
      <c r="X4887" s="16"/>
      <c r="Z4887" s="277"/>
    </row>
    <row r="4888" spans="2:26">
      <c r="B4888" s="120"/>
      <c r="C4888" s="249"/>
      <c r="D4888" s="242"/>
      <c r="E4888" s="157"/>
      <c r="T4888" s="16"/>
      <c r="U4888" s="279"/>
      <c r="V4888" s="16"/>
      <c r="X4888" s="16"/>
      <c r="Z4888" s="277"/>
    </row>
    <row r="4889" spans="2:26">
      <c r="B4889" s="120"/>
      <c r="C4889" s="249"/>
      <c r="D4889" s="242"/>
      <c r="E4889" s="157"/>
      <c r="T4889" s="16"/>
      <c r="U4889" s="279"/>
      <c r="V4889" s="16"/>
      <c r="X4889" s="16"/>
      <c r="Z4889" s="277"/>
    </row>
    <row r="4890" spans="2:26">
      <c r="B4890" s="120"/>
      <c r="C4890" s="249"/>
      <c r="D4890" s="242"/>
      <c r="E4890" s="157"/>
      <c r="T4890" s="16"/>
      <c r="U4890" s="279"/>
      <c r="V4890" s="16"/>
      <c r="X4890" s="16"/>
      <c r="Z4890" s="277"/>
    </row>
    <row r="4891" spans="2:26">
      <c r="B4891" s="120"/>
      <c r="C4891" s="249"/>
      <c r="D4891" s="242"/>
      <c r="E4891" s="157"/>
      <c r="T4891" s="16"/>
      <c r="U4891" s="279"/>
      <c r="V4891" s="16"/>
      <c r="X4891" s="16"/>
      <c r="Z4891" s="277"/>
    </row>
    <row r="4892" spans="2:26">
      <c r="B4892" s="120"/>
      <c r="C4892" s="249"/>
      <c r="D4892" s="242"/>
      <c r="E4892" s="157"/>
      <c r="T4892" s="16"/>
      <c r="U4892" s="279"/>
      <c r="V4892" s="16"/>
      <c r="X4892" s="16"/>
      <c r="Z4892" s="277"/>
    </row>
    <row r="4893" spans="2:26">
      <c r="B4893" s="120"/>
      <c r="C4893" s="249"/>
      <c r="D4893" s="242"/>
      <c r="E4893" s="157"/>
      <c r="T4893" s="16"/>
      <c r="U4893" s="279"/>
      <c r="V4893" s="16"/>
      <c r="X4893" s="16"/>
      <c r="Z4893" s="277"/>
    </row>
    <row r="4894" spans="2:26">
      <c r="B4894" s="120"/>
      <c r="C4894" s="249"/>
      <c r="D4894" s="242"/>
      <c r="E4894" s="157"/>
      <c r="T4894" s="16"/>
      <c r="U4894" s="279"/>
      <c r="V4894" s="16"/>
      <c r="X4894" s="16"/>
      <c r="Z4894" s="277"/>
    </row>
    <row r="4895" spans="2:26">
      <c r="B4895" s="120"/>
      <c r="C4895" s="249"/>
      <c r="D4895" s="242"/>
      <c r="E4895" s="157"/>
      <c r="T4895" s="16"/>
      <c r="U4895" s="279"/>
      <c r="V4895" s="16"/>
      <c r="X4895" s="16"/>
      <c r="Z4895" s="277"/>
    </row>
    <row r="4896" spans="2:26">
      <c r="B4896" s="120"/>
      <c r="C4896" s="249"/>
      <c r="D4896" s="242"/>
      <c r="E4896" s="157"/>
      <c r="T4896" s="16"/>
      <c r="U4896" s="279"/>
      <c r="V4896" s="16"/>
      <c r="X4896" s="16"/>
      <c r="Z4896" s="277"/>
    </row>
    <row r="4897" spans="2:26">
      <c r="B4897" s="120"/>
      <c r="C4897" s="249"/>
      <c r="D4897" s="242"/>
      <c r="E4897" s="157"/>
      <c r="T4897" s="16"/>
      <c r="U4897" s="279"/>
      <c r="V4897" s="16"/>
      <c r="X4897" s="16"/>
      <c r="Z4897" s="277"/>
    </row>
    <row r="4898" spans="2:26">
      <c r="B4898" s="120"/>
      <c r="C4898" s="249"/>
      <c r="D4898" s="242"/>
      <c r="E4898" s="157"/>
      <c r="T4898" s="16"/>
      <c r="U4898" s="279"/>
      <c r="V4898" s="16"/>
      <c r="X4898" s="16"/>
      <c r="Z4898" s="277"/>
    </row>
    <row r="4899" spans="2:26">
      <c r="B4899" s="120"/>
      <c r="C4899" s="249"/>
      <c r="D4899" s="242"/>
      <c r="E4899" s="157"/>
      <c r="T4899" s="16"/>
      <c r="U4899" s="279"/>
      <c r="V4899" s="16"/>
      <c r="X4899" s="16"/>
      <c r="Z4899" s="277"/>
    </row>
    <row r="4900" spans="2:26">
      <c r="B4900" s="120"/>
      <c r="C4900" s="249"/>
      <c r="D4900" s="242"/>
      <c r="E4900" s="157"/>
      <c r="T4900" s="16"/>
      <c r="U4900" s="279"/>
      <c r="V4900" s="16"/>
      <c r="X4900" s="16"/>
      <c r="Z4900" s="277"/>
    </row>
    <row r="4901" spans="2:26">
      <c r="B4901" s="120"/>
      <c r="C4901" s="249"/>
      <c r="D4901" s="242"/>
      <c r="E4901" s="157"/>
      <c r="T4901" s="16"/>
      <c r="U4901" s="279"/>
      <c r="V4901" s="16"/>
      <c r="X4901" s="16"/>
      <c r="Z4901" s="277"/>
    </row>
    <row r="4902" spans="2:26">
      <c r="B4902" s="120"/>
      <c r="C4902" s="249"/>
      <c r="D4902" s="242"/>
      <c r="E4902" s="157"/>
      <c r="T4902" s="16"/>
      <c r="U4902" s="279"/>
      <c r="V4902" s="16"/>
      <c r="X4902" s="16"/>
      <c r="Z4902" s="277"/>
    </row>
    <row r="4903" spans="2:26">
      <c r="B4903" s="120"/>
      <c r="C4903" s="249"/>
      <c r="D4903" s="242"/>
      <c r="E4903" s="157"/>
      <c r="T4903" s="16"/>
      <c r="U4903" s="279"/>
      <c r="V4903" s="16"/>
      <c r="X4903" s="16"/>
      <c r="Z4903" s="277"/>
    </row>
    <row r="4904" spans="2:26">
      <c r="B4904" s="120"/>
      <c r="C4904" s="249"/>
      <c r="D4904" s="242"/>
      <c r="E4904" s="157"/>
      <c r="T4904" s="16"/>
      <c r="U4904" s="279"/>
      <c r="V4904" s="16"/>
      <c r="X4904" s="16"/>
      <c r="Z4904" s="277"/>
    </row>
    <row r="4905" spans="2:26">
      <c r="B4905" s="120"/>
      <c r="C4905" s="249"/>
      <c r="D4905" s="242"/>
      <c r="E4905" s="157"/>
      <c r="T4905" s="16"/>
      <c r="U4905" s="279"/>
      <c r="V4905" s="16"/>
      <c r="X4905" s="16"/>
      <c r="Z4905" s="277"/>
    </row>
    <row r="4906" spans="2:26">
      <c r="B4906" s="120"/>
      <c r="C4906" s="249"/>
      <c r="D4906" s="242"/>
      <c r="E4906" s="157"/>
      <c r="T4906" s="16"/>
      <c r="U4906" s="279"/>
      <c r="V4906" s="16"/>
      <c r="X4906" s="16"/>
      <c r="Z4906" s="277"/>
    </row>
    <row r="4907" spans="2:26">
      <c r="B4907" s="120"/>
      <c r="C4907" s="249"/>
      <c r="D4907" s="242"/>
      <c r="E4907" s="157"/>
      <c r="T4907" s="16"/>
      <c r="U4907" s="279"/>
      <c r="V4907" s="16"/>
      <c r="X4907" s="16"/>
      <c r="Z4907" s="277"/>
    </row>
    <row r="4908" spans="2:26">
      <c r="B4908" s="120"/>
      <c r="C4908" s="249"/>
      <c r="D4908" s="242"/>
      <c r="E4908" s="157"/>
      <c r="T4908" s="16"/>
      <c r="U4908" s="279"/>
      <c r="V4908" s="16"/>
      <c r="X4908" s="16"/>
      <c r="Z4908" s="277"/>
    </row>
    <row r="4909" spans="2:26">
      <c r="B4909" s="120"/>
      <c r="C4909" s="249"/>
      <c r="D4909" s="242"/>
      <c r="E4909" s="157"/>
      <c r="T4909" s="16"/>
      <c r="U4909" s="279"/>
      <c r="V4909" s="16"/>
      <c r="X4909" s="16"/>
      <c r="Z4909" s="277"/>
    </row>
    <row r="4910" spans="2:26">
      <c r="B4910" s="120"/>
      <c r="C4910" s="249"/>
      <c r="D4910" s="242"/>
      <c r="E4910" s="157"/>
      <c r="T4910" s="16"/>
      <c r="U4910" s="279"/>
      <c r="V4910" s="16"/>
      <c r="X4910" s="16"/>
      <c r="Z4910" s="277"/>
    </row>
    <row r="4911" spans="2:26">
      <c r="B4911" s="120"/>
      <c r="C4911" s="249"/>
      <c r="D4911" s="242"/>
      <c r="E4911" s="157"/>
      <c r="T4911" s="16"/>
      <c r="U4911" s="279"/>
      <c r="V4911" s="16"/>
      <c r="X4911" s="16"/>
      <c r="Z4911" s="277"/>
    </row>
    <row r="4912" spans="2:26">
      <c r="B4912" s="120"/>
      <c r="C4912" s="249"/>
      <c r="D4912" s="242"/>
      <c r="E4912" s="157"/>
      <c r="T4912" s="16"/>
      <c r="U4912" s="279"/>
      <c r="V4912" s="16"/>
      <c r="X4912" s="16"/>
      <c r="Z4912" s="277"/>
    </row>
    <row r="4913" spans="2:26">
      <c r="B4913" s="120"/>
      <c r="C4913" s="249"/>
      <c r="D4913" s="242"/>
      <c r="E4913" s="157"/>
      <c r="T4913" s="16"/>
      <c r="U4913" s="279"/>
      <c r="V4913" s="16"/>
      <c r="X4913" s="16"/>
      <c r="Z4913" s="277"/>
    </row>
    <row r="4914" spans="2:26">
      <c r="B4914" s="120"/>
      <c r="C4914" s="249"/>
      <c r="D4914" s="242"/>
      <c r="E4914" s="157"/>
      <c r="T4914" s="16"/>
      <c r="U4914" s="279"/>
      <c r="V4914" s="16"/>
      <c r="X4914" s="16"/>
      <c r="Z4914" s="277"/>
    </row>
    <row r="4915" spans="2:26">
      <c r="B4915" s="120"/>
      <c r="C4915" s="249"/>
      <c r="D4915" s="242"/>
      <c r="E4915" s="157"/>
      <c r="T4915" s="16"/>
      <c r="U4915" s="279"/>
      <c r="V4915" s="16"/>
      <c r="X4915" s="16"/>
      <c r="Z4915" s="277"/>
    </row>
    <row r="4916" spans="2:26">
      <c r="B4916" s="120"/>
      <c r="C4916" s="249"/>
      <c r="D4916" s="242"/>
      <c r="E4916" s="157"/>
      <c r="T4916" s="16"/>
      <c r="U4916" s="279"/>
      <c r="V4916" s="16"/>
      <c r="X4916" s="16"/>
      <c r="Z4916" s="277"/>
    </row>
    <row r="4917" spans="2:26">
      <c r="B4917" s="120"/>
      <c r="C4917" s="249"/>
      <c r="D4917" s="242"/>
      <c r="E4917" s="157"/>
      <c r="T4917" s="16"/>
      <c r="U4917" s="279"/>
      <c r="V4917" s="16"/>
      <c r="X4917" s="16"/>
      <c r="Z4917" s="277"/>
    </row>
    <row r="4918" spans="2:26">
      <c r="B4918" s="120"/>
      <c r="C4918" s="249"/>
      <c r="D4918" s="242"/>
      <c r="E4918" s="157"/>
      <c r="T4918" s="16"/>
      <c r="U4918" s="279"/>
      <c r="V4918" s="16"/>
      <c r="X4918" s="16"/>
      <c r="Z4918" s="277"/>
    </row>
    <row r="4919" spans="2:26">
      <c r="B4919" s="120"/>
      <c r="C4919" s="249"/>
      <c r="D4919" s="242"/>
      <c r="E4919" s="157"/>
      <c r="T4919" s="16"/>
      <c r="U4919" s="279"/>
      <c r="V4919" s="16"/>
      <c r="X4919" s="16"/>
      <c r="Z4919" s="277"/>
    </row>
    <row r="4920" spans="2:26">
      <c r="B4920" s="120"/>
      <c r="C4920" s="249"/>
      <c r="D4920" s="242"/>
      <c r="E4920" s="157"/>
      <c r="T4920" s="16"/>
      <c r="U4920" s="279"/>
      <c r="V4920" s="16"/>
      <c r="X4920" s="16"/>
      <c r="Z4920" s="277"/>
    </row>
    <row r="4921" spans="2:26">
      <c r="B4921" s="120"/>
      <c r="C4921" s="249"/>
      <c r="D4921" s="242"/>
      <c r="E4921" s="157"/>
      <c r="T4921" s="16"/>
      <c r="U4921" s="279"/>
      <c r="V4921" s="16"/>
      <c r="X4921" s="16"/>
      <c r="Z4921" s="277"/>
    </row>
    <row r="4922" spans="2:26">
      <c r="B4922" s="120"/>
      <c r="C4922" s="249"/>
      <c r="D4922" s="242"/>
      <c r="E4922" s="157"/>
      <c r="T4922" s="16"/>
      <c r="U4922" s="279"/>
      <c r="V4922" s="16"/>
      <c r="X4922" s="16"/>
      <c r="Z4922" s="277"/>
    </row>
    <row r="4923" spans="2:26">
      <c r="B4923" s="120"/>
      <c r="C4923" s="249"/>
      <c r="D4923" s="242"/>
      <c r="E4923" s="157"/>
      <c r="T4923" s="16"/>
      <c r="U4923" s="279"/>
      <c r="V4923" s="16"/>
      <c r="X4923" s="16"/>
      <c r="Z4923" s="277"/>
    </row>
    <row r="4924" spans="2:26">
      <c r="B4924" s="120"/>
      <c r="C4924" s="249"/>
      <c r="D4924" s="242"/>
      <c r="E4924" s="157"/>
      <c r="T4924" s="16"/>
      <c r="U4924" s="279"/>
      <c r="V4924" s="16"/>
      <c r="X4924" s="16"/>
      <c r="Z4924" s="277"/>
    </row>
    <row r="4925" spans="2:26">
      <c r="B4925" s="120"/>
      <c r="C4925" s="249"/>
      <c r="D4925" s="242"/>
      <c r="E4925" s="157"/>
      <c r="T4925" s="16"/>
      <c r="U4925" s="279"/>
      <c r="V4925" s="16"/>
      <c r="X4925" s="16"/>
      <c r="Z4925" s="277"/>
    </row>
    <row r="4926" spans="2:26">
      <c r="B4926" s="120"/>
      <c r="C4926" s="249"/>
      <c r="D4926" s="242"/>
      <c r="E4926" s="157"/>
      <c r="T4926" s="16"/>
      <c r="U4926" s="279"/>
      <c r="V4926" s="16"/>
      <c r="X4926" s="16"/>
      <c r="Z4926" s="277"/>
    </row>
    <row r="4927" spans="2:26">
      <c r="B4927" s="120"/>
      <c r="C4927" s="249"/>
      <c r="D4927" s="242"/>
      <c r="E4927" s="157"/>
      <c r="T4927" s="16"/>
      <c r="U4927" s="279"/>
      <c r="V4927" s="16"/>
      <c r="X4927" s="16"/>
      <c r="Z4927" s="277"/>
    </row>
    <row r="4928" spans="2:26">
      <c r="B4928" s="120"/>
      <c r="C4928" s="249"/>
      <c r="D4928" s="242"/>
      <c r="E4928" s="157"/>
      <c r="T4928" s="16"/>
      <c r="U4928" s="279"/>
      <c r="V4928" s="16"/>
      <c r="X4928" s="16"/>
      <c r="Z4928" s="277"/>
    </row>
    <row r="4929" spans="2:26">
      <c r="B4929" s="120"/>
      <c r="C4929" s="249"/>
      <c r="D4929" s="242"/>
      <c r="E4929" s="157"/>
      <c r="T4929" s="16"/>
      <c r="U4929" s="279"/>
      <c r="V4929" s="16"/>
      <c r="X4929" s="16"/>
      <c r="Z4929" s="277"/>
    </row>
    <row r="4930" spans="2:26">
      <c r="B4930" s="120"/>
      <c r="C4930" s="249"/>
      <c r="D4930" s="242"/>
      <c r="E4930" s="157"/>
      <c r="T4930" s="16"/>
      <c r="U4930" s="279"/>
      <c r="V4930" s="16"/>
      <c r="X4930" s="16"/>
      <c r="Z4930" s="277"/>
    </row>
    <row r="4931" spans="2:26">
      <c r="B4931" s="120"/>
      <c r="C4931" s="249"/>
      <c r="D4931" s="242"/>
      <c r="E4931" s="157"/>
      <c r="T4931" s="16"/>
      <c r="U4931" s="279"/>
      <c r="V4931" s="16"/>
      <c r="X4931" s="16"/>
      <c r="Z4931" s="277"/>
    </row>
    <row r="4932" spans="2:26">
      <c r="B4932" s="120"/>
      <c r="C4932" s="249"/>
      <c r="D4932" s="242"/>
      <c r="E4932" s="157"/>
      <c r="T4932" s="16"/>
      <c r="U4932" s="279"/>
      <c r="V4932" s="16"/>
      <c r="X4932" s="16"/>
      <c r="Z4932" s="277"/>
    </row>
    <row r="4933" spans="2:26">
      <c r="B4933" s="120"/>
      <c r="C4933" s="249"/>
      <c r="D4933" s="242"/>
      <c r="E4933" s="157"/>
      <c r="T4933" s="16"/>
      <c r="U4933" s="279"/>
      <c r="V4933" s="16"/>
      <c r="X4933" s="16"/>
      <c r="Z4933" s="277"/>
    </row>
    <row r="4934" spans="2:26">
      <c r="B4934" s="120"/>
      <c r="C4934" s="249"/>
      <c r="D4934" s="242"/>
      <c r="E4934" s="157"/>
      <c r="T4934" s="16"/>
      <c r="U4934" s="279"/>
      <c r="V4934" s="16"/>
      <c r="X4934" s="16"/>
      <c r="Z4934" s="277"/>
    </row>
    <row r="4935" spans="2:26">
      <c r="B4935" s="120"/>
      <c r="C4935" s="249"/>
      <c r="D4935" s="242"/>
      <c r="E4935" s="157"/>
      <c r="T4935" s="16"/>
      <c r="U4935" s="279"/>
      <c r="V4935" s="16"/>
      <c r="X4935" s="16"/>
      <c r="Z4935" s="277"/>
    </row>
    <row r="4936" spans="2:26">
      <c r="B4936" s="120"/>
      <c r="C4936" s="249"/>
      <c r="D4936" s="242"/>
      <c r="E4936" s="157"/>
      <c r="T4936" s="16"/>
      <c r="U4936" s="279"/>
      <c r="V4936" s="16"/>
      <c r="X4936" s="16"/>
      <c r="Z4936" s="277"/>
    </row>
    <row r="4937" spans="2:26">
      <c r="B4937" s="120"/>
      <c r="C4937" s="249"/>
      <c r="D4937" s="242"/>
      <c r="E4937" s="157"/>
      <c r="T4937" s="16"/>
      <c r="U4937" s="279"/>
      <c r="V4937" s="16"/>
      <c r="X4937" s="16"/>
      <c r="Z4937" s="277"/>
    </row>
    <row r="4938" spans="2:26">
      <c r="B4938" s="120"/>
      <c r="C4938" s="249"/>
      <c r="D4938" s="242"/>
      <c r="E4938" s="157"/>
      <c r="T4938" s="16"/>
      <c r="U4938" s="279"/>
      <c r="V4938" s="16"/>
      <c r="X4938" s="16"/>
      <c r="Z4938" s="277"/>
    </row>
    <row r="4939" spans="2:26">
      <c r="B4939" s="120"/>
      <c r="C4939" s="249"/>
      <c r="D4939" s="242"/>
      <c r="E4939" s="157"/>
      <c r="T4939" s="16"/>
      <c r="U4939" s="279"/>
      <c r="V4939" s="16"/>
      <c r="X4939" s="16"/>
      <c r="Z4939" s="277"/>
    </row>
    <row r="4940" spans="2:26">
      <c r="B4940" s="120"/>
      <c r="C4940" s="249"/>
      <c r="D4940" s="242"/>
      <c r="E4940" s="157"/>
      <c r="T4940" s="16"/>
      <c r="U4940" s="279"/>
      <c r="V4940" s="16"/>
      <c r="X4940" s="16"/>
      <c r="Z4940" s="277"/>
    </row>
    <row r="4941" spans="2:26">
      <c r="B4941" s="120"/>
      <c r="C4941" s="249"/>
      <c r="D4941" s="242"/>
      <c r="E4941" s="157"/>
      <c r="T4941" s="16"/>
      <c r="U4941" s="279"/>
      <c r="V4941" s="16"/>
      <c r="X4941" s="16"/>
      <c r="Z4941" s="277"/>
    </row>
    <row r="4942" spans="2:26">
      <c r="B4942" s="120"/>
      <c r="C4942" s="249"/>
      <c r="D4942" s="242"/>
      <c r="E4942" s="157"/>
      <c r="T4942" s="16"/>
      <c r="U4942" s="279"/>
      <c r="V4942" s="16"/>
      <c r="X4942" s="16"/>
      <c r="Z4942" s="277"/>
    </row>
    <row r="4943" spans="2:26">
      <c r="B4943" s="120"/>
      <c r="C4943" s="249"/>
      <c r="D4943" s="242"/>
      <c r="E4943" s="157"/>
      <c r="T4943" s="16"/>
      <c r="U4943" s="279"/>
      <c r="V4943" s="16"/>
      <c r="X4943" s="16"/>
      <c r="Z4943" s="277"/>
    </row>
    <row r="4944" spans="2:26">
      <c r="B4944" s="120"/>
      <c r="C4944" s="249"/>
      <c r="D4944" s="242"/>
      <c r="E4944" s="157"/>
      <c r="T4944" s="16"/>
      <c r="U4944" s="279"/>
      <c r="V4944" s="16"/>
      <c r="X4944" s="16"/>
      <c r="Z4944" s="277"/>
    </row>
    <row r="4945" spans="2:26">
      <c r="B4945" s="120"/>
      <c r="C4945" s="249"/>
      <c r="D4945" s="242"/>
      <c r="E4945" s="157"/>
      <c r="T4945" s="16"/>
      <c r="U4945" s="279"/>
      <c r="V4945" s="16"/>
      <c r="X4945" s="16"/>
      <c r="Z4945" s="277"/>
    </row>
    <row r="4946" spans="2:26">
      <c r="B4946" s="120"/>
      <c r="C4946" s="249"/>
      <c r="D4946" s="242"/>
      <c r="E4946" s="157"/>
      <c r="T4946" s="16"/>
      <c r="U4946" s="279"/>
      <c r="V4946" s="16"/>
      <c r="X4946" s="16"/>
      <c r="Z4946" s="277"/>
    </row>
    <row r="4947" spans="2:26">
      <c r="B4947" s="120"/>
      <c r="C4947" s="249"/>
      <c r="D4947" s="242"/>
      <c r="E4947" s="157"/>
      <c r="T4947" s="16"/>
      <c r="U4947" s="279"/>
      <c r="V4947" s="16"/>
      <c r="X4947" s="16"/>
      <c r="Z4947" s="277"/>
    </row>
    <row r="4948" spans="2:26">
      <c r="B4948" s="120"/>
      <c r="C4948" s="249"/>
      <c r="D4948" s="242"/>
      <c r="E4948" s="157"/>
      <c r="T4948" s="16"/>
      <c r="U4948" s="279"/>
      <c r="V4948" s="16"/>
      <c r="X4948" s="16"/>
      <c r="Z4948" s="277"/>
    </row>
    <row r="4949" spans="2:26">
      <c r="B4949" s="120"/>
      <c r="C4949" s="249"/>
      <c r="D4949" s="242"/>
      <c r="E4949" s="157"/>
      <c r="T4949" s="16"/>
      <c r="U4949" s="279"/>
      <c r="V4949" s="16"/>
      <c r="X4949" s="16"/>
      <c r="Z4949" s="277"/>
    </row>
    <row r="4950" spans="2:26">
      <c r="B4950" s="120"/>
      <c r="C4950" s="249"/>
      <c r="D4950" s="242"/>
      <c r="E4950" s="157"/>
      <c r="T4950" s="16"/>
      <c r="U4950" s="279"/>
      <c r="V4950" s="16"/>
      <c r="X4950" s="16"/>
      <c r="Z4950" s="277"/>
    </row>
    <row r="4951" spans="2:26">
      <c r="B4951" s="120"/>
      <c r="C4951" s="249"/>
      <c r="D4951" s="242"/>
      <c r="E4951" s="157"/>
      <c r="T4951" s="16"/>
      <c r="U4951" s="279"/>
      <c r="V4951" s="16"/>
      <c r="X4951" s="16"/>
      <c r="Z4951" s="277"/>
    </row>
    <row r="4952" spans="2:26">
      <c r="B4952" s="120"/>
      <c r="C4952" s="249"/>
      <c r="D4952" s="242"/>
      <c r="E4952" s="157"/>
      <c r="T4952" s="16"/>
      <c r="U4952" s="279"/>
      <c r="V4952" s="16"/>
      <c r="X4952" s="16"/>
      <c r="Z4952" s="277"/>
    </row>
    <row r="4953" spans="2:26">
      <c r="B4953" s="120"/>
      <c r="C4953" s="249"/>
      <c r="D4953" s="242"/>
      <c r="E4953" s="157"/>
      <c r="T4953" s="16"/>
      <c r="U4953" s="279"/>
      <c r="V4953" s="16"/>
      <c r="X4953" s="16"/>
      <c r="Z4953" s="277"/>
    </row>
    <row r="4954" spans="2:26">
      <c r="B4954" s="120"/>
      <c r="C4954" s="249"/>
      <c r="D4954" s="242"/>
      <c r="E4954" s="157"/>
      <c r="T4954" s="16"/>
      <c r="U4954" s="279"/>
      <c r="V4954" s="16"/>
      <c r="X4954" s="16"/>
      <c r="Z4954" s="277"/>
    </row>
    <row r="4955" spans="2:26">
      <c r="B4955" s="120"/>
      <c r="D4955" s="242"/>
      <c r="E4955" s="157"/>
      <c r="T4955" s="16"/>
      <c r="U4955" s="279"/>
      <c r="V4955" s="16"/>
      <c r="X4955" s="16"/>
    </row>
    <row r="4956" spans="2:26">
      <c r="B4956" s="120"/>
      <c r="C4956" s="249"/>
      <c r="D4956" s="242"/>
      <c r="E4956" s="157"/>
      <c r="T4956" s="16"/>
      <c r="U4956" s="279"/>
      <c r="V4956" s="16"/>
      <c r="X4956" s="16"/>
      <c r="Z4956" s="277"/>
    </row>
    <row r="4957" spans="2:26">
      <c r="B4957" s="120"/>
      <c r="C4957" s="249"/>
      <c r="D4957" s="242"/>
      <c r="E4957" s="157"/>
      <c r="T4957" s="16"/>
      <c r="U4957" s="279"/>
      <c r="V4957" s="16"/>
      <c r="X4957" s="16"/>
      <c r="Z4957" s="277"/>
    </row>
    <row r="4958" spans="2:26">
      <c r="B4958" s="120"/>
      <c r="C4958" s="249"/>
      <c r="D4958" s="242"/>
      <c r="E4958" s="157"/>
      <c r="T4958" s="16"/>
      <c r="U4958" s="279"/>
      <c r="V4958" s="16"/>
      <c r="X4958" s="16"/>
      <c r="Z4958" s="277"/>
    </row>
    <row r="4959" spans="2:26">
      <c r="B4959" s="120"/>
      <c r="C4959" s="249"/>
      <c r="D4959" s="242"/>
      <c r="E4959" s="157"/>
      <c r="T4959" s="16"/>
      <c r="U4959" s="279"/>
      <c r="V4959" s="16"/>
      <c r="X4959" s="16"/>
      <c r="Z4959" s="277"/>
    </row>
    <row r="4960" spans="2:26">
      <c r="B4960" s="120"/>
      <c r="C4960" s="249"/>
      <c r="D4960" s="242"/>
      <c r="E4960" s="157"/>
      <c r="T4960" s="16"/>
      <c r="U4960" s="279"/>
      <c r="V4960" s="16"/>
      <c r="X4960" s="16"/>
      <c r="Z4960" s="277"/>
    </row>
    <row r="4961" spans="2:26">
      <c r="B4961" s="120"/>
      <c r="C4961" s="249"/>
      <c r="D4961" s="242"/>
      <c r="E4961" s="157"/>
      <c r="T4961" s="16"/>
      <c r="U4961" s="279"/>
      <c r="V4961" s="16"/>
      <c r="X4961" s="16"/>
      <c r="Z4961" s="277"/>
    </row>
    <row r="4962" spans="2:26">
      <c r="B4962" s="120"/>
      <c r="C4962" s="249"/>
      <c r="D4962" s="242"/>
      <c r="E4962" s="157"/>
      <c r="T4962" s="16"/>
      <c r="U4962" s="279"/>
      <c r="V4962" s="16"/>
      <c r="X4962" s="16"/>
      <c r="Z4962" s="277"/>
    </row>
    <row r="4963" spans="2:26">
      <c r="B4963" s="120"/>
      <c r="C4963" s="249"/>
      <c r="D4963" s="242"/>
      <c r="E4963" s="157"/>
      <c r="T4963" s="16"/>
      <c r="U4963" s="279"/>
      <c r="V4963" s="16"/>
      <c r="X4963" s="16"/>
      <c r="Z4963" s="277"/>
    </row>
    <row r="4964" spans="2:26">
      <c r="B4964" s="120"/>
      <c r="C4964" s="249"/>
      <c r="D4964" s="242"/>
      <c r="E4964" s="157"/>
      <c r="T4964" s="16"/>
      <c r="U4964" s="279"/>
      <c r="V4964" s="16"/>
      <c r="X4964" s="16"/>
      <c r="Z4964" s="277"/>
    </row>
    <row r="4965" spans="2:26">
      <c r="B4965" s="120"/>
      <c r="C4965" s="249"/>
      <c r="D4965" s="242"/>
      <c r="E4965" s="157"/>
      <c r="T4965" s="16"/>
      <c r="U4965" s="279"/>
      <c r="V4965" s="16"/>
      <c r="X4965" s="16"/>
      <c r="Z4965" s="277"/>
    </row>
    <row r="4966" spans="2:26">
      <c r="B4966" s="120"/>
      <c r="C4966" s="249"/>
      <c r="D4966" s="242"/>
      <c r="E4966" s="157"/>
      <c r="T4966" s="16"/>
      <c r="U4966" s="279"/>
      <c r="V4966" s="16"/>
      <c r="X4966" s="16"/>
      <c r="Z4966" s="277"/>
    </row>
    <row r="4967" spans="2:26">
      <c r="B4967" s="120"/>
      <c r="C4967" s="249"/>
      <c r="D4967" s="242"/>
      <c r="E4967" s="157"/>
      <c r="T4967" s="16"/>
      <c r="U4967" s="279"/>
      <c r="V4967" s="16"/>
      <c r="X4967" s="16"/>
      <c r="Z4967" s="277"/>
    </row>
    <row r="4968" spans="2:26">
      <c r="B4968" s="120"/>
      <c r="C4968" s="249"/>
      <c r="D4968" s="242"/>
      <c r="E4968" s="157"/>
      <c r="T4968" s="16"/>
      <c r="U4968" s="279"/>
      <c r="V4968" s="16"/>
      <c r="X4968" s="16"/>
      <c r="Z4968" s="277"/>
    </row>
    <row r="4969" spans="2:26">
      <c r="B4969" s="120"/>
      <c r="C4969" s="249"/>
      <c r="D4969" s="242"/>
      <c r="E4969" s="157"/>
      <c r="T4969" s="16"/>
      <c r="U4969" s="279"/>
      <c r="V4969" s="16"/>
      <c r="X4969" s="16"/>
      <c r="Z4969" s="277"/>
    </row>
    <row r="4970" spans="2:26">
      <c r="B4970" s="120"/>
      <c r="C4970" s="249"/>
      <c r="D4970" s="242"/>
      <c r="E4970" s="157"/>
      <c r="T4970" s="16"/>
      <c r="U4970" s="279"/>
      <c r="V4970" s="16"/>
      <c r="X4970" s="16"/>
      <c r="Z4970" s="277"/>
    </row>
    <row r="4971" spans="2:26">
      <c r="B4971" s="120"/>
      <c r="C4971" s="249"/>
      <c r="D4971" s="242"/>
      <c r="E4971" s="157"/>
      <c r="T4971" s="16"/>
      <c r="U4971" s="279"/>
      <c r="V4971" s="16"/>
      <c r="X4971" s="16"/>
      <c r="Z4971" s="277"/>
    </row>
    <row r="4972" spans="2:26">
      <c r="B4972" s="120"/>
      <c r="C4972" s="249"/>
      <c r="D4972" s="242"/>
      <c r="E4972" s="157"/>
      <c r="T4972" s="16"/>
      <c r="U4972" s="279"/>
      <c r="V4972" s="16"/>
      <c r="X4972" s="16"/>
      <c r="Z4972" s="277"/>
    </row>
    <row r="4973" spans="2:26">
      <c r="B4973" s="120"/>
      <c r="C4973" s="249"/>
      <c r="D4973" s="242"/>
      <c r="E4973" s="157"/>
      <c r="T4973" s="16"/>
      <c r="U4973" s="279"/>
      <c r="V4973" s="16"/>
      <c r="X4973" s="16"/>
      <c r="Z4973" s="277"/>
    </row>
    <row r="4974" spans="2:26">
      <c r="B4974" s="120"/>
      <c r="C4974" s="249"/>
      <c r="D4974" s="242"/>
      <c r="E4974" s="157"/>
      <c r="T4974" s="16"/>
      <c r="U4974" s="279"/>
      <c r="V4974" s="16"/>
      <c r="X4974" s="16"/>
      <c r="Z4974" s="277"/>
    </row>
    <row r="4975" spans="2:26">
      <c r="B4975" s="120"/>
      <c r="C4975" s="249"/>
      <c r="D4975" s="242"/>
      <c r="E4975" s="157"/>
      <c r="T4975" s="16"/>
      <c r="U4975" s="279"/>
      <c r="V4975" s="16"/>
      <c r="X4975" s="16"/>
      <c r="Z4975" s="277"/>
    </row>
    <row r="4976" spans="2:26">
      <c r="B4976" s="120"/>
      <c r="C4976" s="249"/>
      <c r="D4976" s="242"/>
      <c r="E4976" s="157"/>
      <c r="T4976" s="16"/>
      <c r="U4976" s="279"/>
      <c r="V4976" s="16"/>
      <c r="X4976" s="16"/>
      <c r="Z4976" s="277"/>
    </row>
    <row r="4977" spans="2:26">
      <c r="B4977" s="120"/>
      <c r="C4977" s="249"/>
      <c r="D4977" s="242"/>
      <c r="E4977" s="157"/>
      <c r="T4977" s="16"/>
      <c r="U4977" s="279"/>
      <c r="V4977" s="16"/>
      <c r="X4977" s="16"/>
      <c r="Z4977" s="277"/>
    </row>
    <row r="4978" spans="2:26">
      <c r="B4978" s="120"/>
      <c r="C4978" s="249"/>
      <c r="D4978" s="242"/>
      <c r="E4978" s="157"/>
      <c r="T4978" s="16"/>
      <c r="U4978" s="279"/>
      <c r="V4978" s="16"/>
      <c r="X4978" s="16"/>
      <c r="Z4978" s="277"/>
    </row>
    <row r="4979" spans="2:26">
      <c r="B4979" s="120"/>
      <c r="C4979" s="249"/>
      <c r="D4979" s="242"/>
      <c r="E4979" s="157"/>
      <c r="T4979" s="16"/>
      <c r="U4979" s="279"/>
      <c r="V4979" s="16"/>
      <c r="X4979" s="16"/>
      <c r="Z4979" s="277"/>
    </row>
    <row r="4980" spans="2:26">
      <c r="B4980" s="120"/>
      <c r="C4980" s="249"/>
      <c r="D4980" s="242"/>
      <c r="E4980" s="157"/>
      <c r="T4980" s="16"/>
      <c r="U4980" s="279"/>
      <c r="V4980" s="16"/>
      <c r="X4980" s="16"/>
      <c r="Z4980" s="277"/>
    </row>
    <row r="4981" spans="2:26">
      <c r="B4981" s="120"/>
      <c r="C4981" s="249"/>
      <c r="D4981" s="242"/>
      <c r="E4981" s="157"/>
      <c r="T4981" s="16"/>
      <c r="U4981" s="279"/>
      <c r="V4981" s="16"/>
      <c r="X4981" s="16"/>
      <c r="Z4981" s="277"/>
    </row>
    <row r="4982" spans="2:26">
      <c r="B4982" s="120"/>
      <c r="C4982" s="249"/>
      <c r="D4982" s="242"/>
      <c r="E4982" s="157"/>
      <c r="T4982" s="16"/>
      <c r="U4982" s="279"/>
      <c r="V4982" s="16"/>
      <c r="X4982" s="16"/>
      <c r="Z4982" s="277"/>
    </row>
    <row r="4983" spans="2:26">
      <c r="B4983" s="120"/>
      <c r="C4983" s="249"/>
      <c r="D4983" s="242"/>
      <c r="E4983" s="157"/>
      <c r="T4983" s="16"/>
      <c r="U4983" s="279"/>
      <c r="V4983" s="16"/>
      <c r="X4983" s="16"/>
      <c r="Z4983" s="277"/>
    </row>
    <row r="4984" spans="2:26">
      <c r="B4984" s="120"/>
      <c r="C4984" s="249"/>
      <c r="D4984" s="242"/>
      <c r="E4984" s="157"/>
      <c r="T4984" s="16"/>
      <c r="U4984" s="279"/>
      <c r="V4984" s="16"/>
      <c r="X4984" s="16"/>
      <c r="Z4984" s="277"/>
    </row>
    <row r="4985" spans="2:26">
      <c r="B4985" s="120"/>
      <c r="C4985" s="249"/>
      <c r="D4985" s="242"/>
      <c r="E4985" s="157"/>
      <c r="T4985" s="16"/>
      <c r="U4985" s="279"/>
      <c r="V4985" s="16"/>
      <c r="X4985" s="16"/>
      <c r="Z4985" s="277"/>
    </row>
    <row r="4986" spans="2:26">
      <c r="B4986" s="120"/>
      <c r="C4986" s="249"/>
      <c r="D4986" s="242"/>
      <c r="E4986" s="157"/>
      <c r="T4986" s="16"/>
      <c r="U4986" s="279"/>
      <c r="V4986" s="16"/>
      <c r="X4986" s="16"/>
      <c r="Z4986" s="277"/>
    </row>
    <row r="4987" spans="2:26">
      <c r="B4987" s="120"/>
      <c r="C4987" s="249"/>
      <c r="D4987" s="242"/>
      <c r="E4987" s="157"/>
      <c r="T4987" s="16"/>
      <c r="U4987" s="279"/>
      <c r="V4987" s="16"/>
      <c r="X4987" s="16"/>
      <c r="Z4987" s="277"/>
    </row>
    <row r="4988" spans="2:26">
      <c r="B4988" s="120"/>
      <c r="C4988" s="249"/>
      <c r="D4988" s="242"/>
      <c r="E4988" s="157"/>
      <c r="T4988" s="16"/>
      <c r="U4988" s="279"/>
      <c r="V4988" s="16"/>
      <c r="X4988" s="16"/>
      <c r="Z4988" s="277"/>
    </row>
    <row r="4989" spans="2:26">
      <c r="B4989" s="120"/>
      <c r="C4989" s="249"/>
      <c r="D4989" s="242"/>
      <c r="E4989" s="157"/>
      <c r="T4989" s="16"/>
      <c r="U4989" s="279"/>
      <c r="V4989" s="16"/>
      <c r="X4989" s="16"/>
      <c r="Z4989" s="277"/>
    </row>
    <row r="4990" spans="2:26">
      <c r="B4990" s="120"/>
      <c r="C4990" s="249"/>
      <c r="D4990" s="242"/>
      <c r="E4990" s="157"/>
      <c r="T4990" s="16"/>
      <c r="U4990" s="279"/>
      <c r="V4990" s="16"/>
      <c r="X4990" s="16"/>
      <c r="Z4990" s="277"/>
    </row>
    <row r="4991" spans="2:26">
      <c r="B4991" s="120"/>
      <c r="C4991" s="249"/>
      <c r="D4991" s="242"/>
      <c r="E4991" s="157"/>
      <c r="T4991" s="16"/>
      <c r="U4991" s="279"/>
      <c r="V4991" s="16"/>
      <c r="X4991" s="16"/>
      <c r="Z4991" s="277"/>
    </row>
    <row r="4992" spans="2:26">
      <c r="B4992" s="120"/>
      <c r="C4992" s="249"/>
      <c r="D4992" s="242"/>
      <c r="E4992" s="157"/>
      <c r="T4992" s="16"/>
      <c r="U4992" s="279"/>
      <c r="V4992" s="16"/>
      <c r="X4992" s="16"/>
      <c r="Z4992" s="277"/>
    </row>
    <row r="4993" spans="2:26">
      <c r="B4993" s="120"/>
      <c r="C4993" s="249"/>
      <c r="D4993" s="242"/>
      <c r="E4993" s="157"/>
      <c r="T4993" s="16"/>
      <c r="U4993" s="279"/>
      <c r="V4993" s="16"/>
      <c r="X4993" s="16"/>
      <c r="Z4993" s="277"/>
    </row>
    <row r="4994" spans="2:26">
      <c r="B4994" s="120"/>
      <c r="C4994" s="249"/>
      <c r="D4994" s="242"/>
      <c r="E4994" s="157"/>
      <c r="T4994" s="16"/>
      <c r="U4994" s="279"/>
      <c r="V4994" s="16"/>
      <c r="X4994" s="16"/>
      <c r="Z4994" s="277"/>
    </row>
    <row r="4995" spans="2:26">
      <c r="B4995" s="120"/>
      <c r="C4995" s="249"/>
      <c r="D4995" s="242"/>
      <c r="E4995" s="157"/>
      <c r="T4995" s="16"/>
      <c r="U4995" s="279"/>
      <c r="V4995" s="16"/>
      <c r="X4995" s="16"/>
      <c r="Z4995" s="277"/>
    </row>
    <row r="4996" spans="2:26">
      <c r="B4996" s="120"/>
      <c r="C4996" s="249"/>
      <c r="D4996" s="242"/>
      <c r="E4996" s="157"/>
      <c r="T4996" s="16"/>
      <c r="U4996" s="279"/>
      <c r="V4996" s="16"/>
      <c r="X4996" s="16"/>
      <c r="Z4996" s="277"/>
    </row>
    <row r="4997" spans="2:26">
      <c r="B4997" s="120"/>
      <c r="C4997" s="249"/>
      <c r="D4997" s="242"/>
      <c r="E4997" s="157"/>
      <c r="T4997" s="16"/>
      <c r="U4997" s="279"/>
      <c r="V4997" s="16"/>
      <c r="X4997" s="16"/>
      <c r="Z4997" s="277"/>
    </row>
    <row r="4998" spans="2:26">
      <c r="B4998" s="120"/>
      <c r="C4998" s="249"/>
      <c r="D4998" s="242"/>
      <c r="E4998" s="157"/>
      <c r="T4998" s="16"/>
      <c r="U4998" s="279"/>
      <c r="V4998" s="16"/>
      <c r="X4998" s="16"/>
      <c r="Z4998" s="277"/>
    </row>
    <row r="4999" spans="2:26">
      <c r="B4999" s="120"/>
      <c r="C4999" s="249"/>
      <c r="D4999" s="242"/>
      <c r="E4999" s="157"/>
      <c r="T4999" s="16"/>
      <c r="U4999" s="279"/>
      <c r="V4999" s="16"/>
      <c r="X4999" s="16"/>
      <c r="Z4999" s="277"/>
    </row>
    <row r="5000" spans="2:26">
      <c r="B5000" s="120"/>
      <c r="C5000" s="249"/>
      <c r="D5000" s="242"/>
      <c r="E5000" s="157"/>
      <c r="T5000" s="16"/>
      <c r="U5000" s="279"/>
      <c r="V5000" s="16"/>
      <c r="X5000" s="16"/>
      <c r="Z5000" s="277"/>
    </row>
    <row r="5001" spans="2:26">
      <c r="B5001" s="120"/>
      <c r="C5001" s="249"/>
      <c r="D5001" s="242"/>
      <c r="E5001" s="157"/>
      <c r="T5001" s="16"/>
      <c r="U5001" s="279"/>
      <c r="V5001" s="16"/>
      <c r="X5001" s="16"/>
      <c r="Z5001" s="277"/>
    </row>
    <row r="5002" spans="2:26">
      <c r="B5002" s="120"/>
      <c r="C5002" s="249"/>
      <c r="D5002" s="242"/>
      <c r="E5002" s="157"/>
      <c r="T5002" s="16"/>
      <c r="U5002" s="279"/>
      <c r="V5002" s="16"/>
      <c r="X5002" s="16"/>
      <c r="Z5002" s="277"/>
    </row>
    <row r="5003" spans="2:26">
      <c r="B5003" s="120"/>
      <c r="C5003" s="249"/>
      <c r="D5003" s="242"/>
      <c r="E5003" s="157"/>
      <c r="T5003" s="16"/>
      <c r="U5003" s="279"/>
      <c r="V5003" s="16"/>
      <c r="X5003" s="16"/>
      <c r="Z5003" s="277"/>
    </row>
    <row r="5004" spans="2:26">
      <c r="B5004" s="120"/>
      <c r="C5004" s="249"/>
      <c r="D5004" s="242"/>
      <c r="E5004" s="157"/>
      <c r="T5004" s="16"/>
      <c r="U5004" s="279"/>
      <c r="V5004" s="16"/>
      <c r="X5004" s="16"/>
      <c r="Z5004" s="277"/>
    </row>
    <row r="5005" spans="2:26">
      <c r="B5005" s="120"/>
      <c r="C5005" s="249"/>
      <c r="D5005" s="242"/>
      <c r="E5005" s="157"/>
      <c r="T5005" s="16"/>
      <c r="U5005" s="279"/>
      <c r="V5005" s="16"/>
      <c r="X5005" s="16"/>
      <c r="Z5005" s="277"/>
    </row>
    <row r="5006" spans="2:26">
      <c r="B5006" s="120"/>
      <c r="C5006" s="249"/>
      <c r="D5006" s="242"/>
      <c r="E5006" s="157"/>
      <c r="T5006" s="16"/>
      <c r="U5006" s="279"/>
      <c r="V5006" s="16"/>
      <c r="X5006" s="16"/>
      <c r="Z5006" s="277"/>
    </row>
    <row r="5007" spans="2:26">
      <c r="B5007" s="120"/>
      <c r="C5007" s="249"/>
      <c r="D5007" s="242"/>
      <c r="E5007" s="157"/>
      <c r="T5007" s="16"/>
      <c r="U5007" s="279"/>
      <c r="V5007" s="16"/>
      <c r="X5007" s="16"/>
      <c r="Z5007" s="277"/>
    </row>
    <row r="5008" spans="2:26">
      <c r="B5008" s="120"/>
      <c r="C5008" s="249"/>
      <c r="D5008" s="242"/>
      <c r="E5008" s="157"/>
      <c r="T5008" s="16"/>
      <c r="U5008" s="279"/>
      <c r="V5008" s="16"/>
      <c r="X5008" s="16"/>
      <c r="Z5008" s="277"/>
    </row>
    <row r="5009" spans="2:26">
      <c r="B5009" s="120"/>
      <c r="C5009" s="249"/>
      <c r="D5009" s="242"/>
      <c r="E5009" s="157"/>
      <c r="T5009" s="16"/>
      <c r="U5009" s="279"/>
      <c r="V5009" s="16"/>
      <c r="X5009" s="16"/>
      <c r="Z5009" s="277"/>
    </row>
    <row r="5010" spans="2:26">
      <c r="B5010" s="120"/>
      <c r="C5010" s="249"/>
      <c r="D5010" s="242"/>
      <c r="E5010" s="157"/>
      <c r="T5010" s="16"/>
      <c r="U5010" s="279"/>
      <c r="V5010" s="16"/>
      <c r="X5010" s="16"/>
      <c r="Z5010" s="277"/>
    </row>
    <row r="5011" spans="2:26">
      <c r="B5011" s="120"/>
      <c r="C5011" s="249"/>
      <c r="D5011" s="242"/>
      <c r="E5011" s="157"/>
      <c r="T5011" s="16"/>
      <c r="U5011" s="279"/>
      <c r="V5011" s="16"/>
      <c r="X5011" s="16"/>
      <c r="Z5011" s="277"/>
    </row>
    <row r="5012" spans="2:26">
      <c r="B5012" s="120"/>
      <c r="C5012" s="249"/>
      <c r="D5012" s="242"/>
      <c r="E5012" s="157"/>
      <c r="T5012" s="16"/>
      <c r="U5012" s="279"/>
      <c r="V5012" s="16"/>
      <c r="X5012" s="16"/>
      <c r="Z5012" s="277"/>
    </row>
    <row r="5013" spans="2:26">
      <c r="B5013" s="120"/>
      <c r="C5013" s="249"/>
      <c r="D5013" s="242"/>
      <c r="E5013" s="157"/>
      <c r="T5013" s="16"/>
      <c r="U5013" s="279"/>
      <c r="V5013" s="16"/>
      <c r="X5013" s="16"/>
      <c r="Z5013" s="277"/>
    </row>
    <row r="5014" spans="2:26">
      <c r="B5014" s="120"/>
      <c r="C5014" s="249"/>
      <c r="D5014" s="242"/>
      <c r="E5014" s="157"/>
      <c r="T5014" s="16"/>
      <c r="U5014" s="279"/>
      <c r="V5014" s="16"/>
      <c r="X5014" s="16"/>
      <c r="Z5014" s="277"/>
    </row>
    <row r="5015" spans="2:26">
      <c r="B5015" s="120"/>
      <c r="C5015" s="249"/>
      <c r="D5015" s="242"/>
      <c r="E5015" s="157"/>
      <c r="T5015" s="16"/>
      <c r="U5015" s="279"/>
      <c r="V5015" s="16"/>
      <c r="X5015" s="16"/>
      <c r="Z5015" s="277"/>
    </row>
    <row r="5016" spans="2:26">
      <c r="B5016" s="120"/>
      <c r="C5016" s="249"/>
      <c r="D5016" s="242"/>
      <c r="E5016" s="157"/>
      <c r="T5016" s="16"/>
      <c r="U5016" s="279"/>
      <c r="V5016" s="16"/>
      <c r="X5016" s="16"/>
      <c r="Z5016" s="277"/>
    </row>
    <row r="5017" spans="2:26">
      <c r="B5017" s="120"/>
      <c r="C5017" s="249"/>
      <c r="D5017" s="242"/>
      <c r="E5017" s="157"/>
      <c r="T5017" s="16"/>
      <c r="U5017" s="279"/>
      <c r="V5017" s="16"/>
      <c r="X5017" s="16"/>
      <c r="Z5017" s="277"/>
    </row>
    <row r="5018" spans="2:26">
      <c r="B5018" s="120"/>
      <c r="C5018" s="249"/>
      <c r="D5018" s="242"/>
      <c r="E5018" s="157"/>
      <c r="T5018" s="16"/>
      <c r="U5018" s="279"/>
      <c r="V5018" s="16"/>
      <c r="X5018" s="16"/>
      <c r="Z5018" s="277"/>
    </row>
    <row r="5019" spans="2:26">
      <c r="B5019" s="120"/>
      <c r="C5019" s="249"/>
      <c r="D5019" s="242"/>
      <c r="E5019" s="157"/>
      <c r="T5019" s="16"/>
      <c r="U5019" s="279"/>
      <c r="V5019" s="16"/>
      <c r="X5019" s="16"/>
      <c r="Z5019" s="277"/>
    </row>
    <row r="5020" spans="2:26">
      <c r="B5020" s="120"/>
      <c r="C5020" s="249"/>
      <c r="D5020" s="242"/>
      <c r="E5020" s="157"/>
      <c r="T5020" s="16"/>
      <c r="U5020" s="279"/>
      <c r="V5020" s="16"/>
      <c r="X5020" s="16"/>
      <c r="Z5020" s="277"/>
    </row>
    <row r="5021" spans="2:26">
      <c r="B5021" s="120"/>
      <c r="C5021" s="249"/>
      <c r="D5021" s="242"/>
      <c r="E5021" s="157"/>
      <c r="T5021" s="16"/>
      <c r="U5021" s="279"/>
      <c r="V5021" s="16"/>
      <c r="X5021" s="16"/>
      <c r="Z5021" s="277"/>
    </row>
    <row r="5022" spans="2:26">
      <c r="B5022" s="120"/>
      <c r="C5022" s="249"/>
      <c r="D5022" s="242"/>
      <c r="E5022" s="157"/>
      <c r="T5022" s="16"/>
      <c r="U5022" s="279"/>
      <c r="V5022" s="16"/>
      <c r="X5022" s="16"/>
      <c r="Z5022" s="277"/>
    </row>
    <row r="5023" spans="2:26">
      <c r="B5023" s="120"/>
      <c r="C5023" s="249"/>
      <c r="D5023" s="242"/>
      <c r="E5023" s="157"/>
      <c r="T5023" s="16"/>
      <c r="U5023" s="279"/>
      <c r="V5023" s="16"/>
      <c r="X5023" s="16"/>
      <c r="Z5023" s="277"/>
    </row>
    <row r="5024" spans="2:26">
      <c r="B5024" s="120"/>
      <c r="C5024" s="249"/>
      <c r="D5024" s="242"/>
      <c r="E5024" s="157"/>
      <c r="T5024" s="16"/>
      <c r="U5024" s="279"/>
      <c r="V5024" s="16"/>
      <c r="X5024" s="16"/>
      <c r="Z5024" s="277"/>
    </row>
    <row r="5025" spans="2:26">
      <c r="B5025" s="120"/>
      <c r="C5025" s="249"/>
      <c r="D5025" s="242"/>
      <c r="E5025" s="157"/>
      <c r="T5025" s="16"/>
      <c r="U5025" s="279"/>
      <c r="V5025" s="16"/>
      <c r="X5025" s="16"/>
      <c r="Z5025" s="277"/>
    </row>
    <row r="5026" spans="2:26">
      <c r="B5026" s="120"/>
      <c r="C5026" s="249"/>
      <c r="D5026" s="242"/>
      <c r="E5026" s="157"/>
      <c r="T5026" s="16"/>
      <c r="U5026" s="279"/>
      <c r="V5026" s="16"/>
      <c r="X5026" s="16"/>
      <c r="Z5026" s="277"/>
    </row>
    <row r="5027" spans="2:26">
      <c r="B5027" s="120"/>
      <c r="C5027" s="249"/>
      <c r="D5027" s="242"/>
      <c r="E5027" s="157"/>
      <c r="T5027" s="16"/>
      <c r="U5027" s="279"/>
      <c r="V5027" s="16"/>
      <c r="X5027" s="16"/>
      <c r="Z5027" s="277"/>
    </row>
    <row r="5028" spans="2:26">
      <c r="B5028" s="120"/>
      <c r="C5028" s="249"/>
      <c r="D5028" s="242"/>
      <c r="E5028" s="157"/>
      <c r="T5028" s="16"/>
      <c r="U5028" s="279"/>
      <c r="V5028" s="16"/>
      <c r="X5028" s="16"/>
      <c r="Z5028" s="277"/>
    </row>
    <row r="5029" spans="2:26">
      <c r="B5029" s="120"/>
      <c r="C5029" s="249"/>
      <c r="D5029" s="242"/>
      <c r="E5029" s="157"/>
      <c r="T5029" s="16"/>
      <c r="U5029" s="279"/>
      <c r="V5029" s="16"/>
      <c r="X5029" s="16"/>
      <c r="Z5029" s="277"/>
    </row>
    <row r="5030" spans="2:26">
      <c r="B5030" s="120"/>
      <c r="C5030" s="249"/>
      <c r="D5030" s="242"/>
      <c r="E5030" s="157"/>
      <c r="T5030" s="16"/>
      <c r="U5030" s="279"/>
      <c r="V5030" s="16"/>
      <c r="X5030" s="16"/>
      <c r="Z5030" s="277"/>
    </row>
    <row r="5031" spans="2:26">
      <c r="B5031" s="120"/>
      <c r="C5031" s="249"/>
      <c r="D5031" s="242"/>
      <c r="E5031" s="157"/>
      <c r="T5031" s="16"/>
      <c r="U5031" s="279"/>
      <c r="V5031" s="16"/>
      <c r="X5031" s="16"/>
      <c r="Z5031" s="277"/>
    </row>
    <row r="5032" spans="2:26">
      <c r="B5032" s="120"/>
      <c r="C5032" s="249"/>
      <c r="D5032" s="242"/>
      <c r="E5032" s="157"/>
      <c r="T5032" s="16"/>
      <c r="U5032" s="279"/>
      <c r="V5032" s="16"/>
      <c r="X5032" s="16"/>
      <c r="Z5032" s="277"/>
    </row>
    <row r="5033" spans="2:26">
      <c r="B5033" s="120"/>
      <c r="C5033" s="249"/>
      <c r="D5033" s="242"/>
      <c r="E5033" s="157"/>
      <c r="T5033" s="16"/>
      <c r="U5033" s="279"/>
      <c r="V5033" s="16"/>
      <c r="X5033" s="16"/>
      <c r="Z5033" s="277"/>
    </row>
    <row r="5034" spans="2:26">
      <c r="B5034" s="120"/>
      <c r="C5034" s="249"/>
      <c r="D5034" s="242"/>
      <c r="E5034" s="157"/>
      <c r="T5034" s="16"/>
      <c r="U5034" s="279"/>
      <c r="V5034" s="16"/>
      <c r="X5034" s="16"/>
      <c r="Z5034" s="277"/>
    </row>
    <row r="5035" spans="2:26">
      <c r="B5035" s="120"/>
      <c r="C5035" s="249"/>
      <c r="D5035" s="242"/>
      <c r="E5035" s="157"/>
      <c r="T5035" s="16"/>
      <c r="U5035" s="279"/>
      <c r="V5035" s="16"/>
      <c r="X5035" s="16"/>
      <c r="Z5035" s="277"/>
    </row>
    <row r="5036" spans="2:26">
      <c r="B5036" s="120"/>
      <c r="C5036" s="249"/>
      <c r="D5036" s="242"/>
      <c r="E5036" s="157"/>
      <c r="T5036" s="16"/>
      <c r="U5036" s="279"/>
      <c r="V5036" s="16"/>
      <c r="X5036" s="16"/>
      <c r="Z5036" s="277"/>
    </row>
    <row r="5037" spans="2:26">
      <c r="B5037" s="120"/>
      <c r="C5037" s="249"/>
      <c r="D5037" s="242"/>
      <c r="E5037" s="157"/>
      <c r="T5037" s="16"/>
      <c r="U5037" s="279"/>
      <c r="V5037" s="16"/>
      <c r="X5037" s="16"/>
      <c r="Z5037" s="277"/>
    </row>
    <row r="5038" spans="2:26">
      <c r="B5038" s="120"/>
      <c r="C5038" s="249"/>
      <c r="D5038" s="242"/>
      <c r="E5038" s="157"/>
      <c r="T5038" s="16"/>
      <c r="U5038" s="279"/>
      <c r="V5038" s="16"/>
      <c r="X5038" s="16"/>
      <c r="Z5038" s="277"/>
    </row>
    <row r="5039" spans="2:26">
      <c r="B5039" s="120"/>
      <c r="C5039" s="249"/>
      <c r="D5039" s="242"/>
      <c r="E5039" s="157"/>
      <c r="T5039" s="16"/>
      <c r="U5039" s="279"/>
      <c r="V5039" s="16"/>
      <c r="X5039" s="16"/>
      <c r="Z5039" s="277"/>
    </row>
    <row r="5040" spans="2:26">
      <c r="B5040" s="120"/>
      <c r="C5040" s="249"/>
      <c r="D5040" s="242"/>
      <c r="E5040" s="157"/>
      <c r="T5040" s="16"/>
      <c r="U5040" s="279"/>
      <c r="V5040" s="16"/>
      <c r="X5040" s="16"/>
      <c r="Z5040" s="277"/>
    </row>
    <row r="5041" spans="2:26">
      <c r="B5041" s="120"/>
      <c r="C5041" s="249"/>
      <c r="D5041" s="242"/>
      <c r="E5041" s="157"/>
      <c r="T5041" s="16"/>
      <c r="U5041" s="279"/>
      <c r="V5041" s="16"/>
      <c r="X5041" s="16"/>
      <c r="Z5041" s="277"/>
    </row>
    <row r="5042" spans="2:26">
      <c r="B5042" s="120"/>
      <c r="C5042" s="249"/>
      <c r="D5042" s="242"/>
      <c r="E5042" s="157"/>
      <c r="T5042" s="16"/>
      <c r="U5042" s="279"/>
      <c r="V5042" s="16"/>
      <c r="X5042" s="16"/>
      <c r="Z5042" s="277"/>
    </row>
    <row r="5043" spans="2:26">
      <c r="B5043" s="120"/>
      <c r="C5043" s="249"/>
      <c r="D5043" s="242"/>
      <c r="E5043" s="157"/>
      <c r="T5043" s="16"/>
      <c r="U5043" s="279"/>
      <c r="V5043" s="16"/>
      <c r="X5043" s="16"/>
      <c r="Z5043" s="277"/>
    </row>
    <row r="5044" spans="2:26">
      <c r="B5044" s="120"/>
      <c r="C5044" s="249"/>
      <c r="D5044" s="242"/>
      <c r="E5044" s="157"/>
      <c r="T5044" s="16"/>
      <c r="U5044" s="279"/>
      <c r="V5044" s="16"/>
      <c r="X5044" s="16"/>
      <c r="Z5044" s="277"/>
    </row>
    <row r="5045" spans="2:26">
      <c r="B5045" s="120"/>
      <c r="C5045" s="249"/>
      <c r="D5045" s="242"/>
      <c r="E5045" s="157"/>
      <c r="T5045" s="16"/>
      <c r="U5045" s="279"/>
      <c r="V5045" s="16"/>
      <c r="X5045" s="16"/>
      <c r="Z5045" s="277"/>
    </row>
    <row r="5046" spans="2:26">
      <c r="B5046" s="120"/>
      <c r="C5046" s="249"/>
      <c r="D5046" s="242"/>
      <c r="E5046" s="157"/>
      <c r="T5046" s="16"/>
      <c r="U5046" s="279"/>
      <c r="V5046" s="16"/>
      <c r="X5046" s="16"/>
      <c r="Z5046" s="277"/>
    </row>
    <row r="5047" spans="2:26">
      <c r="B5047" s="120"/>
      <c r="C5047" s="249"/>
      <c r="D5047" s="242"/>
      <c r="E5047" s="157"/>
      <c r="T5047" s="16"/>
      <c r="U5047" s="279"/>
      <c r="V5047" s="16"/>
      <c r="X5047" s="16"/>
      <c r="Z5047" s="277"/>
    </row>
    <row r="5048" spans="2:26">
      <c r="B5048" s="120"/>
      <c r="C5048" s="249"/>
      <c r="D5048" s="242"/>
      <c r="E5048" s="157"/>
      <c r="T5048" s="16"/>
      <c r="U5048" s="279"/>
      <c r="V5048" s="16"/>
      <c r="X5048" s="16"/>
    </row>
    <row r="5049" spans="2:26">
      <c r="B5049" s="120"/>
      <c r="C5049" s="249"/>
      <c r="D5049" s="242"/>
      <c r="E5049" s="157"/>
      <c r="T5049" s="16"/>
      <c r="U5049" s="279"/>
      <c r="V5049" s="16"/>
      <c r="X5049" s="16"/>
      <c r="Z5049" s="277"/>
    </row>
    <row r="5050" spans="2:26">
      <c r="B5050" s="120"/>
      <c r="C5050" s="249"/>
      <c r="D5050" s="242"/>
      <c r="E5050" s="157"/>
      <c r="T5050" s="16"/>
      <c r="U5050" s="279"/>
      <c r="V5050" s="16"/>
      <c r="X5050" s="16"/>
      <c r="Z5050" s="277"/>
    </row>
    <row r="5051" spans="2:26">
      <c r="B5051" s="120"/>
      <c r="C5051" s="249"/>
      <c r="D5051" s="242"/>
      <c r="E5051" s="157"/>
      <c r="T5051" s="16"/>
      <c r="U5051" s="279"/>
      <c r="V5051" s="16"/>
      <c r="X5051" s="16"/>
      <c r="Z5051" s="277"/>
    </row>
    <row r="5052" spans="2:26">
      <c r="B5052" s="120"/>
      <c r="C5052" s="249"/>
      <c r="D5052" s="242"/>
      <c r="E5052" s="157"/>
      <c r="T5052" s="16"/>
      <c r="U5052" s="279"/>
      <c r="V5052" s="16"/>
      <c r="X5052" s="16"/>
      <c r="Z5052" s="277"/>
    </row>
    <row r="5053" spans="2:26">
      <c r="B5053" s="120"/>
      <c r="C5053" s="249"/>
      <c r="D5053" s="242"/>
      <c r="E5053" s="157"/>
      <c r="T5053" s="16"/>
      <c r="U5053" s="279"/>
      <c r="V5053" s="16"/>
      <c r="X5053" s="16"/>
      <c r="Z5053" s="277"/>
    </row>
    <row r="5054" spans="2:26">
      <c r="B5054" s="120"/>
      <c r="C5054" s="249"/>
      <c r="D5054" s="242"/>
      <c r="E5054" s="157"/>
      <c r="T5054" s="16"/>
      <c r="U5054" s="279"/>
      <c r="V5054" s="16"/>
      <c r="X5054" s="16"/>
      <c r="Z5054" s="277"/>
    </row>
    <row r="5055" spans="2:26">
      <c r="B5055" s="120"/>
      <c r="C5055" s="249"/>
      <c r="D5055" s="242"/>
      <c r="E5055" s="157"/>
      <c r="T5055" s="16"/>
      <c r="U5055" s="279"/>
      <c r="V5055" s="16"/>
      <c r="X5055" s="16"/>
      <c r="Z5055" s="277"/>
    </row>
    <row r="5056" spans="2:26">
      <c r="B5056" s="120"/>
      <c r="C5056" s="249"/>
      <c r="D5056" s="242"/>
      <c r="E5056" s="157"/>
      <c r="T5056" s="16"/>
      <c r="U5056" s="279"/>
      <c r="V5056" s="16"/>
      <c r="X5056" s="16"/>
      <c r="Z5056" s="277"/>
    </row>
    <row r="5057" spans="2:26">
      <c r="B5057" s="120"/>
      <c r="C5057" s="249"/>
      <c r="D5057" s="242"/>
      <c r="E5057" s="157"/>
      <c r="T5057" s="16"/>
      <c r="U5057" s="279"/>
      <c r="V5057" s="16"/>
      <c r="X5057" s="16"/>
      <c r="Z5057" s="277"/>
    </row>
    <row r="5058" spans="2:26">
      <c r="B5058" s="120"/>
      <c r="C5058" s="249"/>
      <c r="D5058" s="242"/>
      <c r="E5058" s="157"/>
      <c r="T5058" s="16"/>
      <c r="U5058" s="279"/>
      <c r="V5058" s="16"/>
      <c r="X5058" s="16"/>
      <c r="Z5058" s="277"/>
    </row>
    <row r="5059" spans="2:26">
      <c r="B5059" s="120"/>
      <c r="C5059" s="249"/>
      <c r="D5059" s="242"/>
      <c r="E5059" s="157"/>
      <c r="T5059" s="16"/>
      <c r="U5059" s="279"/>
      <c r="V5059" s="16"/>
      <c r="X5059" s="16"/>
      <c r="Z5059" s="277"/>
    </row>
    <row r="5060" spans="2:26">
      <c r="B5060" s="120"/>
      <c r="C5060" s="249"/>
      <c r="D5060" s="242"/>
      <c r="E5060" s="157"/>
      <c r="T5060" s="16"/>
      <c r="U5060" s="279"/>
      <c r="V5060" s="16"/>
      <c r="X5060" s="16"/>
      <c r="Z5060" s="277"/>
    </row>
    <row r="5061" spans="2:26">
      <c r="B5061" s="120"/>
      <c r="C5061" s="249"/>
      <c r="D5061" s="242"/>
      <c r="E5061" s="157"/>
      <c r="T5061" s="16"/>
      <c r="U5061" s="279"/>
      <c r="V5061" s="16"/>
      <c r="X5061" s="16"/>
      <c r="Z5061" s="277"/>
    </row>
    <row r="5062" spans="2:26">
      <c r="B5062" s="120"/>
      <c r="C5062" s="249"/>
      <c r="D5062" s="242"/>
      <c r="E5062" s="157"/>
      <c r="T5062" s="16"/>
      <c r="U5062" s="279"/>
      <c r="V5062" s="16"/>
      <c r="X5062" s="16"/>
      <c r="Z5062" s="277"/>
    </row>
    <row r="5063" spans="2:26">
      <c r="B5063" s="120"/>
      <c r="C5063" s="249"/>
      <c r="D5063" s="242"/>
      <c r="E5063" s="157"/>
      <c r="T5063" s="16"/>
      <c r="U5063" s="279"/>
      <c r="V5063" s="16"/>
      <c r="X5063" s="16"/>
      <c r="Z5063" s="277"/>
    </row>
    <row r="5064" spans="2:26">
      <c r="B5064" s="120"/>
      <c r="C5064" s="249"/>
      <c r="D5064" s="242"/>
      <c r="E5064" s="157"/>
      <c r="T5064" s="16"/>
      <c r="U5064" s="279"/>
      <c r="V5064" s="16"/>
      <c r="X5064" s="16"/>
      <c r="Z5064" s="277"/>
    </row>
    <row r="5065" spans="2:26">
      <c r="B5065" s="120"/>
      <c r="C5065" s="249"/>
      <c r="D5065" s="242"/>
      <c r="E5065" s="157"/>
      <c r="T5065" s="16"/>
      <c r="U5065" s="279"/>
      <c r="V5065" s="16"/>
      <c r="X5065" s="16"/>
      <c r="Z5065" s="277"/>
    </row>
    <row r="5066" spans="2:26">
      <c r="B5066" s="120"/>
      <c r="C5066" s="249"/>
      <c r="D5066" s="242"/>
      <c r="E5066" s="157"/>
      <c r="T5066" s="16"/>
      <c r="U5066" s="279"/>
      <c r="V5066" s="16"/>
      <c r="X5066" s="16"/>
      <c r="Z5066" s="277"/>
    </row>
    <row r="5067" spans="2:26">
      <c r="B5067" s="120"/>
      <c r="C5067" s="249"/>
      <c r="D5067" s="242"/>
      <c r="E5067" s="157"/>
      <c r="T5067" s="16"/>
      <c r="U5067" s="279"/>
      <c r="V5067" s="16"/>
      <c r="X5067" s="16"/>
      <c r="Z5067" s="277"/>
    </row>
    <row r="5068" spans="2:26">
      <c r="B5068" s="120"/>
      <c r="C5068" s="249"/>
      <c r="D5068" s="242"/>
      <c r="E5068" s="157"/>
      <c r="T5068" s="16"/>
      <c r="U5068" s="279"/>
      <c r="V5068" s="16"/>
      <c r="X5068" s="16"/>
      <c r="Z5068" s="277"/>
    </row>
    <row r="5069" spans="2:26">
      <c r="B5069" s="120"/>
      <c r="C5069" s="249"/>
      <c r="D5069" s="242"/>
      <c r="E5069" s="157"/>
      <c r="T5069" s="16"/>
      <c r="U5069" s="279"/>
      <c r="V5069" s="16"/>
      <c r="X5069" s="16"/>
      <c r="Z5069" s="277"/>
    </row>
    <row r="5070" spans="2:26">
      <c r="B5070" s="120"/>
      <c r="C5070" s="249"/>
      <c r="D5070" s="242"/>
      <c r="E5070" s="157"/>
      <c r="T5070" s="16"/>
      <c r="U5070" s="279"/>
      <c r="V5070" s="16"/>
      <c r="X5070" s="16"/>
      <c r="Z5070" s="277"/>
    </row>
    <row r="5071" spans="2:26">
      <c r="B5071" s="120"/>
      <c r="C5071" s="249"/>
      <c r="D5071" s="242"/>
      <c r="E5071" s="157"/>
      <c r="T5071" s="16"/>
      <c r="U5071" s="279"/>
      <c r="V5071" s="16"/>
      <c r="X5071" s="16"/>
      <c r="Z5071" s="277"/>
    </row>
    <row r="5072" spans="2:26">
      <c r="B5072" s="120"/>
      <c r="C5072" s="249"/>
      <c r="D5072" s="242"/>
      <c r="E5072" s="157"/>
      <c r="T5072" s="16"/>
      <c r="U5072" s="279"/>
      <c r="V5072" s="16"/>
      <c r="X5072" s="16"/>
      <c r="Z5072" s="277"/>
    </row>
    <row r="5073" spans="2:26">
      <c r="B5073" s="120"/>
      <c r="C5073" s="249"/>
      <c r="D5073" s="242"/>
      <c r="E5073" s="157"/>
      <c r="T5073" s="16"/>
      <c r="U5073" s="279"/>
      <c r="V5073" s="16"/>
      <c r="X5073" s="16"/>
      <c r="Z5073" s="277"/>
    </row>
    <row r="5074" spans="2:26">
      <c r="B5074" s="120"/>
      <c r="C5074" s="249"/>
      <c r="D5074" s="242"/>
      <c r="E5074" s="157"/>
      <c r="T5074" s="16"/>
      <c r="U5074" s="279"/>
      <c r="V5074" s="16"/>
      <c r="X5074" s="16"/>
      <c r="Z5074" s="277"/>
    </row>
    <row r="5075" spans="2:26">
      <c r="B5075" s="120"/>
      <c r="C5075" s="249"/>
      <c r="D5075" s="242"/>
      <c r="E5075" s="157"/>
      <c r="T5075" s="16"/>
      <c r="U5075" s="279"/>
      <c r="V5075" s="16"/>
      <c r="X5075" s="16"/>
      <c r="Z5075" s="277"/>
    </row>
    <row r="5076" spans="2:26">
      <c r="B5076" s="120"/>
      <c r="C5076" s="249"/>
      <c r="D5076" s="242"/>
      <c r="E5076" s="157"/>
      <c r="T5076" s="16"/>
      <c r="U5076" s="279"/>
      <c r="V5076" s="16"/>
      <c r="X5076" s="16"/>
      <c r="Z5076" s="277"/>
    </row>
    <row r="5077" spans="2:26">
      <c r="B5077" s="120"/>
      <c r="C5077" s="249"/>
      <c r="D5077" s="242"/>
      <c r="E5077" s="157"/>
      <c r="T5077" s="16"/>
      <c r="U5077" s="279"/>
      <c r="V5077" s="16"/>
      <c r="X5077" s="16"/>
      <c r="Z5077" s="277"/>
    </row>
    <row r="5078" spans="2:26">
      <c r="B5078" s="120"/>
      <c r="C5078" s="249"/>
      <c r="D5078" s="242"/>
      <c r="E5078" s="157"/>
      <c r="T5078" s="16"/>
      <c r="U5078" s="279"/>
      <c r="V5078" s="16"/>
      <c r="X5078" s="16"/>
      <c r="Z5078" s="277"/>
    </row>
    <row r="5079" spans="2:26">
      <c r="B5079" s="120"/>
      <c r="C5079" s="249"/>
      <c r="D5079" s="242"/>
      <c r="E5079" s="157"/>
      <c r="T5079" s="16"/>
      <c r="U5079" s="279"/>
      <c r="V5079" s="16"/>
      <c r="X5079" s="16"/>
      <c r="Z5079" s="277"/>
    </row>
    <row r="5080" spans="2:26">
      <c r="B5080" s="120"/>
      <c r="C5080" s="249"/>
      <c r="D5080" s="242"/>
      <c r="E5080" s="157"/>
      <c r="T5080" s="16"/>
      <c r="U5080" s="279"/>
      <c r="V5080" s="16"/>
      <c r="X5080" s="16"/>
      <c r="Z5080" s="277"/>
    </row>
    <row r="5081" spans="2:26">
      <c r="B5081" s="120"/>
      <c r="D5081" s="242"/>
      <c r="E5081" s="157"/>
      <c r="T5081" s="16"/>
      <c r="U5081" s="279"/>
      <c r="V5081" s="16"/>
      <c r="X5081" s="16"/>
    </row>
    <row r="5082" spans="2:26">
      <c r="B5082" s="120"/>
      <c r="C5082" s="249"/>
      <c r="D5082" s="242"/>
      <c r="E5082" s="157"/>
      <c r="T5082" s="16"/>
      <c r="U5082" s="279"/>
      <c r="V5082" s="16"/>
      <c r="X5082" s="16"/>
      <c r="Z5082" s="277"/>
    </row>
    <row r="5083" spans="2:26">
      <c r="B5083" s="120"/>
      <c r="C5083" s="249"/>
      <c r="D5083" s="242"/>
      <c r="E5083" s="157"/>
      <c r="T5083" s="16"/>
      <c r="U5083" s="279"/>
      <c r="V5083" s="16"/>
      <c r="X5083" s="16"/>
      <c r="Z5083" s="277"/>
    </row>
    <row r="5084" spans="2:26">
      <c r="B5084" s="120"/>
      <c r="C5084" s="249"/>
      <c r="D5084" s="242"/>
      <c r="E5084" s="157"/>
      <c r="T5084" s="16"/>
      <c r="U5084" s="279"/>
      <c r="V5084" s="16"/>
      <c r="X5084" s="16"/>
      <c r="Z5084" s="277"/>
    </row>
    <row r="5085" spans="2:26">
      <c r="B5085" s="120"/>
      <c r="C5085" s="249"/>
      <c r="D5085" s="242"/>
      <c r="E5085" s="157"/>
      <c r="T5085" s="16"/>
      <c r="U5085" s="279"/>
      <c r="V5085" s="16"/>
      <c r="X5085" s="16"/>
      <c r="Z5085" s="277"/>
    </row>
    <row r="5086" spans="2:26">
      <c r="B5086" s="120"/>
      <c r="C5086" s="249"/>
      <c r="D5086" s="242"/>
      <c r="E5086" s="157"/>
      <c r="T5086" s="16"/>
      <c r="U5086" s="279"/>
      <c r="V5086" s="16"/>
      <c r="X5086" s="16"/>
      <c r="Z5086" s="277"/>
    </row>
    <row r="5087" spans="2:26">
      <c r="B5087" s="120"/>
      <c r="C5087" s="249"/>
      <c r="D5087" s="242"/>
      <c r="E5087" s="157"/>
      <c r="T5087" s="16"/>
      <c r="U5087" s="279"/>
      <c r="V5087" s="16"/>
      <c r="X5087" s="16"/>
      <c r="Z5087" s="277"/>
    </row>
    <row r="5088" spans="2:26">
      <c r="B5088" s="120"/>
      <c r="C5088" s="249"/>
      <c r="D5088" s="242"/>
      <c r="E5088" s="157"/>
      <c r="T5088" s="16"/>
      <c r="U5088" s="279"/>
      <c r="V5088" s="16"/>
      <c r="X5088" s="16"/>
      <c r="Z5088" s="277"/>
    </row>
    <row r="5089" spans="2:26">
      <c r="B5089" s="120"/>
      <c r="C5089" s="249"/>
      <c r="D5089" s="242"/>
      <c r="E5089" s="157"/>
      <c r="T5089" s="16"/>
      <c r="U5089" s="279"/>
      <c r="V5089" s="16"/>
      <c r="X5089" s="16"/>
      <c r="Z5089" s="277"/>
    </row>
    <row r="5090" spans="2:26">
      <c r="B5090" s="120"/>
      <c r="C5090" s="249"/>
      <c r="D5090" s="242"/>
      <c r="E5090" s="157"/>
      <c r="T5090" s="16"/>
      <c r="U5090" s="279"/>
      <c r="V5090" s="16"/>
      <c r="X5090" s="16"/>
      <c r="Z5090" s="277"/>
    </row>
    <row r="5091" spans="2:26">
      <c r="B5091" s="120"/>
      <c r="C5091" s="249"/>
      <c r="D5091" s="242"/>
      <c r="E5091" s="157"/>
      <c r="T5091" s="16"/>
      <c r="U5091" s="279"/>
      <c r="V5091" s="16"/>
      <c r="X5091" s="16"/>
      <c r="Z5091" s="277"/>
    </row>
    <row r="5092" spans="2:26">
      <c r="B5092" s="120"/>
      <c r="C5092" s="249"/>
      <c r="D5092" s="242"/>
      <c r="E5092" s="157"/>
      <c r="T5092" s="16"/>
      <c r="U5092" s="279"/>
      <c r="V5092" s="16"/>
      <c r="X5092" s="16"/>
      <c r="Z5092" s="277"/>
    </row>
    <row r="5093" spans="2:26">
      <c r="B5093" s="120"/>
      <c r="C5093" s="249"/>
      <c r="D5093" s="242"/>
      <c r="E5093" s="157"/>
      <c r="T5093" s="16"/>
      <c r="U5093" s="279"/>
      <c r="V5093" s="16"/>
      <c r="X5093" s="16"/>
      <c r="Z5093" s="277"/>
    </row>
    <row r="5094" spans="2:26">
      <c r="B5094" s="120"/>
      <c r="C5094" s="249"/>
      <c r="D5094" s="242"/>
      <c r="E5094" s="157"/>
      <c r="T5094" s="16"/>
      <c r="U5094" s="279"/>
      <c r="V5094" s="16"/>
      <c r="X5094" s="16"/>
      <c r="Z5094" s="277"/>
    </row>
    <row r="5095" spans="2:26">
      <c r="B5095" s="120"/>
      <c r="C5095" s="249"/>
      <c r="D5095" s="242"/>
      <c r="E5095" s="157"/>
      <c r="T5095" s="16"/>
      <c r="U5095" s="279"/>
      <c r="V5095" s="16"/>
      <c r="X5095" s="16"/>
      <c r="Z5095" s="277"/>
    </row>
    <row r="5096" spans="2:26">
      <c r="B5096" s="120"/>
      <c r="C5096" s="249"/>
      <c r="D5096" s="242"/>
      <c r="E5096" s="157"/>
      <c r="T5096" s="16"/>
      <c r="U5096" s="279"/>
      <c r="V5096" s="16"/>
      <c r="X5096" s="16"/>
      <c r="Z5096" s="277"/>
    </row>
    <row r="5097" spans="2:26">
      <c r="B5097" s="120"/>
      <c r="C5097" s="249"/>
      <c r="D5097" s="242"/>
      <c r="E5097" s="157"/>
      <c r="T5097" s="16"/>
      <c r="U5097" s="279"/>
      <c r="V5097" s="16"/>
      <c r="X5097" s="16"/>
      <c r="Z5097" s="277"/>
    </row>
    <row r="5098" spans="2:26">
      <c r="B5098" s="120"/>
      <c r="C5098" s="249"/>
      <c r="D5098" s="242"/>
      <c r="E5098" s="157"/>
      <c r="T5098" s="16"/>
      <c r="U5098" s="279"/>
      <c r="V5098" s="16"/>
      <c r="X5098" s="16"/>
      <c r="Z5098" s="277"/>
    </row>
    <row r="5099" spans="2:26">
      <c r="B5099" s="120"/>
      <c r="C5099" s="249"/>
      <c r="D5099" s="242"/>
      <c r="E5099" s="157"/>
      <c r="T5099" s="16"/>
      <c r="U5099" s="279"/>
      <c r="V5099" s="16"/>
      <c r="X5099" s="16"/>
      <c r="Z5099" s="277"/>
    </row>
    <row r="5100" spans="2:26">
      <c r="B5100" s="120"/>
      <c r="C5100" s="249"/>
      <c r="D5100" s="242"/>
      <c r="E5100" s="157"/>
      <c r="T5100" s="16"/>
      <c r="U5100" s="279"/>
      <c r="V5100" s="16"/>
      <c r="X5100" s="16"/>
      <c r="Z5100" s="277"/>
    </row>
    <row r="5101" spans="2:26">
      <c r="B5101" s="120"/>
      <c r="C5101" s="249"/>
      <c r="D5101" s="242"/>
      <c r="E5101" s="157"/>
      <c r="T5101" s="16"/>
      <c r="U5101" s="279"/>
      <c r="V5101" s="16"/>
      <c r="X5101" s="16"/>
      <c r="Z5101" s="277"/>
    </row>
    <row r="5102" spans="2:26">
      <c r="B5102" s="120"/>
      <c r="C5102" s="249"/>
      <c r="D5102" s="242"/>
      <c r="E5102" s="157"/>
      <c r="T5102" s="16"/>
      <c r="U5102" s="279"/>
      <c r="V5102" s="16"/>
      <c r="X5102" s="16"/>
      <c r="Z5102" s="277"/>
    </row>
    <row r="5103" spans="2:26">
      <c r="B5103" s="120"/>
      <c r="C5103" s="249"/>
      <c r="D5103" s="242"/>
      <c r="E5103" s="157"/>
      <c r="T5103" s="16"/>
      <c r="U5103" s="279"/>
      <c r="V5103" s="16"/>
      <c r="X5103" s="16"/>
      <c r="Z5103" s="277"/>
    </row>
    <row r="5104" spans="2:26">
      <c r="B5104" s="120"/>
      <c r="C5104" s="249"/>
      <c r="D5104" s="242"/>
      <c r="E5104" s="157"/>
      <c r="T5104" s="16"/>
      <c r="U5104" s="279"/>
      <c r="V5104" s="16"/>
      <c r="X5104" s="16"/>
      <c r="Z5104" s="277"/>
    </row>
    <row r="5105" spans="2:26">
      <c r="B5105" s="120"/>
      <c r="C5105" s="249"/>
      <c r="D5105" s="242"/>
      <c r="E5105" s="157"/>
      <c r="T5105" s="16"/>
      <c r="U5105" s="279"/>
      <c r="V5105" s="16"/>
      <c r="X5105" s="16"/>
      <c r="Z5105" s="277"/>
    </row>
    <row r="5106" spans="2:26">
      <c r="B5106" s="120"/>
      <c r="C5106" s="249"/>
      <c r="D5106" s="242"/>
      <c r="E5106" s="157"/>
      <c r="T5106" s="16"/>
      <c r="U5106" s="279"/>
      <c r="V5106" s="16"/>
      <c r="X5106" s="16"/>
      <c r="Z5106" s="277"/>
    </row>
    <row r="5107" spans="2:26">
      <c r="B5107" s="120"/>
      <c r="C5107" s="249"/>
      <c r="D5107" s="242"/>
      <c r="E5107" s="157"/>
      <c r="T5107" s="16"/>
      <c r="U5107" s="279"/>
      <c r="V5107" s="16"/>
      <c r="X5107" s="16"/>
      <c r="Z5107" s="277"/>
    </row>
    <row r="5108" spans="2:26">
      <c r="B5108" s="120"/>
      <c r="C5108" s="249"/>
      <c r="D5108" s="242"/>
      <c r="E5108" s="157"/>
      <c r="T5108" s="16"/>
      <c r="U5108" s="279"/>
      <c r="V5108" s="16"/>
      <c r="X5108" s="16"/>
      <c r="Z5108" s="277"/>
    </row>
    <row r="5109" spans="2:26">
      <c r="B5109" s="120"/>
      <c r="C5109" s="249"/>
      <c r="D5109" s="242"/>
      <c r="E5109" s="157"/>
      <c r="T5109" s="16"/>
      <c r="U5109" s="279"/>
      <c r="V5109" s="16"/>
      <c r="X5109" s="16"/>
      <c r="Z5109" s="277"/>
    </row>
    <row r="5110" spans="2:26">
      <c r="B5110" s="120"/>
      <c r="C5110" s="249"/>
      <c r="D5110" s="242"/>
      <c r="E5110" s="157"/>
      <c r="T5110" s="16"/>
      <c r="U5110" s="279"/>
      <c r="V5110" s="16"/>
      <c r="X5110" s="16"/>
      <c r="Z5110" s="277"/>
    </row>
    <row r="5111" spans="2:26">
      <c r="B5111" s="120"/>
      <c r="C5111" s="249"/>
      <c r="D5111" s="242"/>
      <c r="E5111" s="157"/>
      <c r="T5111" s="16"/>
      <c r="U5111" s="279"/>
      <c r="V5111" s="16"/>
      <c r="X5111" s="16"/>
      <c r="Z5111" s="277"/>
    </row>
    <row r="5112" spans="2:26">
      <c r="B5112" s="120"/>
      <c r="C5112" s="249"/>
      <c r="D5112" s="242"/>
      <c r="E5112" s="157"/>
      <c r="T5112" s="16"/>
      <c r="U5112" s="279"/>
      <c r="V5112" s="16"/>
      <c r="X5112" s="16"/>
      <c r="Z5112" s="277"/>
    </row>
    <row r="5113" spans="2:26">
      <c r="B5113" s="120"/>
      <c r="C5113" s="249"/>
      <c r="D5113" s="242"/>
      <c r="E5113" s="157"/>
      <c r="T5113" s="16"/>
      <c r="U5113" s="279"/>
      <c r="V5113" s="16"/>
      <c r="X5113" s="16"/>
      <c r="Z5113" s="277"/>
    </row>
    <row r="5114" spans="2:26">
      <c r="B5114" s="120"/>
      <c r="C5114" s="249"/>
      <c r="D5114" s="242"/>
      <c r="E5114" s="157"/>
      <c r="T5114" s="16"/>
      <c r="U5114" s="279"/>
      <c r="V5114" s="16"/>
      <c r="X5114" s="16"/>
      <c r="Z5114" s="277"/>
    </row>
    <row r="5115" spans="2:26">
      <c r="B5115" s="120"/>
      <c r="C5115" s="249"/>
      <c r="D5115" s="242"/>
      <c r="E5115" s="157"/>
      <c r="T5115" s="16"/>
      <c r="U5115" s="279"/>
      <c r="V5115" s="16"/>
      <c r="X5115" s="16"/>
      <c r="Z5115" s="277"/>
    </row>
    <row r="5116" spans="2:26">
      <c r="B5116" s="120"/>
      <c r="C5116" s="249"/>
      <c r="D5116" s="242"/>
      <c r="E5116" s="157"/>
      <c r="T5116" s="16"/>
      <c r="U5116" s="279"/>
      <c r="V5116" s="16"/>
      <c r="X5116" s="16"/>
      <c r="Z5116" s="277"/>
    </row>
    <row r="5117" spans="2:26">
      <c r="B5117" s="120"/>
      <c r="C5117" s="249"/>
      <c r="D5117" s="242"/>
      <c r="E5117" s="157"/>
      <c r="T5117" s="16"/>
      <c r="U5117" s="279"/>
      <c r="V5117" s="16"/>
      <c r="X5117" s="16"/>
      <c r="Z5117" s="277"/>
    </row>
    <row r="5118" spans="2:26">
      <c r="B5118" s="120"/>
      <c r="C5118" s="249"/>
      <c r="D5118" s="242"/>
      <c r="E5118" s="157"/>
      <c r="T5118" s="16"/>
      <c r="U5118" s="279"/>
      <c r="V5118" s="16"/>
      <c r="X5118" s="16"/>
      <c r="Z5118" s="277"/>
    </row>
    <row r="5119" spans="2:26">
      <c r="B5119" s="120"/>
      <c r="C5119" s="249"/>
      <c r="D5119" s="242"/>
      <c r="E5119" s="157"/>
      <c r="T5119" s="16"/>
      <c r="U5119" s="279"/>
      <c r="V5119" s="16"/>
      <c r="X5119" s="16"/>
      <c r="Z5119" s="277"/>
    </row>
    <row r="5120" spans="2:26">
      <c r="B5120" s="120"/>
      <c r="C5120" s="249"/>
      <c r="D5120" s="242"/>
      <c r="E5120" s="157"/>
      <c r="T5120" s="16"/>
      <c r="U5120" s="279"/>
      <c r="V5120" s="16"/>
      <c r="X5120" s="16"/>
      <c r="Z5120" s="277"/>
    </row>
    <row r="5121" spans="2:26">
      <c r="B5121" s="120"/>
      <c r="C5121" s="249"/>
      <c r="D5121" s="242"/>
      <c r="E5121" s="157"/>
      <c r="T5121" s="16"/>
      <c r="U5121" s="279"/>
      <c r="V5121" s="16"/>
      <c r="X5121" s="16"/>
      <c r="Z5121" s="277"/>
    </row>
    <row r="5122" spans="2:26">
      <c r="B5122" s="120"/>
      <c r="C5122" s="249"/>
      <c r="D5122" s="242"/>
      <c r="E5122" s="157"/>
      <c r="T5122" s="16"/>
      <c r="U5122" s="279"/>
      <c r="V5122" s="16"/>
      <c r="X5122" s="16"/>
      <c r="Z5122" s="277"/>
    </row>
    <row r="5123" spans="2:26">
      <c r="B5123" s="120"/>
      <c r="C5123" s="249"/>
      <c r="D5123" s="242"/>
      <c r="E5123" s="157"/>
      <c r="T5123" s="16"/>
      <c r="U5123" s="279"/>
      <c r="V5123" s="16"/>
      <c r="X5123" s="16"/>
      <c r="Z5123" s="277"/>
    </row>
    <row r="5124" spans="2:26">
      <c r="B5124" s="120"/>
      <c r="C5124" s="249"/>
      <c r="D5124" s="242"/>
      <c r="E5124" s="157"/>
      <c r="T5124" s="16"/>
      <c r="U5124" s="279"/>
      <c r="V5124" s="16"/>
      <c r="X5124" s="16"/>
      <c r="Z5124" s="277"/>
    </row>
    <row r="5125" spans="2:26">
      <c r="B5125" s="120"/>
      <c r="C5125" s="249"/>
      <c r="D5125" s="242"/>
      <c r="E5125" s="157"/>
      <c r="T5125" s="16"/>
      <c r="U5125" s="279"/>
      <c r="V5125" s="16"/>
      <c r="X5125" s="16"/>
      <c r="Z5125" s="277"/>
    </row>
    <row r="5126" spans="2:26">
      <c r="B5126" s="120"/>
      <c r="C5126" s="249"/>
      <c r="D5126" s="242"/>
      <c r="E5126" s="157"/>
      <c r="T5126" s="16"/>
      <c r="U5126" s="279"/>
      <c r="V5126" s="16"/>
      <c r="X5126" s="16"/>
      <c r="Z5126" s="277"/>
    </row>
    <row r="5127" spans="2:26">
      <c r="B5127" s="120"/>
      <c r="C5127" s="249"/>
      <c r="D5127" s="242"/>
      <c r="E5127" s="157"/>
      <c r="T5127" s="16"/>
      <c r="U5127" s="279"/>
      <c r="V5127" s="16"/>
      <c r="X5127" s="16"/>
      <c r="Z5127" s="277"/>
    </row>
    <row r="5128" spans="2:26">
      <c r="B5128" s="120"/>
      <c r="C5128" s="249"/>
      <c r="D5128" s="242"/>
      <c r="E5128" s="157"/>
      <c r="T5128" s="16"/>
      <c r="U5128" s="279"/>
      <c r="V5128" s="16"/>
      <c r="X5128" s="16"/>
      <c r="Z5128" s="277"/>
    </row>
    <row r="5129" spans="2:26">
      <c r="B5129" s="120"/>
      <c r="C5129" s="249"/>
      <c r="D5129" s="242"/>
      <c r="E5129" s="157"/>
      <c r="T5129" s="16"/>
      <c r="U5129" s="279"/>
      <c r="V5129" s="16"/>
      <c r="X5129" s="16"/>
      <c r="Z5129" s="277"/>
    </row>
    <row r="5130" spans="2:26">
      <c r="B5130" s="120"/>
      <c r="C5130" s="249"/>
      <c r="D5130" s="242"/>
      <c r="E5130" s="157"/>
      <c r="T5130" s="16"/>
      <c r="U5130" s="279"/>
      <c r="V5130" s="16"/>
      <c r="X5130" s="16"/>
      <c r="Z5130" s="277"/>
    </row>
    <row r="5131" spans="2:26">
      <c r="B5131" s="120"/>
      <c r="C5131" s="249"/>
      <c r="D5131" s="242"/>
      <c r="E5131" s="157"/>
      <c r="T5131" s="16"/>
      <c r="U5131" s="279"/>
      <c r="V5131" s="16"/>
      <c r="X5131" s="16"/>
      <c r="Z5131" s="277"/>
    </row>
    <row r="5132" spans="2:26">
      <c r="B5132" s="120"/>
      <c r="C5132" s="249"/>
      <c r="D5132" s="242"/>
      <c r="E5132" s="157"/>
      <c r="T5132" s="16"/>
      <c r="U5132" s="279"/>
      <c r="V5132" s="16"/>
      <c r="X5132" s="16"/>
      <c r="Z5132" s="277"/>
    </row>
    <row r="5133" spans="2:26">
      <c r="B5133" s="120"/>
      <c r="C5133" s="249"/>
      <c r="D5133" s="242"/>
      <c r="E5133" s="157"/>
      <c r="T5133" s="16"/>
      <c r="U5133" s="279"/>
      <c r="V5133" s="16"/>
      <c r="X5133" s="16"/>
      <c r="Z5133" s="277"/>
    </row>
    <row r="5134" spans="2:26">
      <c r="B5134" s="120"/>
      <c r="C5134" s="249"/>
      <c r="D5134" s="242"/>
      <c r="E5134" s="157"/>
      <c r="T5134" s="16"/>
      <c r="U5134" s="279"/>
      <c r="V5134" s="16"/>
      <c r="X5134" s="16"/>
      <c r="Z5134" s="277"/>
    </row>
    <row r="5135" spans="2:26">
      <c r="B5135" s="120"/>
      <c r="C5135" s="249"/>
      <c r="D5135" s="242"/>
      <c r="E5135" s="157"/>
      <c r="T5135" s="16"/>
      <c r="U5135" s="279"/>
      <c r="V5135" s="16"/>
      <c r="X5135" s="16"/>
      <c r="Z5135" s="277"/>
    </row>
    <row r="5136" spans="2:26">
      <c r="B5136" s="120"/>
      <c r="C5136" s="249"/>
      <c r="D5136" s="242"/>
      <c r="E5136" s="157"/>
      <c r="T5136" s="16"/>
      <c r="U5136" s="279"/>
      <c r="V5136" s="16"/>
      <c r="X5136" s="16"/>
      <c r="Z5136" s="277"/>
    </row>
    <row r="5137" spans="2:26">
      <c r="B5137" s="120"/>
      <c r="C5137" s="249"/>
      <c r="D5137" s="242"/>
      <c r="E5137" s="157"/>
      <c r="T5137" s="16"/>
      <c r="U5137" s="279"/>
      <c r="V5137" s="16"/>
      <c r="X5137" s="16"/>
      <c r="Z5137" s="277"/>
    </row>
    <row r="5138" spans="2:26">
      <c r="B5138" s="120"/>
      <c r="C5138" s="249"/>
      <c r="D5138" s="242"/>
      <c r="E5138" s="157"/>
      <c r="T5138" s="16"/>
      <c r="U5138" s="279"/>
      <c r="V5138" s="16"/>
      <c r="X5138" s="16"/>
      <c r="Z5138" s="277"/>
    </row>
    <row r="5139" spans="2:26">
      <c r="B5139" s="120"/>
      <c r="C5139" s="249"/>
      <c r="D5139" s="242"/>
      <c r="E5139" s="157"/>
      <c r="T5139" s="16"/>
      <c r="U5139" s="279"/>
      <c r="V5139" s="16"/>
      <c r="X5139" s="16"/>
      <c r="Z5139" s="277"/>
    </row>
    <row r="5140" spans="2:26">
      <c r="B5140" s="120"/>
      <c r="C5140" s="249"/>
      <c r="D5140" s="242"/>
      <c r="E5140" s="157"/>
      <c r="T5140" s="16"/>
      <c r="U5140" s="279"/>
      <c r="V5140" s="16"/>
      <c r="X5140" s="16"/>
      <c r="Z5140" s="277"/>
    </row>
    <row r="5141" spans="2:26">
      <c r="B5141" s="120"/>
      <c r="C5141" s="249"/>
      <c r="D5141" s="242"/>
      <c r="E5141" s="157"/>
      <c r="T5141" s="16"/>
      <c r="U5141" s="279"/>
      <c r="V5141" s="16"/>
      <c r="X5141" s="16"/>
      <c r="Z5141" s="277"/>
    </row>
    <row r="5142" spans="2:26">
      <c r="B5142" s="120"/>
      <c r="C5142" s="249"/>
      <c r="D5142" s="242"/>
      <c r="E5142" s="157"/>
      <c r="T5142" s="16"/>
      <c r="U5142" s="279"/>
      <c r="V5142" s="16"/>
      <c r="X5142" s="16"/>
      <c r="Z5142" s="277"/>
    </row>
    <row r="5143" spans="2:26">
      <c r="B5143" s="120"/>
      <c r="C5143" s="249"/>
      <c r="D5143" s="242"/>
      <c r="E5143" s="157"/>
      <c r="T5143" s="16"/>
      <c r="U5143" s="279"/>
      <c r="V5143" s="16"/>
      <c r="X5143" s="16"/>
      <c r="Z5143" s="277"/>
    </row>
    <row r="5144" spans="2:26">
      <c r="B5144" s="120"/>
      <c r="C5144" s="249"/>
      <c r="D5144" s="242"/>
      <c r="E5144" s="157"/>
      <c r="T5144" s="16"/>
      <c r="U5144" s="279"/>
      <c r="V5144" s="16"/>
      <c r="X5144" s="16"/>
      <c r="Z5144" s="277"/>
    </row>
    <row r="5145" spans="2:26">
      <c r="B5145" s="120"/>
      <c r="C5145" s="249"/>
      <c r="D5145" s="242"/>
      <c r="E5145" s="157"/>
      <c r="T5145" s="16"/>
      <c r="U5145" s="279"/>
      <c r="V5145" s="16"/>
      <c r="X5145" s="16"/>
      <c r="Z5145" s="277"/>
    </row>
    <row r="5146" spans="2:26">
      <c r="B5146" s="120"/>
      <c r="C5146" s="249"/>
      <c r="D5146" s="242"/>
      <c r="E5146" s="157"/>
      <c r="T5146" s="16"/>
      <c r="U5146" s="279"/>
      <c r="V5146" s="16"/>
      <c r="X5146" s="16"/>
      <c r="Z5146" s="277"/>
    </row>
    <row r="5147" spans="2:26">
      <c r="B5147" s="120"/>
      <c r="C5147" s="249"/>
      <c r="D5147" s="242"/>
      <c r="E5147" s="157"/>
      <c r="T5147" s="16"/>
      <c r="U5147" s="279"/>
      <c r="V5147" s="16"/>
      <c r="X5147" s="16"/>
      <c r="Z5147" s="277"/>
    </row>
    <row r="5148" spans="2:26">
      <c r="B5148" s="120"/>
      <c r="C5148" s="249"/>
      <c r="D5148" s="242"/>
      <c r="E5148" s="157"/>
      <c r="T5148" s="16"/>
      <c r="U5148" s="279"/>
      <c r="V5148" s="16"/>
      <c r="X5148" s="16"/>
      <c r="Z5148" s="277"/>
    </row>
    <row r="5149" spans="2:26">
      <c r="B5149" s="120"/>
      <c r="C5149" s="249"/>
      <c r="D5149" s="242"/>
      <c r="E5149" s="157"/>
      <c r="T5149" s="16"/>
      <c r="U5149" s="279"/>
      <c r="V5149" s="16"/>
      <c r="X5149" s="16"/>
      <c r="Z5149" s="277"/>
    </row>
    <row r="5150" spans="2:26">
      <c r="B5150" s="120"/>
      <c r="C5150" s="249"/>
      <c r="D5150" s="242"/>
      <c r="E5150" s="157"/>
      <c r="T5150" s="16"/>
      <c r="U5150" s="279"/>
      <c r="V5150" s="16"/>
      <c r="X5150" s="16"/>
      <c r="Z5150" s="277"/>
    </row>
    <row r="5151" spans="2:26">
      <c r="B5151" s="120"/>
      <c r="C5151" s="249"/>
      <c r="D5151" s="242"/>
      <c r="E5151" s="157"/>
      <c r="T5151" s="16"/>
      <c r="U5151" s="279"/>
      <c r="V5151" s="16"/>
      <c r="X5151" s="16"/>
      <c r="Z5151" s="277"/>
    </row>
    <row r="5152" spans="2:26">
      <c r="B5152" s="120"/>
      <c r="C5152" s="249"/>
      <c r="D5152" s="242"/>
      <c r="E5152" s="157"/>
      <c r="T5152" s="16"/>
      <c r="U5152" s="279"/>
      <c r="V5152" s="16"/>
      <c r="X5152" s="16"/>
      <c r="Z5152" s="277"/>
    </row>
    <row r="5153" spans="2:26">
      <c r="B5153" s="120"/>
      <c r="C5153" s="249"/>
      <c r="D5153" s="242"/>
      <c r="E5153" s="157"/>
      <c r="T5153" s="16"/>
      <c r="U5153" s="279"/>
      <c r="V5153" s="16"/>
      <c r="X5153" s="16"/>
      <c r="Z5153" s="277"/>
    </row>
    <row r="5154" spans="2:26">
      <c r="B5154" s="120"/>
      <c r="C5154" s="249"/>
      <c r="D5154" s="242"/>
      <c r="E5154" s="157"/>
      <c r="T5154" s="16"/>
      <c r="U5154" s="279"/>
      <c r="V5154" s="16"/>
      <c r="X5154" s="16"/>
      <c r="Z5154" s="277"/>
    </row>
    <row r="5155" spans="2:26">
      <c r="B5155" s="120"/>
      <c r="C5155" s="249"/>
      <c r="D5155" s="242"/>
      <c r="E5155" s="157"/>
      <c r="T5155" s="16"/>
      <c r="U5155" s="279"/>
      <c r="V5155" s="16"/>
      <c r="X5155" s="16"/>
      <c r="Z5155" s="277"/>
    </row>
    <row r="5156" spans="2:26">
      <c r="B5156" s="120"/>
      <c r="C5156" s="249"/>
      <c r="D5156" s="242"/>
      <c r="E5156" s="157"/>
      <c r="T5156" s="16"/>
      <c r="U5156" s="279"/>
      <c r="V5156" s="16"/>
      <c r="X5156" s="16"/>
      <c r="Z5156" s="277"/>
    </row>
    <row r="5157" spans="2:26">
      <c r="B5157" s="120"/>
      <c r="C5157" s="249"/>
      <c r="D5157" s="242"/>
      <c r="E5157" s="157"/>
      <c r="T5157" s="16"/>
      <c r="U5157" s="279"/>
      <c r="V5157" s="16"/>
      <c r="X5157" s="16"/>
      <c r="Z5157" s="277"/>
    </row>
    <row r="5158" spans="2:26">
      <c r="B5158" s="120"/>
      <c r="C5158" s="249"/>
      <c r="D5158" s="242"/>
      <c r="E5158" s="157"/>
      <c r="T5158" s="16"/>
      <c r="U5158" s="279"/>
      <c r="V5158" s="16"/>
      <c r="X5158" s="16"/>
      <c r="Z5158" s="277"/>
    </row>
    <row r="5159" spans="2:26">
      <c r="B5159" s="120"/>
      <c r="C5159" s="249"/>
      <c r="D5159" s="242"/>
      <c r="E5159" s="157"/>
      <c r="T5159" s="16"/>
      <c r="U5159" s="279"/>
      <c r="V5159" s="16"/>
      <c r="X5159" s="16"/>
      <c r="Z5159" s="277"/>
    </row>
    <row r="5160" spans="2:26">
      <c r="B5160" s="120"/>
      <c r="C5160" s="249"/>
      <c r="D5160" s="242"/>
      <c r="E5160" s="157"/>
      <c r="T5160" s="16"/>
      <c r="U5160" s="279"/>
      <c r="V5160" s="16"/>
      <c r="X5160" s="16"/>
      <c r="Z5160" s="277"/>
    </row>
    <row r="5161" spans="2:26">
      <c r="B5161" s="120"/>
      <c r="C5161" s="249"/>
      <c r="D5161" s="242"/>
      <c r="E5161" s="157"/>
      <c r="T5161" s="16"/>
      <c r="U5161" s="279"/>
      <c r="V5161" s="16"/>
      <c r="X5161" s="16"/>
      <c r="Z5161" s="277"/>
    </row>
    <row r="5162" spans="2:26">
      <c r="B5162" s="120"/>
      <c r="D5162" s="242"/>
      <c r="E5162" s="157"/>
      <c r="T5162" s="16"/>
      <c r="U5162" s="279"/>
      <c r="V5162" s="16"/>
      <c r="X5162" s="16"/>
    </row>
    <row r="5163" spans="2:26">
      <c r="B5163" s="120"/>
      <c r="C5163" s="249"/>
      <c r="D5163" s="242"/>
      <c r="E5163" s="157"/>
      <c r="T5163" s="16"/>
      <c r="U5163" s="279"/>
      <c r="V5163" s="16"/>
      <c r="X5163" s="16"/>
      <c r="Z5163" s="277"/>
    </row>
    <row r="5164" spans="2:26">
      <c r="B5164" s="120"/>
      <c r="C5164" s="249"/>
      <c r="D5164" s="242"/>
      <c r="E5164" s="157"/>
      <c r="T5164" s="16"/>
      <c r="U5164" s="279"/>
      <c r="V5164" s="16"/>
      <c r="X5164" s="16"/>
      <c r="Z5164" s="277"/>
    </row>
    <row r="5165" spans="2:26">
      <c r="B5165" s="120"/>
      <c r="C5165" s="249"/>
      <c r="D5165" s="242"/>
      <c r="E5165" s="157"/>
      <c r="T5165" s="16"/>
      <c r="U5165" s="279"/>
      <c r="V5165" s="16"/>
      <c r="X5165" s="16"/>
      <c r="Z5165" s="277"/>
    </row>
    <row r="5166" spans="2:26">
      <c r="B5166" s="120"/>
      <c r="D5166" s="242"/>
      <c r="E5166" s="157"/>
      <c r="T5166" s="16"/>
      <c r="U5166" s="279"/>
      <c r="V5166" s="16"/>
      <c r="X5166" s="16"/>
    </row>
    <row r="5167" spans="2:26">
      <c r="B5167" s="120"/>
      <c r="C5167" s="249"/>
      <c r="D5167" s="242"/>
      <c r="E5167" s="157"/>
      <c r="T5167" s="16"/>
      <c r="U5167" s="279"/>
      <c r="V5167" s="16"/>
      <c r="X5167" s="16"/>
      <c r="Z5167" s="277"/>
    </row>
    <row r="5168" spans="2:26">
      <c r="B5168" s="120"/>
      <c r="C5168" s="249"/>
      <c r="D5168" s="242"/>
      <c r="E5168" s="157"/>
      <c r="T5168" s="16"/>
      <c r="U5168" s="279"/>
      <c r="V5168" s="16"/>
      <c r="X5168" s="16"/>
      <c r="Z5168" s="277"/>
    </row>
    <row r="5169" spans="2:26">
      <c r="B5169" s="120"/>
      <c r="C5169" s="249"/>
      <c r="D5169" s="242"/>
      <c r="E5169" s="157"/>
      <c r="T5169" s="16"/>
      <c r="U5169" s="279"/>
      <c r="V5169" s="16"/>
      <c r="X5169" s="16"/>
      <c r="Z5169" s="277"/>
    </row>
    <row r="5170" spans="2:26">
      <c r="B5170" s="120"/>
      <c r="C5170" s="249"/>
      <c r="D5170" s="242"/>
      <c r="E5170" s="157"/>
      <c r="T5170" s="16"/>
      <c r="U5170" s="279"/>
      <c r="V5170" s="16"/>
      <c r="X5170" s="16"/>
      <c r="Z5170" s="277"/>
    </row>
    <row r="5171" spans="2:26">
      <c r="B5171" s="120"/>
      <c r="C5171" s="249"/>
      <c r="D5171" s="242"/>
      <c r="E5171" s="157"/>
      <c r="T5171" s="16"/>
      <c r="U5171" s="279"/>
      <c r="V5171" s="16"/>
      <c r="X5171" s="16"/>
      <c r="Z5171" s="277"/>
    </row>
    <row r="5172" spans="2:26">
      <c r="B5172" s="120"/>
      <c r="C5172" s="249"/>
      <c r="D5172" s="242"/>
      <c r="E5172" s="157"/>
      <c r="T5172" s="16"/>
      <c r="U5172" s="279"/>
      <c r="V5172" s="16"/>
      <c r="X5172" s="16"/>
      <c r="Z5172" s="277"/>
    </row>
    <row r="5173" spans="2:26">
      <c r="B5173" s="120"/>
      <c r="C5173" s="249"/>
      <c r="D5173" s="242"/>
      <c r="E5173" s="157"/>
      <c r="T5173" s="16"/>
      <c r="U5173" s="279"/>
      <c r="V5173" s="16"/>
      <c r="X5173" s="16"/>
      <c r="Z5173" s="277"/>
    </row>
    <row r="5174" spans="2:26">
      <c r="B5174" s="120"/>
      <c r="C5174" s="249"/>
      <c r="D5174" s="242"/>
      <c r="E5174" s="157"/>
      <c r="T5174" s="16"/>
      <c r="U5174" s="279"/>
      <c r="V5174" s="16"/>
      <c r="X5174" s="16"/>
      <c r="Z5174" s="277"/>
    </row>
    <row r="5175" spans="2:26">
      <c r="B5175" s="120"/>
      <c r="C5175" s="249"/>
      <c r="D5175" s="242"/>
      <c r="E5175" s="157"/>
      <c r="T5175" s="16"/>
      <c r="U5175" s="279"/>
      <c r="V5175" s="16"/>
      <c r="X5175" s="16"/>
      <c r="Z5175" s="277"/>
    </row>
    <row r="5176" spans="2:26">
      <c r="B5176" s="120"/>
      <c r="C5176" s="249"/>
      <c r="D5176" s="242"/>
      <c r="E5176" s="157"/>
      <c r="T5176" s="16"/>
      <c r="U5176" s="279"/>
      <c r="V5176" s="16"/>
      <c r="X5176" s="16"/>
      <c r="Z5176" s="277"/>
    </row>
    <row r="5177" spans="2:26">
      <c r="B5177" s="120"/>
      <c r="C5177" s="249"/>
      <c r="D5177" s="242"/>
      <c r="E5177" s="157"/>
      <c r="T5177" s="16"/>
      <c r="U5177" s="279"/>
      <c r="V5177" s="16"/>
      <c r="X5177" s="16"/>
      <c r="Z5177" s="277"/>
    </row>
    <row r="5178" spans="2:26">
      <c r="B5178" s="120"/>
      <c r="C5178" s="249"/>
      <c r="D5178" s="242"/>
      <c r="E5178" s="157"/>
      <c r="T5178" s="16"/>
      <c r="U5178" s="279"/>
      <c r="V5178" s="16"/>
      <c r="X5178" s="16"/>
      <c r="Z5178" s="277"/>
    </row>
    <row r="5179" spans="2:26">
      <c r="B5179" s="120"/>
      <c r="C5179" s="249"/>
      <c r="D5179" s="242"/>
      <c r="E5179" s="157"/>
      <c r="T5179" s="16"/>
      <c r="U5179" s="279"/>
      <c r="V5179" s="16"/>
      <c r="X5179" s="16"/>
      <c r="Z5179" s="277"/>
    </row>
    <row r="5180" spans="2:26">
      <c r="B5180" s="120"/>
      <c r="C5180" s="249"/>
      <c r="D5180" s="242"/>
      <c r="E5180" s="157"/>
      <c r="T5180" s="16"/>
      <c r="U5180" s="279"/>
      <c r="V5180" s="16"/>
      <c r="X5180" s="16"/>
      <c r="Z5180" s="277"/>
    </row>
    <row r="5181" spans="2:26">
      <c r="B5181" s="120"/>
      <c r="C5181" s="249"/>
      <c r="D5181" s="242"/>
      <c r="E5181" s="157"/>
      <c r="T5181" s="16"/>
      <c r="U5181" s="279"/>
      <c r="V5181" s="16"/>
      <c r="X5181" s="16"/>
      <c r="Z5181" s="277"/>
    </row>
    <row r="5182" spans="2:26">
      <c r="B5182" s="120"/>
      <c r="C5182" s="249"/>
      <c r="D5182" s="242"/>
      <c r="E5182" s="157"/>
      <c r="T5182" s="16"/>
      <c r="U5182" s="279"/>
      <c r="V5182" s="16"/>
      <c r="X5182" s="16"/>
      <c r="Z5182" s="277"/>
    </row>
    <row r="5183" spans="2:26">
      <c r="B5183" s="120"/>
      <c r="C5183" s="249"/>
      <c r="D5183" s="242"/>
      <c r="E5183" s="157"/>
      <c r="T5183" s="16"/>
      <c r="U5183" s="279"/>
      <c r="V5183" s="16"/>
      <c r="X5183" s="16"/>
      <c r="Z5183" s="277"/>
    </row>
    <row r="5184" spans="2:26">
      <c r="B5184" s="120"/>
      <c r="C5184" s="249"/>
      <c r="D5184" s="242"/>
      <c r="E5184" s="157"/>
      <c r="T5184" s="16"/>
      <c r="U5184" s="279"/>
      <c r="V5184" s="16"/>
      <c r="X5184" s="16"/>
      <c r="Z5184" s="277"/>
    </row>
    <row r="5185" spans="2:26">
      <c r="B5185" s="120"/>
      <c r="C5185" s="249"/>
      <c r="D5185" s="242"/>
      <c r="E5185" s="157"/>
      <c r="T5185" s="16"/>
      <c r="U5185" s="279"/>
      <c r="V5185" s="16"/>
      <c r="X5185" s="16"/>
      <c r="Z5185" s="277"/>
    </row>
    <row r="5186" spans="2:26">
      <c r="B5186" s="120"/>
      <c r="C5186" s="249"/>
      <c r="D5186" s="242"/>
      <c r="E5186" s="157"/>
      <c r="T5186" s="16"/>
      <c r="U5186" s="279"/>
      <c r="V5186" s="16"/>
      <c r="X5186" s="16"/>
      <c r="Z5186" s="277"/>
    </row>
    <row r="5187" spans="2:26">
      <c r="B5187" s="120"/>
      <c r="C5187" s="249"/>
      <c r="D5187" s="242"/>
      <c r="E5187" s="157"/>
      <c r="T5187" s="16"/>
      <c r="U5187" s="279"/>
      <c r="V5187" s="16"/>
      <c r="X5187" s="16"/>
      <c r="Z5187" s="277"/>
    </row>
    <row r="5188" spans="2:26">
      <c r="B5188" s="120"/>
      <c r="C5188" s="249"/>
      <c r="D5188" s="242"/>
      <c r="E5188" s="157"/>
      <c r="T5188" s="16"/>
      <c r="U5188" s="279"/>
      <c r="V5188" s="16"/>
      <c r="X5188" s="16"/>
      <c r="Z5188" s="277"/>
    </row>
    <row r="5189" spans="2:26">
      <c r="B5189" s="120"/>
      <c r="C5189" s="249"/>
      <c r="D5189" s="242"/>
      <c r="E5189" s="157"/>
      <c r="T5189" s="16"/>
      <c r="U5189" s="279"/>
      <c r="V5189" s="16"/>
      <c r="X5189" s="16"/>
      <c r="Z5189" s="277"/>
    </row>
    <row r="5190" spans="2:26">
      <c r="B5190" s="120"/>
      <c r="C5190" s="249"/>
      <c r="D5190" s="242"/>
      <c r="E5190" s="157"/>
      <c r="T5190" s="16"/>
      <c r="U5190" s="279"/>
      <c r="V5190" s="16"/>
      <c r="X5190" s="16"/>
      <c r="Z5190" s="277"/>
    </row>
    <row r="5191" spans="2:26">
      <c r="B5191" s="120"/>
      <c r="C5191" s="249"/>
      <c r="D5191" s="242"/>
      <c r="E5191" s="157"/>
      <c r="T5191" s="16"/>
      <c r="U5191" s="279"/>
      <c r="V5191" s="16"/>
      <c r="X5191" s="16"/>
      <c r="Z5191" s="277"/>
    </row>
    <row r="5192" spans="2:26">
      <c r="B5192" s="120"/>
      <c r="C5192" s="249"/>
      <c r="D5192" s="242"/>
      <c r="E5192" s="157"/>
      <c r="T5192" s="16"/>
      <c r="U5192" s="279"/>
      <c r="V5192" s="16"/>
      <c r="X5192" s="16"/>
      <c r="Z5192" s="277"/>
    </row>
    <row r="5193" spans="2:26">
      <c r="B5193" s="120"/>
      <c r="C5193" s="249"/>
      <c r="D5193" s="242"/>
      <c r="E5193" s="157"/>
      <c r="T5193" s="16"/>
      <c r="U5193" s="279"/>
      <c r="V5193" s="16"/>
      <c r="X5193" s="16"/>
      <c r="Z5193" s="277"/>
    </row>
    <row r="5194" spans="2:26">
      <c r="B5194" s="120"/>
      <c r="C5194" s="249"/>
      <c r="D5194" s="242"/>
      <c r="E5194" s="157"/>
      <c r="T5194" s="16"/>
      <c r="U5194" s="279"/>
      <c r="V5194" s="16"/>
      <c r="X5194" s="16"/>
      <c r="Z5194" s="277"/>
    </row>
    <row r="5195" spans="2:26">
      <c r="B5195" s="120"/>
      <c r="C5195" s="249"/>
      <c r="D5195" s="242"/>
      <c r="E5195" s="157"/>
      <c r="T5195" s="16"/>
      <c r="U5195" s="279"/>
      <c r="V5195" s="16"/>
      <c r="X5195" s="16"/>
      <c r="Z5195" s="277"/>
    </row>
    <row r="5196" spans="2:26">
      <c r="B5196" s="120"/>
      <c r="C5196" s="249"/>
      <c r="D5196" s="242"/>
      <c r="E5196" s="157"/>
      <c r="T5196" s="16"/>
      <c r="U5196" s="279"/>
      <c r="V5196" s="16"/>
      <c r="X5196" s="16"/>
      <c r="Z5196" s="277"/>
    </row>
    <row r="5197" spans="2:26">
      <c r="B5197" s="120"/>
      <c r="C5197" s="249"/>
      <c r="D5197" s="242"/>
      <c r="E5197" s="157"/>
      <c r="T5197" s="16"/>
      <c r="U5197" s="279"/>
      <c r="V5197" s="16"/>
      <c r="X5197" s="16"/>
      <c r="Z5197" s="277"/>
    </row>
    <row r="5198" spans="2:26">
      <c r="B5198" s="120"/>
      <c r="C5198" s="249"/>
      <c r="D5198" s="242"/>
      <c r="E5198" s="157"/>
      <c r="T5198" s="16"/>
      <c r="U5198" s="279"/>
      <c r="V5198" s="16"/>
      <c r="X5198" s="16"/>
      <c r="Z5198" s="277"/>
    </row>
    <row r="5199" spans="2:26">
      <c r="B5199" s="120"/>
      <c r="C5199" s="249"/>
      <c r="D5199" s="242"/>
      <c r="E5199" s="157"/>
      <c r="T5199" s="16"/>
      <c r="U5199" s="279"/>
      <c r="V5199" s="16"/>
      <c r="X5199" s="16"/>
      <c r="Z5199" s="277"/>
    </row>
    <row r="5200" spans="2:26">
      <c r="B5200" s="120"/>
      <c r="C5200" s="249"/>
      <c r="D5200" s="242"/>
      <c r="E5200" s="157"/>
      <c r="T5200" s="16"/>
      <c r="U5200" s="279"/>
      <c r="V5200" s="16"/>
      <c r="X5200" s="16"/>
      <c r="Z5200" s="277"/>
    </row>
    <row r="5201" spans="2:26">
      <c r="B5201" s="120"/>
      <c r="C5201" s="249"/>
      <c r="D5201" s="242"/>
      <c r="E5201" s="157"/>
      <c r="T5201" s="16"/>
      <c r="U5201" s="279"/>
      <c r="V5201" s="16"/>
      <c r="X5201" s="16"/>
      <c r="Z5201" s="277"/>
    </row>
    <row r="5202" spans="2:26">
      <c r="B5202" s="120"/>
      <c r="C5202" s="249"/>
      <c r="D5202" s="242"/>
      <c r="E5202" s="157"/>
      <c r="T5202" s="16"/>
      <c r="U5202" s="279"/>
      <c r="V5202" s="16"/>
      <c r="X5202" s="16"/>
      <c r="Z5202" s="277"/>
    </row>
    <row r="5203" spans="2:26">
      <c r="B5203" s="120"/>
      <c r="C5203" s="249"/>
      <c r="D5203" s="242"/>
      <c r="E5203" s="157"/>
      <c r="T5203" s="16"/>
      <c r="U5203" s="279"/>
      <c r="V5203" s="16"/>
      <c r="X5203" s="16"/>
      <c r="Z5203" s="277"/>
    </row>
    <row r="5204" spans="2:26">
      <c r="B5204" s="120"/>
      <c r="C5204" s="249"/>
      <c r="D5204" s="242"/>
      <c r="E5204" s="157"/>
      <c r="T5204" s="16"/>
      <c r="U5204" s="279"/>
      <c r="V5204" s="16"/>
      <c r="X5204" s="16"/>
      <c r="Z5204" s="277"/>
    </row>
    <row r="5205" spans="2:26">
      <c r="B5205" s="120"/>
      <c r="C5205" s="249"/>
      <c r="D5205" s="242"/>
      <c r="E5205" s="157"/>
      <c r="T5205" s="16"/>
      <c r="U5205" s="279"/>
      <c r="V5205" s="16"/>
      <c r="X5205" s="16"/>
      <c r="Z5205" s="277"/>
    </row>
    <row r="5206" spans="2:26">
      <c r="B5206" s="120"/>
      <c r="C5206" s="249"/>
      <c r="D5206" s="242"/>
      <c r="E5206" s="157"/>
      <c r="T5206" s="16"/>
      <c r="U5206" s="279"/>
      <c r="V5206" s="16"/>
      <c r="X5206" s="16"/>
      <c r="Z5206" s="277"/>
    </row>
    <row r="5207" spans="2:26">
      <c r="B5207" s="120"/>
      <c r="C5207" s="249"/>
      <c r="D5207" s="242"/>
      <c r="E5207" s="157"/>
      <c r="T5207" s="16"/>
      <c r="U5207" s="279"/>
      <c r="V5207" s="16"/>
      <c r="X5207" s="16"/>
      <c r="Z5207" s="277"/>
    </row>
    <row r="5208" spans="2:26">
      <c r="B5208" s="120"/>
      <c r="C5208" s="249"/>
      <c r="D5208" s="242"/>
      <c r="E5208" s="157"/>
      <c r="T5208" s="16"/>
      <c r="U5208" s="279"/>
      <c r="V5208" s="16"/>
      <c r="X5208" s="16"/>
      <c r="Z5208" s="277"/>
    </row>
    <row r="5209" spans="2:26">
      <c r="B5209" s="120"/>
      <c r="C5209" s="249"/>
      <c r="D5209" s="242"/>
      <c r="E5209" s="157"/>
      <c r="T5209" s="16"/>
      <c r="U5209" s="279"/>
      <c r="V5209" s="16"/>
      <c r="X5209" s="16"/>
      <c r="Z5209" s="277"/>
    </row>
    <row r="5210" spans="2:26">
      <c r="B5210" s="120"/>
      <c r="C5210" s="249"/>
      <c r="D5210" s="242"/>
      <c r="E5210" s="157"/>
      <c r="T5210" s="16"/>
      <c r="U5210" s="279"/>
      <c r="V5210" s="16"/>
      <c r="X5210" s="16"/>
      <c r="Z5210" s="277"/>
    </row>
    <row r="5211" spans="2:26">
      <c r="B5211" s="120"/>
      <c r="C5211" s="249"/>
      <c r="D5211" s="242"/>
      <c r="E5211" s="157"/>
      <c r="T5211" s="16"/>
      <c r="U5211" s="279"/>
      <c r="V5211" s="16"/>
      <c r="X5211" s="16"/>
      <c r="Z5211" s="277"/>
    </row>
    <row r="5212" spans="2:26">
      <c r="B5212" s="120"/>
      <c r="C5212" s="249"/>
      <c r="D5212" s="242"/>
      <c r="E5212" s="157"/>
      <c r="T5212" s="16"/>
      <c r="U5212" s="279"/>
      <c r="V5212" s="16"/>
      <c r="X5212" s="16"/>
      <c r="Z5212" s="277"/>
    </row>
    <row r="5213" spans="2:26">
      <c r="B5213" s="120"/>
      <c r="C5213" s="249"/>
      <c r="D5213" s="242"/>
      <c r="E5213" s="157"/>
      <c r="T5213" s="16"/>
      <c r="U5213" s="279"/>
      <c r="V5213" s="16"/>
      <c r="X5213" s="16"/>
      <c r="Z5213" s="277"/>
    </row>
    <row r="5214" spans="2:26">
      <c r="B5214" s="120"/>
      <c r="C5214" s="249"/>
      <c r="D5214" s="242"/>
      <c r="E5214" s="157"/>
      <c r="T5214" s="16"/>
      <c r="U5214" s="279"/>
      <c r="V5214" s="16"/>
      <c r="X5214" s="16"/>
      <c r="Z5214" s="277"/>
    </row>
    <row r="5215" spans="2:26">
      <c r="B5215" s="120"/>
      <c r="C5215" s="249"/>
      <c r="D5215" s="242"/>
      <c r="E5215" s="157"/>
      <c r="T5215" s="16"/>
      <c r="U5215" s="279"/>
      <c r="V5215" s="16"/>
      <c r="X5215" s="16"/>
      <c r="Z5215" s="277"/>
    </row>
    <row r="5216" spans="2:26">
      <c r="B5216" s="120"/>
      <c r="C5216" s="249"/>
      <c r="D5216" s="242"/>
      <c r="E5216" s="157"/>
      <c r="T5216" s="16"/>
      <c r="U5216" s="279"/>
      <c r="V5216" s="16"/>
      <c r="X5216" s="16"/>
      <c r="Z5216" s="277"/>
    </row>
    <row r="5217" spans="2:26">
      <c r="B5217" s="120"/>
      <c r="C5217" s="249"/>
      <c r="D5217" s="242"/>
      <c r="E5217" s="157"/>
      <c r="T5217" s="16"/>
      <c r="U5217" s="279"/>
      <c r="V5217" s="16"/>
      <c r="X5217" s="16"/>
      <c r="Z5217" s="277"/>
    </row>
    <row r="5218" spans="2:26">
      <c r="B5218" s="120"/>
      <c r="C5218" s="249"/>
      <c r="D5218" s="242"/>
      <c r="E5218" s="157"/>
      <c r="T5218" s="16"/>
      <c r="U5218" s="279"/>
      <c r="V5218" s="16"/>
      <c r="X5218" s="16"/>
      <c r="Z5218" s="277"/>
    </row>
    <row r="5219" spans="2:26">
      <c r="B5219" s="120"/>
      <c r="C5219" s="249"/>
      <c r="D5219" s="242"/>
      <c r="E5219" s="157"/>
      <c r="T5219" s="16"/>
      <c r="U5219" s="279"/>
      <c r="V5219" s="16"/>
      <c r="X5219" s="16"/>
      <c r="Z5219" s="277"/>
    </row>
    <row r="5220" spans="2:26">
      <c r="B5220" s="120"/>
      <c r="C5220" s="249"/>
      <c r="D5220" s="242"/>
      <c r="E5220" s="157"/>
      <c r="T5220" s="16"/>
      <c r="U5220" s="279"/>
      <c r="V5220" s="16"/>
      <c r="X5220" s="16"/>
      <c r="Z5220" s="277"/>
    </row>
    <row r="5221" spans="2:26">
      <c r="B5221" s="120"/>
      <c r="C5221" s="249"/>
      <c r="D5221" s="242"/>
      <c r="E5221" s="157"/>
      <c r="T5221" s="16"/>
      <c r="U5221" s="279"/>
      <c r="V5221" s="16"/>
      <c r="X5221" s="16"/>
      <c r="Z5221" s="277"/>
    </row>
    <row r="5222" spans="2:26">
      <c r="B5222" s="120"/>
      <c r="C5222" s="249"/>
      <c r="D5222" s="242"/>
      <c r="E5222" s="157"/>
      <c r="T5222" s="16"/>
      <c r="U5222" s="279"/>
      <c r="V5222" s="16"/>
      <c r="X5222" s="16"/>
      <c r="Z5222" s="277"/>
    </row>
    <row r="5223" spans="2:26">
      <c r="B5223" s="120"/>
      <c r="C5223" s="249"/>
      <c r="D5223" s="242"/>
      <c r="E5223" s="157"/>
      <c r="T5223" s="16"/>
      <c r="U5223" s="279"/>
      <c r="V5223" s="16"/>
      <c r="X5223" s="16"/>
      <c r="Z5223" s="277"/>
    </row>
    <row r="5224" spans="2:26">
      <c r="B5224" s="120"/>
      <c r="C5224" s="249"/>
      <c r="D5224" s="242"/>
      <c r="E5224" s="157"/>
      <c r="T5224" s="16"/>
      <c r="U5224" s="279"/>
      <c r="V5224" s="16"/>
      <c r="X5224" s="16"/>
      <c r="Z5224" s="277"/>
    </row>
    <row r="5225" spans="2:26">
      <c r="B5225" s="120"/>
      <c r="C5225" s="249"/>
      <c r="D5225" s="242"/>
      <c r="E5225" s="157"/>
      <c r="T5225" s="16"/>
      <c r="U5225" s="279"/>
      <c r="V5225" s="16"/>
      <c r="X5225" s="16"/>
      <c r="Z5225" s="277"/>
    </row>
    <row r="5226" spans="2:26">
      <c r="B5226" s="120"/>
      <c r="C5226" s="249"/>
      <c r="D5226" s="242"/>
      <c r="E5226" s="157"/>
      <c r="T5226" s="16"/>
      <c r="U5226" s="279"/>
      <c r="V5226" s="16"/>
      <c r="X5226" s="16"/>
      <c r="Z5226" s="277"/>
    </row>
    <row r="5227" spans="2:26">
      <c r="B5227" s="120"/>
      <c r="C5227" s="249"/>
      <c r="D5227" s="242"/>
      <c r="E5227" s="157"/>
      <c r="T5227" s="16"/>
      <c r="U5227" s="279"/>
      <c r="V5227" s="16"/>
      <c r="X5227" s="16"/>
      <c r="Z5227" s="277"/>
    </row>
    <row r="5228" spans="2:26">
      <c r="B5228" s="120"/>
      <c r="C5228" s="249"/>
      <c r="D5228" s="242"/>
      <c r="E5228" s="157"/>
      <c r="T5228" s="16"/>
      <c r="U5228" s="279"/>
      <c r="V5228" s="16"/>
      <c r="X5228" s="16"/>
      <c r="Z5228" s="277"/>
    </row>
    <row r="5229" spans="2:26">
      <c r="B5229" s="120"/>
      <c r="C5229" s="249"/>
      <c r="D5229" s="242"/>
      <c r="E5229" s="157"/>
      <c r="T5229" s="16"/>
      <c r="U5229" s="279"/>
      <c r="V5229" s="16"/>
      <c r="X5229" s="16"/>
      <c r="Z5229" s="277"/>
    </row>
    <row r="5230" spans="2:26">
      <c r="B5230" s="120"/>
      <c r="C5230" s="249"/>
      <c r="D5230" s="242"/>
      <c r="E5230" s="157"/>
      <c r="T5230" s="16"/>
      <c r="U5230" s="279"/>
      <c r="V5230" s="16"/>
      <c r="X5230" s="16"/>
      <c r="Z5230" s="277"/>
    </row>
    <row r="5231" spans="2:26">
      <c r="B5231" s="120"/>
      <c r="C5231" s="249"/>
      <c r="D5231" s="242"/>
      <c r="E5231" s="157"/>
      <c r="T5231" s="16"/>
      <c r="U5231" s="279"/>
      <c r="V5231" s="16"/>
      <c r="X5231" s="16"/>
      <c r="Z5231" s="277"/>
    </row>
    <row r="5232" spans="2:26">
      <c r="B5232" s="120"/>
      <c r="C5232" s="249"/>
      <c r="D5232" s="242"/>
      <c r="E5232" s="157"/>
      <c r="T5232" s="16"/>
      <c r="U5232" s="279"/>
      <c r="V5232" s="16"/>
      <c r="X5232" s="16"/>
      <c r="Z5232" s="277"/>
    </row>
    <row r="5233" spans="2:26">
      <c r="B5233" s="120"/>
      <c r="C5233" s="249"/>
      <c r="D5233" s="242"/>
      <c r="E5233" s="157"/>
      <c r="T5233" s="16"/>
      <c r="U5233" s="279"/>
      <c r="V5233" s="16"/>
      <c r="X5233" s="16"/>
      <c r="Z5233" s="277"/>
    </row>
    <row r="5234" spans="2:26">
      <c r="B5234" s="120"/>
      <c r="C5234" s="249"/>
      <c r="D5234" s="242"/>
      <c r="E5234" s="157"/>
      <c r="T5234" s="16"/>
      <c r="U5234" s="279"/>
      <c r="V5234" s="16"/>
      <c r="X5234" s="16"/>
      <c r="Z5234" s="277"/>
    </row>
    <row r="5235" spans="2:26">
      <c r="B5235" s="120"/>
      <c r="C5235" s="249"/>
      <c r="D5235" s="242"/>
      <c r="E5235" s="157"/>
      <c r="T5235" s="16"/>
      <c r="U5235" s="279"/>
      <c r="V5235" s="16"/>
      <c r="X5235" s="16"/>
      <c r="Z5235" s="277"/>
    </row>
    <row r="5236" spans="2:26">
      <c r="B5236" s="120"/>
      <c r="C5236" s="249"/>
      <c r="D5236" s="242"/>
      <c r="E5236" s="157"/>
      <c r="T5236" s="16"/>
      <c r="U5236" s="279"/>
      <c r="V5236" s="16"/>
      <c r="X5236" s="16"/>
      <c r="Z5236" s="277"/>
    </row>
    <row r="5237" spans="2:26">
      <c r="B5237" s="120"/>
      <c r="C5237" s="249"/>
      <c r="D5237" s="242"/>
      <c r="E5237" s="157"/>
      <c r="T5237" s="16"/>
      <c r="U5237" s="279"/>
      <c r="V5237" s="16"/>
      <c r="X5237" s="16"/>
      <c r="Z5237" s="277"/>
    </row>
    <row r="5238" spans="2:26">
      <c r="B5238" s="120"/>
      <c r="C5238" s="249"/>
      <c r="D5238" s="242"/>
      <c r="E5238" s="157"/>
      <c r="T5238" s="16"/>
      <c r="U5238" s="279"/>
      <c r="V5238" s="16"/>
      <c r="X5238" s="16"/>
      <c r="Z5238" s="277"/>
    </row>
    <row r="5239" spans="2:26">
      <c r="B5239" s="120"/>
      <c r="C5239" s="249"/>
      <c r="D5239" s="242"/>
      <c r="E5239" s="157"/>
      <c r="T5239" s="16"/>
      <c r="U5239" s="279"/>
      <c r="V5239" s="16"/>
      <c r="X5239" s="16"/>
      <c r="Z5239" s="277"/>
    </row>
    <row r="5240" spans="2:26">
      <c r="B5240" s="120"/>
      <c r="C5240" s="249"/>
      <c r="D5240" s="242"/>
      <c r="E5240" s="157"/>
      <c r="T5240" s="16"/>
      <c r="U5240" s="279"/>
      <c r="V5240" s="16"/>
      <c r="X5240" s="16"/>
      <c r="Z5240" s="277"/>
    </row>
    <row r="5241" spans="2:26">
      <c r="B5241" s="120"/>
      <c r="C5241" s="249"/>
      <c r="D5241" s="242"/>
      <c r="E5241" s="157"/>
      <c r="T5241" s="16"/>
      <c r="U5241" s="279"/>
      <c r="V5241" s="16"/>
      <c r="X5241" s="16"/>
      <c r="Z5241" s="277"/>
    </row>
    <row r="5242" spans="2:26">
      <c r="B5242" s="120"/>
      <c r="C5242" s="249"/>
      <c r="D5242" s="242"/>
      <c r="E5242" s="157"/>
      <c r="T5242" s="16"/>
      <c r="U5242" s="279"/>
      <c r="V5242" s="16"/>
      <c r="X5242" s="16"/>
      <c r="Z5242" s="277"/>
    </row>
    <row r="5243" spans="2:26">
      <c r="B5243" s="120"/>
      <c r="C5243" s="249"/>
      <c r="D5243" s="242"/>
      <c r="E5243" s="157"/>
      <c r="T5243" s="16"/>
      <c r="U5243" s="279"/>
      <c r="V5243" s="16"/>
      <c r="X5243" s="16"/>
      <c r="Z5243" s="277"/>
    </row>
    <row r="5244" spans="2:26">
      <c r="B5244" s="120"/>
      <c r="C5244" s="249"/>
      <c r="D5244" s="242"/>
      <c r="E5244" s="157"/>
      <c r="T5244" s="16"/>
      <c r="U5244" s="279"/>
      <c r="V5244" s="16"/>
      <c r="X5244" s="16"/>
      <c r="Z5244" s="277"/>
    </row>
    <row r="5245" spans="2:26">
      <c r="B5245" s="120"/>
      <c r="C5245" s="249"/>
      <c r="D5245" s="242"/>
      <c r="E5245" s="157"/>
      <c r="T5245" s="16"/>
      <c r="U5245" s="279"/>
      <c r="V5245" s="16"/>
      <c r="X5245" s="16"/>
      <c r="Z5245" s="277"/>
    </row>
    <row r="5246" spans="2:26">
      <c r="B5246" s="120"/>
      <c r="C5246" s="249"/>
      <c r="D5246" s="242"/>
      <c r="E5246" s="157"/>
      <c r="T5246" s="16"/>
      <c r="U5246" s="279"/>
      <c r="V5246" s="16"/>
      <c r="X5246" s="16"/>
      <c r="Z5246" s="277"/>
    </row>
    <row r="5247" spans="2:26">
      <c r="B5247" s="120"/>
      <c r="C5247" s="249"/>
      <c r="D5247" s="242"/>
      <c r="E5247" s="157"/>
      <c r="T5247" s="16"/>
      <c r="U5247" s="279"/>
      <c r="V5247" s="16"/>
      <c r="X5247" s="16"/>
      <c r="Z5247" s="277"/>
    </row>
    <row r="5248" spans="2:26">
      <c r="B5248" s="120"/>
      <c r="C5248" s="249"/>
      <c r="D5248" s="242"/>
      <c r="E5248" s="157"/>
      <c r="T5248" s="16"/>
      <c r="U5248" s="279"/>
      <c r="V5248" s="16"/>
      <c r="X5248" s="16"/>
      <c r="Z5248" s="277"/>
    </row>
    <row r="5249" spans="2:26">
      <c r="B5249" s="120"/>
      <c r="C5249" s="249"/>
      <c r="D5249" s="242"/>
      <c r="E5249" s="157"/>
      <c r="T5249" s="16"/>
      <c r="U5249" s="279"/>
      <c r="V5249" s="16"/>
      <c r="X5249" s="16"/>
      <c r="Z5249" s="277"/>
    </row>
    <row r="5250" spans="2:26">
      <c r="B5250" s="120"/>
      <c r="C5250" s="249"/>
      <c r="D5250" s="242"/>
      <c r="E5250" s="157"/>
      <c r="T5250" s="16"/>
      <c r="U5250" s="279"/>
      <c r="V5250" s="16"/>
      <c r="X5250" s="16"/>
      <c r="Z5250" s="277"/>
    </row>
    <row r="5251" spans="2:26">
      <c r="B5251" s="120"/>
      <c r="C5251" s="249"/>
      <c r="D5251" s="242"/>
      <c r="E5251" s="157"/>
      <c r="T5251" s="16"/>
      <c r="U5251" s="279"/>
      <c r="V5251" s="16"/>
      <c r="X5251" s="16"/>
      <c r="Z5251" s="277"/>
    </row>
    <row r="5252" spans="2:26">
      <c r="B5252" s="120"/>
      <c r="C5252" s="249"/>
      <c r="D5252" s="242"/>
      <c r="E5252" s="157"/>
      <c r="T5252" s="16"/>
      <c r="U5252" s="279"/>
      <c r="V5252" s="16"/>
      <c r="X5252" s="16"/>
      <c r="Z5252" s="277"/>
    </row>
    <row r="5253" spans="2:26">
      <c r="B5253" s="120"/>
      <c r="C5253" s="249"/>
      <c r="D5253" s="242"/>
      <c r="E5253" s="157"/>
      <c r="T5253" s="16"/>
      <c r="U5253" s="279"/>
      <c r="V5253" s="16"/>
      <c r="X5253" s="16"/>
      <c r="Z5253" s="277"/>
    </row>
    <row r="5254" spans="2:26">
      <c r="B5254" s="120"/>
      <c r="C5254" s="249"/>
      <c r="D5254" s="242"/>
      <c r="E5254" s="157"/>
      <c r="T5254" s="16"/>
      <c r="U5254" s="279"/>
      <c r="V5254" s="16"/>
      <c r="X5254" s="16"/>
      <c r="Z5254" s="277"/>
    </row>
    <row r="5255" spans="2:26">
      <c r="B5255" s="120"/>
      <c r="C5255" s="249"/>
      <c r="D5255" s="242"/>
      <c r="E5255" s="157"/>
      <c r="T5255" s="16"/>
      <c r="U5255" s="279"/>
      <c r="V5255" s="16"/>
      <c r="X5255" s="16"/>
      <c r="Z5255" s="277"/>
    </row>
    <row r="5256" spans="2:26">
      <c r="B5256" s="120"/>
      <c r="C5256" s="249"/>
      <c r="D5256" s="242"/>
      <c r="E5256" s="157"/>
      <c r="T5256" s="16"/>
      <c r="U5256" s="279"/>
      <c r="V5256" s="16"/>
      <c r="X5256" s="16"/>
      <c r="Z5256" s="277"/>
    </row>
    <row r="5257" spans="2:26">
      <c r="B5257" s="120"/>
      <c r="C5257" s="249"/>
      <c r="D5257" s="242"/>
      <c r="E5257" s="157"/>
      <c r="T5257" s="16"/>
      <c r="U5257" s="279"/>
      <c r="V5257" s="16"/>
      <c r="X5257" s="16"/>
      <c r="Z5257" s="277"/>
    </row>
    <row r="5258" spans="2:26">
      <c r="B5258" s="120"/>
      <c r="C5258" s="249"/>
      <c r="D5258" s="242"/>
      <c r="E5258" s="157"/>
      <c r="T5258" s="16"/>
      <c r="U5258" s="279"/>
      <c r="V5258" s="16"/>
      <c r="X5258" s="16"/>
      <c r="Z5258" s="277"/>
    </row>
    <row r="5259" spans="2:26">
      <c r="B5259" s="120"/>
      <c r="C5259" s="249"/>
      <c r="D5259" s="242"/>
      <c r="E5259" s="157"/>
      <c r="T5259" s="16"/>
      <c r="U5259" s="279"/>
      <c r="V5259" s="16"/>
      <c r="X5259" s="16"/>
      <c r="Z5259" s="277"/>
    </row>
    <row r="5260" spans="2:26">
      <c r="B5260" s="120"/>
      <c r="C5260" s="249"/>
      <c r="D5260" s="242"/>
      <c r="E5260" s="157"/>
      <c r="T5260" s="16"/>
      <c r="U5260" s="279"/>
      <c r="V5260" s="16"/>
      <c r="X5260" s="16"/>
      <c r="Z5260" s="277"/>
    </row>
    <row r="5261" spans="2:26">
      <c r="B5261" s="120"/>
      <c r="C5261" s="249"/>
      <c r="D5261" s="242"/>
      <c r="E5261" s="157"/>
      <c r="T5261" s="16"/>
      <c r="U5261" s="279"/>
      <c r="V5261" s="16"/>
      <c r="X5261" s="16"/>
      <c r="Z5261" s="277"/>
    </row>
    <row r="5262" spans="2:26">
      <c r="B5262" s="120"/>
      <c r="C5262" s="249"/>
      <c r="D5262" s="242"/>
      <c r="E5262" s="157"/>
      <c r="T5262" s="16"/>
      <c r="U5262" s="279"/>
      <c r="V5262" s="16"/>
      <c r="X5262" s="16"/>
      <c r="Z5262" s="277"/>
    </row>
    <row r="5263" spans="2:26">
      <c r="B5263" s="120"/>
      <c r="C5263" s="249"/>
      <c r="D5263" s="242"/>
      <c r="E5263" s="157"/>
      <c r="T5263" s="16"/>
      <c r="U5263" s="279"/>
      <c r="V5263" s="16"/>
      <c r="X5263" s="16"/>
      <c r="Z5263" s="277"/>
    </row>
    <row r="5264" spans="2:26">
      <c r="B5264" s="120"/>
      <c r="C5264" s="249"/>
      <c r="D5264" s="242"/>
      <c r="E5264" s="157"/>
      <c r="T5264" s="16"/>
      <c r="U5264" s="279"/>
      <c r="V5264" s="16"/>
      <c r="X5264" s="16"/>
      <c r="Z5264" s="277"/>
    </row>
    <row r="5265" spans="2:26">
      <c r="B5265" s="120"/>
      <c r="C5265" s="249"/>
      <c r="D5265" s="242"/>
      <c r="E5265" s="157"/>
      <c r="T5265" s="16"/>
      <c r="U5265" s="279"/>
      <c r="V5265" s="16"/>
      <c r="X5265" s="16"/>
      <c r="Z5265" s="277"/>
    </row>
    <row r="5266" spans="2:26">
      <c r="B5266" s="120"/>
      <c r="C5266" s="249"/>
      <c r="D5266" s="242"/>
      <c r="E5266" s="157"/>
      <c r="T5266" s="16"/>
      <c r="U5266" s="279"/>
      <c r="V5266" s="16"/>
      <c r="X5266" s="16"/>
      <c r="Z5266" s="277"/>
    </row>
    <row r="5267" spans="2:26">
      <c r="B5267" s="120"/>
      <c r="C5267" s="249"/>
      <c r="D5267" s="242"/>
      <c r="E5267" s="157"/>
      <c r="T5267" s="16"/>
      <c r="U5267" s="279"/>
      <c r="V5267" s="16"/>
      <c r="X5267" s="16"/>
      <c r="Z5267" s="277"/>
    </row>
    <row r="5268" spans="2:26">
      <c r="B5268" s="120"/>
      <c r="C5268" s="249"/>
      <c r="D5268" s="242"/>
      <c r="E5268" s="157"/>
      <c r="T5268" s="16"/>
      <c r="U5268" s="279"/>
      <c r="V5268" s="16"/>
      <c r="X5268" s="16"/>
      <c r="Z5268" s="277"/>
    </row>
    <row r="5269" spans="2:26">
      <c r="B5269" s="120"/>
      <c r="C5269" s="249"/>
      <c r="D5269" s="242"/>
      <c r="E5269" s="157"/>
      <c r="T5269" s="16"/>
      <c r="U5269" s="279"/>
      <c r="V5269" s="16"/>
      <c r="X5269" s="16"/>
      <c r="Z5269" s="277"/>
    </row>
    <row r="5270" spans="2:26">
      <c r="B5270" s="120"/>
      <c r="C5270" s="249"/>
      <c r="D5270" s="242"/>
      <c r="E5270" s="157"/>
      <c r="T5270" s="16"/>
      <c r="U5270" s="279"/>
      <c r="V5270" s="16"/>
      <c r="X5270" s="16"/>
      <c r="Z5270" s="277"/>
    </row>
    <row r="5271" spans="2:26">
      <c r="B5271" s="120"/>
      <c r="C5271" s="249"/>
      <c r="D5271" s="242"/>
      <c r="E5271" s="157"/>
      <c r="T5271" s="16"/>
      <c r="U5271" s="279"/>
      <c r="V5271" s="16"/>
      <c r="X5271" s="16"/>
      <c r="Z5271" s="277"/>
    </row>
    <row r="5272" spans="2:26">
      <c r="B5272" s="120"/>
      <c r="C5272" s="249"/>
      <c r="D5272" s="242"/>
      <c r="E5272" s="157"/>
      <c r="T5272" s="16"/>
      <c r="U5272" s="279"/>
      <c r="V5272" s="16"/>
      <c r="X5272" s="16"/>
      <c r="Z5272" s="277"/>
    </row>
    <row r="5273" spans="2:26">
      <c r="B5273" s="120"/>
      <c r="C5273" s="249"/>
      <c r="D5273" s="242"/>
      <c r="E5273" s="157"/>
      <c r="T5273" s="16"/>
      <c r="U5273" s="279"/>
      <c r="V5273" s="16"/>
      <c r="X5273" s="16"/>
      <c r="Z5273" s="277"/>
    </row>
    <row r="5274" spans="2:26">
      <c r="B5274" s="120"/>
      <c r="C5274" s="249"/>
      <c r="D5274" s="242"/>
      <c r="E5274" s="157"/>
      <c r="T5274" s="16"/>
      <c r="U5274" s="279"/>
      <c r="V5274" s="16"/>
      <c r="X5274" s="16"/>
      <c r="Z5274" s="277"/>
    </row>
    <row r="5275" spans="2:26">
      <c r="B5275" s="120"/>
      <c r="D5275" s="242"/>
      <c r="E5275" s="157"/>
      <c r="T5275" s="16"/>
      <c r="U5275" s="279"/>
      <c r="V5275" s="16"/>
      <c r="X5275" s="16"/>
    </row>
    <row r="5276" spans="2:26">
      <c r="B5276" s="120"/>
      <c r="C5276" s="249"/>
      <c r="D5276" s="242"/>
      <c r="E5276" s="157"/>
      <c r="T5276" s="16"/>
      <c r="U5276" s="279"/>
      <c r="V5276" s="16"/>
      <c r="X5276" s="16"/>
      <c r="Z5276" s="277"/>
    </row>
    <row r="5277" spans="2:26">
      <c r="B5277" s="120"/>
      <c r="C5277" s="249"/>
      <c r="D5277" s="242"/>
      <c r="E5277" s="157"/>
      <c r="T5277" s="16"/>
      <c r="U5277" s="279"/>
      <c r="V5277" s="16"/>
      <c r="X5277" s="16"/>
      <c r="Z5277" s="277"/>
    </row>
    <row r="5278" spans="2:26">
      <c r="B5278" s="120"/>
      <c r="C5278" s="249"/>
      <c r="D5278" s="242"/>
      <c r="E5278" s="157"/>
      <c r="T5278" s="16"/>
      <c r="U5278" s="279"/>
      <c r="V5278" s="16"/>
      <c r="X5278" s="16"/>
      <c r="Z5278" s="277"/>
    </row>
    <row r="5279" spans="2:26">
      <c r="B5279" s="120"/>
      <c r="C5279" s="249"/>
      <c r="D5279" s="242"/>
      <c r="E5279" s="157"/>
      <c r="T5279" s="16"/>
      <c r="U5279" s="279"/>
      <c r="V5279" s="16"/>
      <c r="X5279" s="16"/>
      <c r="Z5279" s="277"/>
    </row>
    <row r="5280" spans="2:26">
      <c r="B5280" s="120"/>
      <c r="C5280" s="249"/>
      <c r="D5280" s="242"/>
      <c r="E5280" s="157"/>
      <c r="T5280" s="16"/>
      <c r="U5280" s="279"/>
      <c r="V5280" s="16"/>
      <c r="X5280" s="16"/>
      <c r="Z5280" s="277"/>
    </row>
    <row r="5281" spans="2:26">
      <c r="B5281" s="120"/>
      <c r="C5281" s="249"/>
      <c r="D5281" s="242"/>
      <c r="E5281" s="157"/>
      <c r="T5281" s="16"/>
      <c r="U5281" s="279"/>
      <c r="V5281" s="16"/>
      <c r="X5281" s="16"/>
      <c r="Z5281" s="277"/>
    </row>
    <row r="5282" spans="2:26">
      <c r="B5282" s="120"/>
      <c r="C5282" s="249"/>
      <c r="D5282" s="242"/>
      <c r="E5282" s="157"/>
      <c r="T5282" s="16"/>
      <c r="U5282" s="279"/>
      <c r="V5282" s="16"/>
      <c r="X5282" s="16"/>
      <c r="Z5282" s="277"/>
    </row>
    <row r="5283" spans="2:26">
      <c r="B5283" s="120"/>
      <c r="C5283" s="249"/>
      <c r="D5283" s="242"/>
      <c r="E5283" s="157"/>
      <c r="T5283" s="16"/>
      <c r="U5283" s="279"/>
      <c r="V5283" s="16"/>
      <c r="X5283" s="16"/>
      <c r="Z5283" s="277"/>
    </row>
    <row r="5284" spans="2:26">
      <c r="B5284" s="120"/>
      <c r="C5284" s="249"/>
      <c r="D5284" s="242"/>
      <c r="E5284" s="157"/>
      <c r="T5284" s="16"/>
      <c r="U5284" s="279"/>
      <c r="V5284" s="16"/>
      <c r="X5284" s="16"/>
      <c r="Z5284" s="277"/>
    </row>
    <row r="5285" spans="2:26">
      <c r="B5285" s="120"/>
      <c r="C5285" s="249"/>
      <c r="D5285" s="242"/>
      <c r="E5285" s="157"/>
      <c r="T5285" s="16"/>
      <c r="U5285" s="279"/>
      <c r="V5285" s="16"/>
      <c r="X5285" s="16"/>
      <c r="Z5285" s="277"/>
    </row>
    <row r="5286" spans="2:26">
      <c r="B5286" s="120"/>
      <c r="C5286" s="249"/>
      <c r="D5286" s="242"/>
      <c r="E5286" s="157"/>
      <c r="T5286" s="16"/>
      <c r="U5286" s="279"/>
      <c r="V5286" s="16"/>
      <c r="X5286" s="16"/>
      <c r="Z5286" s="277"/>
    </row>
    <row r="5287" spans="2:26">
      <c r="B5287" s="120"/>
      <c r="C5287" s="249"/>
      <c r="D5287" s="242"/>
      <c r="E5287" s="157"/>
      <c r="T5287" s="16"/>
      <c r="U5287" s="279"/>
      <c r="V5287" s="16"/>
      <c r="X5287" s="16"/>
      <c r="Z5287" s="277"/>
    </row>
    <row r="5288" spans="2:26">
      <c r="B5288" s="120"/>
      <c r="C5288" s="249"/>
      <c r="D5288" s="242"/>
      <c r="E5288" s="157"/>
      <c r="T5288" s="16"/>
      <c r="U5288" s="279"/>
      <c r="V5288" s="16"/>
      <c r="X5288" s="16"/>
      <c r="Z5288" s="277"/>
    </row>
    <row r="5289" spans="2:26">
      <c r="B5289" s="120"/>
      <c r="C5289" s="249"/>
      <c r="D5289" s="242"/>
      <c r="E5289" s="157"/>
      <c r="T5289" s="16"/>
      <c r="U5289" s="279"/>
      <c r="V5289" s="16"/>
      <c r="X5289" s="16"/>
      <c r="Z5289" s="277"/>
    </row>
    <row r="5290" spans="2:26">
      <c r="B5290" s="120"/>
      <c r="C5290" s="249"/>
      <c r="D5290" s="242"/>
      <c r="E5290" s="157"/>
      <c r="T5290" s="16"/>
      <c r="U5290" s="279"/>
      <c r="V5290" s="16"/>
      <c r="X5290" s="16"/>
      <c r="Z5290" s="277"/>
    </row>
    <row r="5291" spans="2:26">
      <c r="B5291" s="120"/>
      <c r="C5291" s="249"/>
      <c r="D5291" s="242"/>
      <c r="E5291" s="157"/>
      <c r="T5291" s="16"/>
      <c r="U5291" s="279"/>
      <c r="V5291" s="16"/>
      <c r="X5291" s="16"/>
      <c r="Z5291" s="277"/>
    </row>
    <row r="5292" spans="2:26">
      <c r="B5292" s="120"/>
      <c r="C5292" s="249"/>
      <c r="D5292" s="242"/>
      <c r="E5292" s="157"/>
      <c r="T5292" s="16"/>
      <c r="U5292" s="279"/>
      <c r="V5292" s="16"/>
      <c r="X5292" s="16"/>
      <c r="Z5292" s="277"/>
    </row>
    <row r="5293" spans="2:26">
      <c r="B5293" s="120"/>
      <c r="C5293" s="249"/>
      <c r="D5293" s="242"/>
      <c r="E5293" s="157"/>
      <c r="T5293" s="16"/>
      <c r="U5293" s="279"/>
      <c r="V5293" s="16"/>
      <c r="X5293" s="16"/>
      <c r="Z5293" s="277"/>
    </row>
    <row r="5294" spans="2:26">
      <c r="B5294" s="120"/>
      <c r="C5294" s="249"/>
      <c r="D5294" s="242"/>
      <c r="E5294" s="157"/>
      <c r="T5294" s="16"/>
      <c r="U5294" s="279"/>
      <c r="V5294" s="16"/>
      <c r="X5294" s="16"/>
      <c r="Z5294" s="277"/>
    </row>
    <row r="5295" spans="2:26">
      <c r="B5295" s="120"/>
      <c r="C5295" s="249"/>
      <c r="D5295" s="242"/>
      <c r="E5295" s="157"/>
      <c r="T5295" s="16"/>
      <c r="U5295" s="279"/>
      <c r="V5295" s="16"/>
      <c r="X5295" s="16"/>
      <c r="Z5295" s="277"/>
    </row>
    <row r="5296" spans="2:26">
      <c r="B5296" s="120"/>
      <c r="C5296" s="249"/>
      <c r="D5296" s="242"/>
      <c r="E5296" s="157"/>
      <c r="T5296" s="16"/>
      <c r="U5296" s="279"/>
      <c r="V5296" s="16"/>
      <c r="X5296" s="16"/>
      <c r="Z5296" s="277"/>
    </row>
    <row r="5297" spans="2:26">
      <c r="B5297" s="120"/>
      <c r="C5297" s="249"/>
      <c r="D5297" s="242"/>
      <c r="E5297" s="157"/>
      <c r="T5297" s="16"/>
      <c r="U5297" s="279"/>
      <c r="V5297" s="16"/>
      <c r="X5297" s="16"/>
      <c r="Z5297" s="277"/>
    </row>
    <row r="5298" spans="2:26">
      <c r="B5298" s="120"/>
      <c r="C5298" s="249"/>
      <c r="D5298" s="242"/>
      <c r="E5298" s="157"/>
      <c r="T5298" s="16"/>
      <c r="U5298" s="279"/>
      <c r="V5298" s="16"/>
      <c r="X5298" s="16"/>
      <c r="Z5298" s="277"/>
    </row>
    <row r="5299" spans="2:26">
      <c r="B5299" s="120"/>
      <c r="C5299" s="249"/>
      <c r="D5299" s="242"/>
      <c r="E5299" s="157"/>
      <c r="T5299" s="16"/>
      <c r="U5299" s="279"/>
      <c r="V5299" s="16"/>
      <c r="X5299" s="16"/>
      <c r="Z5299" s="277"/>
    </row>
    <row r="5300" spans="2:26">
      <c r="B5300" s="120"/>
      <c r="C5300" s="249"/>
      <c r="D5300" s="242"/>
      <c r="E5300" s="157"/>
      <c r="T5300" s="16"/>
      <c r="U5300" s="279"/>
      <c r="V5300" s="16"/>
      <c r="X5300" s="16"/>
      <c r="Z5300" s="277"/>
    </row>
    <row r="5301" spans="2:26">
      <c r="B5301" s="120"/>
      <c r="C5301" s="249"/>
      <c r="D5301" s="242"/>
      <c r="E5301" s="157"/>
      <c r="T5301" s="16"/>
      <c r="U5301" s="279"/>
      <c r="V5301" s="16"/>
      <c r="X5301" s="16"/>
      <c r="Z5301" s="277"/>
    </row>
    <row r="5302" spans="2:26">
      <c r="B5302" s="120"/>
      <c r="C5302" s="249"/>
      <c r="D5302" s="242"/>
      <c r="E5302" s="157"/>
      <c r="T5302" s="16"/>
      <c r="U5302" s="279"/>
      <c r="V5302" s="16"/>
      <c r="X5302" s="16"/>
      <c r="Z5302" s="277"/>
    </row>
    <row r="5303" spans="2:26">
      <c r="B5303" s="120"/>
      <c r="C5303" s="249"/>
      <c r="D5303" s="242"/>
      <c r="E5303" s="157"/>
      <c r="T5303" s="16"/>
      <c r="U5303" s="279"/>
      <c r="V5303" s="16"/>
      <c r="X5303" s="16"/>
      <c r="Z5303" s="277"/>
    </row>
    <row r="5304" spans="2:26">
      <c r="B5304" s="120"/>
      <c r="C5304" s="249"/>
      <c r="D5304" s="242"/>
      <c r="E5304" s="157"/>
      <c r="T5304" s="16"/>
      <c r="U5304" s="279"/>
      <c r="V5304" s="16"/>
      <c r="X5304" s="16"/>
      <c r="Z5304" s="277"/>
    </row>
    <row r="5305" spans="2:26">
      <c r="B5305" s="120"/>
      <c r="C5305" s="249"/>
      <c r="D5305" s="242"/>
      <c r="E5305" s="157"/>
      <c r="T5305" s="16"/>
      <c r="U5305" s="279"/>
      <c r="V5305" s="16"/>
      <c r="X5305" s="16"/>
      <c r="Z5305" s="277"/>
    </row>
    <row r="5306" spans="2:26">
      <c r="B5306" s="120"/>
      <c r="C5306" s="249"/>
      <c r="D5306" s="242"/>
      <c r="E5306" s="157"/>
      <c r="T5306" s="16"/>
      <c r="U5306" s="279"/>
      <c r="V5306" s="16"/>
      <c r="X5306" s="16"/>
      <c r="Z5306" s="277"/>
    </row>
    <row r="5307" spans="2:26">
      <c r="B5307" s="120"/>
      <c r="C5307" s="249"/>
      <c r="D5307" s="242"/>
      <c r="E5307" s="157"/>
      <c r="T5307" s="16"/>
      <c r="U5307" s="279"/>
      <c r="V5307" s="16"/>
      <c r="X5307" s="16"/>
      <c r="Z5307" s="277"/>
    </row>
    <row r="5308" spans="2:26">
      <c r="B5308" s="120"/>
      <c r="C5308" s="249"/>
      <c r="D5308" s="242"/>
      <c r="E5308" s="157"/>
      <c r="T5308" s="16"/>
      <c r="U5308" s="279"/>
      <c r="V5308" s="16"/>
      <c r="X5308" s="16"/>
      <c r="Z5308" s="277"/>
    </row>
    <row r="5309" spans="2:26">
      <c r="B5309" s="120"/>
      <c r="C5309" s="249"/>
      <c r="D5309" s="242"/>
      <c r="E5309" s="157"/>
      <c r="T5309" s="16"/>
      <c r="U5309" s="279"/>
      <c r="V5309" s="16"/>
      <c r="X5309" s="16"/>
      <c r="Z5309" s="277"/>
    </row>
    <row r="5310" spans="2:26">
      <c r="B5310" s="120"/>
      <c r="C5310" s="249"/>
      <c r="D5310" s="242"/>
      <c r="E5310" s="157"/>
      <c r="T5310" s="16"/>
      <c r="U5310" s="279"/>
      <c r="V5310" s="16"/>
      <c r="X5310" s="16"/>
      <c r="Z5310" s="277"/>
    </row>
    <row r="5311" spans="2:26">
      <c r="B5311" s="120"/>
      <c r="C5311" s="249"/>
      <c r="D5311" s="242"/>
      <c r="E5311" s="157"/>
      <c r="T5311" s="16"/>
      <c r="U5311" s="279"/>
      <c r="V5311" s="16"/>
      <c r="X5311" s="16"/>
      <c r="Z5311" s="277"/>
    </row>
    <row r="5312" spans="2:26">
      <c r="B5312" s="120"/>
      <c r="C5312" s="249"/>
      <c r="D5312" s="242"/>
      <c r="E5312" s="157"/>
      <c r="T5312" s="16"/>
      <c r="U5312" s="279"/>
      <c r="V5312" s="16"/>
      <c r="X5312" s="16"/>
      <c r="Z5312" s="277"/>
    </row>
    <row r="5313" spans="2:26">
      <c r="B5313" s="120"/>
      <c r="C5313" s="249"/>
      <c r="D5313" s="242"/>
      <c r="E5313" s="157"/>
      <c r="T5313" s="16"/>
      <c r="U5313" s="279"/>
      <c r="V5313" s="16"/>
      <c r="X5313" s="16"/>
      <c r="Z5313" s="277"/>
    </row>
    <row r="5314" spans="2:26">
      <c r="B5314" s="120"/>
      <c r="C5314" s="249"/>
      <c r="D5314" s="242"/>
      <c r="E5314" s="157"/>
      <c r="T5314" s="16"/>
      <c r="U5314" s="279"/>
      <c r="V5314" s="16"/>
      <c r="X5314" s="16"/>
      <c r="Z5314" s="277"/>
    </row>
    <row r="5315" spans="2:26">
      <c r="B5315" s="120"/>
      <c r="C5315" s="249"/>
      <c r="D5315" s="242"/>
      <c r="E5315" s="157"/>
      <c r="T5315" s="16"/>
      <c r="U5315" s="279"/>
      <c r="V5315" s="16"/>
      <c r="X5315" s="16"/>
      <c r="Z5315" s="277"/>
    </row>
    <row r="5316" spans="2:26">
      <c r="B5316" s="120"/>
      <c r="C5316" s="249"/>
      <c r="D5316" s="242"/>
      <c r="E5316" s="157"/>
      <c r="T5316" s="16"/>
      <c r="U5316" s="279"/>
      <c r="V5316" s="16"/>
      <c r="X5316" s="16"/>
      <c r="Z5316" s="277"/>
    </row>
    <row r="5317" spans="2:26">
      <c r="B5317" s="120"/>
      <c r="C5317" s="249"/>
      <c r="D5317" s="242"/>
      <c r="E5317" s="157"/>
      <c r="T5317" s="16"/>
      <c r="U5317" s="279"/>
      <c r="V5317" s="16"/>
      <c r="X5317" s="16"/>
      <c r="Z5317" s="277"/>
    </row>
    <row r="5318" spans="2:26">
      <c r="B5318" s="120"/>
      <c r="C5318" s="249"/>
      <c r="D5318" s="242"/>
      <c r="E5318" s="157"/>
      <c r="T5318" s="16"/>
      <c r="U5318" s="279"/>
      <c r="V5318" s="16"/>
      <c r="X5318" s="16"/>
      <c r="Z5318" s="277"/>
    </row>
    <row r="5319" spans="2:26">
      <c r="B5319" s="120"/>
      <c r="C5319" s="249"/>
      <c r="D5319" s="242"/>
      <c r="E5319" s="157"/>
      <c r="T5319" s="16"/>
      <c r="U5319" s="279"/>
      <c r="V5319" s="16"/>
      <c r="X5319" s="16"/>
      <c r="Z5319" s="277"/>
    </row>
    <row r="5320" spans="2:26">
      <c r="B5320" s="120"/>
      <c r="C5320" s="249"/>
      <c r="D5320" s="242"/>
      <c r="E5320" s="157"/>
      <c r="T5320" s="16"/>
      <c r="U5320" s="279"/>
      <c r="V5320" s="16"/>
      <c r="X5320" s="16"/>
      <c r="Z5320" s="277"/>
    </row>
    <row r="5321" spans="2:26">
      <c r="B5321" s="120"/>
      <c r="C5321" s="249"/>
      <c r="D5321" s="242"/>
      <c r="E5321" s="157"/>
      <c r="T5321" s="16"/>
      <c r="U5321" s="279"/>
      <c r="V5321" s="16"/>
      <c r="X5321" s="16"/>
      <c r="Z5321" s="277"/>
    </row>
    <row r="5322" spans="2:26">
      <c r="B5322" s="120"/>
      <c r="C5322" s="249"/>
      <c r="D5322" s="242"/>
      <c r="E5322" s="157"/>
      <c r="T5322" s="16"/>
      <c r="U5322" s="279"/>
      <c r="V5322" s="16"/>
      <c r="X5322" s="16"/>
      <c r="Z5322" s="277"/>
    </row>
    <row r="5323" spans="2:26">
      <c r="B5323" s="120"/>
      <c r="C5323" s="249"/>
      <c r="D5323" s="242"/>
      <c r="E5323" s="157"/>
      <c r="T5323" s="16"/>
      <c r="U5323" s="279"/>
      <c r="V5323" s="16"/>
      <c r="X5323" s="16"/>
      <c r="Z5323" s="277"/>
    </row>
    <row r="5324" spans="2:26">
      <c r="B5324" s="120"/>
      <c r="C5324" s="249"/>
      <c r="D5324" s="242"/>
      <c r="E5324" s="157"/>
      <c r="T5324" s="16"/>
      <c r="U5324" s="279"/>
      <c r="V5324" s="16"/>
      <c r="X5324" s="16"/>
      <c r="Z5324" s="277"/>
    </row>
    <row r="5325" spans="2:26">
      <c r="B5325" s="120"/>
      <c r="C5325" s="249"/>
      <c r="D5325" s="242"/>
      <c r="E5325" s="157"/>
      <c r="T5325" s="16"/>
      <c r="U5325" s="279"/>
      <c r="V5325" s="16"/>
      <c r="X5325" s="16"/>
      <c r="Z5325" s="277"/>
    </row>
    <row r="5326" spans="2:26">
      <c r="B5326" s="120"/>
      <c r="C5326" s="249"/>
      <c r="D5326" s="242"/>
      <c r="E5326" s="157"/>
      <c r="T5326" s="16"/>
      <c r="U5326" s="279"/>
      <c r="V5326" s="16"/>
      <c r="X5326" s="16"/>
      <c r="Z5326" s="277"/>
    </row>
    <row r="5327" spans="2:26">
      <c r="B5327" s="120"/>
      <c r="C5327" s="249"/>
      <c r="D5327" s="242"/>
      <c r="E5327" s="157"/>
      <c r="T5327" s="16"/>
      <c r="U5327" s="279"/>
      <c r="V5327" s="16"/>
      <c r="X5327" s="16"/>
      <c r="Z5327" s="277"/>
    </row>
    <row r="5328" spans="2:26">
      <c r="B5328" s="120"/>
      <c r="C5328" s="249"/>
      <c r="D5328" s="242"/>
      <c r="E5328" s="157"/>
      <c r="T5328" s="16"/>
      <c r="U5328" s="279"/>
      <c r="V5328" s="16"/>
      <c r="X5328" s="16"/>
      <c r="Z5328" s="277"/>
    </row>
    <row r="5329" spans="2:26">
      <c r="B5329" s="120"/>
      <c r="C5329" s="249"/>
      <c r="D5329" s="242"/>
      <c r="E5329" s="157"/>
      <c r="T5329" s="16"/>
      <c r="U5329" s="279"/>
      <c r="V5329" s="16"/>
      <c r="X5329" s="16"/>
      <c r="Z5329" s="277"/>
    </row>
    <row r="5330" spans="2:26">
      <c r="B5330" s="120"/>
      <c r="C5330" s="249"/>
      <c r="D5330" s="242"/>
      <c r="E5330" s="157"/>
      <c r="T5330" s="16"/>
      <c r="U5330" s="279"/>
      <c r="V5330" s="16"/>
      <c r="X5330" s="16"/>
      <c r="Z5330" s="277"/>
    </row>
    <row r="5331" spans="2:26">
      <c r="B5331" s="120"/>
      <c r="C5331" s="249"/>
      <c r="D5331" s="242"/>
      <c r="E5331" s="157"/>
      <c r="T5331" s="16"/>
      <c r="U5331" s="279"/>
      <c r="V5331" s="16"/>
      <c r="X5331" s="16"/>
      <c r="Z5331" s="277"/>
    </row>
    <row r="5332" spans="2:26">
      <c r="B5332" s="120"/>
      <c r="C5332" s="249"/>
      <c r="D5332" s="242"/>
      <c r="E5332" s="157"/>
      <c r="T5332" s="16"/>
      <c r="U5332" s="279"/>
      <c r="V5332" s="16"/>
      <c r="X5332" s="16"/>
      <c r="Z5332" s="277"/>
    </row>
    <row r="5333" spans="2:26">
      <c r="B5333" s="120"/>
      <c r="C5333" s="249"/>
      <c r="D5333" s="242"/>
      <c r="E5333" s="157"/>
      <c r="T5333" s="16"/>
      <c r="U5333" s="279"/>
      <c r="V5333" s="16"/>
      <c r="X5333" s="16"/>
      <c r="Z5333" s="277"/>
    </row>
    <row r="5334" spans="2:26">
      <c r="B5334" s="120"/>
      <c r="C5334" s="249"/>
      <c r="D5334" s="242"/>
      <c r="E5334" s="157"/>
      <c r="T5334" s="16"/>
      <c r="U5334" s="279"/>
      <c r="V5334" s="16"/>
      <c r="X5334" s="16"/>
      <c r="Z5334" s="277"/>
    </row>
    <row r="5335" spans="2:26">
      <c r="B5335" s="120"/>
      <c r="C5335" s="249"/>
      <c r="D5335" s="242"/>
      <c r="E5335" s="157"/>
      <c r="T5335" s="16"/>
      <c r="U5335" s="279"/>
      <c r="V5335" s="16"/>
      <c r="X5335" s="16"/>
      <c r="Z5335" s="277"/>
    </row>
    <row r="5336" spans="2:26">
      <c r="B5336" s="120"/>
      <c r="C5336" s="249"/>
      <c r="D5336" s="242"/>
      <c r="E5336" s="157"/>
      <c r="T5336" s="16"/>
      <c r="U5336" s="279"/>
      <c r="V5336" s="16"/>
      <c r="X5336" s="16"/>
      <c r="Z5336" s="277"/>
    </row>
    <row r="5337" spans="2:26">
      <c r="B5337" s="120"/>
      <c r="C5337" s="249"/>
      <c r="D5337" s="242"/>
      <c r="E5337" s="157"/>
      <c r="T5337" s="16"/>
      <c r="U5337" s="279"/>
      <c r="V5337" s="16"/>
      <c r="X5337" s="16"/>
      <c r="Z5337" s="277"/>
    </row>
    <row r="5338" spans="2:26">
      <c r="B5338" s="120"/>
      <c r="C5338" s="249"/>
      <c r="D5338" s="242"/>
      <c r="E5338" s="157"/>
      <c r="T5338" s="16"/>
      <c r="U5338" s="279"/>
      <c r="V5338" s="16"/>
      <c r="X5338" s="16"/>
      <c r="Z5338" s="277"/>
    </row>
    <row r="5339" spans="2:26">
      <c r="B5339" s="120"/>
      <c r="C5339" s="249"/>
      <c r="D5339" s="242"/>
      <c r="E5339" s="157"/>
      <c r="T5339" s="16"/>
      <c r="U5339" s="279"/>
      <c r="V5339" s="16"/>
      <c r="X5339" s="16"/>
      <c r="Z5339" s="277"/>
    </row>
    <row r="5340" spans="2:26">
      <c r="B5340" s="120"/>
      <c r="C5340" s="249"/>
      <c r="D5340" s="242"/>
      <c r="E5340" s="157"/>
      <c r="T5340" s="16"/>
      <c r="U5340" s="279"/>
      <c r="V5340" s="16"/>
      <c r="X5340" s="16"/>
      <c r="Z5340" s="277"/>
    </row>
    <row r="5341" spans="2:26">
      <c r="B5341" s="120"/>
      <c r="C5341" s="249"/>
      <c r="D5341" s="242"/>
      <c r="E5341" s="157"/>
      <c r="T5341" s="16"/>
      <c r="U5341" s="279"/>
      <c r="V5341" s="16"/>
      <c r="X5341" s="16"/>
      <c r="Z5341" s="277"/>
    </row>
    <row r="5342" spans="2:26">
      <c r="B5342" s="120"/>
      <c r="C5342" s="249"/>
      <c r="D5342" s="242"/>
      <c r="E5342" s="157"/>
      <c r="T5342" s="16"/>
      <c r="U5342" s="279"/>
      <c r="V5342" s="16"/>
      <c r="X5342" s="16"/>
      <c r="Z5342" s="277"/>
    </row>
    <row r="5343" spans="2:26">
      <c r="B5343" s="120"/>
      <c r="C5343" s="249"/>
      <c r="D5343" s="242"/>
      <c r="E5343" s="157"/>
      <c r="T5343" s="16"/>
      <c r="U5343" s="279"/>
      <c r="V5343" s="16"/>
      <c r="X5343" s="16"/>
      <c r="Z5343" s="277"/>
    </row>
    <row r="5344" spans="2:26">
      <c r="B5344" s="120"/>
      <c r="C5344" s="249"/>
      <c r="D5344" s="242"/>
      <c r="E5344" s="157"/>
      <c r="T5344" s="16"/>
      <c r="U5344" s="279"/>
      <c r="V5344" s="16"/>
      <c r="X5344" s="16"/>
      <c r="Z5344" s="277"/>
    </row>
    <row r="5345" spans="2:26">
      <c r="B5345" s="120"/>
      <c r="C5345" s="249"/>
      <c r="D5345" s="242"/>
      <c r="E5345" s="157"/>
      <c r="T5345" s="16"/>
      <c r="U5345" s="279"/>
      <c r="V5345" s="16"/>
      <c r="X5345" s="16"/>
      <c r="Z5345" s="277"/>
    </row>
    <row r="5346" spans="2:26">
      <c r="B5346" s="120"/>
      <c r="C5346" s="249"/>
      <c r="D5346" s="242"/>
      <c r="E5346" s="157"/>
      <c r="T5346" s="16"/>
      <c r="U5346" s="279"/>
      <c r="V5346" s="16"/>
      <c r="X5346" s="16"/>
      <c r="Z5346" s="277"/>
    </row>
    <row r="5347" spans="2:26">
      <c r="B5347" s="120"/>
      <c r="C5347" s="249"/>
      <c r="D5347" s="242"/>
      <c r="E5347" s="157"/>
      <c r="T5347" s="16"/>
      <c r="U5347" s="279"/>
      <c r="V5347" s="16"/>
      <c r="X5347" s="16"/>
      <c r="Z5347" s="277"/>
    </row>
    <row r="5348" spans="2:26">
      <c r="B5348" s="120"/>
      <c r="C5348" s="249"/>
      <c r="D5348" s="242"/>
      <c r="E5348" s="157"/>
      <c r="T5348" s="16"/>
      <c r="U5348" s="279"/>
      <c r="V5348" s="16"/>
      <c r="X5348" s="16"/>
      <c r="Z5348" s="277"/>
    </row>
    <row r="5349" spans="2:26">
      <c r="B5349" s="120"/>
      <c r="C5349" s="249"/>
      <c r="D5349" s="242"/>
      <c r="E5349" s="157"/>
      <c r="T5349" s="16"/>
      <c r="U5349" s="279"/>
      <c r="V5349" s="16"/>
      <c r="X5349" s="16"/>
      <c r="Z5349" s="277"/>
    </row>
    <row r="5350" spans="2:26">
      <c r="B5350" s="120"/>
      <c r="C5350" s="249"/>
      <c r="D5350" s="242"/>
      <c r="E5350" s="157"/>
      <c r="T5350" s="16"/>
      <c r="U5350" s="279"/>
      <c r="V5350" s="16"/>
      <c r="X5350" s="16"/>
      <c r="Z5350" s="277"/>
    </row>
    <row r="5351" spans="2:26">
      <c r="B5351" s="120"/>
      <c r="C5351" s="249"/>
      <c r="D5351" s="242"/>
      <c r="E5351" s="157"/>
      <c r="T5351" s="16"/>
      <c r="U5351" s="279"/>
      <c r="V5351" s="16"/>
      <c r="X5351" s="16"/>
      <c r="Z5351" s="277"/>
    </row>
    <row r="5352" spans="2:26">
      <c r="B5352" s="120"/>
      <c r="C5352" s="249"/>
      <c r="D5352" s="242"/>
      <c r="E5352" s="157"/>
      <c r="T5352" s="16"/>
      <c r="U5352" s="279"/>
      <c r="V5352" s="16"/>
      <c r="X5352" s="16"/>
      <c r="Z5352" s="277"/>
    </row>
    <row r="5353" spans="2:26">
      <c r="B5353" s="120"/>
      <c r="C5353" s="249"/>
      <c r="D5353" s="242"/>
      <c r="E5353" s="157"/>
      <c r="T5353" s="16"/>
      <c r="U5353" s="279"/>
      <c r="V5353" s="16"/>
      <c r="X5353" s="16"/>
      <c r="Z5353" s="277"/>
    </row>
    <row r="5354" spans="2:26">
      <c r="B5354" s="120"/>
      <c r="C5354" s="249"/>
      <c r="D5354" s="242"/>
      <c r="E5354" s="157"/>
      <c r="T5354" s="16"/>
      <c r="U5354" s="279"/>
      <c r="V5354" s="16"/>
      <c r="X5354" s="16"/>
      <c r="Z5354" s="277"/>
    </row>
    <row r="5355" spans="2:26">
      <c r="B5355" s="120"/>
      <c r="C5355" s="249"/>
      <c r="D5355" s="242"/>
      <c r="E5355" s="157"/>
      <c r="T5355" s="16"/>
      <c r="U5355" s="279"/>
      <c r="V5355" s="16"/>
      <c r="X5355" s="16"/>
      <c r="Z5355" s="277"/>
    </row>
    <row r="5356" spans="2:26">
      <c r="B5356" s="120"/>
      <c r="C5356" s="249"/>
      <c r="D5356" s="242"/>
      <c r="E5356" s="157"/>
      <c r="T5356" s="16"/>
      <c r="U5356" s="279"/>
      <c r="V5356" s="16"/>
      <c r="X5356" s="16"/>
      <c r="Z5356" s="277"/>
    </row>
    <row r="5357" spans="2:26">
      <c r="B5357" s="120"/>
      <c r="C5357" s="249"/>
      <c r="D5357" s="242"/>
      <c r="E5357" s="157"/>
      <c r="T5357" s="16"/>
      <c r="U5357" s="279"/>
      <c r="V5357" s="16"/>
      <c r="X5357" s="16"/>
      <c r="Z5357" s="277"/>
    </row>
    <row r="5358" spans="2:26">
      <c r="B5358" s="120"/>
      <c r="C5358" s="249"/>
      <c r="D5358" s="242"/>
      <c r="E5358" s="157"/>
      <c r="T5358" s="16"/>
      <c r="U5358" s="279"/>
      <c r="V5358" s="16"/>
      <c r="X5358" s="16"/>
      <c r="Z5358" s="277"/>
    </row>
    <row r="5359" spans="2:26">
      <c r="B5359" s="120"/>
      <c r="C5359" s="249"/>
      <c r="D5359" s="242"/>
      <c r="E5359" s="157"/>
      <c r="T5359" s="16"/>
      <c r="U5359" s="279"/>
      <c r="V5359" s="16"/>
      <c r="X5359" s="16"/>
      <c r="Z5359" s="277"/>
    </row>
    <row r="5360" spans="2:26">
      <c r="B5360" s="120"/>
      <c r="C5360" s="249"/>
      <c r="D5360" s="242"/>
      <c r="E5360" s="157"/>
      <c r="T5360" s="16"/>
      <c r="U5360" s="279"/>
      <c r="V5360" s="16"/>
      <c r="X5360" s="16"/>
      <c r="Z5360" s="277"/>
    </row>
    <row r="5361" spans="2:26">
      <c r="B5361" s="120"/>
      <c r="C5361" s="249"/>
      <c r="D5361" s="242"/>
      <c r="E5361" s="157"/>
      <c r="T5361" s="16"/>
      <c r="U5361" s="279"/>
      <c r="V5361" s="16"/>
      <c r="X5361" s="16"/>
      <c r="Z5361" s="277"/>
    </row>
    <row r="5362" spans="2:26">
      <c r="B5362" s="120"/>
      <c r="C5362" s="249"/>
      <c r="D5362" s="242"/>
      <c r="E5362" s="157"/>
      <c r="T5362" s="16"/>
      <c r="U5362" s="279"/>
      <c r="V5362" s="16"/>
      <c r="X5362" s="16"/>
      <c r="Z5362" s="277"/>
    </row>
    <row r="5363" spans="2:26">
      <c r="B5363" s="120"/>
      <c r="C5363" s="249"/>
      <c r="D5363" s="242"/>
      <c r="E5363" s="157"/>
      <c r="T5363" s="16"/>
      <c r="U5363" s="279"/>
      <c r="V5363" s="16"/>
      <c r="X5363" s="16"/>
      <c r="Z5363" s="277"/>
    </row>
    <row r="5364" spans="2:26">
      <c r="B5364" s="120"/>
      <c r="C5364" s="249"/>
      <c r="D5364" s="242"/>
      <c r="E5364" s="157"/>
      <c r="T5364" s="16"/>
      <c r="U5364" s="279"/>
      <c r="V5364" s="16"/>
      <c r="X5364" s="16"/>
      <c r="Z5364" s="277"/>
    </row>
    <row r="5365" spans="2:26">
      <c r="B5365" s="120"/>
      <c r="C5365" s="249"/>
      <c r="D5365" s="242"/>
      <c r="E5365" s="157"/>
      <c r="T5365" s="16"/>
      <c r="U5365" s="279"/>
      <c r="V5365" s="16"/>
      <c r="X5365" s="16"/>
      <c r="Z5365" s="277"/>
    </row>
    <row r="5366" spans="2:26">
      <c r="B5366" s="120"/>
      <c r="C5366" s="249"/>
      <c r="D5366" s="242"/>
      <c r="E5366" s="157"/>
      <c r="T5366" s="16"/>
      <c r="U5366" s="279"/>
      <c r="V5366" s="16"/>
      <c r="X5366" s="16"/>
      <c r="Z5366" s="277"/>
    </row>
    <row r="5367" spans="2:26">
      <c r="B5367" s="120"/>
      <c r="C5367" s="249"/>
      <c r="D5367" s="242"/>
      <c r="E5367" s="157"/>
      <c r="T5367" s="16"/>
      <c r="U5367" s="279"/>
      <c r="V5367" s="16"/>
      <c r="X5367" s="16"/>
      <c r="Z5367" s="277"/>
    </row>
    <row r="5368" spans="2:26">
      <c r="B5368" s="120"/>
      <c r="C5368" s="249"/>
      <c r="D5368" s="242"/>
      <c r="E5368" s="157"/>
      <c r="T5368" s="16"/>
      <c r="U5368" s="279"/>
      <c r="V5368" s="16"/>
      <c r="X5368" s="16"/>
      <c r="Z5368" s="277"/>
    </row>
    <row r="5369" spans="2:26">
      <c r="B5369" s="120"/>
      <c r="C5369" s="249"/>
      <c r="D5369" s="242"/>
      <c r="E5369" s="157"/>
      <c r="T5369" s="16"/>
      <c r="U5369" s="279"/>
      <c r="V5369" s="16"/>
      <c r="X5369" s="16"/>
      <c r="Z5369" s="277"/>
    </row>
    <row r="5370" spans="2:26">
      <c r="B5370" s="120"/>
      <c r="C5370" s="249"/>
      <c r="D5370" s="242"/>
      <c r="E5370" s="157"/>
      <c r="T5370" s="16"/>
      <c r="U5370" s="279"/>
      <c r="V5370" s="16"/>
      <c r="X5370" s="16"/>
      <c r="Z5370" s="277"/>
    </row>
    <row r="5371" spans="2:26">
      <c r="B5371" s="120"/>
      <c r="C5371" s="249"/>
      <c r="D5371" s="242"/>
      <c r="E5371" s="157"/>
      <c r="T5371" s="16"/>
      <c r="U5371" s="279"/>
      <c r="V5371" s="16"/>
      <c r="X5371" s="16"/>
      <c r="Z5371" s="277"/>
    </row>
    <row r="5372" spans="2:26">
      <c r="B5372" s="120"/>
      <c r="C5372" s="249"/>
      <c r="D5372" s="242"/>
      <c r="E5372" s="157"/>
      <c r="T5372" s="16"/>
      <c r="U5372" s="279"/>
      <c r="V5372" s="16"/>
      <c r="X5372" s="16"/>
      <c r="Z5372" s="277"/>
    </row>
    <row r="5373" spans="2:26">
      <c r="B5373" s="120"/>
      <c r="C5373" s="249"/>
      <c r="D5373" s="242"/>
      <c r="E5373" s="157"/>
      <c r="T5373" s="16"/>
      <c r="U5373" s="279"/>
      <c r="V5373" s="16"/>
      <c r="X5373" s="16"/>
      <c r="Z5373" s="277"/>
    </row>
    <row r="5374" spans="2:26">
      <c r="B5374" s="120"/>
      <c r="C5374" s="249"/>
      <c r="D5374" s="242"/>
      <c r="E5374" s="157"/>
      <c r="T5374" s="16"/>
      <c r="U5374" s="279"/>
      <c r="V5374" s="16"/>
      <c r="X5374" s="16"/>
      <c r="Z5374" s="277"/>
    </row>
    <row r="5375" spans="2:26">
      <c r="B5375" s="120"/>
      <c r="C5375" s="249"/>
      <c r="D5375" s="242"/>
      <c r="E5375" s="157"/>
      <c r="T5375" s="16"/>
      <c r="U5375" s="279"/>
      <c r="V5375" s="16"/>
      <c r="X5375" s="16"/>
      <c r="Z5375" s="277"/>
    </row>
    <row r="5376" spans="2:26">
      <c r="B5376" s="120"/>
      <c r="C5376" s="249"/>
      <c r="D5376" s="242"/>
      <c r="E5376" s="157"/>
      <c r="T5376" s="16"/>
      <c r="U5376" s="279"/>
      <c r="V5376" s="16"/>
      <c r="X5376" s="16"/>
      <c r="Z5376" s="277"/>
    </row>
    <row r="5377" spans="2:26">
      <c r="B5377" s="120"/>
      <c r="C5377" s="249"/>
      <c r="D5377" s="242"/>
      <c r="E5377" s="157"/>
      <c r="T5377" s="16"/>
      <c r="U5377" s="279"/>
      <c r="V5377" s="16"/>
      <c r="X5377" s="16"/>
      <c r="Z5377" s="277"/>
    </row>
    <row r="5378" spans="2:26">
      <c r="B5378" s="120"/>
      <c r="C5378" s="249"/>
      <c r="D5378" s="242"/>
      <c r="E5378" s="157"/>
      <c r="T5378" s="16"/>
      <c r="U5378" s="279"/>
      <c r="V5378" s="16"/>
      <c r="X5378" s="16"/>
      <c r="Z5378" s="277"/>
    </row>
    <row r="5379" spans="2:26">
      <c r="B5379" s="120"/>
      <c r="C5379" s="249"/>
      <c r="D5379" s="242"/>
      <c r="E5379" s="157"/>
      <c r="T5379" s="16"/>
      <c r="U5379" s="279"/>
      <c r="V5379" s="16"/>
      <c r="X5379" s="16"/>
      <c r="Z5379" s="277"/>
    </row>
    <row r="5380" spans="2:26">
      <c r="B5380" s="120"/>
      <c r="C5380" s="249"/>
      <c r="D5380" s="242"/>
      <c r="E5380" s="157"/>
      <c r="T5380" s="16"/>
      <c r="U5380" s="279"/>
      <c r="V5380" s="16"/>
      <c r="X5380" s="16"/>
      <c r="Z5380" s="277"/>
    </row>
    <row r="5381" spans="2:26">
      <c r="B5381" s="120"/>
      <c r="C5381" s="249"/>
      <c r="D5381" s="242"/>
      <c r="E5381" s="157"/>
      <c r="T5381" s="16"/>
      <c r="U5381" s="279"/>
      <c r="V5381" s="16"/>
      <c r="X5381" s="16"/>
      <c r="Z5381" s="277"/>
    </row>
    <row r="5382" spans="2:26">
      <c r="B5382" s="120"/>
      <c r="C5382" s="249"/>
      <c r="D5382" s="242"/>
      <c r="E5382" s="157"/>
      <c r="T5382" s="16"/>
      <c r="U5382" s="279"/>
      <c r="V5382" s="16"/>
      <c r="X5382" s="16"/>
      <c r="Z5382" s="277"/>
    </row>
    <row r="5383" spans="2:26">
      <c r="B5383" s="120"/>
      <c r="C5383" s="249"/>
      <c r="D5383" s="242"/>
      <c r="E5383" s="157"/>
      <c r="T5383" s="16"/>
      <c r="U5383" s="279"/>
      <c r="V5383" s="16"/>
      <c r="X5383" s="16"/>
      <c r="Z5383" s="277"/>
    </row>
    <row r="5384" spans="2:26">
      <c r="B5384" s="120"/>
      <c r="C5384" s="249"/>
      <c r="D5384" s="242"/>
      <c r="E5384" s="157"/>
      <c r="T5384" s="16"/>
      <c r="U5384" s="279"/>
      <c r="V5384" s="16"/>
      <c r="X5384" s="16"/>
      <c r="Z5384" s="277"/>
    </row>
    <row r="5385" spans="2:26">
      <c r="B5385" s="120"/>
      <c r="C5385" s="249"/>
      <c r="D5385" s="242"/>
      <c r="E5385" s="157"/>
      <c r="T5385" s="16"/>
      <c r="U5385" s="279"/>
      <c r="V5385" s="16"/>
      <c r="X5385" s="16"/>
      <c r="Z5385" s="277"/>
    </row>
    <row r="5386" spans="2:26">
      <c r="B5386" s="120"/>
      <c r="C5386" s="249"/>
      <c r="D5386" s="242"/>
      <c r="E5386" s="157"/>
      <c r="T5386" s="16"/>
      <c r="U5386" s="279"/>
      <c r="V5386" s="16"/>
      <c r="X5386" s="16"/>
      <c r="Z5386" s="277"/>
    </row>
    <row r="5387" spans="2:26">
      <c r="B5387" s="120"/>
      <c r="C5387" s="249"/>
      <c r="D5387" s="242"/>
      <c r="E5387" s="157"/>
      <c r="T5387" s="16"/>
      <c r="U5387" s="279"/>
      <c r="V5387" s="16"/>
      <c r="X5387" s="16"/>
      <c r="Z5387" s="277"/>
    </row>
    <row r="5388" spans="2:26">
      <c r="B5388" s="120"/>
      <c r="C5388" s="249"/>
      <c r="D5388" s="242"/>
      <c r="E5388" s="157"/>
      <c r="T5388" s="16"/>
      <c r="U5388" s="279"/>
      <c r="V5388" s="16"/>
      <c r="X5388" s="16"/>
      <c r="Z5388" s="277"/>
    </row>
    <row r="5389" spans="2:26">
      <c r="B5389" s="120"/>
      <c r="C5389" s="249"/>
      <c r="D5389" s="242"/>
      <c r="E5389" s="157"/>
      <c r="T5389" s="16"/>
      <c r="U5389" s="279"/>
      <c r="V5389" s="16"/>
      <c r="X5389" s="16"/>
      <c r="Z5389" s="277"/>
    </row>
    <row r="5390" spans="2:26">
      <c r="B5390" s="120"/>
      <c r="C5390" s="249"/>
      <c r="D5390" s="242"/>
      <c r="E5390" s="157"/>
      <c r="T5390" s="16"/>
      <c r="U5390" s="279"/>
      <c r="V5390" s="16"/>
      <c r="X5390" s="16"/>
      <c r="Z5390" s="277"/>
    </row>
    <row r="5391" spans="2:26">
      <c r="B5391" s="120"/>
      <c r="C5391" s="249"/>
      <c r="D5391" s="242"/>
      <c r="E5391" s="157"/>
      <c r="T5391" s="16"/>
      <c r="U5391" s="279"/>
      <c r="V5391" s="16"/>
      <c r="X5391" s="16"/>
      <c r="Z5391" s="277"/>
    </row>
    <row r="5392" spans="2:26">
      <c r="B5392" s="120"/>
      <c r="C5392" s="249"/>
      <c r="D5392" s="242"/>
      <c r="E5392" s="157"/>
      <c r="T5392" s="16"/>
      <c r="U5392" s="279"/>
      <c r="V5392" s="16"/>
      <c r="X5392" s="16"/>
      <c r="Z5392" s="277"/>
    </row>
    <row r="5393" spans="2:26">
      <c r="B5393" s="120"/>
      <c r="C5393" s="249"/>
      <c r="D5393" s="242"/>
      <c r="E5393" s="157"/>
      <c r="T5393" s="16"/>
      <c r="U5393" s="279"/>
      <c r="V5393" s="16"/>
      <c r="X5393" s="16"/>
      <c r="Z5393" s="277"/>
    </row>
    <row r="5394" spans="2:26">
      <c r="B5394" s="120"/>
      <c r="C5394" s="249"/>
      <c r="D5394" s="242"/>
      <c r="E5394" s="157"/>
      <c r="T5394" s="16"/>
      <c r="U5394" s="279"/>
      <c r="V5394" s="16"/>
      <c r="X5394" s="16"/>
      <c r="Z5394" s="277"/>
    </row>
    <row r="5395" spans="2:26">
      <c r="B5395" s="120"/>
      <c r="C5395" s="249"/>
      <c r="D5395" s="242"/>
      <c r="E5395" s="157"/>
      <c r="T5395" s="16"/>
      <c r="U5395" s="279"/>
      <c r="V5395" s="16"/>
      <c r="X5395" s="16"/>
      <c r="Z5395" s="277"/>
    </row>
    <row r="5396" spans="2:26">
      <c r="B5396" s="120"/>
      <c r="C5396" s="249"/>
      <c r="D5396" s="242"/>
      <c r="E5396" s="157"/>
      <c r="T5396" s="16"/>
      <c r="U5396" s="279"/>
      <c r="V5396" s="16"/>
      <c r="X5396" s="16"/>
      <c r="Z5396" s="277"/>
    </row>
    <row r="5397" spans="2:26">
      <c r="B5397" s="120"/>
      <c r="C5397" s="249"/>
      <c r="D5397" s="242"/>
      <c r="E5397" s="157"/>
      <c r="T5397" s="16"/>
      <c r="U5397" s="279"/>
      <c r="V5397" s="16"/>
      <c r="X5397" s="16"/>
      <c r="Z5397" s="277"/>
    </row>
    <row r="5398" spans="2:26">
      <c r="B5398" s="120"/>
      <c r="C5398" s="249"/>
      <c r="D5398" s="242"/>
      <c r="E5398" s="157"/>
      <c r="T5398" s="16"/>
      <c r="U5398" s="279"/>
      <c r="V5398" s="16"/>
      <c r="X5398" s="16"/>
      <c r="Z5398" s="277"/>
    </row>
    <row r="5399" spans="2:26">
      <c r="B5399" s="120"/>
      <c r="C5399" s="249"/>
      <c r="D5399" s="242"/>
      <c r="E5399" s="157"/>
      <c r="T5399" s="16"/>
      <c r="U5399" s="279"/>
      <c r="V5399" s="16"/>
      <c r="X5399" s="16"/>
      <c r="Z5399" s="277"/>
    </row>
    <row r="5400" spans="2:26">
      <c r="B5400" s="120"/>
      <c r="D5400" s="242"/>
      <c r="E5400" s="157"/>
      <c r="T5400" s="16"/>
      <c r="U5400" s="279"/>
      <c r="V5400" s="16"/>
      <c r="X5400" s="16"/>
    </row>
    <row r="5401" spans="2:26">
      <c r="B5401" s="120"/>
      <c r="C5401" s="249"/>
      <c r="D5401" s="242"/>
      <c r="E5401" s="157"/>
      <c r="T5401" s="16"/>
      <c r="U5401" s="279"/>
      <c r="V5401" s="16"/>
      <c r="X5401" s="16"/>
      <c r="Z5401" s="277"/>
    </row>
    <row r="5402" spans="2:26">
      <c r="B5402" s="120"/>
      <c r="C5402" s="249"/>
      <c r="D5402" s="242"/>
      <c r="E5402" s="157"/>
      <c r="T5402" s="16"/>
      <c r="U5402" s="279"/>
      <c r="V5402" s="16"/>
      <c r="X5402" s="16"/>
      <c r="Z5402" s="277"/>
    </row>
    <row r="5403" spans="2:26">
      <c r="B5403" s="120"/>
      <c r="C5403" s="249"/>
      <c r="D5403" s="242"/>
      <c r="E5403" s="157"/>
      <c r="T5403" s="16"/>
      <c r="U5403" s="279"/>
      <c r="V5403" s="16"/>
      <c r="X5403" s="16"/>
      <c r="Z5403" s="277"/>
    </row>
    <row r="5404" spans="2:26">
      <c r="B5404" s="120"/>
      <c r="C5404" s="249"/>
      <c r="D5404" s="242"/>
      <c r="E5404" s="157"/>
      <c r="T5404" s="16"/>
      <c r="U5404" s="279"/>
      <c r="V5404" s="16"/>
      <c r="X5404" s="16"/>
      <c r="Z5404" s="277"/>
    </row>
    <row r="5405" spans="2:26">
      <c r="B5405" s="120"/>
      <c r="C5405" s="249"/>
      <c r="D5405" s="242"/>
      <c r="E5405" s="157"/>
      <c r="T5405" s="16"/>
      <c r="U5405" s="279"/>
      <c r="V5405" s="16"/>
      <c r="X5405" s="16"/>
      <c r="Z5405" s="277"/>
    </row>
    <row r="5406" spans="2:26">
      <c r="B5406" s="120"/>
      <c r="C5406" s="249"/>
      <c r="D5406" s="242"/>
      <c r="E5406" s="157"/>
      <c r="T5406" s="16"/>
      <c r="U5406" s="279"/>
      <c r="V5406" s="16"/>
      <c r="X5406" s="16"/>
      <c r="Z5406" s="277"/>
    </row>
    <row r="5407" spans="2:26">
      <c r="B5407" s="120"/>
      <c r="C5407" s="249"/>
      <c r="D5407" s="242"/>
      <c r="E5407" s="157"/>
      <c r="T5407" s="16"/>
      <c r="U5407" s="279"/>
      <c r="V5407" s="16"/>
      <c r="X5407" s="16"/>
      <c r="Z5407" s="277"/>
    </row>
    <row r="5408" spans="2:26">
      <c r="B5408" s="120"/>
      <c r="C5408" s="249"/>
      <c r="D5408" s="242"/>
      <c r="E5408" s="157"/>
      <c r="T5408" s="16"/>
      <c r="U5408" s="279"/>
      <c r="V5408" s="16"/>
      <c r="X5408" s="16"/>
      <c r="Z5408" s="277"/>
    </row>
    <row r="5409" spans="2:26">
      <c r="B5409" s="120"/>
      <c r="C5409" s="249"/>
      <c r="D5409" s="242"/>
      <c r="E5409" s="157"/>
      <c r="T5409" s="16"/>
      <c r="U5409" s="279"/>
      <c r="V5409" s="16"/>
      <c r="X5409" s="16"/>
      <c r="Z5409" s="277"/>
    </row>
    <row r="5410" spans="2:26">
      <c r="B5410" s="120"/>
      <c r="C5410" s="249"/>
      <c r="D5410" s="242"/>
      <c r="E5410" s="157"/>
      <c r="T5410" s="16"/>
      <c r="U5410" s="279"/>
      <c r="V5410" s="16"/>
      <c r="X5410" s="16"/>
      <c r="Z5410" s="277"/>
    </row>
    <row r="5411" spans="2:26">
      <c r="B5411" s="120"/>
      <c r="C5411" s="249"/>
      <c r="D5411" s="242"/>
      <c r="E5411" s="157"/>
      <c r="T5411" s="16"/>
      <c r="U5411" s="279"/>
      <c r="V5411" s="16"/>
      <c r="X5411" s="16"/>
      <c r="Z5411" s="277"/>
    </row>
    <row r="5412" spans="2:26">
      <c r="B5412" s="120"/>
      <c r="C5412" s="249"/>
      <c r="D5412" s="242"/>
      <c r="E5412" s="157"/>
      <c r="T5412" s="16"/>
      <c r="U5412" s="279"/>
      <c r="V5412" s="16"/>
      <c r="X5412" s="16"/>
      <c r="Z5412" s="277"/>
    </row>
    <row r="5413" spans="2:26">
      <c r="B5413" s="120"/>
      <c r="C5413" s="249"/>
      <c r="D5413" s="242"/>
      <c r="E5413" s="157"/>
      <c r="T5413" s="16"/>
      <c r="U5413" s="279"/>
      <c r="V5413" s="16"/>
      <c r="X5413" s="16"/>
      <c r="Z5413" s="277"/>
    </row>
    <row r="5414" spans="2:26">
      <c r="B5414" s="120"/>
      <c r="C5414" s="249"/>
      <c r="D5414" s="242"/>
      <c r="E5414" s="157"/>
      <c r="T5414" s="16"/>
      <c r="U5414" s="279"/>
      <c r="V5414" s="16"/>
      <c r="X5414" s="16"/>
      <c r="Z5414" s="277"/>
    </row>
    <row r="5415" spans="2:26">
      <c r="B5415" s="120"/>
      <c r="C5415" s="249"/>
      <c r="D5415" s="242"/>
      <c r="E5415" s="157"/>
      <c r="T5415" s="16"/>
      <c r="U5415" s="279"/>
      <c r="V5415" s="16"/>
      <c r="X5415" s="16"/>
      <c r="Z5415" s="277"/>
    </row>
    <row r="5416" spans="2:26">
      <c r="B5416" s="120"/>
      <c r="C5416" s="249"/>
      <c r="D5416" s="242"/>
      <c r="E5416" s="157"/>
      <c r="T5416" s="16"/>
      <c r="U5416" s="279"/>
      <c r="V5416" s="16"/>
      <c r="X5416" s="16"/>
      <c r="Z5416" s="277"/>
    </row>
    <row r="5417" spans="2:26">
      <c r="B5417" s="120"/>
      <c r="C5417" s="249"/>
      <c r="D5417" s="242"/>
      <c r="E5417" s="157"/>
      <c r="T5417" s="16"/>
      <c r="U5417" s="279"/>
      <c r="V5417" s="16"/>
      <c r="X5417" s="16"/>
      <c r="Z5417" s="277"/>
    </row>
    <row r="5418" spans="2:26">
      <c r="B5418" s="120"/>
      <c r="C5418" s="249"/>
      <c r="D5418" s="242"/>
      <c r="E5418" s="157"/>
      <c r="T5418" s="16"/>
      <c r="U5418" s="279"/>
      <c r="V5418" s="16"/>
      <c r="X5418" s="16"/>
      <c r="Z5418" s="277"/>
    </row>
    <row r="5419" spans="2:26">
      <c r="B5419" s="120"/>
      <c r="C5419" s="249"/>
      <c r="D5419" s="242"/>
      <c r="E5419" s="157"/>
      <c r="T5419" s="16"/>
      <c r="U5419" s="279"/>
      <c r="V5419" s="16"/>
      <c r="X5419" s="16"/>
      <c r="Z5419" s="277"/>
    </row>
    <row r="5420" spans="2:26">
      <c r="B5420" s="120"/>
      <c r="C5420" s="249"/>
      <c r="D5420" s="242"/>
      <c r="E5420" s="157"/>
      <c r="T5420" s="16"/>
      <c r="U5420" s="279"/>
      <c r="V5420" s="16"/>
      <c r="X5420" s="16"/>
      <c r="Z5420" s="277"/>
    </row>
    <row r="5421" spans="2:26">
      <c r="B5421" s="120"/>
      <c r="C5421" s="249"/>
      <c r="D5421" s="242"/>
      <c r="E5421" s="157"/>
      <c r="T5421" s="16"/>
      <c r="U5421" s="279"/>
      <c r="V5421" s="16"/>
      <c r="X5421" s="16"/>
      <c r="Z5421" s="277"/>
    </row>
    <row r="5422" spans="2:26">
      <c r="B5422" s="120"/>
      <c r="C5422" s="249"/>
      <c r="D5422" s="242"/>
      <c r="E5422" s="157"/>
      <c r="T5422" s="16"/>
      <c r="U5422" s="279"/>
      <c r="V5422" s="16"/>
      <c r="X5422" s="16"/>
      <c r="Z5422" s="277"/>
    </row>
    <row r="5423" spans="2:26">
      <c r="B5423" s="120"/>
      <c r="C5423" s="249"/>
      <c r="D5423" s="242"/>
      <c r="E5423" s="157"/>
      <c r="T5423" s="16"/>
      <c r="U5423" s="279"/>
      <c r="V5423" s="16"/>
      <c r="X5423" s="16"/>
      <c r="Z5423" s="277"/>
    </row>
    <row r="5424" spans="2:26">
      <c r="B5424" s="120"/>
      <c r="C5424" s="249"/>
      <c r="D5424" s="242"/>
      <c r="E5424" s="157"/>
      <c r="T5424" s="16"/>
      <c r="U5424" s="279"/>
      <c r="V5424" s="16"/>
      <c r="X5424" s="16"/>
      <c r="Z5424" s="277"/>
    </row>
    <row r="5425" spans="2:26">
      <c r="B5425" s="120"/>
      <c r="C5425" s="249"/>
      <c r="D5425" s="242"/>
      <c r="E5425" s="157"/>
      <c r="T5425" s="16"/>
      <c r="U5425" s="279"/>
      <c r="V5425" s="16"/>
      <c r="X5425" s="16"/>
      <c r="Z5425" s="277"/>
    </row>
    <row r="5426" spans="2:26">
      <c r="B5426" s="120"/>
      <c r="C5426" s="249"/>
      <c r="D5426" s="242"/>
      <c r="E5426" s="157"/>
      <c r="T5426" s="16"/>
      <c r="U5426" s="279"/>
      <c r="V5426" s="16"/>
      <c r="X5426" s="16"/>
      <c r="Z5426" s="277"/>
    </row>
    <row r="5427" spans="2:26">
      <c r="B5427" s="120"/>
      <c r="C5427" s="249"/>
      <c r="D5427" s="242"/>
      <c r="E5427" s="157"/>
      <c r="T5427" s="16"/>
      <c r="U5427" s="279"/>
      <c r="V5427" s="16"/>
      <c r="X5427" s="16"/>
      <c r="Z5427" s="277"/>
    </row>
    <row r="5428" spans="2:26">
      <c r="B5428" s="120"/>
      <c r="C5428" s="249"/>
      <c r="D5428" s="242"/>
      <c r="E5428" s="157"/>
      <c r="T5428" s="16"/>
      <c r="U5428" s="279"/>
      <c r="V5428" s="16"/>
      <c r="X5428" s="16"/>
      <c r="Z5428" s="277"/>
    </row>
    <row r="5429" spans="2:26">
      <c r="B5429" s="120"/>
      <c r="C5429" s="249"/>
      <c r="D5429" s="242"/>
      <c r="E5429" s="157"/>
      <c r="T5429" s="16"/>
      <c r="U5429" s="279"/>
      <c r="V5429" s="16"/>
      <c r="X5429" s="16"/>
      <c r="Z5429" s="277"/>
    </row>
    <row r="5430" spans="2:26">
      <c r="B5430" s="120"/>
      <c r="C5430" s="249"/>
      <c r="D5430" s="242"/>
      <c r="E5430" s="157"/>
      <c r="T5430" s="16"/>
      <c r="U5430" s="279"/>
      <c r="V5430" s="16"/>
      <c r="X5430" s="16"/>
      <c r="Z5430" s="277"/>
    </row>
    <row r="5431" spans="2:26">
      <c r="B5431" s="120"/>
      <c r="D5431" s="242"/>
      <c r="E5431" s="157"/>
      <c r="T5431" s="16"/>
      <c r="U5431" s="279"/>
      <c r="V5431" s="16"/>
      <c r="X5431" s="16"/>
    </row>
    <row r="5432" spans="2:26">
      <c r="B5432" s="120"/>
      <c r="C5432" s="249"/>
      <c r="D5432" s="242"/>
      <c r="E5432" s="157"/>
      <c r="T5432" s="16"/>
      <c r="U5432" s="279"/>
      <c r="V5432" s="16"/>
      <c r="X5432" s="16"/>
      <c r="Z5432" s="277"/>
    </row>
    <row r="5433" spans="2:26">
      <c r="B5433" s="120"/>
      <c r="C5433" s="249"/>
      <c r="D5433" s="242"/>
      <c r="E5433" s="157"/>
      <c r="T5433" s="16"/>
      <c r="U5433" s="279"/>
      <c r="V5433" s="16"/>
      <c r="X5433" s="16"/>
      <c r="Z5433" s="277"/>
    </row>
    <row r="5434" spans="2:26">
      <c r="B5434" s="120"/>
      <c r="C5434" s="249"/>
      <c r="D5434" s="242"/>
      <c r="E5434" s="157"/>
      <c r="T5434" s="16"/>
      <c r="U5434" s="279"/>
      <c r="V5434" s="16"/>
      <c r="X5434" s="16"/>
      <c r="Z5434" s="277"/>
    </row>
    <row r="5435" spans="2:26">
      <c r="B5435" s="120"/>
      <c r="C5435" s="249"/>
      <c r="D5435" s="242"/>
      <c r="E5435" s="157"/>
      <c r="T5435" s="16"/>
      <c r="U5435" s="279"/>
      <c r="V5435" s="16"/>
      <c r="X5435" s="16"/>
      <c r="Z5435" s="277"/>
    </row>
    <row r="5436" spans="2:26">
      <c r="B5436" s="120"/>
      <c r="C5436" s="249"/>
      <c r="D5436" s="242"/>
      <c r="E5436" s="157"/>
      <c r="T5436" s="16"/>
      <c r="U5436" s="279"/>
      <c r="V5436" s="16"/>
      <c r="X5436" s="16"/>
      <c r="Z5436" s="277"/>
    </row>
    <row r="5437" spans="2:26">
      <c r="B5437" s="120"/>
      <c r="C5437" s="249"/>
      <c r="D5437" s="242"/>
      <c r="E5437" s="157"/>
      <c r="T5437" s="16"/>
      <c r="U5437" s="279"/>
      <c r="V5437" s="16"/>
      <c r="X5437" s="16"/>
      <c r="Z5437" s="277"/>
    </row>
    <row r="5438" spans="2:26">
      <c r="B5438" s="120"/>
      <c r="C5438" s="249"/>
      <c r="D5438" s="242"/>
      <c r="E5438" s="157"/>
      <c r="T5438" s="16"/>
      <c r="U5438" s="279"/>
      <c r="V5438" s="16"/>
      <c r="X5438" s="16"/>
      <c r="Z5438" s="277"/>
    </row>
    <row r="5439" spans="2:26">
      <c r="B5439" s="120"/>
      <c r="C5439" s="249"/>
      <c r="D5439" s="242"/>
      <c r="E5439" s="157"/>
      <c r="T5439" s="16"/>
      <c r="U5439" s="279"/>
      <c r="V5439" s="16"/>
      <c r="X5439" s="16"/>
      <c r="Z5439" s="277"/>
    </row>
    <row r="5440" spans="2:26">
      <c r="B5440" s="120"/>
      <c r="C5440" s="249"/>
      <c r="D5440" s="242"/>
      <c r="E5440" s="157"/>
      <c r="T5440" s="16"/>
      <c r="U5440" s="279"/>
      <c r="V5440" s="16"/>
      <c r="X5440" s="16"/>
      <c r="Z5440" s="277"/>
    </row>
    <row r="5441" spans="2:26">
      <c r="B5441" s="120"/>
      <c r="C5441" s="249"/>
      <c r="D5441" s="242"/>
      <c r="E5441" s="157"/>
      <c r="T5441" s="16"/>
      <c r="U5441" s="279"/>
      <c r="V5441" s="16"/>
      <c r="X5441" s="16"/>
      <c r="Z5441" s="277"/>
    </row>
    <row r="5442" spans="2:26">
      <c r="B5442" s="120"/>
      <c r="C5442" s="249"/>
      <c r="D5442" s="242"/>
      <c r="E5442" s="157"/>
      <c r="T5442" s="16"/>
      <c r="U5442" s="279"/>
      <c r="V5442" s="16"/>
      <c r="X5442" s="16"/>
      <c r="Z5442" s="277"/>
    </row>
    <row r="5443" spans="2:26">
      <c r="B5443" s="120"/>
      <c r="C5443" s="249"/>
      <c r="D5443" s="242"/>
      <c r="E5443" s="157"/>
      <c r="T5443" s="16"/>
      <c r="U5443" s="279"/>
      <c r="V5443" s="16"/>
      <c r="X5443" s="16"/>
      <c r="Z5443" s="277"/>
    </row>
    <row r="5444" spans="2:26">
      <c r="B5444" s="120"/>
      <c r="C5444" s="249"/>
      <c r="D5444" s="242"/>
      <c r="E5444" s="157"/>
      <c r="T5444" s="16"/>
      <c r="U5444" s="279"/>
      <c r="V5444" s="16"/>
      <c r="X5444" s="16"/>
      <c r="Z5444" s="277"/>
    </row>
    <row r="5445" spans="2:26">
      <c r="B5445" s="120"/>
      <c r="C5445" s="249"/>
      <c r="D5445" s="242"/>
      <c r="E5445" s="157"/>
      <c r="T5445" s="16"/>
      <c r="U5445" s="279"/>
      <c r="V5445" s="16"/>
      <c r="X5445" s="16"/>
      <c r="Z5445" s="277"/>
    </row>
    <row r="5446" spans="2:26">
      <c r="B5446" s="120"/>
      <c r="C5446" s="249"/>
      <c r="D5446" s="242"/>
      <c r="E5446" s="157"/>
      <c r="T5446" s="16"/>
      <c r="U5446" s="279"/>
      <c r="V5446" s="16"/>
      <c r="X5446" s="16"/>
      <c r="Z5446" s="277"/>
    </row>
    <row r="5447" spans="2:26">
      <c r="B5447" s="120"/>
      <c r="C5447" s="249"/>
      <c r="D5447" s="242"/>
      <c r="E5447" s="157"/>
      <c r="T5447" s="16"/>
      <c r="U5447" s="279"/>
      <c r="V5447" s="16"/>
      <c r="X5447" s="16"/>
      <c r="Z5447" s="277"/>
    </row>
    <row r="5448" spans="2:26">
      <c r="B5448" s="120"/>
      <c r="C5448" s="249"/>
      <c r="D5448" s="242"/>
      <c r="E5448" s="157"/>
      <c r="T5448" s="16"/>
      <c r="U5448" s="279"/>
      <c r="V5448" s="16"/>
      <c r="X5448" s="16"/>
      <c r="Z5448" s="277"/>
    </row>
    <row r="5449" spans="2:26">
      <c r="B5449" s="120"/>
      <c r="C5449" s="249"/>
      <c r="D5449" s="242"/>
      <c r="E5449" s="157"/>
      <c r="T5449" s="16"/>
      <c r="U5449" s="279"/>
      <c r="V5449" s="16"/>
      <c r="X5449" s="16"/>
      <c r="Z5449" s="277"/>
    </row>
    <row r="5450" spans="2:26">
      <c r="B5450" s="120"/>
      <c r="C5450" s="249"/>
      <c r="D5450" s="242"/>
      <c r="E5450" s="157"/>
      <c r="T5450" s="16"/>
      <c r="U5450" s="279"/>
      <c r="V5450" s="16"/>
      <c r="X5450" s="16"/>
      <c r="Z5450" s="277"/>
    </row>
    <row r="5451" spans="2:26">
      <c r="B5451" s="120"/>
      <c r="C5451" s="249"/>
      <c r="D5451" s="242"/>
      <c r="E5451" s="157"/>
      <c r="T5451" s="16"/>
      <c r="U5451" s="279"/>
      <c r="V5451" s="16"/>
      <c r="X5451" s="16"/>
      <c r="Z5451" s="277"/>
    </row>
    <row r="5452" spans="2:26">
      <c r="B5452" s="120"/>
      <c r="C5452" s="249"/>
      <c r="D5452" s="242"/>
      <c r="E5452" s="157"/>
      <c r="T5452" s="16"/>
      <c r="U5452" s="279"/>
      <c r="V5452" s="16"/>
      <c r="X5452" s="16"/>
      <c r="Z5452" s="277"/>
    </row>
    <row r="5453" spans="2:26">
      <c r="B5453" s="120"/>
      <c r="C5453" s="249"/>
      <c r="D5453" s="242"/>
      <c r="E5453" s="157"/>
      <c r="T5453" s="16"/>
      <c r="U5453" s="279"/>
      <c r="V5453" s="16"/>
      <c r="X5453" s="16"/>
      <c r="Z5453" s="277"/>
    </row>
    <row r="5454" spans="2:26">
      <c r="B5454" s="120"/>
      <c r="C5454" s="249"/>
      <c r="D5454" s="242"/>
      <c r="E5454" s="157"/>
      <c r="T5454" s="16"/>
      <c r="U5454" s="279"/>
      <c r="V5454" s="16"/>
      <c r="X5454" s="16"/>
      <c r="Z5454" s="277"/>
    </row>
    <row r="5455" spans="2:26">
      <c r="B5455" s="120"/>
      <c r="C5455" s="249"/>
      <c r="D5455" s="242"/>
      <c r="E5455" s="157"/>
      <c r="T5455" s="16"/>
      <c r="U5455" s="279"/>
      <c r="V5455" s="16"/>
      <c r="X5455" s="16"/>
      <c r="Z5455" s="277"/>
    </row>
    <row r="5456" spans="2:26">
      <c r="B5456" s="120"/>
      <c r="C5456" s="249"/>
      <c r="D5456" s="242"/>
      <c r="E5456" s="157"/>
      <c r="T5456" s="16"/>
      <c r="U5456" s="279"/>
      <c r="V5456" s="16"/>
      <c r="X5456" s="16"/>
      <c r="Z5456" s="277"/>
    </row>
    <row r="5457" spans="2:26">
      <c r="B5457" s="120"/>
      <c r="C5457" s="249"/>
      <c r="D5457" s="242"/>
      <c r="E5457" s="157"/>
      <c r="T5457" s="16"/>
      <c r="U5457" s="279"/>
      <c r="V5457" s="16"/>
      <c r="X5457" s="16"/>
      <c r="Z5457" s="277"/>
    </row>
    <row r="5458" spans="2:26">
      <c r="B5458" s="120"/>
      <c r="C5458" s="249"/>
      <c r="D5458" s="242"/>
      <c r="E5458" s="157"/>
      <c r="T5458" s="16"/>
      <c r="U5458" s="279"/>
      <c r="V5458" s="16"/>
      <c r="X5458" s="16"/>
      <c r="Z5458" s="277"/>
    </row>
    <row r="5459" spans="2:26">
      <c r="B5459" s="120"/>
      <c r="C5459" s="249"/>
      <c r="D5459" s="242"/>
      <c r="E5459" s="157"/>
      <c r="T5459" s="16"/>
      <c r="U5459" s="279"/>
      <c r="V5459" s="16"/>
      <c r="X5459" s="16"/>
      <c r="Z5459" s="277"/>
    </row>
    <row r="5460" spans="2:26">
      <c r="B5460" s="120"/>
      <c r="C5460" s="249"/>
      <c r="D5460" s="242"/>
      <c r="E5460" s="157"/>
      <c r="T5460" s="16"/>
      <c r="U5460" s="279"/>
      <c r="V5460" s="16"/>
      <c r="X5460" s="16"/>
      <c r="Z5460" s="277"/>
    </row>
    <row r="5461" spans="2:26">
      <c r="B5461" s="120"/>
      <c r="C5461" s="249"/>
      <c r="D5461" s="242"/>
      <c r="E5461" s="157"/>
      <c r="T5461" s="16"/>
      <c r="U5461" s="279"/>
      <c r="V5461" s="16"/>
      <c r="X5461" s="16"/>
      <c r="Z5461" s="277"/>
    </row>
    <row r="5462" spans="2:26">
      <c r="B5462" s="120"/>
      <c r="C5462" s="249"/>
      <c r="D5462" s="242"/>
      <c r="E5462" s="157"/>
      <c r="T5462" s="16"/>
      <c r="U5462" s="279"/>
      <c r="V5462" s="16"/>
      <c r="X5462" s="16"/>
      <c r="Z5462" s="277"/>
    </row>
    <row r="5463" spans="2:26">
      <c r="B5463" s="120"/>
      <c r="C5463" s="249"/>
      <c r="D5463" s="242"/>
      <c r="E5463" s="157"/>
      <c r="T5463" s="16"/>
      <c r="U5463" s="279"/>
      <c r="V5463" s="16"/>
      <c r="X5463" s="16"/>
      <c r="Z5463" s="277"/>
    </row>
    <row r="5464" spans="2:26">
      <c r="B5464" s="120"/>
      <c r="C5464" s="249"/>
      <c r="D5464" s="242"/>
      <c r="E5464" s="157"/>
      <c r="T5464" s="16"/>
      <c r="U5464" s="279"/>
      <c r="V5464" s="16"/>
      <c r="X5464" s="16"/>
      <c r="Z5464" s="277"/>
    </row>
    <row r="5465" spans="2:26">
      <c r="B5465" s="120"/>
      <c r="C5465" s="249"/>
      <c r="D5465" s="242"/>
      <c r="E5465" s="157"/>
      <c r="T5465" s="16"/>
      <c r="U5465" s="279"/>
      <c r="V5465" s="16"/>
      <c r="X5465" s="16"/>
      <c r="Z5465" s="277"/>
    </row>
    <row r="5466" spans="2:26">
      <c r="B5466" s="120"/>
      <c r="C5466" s="249"/>
      <c r="D5466" s="242"/>
      <c r="E5466" s="157"/>
      <c r="T5466" s="16"/>
      <c r="U5466" s="279"/>
      <c r="V5466" s="16"/>
      <c r="X5466" s="16"/>
      <c r="Z5466" s="277"/>
    </row>
    <row r="5467" spans="2:26">
      <c r="B5467" s="120"/>
      <c r="C5467" s="249"/>
      <c r="D5467" s="242"/>
      <c r="E5467" s="157"/>
      <c r="T5467" s="16"/>
      <c r="U5467" s="279"/>
      <c r="V5467" s="16"/>
      <c r="X5467" s="16"/>
      <c r="Z5467" s="277"/>
    </row>
    <row r="5468" spans="2:26">
      <c r="B5468" s="120"/>
      <c r="C5468" s="249"/>
      <c r="D5468" s="242"/>
      <c r="E5468" s="157"/>
      <c r="T5468" s="16"/>
      <c r="U5468" s="279"/>
      <c r="V5468" s="16"/>
      <c r="X5468" s="16"/>
      <c r="Z5468" s="277"/>
    </row>
    <row r="5469" spans="2:26">
      <c r="B5469" s="120"/>
      <c r="C5469" s="249"/>
      <c r="D5469" s="242"/>
      <c r="E5469" s="157"/>
      <c r="T5469" s="16"/>
      <c r="U5469" s="279"/>
      <c r="V5469" s="16"/>
      <c r="X5469" s="16"/>
      <c r="Z5469" s="277"/>
    </row>
    <row r="5470" spans="2:26">
      <c r="B5470" s="120"/>
      <c r="C5470" s="249"/>
      <c r="D5470" s="242"/>
      <c r="E5470" s="157"/>
      <c r="T5470" s="16"/>
      <c r="U5470" s="279"/>
      <c r="V5470" s="16"/>
      <c r="X5470" s="16"/>
      <c r="Z5470" s="277"/>
    </row>
    <row r="5471" spans="2:26">
      <c r="B5471" s="120"/>
      <c r="C5471" s="249"/>
      <c r="D5471" s="242"/>
      <c r="E5471" s="157"/>
      <c r="T5471" s="16"/>
      <c r="U5471" s="279"/>
      <c r="V5471" s="16"/>
      <c r="X5471" s="16"/>
      <c r="Z5471" s="277"/>
    </row>
    <row r="5472" spans="2:26">
      <c r="B5472" s="120"/>
      <c r="C5472" s="249"/>
      <c r="D5472" s="242"/>
      <c r="E5472" s="157"/>
      <c r="T5472" s="16"/>
      <c r="U5472" s="279"/>
      <c r="V5472" s="16"/>
      <c r="X5472" s="16"/>
      <c r="Z5472" s="277"/>
    </row>
    <row r="5473" spans="2:26">
      <c r="B5473" s="120"/>
      <c r="C5473" s="249"/>
      <c r="D5473" s="242"/>
      <c r="E5473" s="157"/>
      <c r="T5473" s="16"/>
      <c r="U5473" s="279"/>
      <c r="V5473" s="16"/>
      <c r="X5473" s="16"/>
      <c r="Z5473" s="277"/>
    </row>
    <row r="5474" spans="2:26">
      <c r="B5474" s="120"/>
      <c r="C5474" s="249"/>
      <c r="D5474" s="242"/>
      <c r="E5474" s="157"/>
      <c r="T5474" s="16"/>
      <c r="U5474" s="279"/>
      <c r="V5474" s="16"/>
      <c r="X5474" s="16"/>
      <c r="Z5474" s="277"/>
    </row>
    <row r="5475" spans="2:26">
      <c r="B5475" s="120"/>
      <c r="C5475" s="249"/>
      <c r="D5475" s="242"/>
      <c r="E5475" s="157"/>
      <c r="T5475" s="16"/>
      <c r="U5475" s="279"/>
      <c r="V5475" s="16"/>
      <c r="X5475" s="16"/>
      <c r="Z5475" s="277"/>
    </row>
    <row r="5476" spans="2:26">
      <c r="B5476" s="120"/>
      <c r="C5476" s="249"/>
      <c r="D5476" s="242"/>
      <c r="E5476" s="157"/>
      <c r="T5476" s="16"/>
      <c r="U5476" s="279"/>
      <c r="V5476" s="16"/>
      <c r="X5476" s="16"/>
      <c r="Z5476" s="277"/>
    </row>
    <row r="5477" spans="2:26">
      <c r="B5477" s="120"/>
      <c r="C5477" s="249"/>
      <c r="D5477" s="242"/>
      <c r="E5477" s="157"/>
      <c r="T5477" s="16"/>
      <c r="U5477" s="279"/>
      <c r="V5477" s="16"/>
      <c r="X5477" s="16"/>
      <c r="Z5477" s="277"/>
    </row>
    <row r="5478" spans="2:26">
      <c r="B5478" s="120"/>
      <c r="C5478" s="249"/>
      <c r="D5478" s="242"/>
      <c r="E5478" s="157"/>
      <c r="T5478" s="16"/>
      <c r="U5478" s="279"/>
      <c r="V5478" s="16"/>
      <c r="X5478" s="16"/>
      <c r="Z5478" s="277"/>
    </row>
    <row r="5479" spans="2:26">
      <c r="B5479" s="120"/>
      <c r="C5479" s="249"/>
      <c r="D5479" s="242"/>
      <c r="E5479" s="157"/>
      <c r="T5479" s="16"/>
      <c r="U5479" s="279"/>
      <c r="V5479" s="16"/>
      <c r="X5479" s="16"/>
      <c r="Z5479" s="277"/>
    </row>
    <row r="5480" spans="2:26">
      <c r="B5480" s="120"/>
      <c r="C5480" s="249"/>
      <c r="D5480" s="242"/>
      <c r="E5480" s="157"/>
      <c r="T5480" s="16"/>
      <c r="U5480" s="279"/>
      <c r="V5480" s="16"/>
      <c r="X5480" s="16"/>
      <c r="Z5480" s="277"/>
    </row>
    <row r="5481" spans="2:26">
      <c r="B5481" s="120"/>
      <c r="C5481" s="249"/>
      <c r="D5481" s="242"/>
      <c r="E5481" s="157"/>
      <c r="T5481" s="16"/>
      <c r="U5481" s="279"/>
      <c r="V5481" s="16"/>
      <c r="X5481" s="16"/>
      <c r="Z5481" s="277"/>
    </row>
    <row r="5482" spans="2:26">
      <c r="B5482" s="120"/>
      <c r="C5482" s="249"/>
      <c r="D5482" s="242"/>
      <c r="E5482" s="157"/>
      <c r="T5482" s="16"/>
      <c r="U5482" s="279"/>
      <c r="V5482" s="16"/>
      <c r="X5482" s="16"/>
      <c r="Z5482" s="277"/>
    </row>
    <row r="5483" spans="2:26">
      <c r="B5483" s="120"/>
      <c r="C5483" s="249"/>
      <c r="D5483" s="242"/>
      <c r="E5483" s="157"/>
      <c r="T5483" s="16"/>
      <c r="U5483" s="279"/>
      <c r="V5483" s="16"/>
      <c r="X5483" s="16"/>
      <c r="Z5483" s="277"/>
    </row>
    <row r="5484" spans="2:26">
      <c r="B5484" s="120"/>
      <c r="C5484" s="249"/>
      <c r="D5484" s="242"/>
      <c r="E5484" s="157"/>
      <c r="T5484" s="16"/>
      <c r="U5484" s="279"/>
      <c r="V5484" s="16"/>
      <c r="X5484" s="16"/>
      <c r="Z5484" s="277"/>
    </row>
    <row r="5485" spans="2:26">
      <c r="B5485" s="120"/>
      <c r="C5485" s="249"/>
      <c r="D5485" s="242"/>
      <c r="E5485" s="157"/>
      <c r="T5485" s="16"/>
      <c r="U5485" s="279"/>
      <c r="V5485" s="16"/>
      <c r="X5485" s="16"/>
      <c r="Z5485" s="277"/>
    </row>
    <row r="5486" spans="2:26">
      <c r="B5486" s="120"/>
      <c r="C5486" s="249"/>
      <c r="D5486" s="242"/>
      <c r="E5486" s="157"/>
      <c r="T5486" s="16"/>
      <c r="U5486" s="279"/>
      <c r="V5486" s="16"/>
      <c r="X5486" s="16"/>
      <c r="Z5486" s="277"/>
    </row>
    <row r="5487" spans="2:26">
      <c r="B5487" s="120"/>
      <c r="C5487" s="249"/>
      <c r="D5487" s="242"/>
      <c r="E5487" s="157"/>
      <c r="T5487" s="16"/>
      <c r="U5487" s="279"/>
      <c r="V5487" s="16"/>
      <c r="X5487" s="16"/>
      <c r="Z5487" s="277"/>
    </row>
    <row r="5488" spans="2:26">
      <c r="B5488" s="120"/>
      <c r="C5488" s="249"/>
      <c r="D5488" s="242"/>
      <c r="E5488" s="157"/>
      <c r="T5488" s="16"/>
      <c r="U5488" s="279"/>
      <c r="V5488" s="16"/>
      <c r="X5488" s="16"/>
      <c r="Z5488" s="277"/>
    </row>
    <row r="5489" spans="2:26">
      <c r="B5489" s="120"/>
      <c r="C5489" s="249"/>
      <c r="D5489" s="242"/>
      <c r="E5489" s="157"/>
      <c r="T5489" s="16"/>
      <c r="U5489" s="279"/>
      <c r="V5489" s="16"/>
      <c r="X5489" s="16"/>
      <c r="Z5489" s="277"/>
    </row>
    <row r="5490" spans="2:26">
      <c r="B5490" s="120"/>
      <c r="C5490" s="249"/>
      <c r="D5490" s="242"/>
      <c r="E5490" s="157"/>
      <c r="T5490" s="16"/>
      <c r="U5490" s="279"/>
      <c r="V5490" s="16"/>
      <c r="X5490" s="16"/>
      <c r="Z5490" s="277"/>
    </row>
    <row r="5491" spans="2:26">
      <c r="B5491" s="120"/>
      <c r="C5491" s="249"/>
      <c r="D5491" s="242"/>
      <c r="E5491" s="157"/>
      <c r="T5491" s="16"/>
      <c r="U5491" s="279"/>
      <c r="V5491" s="16"/>
      <c r="X5491" s="16"/>
      <c r="Z5491" s="277"/>
    </row>
    <row r="5492" spans="2:26">
      <c r="B5492" s="120"/>
      <c r="C5492" s="249"/>
      <c r="D5492" s="242"/>
      <c r="E5492" s="157"/>
      <c r="T5492" s="16"/>
      <c r="U5492" s="279"/>
      <c r="V5492" s="16"/>
      <c r="X5492" s="16"/>
      <c r="Z5492" s="277"/>
    </row>
    <row r="5493" spans="2:26">
      <c r="B5493" s="120"/>
      <c r="C5493" s="249"/>
      <c r="D5493" s="242"/>
      <c r="E5493" s="157"/>
      <c r="T5493" s="16"/>
      <c r="U5493" s="279"/>
      <c r="V5493" s="16"/>
      <c r="X5493" s="16"/>
      <c r="Z5493" s="277"/>
    </row>
    <row r="5494" spans="2:26">
      <c r="B5494" s="120"/>
      <c r="C5494" s="249"/>
      <c r="D5494" s="242"/>
      <c r="E5494" s="157"/>
      <c r="T5494" s="16"/>
      <c r="U5494" s="279"/>
      <c r="V5494" s="16"/>
      <c r="X5494" s="16"/>
      <c r="Z5494" s="277"/>
    </row>
    <row r="5495" spans="2:26">
      <c r="B5495" s="120"/>
      <c r="C5495" s="249"/>
      <c r="D5495" s="242"/>
      <c r="E5495" s="157"/>
      <c r="T5495" s="16"/>
      <c r="U5495" s="279"/>
      <c r="V5495" s="16"/>
      <c r="X5495" s="16"/>
      <c r="Z5495" s="277"/>
    </row>
    <row r="5496" spans="2:26">
      <c r="B5496" s="120"/>
      <c r="C5496" s="249"/>
      <c r="D5496" s="242"/>
      <c r="E5496" s="157"/>
      <c r="T5496" s="16"/>
      <c r="U5496" s="279"/>
      <c r="V5496" s="16"/>
      <c r="X5496" s="16"/>
      <c r="Z5496" s="277"/>
    </row>
    <row r="5497" spans="2:26">
      <c r="B5497" s="120"/>
      <c r="C5497" s="249"/>
      <c r="D5497" s="242"/>
      <c r="E5497" s="157"/>
      <c r="T5497" s="16"/>
      <c r="U5497" s="279"/>
      <c r="V5497" s="16"/>
      <c r="X5497" s="16"/>
      <c r="Z5497" s="277"/>
    </row>
    <row r="5498" spans="2:26">
      <c r="B5498" s="120"/>
      <c r="C5498" s="249"/>
      <c r="D5498" s="242"/>
      <c r="E5498" s="157"/>
      <c r="T5498" s="16"/>
      <c r="U5498" s="279"/>
      <c r="V5498" s="16"/>
      <c r="X5498" s="16"/>
      <c r="Z5498" s="277"/>
    </row>
    <row r="5499" spans="2:26">
      <c r="B5499" s="120"/>
      <c r="C5499" s="249"/>
      <c r="D5499" s="242"/>
      <c r="E5499" s="157"/>
      <c r="T5499" s="16"/>
      <c r="U5499" s="279"/>
      <c r="V5499" s="16"/>
      <c r="X5499" s="16"/>
      <c r="Z5499" s="277"/>
    </row>
    <row r="5500" spans="2:26">
      <c r="B5500" s="120"/>
      <c r="C5500" s="249"/>
      <c r="D5500" s="242"/>
      <c r="E5500" s="157"/>
      <c r="T5500" s="16"/>
      <c r="U5500" s="279"/>
      <c r="V5500" s="16"/>
      <c r="X5500" s="16"/>
      <c r="Z5500" s="277"/>
    </row>
    <row r="5501" spans="2:26">
      <c r="B5501" s="120"/>
      <c r="C5501" s="249"/>
      <c r="D5501" s="242"/>
      <c r="E5501" s="157"/>
      <c r="T5501" s="16"/>
      <c r="U5501" s="279"/>
      <c r="V5501" s="16"/>
      <c r="X5501" s="16"/>
      <c r="Z5501" s="277"/>
    </row>
    <row r="5502" spans="2:26">
      <c r="B5502" s="120"/>
      <c r="C5502" s="249"/>
      <c r="D5502" s="242"/>
      <c r="E5502" s="157"/>
      <c r="T5502" s="16"/>
      <c r="U5502" s="279"/>
      <c r="V5502" s="16"/>
      <c r="X5502" s="16"/>
      <c r="Z5502" s="277"/>
    </row>
    <row r="5503" spans="2:26">
      <c r="B5503" s="120"/>
      <c r="C5503" s="249"/>
      <c r="D5503" s="242"/>
      <c r="E5503" s="157"/>
      <c r="T5503" s="16"/>
      <c r="U5503" s="279"/>
      <c r="V5503" s="16"/>
      <c r="X5503" s="16"/>
      <c r="Z5503" s="277"/>
    </row>
    <row r="5504" spans="2:26">
      <c r="B5504" s="120"/>
      <c r="C5504" s="249"/>
      <c r="D5504" s="242"/>
      <c r="E5504" s="157"/>
      <c r="T5504" s="16"/>
      <c r="U5504" s="279"/>
      <c r="V5504" s="16"/>
      <c r="X5504" s="16"/>
      <c r="Z5504" s="277"/>
    </row>
    <row r="5505" spans="2:26">
      <c r="B5505" s="120"/>
      <c r="C5505" s="249"/>
      <c r="D5505" s="242"/>
      <c r="E5505" s="157"/>
      <c r="T5505" s="16"/>
      <c r="U5505" s="279"/>
      <c r="V5505" s="16"/>
      <c r="X5505" s="16"/>
      <c r="Z5505" s="277"/>
    </row>
    <row r="5506" spans="2:26">
      <c r="B5506" s="120"/>
      <c r="C5506" s="249"/>
      <c r="D5506" s="242"/>
      <c r="E5506" s="157"/>
      <c r="T5506" s="16"/>
      <c r="U5506" s="279"/>
      <c r="V5506" s="16"/>
      <c r="X5506" s="16"/>
      <c r="Z5506" s="277"/>
    </row>
    <row r="5507" spans="2:26">
      <c r="B5507" s="120"/>
      <c r="C5507" s="249"/>
      <c r="D5507" s="242"/>
      <c r="E5507" s="157"/>
      <c r="T5507" s="16"/>
      <c r="U5507" s="279"/>
      <c r="V5507" s="16"/>
      <c r="X5507" s="16"/>
      <c r="Z5507" s="277"/>
    </row>
    <row r="5508" spans="2:26">
      <c r="B5508" s="120"/>
      <c r="C5508" s="249"/>
      <c r="D5508" s="242"/>
      <c r="E5508" s="157"/>
      <c r="T5508" s="16"/>
      <c r="U5508" s="279"/>
      <c r="V5508" s="16"/>
      <c r="X5508" s="16"/>
      <c r="Z5508" s="277"/>
    </row>
    <row r="5509" spans="2:26">
      <c r="B5509" s="120"/>
      <c r="C5509" s="249"/>
      <c r="D5509" s="242"/>
      <c r="E5509" s="157"/>
      <c r="T5509" s="16"/>
      <c r="U5509" s="279"/>
      <c r="V5509" s="16"/>
      <c r="X5509" s="16"/>
      <c r="Z5509" s="277"/>
    </row>
    <row r="5510" spans="2:26">
      <c r="B5510" s="120"/>
      <c r="C5510" s="249"/>
      <c r="D5510" s="242"/>
      <c r="E5510" s="157"/>
      <c r="T5510" s="16"/>
      <c r="U5510" s="279"/>
      <c r="V5510" s="16"/>
      <c r="X5510" s="16"/>
      <c r="Z5510" s="277"/>
    </row>
    <row r="5511" spans="2:26">
      <c r="B5511" s="120"/>
      <c r="C5511" s="249"/>
      <c r="D5511" s="242"/>
      <c r="E5511" s="157"/>
      <c r="T5511" s="16"/>
      <c r="U5511" s="279"/>
      <c r="V5511" s="16"/>
      <c r="X5511" s="16"/>
      <c r="Z5511" s="277"/>
    </row>
    <row r="5512" spans="2:26">
      <c r="B5512" s="120"/>
      <c r="C5512" s="249"/>
      <c r="D5512" s="242"/>
      <c r="E5512" s="157"/>
      <c r="T5512" s="16"/>
      <c r="U5512" s="279"/>
      <c r="V5512" s="16"/>
      <c r="X5512" s="16"/>
      <c r="Z5512" s="277"/>
    </row>
    <row r="5513" spans="2:26">
      <c r="B5513" s="120"/>
      <c r="C5513" s="249"/>
      <c r="D5513" s="242"/>
      <c r="E5513" s="157"/>
      <c r="T5513" s="16"/>
      <c r="U5513" s="279"/>
      <c r="V5513" s="16"/>
      <c r="X5513" s="16"/>
      <c r="Z5513" s="277"/>
    </row>
    <row r="5514" spans="2:26">
      <c r="B5514" s="120"/>
      <c r="C5514" s="249"/>
      <c r="D5514" s="242"/>
      <c r="E5514" s="157"/>
      <c r="T5514" s="16"/>
      <c r="U5514" s="279"/>
      <c r="V5514" s="16"/>
      <c r="X5514" s="16"/>
      <c r="Z5514" s="277"/>
    </row>
    <row r="5515" spans="2:26">
      <c r="B5515" s="120"/>
      <c r="C5515" s="249"/>
      <c r="D5515" s="242"/>
      <c r="E5515" s="157"/>
      <c r="T5515" s="16"/>
      <c r="U5515" s="279"/>
      <c r="V5515" s="16"/>
      <c r="X5515" s="16"/>
      <c r="Z5515" s="277"/>
    </row>
    <row r="5516" spans="2:26">
      <c r="B5516" s="120"/>
      <c r="C5516" s="249"/>
      <c r="D5516" s="242"/>
      <c r="E5516" s="157"/>
      <c r="T5516" s="16"/>
      <c r="U5516" s="279"/>
      <c r="V5516" s="16"/>
      <c r="X5516" s="16"/>
      <c r="Z5516" s="277"/>
    </row>
    <row r="5517" spans="2:26">
      <c r="B5517" s="120"/>
      <c r="C5517" s="249"/>
      <c r="D5517" s="242"/>
      <c r="E5517" s="157"/>
      <c r="T5517" s="16"/>
      <c r="U5517" s="279"/>
      <c r="V5517" s="16"/>
      <c r="X5517" s="16"/>
      <c r="Z5517" s="277"/>
    </row>
    <row r="5518" spans="2:26">
      <c r="B5518" s="120"/>
      <c r="C5518" s="249"/>
      <c r="D5518" s="242"/>
      <c r="E5518" s="157"/>
      <c r="T5518" s="16"/>
      <c r="U5518" s="279"/>
      <c r="V5518" s="16"/>
      <c r="X5518" s="16"/>
      <c r="Z5518" s="277"/>
    </row>
    <row r="5519" spans="2:26">
      <c r="B5519" s="120"/>
      <c r="C5519" s="249"/>
      <c r="D5519" s="242"/>
      <c r="E5519" s="157"/>
      <c r="T5519" s="16"/>
      <c r="U5519" s="279"/>
      <c r="V5519" s="16"/>
      <c r="X5519" s="16"/>
      <c r="Z5519" s="277"/>
    </row>
    <row r="5520" spans="2:26">
      <c r="B5520" s="120"/>
      <c r="D5520" s="242"/>
      <c r="E5520" s="157"/>
      <c r="T5520" s="16"/>
      <c r="U5520" s="279"/>
      <c r="V5520" s="16"/>
      <c r="X5520" s="16"/>
    </row>
    <row r="5521" spans="2:26">
      <c r="B5521" s="120"/>
      <c r="D5521" s="242"/>
      <c r="E5521" s="157"/>
      <c r="T5521" s="16"/>
      <c r="U5521" s="279"/>
      <c r="V5521" s="16"/>
      <c r="X5521" s="16"/>
    </row>
    <row r="5522" spans="2:26">
      <c r="B5522" s="120"/>
      <c r="D5522" s="242"/>
      <c r="E5522" s="157"/>
      <c r="T5522" s="16"/>
      <c r="U5522" s="279"/>
      <c r="V5522" s="16"/>
      <c r="X5522" s="16"/>
    </row>
    <row r="5523" spans="2:26">
      <c r="B5523" s="120"/>
      <c r="C5523" s="249"/>
      <c r="D5523" s="242"/>
      <c r="E5523" s="157"/>
      <c r="T5523" s="16"/>
      <c r="U5523" s="279"/>
      <c r="V5523" s="16"/>
      <c r="X5523" s="16"/>
      <c r="Z5523" s="277"/>
    </row>
    <row r="5524" spans="2:26">
      <c r="B5524" s="120"/>
      <c r="C5524" s="249"/>
      <c r="D5524" s="242"/>
      <c r="E5524" s="157"/>
      <c r="T5524" s="16"/>
      <c r="U5524" s="279"/>
      <c r="V5524" s="16"/>
      <c r="X5524" s="16"/>
      <c r="Z5524" s="277"/>
    </row>
    <row r="5525" spans="2:26">
      <c r="B5525" s="120"/>
      <c r="C5525" s="249"/>
      <c r="D5525" s="242"/>
      <c r="E5525" s="157"/>
      <c r="T5525" s="16"/>
      <c r="U5525" s="279"/>
      <c r="V5525" s="16"/>
      <c r="X5525" s="16"/>
      <c r="Z5525" s="277"/>
    </row>
    <row r="5526" spans="2:26">
      <c r="B5526" s="120"/>
      <c r="C5526" s="249"/>
      <c r="D5526" s="242"/>
      <c r="E5526" s="157"/>
      <c r="T5526" s="16"/>
      <c r="U5526" s="279"/>
      <c r="V5526" s="16"/>
      <c r="X5526" s="16"/>
      <c r="Z5526" s="277"/>
    </row>
    <row r="5527" spans="2:26">
      <c r="B5527" s="120"/>
      <c r="C5527" s="249"/>
      <c r="D5527" s="242"/>
      <c r="E5527" s="157"/>
      <c r="T5527" s="16"/>
      <c r="U5527" s="279"/>
      <c r="V5527" s="16"/>
      <c r="X5527" s="16"/>
      <c r="Z5527" s="277"/>
    </row>
    <row r="5528" spans="2:26">
      <c r="B5528" s="120"/>
      <c r="C5528" s="249"/>
      <c r="D5528" s="242"/>
      <c r="E5528" s="157"/>
      <c r="T5528" s="16"/>
      <c r="U5528" s="279"/>
      <c r="V5528" s="16"/>
      <c r="X5528" s="16"/>
      <c r="Z5528" s="277"/>
    </row>
    <row r="5529" spans="2:26">
      <c r="B5529" s="120"/>
      <c r="C5529" s="249"/>
      <c r="D5529" s="242"/>
      <c r="E5529" s="157"/>
      <c r="T5529" s="16"/>
      <c r="U5529" s="279"/>
      <c r="V5529" s="16"/>
      <c r="X5529" s="16"/>
      <c r="Z5529" s="277"/>
    </row>
    <row r="5530" spans="2:26">
      <c r="B5530" s="120"/>
      <c r="C5530" s="249"/>
      <c r="D5530" s="242"/>
      <c r="E5530" s="157"/>
      <c r="T5530" s="16"/>
      <c r="U5530" s="279"/>
      <c r="V5530" s="16"/>
      <c r="X5530" s="16"/>
      <c r="Z5530" s="277"/>
    </row>
    <row r="5531" spans="2:26">
      <c r="B5531" s="120"/>
      <c r="C5531" s="249"/>
      <c r="D5531" s="242"/>
      <c r="E5531" s="157"/>
      <c r="T5531" s="16"/>
      <c r="U5531" s="279"/>
      <c r="V5531" s="16"/>
      <c r="X5531" s="16"/>
      <c r="Z5531" s="277"/>
    </row>
    <row r="5532" spans="2:26">
      <c r="B5532" s="120"/>
      <c r="C5532" s="249"/>
      <c r="D5532" s="242"/>
      <c r="E5532" s="157"/>
      <c r="T5532" s="16"/>
      <c r="U5532" s="279"/>
      <c r="V5532" s="16"/>
      <c r="X5532" s="16"/>
      <c r="Z5532" s="277"/>
    </row>
    <row r="5533" spans="2:26">
      <c r="B5533" s="120"/>
      <c r="C5533" s="249"/>
      <c r="D5533" s="242"/>
      <c r="E5533" s="157"/>
      <c r="T5533" s="16"/>
      <c r="U5533" s="279"/>
      <c r="V5533" s="16"/>
      <c r="X5533" s="16"/>
      <c r="Z5533" s="277"/>
    </row>
    <row r="5534" spans="2:26">
      <c r="B5534" s="120"/>
      <c r="C5534" s="249"/>
      <c r="D5534" s="242"/>
      <c r="E5534" s="157"/>
      <c r="T5534" s="16"/>
      <c r="U5534" s="279"/>
      <c r="V5534" s="16"/>
      <c r="X5534" s="16"/>
      <c r="Z5534" s="277"/>
    </row>
    <row r="5535" spans="2:26">
      <c r="B5535" s="120"/>
      <c r="C5535" s="249"/>
      <c r="D5535" s="242"/>
      <c r="E5535" s="157"/>
      <c r="T5535" s="16"/>
      <c r="U5535" s="279"/>
      <c r="V5535" s="16"/>
      <c r="X5535" s="16"/>
      <c r="Z5535" s="277"/>
    </row>
    <row r="5536" spans="2:26">
      <c r="B5536" s="120"/>
      <c r="C5536" s="249"/>
      <c r="D5536" s="242"/>
      <c r="E5536" s="157"/>
      <c r="T5536" s="16"/>
      <c r="U5536" s="279"/>
      <c r="V5536" s="16"/>
      <c r="X5536" s="16"/>
      <c r="Z5536" s="277"/>
    </row>
    <row r="5537" spans="2:26">
      <c r="B5537" s="120"/>
      <c r="C5537" s="249"/>
      <c r="D5537" s="242"/>
      <c r="E5537" s="157"/>
      <c r="T5537" s="16"/>
      <c r="U5537" s="279"/>
      <c r="V5537" s="16"/>
      <c r="X5537" s="16"/>
      <c r="Z5537" s="277"/>
    </row>
    <row r="5538" spans="2:26">
      <c r="B5538" s="120"/>
      <c r="C5538" s="249"/>
      <c r="D5538" s="242"/>
      <c r="E5538" s="157"/>
      <c r="T5538" s="16"/>
      <c r="U5538" s="279"/>
      <c r="V5538" s="16"/>
      <c r="X5538" s="16"/>
      <c r="Z5538" s="277"/>
    </row>
    <row r="5539" spans="2:26">
      <c r="B5539" s="120"/>
      <c r="C5539" s="249"/>
      <c r="D5539" s="242"/>
      <c r="E5539" s="157"/>
      <c r="T5539" s="16"/>
      <c r="U5539" s="279"/>
      <c r="V5539" s="16"/>
      <c r="X5539" s="16"/>
      <c r="Z5539" s="277"/>
    </row>
    <row r="5540" spans="2:26">
      <c r="B5540" s="120"/>
      <c r="C5540" s="249"/>
      <c r="D5540" s="242"/>
      <c r="E5540" s="157"/>
      <c r="T5540" s="16"/>
      <c r="U5540" s="279"/>
      <c r="V5540" s="16"/>
      <c r="X5540" s="16"/>
      <c r="Z5540" s="277"/>
    </row>
    <row r="5541" spans="2:26">
      <c r="B5541" s="120"/>
      <c r="C5541" s="249"/>
      <c r="D5541" s="242"/>
      <c r="E5541" s="157"/>
      <c r="T5541" s="16"/>
      <c r="U5541" s="279"/>
      <c r="V5541" s="16"/>
      <c r="X5541" s="16"/>
      <c r="Z5541" s="277"/>
    </row>
    <row r="5542" spans="2:26">
      <c r="B5542" s="120"/>
      <c r="C5542" s="249"/>
      <c r="D5542" s="242"/>
      <c r="E5542" s="157"/>
      <c r="T5542" s="16"/>
      <c r="U5542" s="279"/>
      <c r="V5542" s="16"/>
      <c r="X5542" s="16"/>
      <c r="Z5542" s="277"/>
    </row>
    <row r="5543" spans="2:26">
      <c r="B5543" s="120"/>
      <c r="C5543" s="249"/>
      <c r="D5543" s="242"/>
      <c r="E5543" s="157"/>
      <c r="T5543" s="16"/>
      <c r="U5543" s="279"/>
      <c r="V5543" s="16"/>
      <c r="X5543" s="16"/>
      <c r="Z5543" s="277"/>
    </row>
    <row r="5544" spans="2:26">
      <c r="B5544" s="120"/>
      <c r="C5544" s="249"/>
      <c r="D5544" s="242"/>
      <c r="E5544" s="157"/>
      <c r="T5544" s="16"/>
      <c r="U5544" s="279"/>
      <c r="V5544" s="16"/>
      <c r="X5544" s="16"/>
      <c r="Z5544" s="277"/>
    </row>
    <row r="5545" spans="2:26">
      <c r="B5545" s="120"/>
      <c r="C5545" s="249"/>
      <c r="D5545" s="242"/>
      <c r="E5545" s="157"/>
      <c r="T5545" s="16"/>
      <c r="U5545" s="279"/>
      <c r="V5545" s="16"/>
      <c r="X5545" s="16"/>
      <c r="Z5545" s="277"/>
    </row>
    <row r="5546" spans="2:26">
      <c r="B5546" s="120"/>
      <c r="C5546" s="249"/>
      <c r="D5546" s="242"/>
      <c r="E5546" s="157"/>
      <c r="T5546" s="16"/>
      <c r="U5546" s="279"/>
      <c r="V5546" s="16"/>
      <c r="X5546" s="16"/>
      <c r="Z5546" s="277"/>
    </row>
    <row r="5547" spans="2:26">
      <c r="B5547" s="120"/>
      <c r="C5547" s="249"/>
      <c r="D5547" s="242"/>
      <c r="E5547" s="157"/>
      <c r="T5547" s="16"/>
      <c r="U5547" s="279"/>
      <c r="V5547" s="16"/>
      <c r="X5547" s="16"/>
      <c r="Z5547" s="277"/>
    </row>
    <row r="5548" spans="2:26">
      <c r="B5548" s="120"/>
      <c r="C5548" s="249"/>
      <c r="D5548" s="242"/>
      <c r="E5548" s="157"/>
      <c r="T5548" s="16"/>
      <c r="U5548" s="279"/>
      <c r="V5548" s="16"/>
      <c r="X5548" s="16"/>
      <c r="Z5548" s="277"/>
    </row>
    <row r="5549" spans="2:26">
      <c r="B5549" s="120"/>
      <c r="C5549" s="249"/>
      <c r="D5549" s="242"/>
      <c r="E5549" s="157"/>
      <c r="T5549" s="16"/>
      <c r="U5549" s="279"/>
      <c r="V5549" s="16"/>
      <c r="X5549" s="16"/>
      <c r="Z5549" s="277"/>
    </row>
    <row r="5550" spans="2:26">
      <c r="B5550" s="120"/>
      <c r="C5550" s="249"/>
      <c r="D5550" s="242"/>
      <c r="E5550" s="157"/>
      <c r="T5550" s="16"/>
      <c r="U5550" s="279"/>
      <c r="V5550" s="16"/>
      <c r="X5550" s="16"/>
      <c r="Z5550" s="277"/>
    </row>
    <row r="5551" spans="2:26">
      <c r="B5551" s="120"/>
      <c r="C5551" s="249"/>
      <c r="D5551" s="242"/>
      <c r="E5551" s="157"/>
      <c r="T5551" s="16"/>
      <c r="U5551" s="279"/>
      <c r="V5551" s="16"/>
      <c r="X5551" s="16"/>
      <c r="Z5551" s="277"/>
    </row>
    <row r="5552" spans="2:26">
      <c r="B5552" s="120"/>
      <c r="C5552" s="249"/>
      <c r="D5552" s="242"/>
      <c r="E5552" s="157"/>
      <c r="T5552" s="16"/>
      <c r="U5552" s="279"/>
      <c r="V5552" s="16"/>
      <c r="X5552" s="16"/>
      <c r="Z5552" s="277"/>
    </row>
    <row r="5553" spans="2:26">
      <c r="B5553" s="120"/>
      <c r="C5553" s="249"/>
      <c r="D5553" s="242"/>
      <c r="E5553" s="157"/>
      <c r="T5553" s="16"/>
      <c r="U5553" s="279"/>
      <c r="V5553" s="16"/>
      <c r="X5553" s="16"/>
      <c r="Z5553" s="277"/>
    </row>
    <row r="5554" spans="2:26">
      <c r="B5554" s="120"/>
      <c r="C5554" s="249"/>
      <c r="D5554" s="242"/>
      <c r="E5554" s="157"/>
      <c r="T5554" s="16"/>
      <c r="U5554" s="279"/>
      <c r="V5554" s="16"/>
      <c r="X5554" s="16"/>
      <c r="Z5554" s="277"/>
    </row>
    <row r="5555" spans="2:26">
      <c r="B5555" s="120"/>
      <c r="C5555" s="249"/>
      <c r="D5555" s="242"/>
      <c r="E5555" s="157"/>
      <c r="T5555" s="16"/>
      <c r="U5555" s="279"/>
      <c r="V5555" s="16"/>
      <c r="X5555" s="16"/>
      <c r="Z5555" s="277"/>
    </row>
    <row r="5556" spans="2:26">
      <c r="B5556" s="120"/>
      <c r="C5556" s="249"/>
      <c r="D5556" s="242"/>
      <c r="E5556" s="157"/>
      <c r="T5556" s="16"/>
      <c r="U5556" s="279"/>
      <c r="V5556" s="16"/>
      <c r="X5556" s="16"/>
      <c r="Z5556" s="277"/>
    </row>
    <row r="5557" spans="2:26">
      <c r="B5557" s="120"/>
      <c r="C5557" s="249"/>
      <c r="D5557" s="242"/>
      <c r="E5557" s="157"/>
      <c r="T5557" s="16"/>
      <c r="U5557" s="279"/>
      <c r="V5557" s="16"/>
      <c r="X5557" s="16"/>
      <c r="Z5557" s="277"/>
    </row>
    <row r="5558" spans="2:26">
      <c r="B5558" s="120"/>
      <c r="C5558" s="249"/>
      <c r="D5558" s="242"/>
      <c r="E5558" s="157"/>
      <c r="T5558" s="16"/>
      <c r="U5558" s="279"/>
      <c r="V5558" s="16"/>
      <c r="X5558" s="16"/>
      <c r="Z5558" s="277"/>
    </row>
    <row r="5559" spans="2:26">
      <c r="B5559" s="120"/>
      <c r="C5559" s="249"/>
      <c r="D5559" s="242"/>
      <c r="E5559" s="157"/>
      <c r="T5559" s="16"/>
      <c r="U5559" s="279"/>
      <c r="V5559" s="16"/>
      <c r="X5559" s="16"/>
      <c r="Z5559" s="277"/>
    </row>
    <row r="5560" spans="2:26">
      <c r="B5560" s="120"/>
      <c r="C5560" s="249"/>
      <c r="D5560" s="242"/>
      <c r="E5560" s="157"/>
      <c r="T5560" s="16"/>
      <c r="U5560" s="279"/>
      <c r="V5560" s="16"/>
      <c r="X5560" s="16"/>
      <c r="Z5560" s="277"/>
    </row>
    <row r="5561" spans="2:26">
      <c r="B5561" s="120"/>
      <c r="C5561" s="249"/>
      <c r="D5561" s="242"/>
      <c r="E5561" s="157"/>
      <c r="T5561" s="16"/>
      <c r="U5561" s="279"/>
      <c r="V5561" s="16"/>
      <c r="X5561" s="16"/>
      <c r="Z5561" s="277"/>
    </row>
    <row r="5562" spans="2:26">
      <c r="B5562" s="120"/>
      <c r="C5562" s="249"/>
      <c r="D5562" s="242"/>
      <c r="E5562" s="157"/>
      <c r="T5562" s="16"/>
      <c r="U5562" s="279"/>
      <c r="V5562" s="16"/>
      <c r="X5562" s="16"/>
      <c r="Z5562" s="277"/>
    </row>
    <row r="5563" spans="2:26">
      <c r="B5563" s="120"/>
      <c r="C5563" s="249"/>
      <c r="D5563" s="242"/>
      <c r="E5563" s="157"/>
      <c r="T5563" s="16"/>
      <c r="U5563" s="279"/>
      <c r="V5563" s="16"/>
      <c r="X5563" s="16"/>
      <c r="Z5563" s="277"/>
    </row>
    <row r="5564" spans="2:26">
      <c r="B5564" s="120"/>
      <c r="C5564" s="249"/>
      <c r="D5564" s="242"/>
      <c r="E5564" s="157"/>
      <c r="T5564" s="16"/>
      <c r="U5564" s="279"/>
      <c r="V5564" s="16"/>
      <c r="X5564" s="16"/>
      <c r="Z5564" s="277"/>
    </row>
    <row r="5565" spans="2:26">
      <c r="B5565" s="120"/>
      <c r="C5565" s="249"/>
      <c r="D5565" s="242"/>
      <c r="E5565" s="157"/>
      <c r="T5565" s="16"/>
      <c r="U5565" s="279"/>
      <c r="V5565" s="16"/>
      <c r="X5565" s="16"/>
      <c r="Z5565" s="277"/>
    </row>
    <row r="5566" spans="2:26">
      <c r="B5566" s="120"/>
      <c r="C5566" s="249"/>
      <c r="D5566" s="242"/>
      <c r="E5566" s="157"/>
      <c r="T5566" s="16"/>
      <c r="U5566" s="279"/>
      <c r="V5566" s="16"/>
      <c r="X5566" s="16"/>
      <c r="Z5566" s="277"/>
    </row>
    <row r="5567" spans="2:26">
      <c r="B5567" s="120"/>
      <c r="C5567" s="249"/>
      <c r="D5567" s="242"/>
      <c r="E5567" s="157"/>
      <c r="T5567" s="16"/>
      <c r="U5567" s="279"/>
      <c r="V5567" s="16"/>
      <c r="X5567" s="16"/>
      <c r="Z5567" s="277"/>
    </row>
    <row r="5568" spans="2:26">
      <c r="B5568" s="120"/>
      <c r="C5568" s="249"/>
      <c r="D5568" s="242"/>
      <c r="E5568" s="157"/>
      <c r="T5568" s="16"/>
      <c r="U5568" s="279"/>
      <c r="V5568" s="16"/>
      <c r="X5568" s="16"/>
      <c r="Z5568" s="277"/>
    </row>
    <row r="5569" spans="2:26">
      <c r="B5569" s="120"/>
      <c r="C5569" s="249"/>
      <c r="D5569" s="242"/>
      <c r="E5569" s="157"/>
      <c r="T5569" s="16"/>
      <c r="U5569" s="279"/>
      <c r="V5569" s="16"/>
      <c r="X5569" s="16"/>
      <c r="Z5569" s="277"/>
    </row>
    <row r="5570" spans="2:26">
      <c r="B5570" s="120"/>
      <c r="C5570" s="249"/>
      <c r="D5570" s="242"/>
      <c r="E5570" s="157"/>
      <c r="T5570" s="16"/>
      <c r="U5570" s="279"/>
      <c r="V5570" s="16"/>
      <c r="X5570" s="16"/>
      <c r="Z5570" s="277"/>
    </row>
    <row r="5571" spans="2:26">
      <c r="B5571" s="120"/>
      <c r="C5571" s="249"/>
      <c r="D5571" s="242"/>
      <c r="E5571" s="157"/>
      <c r="T5571" s="16"/>
      <c r="U5571" s="279"/>
      <c r="V5571" s="16"/>
      <c r="X5571" s="16"/>
      <c r="Z5571" s="277"/>
    </row>
    <row r="5572" spans="2:26">
      <c r="B5572" s="120"/>
      <c r="C5572" s="249"/>
      <c r="D5572" s="242"/>
      <c r="E5572" s="157"/>
      <c r="T5572" s="16"/>
      <c r="U5572" s="279"/>
      <c r="V5572" s="16"/>
      <c r="X5572" s="16"/>
      <c r="Z5572" s="277"/>
    </row>
    <row r="5573" spans="2:26">
      <c r="B5573" s="120"/>
      <c r="C5573" s="249"/>
      <c r="D5573" s="242"/>
      <c r="E5573" s="157"/>
      <c r="T5573" s="16"/>
      <c r="U5573" s="279"/>
      <c r="V5573" s="16"/>
      <c r="X5573" s="16"/>
      <c r="Z5573" s="277"/>
    </row>
    <row r="5574" spans="2:26">
      <c r="B5574" s="120"/>
      <c r="C5574" s="249"/>
      <c r="D5574" s="242"/>
      <c r="E5574" s="157"/>
      <c r="T5574" s="16"/>
      <c r="U5574" s="279"/>
      <c r="V5574" s="16"/>
      <c r="X5574" s="16"/>
      <c r="Z5574" s="277"/>
    </row>
    <row r="5575" spans="2:26">
      <c r="B5575" s="120"/>
      <c r="C5575" s="249"/>
      <c r="D5575" s="242"/>
      <c r="E5575" s="157"/>
      <c r="T5575" s="16"/>
      <c r="U5575" s="279"/>
      <c r="V5575" s="16"/>
      <c r="X5575" s="16"/>
      <c r="Z5575" s="277"/>
    </row>
    <row r="5576" spans="2:26">
      <c r="B5576" s="120"/>
      <c r="C5576" s="249"/>
      <c r="D5576" s="242"/>
      <c r="E5576" s="157"/>
      <c r="T5576" s="16"/>
      <c r="U5576" s="279"/>
      <c r="V5576" s="16"/>
      <c r="X5576" s="16"/>
      <c r="Z5576" s="277"/>
    </row>
    <row r="5577" spans="2:26">
      <c r="B5577" s="120"/>
      <c r="C5577" s="249"/>
      <c r="D5577" s="242"/>
      <c r="E5577" s="157"/>
      <c r="T5577" s="16"/>
      <c r="U5577" s="279"/>
      <c r="V5577" s="16"/>
      <c r="X5577" s="16"/>
      <c r="Z5577" s="277"/>
    </row>
    <row r="5578" spans="2:26">
      <c r="B5578" s="120"/>
      <c r="C5578" s="249"/>
      <c r="D5578" s="242"/>
      <c r="E5578" s="157"/>
      <c r="T5578" s="16"/>
      <c r="U5578" s="279"/>
      <c r="V5578" s="16"/>
      <c r="X5578" s="16"/>
      <c r="Z5578" s="277"/>
    </row>
    <row r="5579" spans="2:26">
      <c r="B5579" s="120"/>
      <c r="C5579" s="249"/>
      <c r="D5579" s="242"/>
      <c r="E5579" s="157"/>
      <c r="T5579" s="16"/>
      <c r="U5579" s="279"/>
      <c r="V5579" s="16"/>
      <c r="X5579" s="16"/>
      <c r="Z5579" s="277"/>
    </row>
    <row r="5580" spans="2:26">
      <c r="B5580" s="120"/>
      <c r="C5580" s="249"/>
      <c r="D5580" s="242"/>
      <c r="E5580" s="157"/>
      <c r="T5580" s="16"/>
      <c r="U5580" s="279"/>
      <c r="V5580" s="16"/>
      <c r="X5580" s="16"/>
      <c r="Z5580" s="277"/>
    </row>
    <row r="5581" spans="2:26">
      <c r="B5581" s="120"/>
      <c r="C5581" s="249"/>
      <c r="D5581" s="242"/>
      <c r="E5581" s="157"/>
      <c r="T5581" s="16"/>
      <c r="U5581" s="279"/>
      <c r="V5581" s="16"/>
      <c r="X5581" s="16"/>
      <c r="Z5581" s="277"/>
    </row>
    <row r="5582" spans="2:26">
      <c r="B5582" s="120"/>
      <c r="C5582" s="249"/>
      <c r="D5582" s="242"/>
      <c r="E5582" s="157"/>
      <c r="T5582" s="16"/>
      <c r="U5582" s="279"/>
      <c r="V5582" s="16"/>
      <c r="X5582" s="16"/>
      <c r="Z5582" s="277"/>
    </row>
    <row r="5583" spans="2:26">
      <c r="B5583" s="120"/>
      <c r="C5583" s="249"/>
      <c r="D5583" s="242"/>
      <c r="E5583" s="157"/>
      <c r="T5583" s="16"/>
      <c r="U5583" s="279"/>
      <c r="V5583" s="16"/>
      <c r="X5583" s="16"/>
      <c r="Z5583" s="277"/>
    </row>
    <row r="5584" spans="2:26">
      <c r="B5584" s="120"/>
      <c r="C5584" s="249"/>
      <c r="D5584" s="242"/>
      <c r="E5584" s="157"/>
      <c r="T5584" s="16"/>
      <c r="U5584" s="279"/>
      <c r="V5584" s="16"/>
      <c r="X5584" s="16"/>
      <c r="Z5584" s="277"/>
    </row>
    <row r="5585" spans="2:26">
      <c r="B5585" s="120"/>
      <c r="C5585" s="249"/>
      <c r="D5585" s="242"/>
      <c r="E5585" s="157"/>
      <c r="T5585" s="16"/>
      <c r="U5585" s="279"/>
      <c r="V5585" s="16"/>
      <c r="X5585" s="16"/>
      <c r="Z5585" s="277"/>
    </row>
    <row r="5586" spans="2:26">
      <c r="B5586" s="120"/>
      <c r="C5586" s="249"/>
      <c r="D5586" s="242"/>
      <c r="E5586" s="157"/>
      <c r="T5586" s="16"/>
      <c r="U5586" s="279"/>
      <c r="V5586" s="16"/>
      <c r="X5586" s="16"/>
      <c r="Z5586" s="277"/>
    </row>
    <row r="5587" spans="2:26">
      <c r="B5587" s="120"/>
      <c r="C5587" s="249"/>
      <c r="D5587" s="242"/>
      <c r="E5587" s="157"/>
      <c r="T5587" s="16"/>
      <c r="U5587" s="279"/>
      <c r="V5587" s="16"/>
      <c r="X5587" s="16"/>
      <c r="Z5587" s="277"/>
    </row>
    <row r="5588" spans="2:26">
      <c r="B5588" s="120"/>
      <c r="C5588" s="249"/>
      <c r="D5588" s="242"/>
      <c r="E5588" s="157"/>
      <c r="T5588" s="16"/>
      <c r="U5588" s="279"/>
      <c r="V5588" s="16"/>
      <c r="X5588" s="16"/>
      <c r="Z5588" s="277"/>
    </row>
    <row r="5589" spans="2:26">
      <c r="B5589" s="120"/>
      <c r="C5589" s="249"/>
      <c r="D5589" s="242"/>
      <c r="E5589" s="157"/>
      <c r="T5589" s="16"/>
      <c r="U5589" s="279"/>
      <c r="V5589" s="16"/>
      <c r="X5589" s="16"/>
      <c r="Z5589" s="277"/>
    </row>
    <row r="5590" spans="2:26">
      <c r="B5590" s="120"/>
      <c r="C5590" s="249"/>
      <c r="D5590" s="242"/>
      <c r="E5590" s="157"/>
      <c r="T5590" s="16"/>
      <c r="U5590" s="279"/>
      <c r="V5590" s="16"/>
      <c r="X5590" s="16"/>
      <c r="Z5590" s="277"/>
    </row>
    <row r="5591" spans="2:26">
      <c r="B5591" s="120"/>
      <c r="C5591" s="249"/>
      <c r="D5591" s="242"/>
      <c r="E5591" s="157"/>
      <c r="T5591" s="16"/>
      <c r="U5591" s="279"/>
      <c r="V5591" s="16"/>
      <c r="X5591" s="16"/>
      <c r="Z5591" s="277"/>
    </row>
    <row r="5592" spans="2:26">
      <c r="B5592" s="120"/>
      <c r="C5592" s="249"/>
      <c r="D5592" s="242"/>
      <c r="E5592" s="157"/>
      <c r="T5592" s="16"/>
      <c r="U5592" s="279"/>
      <c r="V5592" s="16"/>
      <c r="X5592" s="16"/>
      <c r="Z5592" s="277"/>
    </row>
    <row r="5593" spans="2:26">
      <c r="B5593" s="120"/>
      <c r="C5593" s="249"/>
      <c r="D5593" s="242"/>
      <c r="E5593" s="157"/>
      <c r="T5593" s="16"/>
      <c r="U5593" s="279"/>
      <c r="V5593" s="16"/>
      <c r="X5593" s="16"/>
      <c r="Z5593" s="277"/>
    </row>
    <row r="5594" spans="2:26">
      <c r="B5594" s="120"/>
      <c r="D5594" s="242"/>
      <c r="E5594" s="157"/>
      <c r="T5594" s="16"/>
      <c r="U5594" s="279"/>
      <c r="V5594" s="16"/>
      <c r="X5594" s="16"/>
    </row>
    <row r="5595" spans="2:26">
      <c r="B5595" s="120"/>
      <c r="C5595" s="249"/>
      <c r="D5595" s="242"/>
      <c r="E5595" s="157"/>
      <c r="T5595" s="16"/>
      <c r="U5595" s="279"/>
      <c r="V5595" s="16"/>
      <c r="X5595" s="16"/>
      <c r="Z5595" s="277"/>
    </row>
    <row r="5596" spans="2:26">
      <c r="B5596" s="120"/>
      <c r="C5596" s="249"/>
      <c r="D5596" s="242"/>
      <c r="E5596" s="157"/>
      <c r="T5596" s="16"/>
      <c r="U5596" s="279"/>
      <c r="V5596" s="16"/>
      <c r="X5596" s="16"/>
      <c r="Z5596" s="277"/>
    </row>
    <row r="5597" spans="2:26">
      <c r="B5597" s="120"/>
      <c r="C5597" s="249"/>
      <c r="D5597" s="242"/>
      <c r="E5597" s="157"/>
      <c r="T5597" s="16"/>
      <c r="U5597" s="279"/>
      <c r="V5597" s="16"/>
      <c r="X5597" s="16"/>
      <c r="Z5597" s="277"/>
    </row>
    <row r="5598" spans="2:26">
      <c r="B5598" s="120"/>
      <c r="C5598" s="249"/>
      <c r="D5598" s="242"/>
      <c r="E5598" s="157"/>
      <c r="T5598" s="16"/>
      <c r="U5598" s="279"/>
      <c r="V5598" s="16"/>
      <c r="X5598" s="16"/>
      <c r="Z5598" s="277"/>
    </row>
    <row r="5599" spans="2:26">
      <c r="B5599" s="120"/>
      <c r="C5599" s="249"/>
      <c r="D5599" s="242"/>
      <c r="E5599" s="157"/>
      <c r="T5599" s="16"/>
      <c r="U5599" s="279"/>
      <c r="V5599" s="16"/>
      <c r="X5599" s="16"/>
      <c r="Z5599" s="277"/>
    </row>
    <row r="5600" spans="2:26">
      <c r="B5600" s="120"/>
      <c r="C5600" s="249"/>
      <c r="D5600" s="242"/>
      <c r="E5600" s="157"/>
      <c r="T5600" s="16"/>
      <c r="U5600" s="279"/>
      <c r="V5600" s="16"/>
      <c r="X5600" s="16"/>
      <c r="Z5600" s="277"/>
    </row>
    <row r="5601" spans="2:26">
      <c r="B5601" s="120"/>
      <c r="C5601" s="249"/>
      <c r="D5601" s="242"/>
      <c r="E5601" s="157"/>
      <c r="T5601" s="16"/>
      <c r="U5601" s="279"/>
      <c r="V5601" s="16"/>
      <c r="X5601" s="16"/>
      <c r="Z5601" s="277"/>
    </row>
    <row r="5602" spans="2:26">
      <c r="B5602" s="120"/>
      <c r="C5602" s="249"/>
      <c r="D5602" s="242"/>
      <c r="E5602" s="157"/>
      <c r="T5602" s="16"/>
      <c r="U5602" s="279"/>
      <c r="V5602" s="16"/>
      <c r="X5602" s="16"/>
      <c r="Z5602" s="277"/>
    </row>
    <row r="5603" spans="2:26">
      <c r="B5603" s="120"/>
      <c r="C5603" s="249"/>
      <c r="D5603" s="242"/>
      <c r="E5603" s="157"/>
      <c r="T5603" s="16"/>
      <c r="U5603" s="279"/>
      <c r="V5603" s="16"/>
      <c r="X5603" s="16"/>
      <c r="Z5603" s="277"/>
    </row>
    <row r="5604" spans="2:26">
      <c r="B5604" s="120"/>
      <c r="C5604" s="249"/>
      <c r="D5604" s="242"/>
      <c r="E5604" s="157"/>
      <c r="T5604" s="16"/>
      <c r="U5604" s="279"/>
      <c r="V5604" s="16"/>
      <c r="X5604" s="16"/>
      <c r="Z5604" s="277"/>
    </row>
    <row r="5605" spans="2:26">
      <c r="B5605" s="120"/>
      <c r="C5605" s="249"/>
      <c r="D5605" s="242"/>
      <c r="E5605" s="157"/>
      <c r="T5605" s="16"/>
      <c r="U5605" s="279"/>
      <c r="V5605" s="16"/>
      <c r="X5605" s="16"/>
      <c r="Z5605" s="277"/>
    </row>
    <row r="5606" spans="2:26">
      <c r="B5606" s="120"/>
      <c r="C5606" s="249"/>
      <c r="D5606" s="242"/>
      <c r="E5606" s="157"/>
      <c r="T5606" s="16"/>
      <c r="U5606" s="279"/>
      <c r="V5606" s="16"/>
      <c r="X5606" s="16"/>
      <c r="Z5606" s="277"/>
    </row>
    <row r="5607" spans="2:26">
      <c r="B5607" s="120"/>
      <c r="C5607" s="249"/>
      <c r="D5607" s="242"/>
      <c r="E5607" s="157"/>
      <c r="T5607" s="16"/>
      <c r="U5607" s="279"/>
      <c r="V5607" s="16"/>
      <c r="X5607" s="16"/>
      <c r="Z5607" s="277"/>
    </row>
    <row r="5608" spans="2:26">
      <c r="B5608" s="120"/>
      <c r="C5608" s="249"/>
      <c r="D5608" s="242"/>
      <c r="E5608" s="157"/>
      <c r="T5608" s="16"/>
      <c r="U5608" s="279"/>
      <c r="V5608" s="16"/>
      <c r="X5608" s="16"/>
      <c r="Z5608" s="277"/>
    </row>
    <row r="5609" spans="2:26">
      <c r="B5609" s="120"/>
      <c r="C5609" s="249"/>
      <c r="D5609" s="242"/>
      <c r="E5609" s="157"/>
      <c r="T5609" s="16"/>
      <c r="U5609" s="279"/>
      <c r="V5609" s="16"/>
      <c r="X5609" s="16"/>
      <c r="Z5609" s="277"/>
    </row>
    <row r="5610" spans="2:26">
      <c r="B5610" s="120"/>
      <c r="C5610" s="249"/>
      <c r="D5610" s="242"/>
      <c r="E5610" s="157"/>
      <c r="T5610" s="16"/>
      <c r="U5610" s="279"/>
      <c r="V5610" s="16"/>
      <c r="X5610" s="16"/>
      <c r="Z5610" s="277"/>
    </row>
    <row r="5611" spans="2:26">
      <c r="B5611" s="120"/>
      <c r="C5611" s="249"/>
      <c r="D5611" s="242"/>
      <c r="E5611" s="157"/>
      <c r="T5611" s="16"/>
      <c r="U5611" s="279"/>
      <c r="V5611" s="16"/>
      <c r="X5611" s="16"/>
      <c r="Z5611" s="277"/>
    </row>
    <row r="5612" spans="2:26">
      <c r="B5612" s="120"/>
      <c r="C5612" s="249"/>
      <c r="D5612" s="242"/>
      <c r="E5612" s="157"/>
      <c r="T5612" s="16"/>
      <c r="U5612" s="279"/>
      <c r="V5612" s="16"/>
      <c r="X5612" s="16"/>
      <c r="Z5612" s="277"/>
    </row>
    <row r="5613" spans="2:26">
      <c r="B5613" s="120"/>
      <c r="C5613" s="249"/>
      <c r="D5613" s="242"/>
      <c r="E5613" s="157"/>
      <c r="T5613" s="16"/>
      <c r="U5613" s="279"/>
      <c r="V5613" s="16"/>
      <c r="X5613" s="16"/>
      <c r="Z5613" s="277"/>
    </row>
    <row r="5614" spans="2:26">
      <c r="B5614" s="120"/>
      <c r="C5614" s="249"/>
      <c r="D5614" s="242"/>
      <c r="E5614" s="157"/>
      <c r="T5614" s="16"/>
      <c r="U5614" s="279"/>
      <c r="V5614" s="16"/>
      <c r="X5614" s="16"/>
      <c r="Z5614" s="277"/>
    </row>
    <row r="5615" spans="2:26">
      <c r="B5615" s="120"/>
      <c r="C5615" s="249"/>
      <c r="D5615" s="242"/>
      <c r="E5615" s="157"/>
      <c r="T5615" s="16"/>
      <c r="U5615" s="279"/>
      <c r="V5615" s="16"/>
      <c r="X5615" s="16"/>
      <c r="Z5615" s="277"/>
    </row>
    <row r="5616" spans="2:26">
      <c r="B5616" s="120"/>
      <c r="D5616" s="242"/>
      <c r="E5616" s="157"/>
      <c r="T5616" s="16"/>
      <c r="U5616" s="279"/>
      <c r="V5616" s="16"/>
      <c r="X5616" s="16"/>
    </row>
    <row r="5617" spans="2:26">
      <c r="B5617" s="120"/>
      <c r="C5617" s="249"/>
      <c r="D5617" s="242"/>
      <c r="E5617" s="157"/>
      <c r="T5617" s="16"/>
      <c r="U5617" s="279"/>
      <c r="V5617" s="16"/>
      <c r="X5617" s="16"/>
      <c r="Z5617" s="277"/>
    </row>
    <row r="5618" spans="2:26">
      <c r="B5618" s="120"/>
      <c r="C5618" s="249"/>
      <c r="D5618" s="242"/>
      <c r="E5618" s="157"/>
      <c r="T5618" s="16"/>
      <c r="U5618" s="279"/>
      <c r="V5618" s="16"/>
      <c r="X5618" s="16"/>
      <c r="Z5618" s="277"/>
    </row>
    <row r="5619" spans="2:26">
      <c r="B5619" s="120"/>
      <c r="C5619" s="249"/>
      <c r="D5619" s="242"/>
      <c r="E5619" s="157"/>
      <c r="T5619" s="16"/>
      <c r="U5619" s="279"/>
      <c r="V5619" s="16"/>
      <c r="X5619" s="16"/>
      <c r="Z5619" s="277"/>
    </row>
    <row r="5620" spans="2:26">
      <c r="B5620" s="120"/>
      <c r="C5620" s="249"/>
      <c r="D5620" s="242"/>
      <c r="E5620" s="157"/>
      <c r="T5620" s="16"/>
      <c r="U5620" s="279"/>
      <c r="V5620" s="16"/>
      <c r="X5620" s="16"/>
      <c r="Z5620" s="277"/>
    </row>
    <row r="5621" spans="2:26">
      <c r="B5621" s="120"/>
      <c r="C5621" s="249"/>
      <c r="D5621" s="242"/>
      <c r="E5621" s="157"/>
      <c r="T5621" s="16"/>
      <c r="U5621" s="279"/>
      <c r="V5621" s="16"/>
      <c r="X5621" s="16"/>
      <c r="Z5621" s="277"/>
    </row>
    <row r="5622" spans="2:26">
      <c r="B5622" s="120"/>
      <c r="C5622" s="249"/>
      <c r="D5622" s="242"/>
      <c r="E5622" s="157"/>
      <c r="T5622" s="16"/>
      <c r="U5622" s="279"/>
      <c r="V5622" s="16"/>
      <c r="X5622" s="16"/>
      <c r="Z5622" s="277"/>
    </row>
    <row r="5623" spans="2:26">
      <c r="B5623" s="120"/>
      <c r="C5623" s="249"/>
      <c r="D5623" s="242"/>
      <c r="E5623" s="157"/>
      <c r="T5623" s="16"/>
      <c r="U5623" s="279"/>
      <c r="V5623" s="16"/>
      <c r="X5623" s="16"/>
      <c r="Z5623" s="277"/>
    </row>
    <row r="5624" spans="2:26">
      <c r="B5624" s="120"/>
      <c r="C5624" s="249"/>
      <c r="D5624" s="242"/>
      <c r="E5624" s="157"/>
      <c r="T5624" s="16"/>
      <c r="U5624" s="279"/>
      <c r="V5624" s="16"/>
      <c r="X5624" s="16"/>
      <c r="Z5624" s="277"/>
    </row>
    <row r="5625" spans="2:26">
      <c r="B5625" s="120"/>
      <c r="C5625" s="249"/>
      <c r="D5625" s="242"/>
      <c r="E5625" s="157"/>
      <c r="T5625" s="16"/>
      <c r="U5625" s="279"/>
      <c r="V5625" s="16"/>
      <c r="X5625" s="16"/>
      <c r="Z5625" s="277"/>
    </row>
    <row r="5626" spans="2:26">
      <c r="B5626" s="120"/>
      <c r="C5626" s="249"/>
      <c r="D5626" s="242"/>
      <c r="E5626" s="157"/>
      <c r="T5626" s="16"/>
      <c r="U5626" s="279"/>
      <c r="V5626" s="16"/>
      <c r="X5626" s="16"/>
      <c r="Z5626" s="277"/>
    </row>
    <row r="5627" spans="2:26">
      <c r="B5627" s="120"/>
      <c r="C5627" s="249"/>
      <c r="D5627" s="242"/>
      <c r="E5627" s="157"/>
      <c r="T5627" s="16"/>
      <c r="U5627" s="279"/>
      <c r="V5627" s="16"/>
      <c r="X5627" s="16"/>
      <c r="Z5627" s="277"/>
    </row>
    <row r="5628" spans="2:26">
      <c r="B5628" s="120"/>
      <c r="C5628" s="249"/>
      <c r="D5628" s="242"/>
      <c r="E5628" s="157"/>
      <c r="T5628" s="16"/>
      <c r="U5628" s="279"/>
      <c r="V5628" s="16"/>
      <c r="X5628" s="16"/>
      <c r="Z5628" s="277"/>
    </row>
    <row r="5629" spans="2:26">
      <c r="B5629" s="120"/>
      <c r="C5629" s="249"/>
      <c r="D5629" s="242"/>
      <c r="E5629" s="157"/>
      <c r="T5629" s="16"/>
      <c r="U5629" s="279"/>
      <c r="V5629" s="16"/>
      <c r="X5629" s="16"/>
      <c r="Z5629" s="277"/>
    </row>
    <row r="5630" spans="2:26">
      <c r="B5630" s="120"/>
      <c r="C5630" s="249"/>
      <c r="D5630" s="242"/>
      <c r="E5630" s="157"/>
      <c r="T5630" s="16"/>
      <c r="U5630" s="279"/>
      <c r="V5630" s="16"/>
      <c r="X5630" s="16"/>
      <c r="Z5630" s="277"/>
    </row>
    <row r="5631" spans="2:26">
      <c r="B5631" s="120"/>
      <c r="C5631" s="249"/>
      <c r="D5631" s="242"/>
      <c r="E5631" s="157"/>
      <c r="T5631" s="16"/>
      <c r="U5631" s="279"/>
      <c r="V5631" s="16"/>
      <c r="X5631" s="16"/>
      <c r="Z5631" s="277"/>
    </row>
    <row r="5632" spans="2:26">
      <c r="B5632" s="120"/>
      <c r="C5632" s="249"/>
      <c r="D5632" s="242"/>
      <c r="E5632" s="157"/>
      <c r="T5632" s="16"/>
      <c r="U5632" s="279"/>
      <c r="V5632" s="16"/>
      <c r="X5632" s="16"/>
      <c r="Z5632" s="277"/>
    </row>
    <row r="5633" spans="2:26">
      <c r="B5633" s="120"/>
      <c r="C5633" s="249"/>
      <c r="D5633" s="242"/>
      <c r="E5633" s="157"/>
      <c r="T5633" s="16"/>
      <c r="U5633" s="279"/>
      <c r="V5633" s="16"/>
      <c r="X5633" s="16"/>
      <c r="Z5633" s="277"/>
    </row>
    <row r="5634" spans="2:26">
      <c r="B5634" s="120"/>
      <c r="C5634" s="249"/>
      <c r="D5634" s="242"/>
      <c r="E5634" s="157"/>
      <c r="T5634" s="16"/>
      <c r="U5634" s="279"/>
      <c r="V5634" s="16"/>
      <c r="X5634" s="16"/>
      <c r="Z5634" s="277"/>
    </row>
    <row r="5635" spans="2:26">
      <c r="B5635" s="120"/>
      <c r="C5635" s="249"/>
      <c r="D5635" s="242"/>
      <c r="E5635" s="157"/>
      <c r="T5635" s="16"/>
      <c r="U5635" s="279"/>
      <c r="V5635" s="16"/>
      <c r="X5635" s="16"/>
      <c r="Z5635" s="277"/>
    </row>
    <row r="5636" spans="2:26">
      <c r="B5636" s="120"/>
      <c r="C5636" s="249"/>
      <c r="D5636" s="242"/>
      <c r="E5636" s="157"/>
      <c r="T5636" s="16"/>
      <c r="U5636" s="279"/>
      <c r="V5636" s="16"/>
      <c r="X5636" s="16"/>
      <c r="Z5636" s="277"/>
    </row>
    <row r="5637" spans="2:26">
      <c r="B5637" s="120"/>
      <c r="C5637" s="249"/>
      <c r="D5637" s="242"/>
      <c r="E5637" s="157"/>
      <c r="T5637" s="16"/>
      <c r="U5637" s="279"/>
      <c r="V5637" s="16"/>
      <c r="X5637" s="16"/>
      <c r="Z5637" s="277"/>
    </row>
    <row r="5638" spans="2:26">
      <c r="B5638" s="120"/>
      <c r="C5638" s="249"/>
      <c r="D5638" s="242"/>
      <c r="E5638" s="157"/>
      <c r="T5638" s="16"/>
      <c r="U5638" s="279"/>
      <c r="V5638" s="16"/>
      <c r="X5638" s="16"/>
      <c r="Z5638" s="277"/>
    </row>
    <row r="5639" spans="2:26">
      <c r="B5639" s="120"/>
      <c r="C5639" s="249"/>
      <c r="D5639" s="242"/>
      <c r="E5639" s="157"/>
      <c r="T5639" s="16"/>
      <c r="U5639" s="279"/>
      <c r="V5639" s="16"/>
      <c r="X5639" s="16"/>
      <c r="Z5639" s="277"/>
    </row>
    <row r="5640" spans="2:26">
      <c r="B5640" s="120"/>
      <c r="C5640" s="249"/>
      <c r="D5640" s="242"/>
      <c r="E5640" s="157"/>
      <c r="T5640" s="16"/>
      <c r="U5640" s="279"/>
      <c r="V5640" s="16"/>
      <c r="X5640" s="16"/>
      <c r="Z5640" s="277"/>
    </row>
    <row r="5641" spans="2:26">
      <c r="B5641" s="120"/>
      <c r="C5641" s="249"/>
      <c r="D5641" s="242"/>
      <c r="E5641" s="157"/>
      <c r="T5641" s="16"/>
      <c r="U5641" s="279"/>
      <c r="V5641" s="16"/>
      <c r="X5641" s="16"/>
      <c r="Z5641" s="277"/>
    </row>
    <row r="5642" spans="2:26">
      <c r="B5642" s="120"/>
      <c r="C5642" s="249"/>
      <c r="D5642" s="242"/>
      <c r="E5642" s="157"/>
      <c r="T5642" s="16"/>
      <c r="U5642" s="279"/>
      <c r="V5642" s="16"/>
      <c r="X5642" s="16"/>
      <c r="Z5642" s="277"/>
    </row>
    <row r="5643" spans="2:26">
      <c r="B5643" s="120"/>
      <c r="C5643" s="249"/>
      <c r="D5643" s="242"/>
      <c r="E5643" s="157"/>
      <c r="T5643" s="16"/>
      <c r="U5643" s="279"/>
      <c r="V5643" s="16"/>
      <c r="X5643" s="16"/>
      <c r="Z5643" s="277"/>
    </row>
    <row r="5644" spans="2:26">
      <c r="B5644" s="120"/>
      <c r="C5644" s="249"/>
      <c r="D5644" s="242"/>
      <c r="E5644" s="157"/>
      <c r="T5644" s="16"/>
      <c r="U5644" s="279"/>
      <c r="V5644" s="16"/>
      <c r="X5644" s="16"/>
      <c r="Z5644" s="277"/>
    </row>
    <row r="5645" spans="2:26">
      <c r="B5645" s="120"/>
      <c r="C5645" s="249"/>
      <c r="D5645" s="242"/>
      <c r="E5645" s="157"/>
      <c r="T5645" s="16"/>
      <c r="U5645" s="279"/>
      <c r="V5645" s="16"/>
      <c r="X5645" s="16"/>
      <c r="Z5645" s="277"/>
    </row>
    <row r="5646" spans="2:26">
      <c r="B5646" s="120"/>
      <c r="C5646" s="249"/>
      <c r="D5646" s="242"/>
      <c r="E5646" s="157"/>
      <c r="T5646" s="16"/>
      <c r="U5646" s="279"/>
      <c r="V5646" s="16"/>
      <c r="X5646" s="16"/>
      <c r="Z5646" s="277"/>
    </row>
    <row r="5647" spans="2:26">
      <c r="B5647" s="120"/>
      <c r="C5647" s="249"/>
      <c r="D5647" s="242"/>
      <c r="E5647" s="157"/>
      <c r="T5647" s="16"/>
      <c r="U5647" s="279"/>
      <c r="V5647" s="16"/>
      <c r="X5647" s="16"/>
      <c r="Z5647" s="277"/>
    </row>
    <row r="5648" spans="2:26">
      <c r="B5648" s="120"/>
      <c r="C5648" s="249"/>
      <c r="D5648" s="242"/>
      <c r="E5648" s="157"/>
      <c r="T5648" s="16"/>
      <c r="U5648" s="279"/>
      <c r="V5648" s="16"/>
      <c r="X5648" s="16"/>
      <c r="Z5648" s="277"/>
    </row>
    <row r="5649" spans="2:26">
      <c r="B5649" s="120"/>
      <c r="D5649" s="242"/>
      <c r="E5649" s="157"/>
      <c r="T5649" s="16"/>
      <c r="U5649" s="279"/>
      <c r="V5649" s="16"/>
      <c r="X5649" s="16"/>
    </row>
    <row r="5650" spans="2:26">
      <c r="B5650" s="120"/>
      <c r="C5650" s="249"/>
      <c r="D5650" s="242"/>
      <c r="E5650" s="157"/>
      <c r="T5650" s="16"/>
      <c r="U5650" s="279"/>
      <c r="V5650" s="16"/>
      <c r="X5650" s="16"/>
      <c r="Z5650" s="277"/>
    </row>
    <row r="5651" spans="2:26">
      <c r="B5651" s="120"/>
      <c r="D5651" s="242"/>
      <c r="E5651" s="157"/>
      <c r="T5651" s="16"/>
      <c r="U5651" s="279"/>
      <c r="V5651" s="16"/>
      <c r="X5651" s="16"/>
    </row>
    <row r="5652" spans="2:26">
      <c r="B5652" s="120"/>
      <c r="C5652" s="249"/>
      <c r="D5652" s="242"/>
      <c r="E5652" s="157"/>
      <c r="T5652" s="16"/>
      <c r="U5652" s="279"/>
      <c r="V5652" s="16"/>
      <c r="X5652" s="16"/>
      <c r="Z5652" s="277"/>
    </row>
    <row r="5653" spans="2:26">
      <c r="B5653" s="120"/>
      <c r="C5653" s="249"/>
      <c r="D5653" s="242"/>
      <c r="E5653" s="157"/>
      <c r="T5653" s="16"/>
      <c r="U5653" s="279"/>
      <c r="V5653" s="16"/>
      <c r="X5653" s="16"/>
      <c r="Z5653" s="277"/>
    </row>
    <row r="5654" spans="2:26">
      <c r="B5654" s="120"/>
      <c r="C5654" s="249"/>
      <c r="D5654" s="242"/>
      <c r="E5654" s="157"/>
      <c r="T5654" s="16"/>
      <c r="U5654" s="279"/>
      <c r="V5654" s="16"/>
      <c r="X5654" s="16"/>
      <c r="Z5654" s="277"/>
    </row>
    <row r="5655" spans="2:26">
      <c r="B5655" s="120"/>
      <c r="C5655" s="249"/>
      <c r="D5655" s="242"/>
      <c r="E5655" s="157"/>
      <c r="T5655" s="16"/>
      <c r="U5655" s="279"/>
      <c r="V5655" s="16"/>
      <c r="X5655" s="16"/>
      <c r="Z5655" s="277"/>
    </row>
    <row r="5656" spans="2:26">
      <c r="B5656" s="120"/>
      <c r="C5656" s="249"/>
      <c r="D5656" s="242"/>
      <c r="E5656" s="157"/>
      <c r="T5656" s="16"/>
      <c r="U5656" s="279"/>
      <c r="V5656" s="16"/>
      <c r="X5656" s="16"/>
      <c r="Z5656" s="277"/>
    </row>
    <row r="5657" spans="2:26">
      <c r="B5657" s="120"/>
      <c r="C5657" s="249"/>
      <c r="D5657" s="242"/>
      <c r="E5657" s="157"/>
      <c r="T5657" s="16"/>
      <c r="U5657" s="279"/>
      <c r="V5657" s="16"/>
      <c r="X5657" s="16"/>
      <c r="Z5657" s="277"/>
    </row>
    <row r="5658" spans="2:26">
      <c r="B5658" s="120"/>
      <c r="C5658" s="249"/>
      <c r="D5658" s="242"/>
      <c r="E5658" s="157"/>
      <c r="T5658" s="16"/>
      <c r="U5658" s="279"/>
      <c r="V5658" s="16"/>
      <c r="X5658" s="16"/>
      <c r="Z5658" s="277"/>
    </row>
    <row r="5659" spans="2:26">
      <c r="B5659" s="120"/>
      <c r="C5659" s="249"/>
      <c r="D5659" s="242"/>
      <c r="E5659" s="157"/>
      <c r="T5659" s="16"/>
      <c r="U5659" s="279"/>
      <c r="V5659" s="16"/>
      <c r="X5659" s="16"/>
      <c r="Z5659" s="277"/>
    </row>
    <row r="5660" spans="2:26">
      <c r="B5660" s="120"/>
      <c r="C5660" s="249"/>
      <c r="D5660" s="242"/>
      <c r="E5660" s="157"/>
      <c r="T5660" s="16"/>
      <c r="U5660" s="279"/>
      <c r="V5660" s="16"/>
      <c r="X5660" s="16"/>
      <c r="Z5660" s="277"/>
    </row>
    <row r="5661" spans="2:26">
      <c r="B5661" s="120"/>
      <c r="C5661" s="249"/>
      <c r="D5661" s="242"/>
      <c r="E5661" s="157"/>
      <c r="T5661" s="16"/>
      <c r="U5661" s="279"/>
      <c r="V5661" s="16"/>
      <c r="X5661" s="16"/>
      <c r="Z5661" s="277"/>
    </row>
    <row r="5662" spans="2:26">
      <c r="B5662" s="120"/>
      <c r="C5662" s="249"/>
      <c r="D5662" s="242"/>
      <c r="E5662" s="157"/>
      <c r="T5662" s="16"/>
      <c r="U5662" s="279"/>
      <c r="V5662" s="16"/>
      <c r="X5662" s="16"/>
      <c r="Z5662" s="277"/>
    </row>
    <row r="5663" spans="2:26">
      <c r="B5663" s="120"/>
      <c r="C5663" s="249"/>
      <c r="D5663" s="242"/>
      <c r="E5663" s="157"/>
      <c r="T5663" s="16"/>
      <c r="U5663" s="279"/>
      <c r="V5663" s="16"/>
      <c r="X5663" s="16"/>
      <c r="Z5663" s="277"/>
    </row>
    <row r="5664" spans="2:26">
      <c r="B5664" s="120"/>
      <c r="C5664" s="249"/>
      <c r="D5664" s="242"/>
      <c r="E5664" s="157"/>
      <c r="T5664" s="16"/>
      <c r="U5664" s="279"/>
      <c r="V5664" s="16"/>
      <c r="X5664" s="16"/>
      <c r="Z5664" s="277"/>
    </row>
    <row r="5665" spans="2:26">
      <c r="B5665" s="120"/>
      <c r="C5665" s="249"/>
      <c r="D5665" s="242"/>
      <c r="E5665" s="157"/>
      <c r="T5665" s="16"/>
      <c r="U5665" s="279"/>
      <c r="V5665" s="16"/>
      <c r="X5665" s="16"/>
      <c r="Z5665" s="277"/>
    </row>
    <row r="5666" spans="2:26">
      <c r="B5666" s="120"/>
      <c r="C5666" s="249"/>
      <c r="D5666" s="242"/>
      <c r="E5666" s="157"/>
      <c r="T5666" s="16"/>
      <c r="U5666" s="279"/>
      <c r="V5666" s="16"/>
      <c r="X5666" s="16"/>
      <c r="Z5666" s="277"/>
    </row>
    <row r="5667" spans="2:26">
      <c r="B5667" s="120"/>
      <c r="D5667" s="242"/>
      <c r="E5667" s="157"/>
      <c r="T5667" s="16"/>
      <c r="U5667" s="279"/>
      <c r="V5667" s="16"/>
      <c r="X5667" s="16"/>
    </row>
    <row r="5668" spans="2:26">
      <c r="B5668" s="120"/>
      <c r="C5668" s="249"/>
      <c r="D5668" s="242"/>
      <c r="E5668" s="157"/>
      <c r="T5668" s="16"/>
      <c r="U5668" s="279"/>
      <c r="V5668" s="16"/>
      <c r="X5668" s="16"/>
      <c r="Z5668" s="277"/>
    </row>
    <row r="5669" spans="2:26">
      <c r="B5669" s="120"/>
      <c r="C5669" s="249"/>
      <c r="D5669" s="242"/>
      <c r="E5669" s="157"/>
      <c r="T5669" s="16"/>
      <c r="U5669" s="279"/>
      <c r="V5669" s="16"/>
      <c r="X5669" s="16"/>
      <c r="Z5669" s="277"/>
    </row>
    <row r="5670" spans="2:26">
      <c r="B5670" s="120"/>
      <c r="C5670" s="249"/>
      <c r="D5670" s="242"/>
      <c r="E5670" s="157"/>
      <c r="T5670" s="16"/>
      <c r="U5670" s="279"/>
      <c r="V5670" s="16"/>
      <c r="X5670" s="16"/>
      <c r="Z5670" s="277"/>
    </row>
    <row r="5671" spans="2:26">
      <c r="B5671" s="120"/>
      <c r="C5671" s="249"/>
      <c r="D5671" s="242"/>
      <c r="E5671" s="157"/>
      <c r="T5671" s="16"/>
      <c r="U5671" s="279"/>
      <c r="V5671" s="16"/>
      <c r="X5671" s="16"/>
      <c r="Z5671" s="277"/>
    </row>
    <row r="5672" spans="2:26">
      <c r="B5672" s="120"/>
      <c r="C5672" s="249"/>
      <c r="D5672" s="242"/>
      <c r="E5672" s="157"/>
      <c r="T5672" s="16"/>
      <c r="U5672" s="279"/>
      <c r="V5672" s="16"/>
      <c r="X5672" s="16"/>
      <c r="Z5672" s="277"/>
    </row>
    <row r="5673" spans="2:26">
      <c r="B5673" s="120"/>
      <c r="C5673" s="249"/>
      <c r="D5673" s="242"/>
      <c r="E5673" s="157"/>
      <c r="T5673" s="16"/>
      <c r="U5673" s="279"/>
      <c r="V5673" s="16"/>
      <c r="X5673" s="16"/>
      <c r="Z5673" s="277"/>
    </row>
    <row r="5674" spans="2:26">
      <c r="B5674" s="120"/>
      <c r="C5674" s="249"/>
      <c r="D5674" s="242"/>
      <c r="E5674" s="157"/>
      <c r="T5674" s="16"/>
      <c r="U5674" s="279"/>
      <c r="V5674" s="16"/>
      <c r="X5674" s="16"/>
      <c r="Z5674" s="277"/>
    </row>
    <row r="5675" spans="2:26">
      <c r="B5675" s="120"/>
      <c r="C5675" s="249"/>
      <c r="D5675" s="242"/>
      <c r="E5675" s="157"/>
      <c r="T5675" s="16"/>
      <c r="U5675" s="279"/>
      <c r="V5675" s="16"/>
      <c r="X5675" s="16"/>
      <c r="Z5675" s="277"/>
    </row>
    <row r="5676" spans="2:26">
      <c r="B5676" s="120"/>
      <c r="D5676" s="242"/>
      <c r="E5676" s="157"/>
      <c r="T5676" s="16"/>
      <c r="U5676" s="279"/>
      <c r="V5676" s="16"/>
      <c r="X5676" s="16"/>
    </row>
    <row r="5677" spans="2:26">
      <c r="B5677" s="120"/>
      <c r="D5677" s="242"/>
      <c r="E5677" s="157"/>
      <c r="T5677" s="16"/>
      <c r="U5677" s="279"/>
      <c r="V5677" s="16"/>
      <c r="X5677" s="16"/>
    </row>
    <row r="5678" spans="2:26">
      <c r="B5678" s="120"/>
      <c r="D5678" s="242"/>
      <c r="E5678" s="157"/>
      <c r="T5678" s="16"/>
      <c r="U5678" s="279"/>
      <c r="V5678" s="16"/>
      <c r="X5678" s="16"/>
    </row>
    <row r="5679" spans="2:26">
      <c r="B5679" s="120"/>
      <c r="D5679" s="242"/>
      <c r="E5679" s="157"/>
      <c r="T5679" s="16"/>
      <c r="U5679" s="279"/>
      <c r="V5679" s="16"/>
      <c r="X5679" s="16"/>
    </row>
    <row r="5680" spans="2:26">
      <c r="B5680" s="120"/>
      <c r="D5680" s="242"/>
      <c r="E5680" s="157"/>
      <c r="T5680" s="16"/>
      <c r="U5680" s="279"/>
      <c r="V5680" s="16"/>
      <c r="X5680" s="16"/>
    </row>
    <row r="5681" spans="2:26">
      <c r="B5681" s="120"/>
      <c r="C5681" s="249"/>
      <c r="D5681" s="242"/>
      <c r="E5681" s="157"/>
      <c r="T5681" s="16"/>
      <c r="U5681" s="279"/>
      <c r="V5681" s="16"/>
      <c r="X5681" s="16"/>
      <c r="Z5681" s="277"/>
    </row>
    <row r="5682" spans="2:26">
      <c r="T5682" s="16"/>
      <c r="U5682" s="279"/>
      <c r="V5682" s="16"/>
      <c r="X5682" s="16"/>
    </row>
    <row r="5683" spans="2:26">
      <c r="T5683" s="16"/>
      <c r="U5683" s="279"/>
      <c r="V5683" s="16"/>
      <c r="X5683" s="16"/>
    </row>
    <row r="5684" spans="2:26">
      <c r="T5684" s="16"/>
      <c r="U5684" s="279"/>
      <c r="V5684" s="16"/>
      <c r="X5684" s="16"/>
    </row>
    <row r="5685" spans="2:26">
      <c r="T5685" s="16"/>
      <c r="U5685" s="279"/>
      <c r="V5685" s="16"/>
      <c r="X5685" s="16"/>
    </row>
    <row r="5686" spans="2:26">
      <c r="T5686" s="16"/>
      <c r="U5686" s="279"/>
      <c r="V5686" s="16"/>
      <c r="X5686" s="16"/>
    </row>
    <row r="5687" spans="2:26">
      <c r="T5687" s="16"/>
      <c r="U5687" s="279"/>
      <c r="V5687" s="16"/>
      <c r="X5687" s="16"/>
    </row>
    <row r="5688" spans="2:26">
      <c r="T5688" s="16"/>
      <c r="U5688" s="279"/>
      <c r="V5688" s="16"/>
      <c r="X5688" s="16"/>
    </row>
    <row r="5689" spans="2:26">
      <c r="T5689" s="16"/>
      <c r="U5689" s="279"/>
      <c r="V5689" s="16"/>
      <c r="X5689" s="16"/>
    </row>
    <row r="5690" spans="2:26">
      <c r="T5690" s="16"/>
      <c r="U5690" s="279"/>
      <c r="V5690" s="16"/>
      <c r="X5690" s="16"/>
    </row>
    <row r="5691" spans="2:26">
      <c r="T5691" s="16"/>
      <c r="U5691" s="279"/>
      <c r="V5691" s="16"/>
      <c r="X5691" s="16"/>
    </row>
    <row r="5692" spans="2:26">
      <c r="T5692" s="16"/>
      <c r="U5692" s="279"/>
      <c r="V5692" s="16"/>
      <c r="X5692" s="16"/>
    </row>
    <row r="5693" spans="2:26">
      <c r="T5693" s="16"/>
      <c r="U5693" s="279"/>
      <c r="V5693" s="16"/>
      <c r="X5693" s="16"/>
    </row>
    <row r="5694" spans="2:26">
      <c r="T5694" s="16"/>
      <c r="U5694" s="279"/>
      <c r="V5694" s="16"/>
      <c r="X5694" s="16"/>
    </row>
    <row r="5695" spans="2:26">
      <c r="T5695" s="16"/>
      <c r="U5695" s="279"/>
      <c r="V5695" s="16"/>
      <c r="X5695" s="16"/>
    </row>
    <row r="5696" spans="2:26">
      <c r="T5696" s="16"/>
      <c r="U5696" s="279"/>
      <c r="V5696" s="16"/>
      <c r="X5696" s="16"/>
    </row>
    <row r="5697" spans="11:21" s="16" customFormat="1">
      <c r="K5697" s="98"/>
      <c r="U5697" s="279"/>
    </row>
    <row r="5698" spans="11:21" s="16" customFormat="1">
      <c r="K5698" s="98"/>
      <c r="U5698" s="279"/>
    </row>
    <row r="5699" spans="11:21" s="16" customFormat="1">
      <c r="K5699" s="98"/>
      <c r="U5699" s="279"/>
    </row>
    <row r="5700" spans="11:21" s="16" customFormat="1">
      <c r="K5700" s="98"/>
      <c r="U5700" s="279"/>
    </row>
    <row r="5701" spans="11:21" s="16" customFormat="1">
      <c r="K5701" s="98"/>
      <c r="U5701" s="279"/>
    </row>
    <row r="5702" spans="11:21" s="16" customFormat="1">
      <c r="K5702" s="98"/>
      <c r="U5702" s="279"/>
    </row>
    <row r="5703" spans="11:21" s="16" customFormat="1">
      <c r="K5703" s="98"/>
      <c r="U5703" s="279"/>
    </row>
    <row r="5704" spans="11:21" s="16" customFormat="1">
      <c r="K5704" s="98"/>
      <c r="U5704" s="279"/>
    </row>
    <row r="5705" spans="11:21" s="16" customFormat="1">
      <c r="K5705" s="98"/>
      <c r="U5705" s="279"/>
    </row>
    <row r="5706" spans="11:21" s="16" customFormat="1">
      <c r="K5706" s="98"/>
      <c r="U5706" s="279"/>
    </row>
    <row r="5707" spans="11:21" s="16" customFormat="1">
      <c r="K5707" s="98"/>
      <c r="U5707" s="279"/>
    </row>
    <row r="5708" spans="11:21" s="16" customFormat="1">
      <c r="K5708" s="98"/>
      <c r="U5708" s="279"/>
    </row>
    <row r="5709" spans="11:21" s="16" customFormat="1">
      <c r="K5709" s="98"/>
      <c r="U5709" s="279"/>
    </row>
    <row r="5710" spans="11:21" s="16" customFormat="1">
      <c r="K5710" s="98"/>
      <c r="U5710" s="279"/>
    </row>
    <row r="5711" spans="11:21" s="16" customFormat="1">
      <c r="K5711" s="98"/>
      <c r="U5711" s="279"/>
    </row>
    <row r="5712" spans="11:21" s="16" customFormat="1">
      <c r="K5712" s="98"/>
      <c r="U5712" s="279"/>
    </row>
    <row r="5713" spans="11:21" s="16" customFormat="1">
      <c r="K5713" s="98"/>
      <c r="U5713" s="279"/>
    </row>
    <row r="5714" spans="11:21" s="16" customFormat="1">
      <c r="K5714" s="98"/>
      <c r="U5714" s="279"/>
    </row>
    <row r="5715" spans="11:21" s="16" customFormat="1">
      <c r="K5715" s="98"/>
      <c r="U5715" s="279"/>
    </row>
    <row r="5716" spans="11:21" s="16" customFormat="1">
      <c r="K5716" s="98"/>
      <c r="U5716" s="279"/>
    </row>
    <row r="5717" spans="11:21" s="16" customFormat="1">
      <c r="K5717" s="98"/>
      <c r="U5717" s="279"/>
    </row>
    <row r="5718" spans="11:21" s="16" customFormat="1">
      <c r="K5718" s="98"/>
      <c r="U5718" s="279"/>
    </row>
    <row r="5719" spans="11:21" s="16" customFormat="1">
      <c r="K5719" s="98"/>
      <c r="U5719" s="279"/>
    </row>
    <row r="5720" spans="11:21" s="16" customFormat="1">
      <c r="K5720" s="98"/>
      <c r="U5720" s="279"/>
    </row>
    <row r="5721" spans="11:21" s="16" customFormat="1">
      <c r="K5721" s="98"/>
      <c r="U5721" s="279"/>
    </row>
    <row r="5722" spans="11:21" s="16" customFormat="1">
      <c r="K5722" s="98"/>
      <c r="U5722" s="279"/>
    </row>
    <row r="5723" spans="11:21" s="16" customFormat="1">
      <c r="K5723" s="98"/>
      <c r="U5723" s="279"/>
    </row>
    <row r="5724" spans="11:21" s="16" customFormat="1">
      <c r="K5724" s="98"/>
      <c r="U5724" s="279"/>
    </row>
    <row r="5725" spans="11:21" s="16" customFormat="1">
      <c r="K5725" s="98"/>
      <c r="U5725" s="279"/>
    </row>
    <row r="5726" spans="11:21" s="16" customFormat="1">
      <c r="K5726" s="98"/>
      <c r="U5726" s="279"/>
    </row>
    <row r="5727" spans="11:21" s="16" customFormat="1">
      <c r="K5727" s="98"/>
      <c r="U5727" s="279"/>
    </row>
    <row r="5728" spans="11:21" s="16" customFormat="1">
      <c r="K5728" s="98"/>
      <c r="U5728" s="279"/>
    </row>
    <row r="5729" spans="11:21" s="16" customFormat="1">
      <c r="K5729" s="98"/>
      <c r="U5729" s="279"/>
    </row>
    <row r="5730" spans="11:21" s="16" customFormat="1">
      <c r="K5730" s="98"/>
      <c r="U5730" s="279"/>
    </row>
    <row r="5731" spans="11:21" s="16" customFormat="1">
      <c r="K5731" s="98"/>
      <c r="U5731" s="279"/>
    </row>
    <row r="5732" spans="11:21" s="16" customFormat="1">
      <c r="K5732" s="98"/>
      <c r="U5732" s="279"/>
    </row>
    <row r="5733" spans="11:21" s="16" customFormat="1">
      <c r="K5733" s="98"/>
      <c r="U5733" s="279"/>
    </row>
    <row r="5734" spans="11:21" s="16" customFormat="1">
      <c r="K5734" s="98"/>
      <c r="U5734" s="279"/>
    </row>
    <row r="5735" spans="11:21" s="16" customFormat="1">
      <c r="K5735" s="98"/>
      <c r="U5735" s="279"/>
    </row>
    <row r="5736" spans="11:21" s="16" customFormat="1">
      <c r="K5736" s="98"/>
      <c r="U5736" s="279"/>
    </row>
    <row r="5737" spans="11:21" s="16" customFormat="1">
      <c r="K5737" s="98"/>
      <c r="U5737" s="279"/>
    </row>
    <row r="5738" spans="11:21" s="16" customFormat="1">
      <c r="K5738" s="98"/>
      <c r="U5738" s="279"/>
    </row>
    <row r="5739" spans="11:21" s="16" customFormat="1">
      <c r="K5739" s="98"/>
      <c r="U5739" s="279"/>
    </row>
    <row r="5740" spans="11:21" s="16" customFormat="1">
      <c r="K5740" s="98"/>
      <c r="U5740" s="279"/>
    </row>
    <row r="5741" spans="11:21" s="16" customFormat="1">
      <c r="K5741" s="98"/>
      <c r="U5741" s="279"/>
    </row>
    <row r="5742" spans="11:21" s="16" customFormat="1">
      <c r="K5742" s="98"/>
      <c r="U5742" s="279"/>
    </row>
    <row r="5743" spans="11:21" s="16" customFormat="1">
      <c r="K5743" s="98"/>
      <c r="U5743" s="279"/>
    </row>
    <row r="5744" spans="11:21" s="16" customFormat="1">
      <c r="K5744" s="98"/>
      <c r="U5744" s="279"/>
    </row>
    <row r="5745" spans="11:21" s="16" customFormat="1">
      <c r="K5745" s="98"/>
      <c r="U5745" s="279"/>
    </row>
    <row r="5746" spans="11:21" s="16" customFormat="1">
      <c r="K5746" s="98"/>
      <c r="U5746" s="279"/>
    </row>
    <row r="5747" spans="11:21" s="16" customFormat="1">
      <c r="K5747" s="98"/>
      <c r="U5747" s="279"/>
    </row>
    <row r="5748" spans="11:21" s="16" customFormat="1">
      <c r="K5748" s="98"/>
      <c r="U5748" s="279"/>
    </row>
    <row r="5749" spans="11:21" s="16" customFormat="1">
      <c r="K5749" s="98"/>
      <c r="U5749" s="279"/>
    </row>
    <row r="5750" spans="11:21" s="16" customFormat="1">
      <c r="K5750" s="98"/>
      <c r="U5750" s="279"/>
    </row>
    <row r="5751" spans="11:21" s="16" customFormat="1">
      <c r="K5751" s="98"/>
      <c r="U5751" s="279"/>
    </row>
    <row r="5752" spans="11:21" s="16" customFormat="1">
      <c r="K5752" s="98"/>
      <c r="U5752" s="279"/>
    </row>
    <row r="5753" spans="11:21" s="16" customFormat="1">
      <c r="K5753" s="98"/>
      <c r="U5753" s="279"/>
    </row>
    <row r="5754" spans="11:21" s="16" customFormat="1">
      <c r="K5754" s="98"/>
      <c r="U5754" s="279"/>
    </row>
    <row r="5755" spans="11:21" s="16" customFormat="1">
      <c r="K5755" s="98"/>
      <c r="U5755" s="279"/>
    </row>
    <row r="5756" spans="11:21" s="16" customFormat="1">
      <c r="K5756" s="98"/>
      <c r="U5756" s="279"/>
    </row>
    <row r="5757" spans="11:21" s="16" customFormat="1">
      <c r="K5757" s="98"/>
      <c r="U5757" s="279"/>
    </row>
    <row r="5758" spans="11:21" s="16" customFormat="1">
      <c r="K5758" s="98"/>
      <c r="U5758" s="279"/>
    </row>
    <row r="5759" spans="11:21" s="16" customFormat="1">
      <c r="K5759" s="98"/>
      <c r="U5759" s="279"/>
    </row>
    <row r="5760" spans="11:21" s="16" customFormat="1">
      <c r="K5760" s="98"/>
      <c r="U5760" s="279"/>
    </row>
    <row r="5761" spans="11:21" s="16" customFormat="1">
      <c r="K5761" s="98"/>
      <c r="U5761" s="279"/>
    </row>
    <row r="5762" spans="11:21" s="16" customFormat="1">
      <c r="K5762" s="98"/>
      <c r="U5762" s="279"/>
    </row>
    <row r="5763" spans="11:21" s="16" customFormat="1">
      <c r="K5763" s="98"/>
      <c r="U5763" s="279"/>
    </row>
    <row r="5764" spans="11:21" s="16" customFormat="1">
      <c r="K5764" s="98"/>
      <c r="U5764" s="279"/>
    </row>
    <row r="5765" spans="11:21" s="16" customFormat="1">
      <c r="K5765" s="98"/>
      <c r="U5765" s="279"/>
    </row>
    <row r="5766" spans="11:21" s="16" customFormat="1">
      <c r="K5766" s="98"/>
      <c r="U5766" s="279"/>
    </row>
    <row r="5767" spans="11:21" s="16" customFormat="1">
      <c r="K5767" s="98"/>
      <c r="U5767" s="279"/>
    </row>
    <row r="5768" spans="11:21" s="16" customFormat="1">
      <c r="K5768" s="98"/>
      <c r="U5768" s="279"/>
    </row>
    <row r="5769" spans="11:21" s="16" customFormat="1">
      <c r="K5769" s="98"/>
      <c r="U5769" s="279"/>
    </row>
    <row r="5770" spans="11:21" s="16" customFormat="1">
      <c r="K5770" s="98"/>
      <c r="U5770" s="279"/>
    </row>
    <row r="5771" spans="11:21" s="16" customFormat="1">
      <c r="K5771" s="98"/>
      <c r="U5771" s="279"/>
    </row>
    <row r="5772" spans="11:21" s="16" customFormat="1">
      <c r="K5772" s="98"/>
      <c r="U5772" s="279"/>
    </row>
    <row r="5773" spans="11:21" s="16" customFormat="1">
      <c r="K5773" s="98"/>
      <c r="U5773" s="279"/>
    </row>
    <row r="5774" spans="11:21" s="16" customFormat="1">
      <c r="K5774" s="98"/>
      <c r="U5774" s="279"/>
    </row>
    <row r="5775" spans="11:21" s="16" customFormat="1">
      <c r="K5775" s="98"/>
      <c r="U5775" s="279"/>
    </row>
    <row r="5776" spans="11:21" s="16" customFormat="1">
      <c r="K5776" s="98"/>
      <c r="U5776" s="279"/>
    </row>
    <row r="5777" spans="11:21" s="16" customFormat="1">
      <c r="K5777" s="98"/>
      <c r="U5777" s="279"/>
    </row>
    <row r="5778" spans="11:21" s="16" customFormat="1">
      <c r="K5778" s="98"/>
      <c r="U5778" s="279"/>
    </row>
    <row r="5779" spans="11:21" s="16" customFormat="1">
      <c r="K5779" s="98"/>
      <c r="U5779" s="279"/>
    </row>
    <row r="5780" spans="11:21" s="16" customFormat="1">
      <c r="K5780" s="98"/>
      <c r="U5780" s="279"/>
    </row>
    <row r="5781" spans="11:21" s="16" customFormat="1">
      <c r="K5781" s="98"/>
      <c r="U5781" s="279"/>
    </row>
    <row r="5782" spans="11:21" s="16" customFormat="1">
      <c r="K5782" s="98"/>
      <c r="U5782" s="279"/>
    </row>
    <row r="5783" spans="11:21" s="16" customFormat="1">
      <c r="K5783" s="98"/>
      <c r="U5783" s="279"/>
    </row>
    <row r="5784" spans="11:21" s="16" customFormat="1">
      <c r="K5784" s="98"/>
      <c r="U5784" s="279"/>
    </row>
    <row r="5785" spans="11:21" s="16" customFormat="1">
      <c r="K5785" s="98"/>
      <c r="U5785" s="279"/>
    </row>
    <row r="5786" spans="11:21" s="16" customFormat="1">
      <c r="K5786" s="98"/>
      <c r="U5786" s="279"/>
    </row>
    <row r="5787" spans="11:21" s="16" customFormat="1">
      <c r="K5787" s="98"/>
      <c r="U5787" s="279"/>
    </row>
    <row r="5788" spans="11:21" s="16" customFormat="1">
      <c r="K5788" s="98"/>
      <c r="U5788" s="279"/>
    </row>
    <row r="5789" spans="11:21" s="16" customFormat="1">
      <c r="K5789" s="98"/>
      <c r="U5789" s="279"/>
    </row>
    <row r="5790" spans="11:21" s="16" customFormat="1">
      <c r="K5790" s="98"/>
      <c r="U5790" s="279"/>
    </row>
    <row r="5791" spans="11:21" s="16" customFormat="1">
      <c r="K5791" s="98"/>
      <c r="U5791" s="279"/>
    </row>
    <row r="5792" spans="11:21" s="16" customFormat="1">
      <c r="K5792" s="98"/>
      <c r="U5792" s="279"/>
    </row>
    <row r="5793" spans="11:21" s="16" customFormat="1">
      <c r="K5793" s="98"/>
      <c r="U5793" s="279"/>
    </row>
    <row r="5794" spans="11:21" s="16" customFormat="1">
      <c r="K5794" s="98"/>
      <c r="U5794" s="279"/>
    </row>
    <row r="5795" spans="11:21" s="16" customFormat="1">
      <c r="K5795" s="98"/>
      <c r="U5795" s="279"/>
    </row>
    <row r="5796" spans="11:21" s="16" customFormat="1">
      <c r="K5796" s="98"/>
      <c r="U5796" s="279"/>
    </row>
    <row r="5797" spans="11:21" s="16" customFormat="1">
      <c r="K5797" s="98"/>
      <c r="U5797" s="279"/>
    </row>
    <row r="5798" spans="11:21" s="16" customFormat="1">
      <c r="K5798" s="98"/>
      <c r="U5798" s="279"/>
    </row>
    <row r="5799" spans="11:21" s="16" customFormat="1">
      <c r="K5799" s="98"/>
      <c r="U5799" s="279"/>
    </row>
    <row r="5800" spans="11:21" s="16" customFormat="1">
      <c r="K5800" s="98"/>
      <c r="U5800" s="279"/>
    </row>
    <row r="5801" spans="11:21" s="16" customFormat="1">
      <c r="K5801" s="98"/>
      <c r="U5801" s="279"/>
    </row>
    <row r="5802" spans="11:21" s="16" customFormat="1">
      <c r="K5802" s="98"/>
      <c r="U5802" s="279"/>
    </row>
    <row r="5803" spans="11:21" s="16" customFormat="1">
      <c r="K5803" s="98"/>
      <c r="U5803" s="279"/>
    </row>
    <row r="5804" spans="11:21" s="16" customFormat="1">
      <c r="K5804" s="98"/>
      <c r="U5804" s="279"/>
    </row>
    <row r="5805" spans="11:21" s="16" customFormat="1">
      <c r="K5805" s="98"/>
      <c r="U5805" s="279"/>
    </row>
    <row r="5806" spans="11:21" s="16" customFormat="1">
      <c r="K5806" s="98"/>
      <c r="U5806" s="279"/>
    </row>
    <row r="5807" spans="11:21" s="16" customFormat="1">
      <c r="K5807" s="98"/>
      <c r="U5807" s="279"/>
    </row>
    <row r="5808" spans="11:21" s="16" customFormat="1">
      <c r="K5808" s="98"/>
      <c r="U5808" s="279"/>
    </row>
    <row r="5809" spans="11:21" s="16" customFormat="1">
      <c r="K5809" s="98"/>
      <c r="U5809" s="279"/>
    </row>
    <row r="5810" spans="11:21" s="16" customFormat="1">
      <c r="K5810" s="98"/>
      <c r="U5810" s="279"/>
    </row>
    <row r="5811" spans="11:21" s="16" customFormat="1">
      <c r="K5811" s="98"/>
      <c r="U5811" s="279"/>
    </row>
    <row r="5812" spans="11:21" s="16" customFormat="1">
      <c r="K5812" s="98"/>
      <c r="U5812" s="279"/>
    </row>
    <row r="5813" spans="11:21" s="16" customFormat="1">
      <c r="K5813" s="98"/>
      <c r="U5813" s="279"/>
    </row>
    <row r="5814" spans="11:21" s="16" customFormat="1">
      <c r="K5814" s="98"/>
      <c r="U5814" s="279"/>
    </row>
    <row r="5815" spans="11:21" s="16" customFormat="1">
      <c r="K5815" s="98"/>
      <c r="U5815" s="279"/>
    </row>
    <row r="5816" spans="11:21" s="16" customFormat="1">
      <c r="K5816" s="98"/>
      <c r="U5816" s="279"/>
    </row>
    <row r="5817" spans="11:21" s="16" customFormat="1">
      <c r="K5817" s="98"/>
      <c r="U5817" s="279"/>
    </row>
    <row r="5818" spans="11:21" s="16" customFormat="1">
      <c r="K5818" s="98"/>
      <c r="U5818" s="279"/>
    </row>
    <row r="5819" spans="11:21" s="16" customFormat="1">
      <c r="K5819" s="98"/>
      <c r="U5819" s="279"/>
    </row>
    <row r="5820" spans="11:21" s="16" customFormat="1">
      <c r="K5820" s="98"/>
      <c r="U5820" s="279"/>
    </row>
    <row r="5821" spans="11:21" s="16" customFormat="1">
      <c r="K5821" s="98"/>
      <c r="U5821" s="279"/>
    </row>
    <row r="5822" spans="11:21" s="16" customFormat="1">
      <c r="K5822" s="98"/>
      <c r="U5822" s="279"/>
    </row>
    <row r="5823" spans="11:21" s="16" customFormat="1">
      <c r="K5823" s="98"/>
      <c r="U5823" s="279"/>
    </row>
    <row r="5824" spans="11:21" s="16" customFormat="1">
      <c r="K5824" s="98"/>
      <c r="U5824" s="279"/>
    </row>
    <row r="5825" spans="11:21" s="16" customFormat="1">
      <c r="K5825" s="98"/>
      <c r="U5825" s="279"/>
    </row>
    <row r="5826" spans="11:21" s="16" customFormat="1">
      <c r="K5826" s="98"/>
      <c r="U5826" s="279"/>
    </row>
    <row r="5827" spans="11:21" s="16" customFormat="1">
      <c r="K5827" s="98"/>
      <c r="U5827" s="279"/>
    </row>
    <row r="5828" spans="11:21" s="16" customFormat="1">
      <c r="K5828" s="98"/>
      <c r="U5828" s="279"/>
    </row>
    <row r="5829" spans="11:21" s="16" customFormat="1">
      <c r="K5829" s="98"/>
      <c r="U5829" s="279"/>
    </row>
    <row r="5830" spans="11:21" s="16" customFormat="1">
      <c r="K5830" s="98"/>
      <c r="U5830" s="279"/>
    </row>
    <row r="5831" spans="11:21" s="16" customFormat="1">
      <c r="K5831" s="98"/>
      <c r="U5831" s="279"/>
    </row>
    <row r="5832" spans="11:21" s="16" customFormat="1">
      <c r="K5832" s="98"/>
      <c r="U5832" s="279"/>
    </row>
    <row r="5833" spans="11:21" s="16" customFormat="1">
      <c r="K5833" s="98"/>
      <c r="U5833" s="279"/>
    </row>
    <row r="5834" spans="11:21" s="16" customFormat="1">
      <c r="K5834" s="98"/>
      <c r="U5834" s="279"/>
    </row>
    <row r="5835" spans="11:21" s="16" customFormat="1">
      <c r="K5835" s="98"/>
      <c r="U5835" s="279"/>
    </row>
    <row r="5836" spans="11:21" s="16" customFormat="1">
      <c r="K5836" s="98"/>
      <c r="U5836" s="279"/>
    </row>
    <row r="5837" spans="11:21" s="16" customFormat="1">
      <c r="K5837" s="98"/>
      <c r="U5837" s="279"/>
    </row>
    <row r="5838" spans="11:21" s="16" customFormat="1">
      <c r="K5838" s="98"/>
      <c r="U5838" s="279"/>
    </row>
    <row r="5839" spans="11:21" s="16" customFormat="1">
      <c r="K5839" s="98"/>
      <c r="U5839" s="279"/>
    </row>
    <row r="5840" spans="11:21" s="16" customFormat="1">
      <c r="K5840" s="98"/>
      <c r="U5840" s="279"/>
    </row>
    <row r="5841" spans="11:21" s="16" customFormat="1">
      <c r="K5841" s="98"/>
      <c r="U5841" s="279"/>
    </row>
    <row r="5842" spans="11:21" s="16" customFormat="1">
      <c r="K5842" s="98"/>
      <c r="U5842" s="279"/>
    </row>
    <row r="5843" spans="11:21" s="16" customFormat="1">
      <c r="K5843" s="98"/>
      <c r="U5843" s="279"/>
    </row>
    <row r="5844" spans="11:21" s="16" customFormat="1">
      <c r="K5844" s="98"/>
      <c r="U5844" s="279"/>
    </row>
    <row r="5845" spans="11:21" s="16" customFormat="1">
      <c r="K5845" s="98"/>
      <c r="U5845" s="279"/>
    </row>
    <row r="5846" spans="11:21" s="16" customFormat="1">
      <c r="K5846" s="98"/>
      <c r="U5846" s="279"/>
    </row>
    <row r="5847" spans="11:21" s="16" customFormat="1">
      <c r="K5847" s="98"/>
      <c r="U5847" s="279"/>
    </row>
    <row r="5848" spans="11:21" s="16" customFormat="1">
      <c r="K5848" s="98"/>
      <c r="U5848" s="279"/>
    </row>
    <row r="5849" spans="11:21" s="16" customFormat="1">
      <c r="K5849" s="98"/>
      <c r="U5849" s="279"/>
    </row>
    <row r="5850" spans="11:21" s="16" customFormat="1">
      <c r="K5850" s="98"/>
      <c r="U5850" s="279"/>
    </row>
    <row r="5851" spans="11:21" s="16" customFormat="1">
      <c r="K5851" s="98"/>
      <c r="U5851" s="279"/>
    </row>
    <row r="5852" spans="11:21" s="16" customFormat="1">
      <c r="K5852" s="98"/>
      <c r="U5852" s="279"/>
    </row>
    <row r="5853" spans="11:21" s="16" customFormat="1">
      <c r="K5853" s="98"/>
      <c r="U5853" s="279"/>
    </row>
    <row r="5854" spans="11:21" s="16" customFormat="1">
      <c r="K5854" s="98"/>
      <c r="U5854" s="279"/>
    </row>
    <row r="5855" spans="11:21" s="16" customFormat="1">
      <c r="K5855" s="98"/>
      <c r="U5855" s="279"/>
    </row>
    <row r="5856" spans="11:21" s="16" customFormat="1">
      <c r="K5856" s="98"/>
      <c r="U5856" s="279"/>
    </row>
    <row r="5857" spans="11:21" s="16" customFormat="1">
      <c r="K5857" s="98"/>
      <c r="U5857" s="279"/>
    </row>
    <row r="5858" spans="11:21" s="16" customFormat="1">
      <c r="K5858" s="98"/>
      <c r="U5858" s="279"/>
    </row>
    <row r="5859" spans="11:21" s="16" customFormat="1">
      <c r="K5859" s="98"/>
      <c r="U5859" s="279"/>
    </row>
    <row r="5860" spans="11:21" s="16" customFormat="1">
      <c r="K5860" s="98"/>
      <c r="U5860" s="279"/>
    </row>
    <row r="5861" spans="11:21" s="16" customFormat="1">
      <c r="K5861" s="98"/>
      <c r="U5861" s="279"/>
    </row>
    <row r="5862" spans="11:21" s="16" customFormat="1">
      <c r="K5862" s="98"/>
      <c r="U5862" s="279"/>
    </row>
    <row r="5863" spans="11:21" s="16" customFormat="1">
      <c r="K5863" s="98"/>
      <c r="U5863" s="279"/>
    </row>
    <row r="5864" spans="11:21" s="16" customFormat="1">
      <c r="K5864" s="98"/>
      <c r="U5864" s="279"/>
    </row>
    <row r="5865" spans="11:21" s="16" customFormat="1">
      <c r="K5865" s="98"/>
      <c r="U5865" s="279"/>
    </row>
    <row r="5866" spans="11:21" s="16" customFormat="1">
      <c r="K5866" s="98"/>
      <c r="U5866" s="279"/>
    </row>
    <row r="5867" spans="11:21" s="16" customFormat="1">
      <c r="K5867" s="98"/>
      <c r="U5867" s="279"/>
    </row>
    <row r="5868" spans="11:21" s="16" customFormat="1">
      <c r="K5868" s="98"/>
      <c r="U5868" s="279"/>
    </row>
    <row r="5869" spans="11:21" s="16" customFormat="1">
      <c r="K5869" s="98"/>
      <c r="U5869" s="279"/>
    </row>
    <row r="5870" spans="11:21" s="16" customFormat="1">
      <c r="K5870" s="98"/>
      <c r="U5870" s="279"/>
    </row>
    <row r="5871" spans="11:21" s="16" customFormat="1">
      <c r="K5871" s="98"/>
      <c r="U5871" s="279"/>
    </row>
    <row r="5872" spans="11:21" s="16" customFormat="1">
      <c r="K5872" s="98"/>
      <c r="U5872" s="279"/>
    </row>
    <row r="5873" spans="11:21" s="16" customFormat="1">
      <c r="K5873" s="98"/>
      <c r="U5873" s="279"/>
    </row>
    <row r="5874" spans="11:21" s="16" customFormat="1">
      <c r="K5874" s="98"/>
      <c r="U5874" s="279"/>
    </row>
    <row r="5875" spans="11:21" s="16" customFormat="1">
      <c r="K5875" s="98"/>
      <c r="U5875" s="279"/>
    </row>
    <row r="5876" spans="11:21" s="16" customFormat="1">
      <c r="K5876" s="98"/>
      <c r="U5876" s="279"/>
    </row>
    <row r="5877" spans="11:21" s="16" customFormat="1">
      <c r="K5877" s="98"/>
      <c r="U5877" s="279"/>
    </row>
    <row r="5878" spans="11:21" s="16" customFormat="1">
      <c r="K5878" s="98"/>
      <c r="U5878" s="279"/>
    </row>
    <row r="5879" spans="11:21" s="16" customFormat="1">
      <c r="K5879" s="98"/>
      <c r="U5879" s="279"/>
    </row>
    <row r="5880" spans="11:21" s="16" customFormat="1">
      <c r="K5880" s="98"/>
      <c r="U5880" s="279"/>
    </row>
    <row r="5881" spans="11:21" s="16" customFormat="1">
      <c r="K5881" s="98"/>
      <c r="U5881" s="279"/>
    </row>
    <row r="5882" spans="11:21" s="16" customFormat="1">
      <c r="K5882" s="98"/>
      <c r="U5882" s="279"/>
    </row>
    <row r="5883" spans="11:21" s="16" customFormat="1">
      <c r="K5883" s="98"/>
      <c r="U5883" s="279"/>
    </row>
    <row r="5884" spans="11:21" s="16" customFormat="1">
      <c r="K5884" s="98"/>
      <c r="U5884" s="279"/>
    </row>
    <row r="5885" spans="11:21" s="16" customFormat="1">
      <c r="K5885" s="98"/>
      <c r="U5885" s="279"/>
    </row>
    <row r="5886" spans="11:21" s="16" customFormat="1">
      <c r="K5886" s="98"/>
      <c r="U5886" s="279"/>
    </row>
    <row r="5887" spans="11:21" s="16" customFormat="1">
      <c r="K5887" s="98"/>
      <c r="U5887" s="279"/>
    </row>
    <row r="5888" spans="11:21" s="16" customFormat="1">
      <c r="K5888" s="98"/>
      <c r="U5888" s="279"/>
    </row>
    <row r="5889" spans="11:21" s="16" customFormat="1">
      <c r="K5889" s="98"/>
      <c r="U5889" s="279"/>
    </row>
    <row r="5890" spans="11:21" s="16" customFormat="1">
      <c r="K5890" s="98"/>
      <c r="U5890" s="279"/>
    </row>
    <row r="5891" spans="11:21" s="16" customFormat="1">
      <c r="K5891" s="98"/>
      <c r="U5891" s="279"/>
    </row>
    <row r="5892" spans="11:21" s="16" customFormat="1">
      <c r="K5892" s="98"/>
      <c r="U5892" s="279"/>
    </row>
    <row r="5893" spans="11:21" s="16" customFormat="1">
      <c r="K5893" s="98"/>
      <c r="U5893" s="279"/>
    </row>
    <row r="5894" spans="11:21" s="16" customFormat="1">
      <c r="K5894" s="98"/>
      <c r="U5894" s="279"/>
    </row>
    <row r="5895" spans="11:21" s="16" customFormat="1">
      <c r="K5895" s="98"/>
      <c r="U5895" s="279"/>
    </row>
    <row r="5896" spans="11:21" s="16" customFormat="1">
      <c r="K5896" s="98"/>
      <c r="U5896" s="279"/>
    </row>
    <row r="5897" spans="11:21" s="16" customFormat="1">
      <c r="K5897" s="98"/>
      <c r="U5897" s="279"/>
    </row>
    <row r="5898" spans="11:21" s="16" customFormat="1">
      <c r="K5898" s="98"/>
      <c r="U5898" s="279"/>
    </row>
    <row r="5899" spans="11:21" s="16" customFormat="1">
      <c r="K5899" s="98"/>
      <c r="U5899" s="279"/>
    </row>
    <row r="5900" spans="11:21" s="16" customFormat="1">
      <c r="K5900" s="98"/>
      <c r="U5900" s="279"/>
    </row>
    <row r="5901" spans="11:21" s="16" customFormat="1">
      <c r="K5901" s="98"/>
      <c r="U5901" s="279"/>
    </row>
    <row r="5902" spans="11:21" s="16" customFormat="1">
      <c r="K5902" s="98"/>
      <c r="U5902" s="279"/>
    </row>
    <row r="5903" spans="11:21" s="16" customFormat="1">
      <c r="K5903" s="98"/>
      <c r="U5903" s="279"/>
    </row>
    <row r="5904" spans="11:21" s="16" customFormat="1">
      <c r="K5904" s="98"/>
      <c r="U5904" s="279"/>
    </row>
    <row r="5905" spans="11:21" s="16" customFormat="1">
      <c r="K5905" s="98"/>
      <c r="U5905" s="279"/>
    </row>
    <row r="5906" spans="11:21" s="16" customFormat="1">
      <c r="K5906" s="98"/>
      <c r="U5906" s="279"/>
    </row>
    <row r="5907" spans="11:21" s="16" customFormat="1">
      <c r="K5907" s="98"/>
      <c r="U5907" s="279"/>
    </row>
    <row r="5908" spans="11:21" s="16" customFormat="1">
      <c r="K5908" s="98"/>
      <c r="U5908" s="279"/>
    </row>
    <row r="5909" spans="11:21" s="16" customFormat="1">
      <c r="K5909" s="98"/>
      <c r="U5909" s="279"/>
    </row>
    <row r="5910" spans="11:21" s="16" customFormat="1">
      <c r="K5910" s="98"/>
      <c r="U5910" s="279"/>
    </row>
    <row r="5911" spans="11:21" s="16" customFormat="1">
      <c r="K5911" s="98"/>
      <c r="U5911" s="279"/>
    </row>
    <row r="5912" spans="11:21" s="16" customFormat="1">
      <c r="K5912" s="98"/>
      <c r="U5912" s="279"/>
    </row>
    <row r="5913" spans="11:21" s="16" customFormat="1">
      <c r="K5913" s="98"/>
      <c r="U5913" s="279"/>
    </row>
    <row r="5914" spans="11:21" s="16" customFormat="1">
      <c r="K5914" s="98"/>
      <c r="U5914" s="279"/>
    </row>
    <row r="5915" spans="11:21" s="16" customFormat="1">
      <c r="K5915" s="98"/>
      <c r="U5915" s="279"/>
    </row>
    <row r="5916" spans="11:21" s="16" customFormat="1">
      <c r="K5916" s="98"/>
      <c r="U5916" s="279"/>
    </row>
    <row r="5917" spans="11:21" s="16" customFormat="1">
      <c r="K5917" s="98"/>
      <c r="U5917" s="279"/>
    </row>
    <row r="5918" spans="11:21" s="16" customFormat="1">
      <c r="K5918" s="98"/>
      <c r="U5918" s="279"/>
    </row>
    <row r="5919" spans="11:21" s="16" customFormat="1">
      <c r="K5919" s="98"/>
      <c r="U5919" s="279"/>
    </row>
    <row r="5920" spans="11:21" s="16" customFormat="1">
      <c r="K5920" s="98"/>
      <c r="U5920" s="279"/>
    </row>
    <row r="5921" spans="11:21" s="16" customFormat="1">
      <c r="K5921" s="98"/>
      <c r="U5921" s="279"/>
    </row>
    <row r="5922" spans="11:21" s="16" customFormat="1">
      <c r="K5922" s="98"/>
      <c r="U5922" s="279"/>
    </row>
    <row r="5923" spans="11:21" s="16" customFormat="1">
      <c r="K5923" s="98"/>
      <c r="U5923" s="279"/>
    </row>
    <row r="5924" spans="11:21" s="16" customFormat="1">
      <c r="K5924" s="98"/>
      <c r="U5924" s="279"/>
    </row>
    <row r="5925" spans="11:21" s="16" customFormat="1">
      <c r="K5925" s="98"/>
      <c r="U5925" s="279"/>
    </row>
    <row r="5926" spans="11:21" s="16" customFormat="1">
      <c r="K5926" s="98"/>
      <c r="U5926" s="279"/>
    </row>
    <row r="5927" spans="11:21" s="16" customFormat="1">
      <c r="K5927" s="98"/>
      <c r="U5927" s="279"/>
    </row>
    <row r="5928" spans="11:21" s="16" customFormat="1">
      <c r="K5928" s="98"/>
      <c r="U5928" s="279"/>
    </row>
    <row r="5929" spans="11:21" s="16" customFormat="1">
      <c r="K5929" s="98"/>
      <c r="U5929" s="279"/>
    </row>
    <row r="5930" spans="11:21" s="16" customFormat="1">
      <c r="K5930" s="98"/>
      <c r="U5930" s="279"/>
    </row>
    <row r="5931" spans="11:21" s="16" customFormat="1">
      <c r="K5931" s="98"/>
      <c r="U5931" s="279"/>
    </row>
    <row r="5932" spans="11:21" s="16" customFormat="1">
      <c r="K5932" s="98"/>
      <c r="U5932" s="279"/>
    </row>
    <row r="5933" spans="11:21" s="16" customFormat="1">
      <c r="K5933" s="98"/>
      <c r="U5933" s="279"/>
    </row>
    <row r="5934" spans="11:21" s="16" customFormat="1">
      <c r="K5934" s="98"/>
      <c r="U5934" s="279"/>
    </row>
    <row r="5935" spans="11:21" s="16" customFormat="1">
      <c r="K5935" s="98"/>
      <c r="U5935" s="279"/>
    </row>
    <row r="5936" spans="11:21" s="16" customFormat="1">
      <c r="K5936" s="98"/>
      <c r="U5936" s="279"/>
    </row>
    <row r="5937" spans="11:21" s="16" customFormat="1">
      <c r="K5937" s="98"/>
      <c r="U5937" s="279"/>
    </row>
    <row r="5938" spans="11:21" s="16" customFormat="1">
      <c r="K5938" s="98"/>
      <c r="U5938" s="279"/>
    </row>
    <row r="5939" spans="11:21" s="16" customFormat="1">
      <c r="K5939" s="98"/>
      <c r="U5939" s="279"/>
    </row>
    <row r="5940" spans="11:21" s="16" customFormat="1">
      <c r="K5940" s="98"/>
      <c r="U5940" s="279"/>
    </row>
    <row r="5941" spans="11:21" s="16" customFormat="1">
      <c r="K5941" s="98"/>
      <c r="U5941" s="279"/>
    </row>
    <row r="5942" spans="11:21" s="16" customFormat="1">
      <c r="K5942" s="98"/>
      <c r="U5942" s="279"/>
    </row>
    <row r="5943" spans="11:21" s="16" customFormat="1">
      <c r="K5943" s="98"/>
      <c r="U5943" s="279"/>
    </row>
    <row r="5944" spans="11:21" s="16" customFormat="1">
      <c r="K5944" s="98"/>
      <c r="U5944" s="279"/>
    </row>
    <row r="5945" spans="11:21" s="16" customFormat="1">
      <c r="K5945" s="98"/>
      <c r="U5945" s="279"/>
    </row>
    <row r="5946" spans="11:21" s="16" customFormat="1">
      <c r="K5946" s="98"/>
      <c r="U5946" s="279"/>
    </row>
    <row r="5947" spans="11:21" s="16" customFormat="1">
      <c r="K5947" s="98"/>
      <c r="U5947" s="279"/>
    </row>
    <row r="5948" spans="11:21" s="16" customFormat="1">
      <c r="K5948" s="98"/>
      <c r="U5948" s="279"/>
    </row>
    <row r="5949" spans="11:21" s="16" customFormat="1">
      <c r="K5949" s="98"/>
      <c r="U5949" s="279"/>
    </row>
    <row r="5950" spans="11:21" s="16" customFormat="1">
      <c r="K5950" s="98"/>
      <c r="U5950" s="279"/>
    </row>
    <row r="5951" spans="11:21" s="16" customFormat="1">
      <c r="K5951" s="98"/>
      <c r="U5951" s="279"/>
    </row>
    <row r="5952" spans="11:21" s="16" customFormat="1">
      <c r="K5952" s="98"/>
      <c r="U5952" s="279"/>
    </row>
    <row r="5953" spans="11:21" s="16" customFormat="1">
      <c r="K5953" s="98"/>
      <c r="U5953" s="279"/>
    </row>
    <row r="5954" spans="11:21" s="16" customFormat="1">
      <c r="K5954" s="98"/>
      <c r="U5954" s="279"/>
    </row>
    <row r="5955" spans="11:21" s="16" customFormat="1">
      <c r="K5955" s="98"/>
      <c r="U5955" s="279"/>
    </row>
    <row r="5956" spans="11:21" s="16" customFormat="1">
      <c r="K5956" s="98"/>
      <c r="U5956" s="279"/>
    </row>
    <row r="5957" spans="11:21" s="16" customFormat="1">
      <c r="K5957" s="98"/>
      <c r="U5957" s="279"/>
    </row>
    <row r="5958" spans="11:21" s="16" customFormat="1">
      <c r="K5958" s="98"/>
      <c r="U5958" s="279"/>
    </row>
    <row r="5959" spans="11:21" s="16" customFormat="1">
      <c r="K5959" s="98"/>
      <c r="U5959" s="279"/>
    </row>
    <row r="5960" spans="11:21" s="16" customFormat="1">
      <c r="K5960" s="98"/>
      <c r="U5960" s="279"/>
    </row>
    <row r="5961" spans="11:21" s="16" customFormat="1">
      <c r="K5961" s="98"/>
      <c r="U5961" s="279"/>
    </row>
    <row r="5962" spans="11:21" s="16" customFormat="1">
      <c r="K5962" s="98"/>
      <c r="U5962" s="279"/>
    </row>
    <row r="5963" spans="11:21" s="16" customFormat="1">
      <c r="K5963" s="98"/>
      <c r="U5963" s="279"/>
    </row>
    <row r="5964" spans="11:21" s="16" customFormat="1">
      <c r="K5964" s="98"/>
      <c r="U5964" s="279"/>
    </row>
    <row r="5965" spans="11:21" s="16" customFormat="1">
      <c r="K5965" s="98"/>
      <c r="U5965" s="279"/>
    </row>
    <row r="5966" spans="11:21" s="16" customFormat="1">
      <c r="K5966" s="98"/>
      <c r="U5966" s="279"/>
    </row>
    <row r="5967" spans="11:21" s="16" customFormat="1">
      <c r="K5967" s="98"/>
      <c r="U5967" s="279"/>
    </row>
    <row r="5968" spans="11:21" s="16" customFormat="1">
      <c r="K5968" s="98"/>
      <c r="U5968" s="279"/>
    </row>
    <row r="5969" spans="11:21" s="16" customFormat="1">
      <c r="K5969" s="98"/>
      <c r="U5969" s="279"/>
    </row>
    <row r="5970" spans="11:21" s="16" customFormat="1">
      <c r="K5970" s="98"/>
      <c r="U5970" s="279"/>
    </row>
    <row r="5971" spans="11:21" s="16" customFormat="1">
      <c r="K5971" s="98"/>
      <c r="U5971" s="279"/>
    </row>
    <row r="5972" spans="11:21" s="16" customFormat="1">
      <c r="K5972" s="98"/>
      <c r="U5972" s="279"/>
    </row>
    <row r="5973" spans="11:21" s="16" customFormat="1">
      <c r="K5973" s="98"/>
      <c r="U5973" s="279"/>
    </row>
    <row r="5974" spans="11:21" s="16" customFormat="1">
      <c r="K5974" s="98"/>
      <c r="U5974" s="279"/>
    </row>
    <row r="5975" spans="11:21" s="16" customFormat="1">
      <c r="K5975" s="98"/>
      <c r="U5975" s="279"/>
    </row>
    <row r="5976" spans="11:21" s="16" customFormat="1">
      <c r="K5976" s="98"/>
      <c r="U5976" s="279"/>
    </row>
    <row r="5977" spans="11:21" s="16" customFormat="1">
      <c r="K5977" s="98"/>
      <c r="U5977" s="279"/>
    </row>
    <row r="5978" spans="11:21" s="16" customFormat="1">
      <c r="K5978" s="98"/>
      <c r="U5978" s="279"/>
    </row>
    <row r="5979" spans="11:21" s="16" customFormat="1">
      <c r="K5979" s="98"/>
      <c r="U5979" s="279"/>
    </row>
    <row r="5980" spans="11:21" s="16" customFormat="1">
      <c r="K5980" s="98"/>
      <c r="U5980" s="279"/>
    </row>
    <row r="5981" spans="11:21" s="16" customFormat="1">
      <c r="K5981" s="98"/>
      <c r="U5981" s="279"/>
    </row>
    <row r="5982" spans="11:21" s="16" customFormat="1">
      <c r="K5982" s="98"/>
      <c r="U5982" s="279"/>
    </row>
    <row r="5983" spans="11:21" s="16" customFormat="1">
      <c r="K5983" s="98"/>
      <c r="U5983" s="279"/>
    </row>
    <row r="5984" spans="11:21" s="16" customFormat="1">
      <c r="K5984" s="98"/>
      <c r="U5984" s="279"/>
    </row>
    <row r="5985" spans="11:21" s="16" customFormat="1">
      <c r="K5985" s="98"/>
      <c r="U5985" s="279"/>
    </row>
    <row r="5986" spans="11:21" s="16" customFormat="1">
      <c r="K5986" s="98"/>
      <c r="U5986" s="279"/>
    </row>
    <row r="5987" spans="11:21" s="16" customFormat="1">
      <c r="K5987" s="98"/>
      <c r="U5987" s="279"/>
    </row>
    <row r="5988" spans="11:21" s="16" customFormat="1">
      <c r="K5988" s="98"/>
      <c r="U5988" s="279"/>
    </row>
    <row r="5989" spans="11:21" s="16" customFormat="1">
      <c r="K5989" s="98"/>
      <c r="U5989" s="279"/>
    </row>
    <row r="5990" spans="11:21" s="16" customFormat="1">
      <c r="K5990" s="98"/>
      <c r="U5990" s="279"/>
    </row>
    <row r="5991" spans="11:21" s="16" customFormat="1">
      <c r="K5991" s="98"/>
      <c r="U5991" s="279"/>
    </row>
    <row r="5992" spans="11:21" s="16" customFormat="1">
      <c r="K5992" s="98"/>
      <c r="U5992" s="279"/>
    </row>
    <row r="5993" spans="11:21" s="16" customFormat="1">
      <c r="K5993" s="98"/>
      <c r="U5993" s="279"/>
    </row>
    <row r="5994" spans="11:21" s="16" customFormat="1">
      <c r="K5994" s="98"/>
      <c r="U5994" s="279"/>
    </row>
    <row r="5995" spans="11:21" s="16" customFormat="1">
      <c r="K5995" s="98"/>
      <c r="U5995" s="279"/>
    </row>
    <row r="5996" spans="11:21" s="16" customFormat="1">
      <c r="K5996" s="98"/>
      <c r="U5996" s="279"/>
    </row>
    <row r="5997" spans="11:21" s="16" customFormat="1">
      <c r="K5997" s="98"/>
      <c r="U5997" s="279"/>
    </row>
    <row r="5998" spans="11:21" s="16" customFormat="1">
      <c r="K5998" s="98"/>
      <c r="U5998" s="279"/>
    </row>
    <row r="5999" spans="11:21" s="16" customFormat="1">
      <c r="K5999" s="98"/>
      <c r="U5999" s="279"/>
    </row>
    <row r="6000" spans="11:21" s="16" customFormat="1">
      <c r="K6000" s="98"/>
      <c r="U6000" s="279"/>
    </row>
    <row r="6001" spans="11:21" s="16" customFormat="1">
      <c r="K6001" s="98"/>
      <c r="U6001" s="279"/>
    </row>
    <row r="6002" spans="11:21" s="16" customFormat="1">
      <c r="K6002" s="98"/>
      <c r="U6002" s="279"/>
    </row>
    <row r="6003" spans="11:21" s="16" customFormat="1">
      <c r="K6003" s="98"/>
      <c r="U6003" s="279"/>
    </row>
    <row r="6004" spans="11:21" s="16" customFormat="1">
      <c r="K6004" s="98"/>
      <c r="U6004" s="279"/>
    </row>
    <row r="6005" spans="11:21" s="16" customFormat="1">
      <c r="K6005" s="98"/>
      <c r="U6005" s="279"/>
    </row>
    <row r="6006" spans="11:21" s="16" customFormat="1">
      <c r="K6006" s="98"/>
      <c r="U6006" s="279"/>
    </row>
    <row r="6007" spans="11:21" s="16" customFormat="1">
      <c r="K6007" s="98"/>
      <c r="U6007" s="279"/>
    </row>
    <row r="6008" spans="11:21" s="16" customFormat="1">
      <c r="K6008" s="98"/>
      <c r="U6008" s="279"/>
    </row>
    <row r="6009" spans="11:21" s="16" customFormat="1">
      <c r="K6009" s="98"/>
      <c r="U6009" s="279"/>
    </row>
    <row r="6010" spans="11:21" s="16" customFormat="1">
      <c r="K6010" s="98"/>
      <c r="U6010" s="279"/>
    </row>
    <row r="6011" spans="11:21" s="16" customFormat="1">
      <c r="K6011" s="98"/>
      <c r="U6011" s="279"/>
    </row>
    <row r="6012" spans="11:21" s="16" customFormat="1">
      <c r="K6012" s="98"/>
      <c r="U6012" s="279"/>
    </row>
    <row r="6013" spans="11:21" s="16" customFormat="1">
      <c r="K6013" s="98"/>
      <c r="U6013" s="279"/>
    </row>
    <row r="6014" spans="11:21" s="16" customFormat="1">
      <c r="K6014" s="98"/>
      <c r="U6014" s="279"/>
    </row>
    <row r="6015" spans="11:21" s="16" customFormat="1">
      <c r="K6015" s="98"/>
      <c r="U6015" s="279"/>
    </row>
    <row r="6016" spans="11:21" s="16" customFormat="1">
      <c r="K6016" s="98"/>
      <c r="U6016" s="279"/>
    </row>
    <row r="6017" spans="11:21" s="16" customFormat="1">
      <c r="K6017" s="98"/>
      <c r="U6017" s="279"/>
    </row>
    <row r="6018" spans="11:21" s="16" customFormat="1">
      <c r="K6018" s="98"/>
      <c r="U6018" s="279"/>
    </row>
    <row r="6019" spans="11:21" s="16" customFormat="1">
      <c r="K6019" s="98"/>
      <c r="U6019" s="279"/>
    </row>
    <row r="6020" spans="11:21" s="16" customFormat="1">
      <c r="K6020" s="98"/>
      <c r="U6020" s="279"/>
    </row>
    <row r="6021" spans="11:21" s="16" customFormat="1">
      <c r="K6021" s="98"/>
      <c r="U6021" s="279"/>
    </row>
    <row r="6022" spans="11:21" s="16" customFormat="1">
      <c r="K6022" s="98"/>
      <c r="U6022" s="279"/>
    </row>
    <row r="6023" spans="11:21" s="16" customFormat="1">
      <c r="K6023" s="98"/>
      <c r="U6023" s="279"/>
    </row>
    <row r="6024" spans="11:21" s="16" customFormat="1">
      <c r="K6024" s="98"/>
      <c r="U6024" s="279"/>
    </row>
    <row r="6025" spans="11:21" s="16" customFormat="1">
      <c r="K6025" s="98"/>
      <c r="U6025" s="279"/>
    </row>
    <row r="6026" spans="11:21" s="16" customFormat="1">
      <c r="K6026" s="98"/>
      <c r="U6026" s="279"/>
    </row>
    <row r="6027" spans="11:21" s="16" customFormat="1">
      <c r="K6027" s="98"/>
      <c r="U6027" s="279"/>
    </row>
    <row r="6028" spans="11:21" s="16" customFormat="1">
      <c r="K6028" s="98"/>
      <c r="U6028" s="279"/>
    </row>
    <row r="6029" spans="11:21" s="16" customFormat="1">
      <c r="K6029" s="98"/>
      <c r="U6029" s="279"/>
    </row>
    <row r="6030" spans="11:21" s="16" customFormat="1">
      <c r="K6030" s="98"/>
      <c r="U6030" s="279"/>
    </row>
    <row r="6031" spans="11:21" s="16" customFormat="1">
      <c r="K6031" s="98"/>
      <c r="U6031" s="279"/>
    </row>
    <row r="6032" spans="11:21" s="16" customFormat="1">
      <c r="K6032" s="98"/>
      <c r="U6032" s="279"/>
    </row>
    <row r="6033" spans="11:21" s="16" customFormat="1">
      <c r="K6033" s="98"/>
      <c r="U6033" s="279"/>
    </row>
    <row r="6034" spans="11:21" s="16" customFormat="1">
      <c r="K6034" s="98"/>
      <c r="U6034" s="279"/>
    </row>
    <row r="6035" spans="11:21" s="16" customFormat="1">
      <c r="K6035" s="98"/>
      <c r="U6035" s="279"/>
    </row>
    <row r="6036" spans="11:21" s="16" customFormat="1">
      <c r="K6036" s="98"/>
      <c r="U6036" s="279"/>
    </row>
    <row r="6037" spans="11:21" s="16" customFormat="1">
      <c r="K6037" s="98"/>
      <c r="U6037" s="279"/>
    </row>
    <row r="6038" spans="11:21" s="16" customFormat="1">
      <c r="K6038" s="98"/>
      <c r="U6038" s="279"/>
    </row>
    <row r="6039" spans="11:21" s="16" customFormat="1">
      <c r="K6039" s="98"/>
      <c r="U6039" s="279"/>
    </row>
    <row r="6040" spans="11:21" s="16" customFormat="1">
      <c r="K6040" s="98"/>
      <c r="U6040" s="279"/>
    </row>
    <row r="6041" spans="11:21" s="16" customFormat="1">
      <c r="K6041" s="98"/>
      <c r="U6041" s="279"/>
    </row>
    <row r="6042" spans="11:21" s="16" customFormat="1">
      <c r="K6042" s="98"/>
      <c r="U6042" s="279"/>
    </row>
    <row r="6043" spans="11:21" s="16" customFormat="1">
      <c r="K6043" s="98"/>
      <c r="U6043" s="279"/>
    </row>
    <row r="6044" spans="11:21" s="16" customFormat="1">
      <c r="K6044" s="98"/>
      <c r="U6044" s="279"/>
    </row>
    <row r="6045" spans="11:21" s="16" customFormat="1">
      <c r="K6045" s="98"/>
      <c r="U6045" s="279"/>
    </row>
    <row r="6046" spans="11:21" s="16" customFormat="1">
      <c r="K6046" s="98"/>
      <c r="U6046" s="279"/>
    </row>
    <row r="6047" spans="11:21" s="16" customFormat="1">
      <c r="K6047" s="98"/>
      <c r="U6047" s="279"/>
    </row>
    <row r="6048" spans="11:21" s="16" customFormat="1">
      <c r="K6048" s="98"/>
      <c r="U6048" s="279"/>
    </row>
    <row r="6049" spans="11:21" s="16" customFormat="1">
      <c r="K6049" s="98"/>
      <c r="U6049" s="279"/>
    </row>
    <row r="6050" spans="11:21" s="16" customFormat="1">
      <c r="K6050" s="98"/>
      <c r="U6050" s="279"/>
    </row>
    <row r="6051" spans="11:21" s="16" customFormat="1">
      <c r="K6051" s="98"/>
      <c r="U6051" s="279"/>
    </row>
    <row r="6052" spans="11:21" s="16" customFormat="1">
      <c r="K6052" s="98"/>
      <c r="U6052" s="279"/>
    </row>
    <row r="6053" spans="11:21" s="16" customFormat="1">
      <c r="K6053" s="98"/>
      <c r="U6053" s="279"/>
    </row>
    <row r="6054" spans="11:21" s="16" customFormat="1">
      <c r="K6054" s="98"/>
      <c r="U6054" s="279"/>
    </row>
    <row r="6055" spans="11:21" s="16" customFormat="1">
      <c r="K6055" s="98"/>
      <c r="U6055" s="279"/>
    </row>
    <row r="6056" spans="11:21" s="16" customFormat="1">
      <c r="K6056" s="98"/>
      <c r="U6056" s="279"/>
    </row>
    <row r="6057" spans="11:21" s="16" customFormat="1">
      <c r="K6057" s="98"/>
      <c r="U6057" s="279"/>
    </row>
    <row r="6058" spans="11:21" s="16" customFormat="1">
      <c r="K6058" s="98"/>
      <c r="U6058" s="279"/>
    </row>
    <row r="6059" spans="11:21" s="16" customFormat="1">
      <c r="K6059" s="98"/>
      <c r="U6059" s="279"/>
    </row>
    <row r="6060" spans="11:21" s="16" customFormat="1">
      <c r="K6060" s="98"/>
      <c r="U6060" s="279"/>
    </row>
    <row r="6061" spans="11:21" s="16" customFormat="1">
      <c r="K6061" s="98"/>
      <c r="U6061" s="279"/>
    </row>
    <row r="6062" spans="11:21" s="16" customFormat="1">
      <c r="K6062" s="98"/>
      <c r="U6062" s="279"/>
    </row>
    <row r="6063" spans="11:21" s="16" customFormat="1">
      <c r="K6063" s="98"/>
      <c r="U6063" s="279"/>
    </row>
    <row r="6064" spans="11:21" s="16" customFormat="1">
      <c r="K6064" s="98"/>
      <c r="U6064" s="279"/>
    </row>
    <row r="6065" spans="11:21" s="16" customFormat="1">
      <c r="K6065" s="98"/>
      <c r="U6065" s="279"/>
    </row>
    <row r="6066" spans="11:21" s="16" customFormat="1">
      <c r="K6066" s="98"/>
      <c r="U6066" s="279"/>
    </row>
    <row r="6067" spans="11:21" s="16" customFormat="1">
      <c r="K6067" s="98"/>
      <c r="U6067" s="279"/>
    </row>
    <row r="6068" spans="11:21" s="16" customFormat="1">
      <c r="K6068" s="98"/>
      <c r="U6068" s="279"/>
    </row>
    <row r="6069" spans="11:21" s="16" customFormat="1">
      <c r="K6069" s="98"/>
      <c r="U6069" s="279"/>
    </row>
    <row r="6070" spans="11:21" s="16" customFormat="1">
      <c r="K6070" s="98"/>
      <c r="U6070" s="279"/>
    </row>
    <row r="6071" spans="11:21" s="16" customFormat="1">
      <c r="K6071" s="98"/>
      <c r="U6071" s="279"/>
    </row>
    <row r="6072" spans="11:21" s="16" customFormat="1">
      <c r="K6072" s="98"/>
      <c r="U6072" s="279"/>
    </row>
    <row r="6073" spans="11:21" s="16" customFormat="1">
      <c r="K6073" s="98"/>
      <c r="U6073" s="279"/>
    </row>
    <row r="6074" spans="11:21" s="16" customFormat="1">
      <c r="K6074" s="98"/>
      <c r="U6074" s="279"/>
    </row>
    <row r="6075" spans="11:21" s="16" customFormat="1">
      <c r="K6075" s="98"/>
      <c r="U6075" s="279"/>
    </row>
    <row r="6076" spans="11:21" s="16" customFormat="1">
      <c r="K6076" s="98"/>
      <c r="U6076" s="279"/>
    </row>
    <row r="6077" spans="11:21" s="16" customFormat="1">
      <c r="K6077" s="98"/>
      <c r="U6077" s="279"/>
    </row>
    <row r="6078" spans="11:21" s="16" customFormat="1">
      <c r="K6078" s="98"/>
      <c r="U6078" s="279"/>
    </row>
    <row r="6079" spans="11:21" s="16" customFormat="1">
      <c r="K6079" s="98"/>
      <c r="U6079" s="279"/>
    </row>
    <row r="6080" spans="11:21" s="16" customFormat="1">
      <c r="K6080" s="98"/>
      <c r="U6080" s="279"/>
    </row>
    <row r="6081" spans="11:21" s="16" customFormat="1">
      <c r="K6081" s="98"/>
      <c r="U6081" s="279"/>
    </row>
    <row r="6082" spans="11:21" s="16" customFormat="1">
      <c r="K6082" s="98"/>
      <c r="U6082" s="279"/>
    </row>
    <row r="6083" spans="11:21" s="16" customFormat="1">
      <c r="K6083" s="98"/>
      <c r="U6083" s="279"/>
    </row>
    <row r="6084" spans="11:21" s="16" customFormat="1">
      <c r="K6084" s="98"/>
      <c r="U6084" s="279"/>
    </row>
    <row r="6085" spans="11:21" s="16" customFormat="1">
      <c r="K6085" s="98"/>
      <c r="U6085" s="279"/>
    </row>
    <row r="6086" spans="11:21" s="16" customFormat="1">
      <c r="K6086" s="98"/>
      <c r="U6086" s="279"/>
    </row>
    <row r="6087" spans="11:21" s="16" customFormat="1">
      <c r="K6087" s="98"/>
      <c r="U6087" s="279"/>
    </row>
    <row r="6088" spans="11:21" s="16" customFormat="1">
      <c r="K6088" s="98"/>
      <c r="U6088" s="279"/>
    </row>
    <row r="6089" spans="11:21" s="16" customFormat="1">
      <c r="K6089" s="98"/>
      <c r="U6089" s="279"/>
    </row>
    <row r="6090" spans="11:21" s="16" customFormat="1">
      <c r="K6090" s="98"/>
      <c r="U6090" s="279"/>
    </row>
    <row r="6091" spans="11:21" s="16" customFormat="1">
      <c r="K6091" s="98"/>
      <c r="U6091" s="279"/>
    </row>
    <row r="6092" spans="11:21" s="16" customFormat="1">
      <c r="K6092" s="98"/>
      <c r="U6092" s="279"/>
    </row>
    <row r="6093" spans="11:21" s="16" customFormat="1">
      <c r="K6093" s="98"/>
      <c r="U6093" s="279"/>
    </row>
    <row r="6094" spans="11:21" s="16" customFormat="1">
      <c r="K6094" s="98"/>
      <c r="U6094" s="279"/>
    </row>
    <row r="6095" spans="11:21" s="16" customFormat="1">
      <c r="K6095" s="98"/>
      <c r="U6095" s="279"/>
    </row>
    <row r="6096" spans="11:21" s="16" customFormat="1">
      <c r="K6096" s="98"/>
      <c r="U6096" s="279"/>
    </row>
    <row r="6097" spans="11:21" s="16" customFormat="1">
      <c r="K6097" s="98"/>
      <c r="U6097" s="279"/>
    </row>
    <row r="6098" spans="11:21" s="16" customFormat="1">
      <c r="K6098" s="98"/>
      <c r="U6098" s="279"/>
    </row>
    <row r="6099" spans="11:21" s="16" customFormat="1">
      <c r="K6099" s="98"/>
      <c r="U6099" s="279"/>
    </row>
    <row r="6100" spans="11:21" s="16" customFormat="1">
      <c r="K6100" s="98"/>
      <c r="U6100" s="279"/>
    </row>
    <row r="6101" spans="11:21" s="16" customFormat="1">
      <c r="K6101" s="98"/>
      <c r="U6101" s="279"/>
    </row>
    <row r="6102" spans="11:21" s="16" customFormat="1">
      <c r="K6102" s="98"/>
      <c r="U6102" s="279"/>
    </row>
    <row r="6103" spans="11:21" s="16" customFormat="1">
      <c r="K6103" s="98"/>
      <c r="U6103" s="279"/>
    </row>
    <row r="6104" spans="11:21" s="16" customFormat="1">
      <c r="K6104" s="98"/>
      <c r="U6104" s="279"/>
    </row>
    <row r="6105" spans="11:21" s="16" customFormat="1">
      <c r="K6105" s="98"/>
      <c r="U6105" s="279"/>
    </row>
    <row r="6106" spans="11:21" s="16" customFormat="1">
      <c r="K6106" s="98"/>
      <c r="U6106" s="279"/>
    </row>
    <row r="6107" spans="11:21" s="16" customFormat="1">
      <c r="K6107" s="98"/>
      <c r="U6107" s="279"/>
    </row>
    <row r="6108" spans="11:21" s="16" customFormat="1">
      <c r="K6108" s="98"/>
      <c r="U6108" s="279"/>
    </row>
    <row r="6109" spans="11:21" s="16" customFormat="1">
      <c r="K6109" s="98"/>
      <c r="U6109" s="279"/>
    </row>
    <row r="6110" spans="11:21" s="16" customFormat="1">
      <c r="K6110" s="98"/>
      <c r="U6110" s="279"/>
    </row>
    <row r="6111" spans="11:21" s="16" customFormat="1">
      <c r="K6111" s="98"/>
      <c r="U6111" s="279"/>
    </row>
    <row r="6112" spans="11:21" s="16" customFormat="1">
      <c r="K6112" s="98"/>
      <c r="U6112" s="279"/>
    </row>
    <row r="6113" spans="11:21" s="16" customFormat="1">
      <c r="K6113" s="98"/>
      <c r="U6113" s="279"/>
    </row>
    <row r="6114" spans="11:21" s="16" customFormat="1">
      <c r="K6114" s="98"/>
      <c r="U6114" s="279"/>
    </row>
    <row r="6115" spans="11:21" s="16" customFormat="1">
      <c r="K6115" s="98"/>
      <c r="U6115" s="279"/>
    </row>
    <row r="6116" spans="11:21" s="16" customFormat="1">
      <c r="K6116" s="98"/>
      <c r="U6116" s="279"/>
    </row>
    <row r="6117" spans="11:21" s="16" customFormat="1">
      <c r="K6117" s="98"/>
      <c r="U6117" s="279"/>
    </row>
    <row r="6118" spans="11:21" s="16" customFormat="1">
      <c r="K6118" s="98"/>
      <c r="U6118" s="279"/>
    </row>
    <row r="6119" spans="11:21" s="16" customFormat="1">
      <c r="K6119" s="98"/>
      <c r="U6119" s="279"/>
    </row>
    <row r="6120" spans="11:21" s="16" customFormat="1">
      <c r="K6120" s="98"/>
      <c r="U6120" s="279"/>
    </row>
    <row r="6121" spans="11:21" s="16" customFormat="1">
      <c r="K6121" s="98"/>
      <c r="U6121" s="279"/>
    </row>
    <row r="6122" spans="11:21" s="16" customFormat="1">
      <c r="K6122" s="98"/>
      <c r="U6122" s="279"/>
    </row>
    <row r="6123" spans="11:21" s="16" customFormat="1">
      <c r="K6123" s="98"/>
      <c r="U6123" s="279"/>
    </row>
    <row r="6124" spans="11:21" s="16" customFormat="1">
      <c r="K6124" s="98"/>
      <c r="U6124" s="279"/>
    </row>
    <row r="6125" spans="11:21" s="16" customFormat="1">
      <c r="K6125" s="98"/>
      <c r="U6125" s="279"/>
    </row>
    <row r="6126" spans="11:21" s="16" customFormat="1">
      <c r="K6126" s="98"/>
      <c r="U6126" s="279"/>
    </row>
    <row r="6127" spans="11:21" s="16" customFormat="1">
      <c r="K6127" s="98"/>
      <c r="U6127" s="279"/>
    </row>
    <row r="6128" spans="11:21" s="16" customFormat="1">
      <c r="K6128" s="98"/>
      <c r="U6128" s="279"/>
    </row>
    <row r="6129" spans="11:21" s="16" customFormat="1">
      <c r="K6129" s="98"/>
      <c r="U6129" s="279"/>
    </row>
    <row r="6130" spans="11:21" s="16" customFormat="1">
      <c r="K6130" s="98"/>
      <c r="U6130" s="279"/>
    </row>
    <row r="6131" spans="11:21" s="16" customFormat="1">
      <c r="K6131" s="98"/>
      <c r="U6131" s="279"/>
    </row>
    <row r="6132" spans="11:21" s="16" customFormat="1">
      <c r="K6132" s="98"/>
      <c r="U6132" s="279"/>
    </row>
    <row r="6133" spans="11:21" s="16" customFormat="1">
      <c r="K6133" s="98"/>
      <c r="U6133" s="279"/>
    </row>
    <row r="6134" spans="11:21" s="16" customFormat="1">
      <c r="K6134" s="98"/>
      <c r="U6134" s="279"/>
    </row>
    <row r="6135" spans="11:21" s="16" customFormat="1">
      <c r="K6135" s="98"/>
      <c r="U6135" s="279"/>
    </row>
    <row r="6136" spans="11:21" s="16" customFormat="1">
      <c r="K6136" s="98"/>
      <c r="U6136" s="279"/>
    </row>
    <row r="6137" spans="11:21" s="16" customFormat="1">
      <c r="K6137" s="98"/>
      <c r="U6137" s="279"/>
    </row>
    <row r="6138" spans="11:21" s="16" customFormat="1">
      <c r="K6138" s="98"/>
      <c r="U6138" s="279"/>
    </row>
    <row r="6139" spans="11:21" s="16" customFormat="1">
      <c r="K6139" s="98"/>
      <c r="U6139" s="279"/>
    </row>
    <row r="6140" spans="11:21" s="16" customFormat="1">
      <c r="K6140" s="98"/>
      <c r="U6140" s="279"/>
    </row>
    <row r="6141" spans="11:21" s="16" customFormat="1">
      <c r="K6141" s="98"/>
      <c r="U6141" s="279"/>
    </row>
    <row r="6142" spans="11:21" s="16" customFormat="1">
      <c r="K6142" s="98"/>
      <c r="U6142" s="279"/>
    </row>
    <row r="6143" spans="11:21" s="16" customFormat="1">
      <c r="K6143" s="98"/>
      <c r="U6143" s="279"/>
    </row>
    <row r="6144" spans="11:21" s="16" customFormat="1">
      <c r="K6144" s="98"/>
      <c r="U6144" s="279"/>
    </row>
    <row r="6145" spans="11:21" s="16" customFormat="1">
      <c r="K6145" s="98"/>
      <c r="U6145" s="279"/>
    </row>
    <row r="6146" spans="11:21" s="16" customFormat="1">
      <c r="K6146" s="98"/>
      <c r="U6146" s="279"/>
    </row>
    <row r="6147" spans="11:21" s="16" customFormat="1">
      <c r="K6147" s="98"/>
      <c r="U6147" s="279"/>
    </row>
    <row r="6148" spans="11:21" s="16" customFormat="1">
      <c r="K6148" s="98"/>
      <c r="U6148" s="279"/>
    </row>
    <row r="6149" spans="11:21" s="16" customFormat="1">
      <c r="K6149" s="98"/>
      <c r="U6149" s="279"/>
    </row>
    <row r="6150" spans="11:21" s="16" customFormat="1">
      <c r="K6150" s="98"/>
      <c r="U6150" s="279"/>
    </row>
    <row r="6151" spans="11:21" s="16" customFormat="1">
      <c r="K6151" s="98"/>
      <c r="U6151" s="279"/>
    </row>
    <row r="6152" spans="11:21" s="16" customFormat="1">
      <c r="K6152" s="98"/>
      <c r="U6152" s="279"/>
    </row>
    <row r="6153" spans="11:21" s="16" customFormat="1">
      <c r="K6153" s="98"/>
      <c r="U6153" s="279"/>
    </row>
    <row r="6154" spans="11:21" s="16" customFormat="1">
      <c r="K6154" s="98"/>
      <c r="U6154" s="279"/>
    </row>
    <row r="6155" spans="11:21" s="16" customFormat="1">
      <c r="K6155" s="98"/>
      <c r="U6155" s="279"/>
    </row>
    <row r="6156" spans="11:21" s="16" customFormat="1">
      <c r="K6156" s="98"/>
      <c r="U6156" s="279"/>
    </row>
    <row r="6157" spans="11:21" s="16" customFormat="1">
      <c r="K6157" s="98"/>
      <c r="U6157" s="279"/>
    </row>
    <row r="6158" spans="11:21" s="16" customFormat="1">
      <c r="K6158" s="98"/>
      <c r="U6158" s="279"/>
    </row>
    <row r="6159" spans="11:21" s="16" customFormat="1">
      <c r="K6159" s="98"/>
      <c r="U6159" s="279"/>
    </row>
    <row r="6160" spans="11:21" s="16" customFormat="1">
      <c r="K6160" s="98"/>
      <c r="U6160" s="279"/>
    </row>
    <row r="6161" spans="11:21" s="16" customFormat="1">
      <c r="K6161" s="98"/>
      <c r="U6161" s="279"/>
    </row>
    <row r="6162" spans="11:21" s="16" customFormat="1">
      <c r="K6162" s="98"/>
      <c r="U6162" s="279"/>
    </row>
    <row r="6163" spans="11:21" s="16" customFormat="1">
      <c r="K6163" s="98"/>
      <c r="U6163" s="279"/>
    </row>
    <row r="6164" spans="11:21" s="16" customFormat="1">
      <c r="K6164" s="98"/>
      <c r="U6164" s="279"/>
    </row>
    <row r="6165" spans="11:21" s="16" customFormat="1">
      <c r="K6165" s="98"/>
      <c r="U6165" s="279"/>
    </row>
    <row r="6166" spans="11:21" s="16" customFormat="1">
      <c r="K6166" s="98"/>
      <c r="U6166" s="279"/>
    </row>
    <row r="6167" spans="11:21" s="16" customFormat="1">
      <c r="K6167" s="98"/>
      <c r="U6167" s="279"/>
    </row>
    <row r="6168" spans="11:21" s="16" customFormat="1">
      <c r="K6168" s="98"/>
      <c r="U6168" s="279"/>
    </row>
    <row r="6169" spans="11:21" s="16" customFormat="1">
      <c r="K6169" s="98"/>
      <c r="U6169" s="279"/>
    </row>
    <row r="6170" spans="11:21" s="16" customFormat="1">
      <c r="K6170" s="98"/>
      <c r="U6170" s="279"/>
    </row>
    <row r="6171" spans="11:21" s="16" customFormat="1">
      <c r="K6171" s="98"/>
      <c r="U6171" s="279"/>
    </row>
    <row r="6172" spans="11:21" s="16" customFormat="1">
      <c r="K6172" s="98"/>
      <c r="U6172" s="279"/>
    </row>
    <row r="6173" spans="11:21" s="16" customFormat="1">
      <c r="K6173" s="98"/>
      <c r="U6173" s="279"/>
    </row>
    <row r="6174" spans="11:21" s="16" customFormat="1">
      <c r="K6174" s="98"/>
      <c r="U6174" s="279"/>
    </row>
    <row r="6175" spans="11:21" s="16" customFormat="1">
      <c r="K6175" s="98"/>
      <c r="U6175" s="279"/>
    </row>
    <row r="6176" spans="11:21" s="16" customFormat="1">
      <c r="K6176" s="98"/>
      <c r="U6176" s="279"/>
    </row>
    <row r="6177" spans="11:21" s="16" customFormat="1">
      <c r="K6177" s="98"/>
      <c r="U6177" s="279"/>
    </row>
    <row r="6178" spans="11:21" s="16" customFormat="1">
      <c r="K6178" s="98"/>
      <c r="U6178" s="279"/>
    </row>
    <row r="6179" spans="11:21" s="16" customFormat="1">
      <c r="K6179" s="98"/>
      <c r="U6179" s="279"/>
    </row>
    <row r="6180" spans="11:21" s="16" customFormat="1">
      <c r="K6180" s="98"/>
      <c r="U6180" s="279"/>
    </row>
    <row r="6181" spans="11:21" s="16" customFormat="1">
      <c r="K6181" s="98"/>
      <c r="U6181" s="279"/>
    </row>
    <row r="6182" spans="11:21" s="16" customFormat="1">
      <c r="K6182" s="98"/>
      <c r="U6182" s="279"/>
    </row>
    <row r="6183" spans="11:21" s="16" customFormat="1">
      <c r="K6183" s="98"/>
      <c r="U6183" s="279"/>
    </row>
    <row r="6184" spans="11:21" s="16" customFormat="1">
      <c r="K6184" s="98"/>
      <c r="U6184" s="279"/>
    </row>
    <row r="6185" spans="11:21" s="16" customFormat="1">
      <c r="K6185" s="98"/>
      <c r="U6185" s="279"/>
    </row>
    <row r="6186" spans="11:21" s="16" customFormat="1">
      <c r="K6186" s="98"/>
      <c r="U6186" s="279"/>
    </row>
    <row r="6187" spans="11:21" s="16" customFormat="1">
      <c r="K6187" s="98"/>
      <c r="U6187" s="279"/>
    </row>
    <row r="6188" spans="11:21" s="16" customFormat="1">
      <c r="K6188" s="98"/>
      <c r="U6188" s="279"/>
    </row>
    <row r="6189" spans="11:21" s="16" customFormat="1">
      <c r="K6189" s="98"/>
      <c r="U6189" s="279"/>
    </row>
    <row r="6190" spans="11:21" s="16" customFormat="1">
      <c r="K6190" s="98"/>
      <c r="U6190" s="279"/>
    </row>
    <row r="6191" spans="11:21" s="16" customFormat="1">
      <c r="K6191" s="98"/>
      <c r="U6191" s="279"/>
    </row>
    <row r="6192" spans="11:21" s="16" customFormat="1">
      <c r="K6192" s="98"/>
      <c r="U6192" s="279"/>
    </row>
    <row r="6193" spans="11:21" s="16" customFormat="1">
      <c r="K6193" s="98"/>
      <c r="U6193" s="279"/>
    </row>
    <row r="6194" spans="11:21" s="16" customFormat="1">
      <c r="K6194" s="98"/>
      <c r="U6194" s="279"/>
    </row>
    <row r="6195" spans="11:21" s="16" customFormat="1">
      <c r="K6195" s="98"/>
      <c r="U6195" s="279"/>
    </row>
    <row r="6196" spans="11:21" s="16" customFormat="1">
      <c r="K6196" s="98"/>
      <c r="U6196" s="279"/>
    </row>
    <row r="6197" spans="11:21" s="16" customFormat="1">
      <c r="K6197" s="98"/>
      <c r="U6197" s="279"/>
    </row>
    <row r="6198" spans="11:21" s="16" customFormat="1">
      <c r="K6198" s="98"/>
      <c r="U6198" s="279"/>
    </row>
    <row r="6199" spans="11:21" s="16" customFormat="1">
      <c r="K6199" s="98"/>
      <c r="U6199" s="279"/>
    </row>
    <row r="6200" spans="11:21" s="16" customFormat="1">
      <c r="K6200" s="98"/>
      <c r="U6200" s="279"/>
    </row>
    <row r="6201" spans="11:21" s="16" customFormat="1">
      <c r="K6201" s="98"/>
      <c r="U6201" s="279"/>
    </row>
    <row r="6202" spans="11:21" s="16" customFormat="1">
      <c r="K6202" s="98"/>
      <c r="U6202" s="279"/>
    </row>
    <row r="6203" spans="11:21" s="16" customFormat="1">
      <c r="K6203" s="98"/>
      <c r="U6203" s="279"/>
    </row>
    <row r="6204" spans="11:21" s="16" customFormat="1">
      <c r="K6204" s="98"/>
      <c r="U6204" s="279"/>
    </row>
    <row r="6205" spans="11:21" s="16" customFormat="1">
      <c r="K6205" s="98"/>
      <c r="U6205" s="279"/>
    </row>
    <row r="6206" spans="11:21" s="16" customFormat="1">
      <c r="K6206" s="98"/>
      <c r="U6206" s="279"/>
    </row>
    <row r="6207" spans="11:21" s="16" customFormat="1">
      <c r="K6207" s="98"/>
      <c r="U6207" s="279"/>
    </row>
    <row r="6208" spans="11:21" s="16" customFormat="1">
      <c r="K6208" s="98"/>
      <c r="U6208" s="279"/>
    </row>
    <row r="6209" spans="11:21" s="16" customFormat="1">
      <c r="K6209" s="98"/>
      <c r="U6209" s="279"/>
    </row>
    <row r="6210" spans="11:21" s="16" customFormat="1">
      <c r="K6210" s="98"/>
      <c r="U6210" s="279"/>
    </row>
    <row r="6211" spans="11:21" s="16" customFormat="1">
      <c r="K6211" s="98"/>
      <c r="U6211" s="279"/>
    </row>
    <row r="6212" spans="11:21" s="16" customFormat="1">
      <c r="K6212" s="98"/>
      <c r="U6212" s="279"/>
    </row>
    <row r="6213" spans="11:21" s="16" customFormat="1">
      <c r="K6213" s="98"/>
      <c r="U6213" s="279"/>
    </row>
    <row r="6214" spans="11:21" s="16" customFormat="1">
      <c r="K6214" s="98"/>
      <c r="U6214" s="279"/>
    </row>
    <row r="6215" spans="11:21" s="16" customFormat="1">
      <c r="K6215" s="98"/>
      <c r="U6215" s="279"/>
    </row>
    <row r="6216" spans="11:21" s="16" customFormat="1">
      <c r="K6216" s="98"/>
      <c r="U6216" s="279"/>
    </row>
    <row r="6217" spans="11:21" s="16" customFormat="1">
      <c r="K6217" s="98"/>
      <c r="U6217" s="279"/>
    </row>
    <row r="6218" spans="11:21" s="16" customFormat="1">
      <c r="K6218" s="98"/>
      <c r="U6218" s="279"/>
    </row>
    <row r="6219" spans="11:21" s="16" customFormat="1">
      <c r="K6219" s="98"/>
      <c r="U6219" s="279"/>
    </row>
    <row r="6220" spans="11:21" s="16" customFormat="1">
      <c r="K6220" s="98"/>
      <c r="U6220" s="279"/>
    </row>
    <row r="6221" spans="11:21" s="16" customFormat="1">
      <c r="K6221" s="98"/>
      <c r="U6221" s="279"/>
    </row>
    <row r="6222" spans="11:21" s="16" customFormat="1">
      <c r="K6222" s="98"/>
      <c r="U6222" s="279"/>
    </row>
    <row r="6223" spans="11:21" s="16" customFormat="1">
      <c r="K6223" s="98"/>
      <c r="U6223" s="279"/>
    </row>
    <row r="6224" spans="11:21" s="16" customFormat="1">
      <c r="K6224" s="98"/>
      <c r="U6224" s="279"/>
    </row>
    <row r="6225" spans="11:21" s="16" customFormat="1">
      <c r="K6225" s="98"/>
      <c r="U6225" s="279"/>
    </row>
    <row r="6226" spans="11:21" s="16" customFormat="1">
      <c r="K6226" s="98"/>
      <c r="U6226" s="279"/>
    </row>
    <row r="6227" spans="11:21" s="16" customFormat="1">
      <c r="K6227" s="98"/>
      <c r="U6227" s="279"/>
    </row>
    <row r="6228" spans="11:21" s="16" customFormat="1">
      <c r="K6228" s="98"/>
      <c r="U6228" s="279"/>
    </row>
    <row r="6229" spans="11:21" s="16" customFormat="1">
      <c r="K6229" s="98"/>
      <c r="U6229" s="279"/>
    </row>
    <row r="6230" spans="11:21" s="16" customFormat="1">
      <c r="K6230" s="98"/>
      <c r="U6230" s="279"/>
    </row>
    <row r="6231" spans="11:21" s="16" customFormat="1">
      <c r="K6231" s="98"/>
      <c r="U6231" s="279"/>
    </row>
    <row r="6232" spans="11:21" s="16" customFormat="1">
      <c r="K6232" s="98"/>
      <c r="U6232" s="279"/>
    </row>
    <row r="6233" spans="11:21" s="16" customFormat="1">
      <c r="K6233" s="98"/>
      <c r="U6233" s="279"/>
    </row>
    <row r="6234" spans="11:21" s="16" customFormat="1">
      <c r="K6234" s="98"/>
      <c r="U6234" s="279"/>
    </row>
    <row r="6235" spans="11:21" s="16" customFormat="1">
      <c r="K6235" s="98"/>
      <c r="U6235" s="279"/>
    </row>
    <row r="6236" spans="11:21" s="16" customFormat="1">
      <c r="K6236" s="98"/>
      <c r="U6236" s="279"/>
    </row>
    <row r="6237" spans="11:21" s="16" customFormat="1">
      <c r="K6237" s="98"/>
      <c r="U6237" s="279"/>
    </row>
    <row r="6238" spans="11:21" s="16" customFormat="1">
      <c r="K6238" s="98"/>
      <c r="U6238" s="279"/>
    </row>
    <row r="6239" spans="11:21" s="16" customFormat="1">
      <c r="K6239" s="98"/>
      <c r="U6239" s="279"/>
    </row>
    <row r="6240" spans="11:21" s="16" customFormat="1">
      <c r="K6240" s="98"/>
      <c r="U6240" s="279"/>
    </row>
    <row r="6241" spans="11:21" s="16" customFormat="1">
      <c r="K6241" s="98"/>
      <c r="U6241" s="279"/>
    </row>
    <row r="6242" spans="11:21" s="16" customFormat="1">
      <c r="K6242" s="98"/>
      <c r="U6242" s="279"/>
    </row>
    <row r="6243" spans="11:21" s="16" customFormat="1">
      <c r="K6243" s="98"/>
      <c r="U6243" s="279"/>
    </row>
    <row r="6244" spans="11:21" s="16" customFormat="1">
      <c r="K6244" s="98"/>
      <c r="U6244" s="279"/>
    </row>
    <row r="6245" spans="11:21" s="16" customFormat="1">
      <c r="K6245" s="98"/>
      <c r="U6245" s="279"/>
    </row>
    <row r="6246" spans="11:21" s="16" customFormat="1">
      <c r="K6246" s="98"/>
      <c r="U6246" s="279"/>
    </row>
    <row r="6247" spans="11:21" s="16" customFormat="1">
      <c r="K6247" s="98"/>
      <c r="U6247" s="279"/>
    </row>
    <row r="6248" spans="11:21" s="16" customFormat="1">
      <c r="K6248" s="98"/>
      <c r="U6248" s="279"/>
    </row>
    <row r="6249" spans="11:21" s="16" customFormat="1">
      <c r="K6249" s="98"/>
      <c r="U6249" s="279"/>
    </row>
    <row r="6250" spans="11:21" s="16" customFormat="1">
      <c r="K6250" s="98"/>
      <c r="U6250" s="279"/>
    </row>
    <row r="6251" spans="11:21" s="16" customFormat="1">
      <c r="K6251" s="98"/>
      <c r="U6251" s="279"/>
    </row>
    <row r="6252" spans="11:21" s="16" customFormat="1">
      <c r="K6252" s="98"/>
      <c r="U6252" s="279"/>
    </row>
    <row r="6253" spans="11:21" s="16" customFormat="1">
      <c r="K6253" s="98"/>
      <c r="U6253" s="279"/>
    </row>
    <row r="6254" spans="11:21" s="16" customFormat="1">
      <c r="K6254" s="98"/>
      <c r="U6254" s="279"/>
    </row>
    <row r="6255" spans="11:21" s="16" customFormat="1">
      <c r="K6255" s="98"/>
      <c r="U6255" s="279"/>
    </row>
    <row r="6256" spans="11:21" s="16" customFormat="1">
      <c r="K6256" s="98"/>
      <c r="U6256" s="279"/>
    </row>
    <row r="6257" spans="11:21" s="16" customFormat="1">
      <c r="K6257" s="98"/>
      <c r="U6257" s="279"/>
    </row>
    <row r="6258" spans="11:21" s="16" customFormat="1">
      <c r="K6258" s="98"/>
      <c r="U6258" s="279"/>
    </row>
    <row r="6259" spans="11:21" s="16" customFormat="1">
      <c r="K6259" s="98"/>
      <c r="U6259" s="279"/>
    </row>
    <row r="6260" spans="11:21" s="16" customFormat="1">
      <c r="K6260" s="98"/>
      <c r="U6260" s="279"/>
    </row>
    <row r="6261" spans="11:21" s="16" customFormat="1">
      <c r="K6261" s="98"/>
      <c r="U6261" s="279"/>
    </row>
    <row r="6262" spans="11:21" s="16" customFormat="1">
      <c r="K6262" s="98"/>
      <c r="U6262" s="279"/>
    </row>
    <row r="6263" spans="11:21" s="16" customFormat="1">
      <c r="K6263" s="98"/>
      <c r="U6263" s="279"/>
    </row>
    <row r="6264" spans="11:21" s="16" customFormat="1">
      <c r="K6264" s="98"/>
      <c r="U6264" s="279"/>
    </row>
    <row r="6265" spans="11:21" s="16" customFormat="1">
      <c r="K6265" s="98"/>
      <c r="U6265" s="279"/>
    </row>
    <row r="6266" spans="11:21" s="16" customFormat="1">
      <c r="K6266" s="98"/>
      <c r="U6266" s="279"/>
    </row>
    <row r="6267" spans="11:21" s="16" customFormat="1">
      <c r="K6267" s="98"/>
      <c r="U6267" s="279"/>
    </row>
    <row r="6268" spans="11:21" s="16" customFormat="1">
      <c r="K6268" s="98"/>
      <c r="U6268" s="279"/>
    </row>
    <row r="6269" spans="11:21" s="16" customFormat="1">
      <c r="K6269" s="98"/>
      <c r="U6269" s="279"/>
    </row>
    <row r="6270" spans="11:21" s="16" customFormat="1">
      <c r="K6270" s="98"/>
      <c r="U6270" s="279"/>
    </row>
    <row r="6271" spans="11:21" s="16" customFormat="1">
      <c r="K6271" s="98"/>
      <c r="U6271" s="279"/>
    </row>
    <row r="6272" spans="11:21" s="16" customFormat="1">
      <c r="K6272" s="98"/>
      <c r="U6272" s="279"/>
    </row>
    <row r="6273" spans="11:21" s="16" customFormat="1">
      <c r="K6273" s="98"/>
      <c r="U6273" s="279"/>
    </row>
    <row r="6274" spans="11:21" s="16" customFormat="1">
      <c r="K6274" s="98"/>
      <c r="U6274" s="279"/>
    </row>
    <row r="6275" spans="11:21" s="16" customFormat="1">
      <c r="K6275" s="98"/>
      <c r="U6275" s="279"/>
    </row>
    <row r="6276" spans="11:21" s="16" customFormat="1">
      <c r="K6276" s="98"/>
      <c r="U6276" s="279"/>
    </row>
    <row r="6277" spans="11:21" s="16" customFormat="1">
      <c r="K6277" s="98"/>
      <c r="U6277" s="279"/>
    </row>
    <row r="6278" spans="11:21" s="16" customFormat="1">
      <c r="K6278" s="98"/>
      <c r="U6278" s="279"/>
    </row>
    <row r="6279" spans="11:21" s="16" customFormat="1">
      <c r="K6279" s="98"/>
      <c r="U6279" s="279"/>
    </row>
    <row r="6280" spans="11:21" s="16" customFormat="1">
      <c r="K6280" s="98"/>
      <c r="U6280" s="279"/>
    </row>
    <row r="6281" spans="11:21" s="16" customFormat="1">
      <c r="K6281" s="98"/>
      <c r="U6281" s="279"/>
    </row>
    <row r="6282" spans="11:21" s="16" customFormat="1">
      <c r="K6282" s="98"/>
      <c r="U6282" s="279"/>
    </row>
    <row r="6283" spans="11:21" s="16" customFormat="1">
      <c r="K6283" s="98"/>
      <c r="U6283" s="279"/>
    </row>
    <row r="6284" spans="11:21" s="16" customFormat="1">
      <c r="K6284" s="98"/>
      <c r="U6284" s="279"/>
    </row>
    <row r="6285" spans="11:21" s="16" customFormat="1">
      <c r="K6285" s="98"/>
      <c r="U6285" s="279"/>
    </row>
    <row r="6286" spans="11:21" s="16" customFormat="1">
      <c r="K6286" s="98"/>
      <c r="U6286" s="279"/>
    </row>
    <row r="6287" spans="11:21" s="16" customFormat="1">
      <c r="K6287" s="98"/>
      <c r="U6287" s="279"/>
    </row>
    <row r="6288" spans="11:21" s="16" customFormat="1">
      <c r="K6288" s="98"/>
      <c r="U6288" s="279"/>
    </row>
    <row r="6289" spans="11:21" s="16" customFormat="1">
      <c r="K6289" s="98"/>
      <c r="U6289" s="279"/>
    </row>
    <row r="6290" spans="11:21" s="16" customFormat="1">
      <c r="K6290" s="98"/>
      <c r="U6290" s="279"/>
    </row>
    <row r="6291" spans="11:21" s="16" customFormat="1">
      <c r="K6291" s="98"/>
      <c r="U6291" s="279"/>
    </row>
    <row r="6292" spans="11:21" s="16" customFormat="1">
      <c r="K6292" s="98"/>
      <c r="U6292" s="279"/>
    </row>
    <row r="6293" spans="11:21" s="16" customFormat="1">
      <c r="K6293" s="98"/>
      <c r="U6293" s="279"/>
    </row>
    <row r="6294" spans="11:21" s="16" customFormat="1">
      <c r="K6294" s="98"/>
      <c r="U6294" s="279"/>
    </row>
    <row r="6295" spans="11:21" s="16" customFormat="1">
      <c r="K6295" s="98"/>
      <c r="U6295" s="279"/>
    </row>
    <row r="6296" spans="11:21" s="16" customFormat="1">
      <c r="K6296" s="98"/>
      <c r="U6296" s="279"/>
    </row>
    <row r="6297" spans="11:21" s="16" customFormat="1">
      <c r="K6297" s="98"/>
      <c r="U6297" s="279"/>
    </row>
    <row r="6298" spans="11:21" s="16" customFormat="1">
      <c r="K6298" s="98"/>
      <c r="U6298" s="279"/>
    </row>
    <row r="6299" spans="11:21" s="16" customFormat="1">
      <c r="K6299" s="98"/>
      <c r="U6299" s="279"/>
    </row>
    <row r="6300" spans="11:21" s="16" customFormat="1">
      <c r="K6300" s="98"/>
      <c r="U6300" s="279"/>
    </row>
    <row r="6301" spans="11:21" s="16" customFormat="1">
      <c r="K6301" s="98"/>
      <c r="U6301" s="279"/>
    </row>
    <row r="6302" spans="11:21" s="16" customFormat="1">
      <c r="K6302" s="98"/>
      <c r="U6302" s="279"/>
    </row>
    <row r="6303" spans="11:21" s="16" customFormat="1">
      <c r="K6303" s="98"/>
      <c r="U6303" s="279"/>
    </row>
    <row r="6304" spans="11:21" s="16" customFormat="1">
      <c r="K6304" s="98"/>
      <c r="U6304" s="279"/>
    </row>
    <row r="6305" spans="11:21" s="16" customFormat="1">
      <c r="K6305" s="98"/>
      <c r="U6305" s="279"/>
    </row>
    <row r="6306" spans="11:21" s="16" customFormat="1">
      <c r="K6306" s="98"/>
      <c r="U6306" s="279"/>
    </row>
    <row r="6307" spans="11:21" s="16" customFormat="1">
      <c r="K6307" s="98"/>
      <c r="U6307" s="279"/>
    </row>
    <row r="6308" spans="11:21" s="16" customFormat="1">
      <c r="K6308" s="98"/>
      <c r="U6308" s="279"/>
    </row>
    <row r="6309" spans="11:21" s="16" customFormat="1">
      <c r="K6309" s="98"/>
      <c r="U6309" s="279"/>
    </row>
    <row r="6310" spans="11:21" s="16" customFormat="1">
      <c r="K6310" s="98"/>
      <c r="U6310" s="279"/>
    </row>
    <row r="6311" spans="11:21" s="16" customFormat="1">
      <c r="K6311" s="98"/>
      <c r="U6311" s="279"/>
    </row>
    <row r="6312" spans="11:21" s="16" customFormat="1">
      <c r="K6312" s="98"/>
      <c r="U6312" s="279"/>
    </row>
    <row r="6313" spans="11:21" s="16" customFormat="1">
      <c r="K6313" s="98"/>
      <c r="U6313" s="279"/>
    </row>
    <row r="6314" spans="11:21" s="16" customFormat="1">
      <c r="K6314" s="98"/>
      <c r="U6314" s="279"/>
    </row>
    <row r="6315" spans="11:21" s="16" customFormat="1">
      <c r="K6315" s="98"/>
      <c r="U6315" s="279"/>
    </row>
    <row r="6316" spans="11:21" s="16" customFormat="1">
      <c r="K6316" s="98"/>
      <c r="U6316" s="279"/>
    </row>
    <row r="6317" spans="11:21" s="16" customFormat="1">
      <c r="K6317" s="98"/>
      <c r="U6317" s="279"/>
    </row>
    <row r="6318" spans="11:21" s="16" customFormat="1">
      <c r="K6318" s="98"/>
      <c r="U6318" s="279"/>
    </row>
    <row r="6319" spans="11:21" s="16" customFormat="1">
      <c r="K6319" s="98"/>
      <c r="U6319" s="279"/>
    </row>
    <row r="6320" spans="11:21" s="16" customFormat="1">
      <c r="K6320" s="98"/>
      <c r="U6320" s="279"/>
    </row>
    <row r="6321" spans="11:21" s="16" customFormat="1">
      <c r="K6321" s="98"/>
      <c r="U6321" s="279"/>
    </row>
    <row r="6322" spans="11:21" s="16" customFormat="1">
      <c r="K6322" s="98"/>
      <c r="U6322" s="279"/>
    </row>
    <row r="6323" spans="11:21" s="16" customFormat="1">
      <c r="K6323" s="98"/>
      <c r="U6323" s="279"/>
    </row>
    <row r="6324" spans="11:21" s="16" customFormat="1">
      <c r="K6324" s="98"/>
      <c r="U6324" s="279"/>
    </row>
    <row r="6325" spans="11:21" s="16" customFormat="1">
      <c r="K6325" s="98"/>
      <c r="U6325" s="279"/>
    </row>
    <row r="6326" spans="11:21" s="16" customFormat="1">
      <c r="K6326" s="98"/>
      <c r="U6326" s="279"/>
    </row>
    <row r="6327" spans="11:21" s="16" customFormat="1">
      <c r="K6327" s="98"/>
      <c r="U6327" s="279"/>
    </row>
    <row r="6328" spans="11:21" s="16" customFormat="1">
      <c r="K6328" s="98"/>
      <c r="U6328" s="279"/>
    </row>
    <row r="6329" spans="11:21" s="16" customFormat="1">
      <c r="K6329" s="98"/>
      <c r="U6329" s="279"/>
    </row>
    <row r="6330" spans="11:21" s="16" customFormat="1">
      <c r="K6330" s="98"/>
      <c r="U6330" s="279"/>
    </row>
    <row r="6331" spans="11:21" s="16" customFormat="1">
      <c r="K6331" s="98"/>
      <c r="U6331" s="279"/>
    </row>
    <row r="6332" spans="11:21" s="16" customFormat="1">
      <c r="K6332" s="98"/>
      <c r="U6332" s="279"/>
    </row>
    <row r="6333" spans="11:21" s="16" customFormat="1">
      <c r="K6333" s="98"/>
      <c r="U6333" s="279"/>
    </row>
    <row r="6334" spans="11:21" s="16" customFormat="1">
      <c r="K6334" s="98"/>
      <c r="U6334" s="279"/>
    </row>
    <row r="6335" spans="11:21" s="16" customFormat="1">
      <c r="K6335" s="98"/>
      <c r="U6335" s="279"/>
    </row>
    <row r="6336" spans="11:21" s="16" customFormat="1">
      <c r="K6336" s="98"/>
      <c r="U6336" s="279"/>
    </row>
    <row r="6337" spans="11:21" s="16" customFormat="1">
      <c r="K6337" s="98"/>
      <c r="U6337" s="279"/>
    </row>
    <row r="6338" spans="11:21" s="16" customFormat="1">
      <c r="K6338" s="98"/>
      <c r="U6338" s="279"/>
    </row>
    <row r="6339" spans="11:21" s="16" customFormat="1">
      <c r="K6339" s="98"/>
      <c r="U6339" s="279"/>
    </row>
    <row r="6340" spans="11:21" s="16" customFormat="1">
      <c r="K6340" s="98"/>
      <c r="U6340" s="279"/>
    </row>
    <row r="6341" spans="11:21" s="16" customFormat="1">
      <c r="K6341" s="98"/>
      <c r="U6341" s="279"/>
    </row>
    <row r="6342" spans="11:21" s="16" customFormat="1">
      <c r="K6342" s="98"/>
      <c r="U6342" s="279"/>
    </row>
    <row r="6343" spans="11:21" s="16" customFormat="1">
      <c r="K6343" s="98"/>
      <c r="U6343" s="279"/>
    </row>
    <row r="6344" spans="11:21" s="16" customFormat="1">
      <c r="K6344" s="98"/>
      <c r="U6344" s="279"/>
    </row>
    <row r="6345" spans="11:21" s="16" customFormat="1">
      <c r="K6345" s="98"/>
      <c r="U6345" s="279"/>
    </row>
    <row r="6346" spans="11:21" s="16" customFormat="1">
      <c r="K6346" s="98"/>
      <c r="U6346" s="279"/>
    </row>
    <row r="6347" spans="11:21" s="16" customFormat="1">
      <c r="K6347" s="98"/>
      <c r="U6347" s="279"/>
    </row>
    <row r="6348" spans="11:21" s="16" customFormat="1">
      <c r="K6348" s="98"/>
      <c r="U6348" s="279"/>
    </row>
    <row r="6349" spans="11:21" s="16" customFormat="1">
      <c r="K6349" s="98"/>
      <c r="U6349" s="279"/>
    </row>
    <row r="6350" spans="11:21" s="16" customFormat="1">
      <c r="K6350" s="98"/>
      <c r="U6350" s="279"/>
    </row>
    <row r="6351" spans="11:21" s="16" customFormat="1">
      <c r="K6351" s="98"/>
      <c r="U6351" s="279"/>
    </row>
    <row r="6352" spans="11:21" s="16" customFormat="1">
      <c r="K6352" s="98"/>
      <c r="U6352" s="279"/>
    </row>
    <row r="6353" spans="11:21" s="16" customFormat="1">
      <c r="K6353" s="98"/>
      <c r="U6353" s="279"/>
    </row>
    <row r="6354" spans="11:21" s="16" customFormat="1">
      <c r="K6354" s="98"/>
      <c r="U6354" s="279"/>
    </row>
    <row r="6355" spans="11:21" s="16" customFormat="1">
      <c r="K6355" s="98"/>
      <c r="U6355" s="279"/>
    </row>
    <row r="6356" spans="11:21" s="16" customFormat="1">
      <c r="K6356" s="98"/>
      <c r="U6356" s="279"/>
    </row>
    <row r="6357" spans="11:21" s="16" customFormat="1">
      <c r="K6357" s="98"/>
      <c r="U6357" s="279"/>
    </row>
    <row r="6358" spans="11:21" s="16" customFormat="1">
      <c r="K6358" s="98"/>
      <c r="U6358" s="279"/>
    </row>
    <row r="6359" spans="11:21" s="16" customFormat="1">
      <c r="K6359" s="98"/>
      <c r="U6359" s="279"/>
    </row>
    <row r="6360" spans="11:21" s="16" customFormat="1">
      <c r="K6360" s="98"/>
      <c r="U6360" s="279"/>
    </row>
    <row r="6361" spans="11:21" s="16" customFormat="1">
      <c r="K6361" s="98"/>
      <c r="U6361" s="279"/>
    </row>
    <row r="6362" spans="11:21" s="16" customFormat="1">
      <c r="K6362" s="98"/>
      <c r="U6362" s="279"/>
    </row>
    <row r="6363" spans="11:21" s="16" customFormat="1">
      <c r="K6363" s="98"/>
      <c r="U6363" s="279"/>
    </row>
    <row r="6364" spans="11:21" s="16" customFormat="1">
      <c r="K6364" s="98"/>
      <c r="U6364" s="279"/>
    </row>
    <row r="6365" spans="11:21" s="16" customFormat="1">
      <c r="K6365" s="98"/>
      <c r="U6365" s="279"/>
    </row>
    <row r="6366" spans="11:21" s="16" customFormat="1">
      <c r="K6366" s="98"/>
      <c r="U6366" s="279"/>
    </row>
    <row r="6367" spans="11:21" s="16" customFormat="1">
      <c r="K6367" s="98"/>
      <c r="U6367" s="279"/>
    </row>
    <row r="6368" spans="11:21" s="16" customFormat="1">
      <c r="K6368" s="98"/>
      <c r="U6368" s="279"/>
    </row>
    <row r="6369" spans="11:21" s="16" customFormat="1">
      <c r="K6369" s="98"/>
      <c r="U6369" s="279"/>
    </row>
    <row r="6370" spans="11:21" s="16" customFormat="1">
      <c r="K6370" s="98"/>
      <c r="U6370" s="279"/>
    </row>
    <row r="6371" spans="11:21" s="16" customFormat="1">
      <c r="K6371" s="98"/>
      <c r="U6371" s="279"/>
    </row>
    <row r="6372" spans="11:21" s="16" customFormat="1">
      <c r="K6372" s="98"/>
      <c r="U6372" s="279"/>
    </row>
    <row r="6373" spans="11:21" s="16" customFormat="1">
      <c r="K6373" s="98"/>
      <c r="U6373" s="279"/>
    </row>
    <row r="6374" spans="11:21" s="16" customFormat="1">
      <c r="K6374" s="98"/>
      <c r="U6374" s="279"/>
    </row>
    <row r="6375" spans="11:21" s="16" customFormat="1">
      <c r="K6375" s="98"/>
      <c r="U6375" s="279"/>
    </row>
    <row r="6376" spans="11:21" s="16" customFormat="1">
      <c r="K6376" s="98"/>
      <c r="U6376" s="279"/>
    </row>
    <row r="6377" spans="11:21" s="16" customFormat="1">
      <c r="K6377" s="98"/>
      <c r="U6377" s="279"/>
    </row>
    <row r="6378" spans="11:21" s="16" customFormat="1">
      <c r="K6378" s="98"/>
      <c r="U6378" s="279"/>
    </row>
    <row r="6379" spans="11:21" s="16" customFormat="1">
      <c r="K6379" s="98"/>
      <c r="U6379" s="279"/>
    </row>
    <row r="6380" spans="11:21" s="16" customFormat="1">
      <c r="K6380" s="98"/>
      <c r="U6380" s="279"/>
    </row>
    <row r="6381" spans="11:21" s="16" customFormat="1">
      <c r="K6381" s="98"/>
      <c r="U6381" s="279"/>
    </row>
    <row r="6382" spans="11:21" s="16" customFormat="1">
      <c r="K6382" s="98"/>
      <c r="U6382" s="279"/>
    </row>
    <row r="1048576" spans="5:5">
      <c r="E1048576" s="102" t="s">
        <v>90</v>
      </c>
    </row>
  </sheetData>
  <sheetProtection deleteColumns="0" deleteRows="0"/>
  <autoFilter ref="A4:Y5681" xr:uid="{00000000-0001-0000-0300-000000000000}"/>
  <phoneticPr fontId="24" type="noConversion"/>
  <pageMargins left="0.7" right="0.7" top="0.75" bottom="0.75" header="0.3" footer="0.3"/>
  <pageSetup paperSize="9" scale="53" fitToHeight="0"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A8C285-5EEA-40D8-B94D-988F6D7F39BE}">
  <dimension ref="A1:T13937"/>
  <sheetViews>
    <sheetView topLeftCell="A1474" zoomScaleNormal="100" workbookViewId="0">
      <selection activeCell="C14" sqref="C14"/>
    </sheetView>
  </sheetViews>
  <sheetFormatPr defaultColWidth="9.109375" defaultRowHeight="14.4"/>
  <cols>
    <col min="1" max="1" width="9.5546875" style="157" bestFit="1" customWidth="1"/>
    <col min="2" max="2" width="24.5546875" style="157" customWidth="1"/>
    <col min="3" max="3" width="23.44140625" style="157" customWidth="1"/>
    <col min="4" max="4" width="16" style="157" bestFit="1" customWidth="1"/>
    <col min="5" max="5" width="21" style="157" bestFit="1" customWidth="1"/>
    <col min="6" max="6" width="23" style="157" bestFit="1" customWidth="1"/>
    <col min="7" max="7" width="8" style="157" bestFit="1" customWidth="1"/>
    <col min="8" max="8" width="25.5546875" style="157" bestFit="1" customWidth="1"/>
    <col min="9" max="9" width="8" style="157" bestFit="1" customWidth="1"/>
    <col min="10" max="10" width="49.44140625" style="157" bestFit="1" customWidth="1"/>
    <col min="11" max="11" width="27.6640625" style="157" customWidth="1"/>
    <col min="12" max="12" width="29" style="157" customWidth="1"/>
    <col min="13" max="13" width="26.6640625" style="157" bestFit="1" customWidth="1"/>
    <col min="14" max="14" width="24.5546875" style="157" bestFit="1" customWidth="1"/>
    <col min="15" max="15" width="27.44140625" style="157" bestFit="1" customWidth="1"/>
    <col min="16" max="16" width="22.88671875" style="157" customWidth="1"/>
    <col min="17" max="17" width="36.88671875" style="157" bestFit="1" customWidth="1"/>
    <col min="18" max="18" width="33.5546875" style="157" bestFit="1" customWidth="1"/>
    <col min="19" max="19" width="30.109375" bestFit="1" customWidth="1"/>
    <col min="20" max="20" width="18.88671875" customWidth="1"/>
    <col min="21" max="16384" width="9.109375" style="157"/>
  </cols>
  <sheetData>
    <row r="1" spans="1:20">
      <c r="A1" s="157" t="s">
        <v>115</v>
      </c>
      <c r="B1" s="157" t="s">
        <v>116</v>
      </c>
      <c r="C1" s="157" t="s">
        <v>99</v>
      </c>
      <c r="D1" s="157" t="s">
        <v>101</v>
      </c>
      <c r="E1" s="157" t="s">
        <v>102</v>
      </c>
      <c r="F1" s="157" t="s">
        <v>103</v>
      </c>
      <c r="G1" s="157" t="s">
        <v>117</v>
      </c>
      <c r="H1" s="157" t="s">
        <v>118</v>
      </c>
      <c r="I1" s="157" t="s">
        <v>119</v>
      </c>
      <c r="J1" s="157" t="s">
        <v>120</v>
      </c>
      <c r="K1" s="271" t="s">
        <v>6668</v>
      </c>
      <c r="L1" s="157" t="s">
        <v>121</v>
      </c>
      <c r="M1" s="157" t="s">
        <v>122</v>
      </c>
      <c r="N1" s="157" t="s">
        <v>123</v>
      </c>
      <c r="O1" s="157" t="s">
        <v>6669</v>
      </c>
      <c r="P1" s="157" t="s">
        <v>6670</v>
      </c>
      <c r="Q1" s="157" t="s">
        <v>6671</v>
      </c>
      <c r="R1" s="157" t="s">
        <v>6672</v>
      </c>
      <c r="S1" t="s">
        <v>6673</v>
      </c>
      <c r="T1" t="s">
        <v>3229</v>
      </c>
    </row>
    <row r="2" spans="1:20" customFormat="1">
      <c r="A2" t="s">
        <v>124</v>
      </c>
      <c r="B2" t="s">
        <v>1522</v>
      </c>
      <c r="C2" t="s">
        <v>1558</v>
      </c>
      <c r="D2" t="s">
        <v>1524</v>
      </c>
      <c r="E2" t="s">
        <v>1525</v>
      </c>
      <c r="F2" t="s">
        <v>1526</v>
      </c>
      <c r="G2" t="s">
        <v>3230</v>
      </c>
      <c r="H2" t="s">
        <v>1559</v>
      </c>
      <c r="I2" t="s">
        <v>3231</v>
      </c>
      <c r="J2" t="s">
        <v>608</v>
      </c>
      <c r="K2" t="s">
        <v>3232</v>
      </c>
      <c r="L2" t="s">
        <v>3233</v>
      </c>
      <c r="M2" t="s">
        <v>3234</v>
      </c>
      <c r="N2" t="s">
        <v>3235</v>
      </c>
      <c r="O2" t="s">
        <v>3236</v>
      </c>
      <c r="P2" t="s">
        <v>3237</v>
      </c>
      <c r="Q2" t="s">
        <v>3238</v>
      </c>
      <c r="R2" t="s">
        <v>141</v>
      </c>
      <c r="S2" t="s">
        <v>3239</v>
      </c>
      <c r="T2" s="272"/>
    </row>
    <row r="3" spans="1:20" customFormat="1">
      <c r="A3" t="s">
        <v>124</v>
      </c>
      <c r="B3" t="s">
        <v>1522</v>
      </c>
      <c r="C3" t="s">
        <v>1560</v>
      </c>
      <c r="D3" t="s">
        <v>1524</v>
      </c>
      <c r="E3" t="s">
        <v>1525</v>
      </c>
      <c r="F3" t="s">
        <v>1526</v>
      </c>
      <c r="G3" t="s">
        <v>3230</v>
      </c>
      <c r="H3" t="s">
        <v>1561</v>
      </c>
      <c r="I3" t="s">
        <v>3240</v>
      </c>
      <c r="J3" t="s">
        <v>608</v>
      </c>
      <c r="K3" t="s">
        <v>3232</v>
      </c>
      <c r="L3" t="s">
        <v>3241</v>
      </c>
      <c r="M3" t="s">
        <v>3242</v>
      </c>
      <c r="N3" t="s">
        <v>3243</v>
      </c>
      <c r="O3" t="s">
        <v>3236</v>
      </c>
      <c r="P3" t="s">
        <v>3237</v>
      </c>
      <c r="Q3" t="s">
        <v>3238</v>
      </c>
      <c r="R3" t="s">
        <v>135</v>
      </c>
      <c r="S3" t="s">
        <v>3244</v>
      </c>
      <c r="T3" s="272"/>
    </row>
    <row r="4" spans="1:20" customFormat="1">
      <c r="A4" t="s">
        <v>124</v>
      </c>
      <c r="B4" t="s">
        <v>1522</v>
      </c>
      <c r="C4" t="s">
        <v>1562</v>
      </c>
      <c r="D4" t="s">
        <v>1524</v>
      </c>
      <c r="E4" t="s">
        <v>1525</v>
      </c>
      <c r="F4" t="s">
        <v>1563</v>
      </c>
      <c r="G4" t="s">
        <v>3245</v>
      </c>
      <c r="H4" t="s">
        <v>1564</v>
      </c>
      <c r="I4" t="s">
        <v>3246</v>
      </c>
      <c r="J4" t="s">
        <v>608</v>
      </c>
      <c r="K4" t="s">
        <v>3232</v>
      </c>
      <c r="L4" t="s">
        <v>3247</v>
      </c>
      <c r="M4" t="s">
        <v>3248</v>
      </c>
      <c r="N4" t="s">
        <v>3249</v>
      </c>
      <c r="O4" t="s">
        <v>3236</v>
      </c>
      <c r="P4" t="s">
        <v>3237</v>
      </c>
      <c r="Q4" t="s">
        <v>3238</v>
      </c>
      <c r="R4" t="s">
        <v>134</v>
      </c>
      <c r="S4" t="s">
        <v>3250</v>
      </c>
      <c r="T4" s="272"/>
    </row>
    <row r="5" spans="1:20" customFormat="1">
      <c r="A5" t="s">
        <v>124</v>
      </c>
      <c r="B5" t="s">
        <v>1522</v>
      </c>
      <c r="C5" t="s">
        <v>1566</v>
      </c>
      <c r="D5" t="s">
        <v>1524</v>
      </c>
      <c r="E5" t="s">
        <v>1525</v>
      </c>
      <c r="F5" t="s">
        <v>1545</v>
      </c>
      <c r="G5" t="s">
        <v>3251</v>
      </c>
      <c r="H5" t="s">
        <v>1546</v>
      </c>
      <c r="I5" t="s">
        <v>3252</v>
      </c>
      <c r="J5" t="s">
        <v>608</v>
      </c>
      <c r="K5" t="s">
        <v>3232</v>
      </c>
      <c r="L5" t="s">
        <v>3253</v>
      </c>
      <c r="M5" t="s">
        <v>3254</v>
      </c>
      <c r="N5" t="s">
        <v>3255</v>
      </c>
      <c r="O5" t="s">
        <v>3236</v>
      </c>
      <c r="P5" t="s">
        <v>3237</v>
      </c>
      <c r="Q5" t="s">
        <v>3238</v>
      </c>
      <c r="R5" t="s">
        <v>137</v>
      </c>
      <c r="S5" t="s">
        <v>3256</v>
      </c>
      <c r="T5" s="272"/>
    </row>
    <row r="6" spans="1:20" customFormat="1">
      <c r="A6" t="s">
        <v>124</v>
      </c>
      <c r="B6" t="s">
        <v>1522</v>
      </c>
      <c r="C6" t="s">
        <v>1567</v>
      </c>
      <c r="D6" t="s">
        <v>1524</v>
      </c>
      <c r="E6" t="s">
        <v>1525</v>
      </c>
      <c r="F6" t="s">
        <v>1545</v>
      </c>
      <c r="G6" t="s">
        <v>3251</v>
      </c>
      <c r="H6" t="s">
        <v>1546</v>
      </c>
      <c r="I6" t="s">
        <v>3252</v>
      </c>
      <c r="J6" t="s">
        <v>608</v>
      </c>
      <c r="K6" t="s">
        <v>3232</v>
      </c>
      <c r="L6" t="s">
        <v>3257</v>
      </c>
      <c r="M6" t="s">
        <v>3258</v>
      </c>
      <c r="N6" t="s">
        <v>3259</v>
      </c>
      <c r="O6" t="s">
        <v>3236</v>
      </c>
      <c r="P6" t="s">
        <v>3237</v>
      </c>
      <c r="Q6" t="s">
        <v>3238</v>
      </c>
      <c r="R6" t="s">
        <v>135</v>
      </c>
      <c r="S6" t="s">
        <v>3244</v>
      </c>
      <c r="T6" s="272"/>
    </row>
    <row r="7" spans="1:20" customFormat="1">
      <c r="A7" t="s">
        <v>124</v>
      </c>
      <c r="B7" t="s">
        <v>1522</v>
      </c>
      <c r="C7" t="s">
        <v>1568</v>
      </c>
      <c r="D7" t="s">
        <v>1524</v>
      </c>
      <c r="E7" t="s">
        <v>1525</v>
      </c>
      <c r="F7" t="s">
        <v>1545</v>
      </c>
      <c r="G7" t="s">
        <v>3251</v>
      </c>
      <c r="H7" t="s">
        <v>1546</v>
      </c>
      <c r="I7" t="s">
        <v>3252</v>
      </c>
      <c r="J7" t="s">
        <v>608</v>
      </c>
      <c r="K7" t="s">
        <v>3232</v>
      </c>
      <c r="L7" t="s">
        <v>3260</v>
      </c>
      <c r="M7" t="s">
        <v>3261</v>
      </c>
      <c r="N7" t="s">
        <v>3262</v>
      </c>
      <c r="O7" t="s">
        <v>3236</v>
      </c>
      <c r="P7" t="s">
        <v>3237</v>
      </c>
      <c r="Q7" t="s">
        <v>3238</v>
      </c>
      <c r="R7" t="s">
        <v>139</v>
      </c>
      <c r="S7" t="s">
        <v>3263</v>
      </c>
      <c r="T7" s="272"/>
    </row>
    <row r="8" spans="1:20" customFormat="1">
      <c r="A8" t="s">
        <v>124</v>
      </c>
      <c r="B8" t="s">
        <v>1522</v>
      </c>
      <c r="C8" t="s">
        <v>1569</v>
      </c>
      <c r="D8" t="s">
        <v>1524</v>
      </c>
      <c r="E8" t="s">
        <v>1525</v>
      </c>
      <c r="F8" t="s">
        <v>1545</v>
      </c>
      <c r="G8" t="s">
        <v>3251</v>
      </c>
      <c r="H8" t="s">
        <v>1546</v>
      </c>
      <c r="I8" t="s">
        <v>3252</v>
      </c>
      <c r="J8" t="s">
        <v>608</v>
      </c>
      <c r="K8" t="s">
        <v>3232</v>
      </c>
      <c r="L8" t="s">
        <v>3264</v>
      </c>
      <c r="M8" t="s">
        <v>3265</v>
      </c>
      <c r="N8" t="s">
        <v>3266</v>
      </c>
      <c r="O8" t="s">
        <v>3236</v>
      </c>
      <c r="P8" t="s">
        <v>3237</v>
      </c>
      <c r="Q8" t="s">
        <v>3238</v>
      </c>
      <c r="R8" t="s">
        <v>132</v>
      </c>
      <c r="S8" t="s">
        <v>3267</v>
      </c>
      <c r="T8" s="272"/>
    </row>
    <row r="9" spans="1:20" customFormat="1">
      <c r="A9" t="s">
        <v>124</v>
      </c>
      <c r="B9" t="s">
        <v>1522</v>
      </c>
      <c r="C9" t="s">
        <v>1570</v>
      </c>
      <c r="D9" t="s">
        <v>1524</v>
      </c>
      <c r="E9" t="s">
        <v>1525</v>
      </c>
      <c r="F9" t="s">
        <v>1545</v>
      </c>
      <c r="G9" t="s">
        <v>3251</v>
      </c>
      <c r="H9" t="s">
        <v>1546</v>
      </c>
      <c r="I9" t="s">
        <v>3252</v>
      </c>
      <c r="J9" t="s">
        <v>608</v>
      </c>
      <c r="K9" t="s">
        <v>3232</v>
      </c>
      <c r="L9" t="s">
        <v>3268</v>
      </c>
      <c r="M9" t="s">
        <v>3269</v>
      </c>
      <c r="N9" t="s">
        <v>3270</v>
      </c>
      <c r="O9" t="s">
        <v>3236</v>
      </c>
      <c r="P9" t="s">
        <v>3237</v>
      </c>
      <c r="Q9" t="s">
        <v>3238</v>
      </c>
      <c r="R9" t="s">
        <v>131</v>
      </c>
      <c r="S9" t="s">
        <v>3271</v>
      </c>
    </row>
    <row r="10" spans="1:20" customFormat="1">
      <c r="A10" t="s">
        <v>124</v>
      </c>
      <c r="B10" t="s">
        <v>1522</v>
      </c>
      <c r="C10" t="s">
        <v>1571</v>
      </c>
      <c r="D10" t="s">
        <v>1524</v>
      </c>
      <c r="E10" t="s">
        <v>1525</v>
      </c>
      <c r="F10" t="s">
        <v>1545</v>
      </c>
      <c r="G10" t="s">
        <v>3251</v>
      </c>
      <c r="H10" t="s">
        <v>1546</v>
      </c>
      <c r="I10" t="s">
        <v>3252</v>
      </c>
      <c r="J10" t="s">
        <v>608</v>
      </c>
      <c r="K10" t="s">
        <v>3232</v>
      </c>
      <c r="L10" t="s">
        <v>3272</v>
      </c>
      <c r="M10" t="s">
        <v>3273</v>
      </c>
      <c r="N10" t="s">
        <v>3274</v>
      </c>
      <c r="O10" t="s">
        <v>3236</v>
      </c>
      <c r="P10" t="s">
        <v>3237</v>
      </c>
      <c r="Q10" t="s">
        <v>3238</v>
      </c>
      <c r="R10" t="s">
        <v>129</v>
      </c>
      <c r="S10" t="s">
        <v>3275</v>
      </c>
      <c r="T10" s="272"/>
    </row>
    <row r="11" spans="1:20" customFormat="1">
      <c r="A11" t="s">
        <v>124</v>
      </c>
      <c r="B11" t="s">
        <v>1522</v>
      </c>
      <c r="C11" t="s">
        <v>1572</v>
      </c>
      <c r="D11" t="s">
        <v>1524</v>
      </c>
      <c r="E11" t="s">
        <v>1525</v>
      </c>
      <c r="F11" t="s">
        <v>1545</v>
      </c>
      <c r="G11" t="s">
        <v>3251</v>
      </c>
      <c r="H11" t="s">
        <v>1546</v>
      </c>
      <c r="I11" t="s">
        <v>3252</v>
      </c>
      <c r="J11" t="s">
        <v>608</v>
      </c>
      <c r="K11" t="s">
        <v>3232</v>
      </c>
      <c r="L11" t="s">
        <v>3276</v>
      </c>
      <c r="M11" t="s">
        <v>3277</v>
      </c>
      <c r="N11" t="s">
        <v>3278</v>
      </c>
      <c r="O11" t="s">
        <v>3236</v>
      </c>
      <c r="P11" t="s">
        <v>3237</v>
      </c>
      <c r="Q11" t="s">
        <v>3238</v>
      </c>
      <c r="R11" t="s">
        <v>129</v>
      </c>
      <c r="S11" t="s">
        <v>3275</v>
      </c>
      <c r="T11" s="272"/>
    </row>
    <row r="12" spans="1:20" customFormat="1">
      <c r="A12" t="s">
        <v>124</v>
      </c>
      <c r="B12" t="s">
        <v>1522</v>
      </c>
      <c r="C12" t="s">
        <v>1573</v>
      </c>
      <c r="D12" t="s">
        <v>1524</v>
      </c>
      <c r="E12" t="s">
        <v>1525</v>
      </c>
      <c r="F12" t="s">
        <v>1574</v>
      </c>
      <c r="G12" t="s">
        <v>3279</v>
      </c>
      <c r="H12" t="s">
        <v>1575</v>
      </c>
      <c r="I12" t="s">
        <v>3280</v>
      </c>
      <c r="J12" t="s">
        <v>608</v>
      </c>
      <c r="K12" t="s">
        <v>3232</v>
      </c>
      <c r="L12" t="s">
        <v>3281</v>
      </c>
      <c r="M12" t="s">
        <v>3282</v>
      </c>
      <c r="N12" t="s">
        <v>3283</v>
      </c>
      <c r="O12" t="s">
        <v>3236</v>
      </c>
      <c r="P12" t="s">
        <v>3237</v>
      </c>
      <c r="Q12" t="s">
        <v>3238</v>
      </c>
      <c r="R12" t="s">
        <v>133</v>
      </c>
      <c r="S12" t="s">
        <v>3284</v>
      </c>
      <c r="T12" s="272"/>
    </row>
    <row r="13" spans="1:20" customFormat="1">
      <c r="A13" t="s">
        <v>124</v>
      </c>
      <c r="B13" t="s">
        <v>1522</v>
      </c>
      <c r="C13" t="s">
        <v>1576</v>
      </c>
      <c r="D13" t="s">
        <v>1524</v>
      </c>
      <c r="E13" t="s">
        <v>1525</v>
      </c>
      <c r="F13" t="s">
        <v>1526</v>
      </c>
      <c r="G13" t="s">
        <v>3230</v>
      </c>
      <c r="H13" t="s">
        <v>1561</v>
      </c>
      <c r="I13" t="s">
        <v>3240</v>
      </c>
      <c r="J13" t="s">
        <v>608</v>
      </c>
      <c r="K13" t="s">
        <v>3232</v>
      </c>
      <c r="L13" t="s">
        <v>3285</v>
      </c>
      <c r="M13" t="s">
        <v>3286</v>
      </c>
      <c r="N13" t="s">
        <v>3287</v>
      </c>
      <c r="O13" t="s">
        <v>3236</v>
      </c>
      <c r="P13" t="s">
        <v>3237</v>
      </c>
      <c r="Q13" t="s">
        <v>3238</v>
      </c>
      <c r="R13" t="s">
        <v>131</v>
      </c>
      <c r="S13" t="s">
        <v>3271</v>
      </c>
      <c r="T13" s="272"/>
    </row>
    <row r="14" spans="1:20" customFormat="1">
      <c r="A14" t="s">
        <v>124</v>
      </c>
      <c r="B14" t="s">
        <v>1522</v>
      </c>
      <c r="C14" t="s">
        <v>1577</v>
      </c>
      <c r="D14" t="s">
        <v>1524</v>
      </c>
      <c r="E14" t="s">
        <v>1525</v>
      </c>
      <c r="F14" t="s">
        <v>1526</v>
      </c>
      <c r="G14" t="s">
        <v>3230</v>
      </c>
      <c r="H14" t="s">
        <v>1578</v>
      </c>
      <c r="I14" t="s">
        <v>3288</v>
      </c>
      <c r="J14" t="s">
        <v>608</v>
      </c>
      <c r="K14" t="s">
        <v>3232</v>
      </c>
      <c r="L14" t="s">
        <v>3289</v>
      </c>
      <c r="M14" t="s">
        <v>3290</v>
      </c>
      <c r="N14" t="s">
        <v>3291</v>
      </c>
      <c r="O14" t="s">
        <v>3236</v>
      </c>
      <c r="P14" t="s">
        <v>3237</v>
      </c>
      <c r="Q14" t="s">
        <v>3238</v>
      </c>
      <c r="R14" t="s">
        <v>139</v>
      </c>
      <c r="S14" t="s">
        <v>3263</v>
      </c>
      <c r="T14" s="272"/>
    </row>
    <row r="15" spans="1:20" customFormat="1">
      <c r="A15" t="s">
        <v>124</v>
      </c>
      <c r="B15" t="s">
        <v>1522</v>
      </c>
      <c r="C15" t="s">
        <v>1579</v>
      </c>
      <c r="D15" t="s">
        <v>1524</v>
      </c>
      <c r="E15" t="s">
        <v>1525</v>
      </c>
      <c r="F15" t="s">
        <v>1526</v>
      </c>
      <c r="G15" t="s">
        <v>3230</v>
      </c>
      <c r="H15" t="s">
        <v>1561</v>
      </c>
      <c r="I15" t="s">
        <v>3240</v>
      </c>
      <c r="J15" t="s">
        <v>608</v>
      </c>
      <c r="K15" t="s">
        <v>3232</v>
      </c>
      <c r="L15" t="s">
        <v>3292</v>
      </c>
      <c r="M15" t="s">
        <v>3293</v>
      </c>
      <c r="N15" t="s">
        <v>3294</v>
      </c>
      <c r="O15" t="s">
        <v>3236</v>
      </c>
      <c r="P15" t="s">
        <v>3237</v>
      </c>
      <c r="Q15" t="s">
        <v>3238</v>
      </c>
      <c r="R15" t="s">
        <v>131</v>
      </c>
      <c r="S15" t="s">
        <v>3271</v>
      </c>
      <c r="T15" s="272"/>
    </row>
    <row r="16" spans="1:20" customFormat="1">
      <c r="A16" t="s">
        <v>124</v>
      </c>
      <c r="B16" t="s">
        <v>1522</v>
      </c>
      <c r="C16" t="s">
        <v>1580</v>
      </c>
      <c r="D16" t="s">
        <v>1524</v>
      </c>
      <c r="E16" t="s">
        <v>1525</v>
      </c>
      <c r="F16" t="s">
        <v>1526</v>
      </c>
      <c r="G16" t="s">
        <v>3230</v>
      </c>
      <c r="H16" t="s">
        <v>1561</v>
      </c>
      <c r="I16" t="s">
        <v>3240</v>
      </c>
      <c r="J16" t="s">
        <v>608</v>
      </c>
      <c r="K16" t="s">
        <v>3232</v>
      </c>
      <c r="L16" t="s">
        <v>3295</v>
      </c>
      <c r="M16" t="s">
        <v>3296</v>
      </c>
      <c r="N16" t="s">
        <v>3297</v>
      </c>
      <c r="O16" t="s">
        <v>3236</v>
      </c>
      <c r="P16" t="s">
        <v>3237</v>
      </c>
      <c r="Q16" t="s">
        <v>3238</v>
      </c>
      <c r="R16" t="s">
        <v>126</v>
      </c>
      <c r="S16" t="s">
        <v>3298</v>
      </c>
      <c r="T16" s="272"/>
    </row>
    <row r="17" spans="1:20" customFormat="1">
      <c r="A17" t="s">
        <v>124</v>
      </c>
      <c r="B17" t="s">
        <v>1522</v>
      </c>
      <c r="C17" t="s">
        <v>1581</v>
      </c>
      <c r="D17" t="s">
        <v>1524</v>
      </c>
      <c r="E17" t="s">
        <v>1525</v>
      </c>
      <c r="F17" t="s">
        <v>1526</v>
      </c>
      <c r="G17" t="s">
        <v>3230</v>
      </c>
      <c r="H17" t="s">
        <v>1526</v>
      </c>
      <c r="I17" t="s">
        <v>3299</v>
      </c>
      <c r="J17" t="s">
        <v>608</v>
      </c>
      <c r="K17" t="s">
        <v>3232</v>
      </c>
      <c r="L17" t="s">
        <v>1582</v>
      </c>
      <c r="M17" t="s">
        <v>3300</v>
      </c>
      <c r="N17" t="s">
        <v>3301</v>
      </c>
      <c r="O17" t="s">
        <v>3236</v>
      </c>
      <c r="P17" t="s">
        <v>3237</v>
      </c>
      <c r="Q17" t="s">
        <v>3238</v>
      </c>
      <c r="R17" t="s">
        <v>129</v>
      </c>
      <c r="S17" t="s">
        <v>3275</v>
      </c>
      <c r="T17" s="272"/>
    </row>
    <row r="18" spans="1:20" customFormat="1">
      <c r="A18" t="s">
        <v>124</v>
      </c>
      <c r="B18" t="s">
        <v>1522</v>
      </c>
      <c r="C18" t="s">
        <v>1583</v>
      </c>
      <c r="D18" t="s">
        <v>1524</v>
      </c>
      <c r="E18" t="s">
        <v>1525</v>
      </c>
      <c r="F18" t="s">
        <v>1526</v>
      </c>
      <c r="G18" t="s">
        <v>3230</v>
      </c>
      <c r="H18" t="s">
        <v>1526</v>
      </c>
      <c r="I18" t="s">
        <v>3299</v>
      </c>
      <c r="J18" t="s">
        <v>608</v>
      </c>
      <c r="K18" t="s">
        <v>3232</v>
      </c>
      <c r="L18" t="s">
        <v>1584</v>
      </c>
      <c r="M18" t="s">
        <v>3302</v>
      </c>
      <c r="N18" t="s">
        <v>3303</v>
      </c>
      <c r="O18" t="s">
        <v>3236</v>
      </c>
      <c r="P18" t="s">
        <v>3237</v>
      </c>
      <c r="Q18" t="s">
        <v>3238</v>
      </c>
      <c r="R18" t="s">
        <v>129</v>
      </c>
      <c r="S18" t="s">
        <v>3275</v>
      </c>
      <c r="T18" s="272"/>
    </row>
    <row r="19" spans="1:20" customFormat="1">
      <c r="A19" t="s">
        <v>124</v>
      </c>
      <c r="B19" t="s">
        <v>1522</v>
      </c>
      <c r="C19" t="s">
        <v>1585</v>
      </c>
      <c r="D19" t="s">
        <v>1524</v>
      </c>
      <c r="E19" t="s">
        <v>1525</v>
      </c>
      <c r="F19" t="s">
        <v>1526</v>
      </c>
      <c r="G19" t="s">
        <v>3230</v>
      </c>
      <c r="H19" t="s">
        <v>1526</v>
      </c>
      <c r="I19" t="s">
        <v>3299</v>
      </c>
      <c r="J19" t="s">
        <v>608</v>
      </c>
      <c r="K19" t="s">
        <v>3232</v>
      </c>
      <c r="L19" t="s">
        <v>1586</v>
      </c>
      <c r="M19" t="s">
        <v>3304</v>
      </c>
      <c r="N19" t="s">
        <v>3305</v>
      </c>
      <c r="O19" t="s">
        <v>3236</v>
      </c>
      <c r="P19" t="s">
        <v>3237</v>
      </c>
      <c r="Q19" t="s">
        <v>3238</v>
      </c>
      <c r="R19" t="s">
        <v>129</v>
      </c>
      <c r="S19" t="s">
        <v>3275</v>
      </c>
      <c r="T19" s="272"/>
    </row>
    <row r="20" spans="1:20" customFormat="1">
      <c r="A20" t="s">
        <v>124</v>
      </c>
      <c r="B20" t="s">
        <v>1522</v>
      </c>
      <c r="C20" t="s">
        <v>1587</v>
      </c>
      <c r="D20" t="s">
        <v>1524</v>
      </c>
      <c r="E20" t="s">
        <v>1525</v>
      </c>
      <c r="F20" t="s">
        <v>1526</v>
      </c>
      <c r="G20" t="s">
        <v>3230</v>
      </c>
      <c r="H20" t="s">
        <v>1534</v>
      </c>
      <c r="I20" t="s">
        <v>3306</v>
      </c>
      <c r="J20" t="s">
        <v>608</v>
      </c>
      <c r="K20" t="s">
        <v>3232</v>
      </c>
      <c r="L20" t="s">
        <v>3307</v>
      </c>
      <c r="M20" t="s">
        <v>3308</v>
      </c>
      <c r="N20" t="s">
        <v>3309</v>
      </c>
      <c r="O20" t="s">
        <v>3236</v>
      </c>
      <c r="P20" t="s">
        <v>3237</v>
      </c>
      <c r="Q20" t="s">
        <v>3238</v>
      </c>
      <c r="R20" t="s">
        <v>132</v>
      </c>
      <c r="S20" t="s">
        <v>3267</v>
      </c>
      <c r="T20" s="272"/>
    </row>
    <row r="21" spans="1:20" customFormat="1">
      <c r="A21" t="s">
        <v>124</v>
      </c>
      <c r="B21" t="s">
        <v>1522</v>
      </c>
      <c r="C21" t="s">
        <v>1588</v>
      </c>
      <c r="D21" t="s">
        <v>1524</v>
      </c>
      <c r="E21" t="s">
        <v>1525</v>
      </c>
      <c r="F21" t="s">
        <v>1526</v>
      </c>
      <c r="G21" t="s">
        <v>3230</v>
      </c>
      <c r="H21" t="s">
        <v>1526</v>
      </c>
      <c r="I21" t="s">
        <v>3299</v>
      </c>
      <c r="J21" t="s">
        <v>608</v>
      </c>
      <c r="K21" t="s">
        <v>3232</v>
      </c>
      <c r="L21" t="s">
        <v>1589</v>
      </c>
      <c r="M21" t="s">
        <v>3310</v>
      </c>
      <c r="N21" t="s">
        <v>3311</v>
      </c>
      <c r="O21" t="s">
        <v>3236</v>
      </c>
      <c r="P21" t="s">
        <v>3237</v>
      </c>
      <c r="Q21" t="s">
        <v>3238</v>
      </c>
      <c r="R21" t="s">
        <v>129</v>
      </c>
      <c r="S21" t="s">
        <v>3275</v>
      </c>
      <c r="T21" s="272"/>
    </row>
    <row r="22" spans="1:20" customFormat="1">
      <c r="A22" t="s">
        <v>124</v>
      </c>
      <c r="B22" t="s">
        <v>1522</v>
      </c>
      <c r="C22" t="s">
        <v>1590</v>
      </c>
      <c r="D22" t="s">
        <v>1524</v>
      </c>
      <c r="E22" t="s">
        <v>1525</v>
      </c>
      <c r="F22" t="s">
        <v>1591</v>
      </c>
      <c r="G22" t="s">
        <v>3312</v>
      </c>
      <c r="H22" t="s">
        <v>1591</v>
      </c>
      <c r="I22" t="s">
        <v>3313</v>
      </c>
      <c r="J22" t="s">
        <v>608</v>
      </c>
      <c r="K22" t="s">
        <v>3232</v>
      </c>
      <c r="L22" t="s">
        <v>3314</v>
      </c>
      <c r="M22" t="s">
        <v>3315</v>
      </c>
      <c r="N22" t="s">
        <v>3316</v>
      </c>
      <c r="O22" t="s">
        <v>3236</v>
      </c>
      <c r="P22" t="s">
        <v>3237</v>
      </c>
      <c r="Q22" t="s">
        <v>3238</v>
      </c>
      <c r="R22" t="s">
        <v>129</v>
      </c>
      <c r="S22" t="s">
        <v>3275</v>
      </c>
      <c r="T22" s="272"/>
    </row>
    <row r="23" spans="1:20" customFormat="1">
      <c r="A23" t="s">
        <v>124</v>
      </c>
      <c r="B23" t="s">
        <v>1522</v>
      </c>
      <c r="C23" t="s">
        <v>1592</v>
      </c>
      <c r="D23" t="s">
        <v>1524</v>
      </c>
      <c r="E23" t="s">
        <v>1525</v>
      </c>
      <c r="F23" t="s">
        <v>1591</v>
      </c>
      <c r="G23" t="s">
        <v>3312</v>
      </c>
      <c r="H23" t="s">
        <v>1593</v>
      </c>
      <c r="I23" t="s">
        <v>3317</v>
      </c>
      <c r="J23" t="s">
        <v>608</v>
      </c>
      <c r="K23" t="s">
        <v>3232</v>
      </c>
      <c r="L23" t="s">
        <v>3318</v>
      </c>
      <c r="M23" t="s">
        <v>3319</v>
      </c>
      <c r="N23" t="s">
        <v>3320</v>
      </c>
      <c r="O23" t="s">
        <v>3236</v>
      </c>
      <c r="P23" t="s">
        <v>3237</v>
      </c>
      <c r="Q23" t="s">
        <v>3238</v>
      </c>
      <c r="R23" t="s">
        <v>141</v>
      </c>
      <c r="S23" t="s">
        <v>3239</v>
      </c>
      <c r="T23" s="272"/>
    </row>
    <row r="24" spans="1:20" customFormat="1">
      <c r="A24" t="s">
        <v>124</v>
      </c>
      <c r="B24" t="s">
        <v>1522</v>
      </c>
      <c r="C24" t="s">
        <v>1594</v>
      </c>
      <c r="D24" t="s">
        <v>1524</v>
      </c>
      <c r="E24" t="s">
        <v>1525</v>
      </c>
      <c r="F24" t="s">
        <v>1591</v>
      </c>
      <c r="G24" t="s">
        <v>3312</v>
      </c>
      <c r="H24" t="s">
        <v>1595</v>
      </c>
      <c r="I24" t="s">
        <v>3321</v>
      </c>
      <c r="J24" t="s">
        <v>608</v>
      </c>
      <c r="K24" t="s">
        <v>3232</v>
      </c>
      <c r="L24" t="s">
        <v>3322</v>
      </c>
      <c r="M24" t="s">
        <v>3323</v>
      </c>
      <c r="N24" t="s">
        <v>3324</v>
      </c>
      <c r="O24" t="s">
        <v>3236</v>
      </c>
      <c r="P24" t="s">
        <v>3237</v>
      </c>
      <c r="Q24" t="s">
        <v>3238</v>
      </c>
      <c r="R24" t="s">
        <v>134</v>
      </c>
      <c r="S24" t="s">
        <v>3250</v>
      </c>
      <c r="T24" s="272"/>
    </row>
    <row r="25" spans="1:20" customFormat="1">
      <c r="A25" t="s">
        <v>124</v>
      </c>
      <c r="B25" t="s">
        <v>1522</v>
      </c>
      <c r="C25" t="s">
        <v>1596</v>
      </c>
      <c r="D25" t="s">
        <v>1524</v>
      </c>
      <c r="E25" t="s">
        <v>1525</v>
      </c>
      <c r="F25" t="s">
        <v>1526</v>
      </c>
      <c r="G25" t="s">
        <v>3230</v>
      </c>
      <c r="H25" t="s">
        <v>1555</v>
      </c>
      <c r="I25" t="s">
        <v>3325</v>
      </c>
      <c r="J25" t="s">
        <v>608</v>
      </c>
      <c r="K25" t="s">
        <v>3232</v>
      </c>
      <c r="L25" t="s">
        <v>3326</v>
      </c>
      <c r="M25" t="s">
        <v>3327</v>
      </c>
      <c r="N25" t="s">
        <v>3328</v>
      </c>
      <c r="O25" t="s">
        <v>3236</v>
      </c>
      <c r="P25" t="s">
        <v>3237</v>
      </c>
      <c r="Q25" t="s">
        <v>3238</v>
      </c>
      <c r="R25" t="s">
        <v>136</v>
      </c>
      <c r="S25" t="s">
        <v>3329</v>
      </c>
      <c r="T25" s="272"/>
    </row>
    <row r="26" spans="1:20" customFormat="1">
      <c r="A26" t="s">
        <v>124</v>
      </c>
      <c r="B26" t="s">
        <v>1522</v>
      </c>
      <c r="C26" t="s">
        <v>1597</v>
      </c>
      <c r="D26" t="s">
        <v>1524</v>
      </c>
      <c r="E26" t="s">
        <v>1525</v>
      </c>
      <c r="F26" t="s">
        <v>1565</v>
      </c>
      <c r="G26" t="s">
        <v>3330</v>
      </c>
      <c r="H26" t="s">
        <v>1598</v>
      </c>
      <c r="I26" t="s">
        <v>3331</v>
      </c>
      <c r="J26" t="s">
        <v>608</v>
      </c>
      <c r="K26" t="s">
        <v>3232</v>
      </c>
      <c r="L26" t="s">
        <v>3332</v>
      </c>
      <c r="M26" t="s">
        <v>3333</v>
      </c>
      <c r="N26" t="s">
        <v>3334</v>
      </c>
      <c r="O26" t="s">
        <v>3236</v>
      </c>
      <c r="P26" t="s">
        <v>3237</v>
      </c>
      <c r="Q26" t="s">
        <v>3238</v>
      </c>
      <c r="R26" t="s">
        <v>126</v>
      </c>
      <c r="S26" t="s">
        <v>3298</v>
      </c>
      <c r="T26" s="272"/>
    </row>
    <row r="27" spans="1:20" customFormat="1">
      <c r="A27" t="s">
        <v>124</v>
      </c>
      <c r="B27" t="s">
        <v>1522</v>
      </c>
      <c r="C27" t="s">
        <v>1599</v>
      </c>
      <c r="D27" t="s">
        <v>1524</v>
      </c>
      <c r="E27" t="s">
        <v>1525</v>
      </c>
      <c r="F27" t="s">
        <v>1526</v>
      </c>
      <c r="G27" t="s">
        <v>3230</v>
      </c>
      <c r="H27" t="s">
        <v>1578</v>
      </c>
      <c r="I27" t="s">
        <v>3288</v>
      </c>
      <c r="J27" t="s">
        <v>608</v>
      </c>
      <c r="K27" t="s">
        <v>3232</v>
      </c>
      <c r="L27" t="s">
        <v>3335</v>
      </c>
      <c r="M27" t="s">
        <v>3336</v>
      </c>
      <c r="N27" t="s">
        <v>3337</v>
      </c>
      <c r="O27" t="s">
        <v>3236</v>
      </c>
      <c r="P27" t="s">
        <v>3237</v>
      </c>
      <c r="Q27" t="s">
        <v>3238</v>
      </c>
      <c r="R27" t="s">
        <v>129</v>
      </c>
      <c r="S27" t="s">
        <v>3275</v>
      </c>
      <c r="T27" s="272"/>
    </row>
    <row r="28" spans="1:20" customFormat="1">
      <c r="A28" t="s">
        <v>124</v>
      </c>
      <c r="B28" t="s">
        <v>1522</v>
      </c>
      <c r="C28" t="s">
        <v>1600</v>
      </c>
      <c r="D28" t="s">
        <v>1524</v>
      </c>
      <c r="E28" t="s">
        <v>1525</v>
      </c>
      <c r="F28" t="s">
        <v>1526</v>
      </c>
      <c r="G28" t="s">
        <v>3230</v>
      </c>
      <c r="H28" t="s">
        <v>1561</v>
      </c>
      <c r="I28" t="s">
        <v>3240</v>
      </c>
      <c r="J28" t="s">
        <v>608</v>
      </c>
      <c r="K28" t="s">
        <v>3232</v>
      </c>
      <c r="L28" t="s">
        <v>224</v>
      </c>
      <c r="M28" t="s">
        <v>3338</v>
      </c>
      <c r="N28" t="s">
        <v>3339</v>
      </c>
      <c r="O28" t="s">
        <v>3236</v>
      </c>
      <c r="P28" t="s">
        <v>3237</v>
      </c>
      <c r="Q28" t="s">
        <v>3238</v>
      </c>
      <c r="R28" t="s">
        <v>128</v>
      </c>
      <c r="S28" t="s">
        <v>3340</v>
      </c>
      <c r="T28" s="272"/>
    </row>
    <row r="29" spans="1:20" customFormat="1">
      <c r="A29" t="s">
        <v>124</v>
      </c>
      <c r="B29" t="s">
        <v>1522</v>
      </c>
      <c r="C29" t="s">
        <v>1601</v>
      </c>
      <c r="D29" t="s">
        <v>1524</v>
      </c>
      <c r="E29" t="s">
        <v>1525</v>
      </c>
      <c r="F29" t="s">
        <v>1545</v>
      </c>
      <c r="G29" t="s">
        <v>3251</v>
      </c>
      <c r="H29" t="s">
        <v>1546</v>
      </c>
      <c r="I29" t="s">
        <v>3252</v>
      </c>
      <c r="J29" t="s">
        <v>608</v>
      </c>
      <c r="K29" t="s">
        <v>3232</v>
      </c>
      <c r="L29" t="s">
        <v>3341</v>
      </c>
      <c r="M29" t="s">
        <v>3342</v>
      </c>
      <c r="N29" t="s">
        <v>3343</v>
      </c>
      <c r="O29" t="s">
        <v>3236</v>
      </c>
      <c r="P29" t="s">
        <v>3237</v>
      </c>
      <c r="Q29" t="s">
        <v>3238</v>
      </c>
      <c r="R29" t="s">
        <v>126</v>
      </c>
      <c r="S29" t="s">
        <v>3298</v>
      </c>
      <c r="T29" s="272"/>
    </row>
    <row r="30" spans="1:20" customFormat="1">
      <c r="A30" t="s">
        <v>124</v>
      </c>
      <c r="B30" t="s">
        <v>1522</v>
      </c>
      <c r="C30" t="s">
        <v>1602</v>
      </c>
      <c r="D30" t="s">
        <v>1524</v>
      </c>
      <c r="E30" t="s">
        <v>1525</v>
      </c>
      <c r="F30" t="s">
        <v>1545</v>
      </c>
      <c r="G30" t="s">
        <v>3251</v>
      </c>
      <c r="H30" t="s">
        <v>1546</v>
      </c>
      <c r="I30" t="s">
        <v>3252</v>
      </c>
      <c r="J30" t="s">
        <v>608</v>
      </c>
      <c r="K30" t="s">
        <v>3232</v>
      </c>
      <c r="L30" t="s">
        <v>3344</v>
      </c>
      <c r="M30" t="s">
        <v>3345</v>
      </c>
      <c r="N30" t="s">
        <v>3346</v>
      </c>
      <c r="O30" t="s">
        <v>3236</v>
      </c>
      <c r="P30" t="s">
        <v>3237</v>
      </c>
      <c r="Q30" t="s">
        <v>3238</v>
      </c>
      <c r="R30" t="s">
        <v>129</v>
      </c>
      <c r="S30" t="s">
        <v>3275</v>
      </c>
    </row>
    <row r="31" spans="1:20" customFormat="1">
      <c r="A31" t="s">
        <v>124</v>
      </c>
      <c r="B31" t="s">
        <v>1522</v>
      </c>
      <c r="C31" t="s">
        <v>1603</v>
      </c>
      <c r="D31" t="s">
        <v>1524</v>
      </c>
      <c r="E31" t="s">
        <v>1525</v>
      </c>
      <c r="F31" t="s">
        <v>1604</v>
      </c>
      <c r="G31" t="s">
        <v>3347</v>
      </c>
      <c r="H31" t="s">
        <v>1605</v>
      </c>
      <c r="I31" t="s">
        <v>3348</v>
      </c>
      <c r="J31" t="s">
        <v>608</v>
      </c>
      <c r="K31" t="s">
        <v>3232</v>
      </c>
      <c r="L31" t="s">
        <v>3349</v>
      </c>
      <c r="M31" t="s">
        <v>3350</v>
      </c>
      <c r="N31" t="s">
        <v>3351</v>
      </c>
      <c r="O31" t="s">
        <v>3236</v>
      </c>
      <c r="P31" t="s">
        <v>3237</v>
      </c>
      <c r="Q31" t="s">
        <v>3238</v>
      </c>
      <c r="R31" t="s">
        <v>129</v>
      </c>
      <c r="S31" t="s">
        <v>3275</v>
      </c>
      <c r="T31" s="272"/>
    </row>
    <row r="32" spans="1:20" customFormat="1">
      <c r="A32" t="s">
        <v>124</v>
      </c>
      <c r="B32" t="s">
        <v>1522</v>
      </c>
      <c r="C32" t="s">
        <v>1606</v>
      </c>
      <c r="D32" t="s">
        <v>1524</v>
      </c>
      <c r="E32" t="s">
        <v>1525</v>
      </c>
      <c r="F32" t="s">
        <v>1604</v>
      </c>
      <c r="G32" t="s">
        <v>3347</v>
      </c>
      <c r="H32" t="s">
        <v>1607</v>
      </c>
      <c r="I32" t="s">
        <v>3352</v>
      </c>
      <c r="J32" t="s">
        <v>608</v>
      </c>
      <c r="K32" t="s">
        <v>3232</v>
      </c>
      <c r="L32" t="s">
        <v>3353</v>
      </c>
      <c r="M32" t="s">
        <v>3354</v>
      </c>
      <c r="N32" t="s">
        <v>3355</v>
      </c>
      <c r="O32" t="s">
        <v>3236</v>
      </c>
      <c r="P32" t="s">
        <v>3237</v>
      </c>
      <c r="Q32" t="s">
        <v>3238</v>
      </c>
      <c r="R32" t="s">
        <v>132</v>
      </c>
      <c r="S32" t="s">
        <v>3267</v>
      </c>
      <c r="T32" s="272"/>
    </row>
    <row r="33" spans="1:20" customFormat="1">
      <c r="A33" t="s">
        <v>124</v>
      </c>
      <c r="B33" t="s">
        <v>1522</v>
      </c>
      <c r="C33" t="s">
        <v>1608</v>
      </c>
      <c r="D33" t="s">
        <v>1524</v>
      </c>
      <c r="E33" t="s">
        <v>1525</v>
      </c>
      <c r="F33" t="s">
        <v>1604</v>
      </c>
      <c r="G33" t="s">
        <v>3347</v>
      </c>
      <c r="H33" t="s">
        <v>1609</v>
      </c>
      <c r="I33" t="s">
        <v>3356</v>
      </c>
      <c r="J33" t="s">
        <v>608</v>
      </c>
      <c r="K33" t="s">
        <v>3232</v>
      </c>
      <c r="L33" t="s">
        <v>3357</v>
      </c>
      <c r="M33" t="s">
        <v>3358</v>
      </c>
      <c r="N33" t="s">
        <v>3359</v>
      </c>
      <c r="O33" t="s">
        <v>3236</v>
      </c>
      <c r="P33" t="s">
        <v>3237</v>
      </c>
      <c r="Q33" t="s">
        <v>3238</v>
      </c>
      <c r="R33" t="s">
        <v>129</v>
      </c>
      <c r="S33" t="s">
        <v>3275</v>
      </c>
      <c r="T33" s="272"/>
    </row>
    <row r="34" spans="1:20" customFormat="1">
      <c r="A34" t="s">
        <v>124</v>
      </c>
      <c r="B34" t="s">
        <v>1522</v>
      </c>
      <c r="C34" t="s">
        <v>1610</v>
      </c>
      <c r="D34" t="s">
        <v>1524</v>
      </c>
      <c r="E34" t="s">
        <v>1525</v>
      </c>
      <c r="F34" t="s">
        <v>1604</v>
      </c>
      <c r="G34" t="s">
        <v>3347</v>
      </c>
      <c r="H34" t="s">
        <v>1611</v>
      </c>
      <c r="I34" t="s">
        <v>3360</v>
      </c>
      <c r="J34" t="s">
        <v>608</v>
      </c>
      <c r="K34" t="s">
        <v>3232</v>
      </c>
      <c r="L34" t="s">
        <v>3361</v>
      </c>
      <c r="M34" t="s">
        <v>3362</v>
      </c>
      <c r="N34" t="s">
        <v>3363</v>
      </c>
      <c r="O34" t="s">
        <v>3236</v>
      </c>
      <c r="P34" t="s">
        <v>3237</v>
      </c>
      <c r="Q34" t="s">
        <v>3238</v>
      </c>
      <c r="R34" t="s">
        <v>129</v>
      </c>
      <c r="S34" t="s">
        <v>3275</v>
      </c>
      <c r="T34" s="272"/>
    </row>
    <row r="35" spans="1:20" customFormat="1">
      <c r="A35" t="s">
        <v>124</v>
      </c>
      <c r="B35" t="s">
        <v>1522</v>
      </c>
      <c r="C35" t="s">
        <v>1612</v>
      </c>
      <c r="D35" t="s">
        <v>1524</v>
      </c>
      <c r="E35" t="s">
        <v>1525</v>
      </c>
      <c r="F35" t="s">
        <v>1604</v>
      </c>
      <c r="G35" t="s">
        <v>3347</v>
      </c>
      <c r="H35" t="s">
        <v>1613</v>
      </c>
      <c r="I35" t="s">
        <v>3364</v>
      </c>
      <c r="J35" t="s">
        <v>608</v>
      </c>
      <c r="K35" t="s">
        <v>3232</v>
      </c>
      <c r="L35" t="s">
        <v>3365</v>
      </c>
      <c r="M35" t="s">
        <v>3366</v>
      </c>
      <c r="N35" t="s">
        <v>3367</v>
      </c>
      <c r="O35" t="s">
        <v>3236</v>
      </c>
      <c r="P35" t="s">
        <v>3237</v>
      </c>
      <c r="Q35" t="s">
        <v>3238</v>
      </c>
      <c r="R35" t="s">
        <v>139</v>
      </c>
      <c r="S35" t="s">
        <v>3263</v>
      </c>
      <c r="T35" s="272"/>
    </row>
    <row r="36" spans="1:20" customFormat="1">
      <c r="A36" t="s">
        <v>124</v>
      </c>
      <c r="B36" t="s">
        <v>1522</v>
      </c>
      <c r="C36" t="s">
        <v>1614</v>
      </c>
      <c r="D36" t="s">
        <v>1524</v>
      </c>
      <c r="E36" t="s">
        <v>1525</v>
      </c>
      <c r="F36" t="s">
        <v>1604</v>
      </c>
      <c r="G36" t="s">
        <v>3347</v>
      </c>
      <c r="H36" t="s">
        <v>1607</v>
      </c>
      <c r="I36" t="s">
        <v>3352</v>
      </c>
      <c r="J36" t="s">
        <v>608</v>
      </c>
      <c r="K36" t="s">
        <v>3232</v>
      </c>
      <c r="L36" t="s">
        <v>161</v>
      </c>
      <c r="M36" t="s">
        <v>3368</v>
      </c>
      <c r="N36" t="s">
        <v>3369</v>
      </c>
      <c r="O36" t="s">
        <v>3236</v>
      </c>
      <c r="P36" t="s">
        <v>3237</v>
      </c>
      <c r="Q36" t="s">
        <v>3238</v>
      </c>
      <c r="R36" t="s">
        <v>131</v>
      </c>
      <c r="S36" t="s">
        <v>3271</v>
      </c>
      <c r="T36" s="272"/>
    </row>
    <row r="37" spans="1:20" customFormat="1">
      <c r="A37" t="s">
        <v>124</v>
      </c>
      <c r="B37" t="s">
        <v>1522</v>
      </c>
      <c r="C37" t="s">
        <v>1615</v>
      </c>
      <c r="D37" t="s">
        <v>1524</v>
      </c>
      <c r="E37" t="s">
        <v>1525</v>
      </c>
      <c r="F37" t="s">
        <v>1604</v>
      </c>
      <c r="G37" t="s">
        <v>3347</v>
      </c>
      <c r="H37" t="s">
        <v>1607</v>
      </c>
      <c r="I37" t="s">
        <v>3352</v>
      </c>
      <c r="J37" t="s">
        <v>608</v>
      </c>
      <c r="K37" t="s">
        <v>3232</v>
      </c>
      <c r="L37" t="s">
        <v>3370</v>
      </c>
      <c r="M37" t="s">
        <v>3371</v>
      </c>
      <c r="N37" t="s">
        <v>3372</v>
      </c>
      <c r="O37" t="s">
        <v>3236</v>
      </c>
      <c r="P37" t="s">
        <v>3237</v>
      </c>
      <c r="Q37" t="s">
        <v>3238</v>
      </c>
      <c r="R37" t="s">
        <v>132</v>
      </c>
      <c r="S37" t="s">
        <v>3267</v>
      </c>
      <c r="T37" s="272"/>
    </row>
    <row r="38" spans="1:20" customFormat="1">
      <c r="A38" t="s">
        <v>124</v>
      </c>
      <c r="B38" t="s">
        <v>1522</v>
      </c>
      <c r="C38" t="s">
        <v>1616</v>
      </c>
      <c r="D38" t="s">
        <v>1524</v>
      </c>
      <c r="E38" t="s">
        <v>1525</v>
      </c>
      <c r="F38" t="s">
        <v>1604</v>
      </c>
      <c r="G38" t="s">
        <v>3347</v>
      </c>
      <c r="H38" t="s">
        <v>1607</v>
      </c>
      <c r="I38" t="s">
        <v>3352</v>
      </c>
      <c r="J38" t="s">
        <v>608</v>
      </c>
      <c r="K38" t="s">
        <v>3232</v>
      </c>
      <c r="L38" t="s">
        <v>3373</v>
      </c>
      <c r="M38" t="s">
        <v>3374</v>
      </c>
      <c r="N38" t="s">
        <v>3375</v>
      </c>
      <c r="O38" t="s">
        <v>3236</v>
      </c>
      <c r="P38" t="s">
        <v>3237</v>
      </c>
      <c r="Q38" t="s">
        <v>3238</v>
      </c>
      <c r="R38" t="s">
        <v>133</v>
      </c>
      <c r="S38" t="s">
        <v>3284</v>
      </c>
      <c r="T38" s="272"/>
    </row>
    <row r="39" spans="1:20" customFormat="1">
      <c r="A39" t="s">
        <v>124</v>
      </c>
      <c r="B39" t="s">
        <v>1522</v>
      </c>
      <c r="C39" t="s">
        <v>1617</v>
      </c>
      <c r="D39" t="s">
        <v>1524</v>
      </c>
      <c r="E39" t="s">
        <v>1525</v>
      </c>
      <c r="F39" t="s">
        <v>1604</v>
      </c>
      <c r="G39" t="s">
        <v>3347</v>
      </c>
      <c r="H39" t="s">
        <v>1618</v>
      </c>
      <c r="I39" t="s">
        <v>3376</v>
      </c>
      <c r="J39" t="s">
        <v>608</v>
      </c>
      <c r="K39" t="s">
        <v>3232</v>
      </c>
      <c r="L39" t="s">
        <v>3373</v>
      </c>
      <c r="M39" t="s">
        <v>3377</v>
      </c>
      <c r="N39" t="s">
        <v>3378</v>
      </c>
      <c r="O39" t="s">
        <v>3236</v>
      </c>
      <c r="P39" t="s">
        <v>3237</v>
      </c>
      <c r="Q39" t="s">
        <v>3238</v>
      </c>
      <c r="R39" t="s">
        <v>133</v>
      </c>
      <c r="S39" t="s">
        <v>3284</v>
      </c>
      <c r="T39" s="272"/>
    </row>
    <row r="40" spans="1:20" customFormat="1">
      <c r="A40" t="s">
        <v>124</v>
      </c>
      <c r="B40" t="s">
        <v>1522</v>
      </c>
      <c r="C40" t="s">
        <v>1619</v>
      </c>
      <c r="D40" t="s">
        <v>1524</v>
      </c>
      <c r="E40" t="s">
        <v>1525</v>
      </c>
      <c r="F40" t="s">
        <v>1604</v>
      </c>
      <c r="G40" t="s">
        <v>3347</v>
      </c>
      <c r="H40" t="s">
        <v>1605</v>
      </c>
      <c r="I40" t="s">
        <v>3348</v>
      </c>
      <c r="J40" t="s">
        <v>608</v>
      </c>
      <c r="K40" t="s">
        <v>3232</v>
      </c>
      <c r="L40" t="s">
        <v>3379</v>
      </c>
      <c r="M40" t="s">
        <v>3380</v>
      </c>
      <c r="N40" t="s">
        <v>3381</v>
      </c>
      <c r="O40" t="s">
        <v>3236</v>
      </c>
      <c r="P40" t="s">
        <v>3237</v>
      </c>
      <c r="Q40" t="s">
        <v>3238</v>
      </c>
      <c r="R40" t="s">
        <v>126</v>
      </c>
      <c r="S40" t="s">
        <v>3298</v>
      </c>
    </row>
    <row r="41" spans="1:20" customFormat="1">
      <c r="A41" t="s">
        <v>124</v>
      </c>
      <c r="B41" t="s">
        <v>1522</v>
      </c>
      <c r="C41" t="s">
        <v>1620</v>
      </c>
      <c r="D41" t="s">
        <v>1524</v>
      </c>
      <c r="E41" t="s">
        <v>1525</v>
      </c>
      <c r="F41" t="s">
        <v>1604</v>
      </c>
      <c r="G41" t="s">
        <v>3347</v>
      </c>
      <c r="H41" t="s">
        <v>1607</v>
      </c>
      <c r="I41" t="s">
        <v>3352</v>
      </c>
      <c r="J41" t="s">
        <v>608</v>
      </c>
      <c r="K41" t="s">
        <v>3232</v>
      </c>
      <c r="L41" t="s">
        <v>3281</v>
      </c>
      <c r="M41" t="s">
        <v>3382</v>
      </c>
      <c r="N41" t="s">
        <v>3383</v>
      </c>
      <c r="O41" t="s">
        <v>3236</v>
      </c>
      <c r="P41" t="s">
        <v>3237</v>
      </c>
      <c r="Q41" t="s">
        <v>3238</v>
      </c>
      <c r="R41" t="s">
        <v>129</v>
      </c>
      <c r="S41" t="s">
        <v>3275</v>
      </c>
      <c r="T41" s="272"/>
    </row>
    <row r="42" spans="1:20" customFormat="1">
      <c r="A42" t="s">
        <v>124</v>
      </c>
      <c r="B42" t="s">
        <v>1522</v>
      </c>
      <c r="C42" t="s">
        <v>1621</v>
      </c>
      <c r="D42" t="s">
        <v>1524</v>
      </c>
      <c r="E42" t="s">
        <v>1525</v>
      </c>
      <c r="F42" t="s">
        <v>1604</v>
      </c>
      <c r="G42" t="s">
        <v>3347</v>
      </c>
      <c r="H42" t="s">
        <v>1605</v>
      </c>
      <c r="I42" t="s">
        <v>3348</v>
      </c>
      <c r="J42" t="s">
        <v>608</v>
      </c>
      <c r="K42" t="s">
        <v>3232</v>
      </c>
      <c r="L42" t="s">
        <v>3384</v>
      </c>
      <c r="M42" t="s">
        <v>3385</v>
      </c>
      <c r="N42" t="s">
        <v>3386</v>
      </c>
      <c r="O42" t="s">
        <v>3236</v>
      </c>
      <c r="P42" t="s">
        <v>3237</v>
      </c>
      <c r="Q42" t="s">
        <v>3238</v>
      </c>
      <c r="R42" t="s">
        <v>126</v>
      </c>
      <c r="S42" t="s">
        <v>3298</v>
      </c>
      <c r="T42" s="272"/>
    </row>
    <row r="43" spans="1:20" customFormat="1">
      <c r="A43" t="s">
        <v>124</v>
      </c>
      <c r="B43" t="s">
        <v>1522</v>
      </c>
      <c r="C43" t="s">
        <v>1622</v>
      </c>
      <c r="D43" t="s">
        <v>1524</v>
      </c>
      <c r="E43" t="s">
        <v>1525</v>
      </c>
      <c r="F43" t="s">
        <v>1604</v>
      </c>
      <c r="G43" t="s">
        <v>3347</v>
      </c>
      <c r="H43" t="s">
        <v>1605</v>
      </c>
      <c r="I43" t="s">
        <v>3348</v>
      </c>
      <c r="J43" t="s">
        <v>608</v>
      </c>
      <c r="K43" t="s">
        <v>3232</v>
      </c>
      <c r="L43" t="s">
        <v>3387</v>
      </c>
      <c r="M43" t="s">
        <v>3388</v>
      </c>
      <c r="N43" t="s">
        <v>3389</v>
      </c>
      <c r="O43" t="s">
        <v>3236</v>
      </c>
      <c r="P43" t="s">
        <v>3237</v>
      </c>
      <c r="Q43" t="s">
        <v>3238</v>
      </c>
      <c r="R43" t="s">
        <v>126</v>
      </c>
      <c r="S43" t="s">
        <v>3298</v>
      </c>
    </row>
    <row r="44" spans="1:20" customFormat="1">
      <c r="A44" t="s">
        <v>124</v>
      </c>
      <c r="B44" t="s">
        <v>1522</v>
      </c>
      <c r="C44" t="s">
        <v>1623</v>
      </c>
      <c r="D44" t="s">
        <v>1524</v>
      </c>
      <c r="E44" t="s">
        <v>1525</v>
      </c>
      <c r="F44" t="s">
        <v>1604</v>
      </c>
      <c r="G44" t="s">
        <v>3347</v>
      </c>
      <c r="H44" t="s">
        <v>1607</v>
      </c>
      <c r="I44" t="s">
        <v>3352</v>
      </c>
      <c r="J44" t="s">
        <v>608</v>
      </c>
      <c r="K44" t="s">
        <v>3232</v>
      </c>
      <c r="L44" t="s">
        <v>3390</v>
      </c>
      <c r="M44" t="s">
        <v>3391</v>
      </c>
      <c r="N44" t="s">
        <v>3392</v>
      </c>
      <c r="O44" t="s">
        <v>3236</v>
      </c>
      <c r="P44" t="s">
        <v>3237</v>
      </c>
      <c r="Q44" t="s">
        <v>3238</v>
      </c>
      <c r="R44" t="s">
        <v>131</v>
      </c>
      <c r="S44" t="s">
        <v>3271</v>
      </c>
      <c r="T44" s="272"/>
    </row>
    <row r="45" spans="1:20" customFormat="1">
      <c r="A45" t="s">
        <v>124</v>
      </c>
      <c r="B45" t="s">
        <v>1522</v>
      </c>
      <c r="C45" t="s">
        <v>1624</v>
      </c>
      <c r="D45" t="s">
        <v>1524</v>
      </c>
      <c r="E45" t="s">
        <v>1525</v>
      </c>
      <c r="F45" t="s">
        <v>1604</v>
      </c>
      <c r="G45" t="s">
        <v>3347</v>
      </c>
      <c r="H45" t="s">
        <v>1607</v>
      </c>
      <c r="I45" t="s">
        <v>3352</v>
      </c>
      <c r="J45" t="s">
        <v>608</v>
      </c>
      <c r="K45" t="s">
        <v>3232</v>
      </c>
      <c r="L45" t="s">
        <v>3393</v>
      </c>
      <c r="M45" t="s">
        <v>3394</v>
      </c>
      <c r="N45" t="s">
        <v>3395</v>
      </c>
      <c r="O45" t="s">
        <v>3236</v>
      </c>
      <c r="P45" t="s">
        <v>3237</v>
      </c>
      <c r="Q45" t="s">
        <v>3238</v>
      </c>
      <c r="R45" t="s">
        <v>131</v>
      </c>
      <c r="S45" t="s">
        <v>3271</v>
      </c>
      <c r="T45" s="272"/>
    </row>
    <row r="46" spans="1:20" customFormat="1">
      <c r="A46" t="s">
        <v>124</v>
      </c>
      <c r="B46" t="s">
        <v>1522</v>
      </c>
      <c r="C46" t="s">
        <v>1625</v>
      </c>
      <c r="D46" t="s">
        <v>1524</v>
      </c>
      <c r="E46" t="s">
        <v>1525</v>
      </c>
      <c r="F46" t="s">
        <v>1604</v>
      </c>
      <c r="G46" t="s">
        <v>3347</v>
      </c>
      <c r="H46" t="s">
        <v>1605</v>
      </c>
      <c r="I46" t="s">
        <v>3348</v>
      </c>
      <c r="J46" t="s">
        <v>608</v>
      </c>
      <c r="K46" t="s">
        <v>3232</v>
      </c>
      <c r="L46" t="s">
        <v>3396</v>
      </c>
      <c r="M46" t="s">
        <v>3397</v>
      </c>
      <c r="N46" t="s">
        <v>3398</v>
      </c>
      <c r="O46" t="s">
        <v>3236</v>
      </c>
      <c r="P46" t="s">
        <v>3237</v>
      </c>
      <c r="Q46" t="s">
        <v>3238</v>
      </c>
      <c r="R46" t="s">
        <v>132</v>
      </c>
      <c r="S46" t="s">
        <v>3267</v>
      </c>
      <c r="T46" s="272"/>
    </row>
    <row r="47" spans="1:20" customFormat="1">
      <c r="A47" t="s">
        <v>124</v>
      </c>
      <c r="B47" t="s">
        <v>1522</v>
      </c>
      <c r="C47" t="s">
        <v>1626</v>
      </c>
      <c r="D47" t="s">
        <v>1524</v>
      </c>
      <c r="E47" t="s">
        <v>1525</v>
      </c>
      <c r="F47" t="s">
        <v>1604</v>
      </c>
      <c r="G47" t="s">
        <v>3347</v>
      </c>
      <c r="H47" t="s">
        <v>1607</v>
      </c>
      <c r="I47" t="s">
        <v>3352</v>
      </c>
      <c r="J47" t="s">
        <v>608</v>
      </c>
      <c r="K47" t="s">
        <v>3232</v>
      </c>
      <c r="L47" t="s">
        <v>3399</v>
      </c>
      <c r="M47" t="s">
        <v>3400</v>
      </c>
      <c r="N47" t="s">
        <v>3401</v>
      </c>
      <c r="O47" t="s">
        <v>3236</v>
      </c>
      <c r="P47" t="s">
        <v>3237</v>
      </c>
      <c r="Q47" t="s">
        <v>3238</v>
      </c>
      <c r="R47" t="s">
        <v>131</v>
      </c>
      <c r="S47" t="s">
        <v>3271</v>
      </c>
      <c r="T47" s="272"/>
    </row>
    <row r="48" spans="1:20" customFormat="1">
      <c r="A48" t="s">
        <v>124</v>
      </c>
      <c r="B48" t="s">
        <v>1522</v>
      </c>
      <c r="C48" t="s">
        <v>1627</v>
      </c>
      <c r="D48" t="s">
        <v>1524</v>
      </c>
      <c r="E48" t="s">
        <v>1525</v>
      </c>
      <c r="F48" t="s">
        <v>1563</v>
      </c>
      <c r="G48" t="s">
        <v>3245</v>
      </c>
      <c r="H48" t="s">
        <v>1628</v>
      </c>
      <c r="I48" t="s">
        <v>3402</v>
      </c>
      <c r="J48" t="s">
        <v>608</v>
      </c>
      <c r="K48" t="s">
        <v>3232</v>
      </c>
      <c r="L48" t="s">
        <v>3403</v>
      </c>
      <c r="M48" t="s">
        <v>3404</v>
      </c>
      <c r="N48" t="s">
        <v>3405</v>
      </c>
      <c r="O48" t="s">
        <v>3236</v>
      </c>
      <c r="P48" t="s">
        <v>3237</v>
      </c>
      <c r="Q48" t="s">
        <v>3238</v>
      </c>
      <c r="R48" t="s">
        <v>146</v>
      </c>
      <c r="S48" t="s">
        <v>3406</v>
      </c>
      <c r="T48" s="272"/>
    </row>
    <row r="49" spans="1:20" customFormat="1">
      <c r="A49" t="s">
        <v>124</v>
      </c>
      <c r="B49" t="s">
        <v>1522</v>
      </c>
      <c r="C49" t="s">
        <v>1629</v>
      </c>
      <c r="D49" t="s">
        <v>1524</v>
      </c>
      <c r="E49" t="s">
        <v>1525</v>
      </c>
      <c r="F49" t="s">
        <v>1574</v>
      </c>
      <c r="G49" t="s">
        <v>3279</v>
      </c>
      <c r="H49" t="s">
        <v>1575</v>
      </c>
      <c r="I49" t="s">
        <v>3280</v>
      </c>
      <c r="J49" t="s">
        <v>608</v>
      </c>
      <c r="K49" t="s">
        <v>3232</v>
      </c>
      <c r="L49" t="s">
        <v>3407</v>
      </c>
      <c r="M49" t="s">
        <v>3408</v>
      </c>
      <c r="N49" t="s">
        <v>3409</v>
      </c>
      <c r="O49" t="s">
        <v>3236</v>
      </c>
      <c r="P49" t="s">
        <v>3237</v>
      </c>
      <c r="Q49" t="s">
        <v>3238</v>
      </c>
      <c r="R49" t="s">
        <v>128</v>
      </c>
      <c r="S49" t="s">
        <v>3340</v>
      </c>
      <c r="T49" s="272"/>
    </row>
    <row r="50" spans="1:20" customFormat="1">
      <c r="A50" t="s">
        <v>124</v>
      </c>
      <c r="B50" t="s">
        <v>1522</v>
      </c>
      <c r="C50" t="s">
        <v>1630</v>
      </c>
      <c r="D50" t="s">
        <v>1524</v>
      </c>
      <c r="E50" t="s">
        <v>1525</v>
      </c>
      <c r="F50" t="s">
        <v>1545</v>
      </c>
      <c r="G50" t="s">
        <v>3251</v>
      </c>
      <c r="H50" t="s">
        <v>1546</v>
      </c>
      <c r="I50" t="s">
        <v>3252</v>
      </c>
      <c r="J50" t="s">
        <v>608</v>
      </c>
      <c r="K50" t="s">
        <v>3232</v>
      </c>
      <c r="L50" t="s">
        <v>205</v>
      </c>
      <c r="M50" t="s">
        <v>3410</v>
      </c>
      <c r="N50" t="s">
        <v>3411</v>
      </c>
      <c r="O50" t="s">
        <v>3236</v>
      </c>
      <c r="P50" t="s">
        <v>3237</v>
      </c>
      <c r="Q50" t="s">
        <v>3238</v>
      </c>
      <c r="R50" t="s">
        <v>131</v>
      </c>
      <c r="S50" t="s">
        <v>3271</v>
      </c>
      <c r="T50" s="272"/>
    </row>
    <row r="51" spans="1:20" customFormat="1">
      <c r="A51" t="s">
        <v>124</v>
      </c>
      <c r="B51" t="s">
        <v>1522</v>
      </c>
      <c r="C51" t="s">
        <v>1631</v>
      </c>
      <c r="D51" t="s">
        <v>1524</v>
      </c>
      <c r="E51" t="s">
        <v>1525</v>
      </c>
      <c r="F51" t="s">
        <v>1526</v>
      </c>
      <c r="G51" t="s">
        <v>3230</v>
      </c>
      <c r="H51" t="s">
        <v>1526</v>
      </c>
      <c r="I51" t="s">
        <v>3299</v>
      </c>
      <c r="J51" t="s">
        <v>608</v>
      </c>
      <c r="K51" t="s">
        <v>3232</v>
      </c>
      <c r="L51" t="s">
        <v>3412</v>
      </c>
      <c r="M51" t="s">
        <v>3413</v>
      </c>
      <c r="N51" t="s">
        <v>3414</v>
      </c>
      <c r="O51" t="s">
        <v>3236</v>
      </c>
      <c r="P51" t="s">
        <v>3237</v>
      </c>
      <c r="Q51" t="s">
        <v>3238</v>
      </c>
      <c r="R51" t="s">
        <v>132</v>
      </c>
      <c r="S51" t="s">
        <v>3267</v>
      </c>
      <c r="T51" s="272"/>
    </row>
    <row r="52" spans="1:20" customFormat="1">
      <c r="A52" t="s">
        <v>124</v>
      </c>
      <c r="B52" t="s">
        <v>1522</v>
      </c>
      <c r="C52" t="s">
        <v>1632</v>
      </c>
      <c r="D52" t="s">
        <v>1524</v>
      </c>
      <c r="E52" t="s">
        <v>1525</v>
      </c>
      <c r="F52" t="s">
        <v>1526</v>
      </c>
      <c r="G52" t="s">
        <v>3230</v>
      </c>
      <c r="H52" t="s">
        <v>1527</v>
      </c>
      <c r="I52" t="s">
        <v>3415</v>
      </c>
      <c r="J52" t="s">
        <v>608</v>
      </c>
      <c r="K52" t="s">
        <v>3232</v>
      </c>
      <c r="L52" t="s">
        <v>3416</v>
      </c>
      <c r="M52" t="s">
        <v>3417</v>
      </c>
      <c r="N52" t="s">
        <v>3418</v>
      </c>
      <c r="O52" t="s">
        <v>3236</v>
      </c>
      <c r="P52" t="s">
        <v>3237</v>
      </c>
      <c r="Q52" t="s">
        <v>3238</v>
      </c>
      <c r="R52" t="s">
        <v>128</v>
      </c>
      <c r="S52" t="s">
        <v>3340</v>
      </c>
      <c r="T52" s="272"/>
    </row>
    <row r="53" spans="1:20" customFormat="1">
      <c r="A53" t="s">
        <v>124</v>
      </c>
      <c r="B53" t="s">
        <v>1522</v>
      </c>
      <c r="C53" t="s">
        <v>1633</v>
      </c>
      <c r="D53" t="s">
        <v>1524</v>
      </c>
      <c r="E53" t="s">
        <v>1525</v>
      </c>
      <c r="F53" t="s">
        <v>1526</v>
      </c>
      <c r="G53" t="s">
        <v>3230</v>
      </c>
      <c r="H53" t="s">
        <v>1578</v>
      </c>
      <c r="I53" t="s">
        <v>3288</v>
      </c>
      <c r="J53" t="s">
        <v>608</v>
      </c>
      <c r="K53" t="s">
        <v>3232</v>
      </c>
      <c r="L53" t="s">
        <v>3419</v>
      </c>
      <c r="M53" t="s">
        <v>3420</v>
      </c>
      <c r="N53" t="s">
        <v>3421</v>
      </c>
      <c r="O53" t="s">
        <v>3236</v>
      </c>
      <c r="P53" t="s">
        <v>3237</v>
      </c>
      <c r="Q53" t="s">
        <v>3238</v>
      </c>
      <c r="R53" t="s">
        <v>133</v>
      </c>
      <c r="S53" t="s">
        <v>3284</v>
      </c>
      <c r="T53" s="272"/>
    </row>
    <row r="54" spans="1:20" customFormat="1">
      <c r="A54" t="s">
        <v>124</v>
      </c>
      <c r="B54" t="s">
        <v>1522</v>
      </c>
      <c r="C54" t="s">
        <v>1634</v>
      </c>
      <c r="D54" t="s">
        <v>1524</v>
      </c>
      <c r="E54" t="s">
        <v>1525</v>
      </c>
      <c r="F54" t="s">
        <v>1526</v>
      </c>
      <c r="G54" t="s">
        <v>3230</v>
      </c>
      <c r="H54" t="s">
        <v>1550</v>
      </c>
      <c r="I54" t="s">
        <v>3422</v>
      </c>
      <c r="J54" t="s">
        <v>608</v>
      </c>
      <c r="K54" t="s">
        <v>3232</v>
      </c>
      <c r="L54" t="s">
        <v>3423</v>
      </c>
      <c r="M54" t="s">
        <v>3424</v>
      </c>
      <c r="N54" t="s">
        <v>3425</v>
      </c>
      <c r="O54" t="s">
        <v>3236</v>
      </c>
      <c r="P54" t="s">
        <v>3237</v>
      </c>
      <c r="Q54" t="s">
        <v>3238</v>
      </c>
      <c r="R54" t="s">
        <v>139</v>
      </c>
      <c r="S54" t="s">
        <v>3263</v>
      </c>
    </row>
    <row r="55" spans="1:20" customFormat="1">
      <c r="A55" t="s">
        <v>124</v>
      </c>
      <c r="B55" t="s">
        <v>1522</v>
      </c>
      <c r="C55" t="s">
        <v>1635</v>
      </c>
      <c r="D55" t="s">
        <v>1524</v>
      </c>
      <c r="E55" t="s">
        <v>1525</v>
      </c>
      <c r="F55" t="s">
        <v>1526</v>
      </c>
      <c r="G55" t="s">
        <v>3230</v>
      </c>
      <c r="H55" t="s">
        <v>1526</v>
      </c>
      <c r="I55" t="s">
        <v>3299</v>
      </c>
      <c r="J55" t="s">
        <v>608</v>
      </c>
      <c r="K55" t="s">
        <v>3232</v>
      </c>
      <c r="L55" t="s">
        <v>3426</v>
      </c>
      <c r="M55" t="s">
        <v>3427</v>
      </c>
      <c r="N55" t="s">
        <v>3428</v>
      </c>
      <c r="O55" t="s">
        <v>3236</v>
      </c>
      <c r="P55" t="s">
        <v>3237</v>
      </c>
      <c r="Q55" t="s">
        <v>3238</v>
      </c>
      <c r="R55" t="s">
        <v>132</v>
      </c>
      <c r="S55" t="s">
        <v>3267</v>
      </c>
      <c r="T55" s="272"/>
    </row>
    <row r="56" spans="1:20" customFormat="1">
      <c r="A56" t="s">
        <v>124</v>
      </c>
      <c r="B56" t="s">
        <v>1522</v>
      </c>
      <c r="C56" t="s">
        <v>1636</v>
      </c>
      <c r="D56" t="s">
        <v>1524</v>
      </c>
      <c r="E56" t="s">
        <v>1525</v>
      </c>
      <c r="F56" t="s">
        <v>1526</v>
      </c>
      <c r="G56" t="s">
        <v>3230</v>
      </c>
      <c r="H56" t="s">
        <v>1578</v>
      </c>
      <c r="I56" t="s">
        <v>3288</v>
      </c>
      <c r="J56" t="s">
        <v>608</v>
      </c>
      <c r="K56" t="s">
        <v>3232</v>
      </c>
      <c r="L56" t="s">
        <v>3429</v>
      </c>
      <c r="M56" t="s">
        <v>3430</v>
      </c>
      <c r="N56" t="s">
        <v>3431</v>
      </c>
      <c r="O56" t="s">
        <v>3236</v>
      </c>
      <c r="P56" t="s">
        <v>3237</v>
      </c>
      <c r="Q56" t="s">
        <v>3238</v>
      </c>
      <c r="R56" t="s">
        <v>131</v>
      </c>
      <c r="S56" t="s">
        <v>3271</v>
      </c>
    </row>
    <row r="57" spans="1:20" customFormat="1">
      <c r="A57" t="s">
        <v>124</v>
      </c>
      <c r="B57" t="s">
        <v>1522</v>
      </c>
      <c r="C57" t="s">
        <v>1637</v>
      </c>
      <c r="D57" t="s">
        <v>1524</v>
      </c>
      <c r="E57" t="s">
        <v>1525</v>
      </c>
      <c r="F57" t="s">
        <v>1526</v>
      </c>
      <c r="G57" t="s">
        <v>3230</v>
      </c>
      <c r="H57" t="s">
        <v>1527</v>
      </c>
      <c r="I57" t="s">
        <v>3415</v>
      </c>
      <c r="J57" t="s">
        <v>608</v>
      </c>
      <c r="K57" t="s">
        <v>3232</v>
      </c>
      <c r="L57" t="s">
        <v>3432</v>
      </c>
      <c r="M57" t="s">
        <v>3433</v>
      </c>
      <c r="N57" t="s">
        <v>3434</v>
      </c>
      <c r="O57" t="s">
        <v>3236</v>
      </c>
      <c r="P57" t="s">
        <v>3237</v>
      </c>
      <c r="Q57" t="s">
        <v>3238</v>
      </c>
      <c r="R57" t="s">
        <v>136</v>
      </c>
      <c r="S57" t="s">
        <v>3329</v>
      </c>
    </row>
    <row r="58" spans="1:20" customFormat="1">
      <c r="A58" t="s">
        <v>124</v>
      </c>
      <c r="B58" t="s">
        <v>1522</v>
      </c>
      <c r="C58" t="s">
        <v>1638</v>
      </c>
      <c r="D58" t="s">
        <v>1524</v>
      </c>
      <c r="E58" t="s">
        <v>1525</v>
      </c>
      <c r="F58" t="s">
        <v>1604</v>
      </c>
      <c r="G58" t="s">
        <v>3435</v>
      </c>
      <c r="H58" t="s">
        <v>1604</v>
      </c>
      <c r="I58" t="s">
        <v>3436</v>
      </c>
      <c r="J58" t="s">
        <v>1639</v>
      </c>
      <c r="K58" t="s">
        <v>3437</v>
      </c>
      <c r="L58" t="s">
        <v>3268</v>
      </c>
      <c r="M58" t="s">
        <v>3438</v>
      </c>
      <c r="N58" t="s">
        <v>3439</v>
      </c>
      <c r="O58" t="s">
        <v>3236</v>
      </c>
      <c r="P58" t="s">
        <v>3237</v>
      </c>
      <c r="Q58" t="s">
        <v>3238</v>
      </c>
      <c r="R58" t="s">
        <v>135</v>
      </c>
      <c r="S58" t="s">
        <v>3244</v>
      </c>
      <c r="T58" s="272"/>
    </row>
    <row r="59" spans="1:20" customFormat="1">
      <c r="A59" t="s">
        <v>124</v>
      </c>
      <c r="B59" t="s">
        <v>1522</v>
      </c>
      <c r="C59" t="s">
        <v>1640</v>
      </c>
      <c r="D59" t="s">
        <v>1524</v>
      </c>
      <c r="E59" t="s">
        <v>1525</v>
      </c>
      <c r="F59" t="s">
        <v>1526</v>
      </c>
      <c r="G59" t="s">
        <v>3230</v>
      </c>
      <c r="H59" t="s">
        <v>1641</v>
      </c>
      <c r="I59" t="s">
        <v>3440</v>
      </c>
      <c r="J59" t="s">
        <v>608</v>
      </c>
      <c r="K59" t="s">
        <v>3232</v>
      </c>
      <c r="L59" t="s">
        <v>186</v>
      </c>
      <c r="M59" t="s">
        <v>3441</v>
      </c>
      <c r="N59" t="s">
        <v>3442</v>
      </c>
      <c r="O59" t="s">
        <v>3236</v>
      </c>
      <c r="P59" t="s">
        <v>3237</v>
      </c>
      <c r="Q59" t="s">
        <v>3238</v>
      </c>
      <c r="R59" t="s">
        <v>139</v>
      </c>
      <c r="S59" t="s">
        <v>3263</v>
      </c>
      <c r="T59" s="272"/>
    </row>
    <row r="60" spans="1:20" customFormat="1">
      <c r="A60" t="s">
        <v>124</v>
      </c>
      <c r="B60" t="s">
        <v>1522</v>
      </c>
      <c r="C60" t="s">
        <v>1642</v>
      </c>
      <c r="D60" t="s">
        <v>1524</v>
      </c>
      <c r="E60" t="s">
        <v>1525</v>
      </c>
      <c r="F60" t="s">
        <v>1643</v>
      </c>
      <c r="G60" t="s">
        <v>3443</v>
      </c>
      <c r="H60" t="s">
        <v>1644</v>
      </c>
      <c r="I60" t="s">
        <v>3444</v>
      </c>
      <c r="J60" t="s">
        <v>608</v>
      </c>
      <c r="K60" t="s">
        <v>3232</v>
      </c>
      <c r="L60" t="s">
        <v>3445</v>
      </c>
      <c r="M60" t="s">
        <v>3446</v>
      </c>
      <c r="N60" t="s">
        <v>3447</v>
      </c>
      <c r="O60" t="s">
        <v>3236</v>
      </c>
      <c r="P60" t="s">
        <v>3237</v>
      </c>
      <c r="Q60" t="s">
        <v>3238</v>
      </c>
      <c r="R60" t="s">
        <v>131</v>
      </c>
      <c r="S60" t="s">
        <v>3271</v>
      </c>
      <c r="T60" s="272"/>
    </row>
    <row r="61" spans="1:20" customFormat="1">
      <c r="A61" t="s">
        <v>124</v>
      </c>
      <c r="B61" t="s">
        <v>1522</v>
      </c>
      <c r="C61" t="s">
        <v>1645</v>
      </c>
      <c r="D61" t="s">
        <v>1524</v>
      </c>
      <c r="E61" t="s">
        <v>1525</v>
      </c>
      <c r="F61" t="s">
        <v>1574</v>
      </c>
      <c r="G61" t="s">
        <v>3279</v>
      </c>
      <c r="H61" t="s">
        <v>1575</v>
      </c>
      <c r="I61" t="s">
        <v>3280</v>
      </c>
      <c r="J61" t="s">
        <v>608</v>
      </c>
      <c r="K61" t="s">
        <v>3232</v>
      </c>
      <c r="L61" t="s">
        <v>3448</v>
      </c>
      <c r="M61" t="s">
        <v>3449</v>
      </c>
      <c r="N61" t="s">
        <v>3450</v>
      </c>
      <c r="O61" t="s">
        <v>3236</v>
      </c>
      <c r="P61" t="s">
        <v>3237</v>
      </c>
      <c r="Q61" t="s">
        <v>3238</v>
      </c>
      <c r="R61" t="s">
        <v>133</v>
      </c>
      <c r="S61" t="s">
        <v>3284</v>
      </c>
      <c r="T61" s="272"/>
    </row>
    <row r="62" spans="1:20" customFormat="1">
      <c r="A62" t="s">
        <v>124</v>
      </c>
      <c r="B62" t="s">
        <v>1522</v>
      </c>
      <c r="C62" t="s">
        <v>1646</v>
      </c>
      <c r="D62" t="s">
        <v>1524</v>
      </c>
      <c r="E62" t="s">
        <v>1525</v>
      </c>
      <c r="F62" t="s">
        <v>1591</v>
      </c>
      <c r="G62" t="s">
        <v>3312</v>
      </c>
      <c r="H62" t="s">
        <v>1647</v>
      </c>
      <c r="I62" t="s">
        <v>3451</v>
      </c>
      <c r="J62" t="s">
        <v>608</v>
      </c>
      <c r="K62" t="s">
        <v>3232</v>
      </c>
      <c r="L62" t="s">
        <v>3452</v>
      </c>
      <c r="M62" t="s">
        <v>3453</v>
      </c>
      <c r="N62" t="s">
        <v>3454</v>
      </c>
      <c r="O62" t="s">
        <v>3236</v>
      </c>
      <c r="P62" t="s">
        <v>3237</v>
      </c>
      <c r="Q62" t="s">
        <v>3238</v>
      </c>
      <c r="R62" t="s">
        <v>128</v>
      </c>
      <c r="S62" t="s">
        <v>3340</v>
      </c>
      <c r="T62" s="272"/>
    </row>
    <row r="63" spans="1:20" customFormat="1">
      <c r="A63" t="s">
        <v>124</v>
      </c>
      <c r="B63" t="s">
        <v>1522</v>
      </c>
      <c r="C63" t="s">
        <v>1648</v>
      </c>
      <c r="D63" t="s">
        <v>1524</v>
      </c>
      <c r="E63" t="s">
        <v>1525</v>
      </c>
      <c r="F63" t="s">
        <v>1604</v>
      </c>
      <c r="G63" t="s">
        <v>3347</v>
      </c>
      <c r="H63" t="s">
        <v>1605</v>
      </c>
      <c r="I63" t="s">
        <v>3348</v>
      </c>
      <c r="J63" t="s">
        <v>608</v>
      </c>
      <c r="K63" t="s">
        <v>3232</v>
      </c>
      <c r="L63" t="s">
        <v>3455</v>
      </c>
      <c r="M63" t="s">
        <v>3456</v>
      </c>
      <c r="N63" t="s">
        <v>3457</v>
      </c>
      <c r="O63" t="s">
        <v>3236</v>
      </c>
      <c r="P63" t="s">
        <v>3237</v>
      </c>
      <c r="Q63" t="s">
        <v>3238</v>
      </c>
      <c r="R63" t="s">
        <v>129</v>
      </c>
      <c r="S63" t="s">
        <v>3275</v>
      </c>
      <c r="T63" s="272"/>
    </row>
    <row r="64" spans="1:20" customFormat="1">
      <c r="A64" t="s">
        <v>124</v>
      </c>
      <c r="B64" t="s">
        <v>1522</v>
      </c>
      <c r="C64" t="s">
        <v>1649</v>
      </c>
      <c r="D64" t="s">
        <v>1524</v>
      </c>
      <c r="E64" t="s">
        <v>1525</v>
      </c>
      <c r="F64" t="s">
        <v>1526</v>
      </c>
      <c r="G64" t="s">
        <v>3230</v>
      </c>
      <c r="H64" t="s">
        <v>1650</v>
      </c>
      <c r="I64" t="s">
        <v>3458</v>
      </c>
      <c r="J64" t="s">
        <v>608</v>
      </c>
      <c r="K64" t="s">
        <v>3232</v>
      </c>
      <c r="L64" t="s">
        <v>3459</v>
      </c>
      <c r="M64" t="s">
        <v>3460</v>
      </c>
      <c r="N64" t="s">
        <v>3461</v>
      </c>
      <c r="O64" t="s">
        <v>3236</v>
      </c>
      <c r="P64" t="s">
        <v>3237</v>
      </c>
      <c r="Q64" t="s">
        <v>3238</v>
      </c>
      <c r="R64" t="s">
        <v>137</v>
      </c>
      <c r="S64" t="s">
        <v>3256</v>
      </c>
      <c r="T64" s="272"/>
    </row>
    <row r="65" spans="1:20" customFormat="1">
      <c r="A65" t="s">
        <v>124</v>
      </c>
      <c r="B65" t="s">
        <v>1522</v>
      </c>
      <c r="C65" t="s">
        <v>1651</v>
      </c>
      <c r="D65" t="s">
        <v>1524</v>
      </c>
      <c r="E65" t="s">
        <v>1525</v>
      </c>
      <c r="F65" t="s">
        <v>1526</v>
      </c>
      <c r="G65" t="s">
        <v>3230</v>
      </c>
      <c r="H65" t="s">
        <v>1650</v>
      </c>
      <c r="I65" t="s">
        <v>3458</v>
      </c>
      <c r="J65" t="s">
        <v>608</v>
      </c>
      <c r="K65" t="s">
        <v>3232</v>
      </c>
      <c r="L65" t="s">
        <v>3399</v>
      </c>
      <c r="M65" t="s">
        <v>3462</v>
      </c>
      <c r="N65" t="s">
        <v>3463</v>
      </c>
      <c r="O65" t="s">
        <v>3236</v>
      </c>
      <c r="P65" t="s">
        <v>3237</v>
      </c>
      <c r="Q65" t="s">
        <v>3238</v>
      </c>
      <c r="R65" t="s">
        <v>133</v>
      </c>
      <c r="S65" t="s">
        <v>3284</v>
      </c>
      <c r="T65" s="272"/>
    </row>
    <row r="66" spans="1:20" customFormat="1">
      <c r="A66" t="s">
        <v>124</v>
      </c>
      <c r="B66" t="s">
        <v>1522</v>
      </c>
      <c r="C66" t="s">
        <v>1652</v>
      </c>
      <c r="D66" t="s">
        <v>1524</v>
      </c>
      <c r="E66" t="s">
        <v>1525</v>
      </c>
      <c r="F66" t="s">
        <v>1526</v>
      </c>
      <c r="G66" t="s">
        <v>3230</v>
      </c>
      <c r="H66" t="s">
        <v>1653</v>
      </c>
      <c r="I66" t="s">
        <v>3464</v>
      </c>
      <c r="J66" t="s">
        <v>608</v>
      </c>
      <c r="K66" t="s">
        <v>3232</v>
      </c>
      <c r="L66" t="s">
        <v>3465</v>
      </c>
      <c r="M66" t="s">
        <v>3466</v>
      </c>
      <c r="N66" t="s">
        <v>3467</v>
      </c>
      <c r="O66" t="s">
        <v>3236</v>
      </c>
      <c r="P66" t="s">
        <v>3237</v>
      </c>
      <c r="Q66" t="s">
        <v>3238</v>
      </c>
      <c r="R66" t="s">
        <v>136</v>
      </c>
      <c r="S66" t="s">
        <v>3329</v>
      </c>
      <c r="T66" s="272"/>
    </row>
    <row r="67" spans="1:20" customFormat="1">
      <c r="A67" t="s">
        <v>124</v>
      </c>
      <c r="B67" t="s">
        <v>1522</v>
      </c>
      <c r="C67" t="s">
        <v>1654</v>
      </c>
      <c r="D67" t="s">
        <v>1524</v>
      </c>
      <c r="E67" t="s">
        <v>1525</v>
      </c>
      <c r="F67" t="s">
        <v>1526</v>
      </c>
      <c r="G67" t="s">
        <v>3230</v>
      </c>
      <c r="H67" t="s">
        <v>1653</v>
      </c>
      <c r="I67" t="s">
        <v>3464</v>
      </c>
      <c r="J67" t="s">
        <v>608</v>
      </c>
      <c r="K67" t="s">
        <v>3232</v>
      </c>
      <c r="L67" t="s">
        <v>3468</v>
      </c>
      <c r="M67" t="s">
        <v>3469</v>
      </c>
      <c r="N67" t="s">
        <v>3470</v>
      </c>
      <c r="O67" t="s">
        <v>3236</v>
      </c>
      <c r="P67" t="s">
        <v>3237</v>
      </c>
      <c r="Q67" t="s">
        <v>3238</v>
      </c>
      <c r="R67" t="s">
        <v>136</v>
      </c>
      <c r="S67" t="s">
        <v>3329</v>
      </c>
      <c r="T67" s="272"/>
    </row>
    <row r="68" spans="1:20" customFormat="1">
      <c r="A68" t="s">
        <v>124</v>
      </c>
      <c r="B68" t="s">
        <v>1522</v>
      </c>
      <c r="C68" t="s">
        <v>1655</v>
      </c>
      <c r="D68" t="s">
        <v>1524</v>
      </c>
      <c r="E68" t="s">
        <v>1525</v>
      </c>
      <c r="F68" t="s">
        <v>1526</v>
      </c>
      <c r="G68" t="s">
        <v>3230</v>
      </c>
      <c r="H68" t="s">
        <v>1653</v>
      </c>
      <c r="I68" t="s">
        <v>3464</v>
      </c>
      <c r="J68" t="s">
        <v>608</v>
      </c>
      <c r="K68" t="s">
        <v>3232</v>
      </c>
      <c r="L68" t="s">
        <v>3349</v>
      </c>
      <c r="M68" t="s">
        <v>3471</v>
      </c>
      <c r="N68" t="s">
        <v>3472</v>
      </c>
      <c r="O68" t="s">
        <v>3236</v>
      </c>
      <c r="P68" t="s">
        <v>3237</v>
      </c>
      <c r="Q68" t="s">
        <v>3238</v>
      </c>
      <c r="R68" t="s">
        <v>146</v>
      </c>
      <c r="S68" t="s">
        <v>3406</v>
      </c>
      <c r="T68" s="272"/>
    </row>
    <row r="69" spans="1:20" customFormat="1">
      <c r="A69" t="s">
        <v>124</v>
      </c>
      <c r="B69" t="s">
        <v>1522</v>
      </c>
      <c r="C69" t="s">
        <v>1656</v>
      </c>
      <c r="D69" t="s">
        <v>1524</v>
      </c>
      <c r="E69" t="s">
        <v>1525</v>
      </c>
      <c r="F69" t="s">
        <v>1526</v>
      </c>
      <c r="G69" t="s">
        <v>3230</v>
      </c>
      <c r="H69" t="s">
        <v>1653</v>
      </c>
      <c r="I69" t="s">
        <v>3464</v>
      </c>
      <c r="J69" t="s">
        <v>608</v>
      </c>
      <c r="K69" t="s">
        <v>3232</v>
      </c>
      <c r="L69" t="s">
        <v>3473</v>
      </c>
      <c r="M69" t="s">
        <v>3474</v>
      </c>
      <c r="N69" t="s">
        <v>3475</v>
      </c>
      <c r="O69" t="s">
        <v>3236</v>
      </c>
      <c r="P69" t="s">
        <v>3237</v>
      </c>
      <c r="Q69" t="s">
        <v>3238</v>
      </c>
      <c r="R69" t="s">
        <v>134</v>
      </c>
      <c r="S69" t="s">
        <v>3250</v>
      </c>
      <c r="T69" s="272"/>
    </row>
    <row r="70" spans="1:20" customFormat="1">
      <c r="A70" t="s">
        <v>124</v>
      </c>
      <c r="B70" t="s">
        <v>1522</v>
      </c>
      <c r="C70" t="s">
        <v>1657</v>
      </c>
      <c r="D70" t="s">
        <v>1524</v>
      </c>
      <c r="E70" t="s">
        <v>1525</v>
      </c>
      <c r="F70" t="s">
        <v>1526</v>
      </c>
      <c r="G70" t="s">
        <v>3230</v>
      </c>
      <c r="H70" t="s">
        <v>1653</v>
      </c>
      <c r="I70" t="s">
        <v>3464</v>
      </c>
      <c r="J70" t="s">
        <v>608</v>
      </c>
      <c r="K70" t="s">
        <v>3232</v>
      </c>
      <c r="L70" t="s">
        <v>3307</v>
      </c>
      <c r="M70" t="s">
        <v>3476</v>
      </c>
      <c r="N70" t="s">
        <v>3477</v>
      </c>
      <c r="O70" t="s">
        <v>3236</v>
      </c>
      <c r="P70" t="s">
        <v>3237</v>
      </c>
      <c r="Q70" t="s">
        <v>3238</v>
      </c>
      <c r="R70" t="s">
        <v>141</v>
      </c>
      <c r="S70" t="s">
        <v>3239</v>
      </c>
      <c r="T70" s="272"/>
    </row>
    <row r="71" spans="1:20" customFormat="1">
      <c r="A71" t="s">
        <v>124</v>
      </c>
      <c r="B71" t="s">
        <v>1522</v>
      </c>
      <c r="C71" t="s">
        <v>1658</v>
      </c>
      <c r="D71" t="s">
        <v>1524</v>
      </c>
      <c r="E71" t="s">
        <v>1525</v>
      </c>
      <c r="F71" t="s">
        <v>1526</v>
      </c>
      <c r="G71" t="s">
        <v>3230</v>
      </c>
      <c r="H71" t="s">
        <v>1653</v>
      </c>
      <c r="I71" t="s">
        <v>3464</v>
      </c>
      <c r="J71" t="s">
        <v>608</v>
      </c>
      <c r="K71" t="s">
        <v>3232</v>
      </c>
      <c r="L71" t="s">
        <v>3478</v>
      </c>
      <c r="M71" t="s">
        <v>3479</v>
      </c>
      <c r="N71" t="s">
        <v>3480</v>
      </c>
      <c r="O71" t="s">
        <v>3236</v>
      </c>
      <c r="P71" t="s">
        <v>3237</v>
      </c>
      <c r="Q71" t="s">
        <v>3238</v>
      </c>
      <c r="R71" t="s">
        <v>141</v>
      </c>
      <c r="S71" t="s">
        <v>3239</v>
      </c>
      <c r="T71" s="272"/>
    </row>
    <row r="72" spans="1:20" customFormat="1">
      <c r="A72" t="s">
        <v>124</v>
      </c>
      <c r="B72" t="s">
        <v>1522</v>
      </c>
      <c r="C72" t="s">
        <v>1659</v>
      </c>
      <c r="D72" t="s">
        <v>1524</v>
      </c>
      <c r="E72" t="s">
        <v>1525</v>
      </c>
      <c r="F72" t="s">
        <v>1526</v>
      </c>
      <c r="G72" t="s">
        <v>3230</v>
      </c>
      <c r="H72" t="s">
        <v>1653</v>
      </c>
      <c r="I72" t="s">
        <v>3464</v>
      </c>
      <c r="J72" t="s">
        <v>608</v>
      </c>
      <c r="K72" t="s">
        <v>3232</v>
      </c>
      <c r="L72" t="s">
        <v>3481</v>
      </c>
      <c r="M72" t="s">
        <v>3482</v>
      </c>
      <c r="N72" t="s">
        <v>3483</v>
      </c>
      <c r="O72" t="s">
        <v>3236</v>
      </c>
      <c r="P72" t="s">
        <v>3237</v>
      </c>
      <c r="Q72" t="s">
        <v>3238</v>
      </c>
      <c r="R72" t="s">
        <v>138</v>
      </c>
      <c r="S72" t="s">
        <v>3484</v>
      </c>
      <c r="T72" s="272"/>
    </row>
    <row r="73" spans="1:20" customFormat="1">
      <c r="A73" t="s">
        <v>124</v>
      </c>
      <c r="B73" t="s">
        <v>1522</v>
      </c>
      <c r="C73" t="s">
        <v>1660</v>
      </c>
      <c r="D73" t="s">
        <v>1524</v>
      </c>
      <c r="E73" t="s">
        <v>1525</v>
      </c>
      <c r="F73" t="s">
        <v>1526</v>
      </c>
      <c r="G73" t="s">
        <v>3230</v>
      </c>
      <c r="H73" t="s">
        <v>1653</v>
      </c>
      <c r="I73" t="s">
        <v>3464</v>
      </c>
      <c r="J73" t="s">
        <v>608</v>
      </c>
      <c r="K73" t="s">
        <v>3232</v>
      </c>
      <c r="L73" t="s">
        <v>3485</v>
      </c>
      <c r="M73" t="s">
        <v>3486</v>
      </c>
      <c r="N73" t="s">
        <v>3487</v>
      </c>
      <c r="O73" t="s">
        <v>3236</v>
      </c>
      <c r="P73" t="s">
        <v>3237</v>
      </c>
      <c r="Q73" t="s">
        <v>3238</v>
      </c>
      <c r="R73" t="s">
        <v>142</v>
      </c>
      <c r="S73" t="s">
        <v>3488</v>
      </c>
      <c r="T73" s="272"/>
    </row>
    <row r="74" spans="1:20" customFormat="1">
      <c r="A74" t="s">
        <v>124</v>
      </c>
      <c r="B74" t="s">
        <v>1522</v>
      </c>
      <c r="C74" t="s">
        <v>1661</v>
      </c>
      <c r="D74" t="s">
        <v>1524</v>
      </c>
      <c r="E74" t="s">
        <v>1525</v>
      </c>
      <c r="F74" t="s">
        <v>1526</v>
      </c>
      <c r="G74" t="s">
        <v>3230</v>
      </c>
      <c r="H74" t="s">
        <v>1653</v>
      </c>
      <c r="I74" t="s">
        <v>3464</v>
      </c>
      <c r="J74" t="s">
        <v>608</v>
      </c>
      <c r="K74" t="s">
        <v>3232</v>
      </c>
      <c r="L74" t="s">
        <v>3489</v>
      </c>
      <c r="M74" t="s">
        <v>3490</v>
      </c>
      <c r="N74" t="s">
        <v>3491</v>
      </c>
      <c r="O74" t="s">
        <v>3236</v>
      </c>
      <c r="P74" t="s">
        <v>3237</v>
      </c>
      <c r="Q74" t="s">
        <v>3238</v>
      </c>
      <c r="R74" t="s">
        <v>150</v>
      </c>
      <c r="S74" t="s">
        <v>3492</v>
      </c>
      <c r="T74" s="272"/>
    </row>
    <row r="75" spans="1:20" customFormat="1">
      <c r="A75" t="s">
        <v>124</v>
      </c>
      <c r="B75" t="s">
        <v>1522</v>
      </c>
      <c r="C75" t="s">
        <v>1662</v>
      </c>
      <c r="D75" t="s">
        <v>1524</v>
      </c>
      <c r="E75" t="s">
        <v>1525</v>
      </c>
      <c r="F75" t="s">
        <v>1526</v>
      </c>
      <c r="G75" t="s">
        <v>3230</v>
      </c>
      <c r="H75" t="s">
        <v>1653</v>
      </c>
      <c r="I75" t="s">
        <v>3464</v>
      </c>
      <c r="J75" t="s">
        <v>608</v>
      </c>
      <c r="K75" t="s">
        <v>3232</v>
      </c>
      <c r="L75" t="s">
        <v>3493</v>
      </c>
      <c r="M75" t="s">
        <v>3494</v>
      </c>
      <c r="N75" t="s">
        <v>3495</v>
      </c>
      <c r="O75" t="s">
        <v>3236</v>
      </c>
      <c r="P75" t="s">
        <v>3237</v>
      </c>
      <c r="Q75" t="s">
        <v>3238</v>
      </c>
      <c r="R75" t="s">
        <v>137</v>
      </c>
      <c r="S75" t="s">
        <v>3256</v>
      </c>
      <c r="T75" s="272"/>
    </row>
    <row r="76" spans="1:20" customFormat="1">
      <c r="A76" t="s">
        <v>124</v>
      </c>
      <c r="B76" t="s">
        <v>1522</v>
      </c>
      <c r="C76" t="s">
        <v>1663</v>
      </c>
      <c r="D76" t="s">
        <v>1524</v>
      </c>
      <c r="E76" t="s">
        <v>1525</v>
      </c>
      <c r="F76" t="s">
        <v>1526</v>
      </c>
      <c r="G76" t="s">
        <v>3230</v>
      </c>
      <c r="H76" t="s">
        <v>1653</v>
      </c>
      <c r="I76" t="s">
        <v>3464</v>
      </c>
      <c r="J76" t="s">
        <v>608</v>
      </c>
      <c r="K76" t="s">
        <v>3232</v>
      </c>
      <c r="L76" t="s">
        <v>3496</v>
      </c>
      <c r="M76" t="s">
        <v>3497</v>
      </c>
      <c r="N76" t="s">
        <v>3498</v>
      </c>
      <c r="O76" t="s">
        <v>3236</v>
      </c>
      <c r="P76" t="s">
        <v>3237</v>
      </c>
      <c r="Q76" t="s">
        <v>3238</v>
      </c>
      <c r="R76" t="s">
        <v>135</v>
      </c>
      <c r="S76" t="s">
        <v>3244</v>
      </c>
      <c r="T76" s="272"/>
    </row>
    <row r="77" spans="1:20" customFormat="1">
      <c r="A77" t="s">
        <v>124</v>
      </c>
      <c r="B77" t="s">
        <v>1522</v>
      </c>
      <c r="C77" t="s">
        <v>1664</v>
      </c>
      <c r="D77" t="s">
        <v>1524</v>
      </c>
      <c r="E77" t="s">
        <v>1525</v>
      </c>
      <c r="F77" t="s">
        <v>1526</v>
      </c>
      <c r="G77" t="s">
        <v>3230</v>
      </c>
      <c r="H77" t="s">
        <v>1653</v>
      </c>
      <c r="I77" t="s">
        <v>3464</v>
      </c>
      <c r="J77" t="s">
        <v>608</v>
      </c>
      <c r="K77" t="s">
        <v>3232</v>
      </c>
      <c r="L77" t="s">
        <v>3499</v>
      </c>
      <c r="M77" t="s">
        <v>3500</v>
      </c>
      <c r="N77" t="s">
        <v>3501</v>
      </c>
      <c r="O77" t="s">
        <v>3236</v>
      </c>
      <c r="P77" t="s">
        <v>3237</v>
      </c>
      <c r="Q77" t="s">
        <v>3238</v>
      </c>
      <c r="R77" t="s">
        <v>138</v>
      </c>
      <c r="S77" t="s">
        <v>3484</v>
      </c>
      <c r="T77" s="272"/>
    </row>
    <row r="78" spans="1:20" customFormat="1">
      <c r="A78" t="s">
        <v>124</v>
      </c>
      <c r="B78" t="s">
        <v>1522</v>
      </c>
      <c r="C78" t="s">
        <v>1665</v>
      </c>
      <c r="D78" t="s">
        <v>1524</v>
      </c>
      <c r="E78" t="s">
        <v>1525</v>
      </c>
      <c r="F78" t="s">
        <v>1526</v>
      </c>
      <c r="G78" t="s">
        <v>3230</v>
      </c>
      <c r="H78" t="s">
        <v>1653</v>
      </c>
      <c r="I78" t="s">
        <v>3464</v>
      </c>
      <c r="J78" t="s">
        <v>608</v>
      </c>
      <c r="K78" t="s">
        <v>3232</v>
      </c>
      <c r="L78" t="s">
        <v>3502</v>
      </c>
      <c r="M78" t="s">
        <v>3503</v>
      </c>
      <c r="N78" t="s">
        <v>3504</v>
      </c>
      <c r="O78" t="s">
        <v>3236</v>
      </c>
      <c r="P78" t="s">
        <v>3237</v>
      </c>
      <c r="Q78" t="s">
        <v>3238</v>
      </c>
      <c r="R78" t="s">
        <v>146</v>
      </c>
      <c r="S78" t="s">
        <v>3406</v>
      </c>
      <c r="T78" s="272"/>
    </row>
    <row r="79" spans="1:20" customFormat="1">
      <c r="A79" t="s">
        <v>124</v>
      </c>
      <c r="B79" t="s">
        <v>1522</v>
      </c>
      <c r="C79" t="s">
        <v>1666</v>
      </c>
      <c r="D79" t="s">
        <v>1524</v>
      </c>
      <c r="E79" t="s">
        <v>1525</v>
      </c>
      <c r="F79" t="s">
        <v>1526</v>
      </c>
      <c r="G79" t="s">
        <v>3230</v>
      </c>
      <c r="H79" t="s">
        <v>1650</v>
      </c>
      <c r="I79" t="s">
        <v>3458</v>
      </c>
      <c r="J79" t="s">
        <v>608</v>
      </c>
      <c r="K79" t="s">
        <v>3232</v>
      </c>
      <c r="L79" t="s">
        <v>3505</v>
      </c>
      <c r="M79" t="s">
        <v>3506</v>
      </c>
      <c r="N79" t="s">
        <v>3507</v>
      </c>
      <c r="O79" t="s">
        <v>3236</v>
      </c>
      <c r="P79" t="s">
        <v>3237</v>
      </c>
      <c r="Q79" t="s">
        <v>3238</v>
      </c>
      <c r="R79" t="s">
        <v>131</v>
      </c>
      <c r="S79" t="s">
        <v>3271</v>
      </c>
      <c r="T79" s="272"/>
    </row>
    <row r="80" spans="1:20" customFormat="1">
      <c r="A80" t="s">
        <v>124</v>
      </c>
      <c r="B80" t="s">
        <v>1522</v>
      </c>
      <c r="C80" t="s">
        <v>1667</v>
      </c>
      <c r="D80" t="s">
        <v>1524</v>
      </c>
      <c r="E80" t="s">
        <v>1525</v>
      </c>
      <c r="F80" t="s">
        <v>1526</v>
      </c>
      <c r="G80" t="s">
        <v>3230</v>
      </c>
      <c r="H80" t="s">
        <v>1526</v>
      </c>
      <c r="I80" t="s">
        <v>3299</v>
      </c>
      <c r="J80" t="s">
        <v>608</v>
      </c>
      <c r="K80" t="s">
        <v>3232</v>
      </c>
      <c r="L80" t="s">
        <v>3508</v>
      </c>
      <c r="M80" t="s">
        <v>3509</v>
      </c>
      <c r="N80" t="s">
        <v>3510</v>
      </c>
      <c r="O80" t="s">
        <v>3236</v>
      </c>
      <c r="P80" t="s">
        <v>3237</v>
      </c>
      <c r="Q80" t="s">
        <v>3238</v>
      </c>
      <c r="R80" t="s">
        <v>132</v>
      </c>
      <c r="S80" t="s">
        <v>3267</v>
      </c>
      <c r="T80" s="272"/>
    </row>
    <row r="81" spans="1:20" customFormat="1">
      <c r="A81" t="s">
        <v>124</v>
      </c>
      <c r="B81" t="s">
        <v>1522</v>
      </c>
      <c r="C81" t="s">
        <v>1668</v>
      </c>
      <c r="D81" t="s">
        <v>1524</v>
      </c>
      <c r="E81" t="s">
        <v>1525</v>
      </c>
      <c r="F81" t="s">
        <v>1526</v>
      </c>
      <c r="G81" t="s">
        <v>3230</v>
      </c>
      <c r="H81" t="s">
        <v>1526</v>
      </c>
      <c r="I81" t="s">
        <v>3299</v>
      </c>
      <c r="J81" t="s">
        <v>608</v>
      </c>
      <c r="K81" t="s">
        <v>3232</v>
      </c>
      <c r="L81" t="s">
        <v>3511</v>
      </c>
      <c r="M81" t="s">
        <v>3512</v>
      </c>
      <c r="N81" t="s">
        <v>3513</v>
      </c>
      <c r="O81" t="s">
        <v>3236</v>
      </c>
      <c r="P81" t="s">
        <v>3237</v>
      </c>
      <c r="Q81" t="s">
        <v>3238</v>
      </c>
      <c r="R81" t="s">
        <v>133</v>
      </c>
      <c r="S81" t="s">
        <v>3284</v>
      </c>
      <c r="T81" s="272"/>
    </row>
    <row r="82" spans="1:20" customFormat="1">
      <c r="A82" t="s">
        <v>124</v>
      </c>
      <c r="B82" t="s">
        <v>1522</v>
      </c>
      <c r="C82" t="s">
        <v>1669</v>
      </c>
      <c r="D82" t="s">
        <v>1524</v>
      </c>
      <c r="E82" t="s">
        <v>1525</v>
      </c>
      <c r="F82" t="s">
        <v>1526</v>
      </c>
      <c r="G82" t="s">
        <v>3230</v>
      </c>
      <c r="H82" t="s">
        <v>1526</v>
      </c>
      <c r="I82" t="s">
        <v>3299</v>
      </c>
      <c r="J82" t="s">
        <v>608</v>
      </c>
      <c r="K82" t="s">
        <v>3232</v>
      </c>
      <c r="L82" t="s">
        <v>3514</v>
      </c>
      <c r="M82" t="s">
        <v>3515</v>
      </c>
      <c r="N82" t="s">
        <v>3516</v>
      </c>
      <c r="O82" t="s">
        <v>3236</v>
      </c>
      <c r="P82" t="s">
        <v>3237</v>
      </c>
      <c r="Q82" t="s">
        <v>3238</v>
      </c>
      <c r="R82" t="s">
        <v>139</v>
      </c>
      <c r="S82" t="s">
        <v>3263</v>
      </c>
      <c r="T82" s="272"/>
    </row>
    <row r="83" spans="1:20" customFormat="1">
      <c r="A83" t="s">
        <v>124</v>
      </c>
      <c r="B83" t="s">
        <v>1522</v>
      </c>
      <c r="C83" t="s">
        <v>1670</v>
      </c>
      <c r="D83" t="s">
        <v>1524</v>
      </c>
      <c r="E83" t="s">
        <v>1525</v>
      </c>
      <c r="F83" t="s">
        <v>1526</v>
      </c>
      <c r="G83" t="s">
        <v>3230</v>
      </c>
      <c r="H83" t="s">
        <v>1526</v>
      </c>
      <c r="I83" t="s">
        <v>3299</v>
      </c>
      <c r="J83" t="s">
        <v>608</v>
      </c>
      <c r="K83" t="s">
        <v>3232</v>
      </c>
      <c r="L83" t="s">
        <v>127</v>
      </c>
      <c r="M83" t="s">
        <v>3517</v>
      </c>
      <c r="N83" t="s">
        <v>3518</v>
      </c>
      <c r="O83" t="s">
        <v>3236</v>
      </c>
      <c r="P83" t="s">
        <v>3237</v>
      </c>
      <c r="Q83" t="s">
        <v>3238</v>
      </c>
      <c r="R83" t="s">
        <v>132</v>
      </c>
      <c r="S83" t="s">
        <v>3267</v>
      </c>
      <c r="T83" s="272"/>
    </row>
    <row r="84" spans="1:20" customFormat="1">
      <c r="A84" t="s">
        <v>124</v>
      </c>
      <c r="B84" t="s">
        <v>1522</v>
      </c>
      <c r="C84" t="s">
        <v>1671</v>
      </c>
      <c r="D84" t="s">
        <v>1524</v>
      </c>
      <c r="E84" t="s">
        <v>1525</v>
      </c>
      <c r="F84" t="s">
        <v>1526</v>
      </c>
      <c r="G84" t="s">
        <v>3230</v>
      </c>
      <c r="H84" t="s">
        <v>1559</v>
      </c>
      <c r="I84" t="s">
        <v>3231</v>
      </c>
      <c r="J84" t="s">
        <v>608</v>
      </c>
      <c r="K84" t="s">
        <v>3232</v>
      </c>
      <c r="L84" t="s">
        <v>3403</v>
      </c>
      <c r="M84" t="s">
        <v>3519</v>
      </c>
      <c r="N84" t="s">
        <v>3520</v>
      </c>
      <c r="O84" t="s">
        <v>3236</v>
      </c>
      <c r="P84" t="s">
        <v>3237</v>
      </c>
      <c r="Q84" t="s">
        <v>3238</v>
      </c>
      <c r="R84" t="s">
        <v>135</v>
      </c>
      <c r="S84" t="s">
        <v>3244</v>
      </c>
      <c r="T84" s="272"/>
    </row>
    <row r="85" spans="1:20" customFormat="1">
      <c r="A85" t="s">
        <v>124</v>
      </c>
      <c r="B85" t="s">
        <v>1522</v>
      </c>
      <c r="C85" t="s">
        <v>1672</v>
      </c>
      <c r="D85" t="s">
        <v>1524</v>
      </c>
      <c r="E85" t="s">
        <v>1525</v>
      </c>
      <c r="F85" t="s">
        <v>1526</v>
      </c>
      <c r="G85" t="s">
        <v>3230</v>
      </c>
      <c r="H85" t="s">
        <v>1527</v>
      </c>
      <c r="I85" t="s">
        <v>3415</v>
      </c>
      <c r="J85" t="s">
        <v>608</v>
      </c>
      <c r="K85" t="s">
        <v>3232</v>
      </c>
      <c r="L85" t="s">
        <v>3521</v>
      </c>
      <c r="M85" t="s">
        <v>3522</v>
      </c>
      <c r="N85" t="s">
        <v>3523</v>
      </c>
      <c r="O85" t="s">
        <v>3236</v>
      </c>
      <c r="P85" t="s">
        <v>3237</v>
      </c>
      <c r="Q85" t="s">
        <v>3238</v>
      </c>
      <c r="R85" t="s">
        <v>133</v>
      </c>
      <c r="S85" t="s">
        <v>3284</v>
      </c>
      <c r="T85" s="272"/>
    </row>
    <row r="86" spans="1:20" customFormat="1">
      <c r="A86" t="s">
        <v>124</v>
      </c>
      <c r="B86" t="s">
        <v>1522</v>
      </c>
      <c r="C86" t="s">
        <v>1673</v>
      </c>
      <c r="D86" t="s">
        <v>1524</v>
      </c>
      <c r="E86" t="s">
        <v>1525</v>
      </c>
      <c r="F86" t="s">
        <v>1526</v>
      </c>
      <c r="G86" t="s">
        <v>3230</v>
      </c>
      <c r="H86" t="s">
        <v>1526</v>
      </c>
      <c r="I86" t="s">
        <v>3299</v>
      </c>
      <c r="J86" t="s">
        <v>608</v>
      </c>
      <c r="K86" t="s">
        <v>3232</v>
      </c>
      <c r="L86" t="s">
        <v>3524</v>
      </c>
      <c r="M86" t="s">
        <v>3525</v>
      </c>
      <c r="N86" t="s">
        <v>3526</v>
      </c>
      <c r="O86" t="s">
        <v>3236</v>
      </c>
      <c r="P86" t="s">
        <v>3237</v>
      </c>
      <c r="Q86" t="s">
        <v>3238</v>
      </c>
      <c r="R86" t="s">
        <v>133</v>
      </c>
      <c r="S86" t="s">
        <v>3284</v>
      </c>
      <c r="T86" s="272"/>
    </row>
    <row r="87" spans="1:20" customFormat="1">
      <c r="A87" t="s">
        <v>124</v>
      </c>
      <c r="B87" t="s">
        <v>1522</v>
      </c>
      <c r="C87" t="s">
        <v>1674</v>
      </c>
      <c r="D87" t="s">
        <v>1524</v>
      </c>
      <c r="E87" t="s">
        <v>1525</v>
      </c>
      <c r="F87" t="s">
        <v>1526</v>
      </c>
      <c r="G87" t="s">
        <v>3230</v>
      </c>
      <c r="H87" t="s">
        <v>1559</v>
      </c>
      <c r="I87" t="s">
        <v>3231</v>
      </c>
      <c r="J87" t="s">
        <v>608</v>
      </c>
      <c r="K87" t="s">
        <v>3232</v>
      </c>
      <c r="L87" t="s">
        <v>3399</v>
      </c>
      <c r="M87" t="s">
        <v>3527</v>
      </c>
      <c r="N87" t="s">
        <v>3528</v>
      </c>
      <c r="O87" t="s">
        <v>3236</v>
      </c>
      <c r="P87" t="s">
        <v>3237</v>
      </c>
      <c r="Q87" t="s">
        <v>3238</v>
      </c>
      <c r="R87" t="s">
        <v>133</v>
      </c>
      <c r="S87" t="s">
        <v>3284</v>
      </c>
      <c r="T87" s="272"/>
    </row>
    <row r="88" spans="1:20" customFormat="1">
      <c r="A88" t="s">
        <v>124</v>
      </c>
      <c r="B88" t="s">
        <v>1522</v>
      </c>
      <c r="C88" t="s">
        <v>1675</v>
      </c>
      <c r="D88" t="s">
        <v>1524</v>
      </c>
      <c r="E88" t="s">
        <v>1525</v>
      </c>
      <c r="F88" t="s">
        <v>1526</v>
      </c>
      <c r="G88" t="s">
        <v>3230</v>
      </c>
      <c r="H88" t="s">
        <v>1559</v>
      </c>
      <c r="I88" t="s">
        <v>3231</v>
      </c>
      <c r="J88" t="s">
        <v>608</v>
      </c>
      <c r="K88" t="s">
        <v>3232</v>
      </c>
      <c r="L88" t="s">
        <v>3529</v>
      </c>
      <c r="M88" t="s">
        <v>3530</v>
      </c>
      <c r="N88" t="s">
        <v>3531</v>
      </c>
      <c r="O88" t="s">
        <v>3236</v>
      </c>
      <c r="P88" t="s">
        <v>3237</v>
      </c>
      <c r="Q88" t="s">
        <v>3238</v>
      </c>
      <c r="R88" t="s">
        <v>133</v>
      </c>
      <c r="S88" t="s">
        <v>3284</v>
      </c>
      <c r="T88" s="272"/>
    </row>
    <row r="89" spans="1:20" customFormat="1">
      <c r="A89" t="s">
        <v>124</v>
      </c>
      <c r="B89" t="s">
        <v>1522</v>
      </c>
      <c r="C89" t="s">
        <v>1676</v>
      </c>
      <c r="D89" t="s">
        <v>1524</v>
      </c>
      <c r="E89" t="s">
        <v>1525</v>
      </c>
      <c r="F89" t="s">
        <v>1526</v>
      </c>
      <c r="G89" t="s">
        <v>3230</v>
      </c>
      <c r="H89" t="s">
        <v>1550</v>
      </c>
      <c r="I89" t="s">
        <v>3422</v>
      </c>
      <c r="J89" t="s">
        <v>608</v>
      </c>
      <c r="K89" t="s">
        <v>3232</v>
      </c>
      <c r="L89" t="s">
        <v>3532</v>
      </c>
      <c r="M89" t="s">
        <v>3533</v>
      </c>
      <c r="N89" t="s">
        <v>3534</v>
      </c>
      <c r="O89" t="s">
        <v>3236</v>
      </c>
      <c r="P89" t="s">
        <v>3237</v>
      </c>
      <c r="Q89" t="s">
        <v>3238</v>
      </c>
      <c r="R89" t="s">
        <v>132</v>
      </c>
      <c r="S89" t="s">
        <v>3267</v>
      </c>
      <c r="T89" s="272"/>
    </row>
    <row r="90" spans="1:20" customFormat="1">
      <c r="A90" t="s">
        <v>124</v>
      </c>
      <c r="B90" t="s">
        <v>1522</v>
      </c>
      <c r="C90" t="s">
        <v>1677</v>
      </c>
      <c r="D90" t="s">
        <v>1524</v>
      </c>
      <c r="E90" t="s">
        <v>1525</v>
      </c>
      <c r="F90" t="s">
        <v>1526</v>
      </c>
      <c r="G90" t="s">
        <v>3230</v>
      </c>
      <c r="H90" t="s">
        <v>1527</v>
      </c>
      <c r="I90" t="s">
        <v>3415</v>
      </c>
      <c r="J90" t="s">
        <v>608</v>
      </c>
      <c r="K90" t="s">
        <v>3232</v>
      </c>
      <c r="L90" t="s">
        <v>3535</v>
      </c>
      <c r="M90" t="s">
        <v>3536</v>
      </c>
      <c r="N90" t="s">
        <v>3537</v>
      </c>
      <c r="O90" t="s">
        <v>3236</v>
      </c>
      <c r="P90" t="s">
        <v>3237</v>
      </c>
      <c r="Q90" t="s">
        <v>3238</v>
      </c>
      <c r="R90" t="s">
        <v>137</v>
      </c>
      <c r="S90" t="s">
        <v>3256</v>
      </c>
      <c r="T90" s="272"/>
    </row>
    <row r="91" spans="1:20" customFormat="1">
      <c r="A91" t="s">
        <v>124</v>
      </c>
      <c r="B91" t="s">
        <v>1522</v>
      </c>
      <c r="C91" t="s">
        <v>1678</v>
      </c>
      <c r="D91" t="s">
        <v>1524</v>
      </c>
      <c r="E91" t="s">
        <v>1525</v>
      </c>
      <c r="F91" t="s">
        <v>1526</v>
      </c>
      <c r="G91" t="s">
        <v>3230</v>
      </c>
      <c r="H91" t="s">
        <v>1550</v>
      </c>
      <c r="I91" t="s">
        <v>3422</v>
      </c>
      <c r="J91" t="s">
        <v>608</v>
      </c>
      <c r="K91" t="s">
        <v>3232</v>
      </c>
      <c r="L91" t="s">
        <v>3538</v>
      </c>
      <c r="M91" t="s">
        <v>3539</v>
      </c>
      <c r="N91" t="s">
        <v>3540</v>
      </c>
      <c r="O91" t="s">
        <v>3236</v>
      </c>
      <c r="P91" t="s">
        <v>3237</v>
      </c>
      <c r="Q91" t="s">
        <v>3238</v>
      </c>
      <c r="R91" t="s">
        <v>132</v>
      </c>
      <c r="S91" t="s">
        <v>3267</v>
      </c>
      <c r="T91" s="272"/>
    </row>
    <row r="92" spans="1:20" customFormat="1">
      <c r="A92" t="s">
        <v>124</v>
      </c>
      <c r="B92" t="s">
        <v>1522</v>
      </c>
      <c r="C92" t="s">
        <v>1679</v>
      </c>
      <c r="D92" t="s">
        <v>1524</v>
      </c>
      <c r="E92" t="s">
        <v>1525</v>
      </c>
      <c r="F92" t="s">
        <v>1526</v>
      </c>
      <c r="G92" t="s">
        <v>3230</v>
      </c>
      <c r="H92" t="s">
        <v>1550</v>
      </c>
      <c r="I92" t="s">
        <v>3422</v>
      </c>
      <c r="J92" t="s">
        <v>608</v>
      </c>
      <c r="K92" t="s">
        <v>3232</v>
      </c>
      <c r="L92" t="s">
        <v>3541</v>
      </c>
      <c r="M92" t="s">
        <v>3542</v>
      </c>
      <c r="N92" t="s">
        <v>3543</v>
      </c>
      <c r="O92" t="s">
        <v>3236</v>
      </c>
      <c r="P92" t="s">
        <v>3237</v>
      </c>
      <c r="Q92" t="s">
        <v>3238</v>
      </c>
      <c r="R92" t="s">
        <v>126</v>
      </c>
      <c r="S92" t="s">
        <v>3298</v>
      </c>
      <c r="T92" s="272"/>
    </row>
    <row r="93" spans="1:20" customFormat="1">
      <c r="A93" t="s">
        <v>124</v>
      </c>
      <c r="B93" t="s">
        <v>1522</v>
      </c>
      <c r="C93" t="s">
        <v>1680</v>
      </c>
      <c r="D93" t="s">
        <v>1524</v>
      </c>
      <c r="E93" t="s">
        <v>1525</v>
      </c>
      <c r="F93" t="s">
        <v>1526</v>
      </c>
      <c r="G93" t="s">
        <v>3230</v>
      </c>
      <c r="H93" t="s">
        <v>1550</v>
      </c>
      <c r="I93" t="s">
        <v>3422</v>
      </c>
      <c r="J93" t="s">
        <v>608</v>
      </c>
      <c r="K93" t="s">
        <v>3232</v>
      </c>
      <c r="L93" t="s">
        <v>3544</v>
      </c>
      <c r="M93" t="s">
        <v>3545</v>
      </c>
      <c r="N93" t="s">
        <v>3546</v>
      </c>
      <c r="O93" t="s">
        <v>3236</v>
      </c>
      <c r="P93" t="s">
        <v>3237</v>
      </c>
      <c r="Q93" t="s">
        <v>3238</v>
      </c>
      <c r="R93" t="s">
        <v>129</v>
      </c>
      <c r="S93" t="s">
        <v>3275</v>
      </c>
      <c r="T93" s="272"/>
    </row>
    <row r="94" spans="1:20" customFormat="1">
      <c r="A94" t="s">
        <v>124</v>
      </c>
      <c r="B94" t="s">
        <v>1522</v>
      </c>
      <c r="C94" t="s">
        <v>1681</v>
      </c>
      <c r="D94" t="s">
        <v>1524</v>
      </c>
      <c r="E94" t="s">
        <v>1525</v>
      </c>
      <c r="F94" t="s">
        <v>1526</v>
      </c>
      <c r="G94" t="s">
        <v>3230</v>
      </c>
      <c r="H94" t="s">
        <v>1550</v>
      </c>
      <c r="I94" t="s">
        <v>3422</v>
      </c>
      <c r="J94" t="s">
        <v>608</v>
      </c>
      <c r="K94" t="s">
        <v>3232</v>
      </c>
      <c r="L94" t="s">
        <v>3547</v>
      </c>
      <c r="M94" t="s">
        <v>3548</v>
      </c>
      <c r="N94" t="s">
        <v>3549</v>
      </c>
      <c r="O94" t="s">
        <v>3236</v>
      </c>
      <c r="P94" t="s">
        <v>3237</v>
      </c>
      <c r="Q94" t="s">
        <v>3238</v>
      </c>
      <c r="R94" t="s">
        <v>126</v>
      </c>
      <c r="S94" t="s">
        <v>3298</v>
      </c>
      <c r="T94" s="272"/>
    </row>
    <row r="95" spans="1:20" customFormat="1">
      <c r="A95" t="s">
        <v>124</v>
      </c>
      <c r="B95" t="s">
        <v>1522</v>
      </c>
      <c r="C95" t="s">
        <v>1682</v>
      </c>
      <c r="D95" t="s">
        <v>1524</v>
      </c>
      <c r="E95" t="s">
        <v>1525</v>
      </c>
      <c r="F95" t="s">
        <v>1526</v>
      </c>
      <c r="G95" t="s">
        <v>3230</v>
      </c>
      <c r="H95" t="s">
        <v>1550</v>
      </c>
      <c r="I95" t="s">
        <v>3422</v>
      </c>
      <c r="J95" t="s">
        <v>608</v>
      </c>
      <c r="K95" t="s">
        <v>3232</v>
      </c>
      <c r="L95" t="s">
        <v>3237</v>
      </c>
      <c r="M95" t="s">
        <v>3550</v>
      </c>
      <c r="N95" t="s">
        <v>3551</v>
      </c>
      <c r="O95" t="s">
        <v>3236</v>
      </c>
      <c r="P95" t="s">
        <v>3552</v>
      </c>
      <c r="Q95" t="s">
        <v>3238</v>
      </c>
      <c r="R95" t="s">
        <v>126</v>
      </c>
      <c r="S95" t="s">
        <v>3298</v>
      </c>
      <c r="T95" s="272"/>
    </row>
    <row r="96" spans="1:20" customFormat="1">
      <c r="A96" t="s">
        <v>124</v>
      </c>
      <c r="B96" t="s">
        <v>1522</v>
      </c>
      <c r="C96" t="s">
        <v>1683</v>
      </c>
      <c r="D96" t="s">
        <v>1524</v>
      </c>
      <c r="E96" t="s">
        <v>1525</v>
      </c>
      <c r="F96" t="s">
        <v>1526</v>
      </c>
      <c r="G96" t="s">
        <v>3230</v>
      </c>
      <c r="H96" t="s">
        <v>1550</v>
      </c>
      <c r="I96" t="s">
        <v>3422</v>
      </c>
      <c r="J96" t="s">
        <v>608</v>
      </c>
      <c r="K96" t="s">
        <v>3232</v>
      </c>
      <c r="L96" t="s">
        <v>3553</v>
      </c>
      <c r="M96" t="s">
        <v>3554</v>
      </c>
      <c r="N96" t="s">
        <v>3555</v>
      </c>
      <c r="O96" t="s">
        <v>3236</v>
      </c>
      <c r="P96" t="s">
        <v>3237</v>
      </c>
      <c r="Q96" t="s">
        <v>3238</v>
      </c>
      <c r="R96" t="s">
        <v>129</v>
      </c>
      <c r="S96" t="s">
        <v>3275</v>
      </c>
      <c r="T96" s="272"/>
    </row>
    <row r="97" spans="1:20" customFormat="1">
      <c r="A97" t="s">
        <v>124</v>
      </c>
      <c r="B97" t="s">
        <v>1522</v>
      </c>
      <c r="C97" t="s">
        <v>1684</v>
      </c>
      <c r="D97" t="s">
        <v>1524</v>
      </c>
      <c r="E97" t="s">
        <v>1525</v>
      </c>
      <c r="F97" t="s">
        <v>1526</v>
      </c>
      <c r="G97" t="s">
        <v>3230</v>
      </c>
      <c r="H97" t="s">
        <v>1550</v>
      </c>
      <c r="I97" t="s">
        <v>3422</v>
      </c>
      <c r="J97" t="s">
        <v>608</v>
      </c>
      <c r="K97" t="s">
        <v>3232</v>
      </c>
      <c r="L97" t="s">
        <v>3556</v>
      </c>
      <c r="M97" t="s">
        <v>3557</v>
      </c>
      <c r="N97" t="s">
        <v>3558</v>
      </c>
      <c r="O97" t="s">
        <v>3236</v>
      </c>
      <c r="P97" t="s">
        <v>3237</v>
      </c>
      <c r="Q97" t="s">
        <v>3238</v>
      </c>
      <c r="R97" t="s">
        <v>129</v>
      </c>
      <c r="S97" t="s">
        <v>3275</v>
      </c>
      <c r="T97" s="272"/>
    </row>
    <row r="98" spans="1:20" customFormat="1">
      <c r="A98" t="s">
        <v>124</v>
      </c>
      <c r="B98" t="s">
        <v>1522</v>
      </c>
      <c r="C98" t="s">
        <v>1685</v>
      </c>
      <c r="D98" t="s">
        <v>1524</v>
      </c>
      <c r="E98" t="s">
        <v>1525</v>
      </c>
      <c r="F98" t="s">
        <v>1526</v>
      </c>
      <c r="G98" t="s">
        <v>3230</v>
      </c>
      <c r="H98" t="s">
        <v>1559</v>
      </c>
      <c r="I98" t="s">
        <v>3231</v>
      </c>
      <c r="J98" t="s">
        <v>608</v>
      </c>
      <c r="K98" t="s">
        <v>3232</v>
      </c>
      <c r="L98" t="s">
        <v>3532</v>
      </c>
      <c r="M98" t="s">
        <v>3559</v>
      </c>
      <c r="N98" t="s">
        <v>3560</v>
      </c>
      <c r="O98" t="s">
        <v>3236</v>
      </c>
      <c r="P98" t="s">
        <v>3237</v>
      </c>
      <c r="Q98" t="s">
        <v>3238</v>
      </c>
      <c r="R98" t="s">
        <v>137</v>
      </c>
      <c r="S98" t="s">
        <v>3256</v>
      </c>
      <c r="T98" s="272"/>
    </row>
    <row r="99" spans="1:20" customFormat="1">
      <c r="A99" t="s">
        <v>124</v>
      </c>
      <c r="B99" t="s">
        <v>1522</v>
      </c>
      <c r="C99" t="s">
        <v>1686</v>
      </c>
      <c r="D99" t="s">
        <v>1524</v>
      </c>
      <c r="E99" t="s">
        <v>1525</v>
      </c>
      <c r="F99" t="s">
        <v>1526</v>
      </c>
      <c r="G99" t="s">
        <v>3230</v>
      </c>
      <c r="H99" t="s">
        <v>1550</v>
      </c>
      <c r="I99" t="s">
        <v>3422</v>
      </c>
      <c r="J99" t="s">
        <v>608</v>
      </c>
      <c r="K99" t="s">
        <v>3232</v>
      </c>
      <c r="L99" t="s">
        <v>3353</v>
      </c>
      <c r="M99" t="s">
        <v>3561</v>
      </c>
      <c r="N99" t="s">
        <v>3562</v>
      </c>
      <c r="O99" t="s">
        <v>3236</v>
      </c>
      <c r="P99" t="s">
        <v>3237</v>
      </c>
      <c r="Q99" t="s">
        <v>3238</v>
      </c>
      <c r="R99" t="s">
        <v>126</v>
      </c>
      <c r="S99" t="s">
        <v>3298</v>
      </c>
      <c r="T99" s="272"/>
    </row>
    <row r="100" spans="1:20" customFormat="1">
      <c r="A100" t="s">
        <v>124</v>
      </c>
      <c r="B100" t="s">
        <v>1522</v>
      </c>
      <c r="C100" t="s">
        <v>1687</v>
      </c>
      <c r="D100" t="s">
        <v>1524</v>
      </c>
      <c r="E100" t="s">
        <v>1525</v>
      </c>
      <c r="F100" t="s">
        <v>1526</v>
      </c>
      <c r="G100" t="s">
        <v>3230</v>
      </c>
      <c r="H100" t="s">
        <v>1527</v>
      </c>
      <c r="I100" t="s">
        <v>3415</v>
      </c>
      <c r="J100" t="s">
        <v>608</v>
      </c>
      <c r="K100" t="s">
        <v>3232</v>
      </c>
      <c r="L100" t="s">
        <v>3563</v>
      </c>
      <c r="M100" t="s">
        <v>3564</v>
      </c>
      <c r="N100" t="s">
        <v>3565</v>
      </c>
      <c r="O100" t="s">
        <v>3236</v>
      </c>
      <c r="P100" t="s">
        <v>3237</v>
      </c>
      <c r="Q100" t="s">
        <v>3238</v>
      </c>
      <c r="R100" t="s">
        <v>136</v>
      </c>
      <c r="S100" t="s">
        <v>3329</v>
      </c>
      <c r="T100" s="272"/>
    </row>
    <row r="101" spans="1:20" customFormat="1">
      <c r="A101" t="s">
        <v>124</v>
      </c>
      <c r="B101" t="s">
        <v>1522</v>
      </c>
      <c r="C101" t="s">
        <v>1688</v>
      </c>
      <c r="D101" t="s">
        <v>1524</v>
      </c>
      <c r="E101" t="s">
        <v>1525</v>
      </c>
      <c r="F101" t="s">
        <v>1526</v>
      </c>
      <c r="G101" t="s">
        <v>3230</v>
      </c>
      <c r="H101" t="s">
        <v>1527</v>
      </c>
      <c r="I101" t="s">
        <v>3415</v>
      </c>
      <c r="J101" t="s">
        <v>608</v>
      </c>
      <c r="K101" t="s">
        <v>3232</v>
      </c>
      <c r="L101" t="s">
        <v>3566</v>
      </c>
      <c r="M101" t="s">
        <v>3567</v>
      </c>
      <c r="N101" t="s">
        <v>3568</v>
      </c>
      <c r="O101" t="s">
        <v>3236</v>
      </c>
      <c r="P101" t="s">
        <v>3237</v>
      </c>
      <c r="Q101" t="s">
        <v>3238</v>
      </c>
      <c r="R101" t="s">
        <v>150</v>
      </c>
      <c r="S101" t="s">
        <v>3492</v>
      </c>
      <c r="T101" s="272"/>
    </row>
    <row r="102" spans="1:20" customFormat="1">
      <c r="A102" t="s">
        <v>124</v>
      </c>
      <c r="B102" t="s">
        <v>1522</v>
      </c>
      <c r="C102" t="s">
        <v>1689</v>
      </c>
      <c r="D102" t="s">
        <v>1524</v>
      </c>
      <c r="E102" t="s">
        <v>1525</v>
      </c>
      <c r="F102" t="s">
        <v>1526</v>
      </c>
      <c r="G102" t="s">
        <v>3230</v>
      </c>
      <c r="H102" t="s">
        <v>1559</v>
      </c>
      <c r="I102" t="s">
        <v>3231</v>
      </c>
      <c r="J102" t="s">
        <v>608</v>
      </c>
      <c r="K102" t="s">
        <v>3232</v>
      </c>
      <c r="L102" t="s">
        <v>3264</v>
      </c>
      <c r="M102" t="s">
        <v>3569</v>
      </c>
      <c r="N102" t="s">
        <v>3570</v>
      </c>
      <c r="O102" t="s">
        <v>3236</v>
      </c>
      <c r="P102" t="s">
        <v>3237</v>
      </c>
      <c r="Q102" t="s">
        <v>3238</v>
      </c>
      <c r="R102" t="s">
        <v>142</v>
      </c>
      <c r="S102" t="s">
        <v>3488</v>
      </c>
      <c r="T102" s="272"/>
    </row>
    <row r="103" spans="1:20" customFormat="1">
      <c r="A103" t="s">
        <v>124</v>
      </c>
      <c r="B103" t="s">
        <v>1522</v>
      </c>
      <c r="C103" t="s">
        <v>1690</v>
      </c>
      <c r="D103" t="s">
        <v>1524</v>
      </c>
      <c r="E103" t="s">
        <v>1525</v>
      </c>
      <c r="F103" t="s">
        <v>1526</v>
      </c>
      <c r="G103" t="s">
        <v>3230</v>
      </c>
      <c r="H103" t="s">
        <v>1527</v>
      </c>
      <c r="I103" t="s">
        <v>3415</v>
      </c>
      <c r="J103" t="s">
        <v>608</v>
      </c>
      <c r="K103" t="s">
        <v>3232</v>
      </c>
      <c r="L103" t="s">
        <v>3571</v>
      </c>
      <c r="M103" t="s">
        <v>3572</v>
      </c>
      <c r="N103" t="s">
        <v>3573</v>
      </c>
      <c r="O103" t="s">
        <v>3236</v>
      </c>
      <c r="P103" t="s">
        <v>3237</v>
      </c>
      <c r="Q103" t="s">
        <v>3238</v>
      </c>
      <c r="R103" t="s">
        <v>134</v>
      </c>
      <c r="S103" t="s">
        <v>3250</v>
      </c>
      <c r="T103" s="272"/>
    </row>
    <row r="104" spans="1:20" customFormat="1">
      <c r="A104" t="s">
        <v>124</v>
      </c>
      <c r="B104" t="s">
        <v>1522</v>
      </c>
      <c r="C104" t="s">
        <v>1691</v>
      </c>
      <c r="D104" t="s">
        <v>1524</v>
      </c>
      <c r="E104" t="s">
        <v>1525</v>
      </c>
      <c r="F104" t="s">
        <v>1526</v>
      </c>
      <c r="G104" t="s">
        <v>3230</v>
      </c>
      <c r="H104" t="s">
        <v>1550</v>
      </c>
      <c r="I104" t="s">
        <v>3422</v>
      </c>
      <c r="J104" t="s">
        <v>608</v>
      </c>
      <c r="K104" t="s">
        <v>3232</v>
      </c>
      <c r="L104" t="s">
        <v>3281</v>
      </c>
      <c r="M104" t="s">
        <v>3574</v>
      </c>
      <c r="N104" t="s">
        <v>3575</v>
      </c>
      <c r="O104" t="s">
        <v>3236</v>
      </c>
      <c r="P104" t="s">
        <v>3237</v>
      </c>
      <c r="Q104" t="s">
        <v>3238</v>
      </c>
      <c r="R104" t="s">
        <v>126</v>
      </c>
      <c r="S104" t="s">
        <v>3298</v>
      </c>
      <c r="T104" s="272"/>
    </row>
    <row r="105" spans="1:20" customFormat="1">
      <c r="A105" t="s">
        <v>124</v>
      </c>
      <c r="B105" t="s">
        <v>1522</v>
      </c>
      <c r="C105" t="s">
        <v>1692</v>
      </c>
      <c r="D105" t="s">
        <v>1524</v>
      </c>
      <c r="E105" t="s">
        <v>1525</v>
      </c>
      <c r="F105" t="s">
        <v>1526</v>
      </c>
      <c r="G105" t="s">
        <v>3230</v>
      </c>
      <c r="H105" t="s">
        <v>1526</v>
      </c>
      <c r="I105" t="s">
        <v>3299</v>
      </c>
      <c r="J105" t="s">
        <v>608</v>
      </c>
      <c r="K105" t="s">
        <v>3232</v>
      </c>
      <c r="L105" t="s">
        <v>3576</v>
      </c>
      <c r="M105" t="s">
        <v>3577</v>
      </c>
      <c r="N105" t="s">
        <v>3578</v>
      </c>
      <c r="O105" t="s">
        <v>3236</v>
      </c>
      <c r="P105" t="s">
        <v>3237</v>
      </c>
      <c r="Q105" t="s">
        <v>3238</v>
      </c>
      <c r="R105" t="s">
        <v>128</v>
      </c>
      <c r="S105" t="s">
        <v>3340</v>
      </c>
      <c r="T105" s="272"/>
    </row>
    <row r="106" spans="1:20" customFormat="1">
      <c r="A106" t="s">
        <v>124</v>
      </c>
      <c r="B106" t="s">
        <v>1522</v>
      </c>
      <c r="C106" t="s">
        <v>1693</v>
      </c>
      <c r="D106" t="s">
        <v>1524</v>
      </c>
      <c r="E106" t="s">
        <v>1525</v>
      </c>
      <c r="F106" t="s">
        <v>1526</v>
      </c>
      <c r="G106" t="s">
        <v>3230</v>
      </c>
      <c r="H106" t="s">
        <v>1550</v>
      </c>
      <c r="I106" t="s">
        <v>3422</v>
      </c>
      <c r="J106" t="s">
        <v>608</v>
      </c>
      <c r="K106" t="s">
        <v>3232</v>
      </c>
      <c r="L106" t="s">
        <v>3499</v>
      </c>
      <c r="M106" t="s">
        <v>3579</v>
      </c>
      <c r="N106" t="s">
        <v>3580</v>
      </c>
      <c r="O106" t="s">
        <v>3236</v>
      </c>
      <c r="P106" t="s">
        <v>3237</v>
      </c>
      <c r="Q106" t="s">
        <v>3238</v>
      </c>
      <c r="R106" t="s">
        <v>137</v>
      </c>
      <c r="S106" t="s">
        <v>3256</v>
      </c>
      <c r="T106" s="272"/>
    </row>
    <row r="107" spans="1:20" customFormat="1">
      <c r="A107" t="s">
        <v>124</v>
      </c>
      <c r="B107" t="s">
        <v>1522</v>
      </c>
      <c r="C107" t="s">
        <v>1694</v>
      </c>
      <c r="D107" t="s">
        <v>1524</v>
      </c>
      <c r="E107" t="s">
        <v>1525</v>
      </c>
      <c r="F107" t="s">
        <v>1526</v>
      </c>
      <c r="G107" t="s">
        <v>3230</v>
      </c>
      <c r="H107" t="s">
        <v>1526</v>
      </c>
      <c r="I107" t="s">
        <v>3299</v>
      </c>
      <c r="J107" t="s">
        <v>608</v>
      </c>
      <c r="K107" t="s">
        <v>3232</v>
      </c>
      <c r="L107" t="s">
        <v>3581</v>
      </c>
      <c r="M107" t="s">
        <v>3582</v>
      </c>
      <c r="N107" t="s">
        <v>3583</v>
      </c>
      <c r="O107" t="s">
        <v>3236</v>
      </c>
      <c r="P107" t="s">
        <v>3237</v>
      </c>
      <c r="Q107" t="s">
        <v>3238</v>
      </c>
      <c r="R107" t="s">
        <v>135</v>
      </c>
      <c r="S107" t="s">
        <v>3244</v>
      </c>
    </row>
    <row r="108" spans="1:20" customFormat="1">
      <c r="A108" t="s">
        <v>124</v>
      </c>
      <c r="B108" t="s">
        <v>1522</v>
      </c>
      <c r="C108" t="s">
        <v>1695</v>
      </c>
      <c r="D108" t="s">
        <v>1524</v>
      </c>
      <c r="E108" t="s">
        <v>1525</v>
      </c>
      <c r="F108" t="s">
        <v>1526</v>
      </c>
      <c r="G108" t="s">
        <v>3230</v>
      </c>
      <c r="H108" t="s">
        <v>1526</v>
      </c>
      <c r="I108" t="s">
        <v>3299</v>
      </c>
      <c r="J108" t="s">
        <v>608</v>
      </c>
      <c r="K108" t="s">
        <v>3232</v>
      </c>
      <c r="L108" t="s">
        <v>3584</v>
      </c>
      <c r="M108" t="s">
        <v>3585</v>
      </c>
      <c r="N108" t="s">
        <v>3586</v>
      </c>
      <c r="O108" t="s">
        <v>3236</v>
      </c>
      <c r="P108" t="s">
        <v>3237</v>
      </c>
      <c r="Q108" t="s">
        <v>3238</v>
      </c>
      <c r="R108" t="s">
        <v>134</v>
      </c>
      <c r="S108" t="s">
        <v>3250</v>
      </c>
      <c r="T108" s="272"/>
    </row>
    <row r="109" spans="1:20" customFormat="1">
      <c r="A109" t="s">
        <v>124</v>
      </c>
      <c r="B109" t="s">
        <v>1522</v>
      </c>
      <c r="C109" t="s">
        <v>1696</v>
      </c>
      <c r="D109" t="s">
        <v>1524</v>
      </c>
      <c r="E109" t="s">
        <v>1525</v>
      </c>
      <c r="F109" t="s">
        <v>1526</v>
      </c>
      <c r="G109" t="s">
        <v>3230</v>
      </c>
      <c r="H109" t="s">
        <v>1550</v>
      </c>
      <c r="I109" t="s">
        <v>3422</v>
      </c>
      <c r="J109" t="s">
        <v>608</v>
      </c>
      <c r="K109" t="s">
        <v>3232</v>
      </c>
      <c r="L109" t="s">
        <v>3587</v>
      </c>
      <c r="M109" t="s">
        <v>3588</v>
      </c>
      <c r="N109" t="s">
        <v>3589</v>
      </c>
      <c r="O109" t="s">
        <v>3236</v>
      </c>
      <c r="P109" t="s">
        <v>3237</v>
      </c>
      <c r="Q109" t="s">
        <v>3238</v>
      </c>
      <c r="R109" t="s">
        <v>126</v>
      </c>
      <c r="S109" t="s">
        <v>3298</v>
      </c>
    </row>
    <row r="110" spans="1:20" customFormat="1">
      <c r="A110" t="s">
        <v>124</v>
      </c>
      <c r="B110" t="s">
        <v>1522</v>
      </c>
      <c r="C110" t="s">
        <v>1697</v>
      </c>
      <c r="D110" t="s">
        <v>1524</v>
      </c>
      <c r="E110" t="s">
        <v>1525</v>
      </c>
      <c r="F110" t="s">
        <v>1526</v>
      </c>
      <c r="G110" t="s">
        <v>3230</v>
      </c>
      <c r="H110" t="s">
        <v>1527</v>
      </c>
      <c r="I110" t="s">
        <v>3415</v>
      </c>
      <c r="J110" t="s">
        <v>608</v>
      </c>
      <c r="K110" t="s">
        <v>3232</v>
      </c>
      <c r="L110" t="s">
        <v>3590</v>
      </c>
      <c r="M110" t="s">
        <v>3591</v>
      </c>
      <c r="N110" t="s">
        <v>3592</v>
      </c>
      <c r="O110" t="s">
        <v>3236</v>
      </c>
      <c r="P110" t="s">
        <v>3237</v>
      </c>
      <c r="Q110" t="s">
        <v>3238</v>
      </c>
      <c r="R110" t="s">
        <v>136</v>
      </c>
      <c r="S110" t="s">
        <v>3329</v>
      </c>
    </row>
    <row r="111" spans="1:20" customFormat="1">
      <c r="A111" t="s">
        <v>124</v>
      </c>
      <c r="B111" t="s">
        <v>1522</v>
      </c>
      <c r="C111" t="s">
        <v>1698</v>
      </c>
      <c r="D111" t="s">
        <v>1524</v>
      </c>
      <c r="E111" t="s">
        <v>1525</v>
      </c>
      <c r="F111" t="s">
        <v>1526</v>
      </c>
      <c r="G111" t="s">
        <v>3230</v>
      </c>
      <c r="H111" t="s">
        <v>1550</v>
      </c>
      <c r="I111" t="s">
        <v>3422</v>
      </c>
      <c r="J111" t="s">
        <v>608</v>
      </c>
      <c r="K111" t="s">
        <v>3232</v>
      </c>
      <c r="L111" t="s">
        <v>3593</v>
      </c>
      <c r="M111" t="s">
        <v>3594</v>
      </c>
      <c r="N111" t="s">
        <v>3595</v>
      </c>
      <c r="O111" t="s">
        <v>3236</v>
      </c>
      <c r="P111" t="s">
        <v>3237</v>
      </c>
      <c r="Q111" t="s">
        <v>3238</v>
      </c>
      <c r="R111" t="s">
        <v>146</v>
      </c>
      <c r="S111" t="s">
        <v>3406</v>
      </c>
      <c r="T111" s="272"/>
    </row>
    <row r="112" spans="1:20" customFormat="1">
      <c r="A112" t="s">
        <v>124</v>
      </c>
      <c r="B112" t="s">
        <v>1522</v>
      </c>
      <c r="C112" t="s">
        <v>1699</v>
      </c>
      <c r="D112" t="s">
        <v>1524</v>
      </c>
      <c r="E112" t="s">
        <v>1525</v>
      </c>
      <c r="F112" t="s">
        <v>1526</v>
      </c>
      <c r="G112" t="s">
        <v>3230</v>
      </c>
      <c r="H112" t="s">
        <v>1527</v>
      </c>
      <c r="I112" t="s">
        <v>3415</v>
      </c>
      <c r="J112" t="s">
        <v>608</v>
      </c>
      <c r="K112" t="s">
        <v>3232</v>
      </c>
      <c r="L112" t="s">
        <v>3596</v>
      </c>
      <c r="M112" t="s">
        <v>3597</v>
      </c>
      <c r="N112" t="s">
        <v>3598</v>
      </c>
      <c r="O112" t="s">
        <v>3236</v>
      </c>
      <c r="P112" t="s">
        <v>3237</v>
      </c>
      <c r="Q112" t="s">
        <v>3238</v>
      </c>
      <c r="R112" t="s">
        <v>134</v>
      </c>
      <c r="S112" t="s">
        <v>3250</v>
      </c>
      <c r="T112" s="272"/>
    </row>
    <row r="113" spans="1:20" customFormat="1">
      <c r="A113" t="s">
        <v>124</v>
      </c>
      <c r="B113" t="s">
        <v>1522</v>
      </c>
      <c r="C113" t="s">
        <v>1700</v>
      </c>
      <c r="D113" t="s">
        <v>1524</v>
      </c>
      <c r="E113" t="s">
        <v>1525</v>
      </c>
      <c r="F113" t="s">
        <v>1526</v>
      </c>
      <c r="G113" t="s">
        <v>3230</v>
      </c>
      <c r="H113" t="s">
        <v>1550</v>
      </c>
      <c r="I113" t="s">
        <v>3422</v>
      </c>
      <c r="J113" t="s">
        <v>608</v>
      </c>
      <c r="K113" t="s">
        <v>3232</v>
      </c>
      <c r="L113" t="s">
        <v>3599</v>
      </c>
      <c r="M113" t="s">
        <v>3600</v>
      </c>
      <c r="N113" t="s">
        <v>3601</v>
      </c>
      <c r="O113" t="s">
        <v>3236</v>
      </c>
      <c r="P113" t="s">
        <v>3237</v>
      </c>
      <c r="Q113" t="s">
        <v>3238</v>
      </c>
      <c r="R113" t="s">
        <v>126</v>
      </c>
      <c r="S113" t="s">
        <v>3298</v>
      </c>
      <c r="T113" s="272"/>
    </row>
    <row r="114" spans="1:20" customFormat="1">
      <c r="A114" t="s">
        <v>124</v>
      </c>
      <c r="B114" t="s">
        <v>1522</v>
      </c>
      <c r="C114" t="s">
        <v>1701</v>
      </c>
      <c r="D114" t="s">
        <v>1524</v>
      </c>
      <c r="E114" t="s">
        <v>1525</v>
      </c>
      <c r="F114" t="s">
        <v>1526</v>
      </c>
      <c r="G114" t="s">
        <v>3230</v>
      </c>
      <c r="H114" t="s">
        <v>1550</v>
      </c>
      <c r="I114" t="s">
        <v>3422</v>
      </c>
      <c r="J114" t="s">
        <v>608</v>
      </c>
      <c r="K114" t="s">
        <v>3232</v>
      </c>
      <c r="L114" t="s">
        <v>3602</v>
      </c>
      <c r="M114" t="s">
        <v>3603</v>
      </c>
      <c r="N114" t="s">
        <v>3604</v>
      </c>
      <c r="O114" t="s">
        <v>3236</v>
      </c>
      <c r="P114" t="s">
        <v>3237</v>
      </c>
      <c r="Q114" t="s">
        <v>3238</v>
      </c>
      <c r="R114" t="s">
        <v>126</v>
      </c>
      <c r="S114" t="s">
        <v>3298</v>
      </c>
    </row>
    <row r="115" spans="1:20" customFormat="1">
      <c r="A115" t="s">
        <v>124</v>
      </c>
      <c r="B115" t="s">
        <v>1522</v>
      </c>
      <c r="C115" t="s">
        <v>1702</v>
      </c>
      <c r="D115" t="s">
        <v>1524</v>
      </c>
      <c r="E115" t="s">
        <v>1525</v>
      </c>
      <c r="F115" t="s">
        <v>1526</v>
      </c>
      <c r="G115" t="s">
        <v>3230</v>
      </c>
      <c r="H115" t="s">
        <v>1550</v>
      </c>
      <c r="I115" t="s">
        <v>3422</v>
      </c>
      <c r="J115" t="s">
        <v>608</v>
      </c>
      <c r="K115" t="s">
        <v>3232</v>
      </c>
      <c r="L115" t="s">
        <v>3508</v>
      </c>
      <c r="M115" t="s">
        <v>3605</v>
      </c>
      <c r="N115" t="s">
        <v>3606</v>
      </c>
      <c r="O115" t="s">
        <v>3236</v>
      </c>
      <c r="P115" t="s">
        <v>3237</v>
      </c>
      <c r="Q115" t="s">
        <v>3238</v>
      </c>
      <c r="R115" t="s">
        <v>131</v>
      </c>
      <c r="S115" t="s">
        <v>3271</v>
      </c>
      <c r="T115" s="272"/>
    </row>
    <row r="116" spans="1:20" customFormat="1">
      <c r="A116" t="s">
        <v>124</v>
      </c>
      <c r="B116" t="s">
        <v>1522</v>
      </c>
      <c r="C116" t="s">
        <v>1703</v>
      </c>
      <c r="D116" t="s">
        <v>1524</v>
      </c>
      <c r="E116" t="s">
        <v>1525</v>
      </c>
      <c r="F116" t="s">
        <v>1526</v>
      </c>
      <c r="G116" t="s">
        <v>3230</v>
      </c>
      <c r="H116" t="s">
        <v>1550</v>
      </c>
      <c r="I116" t="s">
        <v>3422</v>
      </c>
      <c r="J116" t="s">
        <v>608</v>
      </c>
      <c r="K116" t="s">
        <v>3232</v>
      </c>
      <c r="L116" t="s">
        <v>3607</v>
      </c>
      <c r="M116" t="s">
        <v>3608</v>
      </c>
      <c r="N116" t="s">
        <v>3609</v>
      </c>
      <c r="O116" t="s">
        <v>3236</v>
      </c>
      <c r="P116" t="s">
        <v>3237</v>
      </c>
      <c r="Q116" t="s">
        <v>3238</v>
      </c>
      <c r="R116" t="s">
        <v>126</v>
      </c>
      <c r="S116" t="s">
        <v>3298</v>
      </c>
      <c r="T116" s="272"/>
    </row>
    <row r="117" spans="1:20" customFormat="1">
      <c r="A117" t="s">
        <v>124</v>
      </c>
      <c r="B117" t="s">
        <v>1522</v>
      </c>
      <c r="C117" t="s">
        <v>1704</v>
      </c>
      <c r="D117" t="s">
        <v>1524</v>
      </c>
      <c r="E117" t="s">
        <v>1525</v>
      </c>
      <c r="F117" t="s">
        <v>1526</v>
      </c>
      <c r="G117" t="s">
        <v>3230</v>
      </c>
      <c r="H117" t="s">
        <v>1550</v>
      </c>
      <c r="I117" t="s">
        <v>3422</v>
      </c>
      <c r="J117" t="s">
        <v>608</v>
      </c>
      <c r="K117" t="s">
        <v>3232</v>
      </c>
      <c r="L117" t="s">
        <v>188</v>
      </c>
      <c r="M117" t="s">
        <v>3610</v>
      </c>
      <c r="N117" t="s">
        <v>3611</v>
      </c>
      <c r="O117" t="s">
        <v>3236</v>
      </c>
      <c r="P117" t="s">
        <v>3237</v>
      </c>
      <c r="Q117" t="s">
        <v>3238</v>
      </c>
      <c r="R117" t="s">
        <v>129</v>
      </c>
      <c r="S117" t="s">
        <v>3275</v>
      </c>
      <c r="T117" s="272"/>
    </row>
    <row r="118" spans="1:20" customFormat="1">
      <c r="A118" t="s">
        <v>124</v>
      </c>
      <c r="B118" t="s">
        <v>1522</v>
      </c>
      <c r="C118" t="s">
        <v>1705</v>
      </c>
      <c r="D118" t="s">
        <v>1524</v>
      </c>
      <c r="E118" t="s">
        <v>1525</v>
      </c>
      <c r="F118" t="s">
        <v>1526</v>
      </c>
      <c r="G118" t="s">
        <v>3230</v>
      </c>
      <c r="H118" t="s">
        <v>1550</v>
      </c>
      <c r="I118" t="s">
        <v>3422</v>
      </c>
      <c r="J118" t="s">
        <v>608</v>
      </c>
      <c r="K118" t="s">
        <v>3232</v>
      </c>
      <c r="L118" t="s">
        <v>3289</v>
      </c>
      <c r="M118" t="s">
        <v>3612</v>
      </c>
      <c r="N118" t="s">
        <v>3613</v>
      </c>
      <c r="O118" t="s">
        <v>3236</v>
      </c>
      <c r="P118" t="s">
        <v>3237</v>
      </c>
      <c r="Q118" t="s">
        <v>3238</v>
      </c>
      <c r="R118" t="s">
        <v>126</v>
      </c>
      <c r="S118" t="s">
        <v>3298</v>
      </c>
      <c r="T118" s="272"/>
    </row>
    <row r="119" spans="1:20" customFormat="1">
      <c r="A119" t="s">
        <v>124</v>
      </c>
      <c r="B119" t="s">
        <v>1522</v>
      </c>
      <c r="C119" t="s">
        <v>1706</v>
      </c>
      <c r="D119" t="s">
        <v>1524</v>
      </c>
      <c r="E119" t="s">
        <v>1525</v>
      </c>
      <c r="F119" t="s">
        <v>1526</v>
      </c>
      <c r="G119" t="s">
        <v>3230</v>
      </c>
      <c r="H119" t="s">
        <v>1550</v>
      </c>
      <c r="I119" t="s">
        <v>3422</v>
      </c>
      <c r="J119" t="s">
        <v>608</v>
      </c>
      <c r="K119" t="s">
        <v>3232</v>
      </c>
      <c r="L119" t="s">
        <v>3253</v>
      </c>
      <c r="M119" t="s">
        <v>3614</v>
      </c>
      <c r="N119" t="s">
        <v>3615</v>
      </c>
      <c r="O119" t="s">
        <v>3236</v>
      </c>
      <c r="P119" t="s">
        <v>3237</v>
      </c>
      <c r="Q119" t="s">
        <v>3238</v>
      </c>
      <c r="R119" t="s">
        <v>126</v>
      </c>
      <c r="S119" t="s">
        <v>3298</v>
      </c>
    </row>
    <row r="120" spans="1:20" customFormat="1">
      <c r="A120" t="s">
        <v>124</v>
      </c>
      <c r="B120" t="s">
        <v>1522</v>
      </c>
      <c r="C120" t="s">
        <v>1707</v>
      </c>
      <c r="D120" t="s">
        <v>1524</v>
      </c>
      <c r="E120" t="s">
        <v>1525</v>
      </c>
      <c r="F120" t="s">
        <v>1526</v>
      </c>
      <c r="G120" t="s">
        <v>3230</v>
      </c>
      <c r="H120" t="s">
        <v>1550</v>
      </c>
      <c r="I120" t="s">
        <v>3422</v>
      </c>
      <c r="J120" t="s">
        <v>608</v>
      </c>
      <c r="K120" t="s">
        <v>3232</v>
      </c>
      <c r="L120" t="s">
        <v>3485</v>
      </c>
      <c r="M120" t="s">
        <v>3616</v>
      </c>
      <c r="N120" t="s">
        <v>3617</v>
      </c>
      <c r="O120" t="s">
        <v>3236</v>
      </c>
      <c r="P120" t="s">
        <v>3237</v>
      </c>
      <c r="Q120" t="s">
        <v>3238</v>
      </c>
      <c r="R120" t="s">
        <v>136</v>
      </c>
      <c r="S120" t="s">
        <v>3329</v>
      </c>
      <c r="T120" s="272"/>
    </row>
    <row r="121" spans="1:20" customFormat="1">
      <c r="A121" t="s">
        <v>124</v>
      </c>
      <c r="B121" t="s">
        <v>1522</v>
      </c>
      <c r="C121" t="s">
        <v>1708</v>
      </c>
      <c r="D121" t="s">
        <v>1524</v>
      </c>
      <c r="E121" t="s">
        <v>1525</v>
      </c>
      <c r="F121" t="s">
        <v>1526</v>
      </c>
      <c r="G121" t="s">
        <v>3230</v>
      </c>
      <c r="H121" t="s">
        <v>1550</v>
      </c>
      <c r="I121" t="s">
        <v>3422</v>
      </c>
      <c r="J121" t="s">
        <v>608</v>
      </c>
      <c r="K121" t="s">
        <v>3232</v>
      </c>
      <c r="L121" t="s">
        <v>3307</v>
      </c>
      <c r="M121" t="s">
        <v>3618</v>
      </c>
      <c r="N121" t="s">
        <v>3619</v>
      </c>
      <c r="O121" t="s">
        <v>3236</v>
      </c>
      <c r="P121" t="s">
        <v>3237</v>
      </c>
      <c r="Q121" t="s">
        <v>3238</v>
      </c>
      <c r="R121" t="s">
        <v>133</v>
      </c>
      <c r="S121" t="s">
        <v>3284</v>
      </c>
      <c r="T121" s="272"/>
    </row>
    <row r="122" spans="1:20" customFormat="1">
      <c r="A122" t="s">
        <v>124</v>
      </c>
      <c r="B122" t="s">
        <v>1522</v>
      </c>
      <c r="C122" t="s">
        <v>1709</v>
      </c>
      <c r="D122" t="s">
        <v>1524</v>
      </c>
      <c r="E122" t="s">
        <v>1525</v>
      </c>
      <c r="F122" t="s">
        <v>1526</v>
      </c>
      <c r="G122" t="s">
        <v>3230</v>
      </c>
      <c r="H122" t="s">
        <v>1550</v>
      </c>
      <c r="I122" t="s">
        <v>3422</v>
      </c>
      <c r="J122" t="s">
        <v>608</v>
      </c>
      <c r="K122" t="s">
        <v>3232</v>
      </c>
      <c r="L122" t="s">
        <v>3620</v>
      </c>
      <c r="M122" t="s">
        <v>3621</v>
      </c>
      <c r="N122" t="s">
        <v>3622</v>
      </c>
      <c r="O122" t="s">
        <v>3236</v>
      </c>
      <c r="P122" t="s">
        <v>3237</v>
      </c>
      <c r="Q122" t="s">
        <v>3238</v>
      </c>
      <c r="R122" t="s">
        <v>133</v>
      </c>
      <c r="S122" t="s">
        <v>3284</v>
      </c>
      <c r="T122" s="272"/>
    </row>
    <row r="123" spans="1:20" customFormat="1">
      <c r="A123" t="s">
        <v>124</v>
      </c>
      <c r="B123" t="s">
        <v>1522</v>
      </c>
      <c r="C123" t="s">
        <v>1710</v>
      </c>
      <c r="D123" t="s">
        <v>1524</v>
      </c>
      <c r="E123" t="s">
        <v>1525</v>
      </c>
      <c r="F123" t="s">
        <v>1526</v>
      </c>
      <c r="G123" t="s">
        <v>3230</v>
      </c>
      <c r="H123" t="s">
        <v>1550</v>
      </c>
      <c r="I123" t="s">
        <v>3422</v>
      </c>
      <c r="J123" t="s">
        <v>608</v>
      </c>
      <c r="K123" t="s">
        <v>3232</v>
      </c>
      <c r="L123" t="s">
        <v>3623</v>
      </c>
      <c r="M123" t="s">
        <v>3624</v>
      </c>
      <c r="N123" t="s">
        <v>3625</v>
      </c>
      <c r="O123" t="s">
        <v>3236</v>
      </c>
      <c r="P123" t="s">
        <v>3237</v>
      </c>
      <c r="Q123" t="s">
        <v>3238</v>
      </c>
      <c r="R123" t="s">
        <v>126</v>
      </c>
      <c r="S123" t="s">
        <v>3298</v>
      </c>
      <c r="T123" s="272"/>
    </row>
    <row r="124" spans="1:20" customFormat="1">
      <c r="A124" t="s">
        <v>124</v>
      </c>
      <c r="B124" t="s">
        <v>1522</v>
      </c>
      <c r="C124" t="s">
        <v>1711</v>
      </c>
      <c r="D124" t="s">
        <v>1524</v>
      </c>
      <c r="E124" t="s">
        <v>1525</v>
      </c>
      <c r="F124" t="s">
        <v>1526</v>
      </c>
      <c r="G124" t="s">
        <v>3230</v>
      </c>
      <c r="H124" t="s">
        <v>1527</v>
      </c>
      <c r="I124" t="s">
        <v>3415</v>
      </c>
      <c r="J124" t="s">
        <v>608</v>
      </c>
      <c r="K124" t="s">
        <v>3232</v>
      </c>
      <c r="L124" t="s">
        <v>1712</v>
      </c>
      <c r="M124" t="s">
        <v>3626</v>
      </c>
      <c r="N124" t="s">
        <v>3627</v>
      </c>
      <c r="O124" t="s">
        <v>3236</v>
      </c>
      <c r="P124" t="s">
        <v>3237</v>
      </c>
      <c r="Q124" t="s">
        <v>3238</v>
      </c>
      <c r="R124" t="s">
        <v>131</v>
      </c>
      <c r="S124" t="s">
        <v>3271</v>
      </c>
    </row>
    <row r="125" spans="1:20" customFormat="1">
      <c r="A125" t="s">
        <v>124</v>
      </c>
      <c r="B125" t="s">
        <v>1522</v>
      </c>
      <c r="C125" t="s">
        <v>1713</v>
      </c>
      <c r="D125" t="s">
        <v>1524</v>
      </c>
      <c r="E125" t="s">
        <v>1525</v>
      </c>
      <c r="F125" t="s">
        <v>1526</v>
      </c>
      <c r="G125" t="s">
        <v>3230</v>
      </c>
      <c r="H125" t="s">
        <v>1527</v>
      </c>
      <c r="I125" t="s">
        <v>3415</v>
      </c>
      <c r="J125" t="s">
        <v>608</v>
      </c>
      <c r="K125" t="s">
        <v>3232</v>
      </c>
      <c r="L125" t="s">
        <v>1714</v>
      </c>
      <c r="M125" t="s">
        <v>3628</v>
      </c>
      <c r="N125" t="s">
        <v>3629</v>
      </c>
      <c r="O125" t="s">
        <v>3236</v>
      </c>
      <c r="P125" t="s">
        <v>3237</v>
      </c>
      <c r="Q125" t="s">
        <v>3238</v>
      </c>
      <c r="R125" t="s">
        <v>132</v>
      </c>
      <c r="S125" t="s">
        <v>3267</v>
      </c>
      <c r="T125" s="272"/>
    </row>
    <row r="126" spans="1:20" customFormat="1">
      <c r="A126" t="s">
        <v>124</v>
      </c>
      <c r="B126" t="s">
        <v>1522</v>
      </c>
      <c r="C126" t="s">
        <v>1715</v>
      </c>
      <c r="D126" t="s">
        <v>1524</v>
      </c>
      <c r="E126" t="s">
        <v>1525</v>
      </c>
      <c r="F126" t="s">
        <v>1526</v>
      </c>
      <c r="G126" t="s">
        <v>3230</v>
      </c>
      <c r="H126" t="s">
        <v>1527</v>
      </c>
      <c r="I126" t="s">
        <v>3415</v>
      </c>
      <c r="J126" t="s">
        <v>608</v>
      </c>
      <c r="K126" t="s">
        <v>3232</v>
      </c>
      <c r="L126" t="s">
        <v>1716</v>
      </c>
      <c r="M126" t="s">
        <v>3630</v>
      </c>
      <c r="N126" t="s">
        <v>3631</v>
      </c>
      <c r="O126" t="s">
        <v>3236</v>
      </c>
      <c r="P126" t="s">
        <v>3237</v>
      </c>
      <c r="Q126" t="s">
        <v>3238</v>
      </c>
      <c r="R126" t="s">
        <v>134</v>
      </c>
      <c r="S126" t="s">
        <v>3250</v>
      </c>
      <c r="T126" s="272"/>
    </row>
    <row r="127" spans="1:20" customFormat="1">
      <c r="A127" t="s">
        <v>124</v>
      </c>
      <c r="B127" t="s">
        <v>1522</v>
      </c>
      <c r="C127" t="s">
        <v>1717</v>
      </c>
      <c r="D127" t="s">
        <v>1524</v>
      </c>
      <c r="E127" t="s">
        <v>1525</v>
      </c>
      <c r="F127" t="s">
        <v>1526</v>
      </c>
      <c r="G127" t="s">
        <v>3230</v>
      </c>
      <c r="H127" t="s">
        <v>1550</v>
      </c>
      <c r="I127" t="s">
        <v>3422</v>
      </c>
      <c r="J127" t="s">
        <v>608</v>
      </c>
      <c r="K127" t="s">
        <v>3232</v>
      </c>
      <c r="L127" t="s">
        <v>3473</v>
      </c>
      <c r="M127" t="s">
        <v>3632</v>
      </c>
      <c r="N127" t="s">
        <v>3633</v>
      </c>
      <c r="O127" t="s">
        <v>3236</v>
      </c>
      <c r="P127" t="s">
        <v>3237</v>
      </c>
      <c r="Q127" t="s">
        <v>3238</v>
      </c>
      <c r="R127" t="s">
        <v>137</v>
      </c>
      <c r="S127" t="s">
        <v>3256</v>
      </c>
      <c r="T127" s="272"/>
    </row>
    <row r="128" spans="1:20" customFormat="1">
      <c r="A128" t="s">
        <v>124</v>
      </c>
      <c r="B128" t="s">
        <v>1522</v>
      </c>
      <c r="C128" t="s">
        <v>1718</v>
      </c>
      <c r="D128" t="s">
        <v>1524</v>
      </c>
      <c r="E128" t="s">
        <v>1525</v>
      </c>
      <c r="F128" t="s">
        <v>1526</v>
      </c>
      <c r="G128" t="s">
        <v>3230</v>
      </c>
      <c r="H128" t="s">
        <v>1527</v>
      </c>
      <c r="I128" t="s">
        <v>3415</v>
      </c>
      <c r="J128" t="s">
        <v>608</v>
      </c>
      <c r="K128" t="s">
        <v>3232</v>
      </c>
      <c r="L128" t="s">
        <v>3634</v>
      </c>
      <c r="M128" t="s">
        <v>3635</v>
      </c>
      <c r="N128" t="s">
        <v>3636</v>
      </c>
      <c r="O128" t="s">
        <v>3236</v>
      </c>
      <c r="P128" t="s">
        <v>3237</v>
      </c>
      <c r="Q128" t="s">
        <v>3238</v>
      </c>
      <c r="R128" t="s">
        <v>139</v>
      </c>
      <c r="S128" t="s">
        <v>3263</v>
      </c>
    </row>
    <row r="129" spans="1:20" customFormat="1">
      <c r="A129" t="s">
        <v>124</v>
      </c>
      <c r="B129" t="s">
        <v>1522</v>
      </c>
      <c r="C129" t="s">
        <v>1719</v>
      </c>
      <c r="D129" t="s">
        <v>1524</v>
      </c>
      <c r="E129" t="s">
        <v>1525</v>
      </c>
      <c r="F129" t="s">
        <v>1526</v>
      </c>
      <c r="G129" t="s">
        <v>3230</v>
      </c>
      <c r="H129" t="s">
        <v>1550</v>
      </c>
      <c r="I129" t="s">
        <v>3422</v>
      </c>
      <c r="J129" t="s">
        <v>608</v>
      </c>
      <c r="K129" t="s">
        <v>3232</v>
      </c>
      <c r="L129" t="s">
        <v>3637</v>
      </c>
      <c r="M129" t="s">
        <v>3638</v>
      </c>
      <c r="N129" t="s">
        <v>3639</v>
      </c>
      <c r="O129" t="s">
        <v>3236</v>
      </c>
      <c r="P129" t="s">
        <v>3237</v>
      </c>
      <c r="Q129" t="s">
        <v>3238</v>
      </c>
      <c r="R129" t="s">
        <v>149</v>
      </c>
      <c r="S129" t="s">
        <v>3640</v>
      </c>
    </row>
    <row r="130" spans="1:20" customFormat="1">
      <c r="A130" t="s">
        <v>124</v>
      </c>
      <c r="B130" t="s">
        <v>1522</v>
      </c>
      <c r="C130" t="s">
        <v>1720</v>
      </c>
      <c r="D130" t="s">
        <v>1524</v>
      </c>
      <c r="E130" t="s">
        <v>1525</v>
      </c>
      <c r="F130" t="s">
        <v>1526</v>
      </c>
      <c r="G130" t="s">
        <v>3230</v>
      </c>
      <c r="H130" t="s">
        <v>1527</v>
      </c>
      <c r="I130" t="s">
        <v>3415</v>
      </c>
      <c r="J130" t="s">
        <v>608</v>
      </c>
      <c r="K130" t="s">
        <v>3232</v>
      </c>
      <c r="L130" t="s">
        <v>3641</v>
      </c>
      <c r="M130" t="s">
        <v>3642</v>
      </c>
      <c r="N130" t="s">
        <v>3643</v>
      </c>
      <c r="O130" t="s">
        <v>3236</v>
      </c>
      <c r="P130" t="s">
        <v>3237</v>
      </c>
      <c r="Q130" t="s">
        <v>3238</v>
      </c>
      <c r="R130" t="s">
        <v>136</v>
      </c>
      <c r="S130" t="s">
        <v>3329</v>
      </c>
      <c r="T130" s="272"/>
    </row>
    <row r="131" spans="1:20" customFormat="1">
      <c r="A131" t="s">
        <v>124</v>
      </c>
      <c r="B131" t="s">
        <v>1522</v>
      </c>
      <c r="C131" t="s">
        <v>1721</v>
      </c>
      <c r="D131" t="s">
        <v>1524</v>
      </c>
      <c r="E131" t="s">
        <v>1525</v>
      </c>
      <c r="F131" t="s">
        <v>1526</v>
      </c>
      <c r="G131" t="s">
        <v>3230</v>
      </c>
      <c r="H131" t="s">
        <v>1550</v>
      </c>
      <c r="I131" t="s">
        <v>3422</v>
      </c>
      <c r="J131" t="s">
        <v>608</v>
      </c>
      <c r="K131" t="s">
        <v>3232</v>
      </c>
      <c r="L131" t="s">
        <v>3644</v>
      </c>
      <c r="M131" t="s">
        <v>3645</v>
      </c>
      <c r="N131" t="s">
        <v>3646</v>
      </c>
      <c r="O131" t="s">
        <v>3236</v>
      </c>
      <c r="P131" t="s">
        <v>3237</v>
      </c>
      <c r="Q131" t="s">
        <v>3238</v>
      </c>
      <c r="R131" t="s">
        <v>131</v>
      </c>
      <c r="S131" t="s">
        <v>3271</v>
      </c>
    </row>
    <row r="132" spans="1:20" customFormat="1">
      <c r="A132" t="s">
        <v>124</v>
      </c>
      <c r="B132" t="s">
        <v>1522</v>
      </c>
      <c r="C132" t="s">
        <v>1722</v>
      </c>
      <c r="D132" t="s">
        <v>1524</v>
      </c>
      <c r="E132" t="s">
        <v>1525</v>
      </c>
      <c r="F132" t="s">
        <v>1526</v>
      </c>
      <c r="G132" t="s">
        <v>3230</v>
      </c>
      <c r="H132" t="s">
        <v>1561</v>
      </c>
      <c r="I132" t="s">
        <v>3240</v>
      </c>
      <c r="J132" t="s">
        <v>608</v>
      </c>
      <c r="K132" t="s">
        <v>3232</v>
      </c>
      <c r="L132" t="s">
        <v>3647</v>
      </c>
      <c r="M132" t="s">
        <v>3648</v>
      </c>
      <c r="N132" t="s">
        <v>3649</v>
      </c>
      <c r="O132" t="s">
        <v>3236</v>
      </c>
      <c r="P132" t="s">
        <v>3237</v>
      </c>
      <c r="Q132" t="s">
        <v>3238</v>
      </c>
      <c r="R132" t="s">
        <v>138</v>
      </c>
      <c r="S132" t="s">
        <v>3484</v>
      </c>
      <c r="T132" s="272"/>
    </row>
    <row r="133" spans="1:20" customFormat="1">
      <c r="A133" t="s">
        <v>124</v>
      </c>
      <c r="B133" t="s">
        <v>1522</v>
      </c>
      <c r="C133" t="s">
        <v>1723</v>
      </c>
      <c r="D133" t="s">
        <v>1524</v>
      </c>
      <c r="E133" t="s">
        <v>1525</v>
      </c>
      <c r="F133" t="s">
        <v>1526</v>
      </c>
      <c r="G133" t="s">
        <v>3230</v>
      </c>
      <c r="H133" t="s">
        <v>1526</v>
      </c>
      <c r="I133" t="s">
        <v>3299</v>
      </c>
      <c r="J133" t="s">
        <v>608</v>
      </c>
      <c r="K133" t="s">
        <v>3232</v>
      </c>
      <c r="L133" t="s">
        <v>3650</v>
      </c>
      <c r="M133" t="s">
        <v>3651</v>
      </c>
      <c r="N133" t="s">
        <v>3652</v>
      </c>
      <c r="O133" t="s">
        <v>3236</v>
      </c>
      <c r="P133" t="s">
        <v>3237</v>
      </c>
      <c r="Q133" t="s">
        <v>3238</v>
      </c>
      <c r="R133" t="s">
        <v>142</v>
      </c>
      <c r="S133" t="s">
        <v>3488</v>
      </c>
    </row>
    <row r="134" spans="1:20" customFormat="1">
      <c r="A134" t="s">
        <v>124</v>
      </c>
      <c r="B134" t="s">
        <v>1522</v>
      </c>
      <c r="C134" t="s">
        <v>1724</v>
      </c>
      <c r="D134" t="s">
        <v>1524</v>
      </c>
      <c r="E134" t="s">
        <v>1525</v>
      </c>
      <c r="F134" t="s">
        <v>1526</v>
      </c>
      <c r="G134" t="s">
        <v>3230</v>
      </c>
      <c r="H134" t="s">
        <v>1526</v>
      </c>
      <c r="I134" t="s">
        <v>3299</v>
      </c>
      <c r="J134" t="s">
        <v>608</v>
      </c>
      <c r="K134" t="s">
        <v>3232</v>
      </c>
      <c r="L134" t="s">
        <v>3653</v>
      </c>
      <c r="M134" t="s">
        <v>3654</v>
      </c>
      <c r="N134" t="s">
        <v>3655</v>
      </c>
      <c r="O134" t="s">
        <v>3236</v>
      </c>
      <c r="P134" t="s">
        <v>3237</v>
      </c>
      <c r="Q134" t="s">
        <v>3238</v>
      </c>
      <c r="R134" t="s">
        <v>134</v>
      </c>
      <c r="S134" t="s">
        <v>3250</v>
      </c>
    </row>
    <row r="135" spans="1:20" customFormat="1">
      <c r="A135" t="s">
        <v>124</v>
      </c>
      <c r="B135" t="s">
        <v>1522</v>
      </c>
      <c r="C135" t="s">
        <v>1725</v>
      </c>
      <c r="D135" t="s">
        <v>1524</v>
      </c>
      <c r="E135" t="s">
        <v>1525</v>
      </c>
      <c r="F135" t="s">
        <v>1526</v>
      </c>
      <c r="G135" t="s">
        <v>3230</v>
      </c>
      <c r="H135" t="s">
        <v>1550</v>
      </c>
      <c r="I135" t="s">
        <v>3422</v>
      </c>
      <c r="J135" t="s">
        <v>608</v>
      </c>
      <c r="K135" t="s">
        <v>3232</v>
      </c>
      <c r="L135" t="s">
        <v>3656</v>
      </c>
      <c r="M135" t="s">
        <v>3657</v>
      </c>
      <c r="N135" t="s">
        <v>3658</v>
      </c>
      <c r="O135" t="s">
        <v>3236</v>
      </c>
      <c r="P135" t="s">
        <v>3237</v>
      </c>
      <c r="Q135" t="s">
        <v>3238</v>
      </c>
      <c r="R135" t="s">
        <v>133</v>
      </c>
      <c r="S135" t="s">
        <v>3284</v>
      </c>
      <c r="T135" s="272"/>
    </row>
    <row r="136" spans="1:20" customFormat="1">
      <c r="A136" t="s">
        <v>124</v>
      </c>
      <c r="B136" t="s">
        <v>1522</v>
      </c>
      <c r="C136" t="s">
        <v>1726</v>
      </c>
      <c r="D136" t="s">
        <v>1524</v>
      </c>
      <c r="E136" t="s">
        <v>1525</v>
      </c>
      <c r="F136" t="s">
        <v>1526</v>
      </c>
      <c r="G136" t="s">
        <v>3230</v>
      </c>
      <c r="H136" t="s">
        <v>1526</v>
      </c>
      <c r="I136" t="s">
        <v>3299</v>
      </c>
      <c r="J136" t="s">
        <v>608</v>
      </c>
      <c r="K136" t="s">
        <v>3232</v>
      </c>
      <c r="L136" t="s">
        <v>3659</v>
      </c>
      <c r="M136" t="s">
        <v>3660</v>
      </c>
      <c r="N136" t="s">
        <v>3661</v>
      </c>
      <c r="O136" t="s">
        <v>3236</v>
      </c>
      <c r="P136" t="s">
        <v>3237</v>
      </c>
      <c r="Q136" t="s">
        <v>3238</v>
      </c>
      <c r="R136" t="s">
        <v>135</v>
      </c>
      <c r="S136" t="s">
        <v>3244</v>
      </c>
      <c r="T136" s="272"/>
    </row>
    <row r="137" spans="1:20" customFormat="1">
      <c r="A137" t="s">
        <v>124</v>
      </c>
      <c r="B137" t="s">
        <v>1522</v>
      </c>
      <c r="C137" t="s">
        <v>1727</v>
      </c>
      <c r="D137" t="s">
        <v>1524</v>
      </c>
      <c r="E137" t="s">
        <v>1525</v>
      </c>
      <c r="F137" t="s">
        <v>1526</v>
      </c>
      <c r="G137" t="s">
        <v>3230</v>
      </c>
      <c r="H137" t="s">
        <v>1527</v>
      </c>
      <c r="I137" t="s">
        <v>3415</v>
      </c>
      <c r="J137" t="s">
        <v>608</v>
      </c>
      <c r="K137" t="s">
        <v>3232</v>
      </c>
      <c r="L137" t="s">
        <v>3662</v>
      </c>
      <c r="M137" t="s">
        <v>3663</v>
      </c>
      <c r="N137" t="s">
        <v>3664</v>
      </c>
      <c r="O137" t="s">
        <v>3236</v>
      </c>
      <c r="P137" t="s">
        <v>3237</v>
      </c>
      <c r="Q137" t="s">
        <v>3238</v>
      </c>
      <c r="R137" t="s">
        <v>142</v>
      </c>
      <c r="S137" t="s">
        <v>3488</v>
      </c>
      <c r="T137" s="272"/>
    </row>
    <row r="138" spans="1:20" customFormat="1">
      <c r="A138" t="s">
        <v>124</v>
      </c>
      <c r="B138" t="s">
        <v>1522</v>
      </c>
      <c r="C138" t="s">
        <v>1728</v>
      </c>
      <c r="D138" t="s">
        <v>1524</v>
      </c>
      <c r="E138" t="s">
        <v>1525</v>
      </c>
      <c r="F138" t="s">
        <v>1526</v>
      </c>
      <c r="G138" t="s">
        <v>3230</v>
      </c>
      <c r="H138" t="s">
        <v>1559</v>
      </c>
      <c r="I138" t="s">
        <v>3231</v>
      </c>
      <c r="J138" t="s">
        <v>608</v>
      </c>
      <c r="K138" t="s">
        <v>3232</v>
      </c>
      <c r="L138" t="s">
        <v>204</v>
      </c>
      <c r="M138" t="s">
        <v>3665</v>
      </c>
      <c r="N138" t="s">
        <v>3666</v>
      </c>
      <c r="O138" t="s">
        <v>3236</v>
      </c>
      <c r="P138" t="s">
        <v>3237</v>
      </c>
      <c r="Q138" t="s">
        <v>3238</v>
      </c>
      <c r="R138" t="s">
        <v>136</v>
      </c>
      <c r="S138" t="s">
        <v>3329</v>
      </c>
    </row>
    <row r="139" spans="1:20" customFormat="1">
      <c r="A139" t="s">
        <v>124</v>
      </c>
      <c r="B139" t="s">
        <v>1522</v>
      </c>
      <c r="C139" t="s">
        <v>1729</v>
      </c>
      <c r="D139" t="s">
        <v>1524</v>
      </c>
      <c r="E139" t="s">
        <v>1525</v>
      </c>
      <c r="F139" t="s">
        <v>1526</v>
      </c>
      <c r="G139" t="s">
        <v>3230</v>
      </c>
      <c r="H139" t="s">
        <v>1526</v>
      </c>
      <c r="I139" t="s">
        <v>3299</v>
      </c>
      <c r="J139" t="s">
        <v>608</v>
      </c>
      <c r="K139" t="s">
        <v>3232</v>
      </c>
      <c r="L139" t="s">
        <v>3667</v>
      </c>
      <c r="M139" t="s">
        <v>3668</v>
      </c>
      <c r="N139" t="s">
        <v>3669</v>
      </c>
      <c r="O139" t="s">
        <v>3236</v>
      </c>
      <c r="P139" t="s">
        <v>3237</v>
      </c>
      <c r="Q139" t="s">
        <v>3238</v>
      </c>
      <c r="R139" t="s">
        <v>129</v>
      </c>
      <c r="S139" t="s">
        <v>3275</v>
      </c>
      <c r="T139" s="272"/>
    </row>
    <row r="140" spans="1:20" customFormat="1">
      <c r="A140" t="s">
        <v>124</v>
      </c>
      <c r="B140" t="s">
        <v>1522</v>
      </c>
      <c r="C140" t="s">
        <v>1730</v>
      </c>
      <c r="D140" t="s">
        <v>1524</v>
      </c>
      <c r="E140" t="s">
        <v>1525</v>
      </c>
      <c r="F140" t="s">
        <v>1526</v>
      </c>
      <c r="G140" t="s">
        <v>3230</v>
      </c>
      <c r="H140" t="s">
        <v>1527</v>
      </c>
      <c r="I140" t="s">
        <v>3415</v>
      </c>
      <c r="J140" t="s">
        <v>608</v>
      </c>
      <c r="K140" t="s">
        <v>3232</v>
      </c>
      <c r="L140" t="s">
        <v>3670</v>
      </c>
      <c r="M140" t="s">
        <v>3671</v>
      </c>
      <c r="N140" t="s">
        <v>3672</v>
      </c>
      <c r="O140" t="s">
        <v>3236</v>
      </c>
      <c r="P140" t="s">
        <v>3237</v>
      </c>
      <c r="Q140" t="s">
        <v>3238</v>
      </c>
      <c r="R140" t="s">
        <v>136</v>
      </c>
      <c r="S140" t="s">
        <v>3329</v>
      </c>
      <c r="T140" s="272"/>
    </row>
    <row r="141" spans="1:20" customFormat="1">
      <c r="A141" t="s">
        <v>124</v>
      </c>
      <c r="B141" t="s">
        <v>1522</v>
      </c>
      <c r="C141" t="s">
        <v>1731</v>
      </c>
      <c r="D141" t="s">
        <v>1524</v>
      </c>
      <c r="E141" t="s">
        <v>1525</v>
      </c>
      <c r="F141" t="s">
        <v>1526</v>
      </c>
      <c r="G141" t="s">
        <v>3230</v>
      </c>
      <c r="H141" t="s">
        <v>1527</v>
      </c>
      <c r="I141" t="s">
        <v>3415</v>
      </c>
      <c r="J141" t="s">
        <v>608</v>
      </c>
      <c r="K141" t="s">
        <v>3232</v>
      </c>
      <c r="L141" t="s">
        <v>3673</v>
      </c>
      <c r="M141" t="s">
        <v>3674</v>
      </c>
      <c r="N141" t="s">
        <v>3675</v>
      </c>
      <c r="O141" t="s">
        <v>3236</v>
      </c>
      <c r="P141" t="s">
        <v>3237</v>
      </c>
      <c r="Q141" t="s">
        <v>3238</v>
      </c>
      <c r="R141" t="s">
        <v>146</v>
      </c>
      <c r="S141" t="s">
        <v>3406</v>
      </c>
      <c r="T141" s="272"/>
    </row>
    <row r="142" spans="1:20" customFormat="1">
      <c r="A142" t="s">
        <v>124</v>
      </c>
      <c r="B142" t="s">
        <v>1522</v>
      </c>
      <c r="C142" t="s">
        <v>1732</v>
      </c>
      <c r="D142" t="s">
        <v>1524</v>
      </c>
      <c r="E142" t="s">
        <v>1525</v>
      </c>
      <c r="F142" t="s">
        <v>1526</v>
      </c>
      <c r="G142" t="s">
        <v>3230</v>
      </c>
      <c r="H142" t="s">
        <v>1527</v>
      </c>
      <c r="I142" t="s">
        <v>3415</v>
      </c>
      <c r="J142" t="s">
        <v>608</v>
      </c>
      <c r="K142" t="s">
        <v>3232</v>
      </c>
      <c r="L142" t="s">
        <v>3452</v>
      </c>
      <c r="M142" t="s">
        <v>3676</v>
      </c>
      <c r="N142" t="s">
        <v>3677</v>
      </c>
      <c r="O142" t="s">
        <v>3236</v>
      </c>
      <c r="P142" t="s">
        <v>3237</v>
      </c>
      <c r="Q142" t="s">
        <v>3238</v>
      </c>
      <c r="R142" t="s">
        <v>150</v>
      </c>
      <c r="S142" t="s">
        <v>3492</v>
      </c>
      <c r="T142" s="272"/>
    </row>
    <row r="143" spans="1:20" customFormat="1">
      <c r="A143" t="s">
        <v>124</v>
      </c>
      <c r="B143" t="s">
        <v>1522</v>
      </c>
      <c r="C143" t="s">
        <v>1733</v>
      </c>
      <c r="D143" t="s">
        <v>1524</v>
      </c>
      <c r="E143" t="s">
        <v>1525</v>
      </c>
      <c r="F143" t="s">
        <v>1526</v>
      </c>
      <c r="G143" t="s">
        <v>3230</v>
      </c>
      <c r="H143" t="s">
        <v>1527</v>
      </c>
      <c r="I143" t="s">
        <v>3415</v>
      </c>
      <c r="J143" t="s">
        <v>608</v>
      </c>
      <c r="K143" t="s">
        <v>3232</v>
      </c>
      <c r="L143" t="s">
        <v>3678</v>
      </c>
      <c r="M143" t="s">
        <v>3679</v>
      </c>
      <c r="N143" t="s">
        <v>3680</v>
      </c>
      <c r="O143" t="s">
        <v>3236</v>
      </c>
      <c r="P143" t="s">
        <v>3237</v>
      </c>
      <c r="Q143" t="s">
        <v>3238</v>
      </c>
      <c r="R143" t="s">
        <v>134</v>
      </c>
      <c r="S143" t="s">
        <v>3250</v>
      </c>
      <c r="T143" s="272"/>
    </row>
    <row r="144" spans="1:20" customFormat="1">
      <c r="A144" t="s">
        <v>124</v>
      </c>
      <c r="B144" t="s">
        <v>1522</v>
      </c>
      <c r="C144" t="s">
        <v>1734</v>
      </c>
      <c r="D144" t="s">
        <v>1524</v>
      </c>
      <c r="E144" t="s">
        <v>1525</v>
      </c>
      <c r="F144" t="s">
        <v>1526</v>
      </c>
      <c r="G144" t="s">
        <v>3230</v>
      </c>
      <c r="H144" t="s">
        <v>1561</v>
      </c>
      <c r="I144" t="s">
        <v>3240</v>
      </c>
      <c r="J144" t="s">
        <v>608</v>
      </c>
      <c r="K144" t="s">
        <v>3232</v>
      </c>
      <c r="L144" t="s">
        <v>3681</v>
      </c>
      <c r="M144" t="s">
        <v>3682</v>
      </c>
      <c r="N144" t="s">
        <v>3683</v>
      </c>
      <c r="O144" t="s">
        <v>3236</v>
      </c>
      <c r="P144" t="s">
        <v>3237</v>
      </c>
      <c r="Q144" t="s">
        <v>3238</v>
      </c>
      <c r="R144" t="s">
        <v>138</v>
      </c>
      <c r="S144" t="s">
        <v>3484</v>
      </c>
      <c r="T144" s="272"/>
    </row>
    <row r="145" spans="1:20" customFormat="1">
      <c r="A145" t="s">
        <v>124</v>
      </c>
      <c r="B145" t="s">
        <v>1522</v>
      </c>
      <c r="C145" t="s">
        <v>1735</v>
      </c>
      <c r="D145" t="s">
        <v>1524</v>
      </c>
      <c r="E145" t="s">
        <v>1525</v>
      </c>
      <c r="F145" t="s">
        <v>1526</v>
      </c>
      <c r="G145" t="s">
        <v>3230</v>
      </c>
      <c r="H145" t="s">
        <v>1527</v>
      </c>
      <c r="I145" t="s">
        <v>3415</v>
      </c>
      <c r="J145" t="s">
        <v>608</v>
      </c>
      <c r="K145" t="s">
        <v>3232</v>
      </c>
      <c r="L145" t="s">
        <v>3599</v>
      </c>
      <c r="M145" t="s">
        <v>3684</v>
      </c>
      <c r="N145" t="s">
        <v>3685</v>
      </c>
      <c r="O145" t="s">
        <v>3236</v>
      </c>
      <c r="P145" t="s">
        <v>3237</v>
      </c>
      <c r="Q145" t="s">
        <v>3238</v>
      </c>
      <c r="R145" t="s">
        <v>139</v>
      </c>
      <c r="S145" t="s">
        <v>3263</v>
      </c>
      <c r="T145" s="272"/>
    </row>
    <row r="146" spans="1:20" customFormat="1">
      <c r="A146" t="s">
        <v>124</v>
      </c>
      <c r="B146" t="s">
        <v>1522</v>
      </c>
      <c r="C146" t="s">
        <v>1736</v>
      </c>
      <c r="D146" t="s">
        <v>1524</v>
      </c>
      <c r="E146" t="s">
        <v>1525</v>
      </c>
      <c r="F146" t="s">
        <v>1526</v>
      </c>
      <c r="G146" t="s">
        <v>3230</v>
      </c>
      <c r="H146" t="s">
        <v>1527</v>
      </c>
      <c r="I146" t="s">
        <v>3415</v>
      </c>
      <c r="J146" t="s">
        <v>608</v>
      </c>
      <c r="K146" t="s">
        <v>3232</v>
      </c>
      <c r="L146" t="s">
        <v>3686</v>
      </c>
      <c r="M146" t="s">
        <v>3687</v>
      </c>
      <c r="N146" t="s">
        <v>3688</v>
      </c>
      <c r="O146" t="s">
        <v>3236</v>
      </c>
      <c r="P146" t="s">
        <v>3237</v>
      </c>
      <c r="Q146" t="s">
        <v>3238</v>
      </c>
      <c r="R146" t="s">
        <v>146</v>
      </c>
      <c r="S146" t="s">
        <v>3406</v>
      </c>
      <c r="T146" s="272"/>
    </row>
    <row r="147" spans="1:20" customFormat="1">
      <c r="A147" t="s">
        <v>124</v>
      </c>
      <c r="B147" t="s">
        <v>1522</v>
      </c>
      <c r="C147" t="s">
        <v>1737</v>
      </c>
      <c r="D147" t="s">
        <v>1524</v>
      </c>
      <c r="E147" t="s">
        <v>1525</v>
      </c>
      <c r="F147" t="s">
        <v>1526</v>
      </c>
      <c r="G147" t="s">
        <v>3230</v>
      </c>
      <c r="H147" t="s">
        <v>1527</v>
      </c>
      <c r="I147" t="s">
        <v>3415</v>
      </c>
      <c r="J147" t="s">
        <v>608</v>
      </c>
      <c r="K147" t="s">
        <v>3232</v>
      </c>
      <c r="L147" t="s">
        <v>3689</v>
      </c>
      <c r="M147" t="s">
        <v>3690</v>
      </c>
      <c r="N147" t="s">
        <v>3691</v>
      </c>
      <c r="O147" t="s">
        <v>3236</v>
      </c>
      <c r="P147" t="s">
        <v>3237</v>
      </c>
      <c r="Q147" t="s">
        <v>3238</v>
      </c>
      <c r="R147" t="s">
        <v>135</v>
      </c>
      <c r="S147" t="s">
        <v>3244</v>
      </c>
      <c r="T147" s="272"/>
    </row>
    <row r="148" spans="1:20" customFormat="1">
      <c r="A148" t="s">
        <v>124</v>
      </c>
      <c r="B148" t="s">
        <v>1522</v>
      </c>
      <c r="C148" t="s">
        <v>1738</v>
      </c>
      <c r="D148" t="s">
        <v>1524</v>
      </c>
      <c r="E148" t="s">
        <v>1525</v>
      </c>
      <c r="F148" t="s">
        <v>1526</v>
      </c>
      <c r="G148" t="s">
        <v>3230</v>
      </c>
      <c r="H148" t="s">
        <v>1527</v>
      </c>
      <c r="I148" t="s">
        <v>3415</v>
      </c>
      <c r="J148" t="s">
        <v>608</v>
      </c>
      <c r="K148" t="s">
        <v>3232</v>
      </c>
      <c r="L148" t="s">
        <v>3692</v>
      </c>
      <c r="M148" t="s">
        <v>3693</v>
      </c>
      <c r="N148" t="s">
        <v>3694</v>
      </c>
      <c r="O148" t="s">
        <v>3236</v>
      </c>
      <c r="P148" t="s">
        <v>3237</v>
      </c>
      <c r="Q148" t="s">
        <v>3238</v>
      </c>
      <c r="R148" t="s">
        <v>139</v>
      </c>
      <c r="S148" t="s">
        <v>3263</v>
      </c>
      <c r="T148" s="272"/>
    </row>
    <row r="149" spans="1:20" customFormat="1">
      <c r="A149" t="s">
        <v>124</v>
      </c>
      <c r="B149" t="s">
        <v>1522</v>
      </c>
      <c r="C149" t="s">
        <v>1739</v>
      </c>
      <c r="D149" t="s">
        <v>1524</v>
      </c>
      <c r="E149" t="s">
        <v>1525</v>
      </c>
      <c r="F149" t="s">
        <v>1526</v>
      </c>
      <c r="G149" t="s">
        <v>3230</v>
      </c>
      <c r="H149" t="s">
        <v>1527</v>
      </c>
      <c r="I149" t="s">
        <v>3415</v>
      </c>
      <c r="J149" t="s">
        <v>608</v>
      </c>
      <c r="K149" t="s">
        <v>3232</v>
      </c>
      <c r="L149" t="s">
        <v>3667</v>
      </c>
      <c r="M149" t="s">
        <v>3695</v>
      </c>
      <c r="N149" t="s">
        <v>3696</v>
      </c>
      <c r="O149" t="s">
        <v>3236</v>
      </c>
      <c r="P149" t="s">
        <v>3237</v>
      </c>
      <c r="Q149" t="s">
        <v>3238</v>
      </c>
      <c r="R149" t="s">
        <v>133</v>
      </c>
      <c r="S149" t="s">
        <v>3284</v>
      </c>
      <c r="T149" s="272"/>
    </row>
    <row r="150" spans="1:20" customFormat="1">
      <c r="A150" t="s">
        <v>124</v>
      </c>
      <c r="B150" t="s">
        <v>1522</v>
      </c>
      <c r="C150" t="s">
        <v>1740</v>
      </c>
      <c r="D150" t="s">
        <v>1524</v>
      </c>
      <c r="E150" t="s">
        <v>1525</v>
      </c>
      <c r="F150" t="s">
        <v>1526</v>
      </c>
      <c r="G150" t="s">
        <v>3230</v>
      </c>
      <c r="H150" t="s">
        <v>1559</v>
      </c>
      <c r="I150" t="s">
        <v>3231</v>
      </c>
      <c r="J150" t="s">
        <v>608</v>
      </c>
      <c r="K150" t="s">
        <v>3232</v>
      </c>
      <c r="L150" t="s">
        <v>3697</v>
      </c>
      <c r="M150" t="s">
        <v>3698</v>
      </c>
      <c r="N150" t="s">
        <v>3699</v>
      </c>
      <c r="O150" t="s">
        <v>3236</v>
      </c>
      <c r="P150" t="s">
        <v>3237</v>
      </c>
      <c r="Q150" t="s">
        <v>3238</v>
      </c>
      <c r="R150" t="s">
        <v>137</v>
      </c>
      <c r="S150" t="s">
        <v>3256</v>
      </c>
      <c r="T150" s="272"/>
    </row>
    <row r="151" spans="1:20" customFormat="1">
      <c r="A151" t="s">
        <v>124</v>
      </c>
      <c r="B151" t="s">
        <v>1522</v>
      </c>
      <c r="C151" t="s">
        <v>1741</v>
      </c>
      <c r="D151" t="s">
        <v>1524</v>
      </c>
      <c r="E151" t="s">
        <v>1525</v>
      </c>
      <c r="F151" t="s">
        <v>1526</v>
      </c>
      <c r="G151" t="s">
        <v>3230</v>
      </c>
      <c r="H151" t="s">
        <v>1527</v>
      </c>
      <c r="I151" t="s">
        <v>3415</v>
      </c>
      <c r="J151" t="s">
        <v>608</v>
      </c>
      <c r="K151" t="s">
        <v>3232</v>
      </c>
      <c r="L151" t="s">
        <v>3700</v>
      </c>
      <c r="M151" t="s">
        <v>3701</v>
      </c>
      <c r="N151" t="s">
        <v>3702</v>
      </c>
      <c r="O151" t="s">
        <v>3236</v>
      </c>
      <c r="P151" t="s">
        <v>3237</v>
      </c>
      <c r="Q151" t="s">
        <v>3238</v>
      </c>
      <c r="R151" t="s">
        <v>131</v>
      </c>
      <c r="S151" t="s">
        <v>3271</v>
      </c>
      <c r="T151" s="272"/>
    </row>
    <row r="152" spans="1:20" customFormat="1">
      <c r="A152" t="s">
        <v>124</v>
      </c>
      <c r="B152" t="s">
        <v>1522</v>
      </c>
      <c r="C152" t="s">
        <v>1742</v>
      </c>
      <c r="D152" t="s">
        <v>1524</v>
      </c>
      <c r="E152" t="s">
        <v>1525</v>
      </c>
      <c r="F152" t="s">
        <v>1526</v>
      </c>
      <c r="G152" t="s">
        <v>3230</v>
      </c>
      <c r="H152" t="s">
        <v>1526</v>
      </c>
      <c r="I152" t="s">
        <v>3299</v>
      </c>
      <c r="J152" t="s">
        <v>608</v>
      </c>
      <c r="K152" t="s">
        <v>3232</v>
      </c>
      <c r="L152" t="s">
        <v>3703</v>
      </c>
      <c r="M152" t="s">
        <v>3704</v>
      </c>
      <c r="N152" t="s">
        <v>3705</v>
      </c>
      <c r="O152" t="s">
        <v>3236</v>
      </c>
      <c r="P152" t="s">
        <v>3237</v>
      </c>
      <c r="Q152" t="s">
        <v>3238</v>
      </c>
      <c r="R152" t="s">
        <v>129</v>
      </c>
      <c r="S152" t="s">
        <v>3275</v>
      </c>
      <c r="T152" s="272"/>
    </row>
    <row r="153" spans="1:20" customFormat="1">
      <c r="A153" t="s">
        <v>124</v>
      </c>
      <c r="B153" t="s">
        <v>1522</v>
      </c>
      <c r="C153" t="s">
        <v>1743</v>
      </c>
      <c r="D153" t="s">
        <v>1524</v>
      </c>
      <c r="E153" t="s">
        <v>1525</v>
      </c>
      <c r="F153" t="s">
        <v>1526</v>
      </c>
      <c r="G153" t="s">
        <v>3230</v>
      </c>
      <c r="H153" t="s">
        <v>1527</v>
      </c>
      <c r="I153" t="s">
        <v>3415</v>
      </c>
      <c r="J153" t="s">
        <v>608</v>
      </c>
      <c r="K153" t="s">
        <v>3232</v>
      </c>
      <c r="L153" t="s">
        <v>3499</v>
      </c>
      <c r="M153" t="s">
        <v>3706</v>
      </c>
      <c r="N153" t="s">
        <v>3707</v>
      </c>
      <c r="O153" t="s">
        <v>3236</v>
      </c>
      <c r="P153" t="s">
        <v>3237</v>
      </c>
      <c r="Q153" t="s">
        <v>3238</v>
      </c>
      <c r="R153" t="s">
        <v>137</v>
      </c>
      <c r="S153" t="s">
        <v>3256</v>
      </c>
      <c r="T153" s="272"/>
    </row>
    <row r="154" spans="1:20" customFormat="1">
      <c r="A154" t="s">
        <v>124</v>
      </c>
      <c r="B154" t="s">
        <v>1522</v>
      </c>
      <c r="C154" t="s">
        <v>1744</v>
      </c>
      <c r="D154" t="s">
        <v>1524</v>
      </c>
      <c r="E154" t="s">
        <v>1525</v>
      </c>
      <c r="F154" t="s">
        <v>1526</v>
      </c>
      <c r="G154" t="s">
        <v>3230</v>
      </c>
      <c r="H154" t="s">
        <v>1526</v>
      </c>
      <c r="I154" t="s">
        <v>3299</v>
      </c>
      <c r="J154" t="s">
        <v>608</v>
      </c>
      <c r="K154" t="s">
        <v>3232</v>
      </c>
      <c r="L154" t="s">
        <v>3708</v>
      </c>
      <c r="M154" t="s">
        <v>3709</v>
      </c>
      <c r="N154" t="s">
        <v>3710</v>
      </c>
      <c r="O154" t="s">
        <v>3236</v>
      </c>
      <c r="P154" t="s">
        <v>3237</v>
      </c>
      <c r="Q154" t="s">
        <v>3238</v>
      </c>
      <c r="R154" t="s">
        <v>137</v>
      </c>
      <c r="S154" t="s">
        <v>3256</v>
      </c>
      <c r="T154" s="272"/>
    </row>
    <row r="155" spans="1:20" customFormat="1">
      <c r="A155" t="s">
        <v>124</v>
      </c>
      <c r="B155" t="s">
        <v>1522</v>
      </c>
      <c r="C155" t="s">
        <v>1745</v>
      </c>
      <c r="D155" t="s">
        <v>1524</v>
      </c>
      <c r="E155" t="s">
        <v>1525</v>
      </c>
      <c r="F155" t="s">
        <v>1526</v>
      </c>
      <c r="G155" t="s">
        <v>3230</v>
      </c>
      <c r="H155" t="s">
        <v>1526</v>
      </c>
      <c r="I155" t="s">
        <v>3299</v>
      </c>
      <c r="J155" t="s">
        <v>608</v>
      </c>
      <c r="K155" t="s">
        <v>3232</v>
      </c>
      <c r="L155" t="s">
        <v>3711</v>
      </c>
      <c r="M155" t="s">
        <v>3712</v>
      </c>
      <c r="N155" t="s">
        <v>3713</v>
      </c>
      <c r="O155" t="s">
        <v>3236</v>
      </c>
      <c r="P155" t="s">
        <v>3237</v>
      </c>
      <c r="Q155" t="s">
        <v>3238</v>
      </c>
      <c r="R155" t="s">
        <v>129</v>
      </c>
      <c r="S155" t="s">
        <v>3275</v>
      </c>
      <c r="T155" s="272"/>
    </row>
    <row r="156" spans="1:20" customFormat="1">
      <c r="A156" t="s">
        <v>124</v>
      </c>
      <c r="B156" t="s">
        <v>1522</v>
      </c>
      <c r="C156" t="s">
        <v>1746</v>
      </c>
      <c r="D156" t="s">
        <v>1524</v>
      </c>
      <c r="E156" t="s">
        <v>1525</v>
      </c>
      <c r="F156" t="s">
        <v>1526</v>
      </c>
      <c r="G156" t="s">
        <v>3230</v>
      </c>
      <c r="H156" t="s">
        <v>1526</v>
      </c>
      <c r="I156" t="s">
        <v>3299</v>
      </c>
      <c r="J156" t="s">
        <v>608</v>
      </c>
      <c r="K156" t="s">
        <v>3232</v>
      </c>
      <c r="L156" t="s">
        <v>3714</v>
      </c>
      <c r="M156" t="s">
        <v>3715</v>
      </c>
      <c r="N156" t="s">
        <v>3716</v>
      </c>
      <c r="O156" t="s">
        <v>3236</v>
      </c>
      <c r="P156" t="s">
        <v>3237</v>
      </c>
      <c r="Q156" t="s">
        <v>3238</v>
      </c>
      <c r="R156" t="s">
        <v>126</v>
      </c>
      <c r="S156" t="s">
        <v>3298</v>
      </c>
      <c r="T156" s="272"/>
    </row>
    <row r="157" spans="1:20" customFormat="1">
      <c r="A157" t="s">
        <v>124</v>
      </c>
      <c r="B157" t="s">
        <v>1522</v>
      </c>
      <c r="C157" t="s">
        <v>1747</v>
      </c>
      <c r="D157" t="s">
        <v>1524</v>
      </c>
      <c r="E157" t="s">
        <v>1525</v>
      </c>
      <c r="F157" t="s">
        <v>1526</v>
      </c>
      <c r="G157" t="s">
        <v>3230</v>
      </c>
      <c r="H157" t="s">
        <v>1559</v>
      </c>
      <c r="I157" t="s">
        <v>3231</v>
      </c>
      <c r="J157" t="s">
        <v>608</v>
      </c>
      <c r="K157" t="s">
        <v>3232</v>
      </c>
      <c r="L157" t="s">
        <v>3314</v>
      </c>
      <c r="M157" t="s">
        <v>3717</v>
      </c>
      <c r="N157" t="s">
        <v>3718</v>
      </c>
      <c r="O157" t="s">
        <v>3236</v>
      </c>
      <c r="P157" t="s">
        <v>3237</v>
      </c>
      <c r="Q157" t="s">
        <v>3238</v>
      </c>
      <c r="R157" t="s">
        <v>129</v>
      </c>
      <c r="S157" t="s">
        <v>3275</v>
      </c>
      <c r="T157" s="272"/>
    </row>
    <row r="158" spans="1:20" customFormat="1">
      <c r="A158" t="s">
        <v>124</v>
      </c>
      <c r="B158" t="s">
        <v>1522</v>
      </c>
      <c r="C158" t="s">
        <v>1748</v>
      </c>
      <c r="D158" t="s">
        <v>1524</v>
      </c>
      <c r="E158" t="s">
        <v>1525</v>
      </c>
      <c r="F158" t="s">
        <v>1526</v>
      </c>
      <c r="G158" t="s">
        <v>3230</v>
      </c>
      <c r="H158" t="s">
        <v>1526</v>
      </c>
      <c r="I158" t="s">
        <v>3299</v>
      </c>
      <c r="J158" t="s">
        <v>608</v>
      </c>
      <c r="K158" t="s">
        <v>3232</v>
      </c>
      <c r="L158" t="s">
        <v>1749</v>
      </c>
      <c r="M158" t="s">
        <v>3719</v>
      </c>
      <c r="N158" t="s">
        <v>3720</v>
      </c>
      <c r="O158" t="s">
        <v>3236</v>
      </c>
      <c r="P158" t="s">
        <v>3237</v>
      </c>
      <c r="Q158" t="s">
        <v>3238</v>
      </c>
      <c r="R158" t="s">
        <v>126</v>
      </c>
      <c r="S158" t="s">
        <v>3298</v>
      </c>
      <c r="T158" s="272"/>
    </row>
    <row r="159" spans="1:20" customFormat="1">
      <c r="A159" t="s">
        <v>124</v>
      </c>
      <c r="B159" t="s">
        <v>1522</v>
      </c>
      <c r="C159" t="s">
        <v>1750</v>
      </c>
      <c r="D159" t="s">
        <v>1524</v>
      </c>
      <c r="E159" t="s">
        <v>1525</v>
      </c>
      <c r="F159" t="s">
        <v>1526</v>
      </c>
      <c r="G159" t="s">
        <v>3230</v>
      </c>
      <c r="H159" t="s">
        <v>1526</v>
      </c>
      <c r="I159" t="s">
        <v>3299</v>
      </c>
      <c r="J159" t="s">
        <v>608</v>
      </c>
      <c r="K159" t="s">
        <v>3232</v>
      </c>
      <c r="L159" t="s">
        <v>1751</v>
      </c>
      <c r="M159" t="s">
        <v>3721</v>
      </c>
      <c r="N159" t="s">
        <v>3722</v>
      </c>
      <c r="O159" t="s">
        <v>3236</v>
      </c>
      <c r="P159" t="s">
        <v>3237</v>
      </c>
      <c r="Q159" t="s">
        <v>3238</v>
      </c>
      <c r="R159" t="s">
        <v>142</v>
      </c>
      <c r="S159" t="s">
        <v>3488</v>
      </c>
      <c r="T159" s="272"/>
    </row>
    <row r="160" spans="1:20" customFormat="1">
      <c r="A160" t="s">
        <v>124</v>
      </c>
      <c r="B160" t="s">
        <v>1522</v>
      </c>
      <c r="C160" t="s">
        <v>1752</v>
      </c>
      <c r="D160" t="s">
        <v>1524</v>
      </c>
      <c r="E160" t="s">
        <v>1525</v>
      </c>
      <c r="F160" t="s">
        <v>1526</v>
      </c>
      <c r="G160" t="s">
        <v>3230</v>
      </c>
      <c r="H160" t="s">
        <v>1526</v>
      </c>
      <c r="I160" t="s">
        <v>3299</v>
      </c>
      <c r="J160" t="s">
        <v>608</v>
      </c>
      <c r="K160" t="s">
        <v>3232</v>
      </c>
      <c r="L160" t="s">
        <v>1753</v>
      </c>
      <c r="M160" t="s">
        <v>3723</v>
      </c>
      <c r="N160" t="s">
        <v>3724</v>
      </c>
      <c r="O160" t="s">
        <v>3236</v>
      </c>
      <c r="P160" t="s">
        <v>3237</v>
      </c>
      <c r="Q160" t="s">
        <v>3238</v>
      </c>
      <c r="R160" t="s">
        <v>131</v>
      </c>
      <c r="S160" t="s">
        <v>3271</v>
      </c>
      <c r="T160" s="272"/>
    </row>
    <row r="161" spans="1:20" customFormat="1">
      <c r="A161" t="s">
        <v>124</v>
      </c>
      <c r="B161" t="s">
        <v>1522</v>
      </c>
      <c r="C161" t="s">
        <v>1754</v>
      </c>
      <c r="D161" t="s">
        <v>1524</v>
      </c>
      <c r="E161" t="s">
        <v>1525</v>
      </c>
      <c r="F161" t="s">
        <v>1526</v>
      </c>
      <c r="G161" t="s">
        <v>3230</v>
      </c>
      <c r="H161" t="s">
        <v>1526</v>
      </c>
      <c r="I161" t="s">
        <v>3299</v>
      </c>
      <c r="J161" t="s">
        <v>608</v>
      </c>
      <c r="K161" t="s">
        <v>3232</v>
      </c>
      <c r="L161" t="s">
        <v>1755</v>
      </c>
      <c r="M161" t="s">
        <v>3725</v>
      </c>
      <c r="N161" t="s">
        <v>3726</v>
      </c>
      <c r="O161" t="s">
        <v>3236</v>
      </c>
      <c r="P161" t="s">
        <v>3237</v>
      </c>
      <c r="Q161" t="s">
        <v>3238</v>
      </c>
      <c r="R161" t="s">
        <v>131</v>
      </c>
      <c r="S161" t="s">
        <v>3271</v>
      </c>
      <c r="T161" s="272"/>
    </row>
    <row r="162" spans="1:20" customFormat="1">
      <c r="A162" t="s">
        <v>124</v>
      </c>
      <c r="B162" t="s">
        <v>1522</v>
      </c>
      <c r="C162" t="s">
        <v>1756</v>
      </c>
      <c r="D162" t="s">
        <v>1524</v>
      </c>
      <c r="E162" t="s">
        <v>1525</v>
      </c>
      <c r="F162" t="s">
        <v>1526</v>
      </c>
      <c r="G162" t="s">
        <v>3230</v>
      </c>
      <c r="H162" t="s">
        <v>1527</v>
      </c>
      <c r="I162" t="s">
        <v>3415</v>
      </c>
      <c r="J162" t="s">
        <v>608</v>
      </c>
      <c r="K162" t="s">
        <v>3232</v>
      </c>
      <c r="L162" t="s">
        <v>3727</v>
      </c>
      <c r="M162" t="s">
        <v>3728</v>
      </c>
      <c r="N162" t="s">
        <v>3729</v>
      </c>
      <c r="O162" t="s">
        <v>3236</v>
      </c>
      <c r="P162" t="s">
        <v>3237</v>
      </c>
      <c r="Q162" t="s">
        <v>3238</v>
      </c>
      <c r="R162" t="s">
        <v>131</v>
      </c>
      <c r="S162" t="s">
        <v>3271</v>
      </c>
      <c r="T162" s="272"/>
    </row>
    <row r="163" spans="1:20" customFormat="1">
      <c r="A163" t="s">
        <v>124</v>
      </c>
      <c r="B163" t="s">
        <v>1522</v>
      </c>
      <c r="C163" t="s">
        <v>1757</v>
      </c>
      <c r="D163" t="s">
        <v>1524</v>
      </c>
      <c r="E163" t="s">
        <v>1525</v>
      </c>
      <c r="F163" t="s">
        <v>1526</v>
      </c>
      <c r="G163" t="s">
        <v>3230</v>
      </c>
      <c r="H163" t="s">
        <v>1527</v>
      </c>
      <c r="I163" t="s">
        <v>3415</v>
      </c>
      <c r="J163" t="s">
        <v>608</v>
      </c>
      <c r="K163" t="s">
        <v>3232</v>
      </c>
      <c r="L163" t="s">
        <v>3730</v>
      </c>
      <c r="M163" t="s">
        <v>3731</v>
      </c>
      <c r="N163" t="s">
        <v>3732</v>
      </c>
      <c r="O163" t="s">
        <v>3236</v>
      </c>
      <c r="P163" t="s">
        <v>3237</v>
      </c>
      <c r="Q163" t="s">
        <v>3238</v>
      </c>
      <c r="R163" t="s">
        <v>128</v>
      </c>
      <c r="S163" t="s">
        <v>3340</v>
      </c>
      <c r="T163" s="272"/>
    </row>
    <row r="164" spans="1:20" customFormat="1">
      <c r="A164" t="s">
        <v>124</v>
      </c>
      <c r="B164" t="s">
        <v>1522</v>
      </c>
      <c r="C164" t="s">
        <v>1758</v>
      </c>
      <c r="D164" t="s">
        <v>1524</v>
      </c>
      <c r="E164" t="s">
        <v>1525</v>
      </c>
      <c r="F164" t="s">
        <v>1526</v>
      </c>
      <c r="G164" t="s">
        <v>3230</v>
      </c>
      <c r="H164" t="s">
        <v>1559</v>
      </c>
      <c r="I164" t="s">
        <v>3231</v>
      </c>
      <c r="J164" t="s">
        <v>608</v>
      </c>
      <c r="K164" t="s">
        <v>3232</v>
      </c>
      <c r="L164" t="s">
        <v>3485</v>
      </c>
      <c r="M164" t="s">
        <v>3733</v>
      </c>
      <c r="N164" t="s">
        <v>3734</v>
      </c>
      <c r="O164" t="s">
        <v>3236</v>
      </c>
      <c r="P164" t="s">
        <v>3237</v>
      </c>
      <c r="Q164" t="s">
        <v>3238</v>
      </c>
      <c r="R164" t="s">
        <v>129</v>
      </c>
      <c r="S164" t="s">
        <v>3275</v>
      </c>
      <c r="T164" s="272"/>
    </row>
    <row r="165" spans="1:20" customFormat="1">
      <c r="A165" t="s">
        <v>124</v>
      </c>
      <c r="B165" t="s">
        <v>1522</v>
      </c>
      <c r="C165" t="s">
        <v>1759</v>
      </c>
      <c r="D165" t="s">
        <v>1524</v>
      </c>
      <c r="E165" t="s">
        <v>1525</v>
      </c>
      <c r="F165" t="s">
        <v>1526</v>
      </c>
      <c r="G165" t="s">
        <v>3230</v>
      </c>
      <c r="H165" t="s">
        <v>1526</v>
      </c>
      <c r="I165" t="s">
        <v>3299</v>
      </c>
      <c r="J165" t="s">
        <v>608</v>
      </c>
      <c r="K165" t="s">
        <v>3232</v>
      </c>
      <c r="L165" t="s">
        <v>1760</v>
      </c>
      <c r="M165" t="s">
        <v>3735</v>
      </c>
      <c r="N165" t="s">
        <v>3736</v>
      </c>
      <c r="O165" t="s">
        <v>3236</v>
      </c>
      <c r="P165" t="s">
        <v>3237</v>
      </c>
      <c r="Q165" t="s">
        <v>3238</v>
      </c>
      <c r="R165" t="s">
        <v>131</v>
      </c>
      <c r="S165" t="s">
        <v>3271</v>
      </c>
      <c r="T165" s="272"/>
    </row>
    <row r="166" spans="1:20" customFormat="1">
      <c r="A166" t="s">
        <v>124</v>
      </c>
      <c r="B166" t="s">
        <v>1522</v>
      </c>
      <c r="C166" t="s">
        <v>1761</v>
      </c>
      <c r="D166" t="s">
        <v>1524</v>
      </c>
      <c r="E166" t="s">
        <v>1525</v>
      </c>
      <c r="F166" t="s">
        <v>1526</v>
      </c>
      <c r="G166" t="s">
        <v>3230</v>
      </c>
      <c r="H166" t="s">
        <v>1526</v>
      </c>
      <c r="I166" t="s">
        <v>3299</v>
      </c>
      <c r="J166" t="s">
        <v>608</v>
      </c>
      <c r="K166" t="s">
        <v>3232</v>
      </c>
      <c r="L166" t="s">
        <v>1762</v>
      </c>
      <c r="M166" t="s">
        <v>3737</v>
      </c>
      <c r="N166" t="s">
        <v>3738</v>
      </c>
      <c r="O166" t="s">
        <v>3236</v>
      </c>
      <c r="P166" t="s">
        <v>3237</v>
      </c>
      <c r="Q166" t="s">
        <v>3238</v>
      </c>
      <c r="R166" t="s">
        <v>131</v>
      </c>
      <c r="S166" t="s">
        <v>3271</v>
      </c>
      <c r="T166" s="272"/>
    </row>
    <row r="167" spans="1:20" customFormat="1">
      <c r="A167" t="s">
        <v>124</v>
      </c>
      <c r="B167" t="s">
        <v>1522</v>
      </c>
      <c r="C167" t="s">
        <v>1763</v>
      </c>
      <c r="D167" t="s">
        <v>1524</v>
      </c>
      <c r="E167" t="s">
        <v>1525</v>
      </c>
      <c r="F167" t="s">
        <v>1526</v>
      </c>
      <c r="G167" t="s">
        <v>3230</v>
      </c>
      <c r="H167" t="s">
        <v>1526</v>
      </c>
      <c r="I167" t="s">
        <v>3299</v>
      </c>
      <c r="J167" t="s">
        <v>608</v>
      </c>
      <c r="K167" t="s">
        <v>3232</v>
      </c>
      <c r="L167" t="s">
        <v>1764</v>
      </c>
      <c r="M167" t="s">
        <v>3739</v>
      </c>
      <c r="N167" t="s">
        <v>3740</v>
      </c>
      <c r="O167" t="s">
        <v>3236</v>
      </c>
      <c r="P167" t="s">
        <v>3237</v>
      </c>
      <c r="Q167" t="s">
        <v>3238</v>
      </c>
      <c r="R167" t="s">
        <v>131</v>
      </c>
      <c r="S167" t="s">
        <v>3271</v>
      </c>
      <c r="T167" s="272"/>
    </row>
    <row r="168" spans="1:20" customFormat="1">
      <c r="A168" t="s">
        <v>124</v>
      </c>
      <c r="B168" t="s">
        <v>1522</v>
      </c>
      <c r="C168" t="s">
        <v>1765</v>
      </c>
      <c r="D168" t="s">
        <v>1524</v>
      </c>
      <c r="E168" t="s">
        <v>1525</v>
      </c>
      <c r="F168" t="s">
        <v>1526</v>
      </c>
      <c r="G168" t="s">
        <v>3230</v>
      </c>
      <c r="H168" t="s">
        <v>1526</v>
      </c>
      <c r="I168" t="s">
        <v>3299</v>
      </c>
      <c r="J168" t="s">
        <v>608</v>
      </c>
      <c r="K168" t="s">
        <v>3232</v>
      </c>
      <c r="L168" t="s">
        <v>1766</v>
      </c>
      <c r="M168" t="s">
        <v>3741</v>
      </c>
      <c r="N168" t="s">
        <v>3742</v>
      </c>
      <c r="O168" t="s">
        <v>3236</v>
      </c>
      <c r="P168" t="s">
        <v>3237</v>
      </c>
      <c r="Q168" t="s">
        <v>3238</v>
      </c>
      <c r="R168" t="s">
        <v>131</v>
      </c>
      <c r="S168" t="s">
        <v>3271</v>
      </c>
      <c r="T168" s="272"/>
    </row>
    <row r="169" spans="1:20" customFormat="1">
      <c r="A169" t="s">
        <v>124</v>
      </c>
      <c r="B169" t="s">
        <v>1522</v>
      </c>
      <c r="C169" t="s">
        <v>1767</v>
      </c>
      <c r="D169" t="s">
        <v>1524</v>
      </c>
      <c r="E169" t="s">
        <v>1525</v>
      </c>
      <c r="F169" t="s">
        <v>1526</v>
      </c>
      <c r="G169" t="s">
        <v>3230</v>
      </c>
      <c r="H169" t="s">
        <v>1526</v>
      </c>
      <c r="I169" t="s">
        <v>3299</v>
      </c>
      <c r="J169" t="s">
        <v>608</v>
      </c>
      <c r="K169" t="s">
        <v>3232</v>
      </c>
      <c r="L169" t="s">
        <v>1768</v>
      </c>
      <c r="M169" t="s">
        <v>3743</v>
      </c>
      <c r="N169" t="s">
        <v>3744</v>
      </c>
      <c r="O169" t="s">
        <v>3236</v>
      </c>
      <c r="P169" t="s">
        <v>3237</v>
      </c>
      <c r="Q169" t="s">
        <v>3238</v>
      </c>
      <c r="R169" t="s">
        <v>139</v>
      </c>
      <c r="S169" t="s">
        <v>3263</v>
      </c>
      <c r="T169" s="272"/>
    </row>
    <row r="170" spans="1:20" customFormat="1">
      <c r="A170" t="s">
        <v>124</v>
      </c>
      <c r="B170" t="s">
        <v>1522</v>
      </c>
      <c r="C170" t="s">
        <v>1769</v>
      </c>
      <c r="D170" t="s">
        <v>1524</v>
      </c>
      <c r="E170" t="s">
        <v>1525</v>
      </c>
      <c r="F170" t="s">
        <v>1526</v>
      </c>
      <c r="G170" t="s">
        <v>3230</v>
      </c>
      <c r="H170" t="s">
        <v>1526</v>
      </c>
      <c r="I170" t="s">
        <v>3299</v>
      </c>
      <c r="J170" t="s">
        <v>608</v>
      </c>
      <c r="K170" t="s">
        <v>3232</v>
      </c>
      <c r="L170" t="s">
        <v>1770</v>
      </c>
      <c r="M170" t="s">
        <v>3745</v>
      </c>
      <c r="N170" t="s">
        <v>3746</v>
      </c>
      <c r="O170" t="s">
        <v>3236</v>
      </c>
      <c r="P170" t="s">
        <v>3237</v>
      </c>
      <c r="Q170" t="s">
        <v>3238</v>
      </c>
      <c r="R170" t="s">
        <v>133</v>
      </c>
      <c r="S170" t="s">
        <v>3284</v>
      </c>
      <c r="T170" s="272"/>
    </row>
    <row r="171" spans="1:20" customFormat="1">
      <c r="A171" t="s">
        <v>124</v>
      </c>
      <c r="B171" t="s">
        <v>1522</v>
      </c>
      <c r="C171" t="s">
        <v>1771</v>
      </c>
      <c r="D171" t="s">
        <v>1524</v>
      </c>
      <c r="E171" t="s">
        <v>1525</v>
      </c>
      <c r="F171" t="s">
        <v>1526</v>
      </c>
      <c r="G171" t="s">
        <v>3230</v>
      </c>
      <c r="H171" t="s">
        <v>1526</v>
      </c>
      <c r="I171" t="s">
        <v>3299</v>
      </c>
      <c r="J171" t="s">
        <v>608</v>
      </c>
      <c r="K171" t="s">
        <v>3232</v>
      </c>
      <c r="L171" t="s">
        <v>1772</v>
      </c>
      <c r="M171" t="s">
        <v>3747</v>
      </c>
      <c r="N171" t="s">
        <v>3748</v>
      </c>
      <c r="O171" t="s">
        <v>3236</v>
      </c>
      <c r="P171" t="s">
        <v>3237</v>
      </c>
      <c r="Q171" t="s">
        <v>3238</v>
      </c>
      <c r="R171" t="s">
        <v>133</v>
      </c>
      <c r="S171" t="s">
        <v>3284</v>
      </c>
    </row>
    <row r="172" spans="1:20" customFormat="1">
      <c r="A172" t="s">
        <v>124</v>
      </c>
      <c r="B172" t="s">
        <v>1522</v>
      </c>
      <c r="C172" t="s">
        <v>1773</v>
      </c>
      <c r="D172" t="s">
        <v>1524</v>
      </c>
      <c r="E172" t="s">
        <v>1525</v>
      </c>
      <c r="F172" t="s">
        <v>1526</v>
      </c>
      <c r="G172" t="s">
        <v>3230</v>
      </c>
      <c r="H172" t="s">
        <v>1526</v>
      </c>
      <c r="I172" t="s">
        <v>3299</v>
      </c>
      <c r="J172" t="s">
        <v>608</v>
      </c>
      <c r="K172" t="s">
        <v>3232</v>
      </c>
      <c r="L172" t="s">
        <v>3678</v>
      </c>
      <c r="M172" t="s">
        <v>3749</v>
      </c>
      <c r="N172" t="s">
        <v>3750</v>
      </c>
      <c r="O172" t="s">
        <v>3236</v>
      </c>
      <c r="P172" t="s">
        <v>3237</v>
      </c>
      <c r="Q172" t="s">
        <v>3238</v>
      </c>
      <c r="R172" t="s">
        <v>141</v>
      </c>
      <c r="S172" t="s">
        <v>3239</v>
      </c>
      <c r="T172" s="272"/>
    </row>
    <row r="173" spans="1:20" customFormat="1">
      <c r="A173" t="s">
        <v>124</v>
      </c>
      <c r="B173" t="s">
        <v>1522</v>
      </c>
      <c r="C173" t="s">
        <v>1774</v>
      </c>
      <c r="D173" t="s">
        <v>1524</v>
      </c>
      <c r="E173" t="s">
        <v>1525</v>
      </c>
      <c r="F173" t="s">
        <v>1526</v>
      </c>
      <c r="G173" t="s">
        <v>3230</v>
      </c>
      <c r="H173" t="s">
        <v>1526</v>
      </c>
      <c r="I173" t="s">
        <v>3299</v>
      </c>
      <c r="J173" t="s">
        <v>608</v>
      </c>
      <c r="K173" t="s">
        <v>3232</v>
      </c>
      <c r="L173" t="s">
        <v>1775</v>
      </c>
      <c r="M173" t="s">
        <v>3751</v>
      </c>
      <c r="N173" t="s">
        <v>3752</v>
      </c>
      <c r="O173" t="s">
        <v>3236</v>
      </c>
      <c r="P173" t="s">
        <v>3237</v>
      </c>
      <c r="Q173" t="s">
        <v>3238</v>
      </c>
      <c r="R173" t="s">
        <v>131</v>
      </c>
      <c r="S173" t="s">
        <v>3271</v>
      </c>
    </row>
    <row r="174" spans="1:20" customFormat="1">
      <c r="A174" t="s">
        <v>124</v>
      </c>
      <c r="B174" t="s">
        <v>1522</v>
      </c>
      <c r="C174" t="s">
        <v>1776</v>
      </c>
      <c r="D174" t="s">
        <v>1524</v>
      </c>
      <c r="E174" t="s">
        <v>1525</v>
      </c>
      <c r="F174" t="s">
        <v>1526</v>
      </c>
      <c r="G174" t="s">
        <v>3230</v>
      </c>
      <c r="H174" t="s">
        <v>1526</v>
      </c>
      <c r="I174" t="s">
        <v>3299</v>
      </c>
      <c r="J174" t="s">
        <v>608</v>
      </c>
      <c r="K174" t="s">
        <v>3232</v>
      </c>
      <c r="L174" t="s">
        <v>1777</v>
      </c>
      <c r="M174" t="s">
        <v>3753</v>
      </c>
      <c r="N174" t="s">
        <v>3754</v>
      </c>
      <c r="O174" t="s">
        <v>3236</v>
      </c>
      <c r="P174" t="s">
        <v>3237</v>
      </c>
      <c r="Q174" t="s">
        <v>3238</v>
      </c>
      <c r="R174" t="s">
        <v>131</v>
      </c>
      <c r="S174" t="s">
        <v>3271</v>
      </c>
      <c r="T174" s="272"/>
    </row>
    <row r="175" spans="1:20" customFormat="1">
      <c r="A175" t="s">
        <v>124</v>
      </c>
      <c r="B175" t="s">
        <v>1522</v>
      </c>
      <c r="C175" t="s">
        <v>1778</v>
      </c>
      <c r="D175" t="s">
        <v>1524</v>
      </c>
      <c r="E175" t="s">
        <v>1525</v>
      </c>
      <c r="F175" t="s">
        <v>1526</v>
      </c>
      <c r="G175" t="s">
        <v>3230</v>
      </c>
      <c r="H175" t="s">
        <v>1526</v>
      </c>
      <c r="I175" t="s">
        <v>3299</v>
      </c>
      <c r="J175" t="s">
        <v>608</v>
      </c>
      <c r="K175" t="s">
        <v>3232</v>
      </c>
      <c r="L175" t="s">
        <v>1779</v>
      </c>
      <c r="M175" t="s">
        <v>3755</v>
      </c>
      <c r="N175" t="s">
        <v>3756</v>
      </c>
      <c r="O175" t="s">
        <v>3236</v>
      </c>
      <c r="P175" t="s">
        <v>3237</v>
      </c>
      <c r="Q175" t="s">
        <v>3238</v>
      </c>
      <c r="R175" t="s">
        <v>133</v>
      </c>
      <c r="S175" t="s">
        <v>3284</v>
      </c>
      <c r="T175" s="272"/>
    </row>
    <row r="176" spans="1:20" customFormat="1">
      <c r="A176" t="s">
        <v>124</v>
      </c>
      <c r="B176" t="s">
        <v>1522</v>
      </c>
      <c r="C176" t="s">
        <v>1780</v>
      </c>
      <c r="D176" t="s">
        <v>1524</v>
      </c>
      <c r="E176" t="s">
        <v>1525</v>
      </c>
      <c r="F176" t="s">
        <v>1526</v>
      </c>
      <c r="G176" t="s">
        <v>3230</v>
      </c>
      <c r="H176" t="s">
        <v>1526</v>
      </c>
      <c r="I176" t="s">
        <v>3299</v>
      </c>
      <c r="J176" t="s">
        <v>608</v>
      </c>
      <c r="K176" t="s">
        <v>3232</v>
      </c>
      <c r="L176" t="s">
        <v>1781</v>
      </c>
      <c r="M176" t="s">
        <v>3757</v>
      </c>
      <c r="N176" t="s">
        <v>3758</v>
      </c>
      <c r="O176" t="s">
        <v>3236</v>
      </c>
      <c r="P176" t="s">
        <v>3237</v>
      </c>
      <c r="Q176" t="s">
        <v>3238</v>
      </c>
      <c r="R176" t="s">
        <v>131</v>
      </c>
      <c r="S176" t="s">
        <v>3271</v>
      </c>
      <c r="T176" s="272"/>
    </row>
    <row r="177" spans="1:20" customFormat="1">
      <c r="A177" t="s">
        <v>124</v>
      </c>
      <c r="B177" t="s">
        <v>1522</v>
      </c>
      <c r="C177" t="s">
        <v>1782</v>
      </c>
      <c r="D177" t="s">
        <v>1524</v>
      </c>
      <c r="E177" t="s">
        <v>1525</v>
      </c>
      <c r="F177" t="s">
        <v>1526</v>
      </c>
      <c r="G177" t="s">
        <v>3230</v>
      </c>
      <c r="H177" t="s">
        <v>1526</v>
      </c>
      <c r="I177" t="s">
        <v>3299</v>
      </c>
      <c r="J177" t="s">
        <v>608</v>
      </c>
      <c r="K177" t="s">
        <v>3232</v>
      </c>
      <c r="L177" t="s">
        <v>1783</v>
      </c>
      <c r="M177" t="s">
        <v>3759</v>
      </c>
      <c r="N177" t="s">
        <v>3760</v>
      </c>
      <c r="O177" t="s">
        <v>3236</v>
      </c>
      <c r="P177" t="s">
        <v>3237</v>
      </c>
      <c r="Q177" t="s">
        <v>3238</v>
      </c>
      <c r="R177" t="s">
        <v>129</v>
      </c>
      <c r="S177" t="s">
        <v>3275</v>
      </c>
      <c r="T177" s="272"/>
    </row>
    <row r="178" spans="1:20" customFormat="1">
      <c r="A178" t="s">
        <v>124</v>
      </c>
      <c r="B178" t="s">
        <v>1522</v>
      </c>
      <c r="C178" t="s">
        <v>1784</v>
      </c>
      <c r="D178" t="s">
        <v>1524</v>
      </c>
      <c r="E178" t="s">
        <v>1525</v>
      </c>
      <c r="F178" t="s">
        <v>1526</v>
      </c>
      <c r="G178" t="s">
        <v>3230</v>
      </c>
      <c r="H178" t="s">
        <v>1526</v>
      </c>
      <c r="I178" t="s">
        <v>3299</v>
      </c>
      <c r="J178" t="s">
        <v>608</v>
      </c>
      <c r="K178" t="s">
        <v>3232</v>
      </c>
      <c r="L178" t="s">
        <v>1785</v>
      </c>
      <c r="M178" t="s">
        <v>3761</v>
      </c>
      <c r="N178" t="s">
        <v>3762</v>
      </c>
      <c r="O178" t="s">
        <v>3236</v>
      </c>
      <c r="P178" t="s">
        <v>3237</v>
      </c>
      <c r="Q178" t="s">
        <v>3238</v>
      </c>
      <c r="R178" t="s">
        <v>129</v>
      </c>
      <c r="S178" t="s">
        <v>3275</v>
      </c>
      <c r="T178" s="272"/>
    </row>
    <row r="179" spans="1:20" customFormat="1">
      <c r="A179" t="s">
        <v>124</v>
      </c>
      <c r="B179" t="s">
        <v>1522</v>
      </c>
      <c r="C179" t="s">
        <v>1786</v>
      </c>
      <c r="D179" t="s">
        <v>1524</v>
      </c>
      <c r="E179" t="s">
        <v>1525</v>
      </c>
      <c r="F179" t="s">
        <v>1526</v>
      </c>
      <c r="G179" t="s">
        <v>3230</v>
      </c>
      <c r="H179" t="s">
        <v>1561</v>
      </c>
      <c r="I179" t="s">
        <v>3240</v>
      </c>
      <c r="J179" t="s">
        <v>608</v>
      </c>
      <c r="K179" t="s">
        <v>3232</v>
      </c>
      <c r="L179" t="s">
        <v>3763</v>
      </c>
      <c r="M179" t="s">
        <v>3764</v>
      </c>
      <c r="N179" t="s">
        <v>3765</v>
      </c>
      <c r="O179" t="s">
        <v>3236</v>
      </c>
      <c r="P179" t="s">
        <v>3237</v>
      </c>
      <c r="Q179" t="s">
        <v>3238</v>
      </c>
      <c r="R179" t="s">
        <v>131</v>
      </c>
      <c r="S179" t="s">
        <v>3271</v>
      </c>
      <c r="T179" s="272"/>
    </row>
    <row r="180" spans="1:20" customFormat="1">
      <c r="A180" t="s">
        <v>124</v>
      </c>
      <c r="B180" t="s">
        <v>1522</v>
      </c>
      <c r="C180" t="s">
        <v>1787</v>
      </c>
      <c r="D180" t="s">
        <v>1524</v>
      </c>
      <c r="E180" t="s">
        <v>1525</v>
      </c>
      <c r="F180" t="s">
        <v>1526</v>
      </c>
      <c r="G180" t="s">
        <v>3230</v>
      </c>
      <c r="H180" t="s">
        <v>1526</v>
      </c>
      <c r="I180" t="s">
        <v>3299</v>
      </c>
      <c r="J180" t="s">
        <v>608</v>
      </c>
      <c r="K180" t="s">
        <v>3232</v>
      </c>
      <c r="L180" t="s">
        <v>1788</v>
      </c>
      <c r="M180" t="s">
        <v>3766</v>
      </c>
      <c r="N180" t="s">
        <v>3767</v>
      </c>
      <c r="O180" t="s">
        <v>3236</v>
      </c>
      <c r="P180" t="s">
        <v>3237</v>
      </c>
      <c r="Q180" t="s">
        <v>3238</v>
      </c>
      <c r="R180" t="s">
        <v>129</v>
      </c>
      <c r="S180" t="s">
        <v>3275</v>
      </c>
      <c r="T180" s="272"/>
    </row>
    <row r="181" spans="1:20" customFormat="1">
      <c r="A181" t="s">
        <v>124</v>
      </c>
      <c r="B181" t="s">
        <v>1522</v>
      </c>
      <c r="C181" t="s">
        <v>1789</v>
      </c>
      <c r="D181" t="s">
        <v>1524</v>
      </c>
      <c r="E181" t="s">
        <v>1525</v>
      </c>
      <c r="F181" t="s">
        <v>1526</v>
      </c>
      <c r="G181" t="s">
        <v>3230</v>
      </c>
      <c r="H181" t="s">
        <v>1526</v>
      </c>
      <c r="I181" t="s">
        <v>3299</v>
      </c>
      <c r="J181" t="s">
        <v>608</v>
      </c>
      <c r="K181" t="s">
        <v>3232</v>
      </c>
      <c r="L181" t="s">
        <v>1790</v>
      </c>
      <c r="M181" t="s">
        <v>3768</v>
      </c>
      <c r="N181" t="s">
        <v>3769</v>
      </c>
      <c r="O181" t="s">
        <v>3236</v>
      </c>
      <c r="P181" t="s">
        <v>3237</v>
      </c>
      <c r="Q181" t="s">
        <v>3238</v>
      </c>
      <c r="R181" t="s">
        <v>129</v>
      </c>
      <c r="S181" t="s">
        <v>3275</v>
      </c>
      <c r="T181" s="272"/>
    </row>
    <row r="182" spans="1:20" customFormat="1">
      <c r="A182" t="s">
        <v>124</v>
      </c>
      <c r="B182" t="s">
        <v>1522</v>
      </c>
      <c r="C182" t="s">
        <v>1791</v>
      </c>
      <c r="D182" t="s">
        <v>1524</v>
      </c>
      <c r="E182" t="s">
        <v>1525</v>
      </c>
      <c r="F182" t="s">
        <v>1526</v>
      </c>
      <c r="G182" t="s">
        <v>3230</v>
      </c>
      <c r="H182" t="s">
        <v>1526</v>
      </c>
      <c r="I182" t="s">
        <v>3299</v>
      </c>
      <c r="J182" t="s">
        <v>608</v>
      </c>
      <c r="K182" t="s">
        <v>3232</v>
      </c>
      <c r="L182" t="s">
        <v>1792</v>
      </c>
      <c r="M182" t="s">
        <v>3770</v>
      </c>
      <c r="N182" t="s">
        <v>3771</v>
      </c>
      <c r="O182" t="s">
        <v>3236</v>
      </c>
      <c r="P182" t="s">
        <v>3237</v>
      </c>
      <c r="Q182" t="s">
        <v>3238</v>
      </c>
      <c r="R182" t="s">
        <v>129</v>
      </c>
      <c r="S182" t="s">
        <v>3275</v>
      </c>
      <c r="T182" s="272"/>
    </row>
    <row r="183" spans="1:20" customFormat="1">
      <c r="A183" t="s">
        <v>124</v>
      </c>
      <c r="B183" t="s">
        <v>1522</v>
      </c>
      <c r="C183" t="s">
        <v>1793</v>
      </c>
      <c r="D183" t="s">
        <v>1524</v>
      </c>
      <c r="E183" t="s">
        <v>1525</v>
      </c>
      <c r="F183" t="s">
        <v>1526</v>
      </c>
      <c r="G183" t="s">
        <v>3230</v>
      </c>
      <c r="H183" t="s">
        <v>1526</v>
      </c>
      <c r="I183" t="s">
        <v>3299</v>
      </c>
      <c r="J183" t="s">
        <v>608</v>
      </c>
      <c r="K183" t="s">
        <v>3232</v>
      </c>
      <c r="L183" t="s">
        <v>1794</v>
      </c>
      <c r="M183" t="s">
        <v>3772</v>
      </c>
      <c r="N183" t="s">
        <v>3773</v>
      </c>
      <c r="O183" t="s">
        <v>3236</v>
      </c>
      <c r="P183" t="s">
        <v>3237</v>
      </c>
      <c r="Q183" t="s">
        <v>3238</v>
      </c>
      <c r="R183" t="s">
        <v>129</v>
      </c>
      <c r="S183" t="s">
        <v>3275</v>
      </c>
      <c r="T183" s="272"/>
    </row>
    <row r="184" spans="1:20" customFormat="1">
      <c r="A184" t="s">
        <v>124</v>
      </c>
      <c r="B184" t="s">
        <v>1522</v>
      </c>
      <c r="C184" t="s">
        <v>1795</v>
      </c>
      <c r="D184" t="s">
        <v>1524</v>
      </c>
      <c r="E184" t="s">
        <v>1525</v>
      </c>
      <c r="F184" t="s">
        <v>1526</v>
      </c>
      <c r="G184" t="s">
        <v>3230</v>
      </c>
      <c r="H184" t="s">
        <v>1526</v>
      </c>
      <c r="I184" t="s">
        <v>3299</v>
      </c>
      <c r="J184" t="s">
        <v>608</v>
      </c>
      <c r="K184" t="s">
        <v>3232</v>
      </c>
      <c r="L184" t="s">
        <v>1796</v>
      </c>
      <c r="M184" t="s">
        <v>3774</v>
      </c>
      <c r="N184" t="s">
        <v>3775</v>
      </c>
      <c r="O184" t="s">
        <v>3236</v>
      </c>
      <c r="P184" t="s">
        <v>3237</v>
      </c>
      <c r="Q184" t="s">
        <v>3238</v>
      </c>
      <c r="R184" t="s">
        <v>129</v>
      </c>
      <c r="S184" t="s">
        <v>3275</v>
      </c>
      <c r="T184" s="272"/>
    </row>
    <row r="185" spans="1:20" customFormat="1">
      <c r="A185" t="s">
        <v>124</v>
      </c>
      <c r="B185" t="s">
        <v>1522</v>
      </c>
      <c r="C185" t="s">
        <v>1797</v>
      </c>
      <c r="D185" t="s">
        <v>1524</v>
      </c>
      <c r="E185" t="s">
        <v>1525</v>
      </c>
      <c r="F185" t="s">
        <v>1526</v>
      </c>
      <c r="G185" t="s">
        <v>3230</v>
      </c>
      <c r="H185" t="s">
        <v>1526</v>
      </c>
      <c r="I185" t="s">
        <v>3299</v>
      </c>
      <c r="J185" t="s">
        <v>608</v>
      </c>
      <c r="K185" t="s">
        <v>3232</v>
      </c>
      <c r="L185" t="s">
        <v>1798</v>
      </c>
      <c r="M185" t="s">
        <v>3776</v>
      </c>
      <c r="N185" t="s">
        <v>3777</v>
      </c>
      <c r="O185" t="s">
        <v>3236</v>
      </c>
      <c r="P185" t="s">
        <v>3237</v>
      </c>
      <c r="Q185" t="s">
        <v>3238</v>
      </c>
      <c r="R185" t="s">
        <v>129</v>
      </c>
      <c r="S185" t="s">
        <v>3275</v>
      </c>
      <c r="T185" s="272"/>
    </row>
    <row r="186" spans="1:20" customFormat="1">
      <c r="A186" t="s">
        <v>124</v>
      </c>
      <c r="B186" t="s">
        <v>1522</v>
      </c>
      <c r="C186" t="s">
        <v>1799</v>
      </c>
      <c r="D186" t="s">
        <v>1524</v>
      </c>
      <c r="E186" t="s">
        <v>1525</v>
      </c>
      <c r="F186" t="s">
        <v>1526</v>
      </c>
      <c r="G186" t="s">
        <v>3230</v>
      </c>
      <c r="H186" t="s">
        <v>1526</v>
      </c>
      <c r="I186" t="s">
        <v>3299</v>
      </c>
      <c r="J186" t="s">
        <v>608</v>
      </c>
      <c r="K186" t="s">
        <v>3232</v>
      </c>
      <c r="L186" t="s">
        <v>3778</v>
      </c>
      <c r="M186" t="s">
        <v>3779</v>
      </c>
      <c r="N186" t="s">
        <v>3780</v>
      </c>
      <c r="O186" t="s">
        <v>3236</v>
      </c>
      <c r="P186" t="s">
        <v>3237</v>
      </c>
      <c r="Q186" t="s">
        <v>3238</v>
      </c>
      <c r="R186" t="s">
        <v>137</v>
      </c>
      <c r="S186" t="s">
        <v>3256</v>
      </c>
      <c r="T186" s="272"/>
    </row>
    <row r="187" spans="1:20" customFormat="1">
      <c r="A187" t="s">
        <v>124</v>
      </c>
      <c r="B187" t="s">
        <v>1522</v>
      </c>
      <c r="C187" t="s">
        <v>1800</v>
      </c>
      <c r="D187" t="s">
        <v>1524</v>
      </c>
      <c r="E187" t="s">
        <v>1525</v>
      </c>
      <c r="F187" t="s">
        <v>1526</v>
      </c>
      <c r="G187" t="s">
        <v>3230</v>
      </c>
      <c r="H187" t="s">
        <v>1526</v>
      </c>
      <c r="I187" t="s">
        <v>3299</v>
      </c>
      <c r="J187" t="s">
        <v>608</v>
      </c>
      <c r="K187" t="s">
        <v>3232</v>
      </c>
      <c r="L187" t="s">
        <v>1801</v>
      </c>
      <c r="M187" t="s">
        <v>3781</v>
      </c>
      <c r="N187" t="s">
        <v>3782</v>
      </c>
      <c r="O187" t="s">
        <v>3236</v>
      </c>
      <c r="P187" t="s">
        <v>3237</v>
      </c>
      <c r="Q187" t="s">
        <v>3238</v>
      </c>
      <c r="R187" t="s">
        <v>129</v>
      </c>
      <c r="S187" t="s">
        <v>3275</v>
      </c>
      <c r="T187" s="272"/>
    </row>
    <row r="188" spans="1:20" customFormat="1">
      <c r="A188" t="s">
        <v>124</v>
      </c>
      <c r="B188" t="s">
        <v>1522</v>
      </c>
      <c r="C188" t="s">
        <v>1802</v>
      </c>
      <c r="D188" t="s">
        <v>1524</v>
      </c>
      <c r="E188" t="s">
        <v>1525</v>
      </c>
      <c r="F188" t="s">
        <v>1526</v>
      </c>
      <c r="G188" t="s">
        <v>3230</v>
      </c>
      <c r="H188" t="s">
        <v>1526</v>
      </c>
      <c r="I188" t="s">
        <v>3299</v>
      </c>
      <c r="J188" t="s">
        <v>608</v>
      </c>
      <c r="K188" t="s">
        <v>3232</v>
      </c>
      <c r="L188" t="s">
        <v>1803</v>
      </c>
      <c r="M188" t="s">
        <v>3783</v>
      </c>
      <c r="N188" t="s">
        <v>3784</v>
      </c>
      <c r="O188" t="s">
        <v>3236</v>
      </c>
      <c r="P188" t="s">
        <v>3237</v>
      </c>
      <c r="Q188" t="s">
        <v>3238</v>
      </c>
      <c r="R188" t="s">
        <v>129</v>
      </c>
      <c r="S188" t="s">
        <v>3275</v>
      </c>
      <c r="T188" s="272"/>
    </row>
    <row r="189" spans="1:20" customFormat="1">
      <c r="A189" t="s">
        <v>124</v>
      </c>
      <c r="B189" t="s">
        <v>1522</v>
      </c>
      <c r="C189" t="s">
        <v>1804</v>
      </c>
      <c r="D189" t="s">
        <v>1524</v>
      </c>
      <c r="E189" t="s">
        <v>1525</v>
      </c>
      <c r="F189" t="s">
        <v>1526</v>
      </c>
      <c r="G189" t="s">
        <v>3230</v>
      </c>
      <c r="H189" t="s">
        <v>1526</v>
      </c>
      <c r="I189" t="s">
        <v>3299</v>
      </c>
      <c r="J189" t="s">
        <v>608</v>
      </c>
      <c r="K189" t="s">
        <v>3232</v>
      </c>
      <c r="L189" t="s">
        <v>1805</v>
      </c>
      <c r="M189" t="s">
        <v>3785</v>
      </c>
      <c r="N189" t="s">
        <v>3786</v>
      </c>
      <c r="O189" t="s">
        <v>3236</v>
      </c>
      <c r="P189" t="s">
        <v>3237</v>
      </c>
      <c r="Q189" t="s">
        <v>3238</v>
      </c>
      <c r="R189" t="s">
        <v>129</v>
      </c>
      <c r="S189" t="s">
        <v>3275</v>
      </c>
      <c r="T189" s="272"/>
    </row>
    <row r="190" spans="1:20" customFormat="1">
      <c r="A190" t="s">
        <v>124</v>
      </c>
      <c r="B190" t="s">
        <v>1522</v>
      </c>
      <c r="C190" t="s">
        <v>1806</v>
      </c>
      <c r="D190" t="s">
        <v>1524</v>
      </c>
      <c r="E190" t="s">
        <v>1525</v>
      </c>
      <c r="F190" t="s">
        <v>1526</v>
      </c>
      <c r="G190" t="s">
        <v>3230</v>
      </c>
      <c r="H190" t="s">
        <v>1526</v>
      </c>
      <c r="I190" t="s">
        <v>3299</v>
      </c>
      <c r="J190" t="s">
        <v>608</v>
      </c>
      <c r="K190" t="s">
        <v>3232</v>
      </c>
      <c r="L190" t="s">
        <v>1807</v>
      </c>
      <c r="M190" t="s">
        <v>3787</v>
      </c>
      <c r="N190" t="s">
        <v>3788</v>
      </c>
      <c r="O190" t="s">
        <v>3236</v>
      </c>
      <c r="P190" t="s">
        <v>3237</v>
      </c>
      <c r="Q190" t="s">
        <v>3238</v>
      </c>
      <c r="R190" t="s">
        <v>129</v>
      </c>
      <c r="S190" t="s">
        <v>3275</v>
      </c>
      <c r="T190" s="272"/>
    </row>
    <row r="191" spans="1:20" customFormat="1">
      <c r="A191" t="s">
        <v>124</v>
      </c>
      <c r="B191" t="s">
        <v>1522</v>
      </c>
      <c r="C191" t="s">
        <v>1808</v>
      </c>
      <c r="D191" t="s">
        <v>1524</v>
      </c>
      <c r="E191" t="s">
        <v>1525</v>
      </c>
      <c r="F191" t="s">
        <v>1526</v>
      </c>
      <c r="G191" t="s">
        <v>3230</v>
      </c>
      <c r="H191" t="s">
        <v>1526</v>
      </c>
      <c r="I191" t="s">
        <v>3299</v>
      </c>
      <c r="J191" t="s">
        <v>608</v>
      </c>
      <c r="K191" t="s">
        <v>3232</v>
      </c>
      <c r="L191" t="s">
        <v>1809</v>
      </c>
      <c r="M191" t="s">
        <v>3789</v>
      </c>
      <c r="N191" t="s">
        <v>3790</v>
      </c>
      <c r="O191" t="s">
        <v>3236</v>
      </c>
      <c r="P191" t="s">
        <v>3237</v>
      </c>
      <c r="Q191" t="s">
        <v>3238</v>
      </c>
      <c r="R191" t="s">
        <v>131</v>
      </c>
      <c r="S191" t="s">
        <v>3271</v>
      </c>
      <c r="T191" s="272"/>
    </row>
    <row r="192" spans="1:20" customFormat="1">
      <c r="A192" t="s">
        <v>124</v>
      </c>
      <c r="B192" t="s">
        <v>1522</v>
      </c>
      <c r="C192" t="s">
        <v>1810</v>
      </c>
      <c r="D192" t="s">
        <v>1524</v>
      </c>
      <c r="E192" t="s">
        <v>1525</v>
      </c>
      <c r="F192" t="s">
        <v>1526</v>
      </c>
      <c r="G192" t="s">
        <v>3230</v>
      </c>
      <c r="H192" t="s">
        <v>1526</v>
      </c>
      <c r="I192" t="s">
        <v>3299</v>
      </c>
      <c r="J192" t="s">
        <v>608</v>
      </c>
      <c r="K192" t="s">
        <v>3232</v>
      </c>
      <c r="L192" t="s">
        <v>1811</v>
      </c>
      <c r="M192" t="s">
        <v>3791</v>
      </c>
      <c r="N192" t="s">
        <v>3792</v>
      </c>
      <c r="O192" t="s">
        <v>3236</v>
      </c>
      <c r="P192" t="s">
        <v>3237</v>
      </c>
      <c r="Q192" t="s">
        <v>3238</v>
      </c>
      <c r="R192" t="s">
        <v>129</v>
      </c>
      <c r="S192" t="s">
        <v>3275</v>
      </c>
      <c r="T192" s="272"/>
    </row>
    <row r="193" spans="1:20" customFormat="1">
      <c r="A193" t="s">
        <v>124</v>
      </c>
      <c r="B193" t="s">
        <v>1522</v>
      </c>
      <c r="C193" t="s">
        <v>1812</v>
      </c>
      <c r="D193" t="s">
        <v>1524</v>
      </c>
      <c r="E193" t="s">
        <v>1525</v>
      </c>
      <c r="F193" t="s">
        <v>1526</v>
      </c>
      <c r="G193" t="s">
        <v>3230</v>
      </c>
      <c r="H193" t="s">
        <v>1526</v>
      </c>
      <c r="I193" t="s">
        <v>3299</v>
      </c>
      <c r="J193" t="s">
        <v>608</v>
      </c>
      <c r="K193" t="s">
        <v>3232</v>
      </c>
      <c r="L193" t="s">
        <v>1813</v>
      </c>
      <c r="M193" t="s">
        <v>3793</v>
      </c>
      <c r="N193" t="s">
        <v>3794</v>
      </c>
      <c r="O193" t="s">
        <v>3236</v>
      </c>
      <c r="P193" t="s">
        <v>3237</v>
      </c>
      <c r="Q193" t="s">
        <v>3238</v>
      </c>
      <c r="R193" t="s">
        <v>129</v>
      </c>
      <c r="S193" t="s">
        <v>3275</v>
      </c>
      <c r="T193" s="272"/>
    </row>
    <row r="194" spans="1:20" customFormat="1">
      <c r="A194" t="s">
        <v>124</v>
      </c>
      <c r="B194" t="s">
        <v>1522</v>
      </c>
      <c r="C194" t="s">
        <v>1814</v>
      </c>
      <c r="D194" t="s">
        <v>1524</v>
      </c>
      <c r="E194" t="s">
        <v>1525</v>
      </c>
      <c r="F194" t="s">
        <v>1526</v>
      </c>
      <c r="G194" t="s">
        <v>3230</v>
      </c>
      <c r="H194" t="s">
        <v>1526</v>
      </c>
      <c r="I194" t="s">
        <v>3299</v>
      </c>
      <c r="J194" t="s">
        <v>608</v>
      </c>
      <c r="K194" t="s">
        <v>3232</v>
      </c>
      <c r="L194" t="s">
        <v>1815</v>
      </c>
      <c r="M194" t="s">
        <v>3795</v>
      </c>
      <c r="N194" t="s">
        <v>3796</v>
      </c>
      <c r="O194" t="s">
        <v>3236</v>
      </c>
      <c r="P194" t="s">
        <v>3237</v>
      </c>
      <c r="Q194" t="s">
        <v>3238</v>
      </c>
      <c r="R194" t="s">
        <v>131</v>
      </c>
      <c r="S194" t="s">
        <v>3271</v>
      </c>
      <c r="T194" s="272"/>
    </row>
    <row r="195" spans="1:20" customFormat="1">
      <c r="A195" t="s">
        <v>124</v>
      </c>
      <c r="B195" t="s">
        <v>1522</v>
      </c>
      <c r="C195" t="s">
        <v>1816</v>
      </c>
      <c r="D195" t="s">
        <v>1524</v>
      </c>
      <c r="E195" t="s">
        <v>1525</v>
      </c>
      <c r="F195" t="s">
        <v>1526</v>
      </c>
      <c r="G195" t="s">
        <v>3230</v>
      </c>
      <c r="H195" t="s">
        <v>1527</v>
      </c>
      <c r="I195" t="s">
        <v>3415</v>
      </c>
      <c r="J195" t="s">
        <v>608</v>
      </c>
      <c r="K195" t="s">
        <v>3232</v>
      </c>
      <c r="L195" t="s">
        <v>3797</v>
      </c>
      <c r="M195" t="s">
        <v>3798</v>
      </c>
      <c r="N195" t="s">
        <v>3799</v>
      </c>
      <c r="O195" t="s">
        <v>3236</v>
      </c>
      <c r="P195" t="s">
        <v>3237</v>
      </c>
      <c r="Q195" t="s">
        <v>3238</v>
      </c>
      <c r="R195" t="s">
        <v>136</v>
      </c>
      <c r="S195" t="s">
        <v>3329</v>
      </c>
      <c r="T195" s="272"/>
    </row>
    <row r="196" spans="1:20" customFormat="1">
      <c r="A196" t="s">
        <v>124</v>
      </c>
      <c r="B196" t="s">
        <v>1522</v>
      </c>
      <c r="C196" t="s">
        <v>1817</v>
      </c>
      <c r="D196" t="s">
        <v>1524</v>
      </c>
      <c r="E196" t="s">
        <v>1525</v>
      </c>
      <c r="F196" t="s">
        <v>1526</v>
      </c>
      <c r="G196" t="s">
        <v>3230</v>
      </c>
      <c r="H196" t="s">
        <v>1526</v>
      </c>
      <c r="I196" t="s">
        <v>3299</v>
      </c>
      <c r="J196" t="s">
        <v>608</v>
      </c>
      <c r="K196" t="s">
        <v>3232</v>
      </c>
      <c r="L196" t="s">
        <v>1818</v>
      </c>
      <c r="M196" t="s">
        <v>3800</v>
      </c>
      <c r="N196" t="s">
        <v>3801</v>
      </c>
      <c r="O196" t="s">
        <v>3236</v>
      </c>
      <c r="P196" t="s">
        <v>3237</v>
      </c>
      <c r="Q196" t="s">
        <v>3238</v>
      </c>
      <c r="R196" t="s">
        <v>129</v>
      </c>
      <c r="S196" t="s">
        <v>3275</v>
      </c>
      <c r="T196" s="272"/>
    </row>
    <row r="197" spans="1:20" customFormat="1">
      <c r="A197" t="s">
        <v>124</v>
      </c>
      <c r="B197" t="s">
        <v>1522</v>
      </c>
      <c r="C197" t="s">
        <v>1819</v>
      </c>
      <c r="D197" t="s">
        <v>1524</v>
      </c>
      <c r="E197" t="s">
        <v>1525</v>
      </c>
      <c r="F197" t="s">
        <v>1526</v>
      </c>
      <c r="G197" t="s">
        <v>3230</v>
      </c>
      <c r="H197" t="s">
        <v>1526</v>
      </c>
      <c r="I197" t="s">
        <v>3299</v>
      </c>
      <c r="J197" t="s">
        <v>608</v>
      </c>
      <c r="K197" t="s">
        <v>3232</v>
      </c>
      <c r="L197" t="s">
        <v>1820</v>
      </c>
      <c r="M197" t="s">
        <v>3802</v>
      </c>
      <c r="N197" t="s">
        <v>3803</v>
      </c>
      <c r="O197" t="s">
        <v>3236</v>
      </c>
      <c r="P197" t="s">
        <v>3237</v>
      </c>
      <c r="Q197" t="s">
        <v>3238</v>
      </c>
      <c r="R197" t="s">
        <v>129</v>
      </c>
      <c r="S197" t="s">
        <v>3275</v>
      </c>
      <c r="T197" s="272"/>
    </row>
    <row r="198" spans="1:20" customFormat="1">
      <c r="A198" t="s">
        <v>124</v>
      </c>
      <c r="B198" t="s">
        <v>1522</v>
      </c>
      <c r="C198" t="s">
        <v>1821</v>
      </c>
      <c r="D198" t="s">
        <v>1524</v>
      </c>
      <c r="E198" t="s">
        <v>1525</v>
      </c>
      <c r="F198" t="s">
        <v>1526</v>
      </c>
      <c r="G198" t="s">
        <v>3230</v>
      </c>
      <c r="H198" t="s">
        <v>1526</v>
      </c>
      <c r="I198" t="s">
        <v>3299</v>
      </c>
      <c r="J198" t="s">
        <v>608</v>
      </c>
      <c r="K198" t="s">
        <v>3232</v>
      </c>
      <c r="L198" t="s">
        <v>1822</v>
      </c>
      <c r="M198" t="s">
        <v>3804</v>
      </c>
      <c r="N198" t="s">
        <v>3805</v>
      </c>
      <c r="O198" t="s">
        <v>3236</v>
      </c>
      <c r="P198" t="s">
        <v>3237</v>
      </c>
      <c r="Q198" t="s">
        <v>3238</v>
      </c>
      <c r="R198" t="s">
        <v>132</v>
      </c>
      <c r="S198" t="s">
        <v>3267</v>
      </c>
      <c r="T198" s="272"/>
    </row>
    <row r="199" spans="1:20" customFormat="1">
      <c r="A199" t="s">
        <v>124</v>
      </c>
      <c r="B199" t="s">
        <v>1522</v>
      </c>
      <c r="C199" t="s">
        <v>1823</v>
      </c>
      <c r="D199" t="s">
        <v>1524</v>
      </c>
      <c r="E199" t="s">
        <v>1525</v>
      </c>
      <c r="F199" t="s">
        <v>1526</v>
      </c>
      <c r="G199" t="s">
        <v>3230</v>
      </c>
      <c r="H199" t="s">
        <v>1526</v>
      </c>
      <c r="I199" t="s">
        <v>3299</v>
      </c>
      <c r="J199" t="s">
        <v>608</v>
      </c>
      <c r="K199" t="s">
        <v>3232</v>
      </c>
      <c r="L199" t="s">
        <v>227</v>
      </c>
      <c r="M199" t="s">
        <v>3806</v>
      </c>
      <c r="N199" t="s">
        <v>3807</v>
      </c>
      <c r="O199" t="s">
        <v>3236</v>
      </c>
      <c r="P199" t="s">
        <v>3237</v>
      </c>
      <c r="Q199" t="s">
        <v>3238</v>
      </c>
      <c r="R199" t="s">
        <v>129</v>
      </c>
      <c r="S199" t="s">
        <v>3275</v>
      </c>
      <c r="T199" s="272"/>
    </row>
    <row r="200" spans="1:20" customFormat="1">
      <c r="A200" t="s">
        <v>124</v>
      </c>
      <c r="B200" t="s">
        <v>1522</v>
      </c>
      <c r="C200" t="s">
        <v>1824</v>
      </c>
      <c r="D200" t="s">
        <v>1524</v>
      </c>
      <c r="E200" t="s">
        <v>1525</v>
      </c>
      <c r="F200" t="s">
        <v>1526</v>
      </c>
      <c r="G200" t="s">
        <v>3230</v>
      </c>
      <c r="H200" t="s">
        <v>1526</v>
      </c>
      <c r="I200" t="s">
        <v>3299</v>
      </c>
      <c r="J200" t="s">
        <v>608</v>
      </c>
      <c r="K200" t="s">
        <v>3232</v>
      </c>
      <c r="L200" t="s">
        <v>1825</v>
      </c>
      <c r="M200" t="s">
        <v>3808</v>
      </c>
      <c r="N200" t="s">
        <v>3809</v>
      </c>
      <c r="O200" t="s">
        <v>3236</v>
      </c>
      <c r="P200" t="s">
        <v>3237</v>
      </c>
      <c r="Q200" t="s">
        <v>3238</v>
      </c>
      <c r="R200" t="s">
        <v>129</v>
      </c>
      <c r="S200" t="s">
        <v>3275</v>
      </c>
      <c r="T200" s="272"/>
    </row>
    <row r="201" spans="1:20" customFormat="1">
      <c r="A201" t="s">
        <v>124</v>
      </c>
      <c r="B201" t="s">
        <v>1522</v>
      </c>
      <c r="C201" t="s">
        <v>1826</v>
      </c>
      <c r="D201" t="s">
        <v>1524</v>
      </c>
      <c r="E201" t="s">
        <v>1525</v>
      </c>
      <c r="F201" t="s">
        <v>1526</v>
      </c>
      <c r="G201" t="s">
        <v>3230</v>
      </c>
      <c r="H201" t="s">
        <v>1526</v>
      </c>
      <c r="I201" t="s">
        <v>3299</v>
      </c>
      <c r="J201" t="s">
        <v>608</v>
      </c>
      <c r="K201" t="s">
        <v>3232</v>
      </c>
      <c r="L201" t="s">
        <v>1827</v>
      </c>
      <c r="M201" t="s">
        <v>3810</v>
      </c>
      <c r="N201" t="s">
        <v>3811</v>
      </c>
      <c r="O201" t="s">
        <v>3236</v>
      </c>
      <c r="P201" t="s">
        <v>3237</v>
      </c>
      <c r="Q201" t="s">
        <v>3238</v>
      </c>
      <c r="R201" t="s">
        <v>129</v>
      </c>
      <c r="S201" t="s">
        <v>3275</v>
      </c>
      <c r="T201" s="272"/>
    </row>
    <row r="202" spans="1:20" customFormat="1">
      <c r="A202" t="s">
        <v>124</v>
      </c>
      <c r="B202" t="s">
        <v>1522</v>
      </c>
      <c r="C202" t="s">
        <v>1828</v>
      </c>
      <c r="D202" t="s">
        <v>1524</v>
      </c>
      <c r="E202" t="s">
        <v>1525</v>
      </c>
      <c r="F202" t="s">
        <v>1526</v>
      </c>
      <c r="G202" t="s">
        <v>3230</v>
      </c>
      <c r="H202" t="s">
        <v>1526</v>
      </c>
      <c r="I202" t="s">
        <v>3299</v>
      </c>
      <c r="J202" t="s">
        <v>608</v>
      </c>
      <c r="K202" t="s">
        <v>3232</v>
      </c>
      <c r="L202" t="s">
        <v>1829</v>
      </c>
      <c r="M202" t="s">
        <v>3812</v>
      </c>
      <c r="N202" t="s">
        <v>3813</v>
      </c>
      <c r="O202" t="s">
        <v>3236</v>
      </c>
      <c r="P202" t="s">
        <v>3237</v>
      </c>
      <c r="Q202" t="s">
        <v>3238</v>
      </c>
      <c r="R202" t="s">
        <v>129</v>
      </c>
      <c r="S202" t="s">
        <v>3275</v>
      </c>
      <c r="T202" s="272"/>
    </row>
    <row r="203" spans="1:20" customFormat="1">
      <c r="A203" t="s">
        <v>124</v>
      </c>
      <c r="B203" t="s">
        <v>1522</v>
      </c>
      <c r="C203" t="s">
        <v>1830</v>
      </c>
      <c r="D203" t="s">
        <v>1524</v>
      </c>
      <c r="E203" t="s">
        <v>1525</v>
      </c>
      <c r="F203" t="s">
        <v>1526</v>
      </c>
      <c r="G203" t="s">
        <v>3230</v>
      </c>
      <c r="H203" t="s">
        <v>1526</v>
      </c>
      <c r="I203" t="s">
        <v>3299</v>
      </c>
      <c r="J203" t="s">
        <v>608</v>
      </c>
      <c r="K203" t="s">
        <v>3232</v>
      </c>
      <c r="L203" t="s">
        <v>1831</v>
      </c>
      <c r="M203" t="s">
        <v>3814</v>
      </c>
      <c r="N203" t="s">
        <v>3815</v>
      </c>
      <c r="O203" t="s">
        <v>3236</v>
      </c>
      <c r="P203" t="s">
        <v>3237</v>
      </c>
      <c r="Q203" t="s">
        <v>3238</v>
      </c>
      <c r="R203" t="s">
        <v>129</v>
      </c>
      <c r="S203" t="s">
        <v>3275</v>
      </c>
      <c r="T203" s="272"/>
    </row>
    <row r="204" spans="1:20" customFormat="1">
      <c r="A204" t="s">
        <v>124</v>
      </c>
      <c r="B204" t="s">
        <v>1522</v>
      </c>
      <c r="C204" t="s">
        <v>1832</v>
      </c>
      <c r="D204" t="s">
        <v>1524</v>
      </c>
      <c r="E204" t="s">
        <v>1525</v>
      </c>
      <c r="F204" t="s">
        <v>1526</v>
      </c>
      <c r="G204" t="s">
        <v>3230</v>
      </c>
      <c r="H204" t="s">
        <v>1526</v>
      </c>
      <c r="I204" t="s">
        <v>3299</v>
      </c>
      <c r="J204" t="s">
        <v>608</v>
      </c>
      <c r="K204" t="s">
        <v>3232</v>
      </c>
      <c r="L204" t="s">
        <v>1833</v>
      </c>
      <c r="M204" t="s">
        <v>3816</v>
      </c>
      <c r="N204" t="s">
        <v>3817</v>
      </c>
      <c r="O204" t="s">
        <v>3236</v>
      </c>
      <c r="P204" t="s">
        <v>3237</v>
      </c>
      <c r="Q204" t="s">
        <v>3238</v>
      </c>
      <c r="R204" t="s">
        <v>129</v>
      </c>
      <c r="S204" t="s">
        <v>3275</v>
      </c>
      <c r="T204" s="272"/>
    </row>
    <row r="205" spans="1:20" customFormat="1">
      <c r="A205" t="s">
        <v>124</v>
      </c>
      <c r="B205" t="s">
        <v>1522</v>
      </c>
      <c r="C205" t="s">
        <v>1834</v>
      </c>
      <c r="D205" t="s">
        <v>1524</v>
      </c>
      <c r="E205" t="s">
        <v>1525</v>
      </c>
      <c r="F205" t="s">
        <v>1526</v>
      </c>
      <c r="G205" t="s">
        <v>3230</v>
      </c>
      <c r="H205" t="s">
        <v>1526</v>
      </c>
      <c r="I205" t="s">
        <v>3299</v>
      </c>
      <c r="J205" t="s">
        <v>608</v>
      </c>
      <c r="K205" t="s">
        <v>3232</v>
      </c>
      <c r="L205" t="s">
        <v>226</v>
      </c>
      <c r="M205" t="s">
        <v>3818</v>
      </c>
      <c r="N205" t="s">
        <v>3819</v>
      </c>
      <c r="O205" t="s">
        <v>3236</v>
      </c>
      <c r="P205" t="s">
        <v>3237</v>
      </c>
      <c r="Q205" t="s">
        <v>3238</v>
      </c>
      <c r="R205" t="s">
        <v>129</v>
      </c>
      <c r="S205" t="s">
        <v>3275</v>
      </c>
      <c r="T205" s="272"/>
    </row>
    <row r="206" spans="1:20" customFormat="1">
      <c r="A206" t="s">
        <v>124</v>
      </c>
      <c r="B206" t="s">
        <v>1522</v>
      </c>
      <c r="C206" t="s">
        <v>1835</v>
      </c>
      <c r="D206" t="s">
        <v>1524</v>
      </c>
      <c r="E206" t="s">
        <v>1525</v>
      </c>
      <c r="F206" t="s">
        <v>1526</v>
      </c>
      <c r="G206" t="s">
        <v>3230</v>
      </c>
      <c r="H206" t="s">
        <v>1526</v>
      </c>
      <c r="I206" t="s">
        <v>3299</v>
      </c>
      <c r="J206" t="s">
        <v>608</v>
      </c>
      <c r="K206" t="s">
        <v>3232</v>
      </c>
      <c r="L206" t="s">
        <v>239</v>
      </c>
      <c r="M206" t="s">
        <v>3820</v>
      </c>
      <c r="N206" t="s">
        <v>3821</v>
      </c>
      <c r="O206" t="s">
        <v>3236</v>
      </c>
      <c r="P206" t="s">
        <v>3237</v>
      </c>
      <c r="Q206" t="s">
        <v>3238</v>
      </c>
      <c r="R206" t="s">
        <v>129</v>
      </c>
      <c r="S206" t="s">
        <v>3275</v>
      </c>
      <c r="T206" s="272"/>
    </row>
    <row r="207" spans="1:20" customFormat="1">
      <c r="A207" t="s">
        <v>124</v>
      </c>
      <c r="B207" t="s">
        <v>1522</v>
      </c>
      <c r="C207" t="s">
        <v>1836</v>
      </c>
      <c r="D207" t="s">
        <v>1524</v>
      </c>
      <c r="E207" t="s">
        <v>1525</v>
      </c>
      <c r="F207" t="s">
        <v>1526</v>
      </c>
      <c r="G207" t="s">
        <v>3230</v>
      </c>
      <c r="H207" t="s">
        <v>1526</v>
      </c>
      <c r="I207" t="s">
        <v>3299</v>
      </c>
      <c r="J207" t="s">
        <v>608</v>
      </c>
      <c r="K207" t="s">
        <v>3232</v>
      </c>
      <c r="L207" t="s">
        <v>1837</v>
      </c>
      <c r="M207" t="s">
        <v>3822</v>
      </c>
      <c r="N207" t="s">
        <v>3823</v>
      </c>
      <c r="O207" t="s">
        <v>3236</v>
      </c>
      <c r="P207" t="s">
        <v>3237</v>
      </c>
      <c r="Q207" t="s">
        <v>3238</v>
      </c>
      <c r="R207" t="s">
        <v>142</v>
      </c>
      <c r="S207" t="s">
        <v>3488</v>
      </c>
      <c r="T207" s="272"/>
    </row>
    <row r="208" spans="1:20" customFormat="1">
      <c r="A208" t="s">
        <v>124</v>
      </c>
      <c r="B208" t="s">
        <v>1522</v>
      </c>
      <c r="C208" t="s">
        <v>1838</v>
      </c>
      <c r="D208" t="s">
        <v>1524</v>
      </c>
      <c r="E208" t="s">
        <v>1525</v>
      </c>
      <c r="F208" t="s">
        <v>1526</v>
      </c>
      <c r="G208" t="s">
        <v>3230</v>
      </c>
      <c r="H208" t="s">
        <v>1526</v>
      </c>
      <c r="I208" t="s">
        <v>3299</v>
      </c>
      <c r="J208" t="s">
        <v>608</v>
      </c>
      <c r="K208" t="s">
        <v>3232</v>
      </c>
      <c r="L208" t="s">
        <v>3824</v>
      </c>
      <c r="M208" t="s">
        <v>3825</v>
      </c>
      <c r="N208" t="s">
        <v>3826</v>
      </c>
      <c r="O208" t="s">
        <v>3236</v>
      </c>
      <c r="P208" t="s">
        <v>3237</v>
      </c>
      <c r="Q208" t="s">
        <v>3238</v>
      </c>
      <c r="R208" t="s">
        <v>128</v>
      </c>
      <c r="S208" t="s">
        <v>3340</v>
      </c>
      <c r="T208" s="272"/>
    </row>
    <row r="209" spans="1:20" customFormat="1">
      <c r="A209" t="s">
        <v>124</v>
      </c>
      <c r="B209" t="s">
        <v>1522</v>
      </c>
      <c r="C209" t="s">
        <v>1839</v>
      </c>
      <c r="D209" t="s">
        <v>1524</v>
      </c>
      <c r="E209" t="s">
        <v>1525</v>
      </c>
      <c r="F209" t="s">
        <v>1526</v>
      </c>
      <c r="G209" t="s">
        <v>3230</v>
      </c>
      <c r="H209" t="s">
        <v>1527</v>
      </c>
      <c r="I209" t="s">
        <v>3415</v>
      </c>
      <c r="J209" t="s">
        <v>608</v>
      </c>
      <c r="K209" t="s">
        <v>3232</v>
      </c>
      <c r="L209" t="s">
        <v>3827</v>
      </c>
      <c r="M209" t="s">
        <v>3828</v>
      </c>
      <c r="N209" t="s">
        <v>3829</v>
      </c>
      <c r="O209" t="s">
        <v>3236</v>
      </c>
      <c r="P209" t="s">
        <v>3237</v>
      </c>
      <c r="Q209" t="s">
        <v>3238</v>
      </c>
      <c r="R209" t="s">
        <v>150</v>
      </c>
      <c r="S209" t="s">
        <v>3492</v>
      </c>
      <c r="T209" s="272"/>
    </row>
    <row r="210" spans="1:20" customFormat="1">
      <c r="A210" t="s">
        <v>124</v>
      </c>
      <c r="B210" t="s">
        <v>1522</v>
      </c>
      <c r="C210" t="s">
        <v>1840</v>
      </c>
      <c r="D210" t="s">
        <v>1524</v>
      </c>
      <c r="E210" t="s">
        <v>1525</v>
      </c>
      <c r="F210" t="s">
        <v>1526</v>
      </c>
      <c r="G210" t="s">
        <v>3230</v>
      </c>
      <c r="H210" t="s">
        <v>1527</v>
      </c>
      <c r="I210" t="s">
        <v>3415</v>
      </c>
      <c r="J210" t="s">
        <v>608</v>
      </c>
      <c r="K210" t="s">
        <v>3232</v>
      </c>
      <c r="L210" t="s">
        <v>3830</v>
      </c>
      <c r="M210" t="s">
        <v>3831</v>
      </c>
      <c r="N210" t="s">
        <v>3832</v>
      </c>
      <c r="O210" t="s">
        <v>3236</v>
      </c>
      <c r="P210" t="s">
        <v>3237</v>
      </c>
      <c r="Q210" t="s">
        <v>3238</v>
      </c>
      <c r="R210" t="s">
        <v>137</v>
      </c>
      <c r="S210" t="s">
        <v>3256</v>
      </c>
      <c r="T210" s="272"/>
    </row>
    <row r="211" spans="1:20" customFormat="1">
      <c r="A211" t="s">
        <v>124</v>
      </c>
      <c r="B211" t="s">
        <v>1522</v>
      </c>
      <c r="C211" t="s">
        <v>1841</v>
      </c>
      <c r="D211" t="s">
        <v>1524</v>
      </c>
      <c r="E211" t="s">
        <v>1525</v>
      </c>
      <c r="F211" t="s">
        <v>1526</v>
      </c>
      <c r="G211" t="s">
        <v>3230</v>
      </c>
      <c r="H211" t="s">
        <v>1842</v>
      </c>
      <c r="I211" t="s">
        <v>3833</v>
      </c>
      <c r="J211" t="s">
        <v>608</v>
      </c>
      <c r="K211" t="s">
        <v>3232</v>
      </c>
      <c r="L211" t="s">
        <v>3524</v>
      </c>
      <c r="M211" t="s">
        <v>3834</v>
      </c>
      <c r="N211" t="s">
        <v>3835</v>
      </c>
      <c r="O211" t="s">
        <v>3236</v>
      </c>
      <c r="P211" t="s">
        <v>3237</v>
      </c>
      <c r="Q211" t="s">
        <v>3238</v>
      </c>
      <c r="R211" t="s">
        <v>126</v>
      </c>
      <c r="S211" t="s">
        <v>3298</v>
      </c>
      <c r="T211" s="272"/>
    </row>
    <row r="212" spans="1:20" customFormat="1">
      <c r="A212" t="s">
        <v>124</v>
      </c>
      <c r="B212" t="s">
        <v>1522</v>
      </c>
      <c r="C212" t="s">
        <v>1843</v>
      </c>
      <c r="D212" t="s">
        <v>1524</v>
      </c>
      <c r="E212" t="s">
        <v>1525</v>
      </c>
      <c r="F212" t="s">
        <v>1526</v>
      </c>
      <c r="G212" t="s">
        <v>3230</v>
      </c>
      <c r="H212" t="s">
        <v>1561</v>
      </c>
      <c r="I212" t="s">
        <v>3240</v>
      </c>
      <c r="J212" t="s">
        <v>608</v>
      </c>
      <c r="K212" t="s">
        <v>3232</v>
      </c>
      <c r="L212" t="s">
        <v>3836</v>
      </c>
      <c r="M212" t="s">
        <v>3837</v>
      </c>
      <c r="N212" t="s">
        <v>3838</v>
      </c>
      <c r="O212" t="s">
        <v>3236</v>
      </c>
      <c r="P212" t="s">
        <v>3237</v>
      </c>
      <c r="Q212" t="s">
        <v>3238</v>
      </c>
      <c r="R212" t="s">
        <v>141</v>
      </c>
      <c r="S212" t="s">
        <v>3239</v>
      </c>
      <c r="T212" s="272"/>
    </row>
    <row r="213" spans="1:20" customFormat="1">
      <c r="A213" t="s">
        <v>124</v>
      </c>
      <c r="B213" t="s">
        <v>1522</v>
      </c>
      <c r="C213" t="s">
        <v>1844</v>
      </c>
      <c r="D213" t="s">
        <v>1524</v>
      </c>
      <c r="E213" t="s">
        <v>1525</v>
      </c>
      <c r="F213" t="s">
        <v>1526</v>
      </c>
      <c r="G213" t="s">
        <v>3230</v>
      </c>
      <c r="H213" t="s">
        <v>1527</v>
      </c>
      <c r="I213" t="s">
        <v>3415</v>
      </c>
      <c r="J213" t="s">
        <v>608</v>
      </c>
      <c r="K213" t="s">
        <v>3232</v>
      </c>
      <c r="L213" t="s">
        <v>3839</v>
      </c>
      <c r="M213" t="s">
        <v>3840</v>
      </c>
      <c r="N213" t="s">
        <v>3841</v>
      </c>
      <c r="O213" t="s">
        <v>3236</v>
      </c>
      <c r="P213" t="s">
        <v>3237</v>
      </c>
      <c r="Q213" t="s">
        <v>3238</v>
      </c>
      <c r="R213" t="s">
        <v>136</v>
      </c>
      <c r="S213" t="s">
        <v>3329</v>
      </c>
      <c r="T213" s="272"/>
    </row>
    <row r="214" spans="1:20" customFormat="1">
      <c r="A214" t="s">
        <v>124</v>
      </c>
      <c r="B214" t="s">
        <v>1522</v>
      </c>
      <c r="C214" t="s">
        <v>1845</v>
      </c>
      <c r="D214" t="s">
        <v>1524</v>
      </c>
      <c r="E214" t="s">
        <v>1525</v>
      </c>
      <c r="F214" t="s">
        <v>1526</v>
      </c>
      <c r="G214" t="s">
        <v>3230</v>
      </c>
      <c r="H214" t="s">
        <v>1526</v>
      </c>
      <c r="I214" t="s">
        <v>3299</v>
      </c>
      <c r="J214" t="s">
        <v>608</v>
      </c>
      <c r="K214" t="s">
        <v>3232</v>
      </c>
      <c r="L214" t="s">
        <v>3842</v>
      </c>
      <c r="M214" t="s">
        <v>3843</v>
      </c>
      <c r="N214" t="s">
        <v>3844</v>
      </c>
      <c r="O214" t="s">
        <v>3236</v>
      </c>
      <c r="P214" t="s">
        <v>3237</v>
      </c>
      <c r="Q214" t="s">
        <v>3238</v>
      </c>
      <c r="R214" t="s">
        <v>142</v>
      </c>
      <c r="S214" t="s">
        <v>3488</v>
      </c>
      <c r="T214" s="272"/>
    </row>
    <row r="215" spans="1:20" customFormat="1">
      <c r="A215" t="s">
        <v>124</v>
      </c>
      <c r="B215" t="s">
        <v>1522</v>
      </c>
      <c r="C215" t="s">
        <v>1846</v>
      </c>
      <c r="D215" t="s">
        <v>1524</v>
      </c>
      <c r="E215" t="s">
        <v>1525</v>
      </c>
      <c r="F215" t="s">
        <v>1526</v>
      </c>
      <c r="G215" t="s">
        <v>3230</v>
      </c>
      <c r="H215" t="s">
        <v>1526</v>
      </c>
      <c r="I215" t="s">
        <v>3299</v>
      </c>
      <c r="J215" t="s">
        <v>608</v>
      </c>
      <c r="K215" t="s">
        <v>3232</v>
      </c>
      <c r="L215" t="s">
        <v>3845</v>
      </c>
      <c r="M215" t="s">
        <v>3846</v>
      </c>
      <c r="N215" t="s">
        <v>3847</v>
      </c>
      <c r="O215" t="s">
        <v>3236</v>
      </c>
      <c r="P215" t="s">
        <v>3848</v>
      </c>
      <c r="Q215" t="s">
        <v>3238</v>
      </c>
      <c r="R215" t="s">
        <v>131</v>
      </c>
      <c r="S215" t="s">
        <v>3271</v>
      </c>
      <c r="T215" s="272"/>
    </row>
    <row r="216" spans="1:20" customFormat="1">
      <c r="A216" t="s">
        <v>124</v>
      </c>
      <c r="B216" t="s">
        <v>1522</v>
      </c>
      <c r="C216" t="s">
        <v>1847</v>
      </c>
      <c r="D216" t="s">
        <v>1524</v>
      </c>
      <c r="E216" t="s">
        <v>1525</v>
      </c>
      <c r="F216" t="s">
        <v>1526</v>
      </c>
      <c r="G216" t="s">
        <v>3230</v>
      </c>
      <c r="H216" t="s">
        <v>1561</v>
      </c>
      <c r="I216" t="s">
        <v>3240</v>
      </c>
      <c r="J216" t="s">
        <v>608</v>
      </c>
      <c r="K216" t="s">
        <v>3232</v>
      </c>
      <c r="L216" t="s">
        <v>3849</v>
      </c>
      <c r="M216" t="s">
        <v>3850</v>
      </c>
      <c r="N216" t="s">
        <v>3851</v>
      </c>
      <c r="O216" t="s">
        <v>3236</v>
      </c>
      <c r="P216" t="s">
        <v>3237</v>
      </c>
      <c r="Q216" t="s">
        <v>3238</v>
      </c>
      <c r="R216" t="s">
        <v>146</v>
      </c>
      <c r="S216" t="s">
        <v>3406</v>
      </c>
      <c r="T216" s="272"/>
    </row>
    <row r="217" spans="1:20" customFormat="1">
      <c r="A217" t="s">
        <v>124</v>
      </c>
      <c r="B217" t="s">
        <v>1522</v>
      </c>
      <c r="C217" t="s">
        <v>1848</v>
      </c>
      <c r="D217" t="s">
        <v>1524</v>
      </c>
      <c r="E217" t="s">
        <v>1525</v>
      </c>
      <c r="F217" t="s">
        <v>1526</v>
      </c>
      <c r="G217" t="s">
        <v>3230</v>
      </c>
      <c r="H217" t="s">
        <v>1578</v>
      </c>
      <c r="I217" t="s">
        <v>3288</v>
      </c>
      <c r="J217" t="s">
        <v>608</v>
      </c>
      <c r="K217" t="s">
        <v>3232</v>
      </c>
      <c r="L217" t="s">
        <v>3647</v>
      </c>
      <c r="M217" t="s">
        <v>3852</v>
      </c>
      <c r="N217" t="s">
        <v>3853</v>
      </c>
      <c r="O217" t="s">
        <v>3236</v>
      </c>
      <c r="P217" t="s">
        <v>3237</v>
      </c>
      <c r="Q217" t="s">
        <v>3238</v>
      </c>
      <c r="R217" t="s">
        <v>134</v>
      </c>
      <c r="S217" t="s">
        <v>3250</v>
      </c>
      <c r="T217" s="272"/>
    </row>
    <row r="218" spans="1:20" customFormat="1">
      <c r="A218" t="s">
        <v>124</v>
      </c>
      <c r="B218" t="s">
        <v>1522</v>
      </c>
      <c r="C218" t="s">
        <v>1849</v>
      </c>
      <c r="D218" t="s">
        <v>1524</v>
      </c>
      <c r="E218" t="s">
        <v>1525</v>
      </c>
      <c r="F218" t="s">
        <v>1526</v>
      </c>
      <c r="G218" t="s">
        <v>3230</v>
      </c>
      <c r="H218" t="s">
        <v>1561</v>
      </c>
      <c r="I218" t="s">
        <v>3240</v>
      </c>
      <c r="J218" t="s">
        <v>608</v>
      </c>
      <c r="K218" t="s">
        <v>3232</v>
      </c>
      <c r="L218" t="s">
        <v>3854</v>
      </c>
      <c r="M218" t="s">
        <v>3855</v>
      </c>
      <c r="N218" t="s">
        <v>3856</v>
      </c>
      <c r="O218" t="s">
        <v>3236</v>
      </c>
      <c r="P218" t="s">
        <v>3237</v>
      </c>
      <c r="Q218" t="s">
        <v>3238</v>
      </c>
      <c r="R218" t="s">
        <v>134</v>
      </c>
      <c r="S218" t="s">
        <v>3250</v>
      </c>
      <c r="T218" s="272"/>
    </row>
    <row r="219" spans="1:20" customFormat="1">
      <c r="A219" t="s">
        <v>124</v>
      </c>
      <c r="B219" t="s">
        <v>1522</v>
      </c>
      <c r="C219" t="s">
        <v>1850</v>
      </c>
      <c r="D219" t="s">
        <v>1524</v>
      </c>
      <c r="E219" t="s">
        <v>1525</v>
      </c>
      <c r="F219" t="s">
        <v>1526</v>
      </c>
      <c r="G219" t="s">
        <v>3230</v>
      </c>
      <c r="H219" t="s">
        <v>1578</v>
      </c>
      <c r="I219" t="s">
        <v>3288</v>
      </c>
      <c r="J219" t="s">
        <v>608</v>
      </c>
      <c r="K219" t="s">
        <v>3232</v>
      </c>
      <c r="L219" t="s">
        <v>3857</v>
      </c>
      <c r="M219" t="s">
        <v>3858</v>
      </c>
      <c r="N219" t="s">
        <v>3859</v>
      </c>
      <c r="O219" t="s">
        <v>3236</v>
      </c>
      <c r="P219" t="s">
        <v>3237</v>
      </c>
      <c r="Q219" t="s">
        <v>3238</v>
      </c>
      <c r="R219" t="s">
        <v>131</v>
      </c>
      <c r="S219" t="s">
        <v>3271</v>
      </c>
      <c r="T219" s="272"/>
    </row>
    <row r="220" spans="1:20" customFormat="1">
      <c r="A220" t="s">
        <v>124</v>
      </c>
      <c r="B220" t="s">
        <v>1522</v>
      </c>
      <c r="C220" t="s">
        <v>1851</v>
      </c>
      <c r="D220" t="s">
        <v>1524</v>
      </c>
      <c r="E220" t="s">
        <v>1525</v>
      </c>
      <c r="F220" t="s">
        <v>1526</v>
      </c>
      <c r="G220" t="s">
        <v>3230</v>
      </c>
      <c r="H220" t="s">
        <v>1578</v>
      </c>
      <c r="I220" t="s">
        <v>3288</v>
      </c>
      <c r="J220" t="s">
        <v>608</v>
      </c>
      <c r="K220" t="s">
        <v>3232</v>
      </c>
      <c r="L220" t="s">
        <v>3860</v>
      </c>
      <c r="M220" t="s">
        <v>3861</v>
      </c>
      <c r="N220" t="s">
        <v>3862</v>
      </c>
      <c r="O220" t="s">
        <v>3236</v>
      </c>
      <c r="P220" t="s">
        <v>3237</v>
      </c>
      <c r="Q220" t="s">
        <v>3238</v>
      </c>
      <c r="R220" t="s">
        <v>139</v>
      </c>
      <c r="S220" t="s">
        <v>3263</v>
      </c>
      <c r="T220" s="272"/>
    </row>
    <row r="221" spans="1:20" customFormat="1">
      <c r="A221" t="s">
        <v>124</v>
      </c>
      <c r="B221" t="s">
        <v>1522</v>
      </c>
      <c r="C221" t="s">
        <v>1852</v>
      </c>
      <c r="D221" t="s">
        <v>1524</v>
      </c>
      <c r="E221" t="s">
        <v>1525</v>
      </c>
      <c r="F221" t="s">
        <v>1526</v>
      </c>
      <c r="G221" t="s">
        <v>3230</v>
      </c>
      <c r="H221" t="s">
        <v>1578</v>
      </c>
      <c r="I221" t="s">
        <v>3288</v>
      </c>
      <c r="J221" t="s">
        <v>608</v>
      </c>
      <c r="K221" t="s">
        <v>3232</v>
      </c>
      <c r="L221" t="s">
        <v>3763</v>
      </c>
      <c r="M221" t="s">
        <v>3863</v>
      </c>
      <c r="N221" t="s">
        <v>3864</v>
      </c>
      <c r="O221" t="s">
        <v>3236</v>
      </c>
      <c r="P221" t="s">
        <v>3237</v>
      </c>
      <c r="Q221" t="s">
        <v>3238</v>
      </c>
      <c r="R221" t="s">
        <v>131</v>
      </c>
      <c r="S221" t="s">
        <v>3271</v>
      </c>
      <c r="T221" s="272"/>
    </row>
    <row r="222" spans="1:20" customFormat="1">
      <c r="A222" t="s">
        <v>124</v>
      </c>
      <c r="B222" t="s">
        <v>1522</v>
      </c>
      <c r="C222" t="s">
        <v>1853</v>
      </c>
      <c r="D222" t="s">
        <v>1524</v>
      </c>
      <c r="E222" t="s">
        <v>1525</v>
      </c>
      <c r="F222" t="s">
        <v>1526</v>
      </c>
      <c r="G222" t="s">
        <v>3230</v>
      </c>
      <c r="H222" t="s">
        <v>1842</v>
      </c>
      <c r="I222" t="s">
        <v>3833</v>
      </c>
      <c r="J222" t="s">
        <v>608</v>
      </c>
      <c r="K222" t="s">
        <v>3232</v>
      </c>
      <c r="L222" t="s">
        <v>3602</v>
      </c>
      <c r="M222" t="s">
        <v>3865</v>
      </c>
      <c r="N222" t="s">
        <v>3866</v>
      </c>
      <c r="O222" t="s">
        <v>3236</v>
      </c>
      <c r="P222" t="s">
        <v>3237</v>
      </c>
      <c r="Q222" t="s">
        <v>3238</v>
      </c>
      <c r="R222" t="s">
        <v>139</v>
      </c>
      <c r="S222" t="s">
        <v>3263</v>
      </c>
      <c r="T222" s="272"/>
    </row>
    <row r="223" spans="1:20" customFormat="1">
      <c r="A223" t="s">
        <v>124</v>
      </c>
      <c r="B223" t="s">
        <v>1522</v>
      </c>
      <c r="C223" t="s">
        <v>1854</v>
      </c>
      <c r="D223" t="s">
        <v>1524</v>
      </c>
      <c r="E223" t="s">
        <v>1525</v>
      </c>
      <c r="F223" t="s">
        <v>1526</v>
      </c>
      <c r="G223" t="s">
        <v>3230</v>
      </c>
      <c r="H223" t="s">
        <v>1842</v>
      </c>
      <c r="I223" t="s">
        <v>3833</v>
      </c>
      <c r="J223" t="s">
        <v>608</v>
      </c>
      <c r="K223" t="s">
        <v>3232</v>
      </c>
      <c r="L223" t="s">
        <v>3867</v>
      </c>
      <c r="M223" t="s">
        <v>3868</v>
      </c>
      <c r="N223" t="s">
        <v>3869</v>
      </c>
      <c r="O223" t="s">
        <v>3236</v>
      </c>
      <c r="P223" t="s">
        <v>3237</v>
      </c>
      <c r="Q223" t="s">
        <v>3238</v>
      </c>
      <c r="R223" t="s">
        <v>136</v>
      </c>
      <c r="S223" t="s">
        <v>3329</v>
      </c>
      <c r="T223" s="272"/>
    </row>
    <row r="224" spans="1:20" customFormat="1">
      <c r="A224" t="s">
        <v>124</v>
      </c>
      <c r="B224" t="s">
        <v>1522</v>
      </c>
      <c r="C224" t="s">
        <v>1855</v>
      </c>
      <c r="D224" t="s">
        <v>1524</v>
      </c>
      <c r="E224" t="s">
        <v>1525</v>
      </c>
      <c r="F224" t="s">
        <v>1526</v>
      </c>
      <c r="G224" t="s">
        <v>3230</v>
      </c>
      <c r="H224" t="s">
        <v>1578</v>
      </c>
      <c r="I224" t="s">
        <v>3288</v>
      </c>
      <c r="J224" t="s">
        <v>608</v>
      </c>
      <c r="K224" t="s">
        <v>3232</v>
      </c>
      <c r="L224" t="s">
        <v>3870</v>
      </c>
      <c r="M224" t="s">
        <v>3871</v>
      </c>
      <c r="N224" t="s">
        <v>3872</v>
      </c>
      <c r="O224" t="s">
        <v>3236</v>
      </c>
      <c r="P224" t="s">
        <v>3237</v>
      </c>
      <c r="Q224" t="s">
        <v>3238</v>
      </c>
      <c r="R224" t="s">
        <v>131</v>
      </c>
      <c r="S224" t="s">
        <v>3271</v>
      </c>
      <c r="T224" s="272"/>
    </row>
    <row r="225" spans="1:20" customFormat="1">
      <c r="A225" t="s">
        <v>124</v>
      </c>
      <c r="B225" t="s">
        <v>1522</v>
      </c>
      <c r="C225" t="s">
        <v>1856</v>
      </c>
      <c r="D225" t="s">
        <v>1524</v>
      </c>
      <c r="E225" t="s">
        <v>1525</v>
      </c>
      <c r="F225" t="s">
        <v>1526</v>
      </c>
      <c r="G225" t="s">
        <v>3230</v>
      </c>
      <c r="H225" t="s">
        <v>1561</v>
      </c>
      <c r="I225" t="s">
        <v>3240</v>
      </c>
      <c r="J225" t="s">
        <v>608</v>
      </c>
      <c r="K225" t="s">
        <v>3232</v>
      </c>
      <c r="L225" t="s">
        <v>3485</v>
      </c>
      <c r="M225" t="s">
        <v>3873</v>
      </c>
      <c r="N225" t="s">
        <v>3874</v>
      </c>
      <c r="O225" t="s">
        <v>3236</v>
      </c>
      <c r="P225" t="s">
        <v>3237</v>
      </c>
      <c r="Q225" t="s">
        <v>3238</v>
      </c>
      <c r="R225" t="s">
        <v>136</v>
      </c>
      <c r="S225" t="s">
        <v>3329</v>
      </c>
      <c r="T225" s="272"/>
    </row>
    <row r="226" spans="1:20" customFormat="1">
      <c r="A226" t="s">
        <v>124</v>
      </c>
      <c r="B226" t="s">
        <v>1522</v>
      </c>
      <c r="C226" t="s">
        <v>1857</v>
      </c>
      <c r="D226" t="s">
        <v>1524</v>
      </c>
      <c r="E226" t="s">
        <v>1525</v>
      </c>
      <c r="F226" t="s">
        <v>1526</v>
      </c>
      <c r="G226" t="s">
        <v>3230</v>
      </c>
      <c r="H226" t="s">
        <v>1526</v>
      </c>
      <c r="I226" t="s">
        <v>3299</v>
      </c>
      <c r="J226" t="s">
        <v>608</v>
      </c>
      <c r="K226" t="s">
        <v>3232</v>
      </c>
      <c r="L226" t="s">
        <v>3875</v>
      </c>
      <c r="M226" t="s">
        <v>3876</v>
      </c>
      <c r="N226" t="s">
        <v>3877</v>
      </c>
      <c r="O226" t="s">
        <v>3236</v>
      </c>
      <c r="P226" t="s">
        <v>3237</v>
      </c>
      <c r="Q226" t="s">
        <v>3238</v>
      </c>
      <c r="R226" t="s">
        <v>129</v>
      </c>
      <c r="S226" t="s">
        <v>3275</v>
      </c>
    </row>
    <row r="227" spans="1:20" customFormat="1">
      <c r="A227" t="s">
        <v>124</v>
      </c>
      <c r="B227" t="s">
        <v>1522</v>
      </c>
      <c r="C227" t="s">
        <v>1858</v>
      </c>
      <c r="D227" t="s">
        <v>1524</v>
      </c>
      <c r="E227" t="s">
        <v>1525</v>
      </c>
      <c r="F227" t="s">
        <v>1526</v>
      </c>
      <c r="G227" t="s">
        <v>3230</v>
      </c>
      <c r="H227" t="s">
        <v>1578</v>
      </c>
      <c r="I227" t="s">
        <v>3288</v>
      </c>
      <c r="J227" t="s">
        <v>608</v>
      </c>
      <c r="K227" t="s">
        <v>3232</v>
      </c>
      <c r="L227" t="s">
        <v>3662</v>
      </c>
      <c r="M227" t="s">
        <v>3878</v>
      </c>
      <c r="N227" t="s">
        <v>3879</v>
      </c>
      <c r="O227" t="s">
        <v>3236</v>
      </c>
      <c r="P227" t="s">
        <v>3237</v>
      </c>
      <c r="Q227" t="s">
        <v>3238</v>
      </c>
      <c r="R227" t="s">
        <v>133</v>
      </c>
      <c r="S227" t="s">
        <v>3284</v>
      </c>
      <c r="T227" s="272"/>
    </row>
    <row r="228" spans="1:20" customFormat="1">
      <c r="A228" t="s">
        <v>124</v>
      </c>
      <c r="B228" t="s">
        <v>1522</v>
      </c>
      <c r="C228" t="s">
        <v>1859</v>
      </c>
      <c r="D228" t="s">
        <v>1524</v>
      </c>
      <c r="E228" t="s">
        <v>1525</v>
      </c>
      <c r="F228" t="s">
        <v>1526</v>
      </c>
      <c r="G228" t="s">
        <v>3230</v>
      </c>
      <c r="H228" t="s">
        <v>1526</v>
      </c>
      <c r="I228" t="s">
        <v>3299</v>
      </c>
      <c r="J228" t="s">
        <v>608</v>
      </c>
      <c r="K228" t="s">
        <v>3232</v>
      </c>
      <c r="L228" t="s">
        <v>3880</v>
      </c>
      <c r="M228" t="s">
        <v>3881</v>
      </c>
      <c r="N228" t="s">
        <v>3882</v>
      </c>
      <c r="O228" t="s">
        <v>3236</v>
      </c>
      <c r="P228" t="s">
        <v>3237</v>
      </c>
      <c r="Q228" t="s">
        <v>3238</v>
      </c>
      <c r="R228" t="s">
        <v>129</v>
      </c>
      <c r="S228" t="s">
        <v>3275</v>
      </c>
      <c r="T228" s="272"/>
    </row>
    <row r="229" spans="1:20" customFormat="1">
      <c r="A229" t="s">
        <v>124</v>
      </c>
      <c r="B229" t="s">
        <v>1522</v>
      </c>
      <c r="C229" t="s">
        <v>1860</v>
      </c>
      <c r="D229" t="s">
        <v>1524</v>
      </c>
      <c r="E229" t="s">
        <v>1525</v>
      </c>
      <c r="F229" t="s">
        <v>1526</v>
      </c>
      <c r="G229" t="s">
        <v>3230</v>
      </c>
      <c r="H229" t="s">
        <v>1578</v>
      </c>
      <c r="I229" t="s">
        <v>3288</v>
      </c>
      <c r="J229" t="s">
        <v>608</v>
      </c>
      <c r="K229" t="s">
        <v>3232</v>
      </c>
      <c r="L229" t="s">
        <v>3883</v>
      </c>
      <c r="M229" t="s">
        <v>3884</v>
      </c>
      <c r="N229" t="s">
        <v>3885</v>
      </c>
      <c r="O229" t="s">
        <v>3236</v>
      </c>
      <c r="P229" t="s">
        <v>3237</v>
      </c>
      <c r="Q229" t="s">
        <v>3238</v>
      </c>
      <c r="R229" t="s">
        <v>133</v>
      </c>
      <c r="S229" t="s">
        <v>3284</v>
      </c>
      <c r="T229" s="272"/>
    </row>
    <row r="230" spans="1:20" customFormat="1">
      <c r="A230" t="s">
        <v>124</v>
      </c>
      <c r="B230" t="s">
        <v>1522</v>
      </c>
      <c r="C230" t="s">
        <v>1861</v>
      </c>
      <c r="D230" t="s">
        <v>1524</v>
      </c>
      <c r="E230" t="s">
        <v>1525</v>
      </c>
      <c r="F230" t="s">
        <v>1526</v>
      </c>
      <c r="G230" t="s">
        <v>3230</v>
      </c>
      <c r="H230" t="s">
        <v>1527</v>
      </c>
      <c r="I230" t="s">
        <v>3415</v>
      </c>
      <c r="J230" t="s">
        <v>608</v>
      </c>
      <c r="K230" t="s">
        <v>3232</v>
      </c>
      <c r="L230" t="s">
        <v>3886</v>
      </c>
      <c r="M230" t="s">
        <v>3887</v>
      </c>
      <c r="N230" t="s">
        <v>3888</v>
      </c>
      <c r="O230" t="s">
        <v>3236</v>
      </c>
      <c r="P230" t="s">
        <v>3237</v>
      </c>
      <c r="Q230" t="s">
        <v>3238</v>
      </c>
      <c r="R230" t="s">
        <v>129</v>
      </c>
      <c r="S230" t="s">
        <v>3275</v>
      </c>
      <c r="T230" s="272"/>
    </row>
    <row r="231" spans="1:20" customFormat="1">
      <c r="A231" t="s">
        <v>124</v>
      </c>
      <c r="B231" t="s">
        <v>1522</v>
      </c>
      <c r="C231" t="s">
        <v>1862</v>
      </c>
      <c r="D231" t="s">
        <v>1524</v>
      </c>
      <c r="E231" t="s">
        <v>1525</v>
      </c>
      <c r="F231" t="s">
        <v>1526</v>
      </c>
      <c r="G231" t="s">
        <v>3230</v>
      </c>
      <c r="H231" t="s">
        <v>1561</v>
      </c>
      <c r="I231" t="s">
        <v>3240</v>
      </c>
      <c r="J231" t="s">
        <v>608</v>
      </c>
      <c r="K231" t="s">
        <v>3232</v>
      </c>
      <c r="L231" t="s">
        <v>3889</v>
      </c>
      <c r="M231" t="s">
        <v>3890</v>
      </c>
      <c r="N231" t="s">
        <v>3891</v>
      </c>
      <c r="O231" t="s">
        <v>3236</v>
      </c>
      <c r="P231" t="s">
        <v>3237</v>
      </c>
      <c r="Q231" t="s">
        <v>3238</v>
      </c>
      <c r="R231" t="s">
        <v>150</v>
      </c>
      <c r="S231" t="s">
        <v>3492</v>
      </c>
      <c r="T231" s="272"/>
    </row>
    <row r="232" spans="1:20" customFormat="1">
      <c r="A232" t="s">
        <v>124</v>
      </c>
      <c r="B232" t="s">
        <v>1522</v>
      </c>
      <c r="C232" t="s">
        <v>1863</v>
      </c>
      <c r="D232" t="s">
        <v>1524</v>
      </c>
      <c r="E232" t="s">
        <v>1525</v>
      </c>
      <c r="F232" t="s">
        <v>1526</v>
      </c>
      <c r="G232" t="s">
        <v>3230</v>
      </c>
      <c r="H232" t="s">
        <v>1578</v>
      </c>
      <c r="I232" t="s">
        <v>3288</v>
      </c>
      <c r="J232" t="s">
        <v>608</v>
      </c>
      <c r="K232" t="s">
        <v>3232</v>
      </c>
      <c r="L232" t="s">
        <v>3892</v>
      </c>
      <c r="M232" t="s">
        <v>3893</v>
      </c>
      <c r="N232" t="s">
        <v>3894</v>
      </c>
      <c r="O232" t="s">
        <v>3236</v>
      </c>
      <c r="P232" t="s">
        <v>3237</v>
      </c>
      <c r="Q232" t="s">
        <v>3238</v>
      </c>
      <c r="R232" t="s">
        <v>133</v>
      </c>
      <c r="S232" t="s">
        <v>3284</v>
      </c>
      <c r="T232" s="272"/>
    </row>
    <row r="233" spans="1:20" customFormat="1">
      <c r="A233" t="s">
        <v>124</v>
      </c>
      <c r="B233" t="s">
        <v>1522</v>
      </c>
      <c r="C233" t="s">
        <v>1864</v>
      </c>
      <c r="D233" t="s">
        <v>1524</v>
      </c>
      <c r="E233" t="s">
        <v>1525</v>
      </c>
      <c r="F233" t="s">
        <v>1526</v>
      </c>
      <c r="G233" t="s">
        <v>3230</v>
      </c>
      <c r="H233" t="s">
        <v>1561</v>
      </c>
      <c r="I233" t="s">
        <v>3240</v>
      </c>
      <c r="J233" t="s">
        <v>608</v>
      </c>
      <c r="K233" t="s">
        <v>3232</v>
      </c>
      <c r="L233" t="s">
        <v>3895</v>
      </c>
      <c r="M233" t="s">
        <v>3896</v>
      </c>
      <c r="N233" t="s">
        <v>3897</v>
      </c>
      <c r="O233" t="s">
        <v>3236</v>
      </c>
      <c r="P233" t="s">
        <v>3237</v>
      </c>
      <c r="Q233" t="s">
        <v>3238</v>
      </c>
      <c r="R233" t="s">
        <v>136</v>
      </c>
      <c r="S233" t="s">
        <v>3329</v>
      </c>
      <c r="T233" s="272"/>
    </row>
    <row r="234" spans="1:20" customFormat="1">
      <c r="A234" t="s">
        <v>124</v>
      </c>
      <c r="B234" t="s">
        <v>1522</v>
      </c>
      <c r="C234" t="s">
        <v>1865</v>
      </c>
      <c r="D234" t="s">
        <v>1524</v>
      </c>
      <c r="E234" t="s">
        <v>1525</v>
      </c>
      <c r="F234" t="s">
        <v>1526</v>
      </c>
      <c r="G234" t="s">
        <v>3230</v>
      </c>
      <c r="H234" t="s">
        <v>1526</v>
      </c>
      <c r="I234" t="s">
        <v>3299</v>
      </c>
      <c r="J234" t="s">
        <v>608</v>
      </c>
      <c r="K234" t="s">
        <v>3232</v>
      </c>
      <c r="L234" t="s">
        <v>3898</v>
      </c>
      <c r="M234" t="s">
        <v>3899</v>
      </c>
      <c r="N234" t="s">
        <v>3900</v>
      </c>
      <c r="O234" t="s">
        <v>3236</v>
      </c>
      <c r="P234" t="s">
        <v>3237</v>
      </c>
      <c r="Q234" t="s">
        <v>3238</v>
      </c>
      <c r="R234" t="s">
        <v>131</v>
      </c>
      <c r="S234" t="s">
        <v>3271</v>
      </c>
      <c r="T234" s="272"/>
    </row>
    <row r="235" spans="1:20" customFormat="1">
      <c r="A235" t="s">
        <v>124</v>
      </c>
      <c r="B235" t="s">
        <v>1522</v>
      </c>
      <c r="C235" t="s">
        <v>1866</v>
      </c>
      <c r="D235" t="s">
        <v>1524</v>
      </c>
      <c r="E235" t="s">
        <v>1525</v>
      </c>
      <c r="F235" t="s">
        <v>1526</v>
      </c>
      <c r="G235" t="s">
        <v>3230</v>
      </c>
      <c r="H235" t="s">
        <v>1561</v>
      </c>
      <c r="I235" t="s">
        <v>3240</v>
      </c>
      <c r="J235" t="s">
        <v>608</v>
      </c>
      <c r="K235" t="s">
        <v>3232</v>
      </c>
      <c r="L235" t="s">
        <v>3602</v>
      </c>
      <c r="M235" t="s">
        <v>3901</v>
      </c>
      <c r="N235" t="s">
        <v>3902</v>
      </c>
      <c r="O235" t="s">
        <v>3236</v>
      </c>
      <c r="P235" t="s">
        <v>3237</v>
      </c>
      <c r="Q235" t="s">
        <v>3238</v>
      </c>
      <c r="R235" t="s">
        <v>135</v>
      </c>
      <c r="S235" t="s">
        <v>3244</v>
      </c>
      <c r="T235" s="272"/>
    </row>
    <row r="236" spans="1:20" customFormat="1">
      <c r="A236" t="s">
        <v>124</v>
      </c>
      <c r="B236" t="s">
        <v>1522</v>
      </c>
      <c r="C236" t="s">
        <v>1867</v>
      </c>
      <c r="D236" t="s">
        <v>1524</v>
      </c>
      <c r="E236" t="s">
        <v>1525</v>
      </c>
      <c r="F236" t="s">
        <v>1526</v>
      </c>
      <c r="G236" t="s">
        <v>3230</v>
      </c>
      <c r="H236" t="s">
        <v>1561</v>
      </c>
      <c r="I236" t="s">
        <v>3240</v>
      </c>
      <c r="J236" t="s">
        <v>608</v>
      </c>
      <c r="K236" t="s">
        <v>3232</v>
      </c>
      <c r="L236" t="s">
        <v>3903</v>
      </c>
      <c r="M236" t="s">
        <v>3904</v>
      </c>
      <c r="N236" t="s">
        <v>3905</v>
      </c>
      <c r="O236" t="s">
        <v>3236</v>
      </c>
      <c r="P236" t="s">
        <v>3237</v>
      </c>
      <c r="Q236" t="s">
        <v>3238</v>
      </c>
      <c r="R236" t="s">
        <v>135</v>
      </c>
      <c r="S236" t="s">
        <v>3244</v>
      </c>
      <c r="T236" s="272"/>
    </row>
    <row r="237" spans="1:20" customFormat="1">
      <c r="A237" t="s">
        <v>124</v>
      </c>
      <c r="B237" t="s">
        <v>1522</v>
      </c>
      <c r="C237" t="s">
        <v>1868</v>
      </c>
      <c r="D237" t="s">
        <v>1524</v>
      </c>
      <c r="E237" t="s">
        <v>1525</v>
      </c>
      <c r="F237" t="s">
        <v>1526</v>
      </c>
      <c r="G237" t="s">
        <v>3230</v>
      </c>
      <c r="H237" t="s">
        <v>1842</v>
      </c>
      <c r="I237" t="s">
        <v>3833</v>
      </c>
      <c r="J237" t="s">
        <v>608</v>
      </c>
      <c r="K237" t="s">
        <v>3232</v>
      </c>
      <c r="L237" t="s">
        <v>3647</v>
      </c>
      <c r="M237" t="s">
        <v>3906</v>
      </c>
      <c r="N237" t="s">
        <v>3907</v>
      </c>
      <c r="O237" t="s">
        <v>3236</v>
      </c>
      <c r="P237" t="s">
        <v>3237</v>
      </c>
      <c r="Q237" t="s">
        <v>3238</v>
      </c>
      <c r="R237" t="s">
        <v>131</v>
      </c>
      <c r="S237" t="s">
        <v>3271</v>
      </c>
      <c r="T237" s="272"/>
    </row>
    <row r="238" spans="1:20" customFormat="1">
      <c r="A238" t="s">
        <v>124</v>
      </c>
      <c r="B238" t="s">
        <v>1522</v>
      </c>
      <c r="C238" t="s">
        <v>1869</v>
      </c>
      <c r="D238" t="s">
        <v>1524</v>
      </c>
      <c r="E238" t="s">
        <v>1525</v>
      </c>
      <c r="F238" t="s">
        <v>1526</v>
      </c>
      <c r="G238" t="s">
        <v>3230</v>
      </c>
      <c r="H238" t="s">
        <v>1641</v>
      </c>
      <c r="I238" t="s">
        <v>3440</v>
      </c>
      <c r="J238" t="s">
        <v>608</v>
      </c>
      <c r="K238" t="s">
        <v>3232</v>
      </c>
      <c r="L238" t="s">
        <v>3416</v>
      </c>
      <c r="M238" t="s">
        <v>3908</v>
      </c>
      <c r="N238" t="s">
        <v>3909</v>
      </c>
      <c r="O238" t="s">
        <v>3236</v>
      </c>
      <c r="P238" t="s">
        <v>3237</v>
      </c>
      <c r="Q238" t="s">
        <v>3238</v>
      </c>
      <c r="R238" t="s">
        <v>149</v>
      </c>
      <c r="S238" t="s">
        <v>3640</v>
      </c>
      <c r="T238" s="272"/>
    </row>
    <row r="239" spans="1:20" customFormat="1">
      <c r="A239" t="s">
        <v>124</v>
      </c>
      <c r="B239" t="s">
        <v>1522</v>
      </c>
      <c r="C239" t="s">
        <v>1870</v>
      </c>
      <c r="D239" t="s">
        <v>1524</v>
      </c>
      <c r="E239" t="s">
        <v>1525</v>
      </c>
      <c r="F239" t="s">
        <v>1526</v>
      </c>
      <c r="G239" t="s">
        <v>3230</v>
      </c>
      <c r="H239" t="s">
        <v>1526</v>
      </c>
      <c r="I239" t="s">
        <v>3299</v>
      </c>
      <c r="J239" t="s">
        <v>608</v>
      </c>
      <c r="K239" t="s">
        <v>3232</v>
      </c>
      <c r="L239" t="s">
        <v>3910</v>
      </c>
      <c r="M239" t="s">
        <v>3911</v>
      </c>
      <c r="N239" t="s">
        <v>3912</v>
      </c>
      <c r="O239" t="s">
        <v>3236</v>
      </c>
      <c r="P239" t="s">
        <v>3237</v>
      </c>
      <c r="Q239" t="s">
        <v>3238</v>
      </c>
      <c r="R239" t="s">
        <v>139</v>
      </c>
      <c r="S239" t="s">
        <v>3263</v>
      </c>
      <c r="T239" s="272"/>
    </row>
    <row r="240" spans="1:20" customFormat="1">
      <c r="A240" t="s">
        <v>124</v>
      </c>
      <c r="B240" t="s">
        <v>1522</v>
      </c>
      <c r="C240" t="s">
        <v>1871</v>
      </c>
      <c r="D240" t="s">
        <v>1524</v>
      </c>
      <c r="E240" t="s">
        <v>1525</v>
      </c>
      <c r="F240" t="s">
        <v>1526</v>
      </c>
      <c r="G240" t="s">
        <v>3230</v>
      </c>
      <c r="H240" t="s">
        <v>1526</v>
      </c>
      <c r="I240" t="s">
        <v>3299</v>
      </c>
      <c r="J240" t="s">
        <v>608</v>
      </c>
      <c r="K240" t="s">
        <v>3232</v>
      </c>
      <c r="L240" t="s">
        <v>3913</v>
      </c>
      <c r="M240" t="s">
        <v>3914</v>
      </c>
      <c r="N240" t="s">
        <v>3915</v>
      </c>
      <c r="O240" t="s">
        <v>3236</v>
      </c>
      <c r="P240" t="s">
        <v>3237</v>
      </c>
      <c r="Q240" t="s">
        <v>3238</v>
      </c>
      <c r="R240" t="s">
        <v>133</v>
      </c>
      <c r="S240" t="s">
        <v>3284</v>
      </c>
      <c r="T240" s="272"/>
    </row>
    <row r="241" spans="1:20" customFormat="1">
      <c r="A241" t="s">
        <v>124</v>
      </c>
      <c r="B241" t="s">
        <v>1522</v>
      </c>
      <c r="C241" t="s">
        <v>1872</v>
      </c>
      <c r="D241" t="s">
        <v>1524</v>
      </c>
      <c r="E241" t="s">
        <v>1525</v>
      </c>
      <c r="F241" t="s">
        <v>1526</v>
      </c>
      <c r="G241" t="s">
        <v>3230</v>
      </c>
      <c r="H241" t="s">
        <v>1561</v>
      </c>
      <c r="I241" t="s">
        <v>3240</v>
      </c>
      <c r="J241" t="s">
        <v>608</v>
      </c>
      <c r="K241" t="s">
        <v>3232</v>
      </c>
      <c r="L241" t="s">
        <v>1873</v>
      </c>
      <c r="M241" t="s">
        <v>3916</v>
      </c>
      <c r="N241" t="s">
        <v>3917</v>
      </c>
      <c r="O241" t="s">
        <v>3236</v>
      </c>
      <c r="P241" t="s">
        <v>3237</v>
      </c>
      <c r="Q241" t="s">
        <v>3238</v>
      </c>
      <c r="R241" t="s">
        <v>131</v>
      </c>
      <c r="S241" t="s">
        <v>3271</v>
      </c>
      <c r="T241" s="272"/>
    </row>
    <row r="242" spans="1:20" customFormat="1">
      <c r="A242" t="s">
        <v>124</v>
      </c>
      <c r="B242" t="s">
        <v>1522</v>
      </c>
      <c r="C242" t="s">
        <v>1874</v>
      </c>
      <c r="D242" t="s">
        <v>1524</v>
      </c>
      <c r="E242" t="s">
        <v>1525</v>
      </c>
      <c r="F242" t="s">
        <v>1526</v>
      </c>
      <c r="G242" t="s">
        <v>3230</v>
      </c>
      <c r="H242" t="s">
        <v>1578</v>
      </c>
      <c r="I242" t="s">
        <v>3288</v>
      </c>
      <c r="J242" t="s">
        <v>608</v>
      </c>
      <c r="K242" t="s">
        <v>3232</v>
      </c>
      <c r="L242" t="s">
        <v>3918</v>
      </c>
      <c r="M242" t="s">
        <v>3919</v>
      </c>
      <c r="N242" t="s">
        <v>3920</v>
      </c>
      <c r="O242" t="s">
        <v>3236</v>
      </c>
      <c r="P242" t="s">
        <v>3237</v>
      </c>
      <c r="Q242" t="s">
        <v>3238</v>
      </c>
      <c r="R242" t="s">
        <v>132</v>
      </c>
      <c r="S242" t="s">
        <v>3267</v>
      </c>
      <c r="T242" s="272"/>
    </row>
    <row r="243" spans="1:20" customFormat="1">
      <c r="A243" t="s">
        <v>124</v>
      </c>
      <c r="B243" t="s">
        <v>1522</v>
      </c>
      <c r="C243" t="s">
        <v>1875</v>
      </c>
      <c r="D243" t="s">
        <v>1524</v>
      </c>
      <c r="E243" t="s">
        <v>1525</v>
      </c>
      <c r="F243" t="s">
        <v>1526</v>
      </c>
      <c r="G243" t="s">
        <v>3230</v>
      </c>
      <c r="H243" t="s">
        <v>1578</v>
      </c>
      <c r="I243" t="s">
        <v>3288</v>
      </c>
      <c r="J243" t="s">
        <v>608</v>
      </c>
      <c r="K243" t="s">
        <v>3232</v>
      </c>
      <c r="L243" t="s">
        <v>3921</v>
      </c>
      <c r="M243" t="s">
        <v>3922</v>
      </c>
      <c r="N243" t="s">
        <v>3923</v>
      </c>
      <c r="O243" t="s">
        <v>3236</v>
      </c>
      <c r="P243" t="s">
        <v>3237</v>
      </c>
      <c r="Q243" t="s">
        <v>3238</v>
      </c>
      <c r="R243" t="s">
        <v>135</v>
      </c>
      <c r="S243" t="s">
        <v>3244</v>
      </c>
      <c r="T243" s="272"/>
    </row>
    <row r="244" spans="1:20" customFormat="1">
      <c r="A244" t="s">
        <v>124</v>
      </c>
      <c r="B244" t="s">
        <v>1522</v>
      </c>
      <c r="C244" t="s">
        <v>1876</v>
      </c>
      <c r="D244" t="s">
        <v>1524</v>
      </c>
      <c r="E244" t="s">
        <v>1525</v>
      </c>
      <c r="F244" t="s">
        <v>1526</v>
      </c>
      <c r="G244" t="s">
        <v>3230</v>
      </c>
      <c r="H244" t="s">
        <v>1526</v>
      </c>
      <c r="I244" t="s">
        <v>3299</v>
      </c>
      <c r="J244" t="s">
        <v>608</v>
      </c>
      <c r="K244" t="s">
        <v>3232</v>
      </c>
      <c r="L244" t="s">
        <v>3924</v>
      </c>
      <c r="M244" t="s">
        <v>3925</v>
      </c>
      <c r="N244" t="s">
        <v>3926</v>
      </c>
      <c r="O244" t="s">
        <v>3236</v>
      </c>
      <c r="P244" t="s">
        <v>3237</v>
      </c>
      <c r="Q244" t="s">
        <v>3238</v>
      </c>
      <c r="R244" t="s">
        <v>150</v>
      </c>
      <c r="S244" t="s">
        <v>3492</v>
      </c>
      <c r="T244" s="272"/>
    </row>
    <row r="245" spans="1:20" customFormat="1">
      <c r="A245" t="s">
        <v>124</v>
      </c>
      <c r="B245" t="s">
        <v>1522</v>
      </c>
      <c r="C245" t="s">
        <v>1877</v>
      </c>
      <c r="D245" t="s">
        <v>1524</v>
      </c>
      <c r="E245" t="s">
        <v>1525</v>
      </c>
      <c r="F245" t="s">
        <v>1526</v>
      </c>
      <c r="G245" t="s">
        <v>3230</v>
      </c>
      <c r="H245" t="s">
        <v>1842</v>
      </c>
      <c r="I245" t="s">
        <v>3833</v>
      </c>
      <c r="J245" t="s">
        <v>608</v>
      </c>
      <c r="K245" t="s">
        <v>3232</v>
      </c>
      <c r="L245" t="s">
        <v>3493</v>
      </c>
      <c r="M245" t="s">
        <v>3927</v>
      </c>
      <c r="N245" t="s">
        <v>3928</v>
      </c>
      <c r="O245" t="s">
        <v>3236</v>
      </c>
      <c r="P245" t="s">
        <v>3237</v>
      </c>
      <c r="Q245" t="s">
        <v>3238</v>
      </c>
      <c r="R245" t="s">
        <v>136</v>
      </c>
      <c r="S245" t="s">
        <v>3329</v>
      </c>
      <c r="T245" s="272"/>
    </row>
    <row r="246" spans="1:20" customFormat="1">
      <c r="A246" t="s">
        <v>124</v>
      </c>
      <c r="B246" t="s">
        <v>1522</v>
      </c>
      <c r="C246" t="s">
        <v>1878</v>
      </c>
      <c r="D246" t="s">
        <v>1524</v>
      </c>
      <c r="E246" t="s">
        <v>1525</v>
      </c>
      <c r="F246" t="s">
        <v>1526</v>
      </c>
      <c r="G246" t="s">
        <v>3230</v>
      </c>
      <c r="H246" t="s">
        <v>1527</v>
      </c>
      <c r="I246" t="s">
        <v>3415</v>
      </c>
      <c r="J246" t="s">
        <v>608</v>
      </c>
      <c r="K246" t="s">
        <v>3232</v>
      </c>
      <c r="L246" t="s">
        <v>3929</v>
      </c>
      <c r="M246" t="s">
        <v>3930</v>
      </c>
      <c r="N246" t="s">
        <v>3931</v>
      </c>
      <c r="O246" t="s">
        <v>3236</v>
      </c>
      <c r="P246" t="s">
        <v>3237</v>
      </c>
      <c r="Q246" t="s">
        <v>3238</v>
      </c>
      <c r="R246" t="s">
        <v>134</v>
      </c>
      <c r="S246" t="s">
        <v>3250</v>
      </c>
      <c r="T246" s="272"/>
    </row>
    <row r="247" spans="1:20" customFormat="1">
      <c r="A247" t="s">
        <v>124</v>
      </c>
      <c r="B247" t="s">
        <v>1522</v>
      </c>
      <c r="C247" t="s">
        <v>1879</v>
      </c>
      <c r="D247" t="s">
        <v>1524</v>
      </c>
      <c r="E247" t="s">
        <v>1525</v>
      </c>
      <c r="F247" t="s">
        <v>1526</v>
      </c>
      <c r="G247" t="s">
        <v>3230</v>
      </c>
      <c r="H247" t="s">
        <v>1561</v>
      </c>
      <c r="I247" t="s">
        <v>3240</v>
      </c>
      <c r="J247" t="s">
        <v>608</v>
      </c>
      <c r="K247" t="s">
        <v>3232</v>
      </c>
      <c r="L247" t="s">
        <v>3932</v>
      </c>
      <c r="M247" t="s">
        <v>3933</v>
      </c>
      <c r="N247" t="s">
        <v>3934</v>
      </c>
      <c r="O247" t="s">
        <v>3236</v>
      </c>
      <c r="P247" t="s">
        <v>3237</v>
      </c>
      <c r="Q247" t="s">
        <v>3238</v>
      </c>
      <c r="R247" t="s">
        <v>126</v>
      </c>
      <c r="S247" t="s">
        <v>3298</v>
      </c>
      <c r="T247" s="272"/>
    </row>
    <row r="248" spans="1:20" customFormat="1">
      <c r="A248" t="s">
        <v>124</v>
      </c>
      <c r="B248" t="s">
        <v>1522</v>
      </c>
      <c r="C248" t="s">
        <v>1880</v>
      </c>
      <c r="D248" t="s">
        <v>1524</v>
      </c>
      <c r="E248" t="s">
        <v>1525</v>
      </c>
      <c r="F248" t="s">
        <v>1526</v>
      </c>
      <c r="G248" t="s">
        <v>3230</v>
      </c>
      <c r="H248" t="s">
        <v>1561</v>
      </c>
      <c r="I248" t="s">
        <v>3240</v>
      </c>
      <c r="J248" t="s">
        <v>608</v>
      </c>
      <c r="K248" t="s">
        <v>3232</v>
      </c>
      <c r="L248" t="s">
        <v>3935</v>
      </c>
      <c r="M248" t="s">
        <v>3936</v>
      </c>
      <c r="N248" t="s">
        <v>3937</v>
      </c>
      <c r="O248" t="s">
        <v>3236</v>
      </c>
      <c r="P248" t="s">
        <v>3237</v>
      </c>
      <c r="Q248" t="s">
        <v>3238</v>
      </c>
      <c r="R248" t="s">
        <v>128</v>
      </c>
      <c r="S248" t="s">
        <v>3340</v>
      </c>
      <c r="T248" s="272"/>
    </row>
    <row r="249" spans="1:20" customFormat="1">
      <c r="A249" t="s">
        <v>124</v>
      </c>
      <c r="B249" t="s">
        <v>1522</v>
      </c>
      <c r="C249" t="s">
        <v>1881</v>
      </c>
      <c r="D249" t="s">
        <v>1524</v>
      </c>
      <c r="E249" t="s">
        <v>1525</v>
      </c>
      <c r="F249" t="s">
        <v>1526</v>
      </c>
      <c r="G249" t="s">
        <v>3230</v>
      </c>
      <c r="H249" t="s">
        <v>1578</v>
      </c>
      <c r="I249" t="s">
        <v>3288</v>
      </c>
      <c r="J249" t="s">
        <v>608</v>
      </c>
      <c r="K249" t="s">
        <v>3232</v>
      </c>
      <c r="L249" t="s">
        <v>193</v>
      </c>
      <c r="M249" t="s">
        <v>3938</v>
      </c>
      <c r="N249" t="s">
        <v>3939</v>
      </c>
      <c r="O249" t="s">
        <v>3236</v>
      </c>
      <c r="P249" t="s">
        <v>3237</v>
      </c>
      <c r="Q249" t="s">
        <v>3238</v>
      </c>
      <c r="R249" t="s">
        <v>136</v>
      </c>
      <c r="S249" t="s">
        <v>3329</v>
      </c>
      <c r="T249" s="272"/>
    </row>
    <row r="250" spans="1:20" customFormat="1">
      <c r="A250" t="s">
        <v>124</v>
      </c>
      <c r="B250" t="s">
        <v>1522</v>
      </c>
      <c r="C250" t="s">
        <v>1882</v>
      </c>
      <c r="D250" t="s">
        <v>1524</v>
      </c>
      <c r="E250" t="s">
        <v>1525</v>
      </c>
      <c r="F250" t="s">
        <v>1526</v>
      </c>
      <c r="G250" t="s">
        <v>3230</v>
      </c>
      <c r="H250" t="s">
        <v>1641</v>
      </c>
      <c r="I250" t="s">
        <v>3440</v>
      </c>
      <c r="J250" t="s">
        <v>608</v>
      </c>
      <c r="K250" t="s">
        <v>3232</v>
      </c>
      <c r="L250" t="s">
        <v>3940</v>
      </c>
      <c r="M250" t="s">
        <v>3941</v>
      </c>
      <c r="N250" t="s">
        <v>3942</v>
      </c>
      <c r="O250" t="s">
        <v>3236</v>
      </c>
      <c r="P250" t="s">
        <v>3237</v>
      </c>
      <c r="Q250" t="s">
        <v>3238</v>
      </c>
      <c r="R250" t="s">
        <v>135</v>
      </c>
      <c r="S250" t="s">
        <v>3244</v>
      </c>
      <c r="T250" s="272"/>
    </row>
    <row r="251" spans="1:20" customFormat="1">
      <c r="A251" t="s">
        <v>124</v>
      </c>
      <c r="B251" t="s">
        <v>1522</v>
      </c>
      <c r="C251" t="s">
        <v>1883</v>
      </c>
      <c r="D251" t="s">
        <v>1524</v>
      </c>
      <c r="E251" t="s">
        <v>1525</v>
      </c>
      <c r="F251" t="s">
        <v>1526</v>
      </c>
      <c r="G251" t="s">
        <v>3230</v>
      </c>
      <c r="H251" t="s">
        <v>1561</v>
      </c>
      <c r="I251" t="s">
        <v>3240</v>
      </c>
      <c r="J251" t="s">
        <v>608</v>
      </c>
      <c r="K251" t="s">
        <v>3232</v>
      </c>
      <c r="L251" t="s">
        <v>3943</v>
      </c>
      <c r="M251" t="s">
        <v>3944</v>
      </c>
      <c r="N251" t="s">
        <v>3945</v>
      </c>
      <c r="O251" t="s">
        <v>3236</v>
      </c>
      <c r="P251" t="s">
        <v>3237</v>
      </c>
      <c r="Q251" t="s">
        <v>3238</v>
      </c>
      <c r="R251" t="s">
        <v>126</v>
      </c>
      <c r="S251" t="s">
        <v>3298</v>
      </c>
      <c r="T251" s="272"/>
    </row>
    <row r="252" spans="1:20" customFormat="1">
      <c r="A252" t="s">
        <v>124</v>
      </c>
      <c r="B252" t="s">
        <v>1522</v>
      </c>
      <c r="C252" t="s">
        <v>1884</v>
      </c>
      <c r="D252" t="s">
        <v>1524</v>
      </c>
      <c r="E252" t="s">
        <v>1525</v>
      </c>
      <c r="F252" t="s">
        <v>1526</v>
      </c>
      <c r="G252" t="s">
        <v>3230</v>
      </c>
      <c r="H252" t="s">
        <v>1561</v>
      </c>
      <c r="I252" t="s">
        <v>3240</v>
      </c>
      <c r="J252" t="s">
        <v>608</v>
      </c>
      <c r="K252" t="s">
        <v>3232</v>
      </c>
      <c r="L252" t="s">
        <v>3892</v>
      </c>
      <c r="M252" t="s">
        <v>3946</v>
      </c>
      <c r="N252" t="s">
        <v>3947</v>
      </c>
      <c r="O252" t="s">
        <v>3236</v>
      </c>
      <c r="P252" t="s">
        <v>3281</v>
      </c>
      <c r="Q252" t="s">
        <v>3238</v>
      </c>
      <c r="R252" t="s">
        <v>135</v>
      </c>
      <c r="S252" t="s">
        <v>3244</v>
      </c>
      <c r="T252" s="272"/>
    </row>
    <row r="253" spans="1:20" customFormat="1">
      <c r="A253" t="s">
        <v>124</v>
      </c>
      <c r="B253" t="s">
        <v>1522</v>
      </c>
      <c r="C253" t="s">
        <v>1885</v>
      </c>
      <c r="D253" t="s">
        <v>1524</v>
      </c>
      <c r="E253" t="s">
        <v>1525</v>
      </c>
      <c r="F253" t="s">
        <v>1526</v>
      </c>
      <c r="G253" t="s">
        <v>3230</v>
      </c>
      <c r="H253" t="s">
        <v>1526</v>
      </c>
      <c r="I253" t="s">
        <v>3299</v>
      </c>
      <c r="J253" t="s">
        <v>608</v>
      </c>
      <c r="K253" t="s">
        <v>3232</v>
      </c>
      <c r="L253" t="s">
        <v>3948</v>
      </c>
      <c r="M253" t="s">
        <v>3949</v>
      </c>
      <c r="N253" t="s">
        <v>3950</v>
      </c>
      <c r="O253" t="s">
        <v>3236</v>
      </c>
      <c r="P253" t="s">
        <v>3237</v>
      </c>
      <c r="Q253" t="s">
        <v>3238</v>
      </c>
      <c r="R253" t="s">
        <v>136</v>
      </c>
      <c r="S253" t="s">
        <v>3329</v>
      </c>
      <c r="T253" s="272"/>
    </row>
    <row r="254" spans="1:20" customFormat="1">
      <c r="A254" t="s">
        <v>124</v>
      </c>
      <c r="B254" t="s">
        <v>1522</v>
      </c>
      <c r="C254" t="s">
        <v>1886</v>
      </c>
      <c r="D254" t="s">
        <v>1524</v>
      </c>
      <c r="E254" t="s">
        <v>1525</v>
      </c>
      <c r="F254" t="s">
        <v>1526</v>
      </c>
      <c r="G254" t="s">
        <v>3230</v>
      </c>
      <c r="H254" t="s">
        <v>1561</v>
      </c>
      <c r="I254" t="s">
        <v>3240</v>
      </c>
      <c r="J254" t="s">
        <v>608</v>
      </c>
      <c r="K254" t="s">
        <v>3232</v>
      </c>
      <c r="L254" t="s">
        <v>3951</v>
      </c>
      <c r="M254" t="s">
        <v>3952</v>
      </c>
      <c r="N254" t="s">
        <v>3953</v>
      </c>
      <c r="O254" t="s">
        <v>3236</v>
      </c>
      <c r="P254" t="s">
        <v>3237</v>
      </c>
      <c r="Q254" t="s">
        <v>3238</v>
      </c>
      <c r="R254" t="s">
        <v>135</v>
      </c>
      <c r="S254" t="s">
        <v>3244</v>
      </c>
      <c r="T254" s="272"/>
    </row>
    <row r="255" spans="1:20" customFormat="1">
      <c r="A255" t="s">
        <v>124</v>
      </c>
      <c r="B255" t="s">
        <v>1522</v>
      </c>
      <c r="C255" t="s">
        <v>1887</v>
      </c>
      <c r="D255" t="s">
        <v>1524</v>
      </c>
      <c r="E255" t="s">
        <v>1525</v>
      </c>
      <c r="F255" t="s">
        <v>1526</v>
      </c>
      <c r="G255" t="s">
        <v>3230</v>
      </c>
      <c r="H255" t="s">
        <v>1561</v>
      </c>
      <c r="I255" t="s">
        <v>3240</v>
      </c>
      <c r="J255" t="s">
        <v>608</v>
      </c>
      <c r="K255" t="s">
        <v>3232</v>
      </c>
      <c r="L255" t="s">
        <v>194</v>
      </c>
      <c r="M255" t="s">
        <v>3954</v>
      </c>
      <c r="N255" t="s">
        <v>3955</v>
      </c>
      <c r="O255" t="s">
        <v>3236</v>
      </c>
      <c r="P255" t="s">
        <v>3237</v>
      </c>
      <c r="Q255" t="s">
        <v>3238</v>
      </c>
      <c r="R255" t="s">
        <v>135</v>
      </c>
      <c r="S255" t="s">
        <v>3244</v>
      </c>
      <c r="T255" s="272"/>
    </row>
    <row r="256" spans="1:20" customFormat="1">
      <c r="A256" t="s">
        <v>124</v>
      </c>
      <c r="B256" t="s">
        <v>1522</v>
      </c>
      <c r="C256" t="s">
        <v>1888</v>
      </c>
      <c r="D256" t="s">
        <v>1524</v>
      </c>
      <c r="E256" t="s">
        <v>1525</v>
      </c>
      <c r="F256" t="s">
        <v>1526</v>
      </c>
      <c r="G256" t="s">
        <v>3230</v>
      </c>
      <c r="H256" t="s">
        <v>1526</v>
      </c>
      <c r="I256" t="s">
        <v>3299</v>
      </c>
      <c r="J256" t="s">
        <v>608</v>
      </c>
      <c r="K256" t="s">
        <v>3232</v>
      </c>
      <c r="L256" t="s">
        <v>3956</v>
      </c>
      <c r="M256" t="s">
        <v>3957</v>
      </c>
      <c r="N256" t="s">
        <v>3958</v>
      </c>
      <c r="O256" t="s">
        <v>3236</v>
      </c>
      <c r="P256" t="s">
        <v>3237</v>
      </c>
      <c r="Q256" t="s">
        <v>3238</v>
      </c>
      <c r="R256" t="s">
        <v>136</v>
      </c>
      <c r="S256" t="s">
        <v>3329</v>
      </c>
      <c r="T256" s="272"/>
    </row>
    <row r="257" spans="1:20" customFormat="1">
      <c r="A257" t="s">
        <v>124</v>
      </c>
      <c r="B257" t="s">
        <v>1522</v>
      </c>
      <c r="C257" t="s">
        <v>1889</v>
      </c>
      <c r="D257" t="s">
        <v>1524</v>
      </c>
      <c r="E257" t="s">
        <v>1525</v>
      </c>
      <c r="F257" t="s">
        <v>1526</v>
      </c>
      <c r="G257" t="s">
        <v>3230</v>
      </c>
      <c r="H257" t="s">
        <v>1561</v>
      </c>
      <c r="I257" t="s">
        <v>3240</v>
      </c>
      <c r="J257" t="s">
        <v>608</v>
      </c>
      <c r="K257" t="s">
        <v>3232</v>
      </c>
      <c r="L257" t="s">
        <v>3700</v>
      </c>
      <c r="M257" t="s">
        <v>3959</v>
      </c>
      <c r="N257" t="s">
        <v>3960</v>
      </c>
      <c r="O257" t="s">
        <v>3236</v>
      </c>
      <c r="P257" t="s">
        <v>3237</v>
      </c>
      <c r="Q257" t="s">
        <v>3238</v>
      </c>
      <c r="R257" t="s">
        <v>136</v>
      </c>
      <c r="S257" t="s">
        <v>3329</v>
      </c>
      <c r="T257" s="272"/>
    </row>
    <row r="258" spans="1:20" customFormat="1">
      <c r="A258" t="s">
        <v>124</v>
      </c>
      <c r="B258" t="s">
        <v>1522</v>
      </c>
      <c r="C258" t="s">
        <v>1890</v>
      </c>
      <c r="D258" t="s">
        <v>1524</v>
      </c>
      <c r="E258" t="s">
        <v>1525</v>
      </c>
      <c r="F258" t="s">
        <v>1526</v>
      </c>
      <c r="G258" t="s">
        <v>3230</v>
      </c>
      <c r="H258" t="s">
        <v>1527</v>
      </c>
      <c r="I258" t="s">
        <v>3415</v>
      </c>
      <c r="J258" t="s">
        <v>608</v>
      </c>
      <c r="K258" t="s">
        <v>3232</v>
      </c>
      <c r="L258" t="s">
        <v>3961</v>
      </c>
      <c r="M258" t="s">
        <v>3962</v>
      </c>
      <c r="N258" t="s">
        <v>3963</v>
      </c>
      <c r="O258" t="s">
        <v>3236</v>
      </c>
      <c r="P258" t="s">
        <v>3237</v>
      </c>
      <c r="Q258" t="s">
        <v>3238</v>
      </c>
      <c r="R258" t="s">
        <v>136</v>
      </c>
      <c r="S258" t="s">
        <v>3329</v>
      </c>
      <c r="T258" s="272"/>
    </row>
    <row r="259" spans="1:20" customFormat="1">
      <c r="A259" t="s">
        <v>124</v>
      </c>
      <c r="B259" t="s">
        <v>1522</v>
      </c>
      <c r="C259" t="s">
        <v>1891</v>
      </c>
      <c r="D259" t="s">
        <v>1524</v>
      </c>
      <c r="E259" t="s">
        <v>1525</v>
      </c>
      <c r="F259" t="s">
        <v>1526</v>
      </c>
      <c r="G259" t="s">
        <v>3230</v>
      </c>
      <c r="H259" t="s">
        <v>1561</v>
      </c>
      <c r="I259" t="s">
        <v>3240</v>
      </c>
      <c r="J259" t="s">
        <v>608</v>
      </c>
      <c r="K259" t="s">
        <v>3232</v>
      </c>
      <c r="L259" t="s">
        <v>3964</v>
      </c>
      <c r="M259" t="s">
        <v>3965</v>
      </c>
      <c r="N259" t="s">
        <v>3966</v>
      </c>
      <c r="O259" t="s">
        <v>3236</v>
      </c>
      <c r="P259" t="s">
        <v>3237</v>
      </c>
      <c r="Q259" t="s">
        <v>3238</v>
      </c>
      <c r="R259" t="s">
        <v>136</v>
      </c>
      <c r="S259" t="s">
        <v>3329</v>
      </c>
      <c r="T259" s="272"/>
    </row>
    <row r="260" spans="1:20" customFormat="1">
      <c r="A260" t="s">
        <v>124</v>
      </c>
      <c r="B260" t="s">
        <v>1522</v>
      </c>
      <c r="C260" t="s">
        <v>1892</v>
      </c>
      <c r="D260" t="s">
        <v>1524</v>
      </c>
      <c r="E260" t="s">
        <v>1525</v>
      </c>
      <c r="F260" t="s">
        <v>1526</v>
      </c>
      <c r="G260" t="s">
        <v>3230</v>
      </c>
      <c r="H260" t="s">
        <v>1561</v>
      </c>
      <c r="I260" t="s">
        <v>3240</v>
      </c>
      <c r="J260" t="s">
        <v>608</v>
      </c>
      <c r="K260" t="s">
        <v>3232</v>
      </c>
      <c r="L260" t="s">
        <v>3967</v>
      </c>
      <c r="M260" t="s">
        <v>3968</v>
      </c>
      <c r="N260" t="s">
        <v>3969</v>
      </c>
      <c r="O260" t="s">
        <v>3236</v>
      </c>
      <c r="P260" t="s">
        <v>3237</v>
      </c>
      <c r="Q260" t="s">
        <v>3238</v>
      </c>
      <c r="R260" t="s">
        <v>129</v>
      </c>
      <c r="S260" t="s">
        <v>3275</v>
      </c>
      <c r="T260" s="272"/>
    </row>
    <row r="261" spans="1:20" customFormat="1">
      <c r="A261" t="s">
        <v>124</v>
      </c>
      <c r="B261" t="s">
        <v>1522</v>
      </c>
      <c r="C261" t="s">
        <v>1893</v>
      </c>
      <c r="D261" t="s">
        <v>1524</v>
      </c>
      <c r="E261" t="s">
        <v>1525</v>
      </c>
      <c r="F261" t="s">
        <v>1526</v>
      </c>
      <c r="G261" t="s">
        <v>3230</v>
      </c>
      <c r="H261" t="s">
        <v>1561</v>
      </c>
      <c r="I261" t="s">
        <v>3240</v>
      </c>
      <c r="J261" t="s">
        <v>608</v>
      </c>
      <c r="K261" t="s">
        <v>3232</v>
      </c>
      <c r="L261" t="s">
        <v>3452</v>
      </c>
      <c r="M261" t="s">
        <v>3970</v>
      </c>
      <c r="N261" t="s">
        <v>3971</v>
      </c>
      <c r="O261" t="s">
        <v>3236</v>
      </c>
      <c r="P261" t="s">
        <v>3237</v>
      </c>
      <c r="Q261" t="s">
        <v>3238</v>
      </c>
      <c r="R261" t="s">
        <v>136</v>
      </c>
      <c r="S261" t="s">
        <v>3329</v>
      </c>
      <c r="T261" s="272"/>
    </row>
    <row r="262" spans="1:20" customFormat="1">
      <c r="A262" t="s">
        <v>124</v>
      </c>
      <c r="B262" t="s">
        <v>1522</v>
      </c>
      <c r="C262" t="s">
        <v>1894</v>
      </c>
      <c r="D262" t="s">
        <v>1524</v>
      </c>
      <c r="E262" t="s">
        <v>1525</v>
      </c>
      <c r="F262" t="s">
        <v>1526</v>
      </c>
      <c r="G262" t="s">
        <v>3230</v>
      </c>
      <c r="H262" t="s">
        <v>1578</v>
      </c>
      <c r="I262" t="s">
        <v>3288</v>
      </c>
      <c r="J262" t="s">
        <v>608</v>
      </c>
      <c r="K262" t="s">
        <v>3232</v>
      </c>
      <c r="L262" t="s">
        <v>3972</v>
      </c>
      <c r="M262" t="s">
        <v>3973</v>
      </c>
      <c r="N262" t="s">
        <v>3974</v>
      </c>
      <c r="O262" t="s">
        <v>3236</v>
      </c>
      <c r="P262" t="s">
        <v>3237</v>
      </c>
      <c r="Q262" t="s">
        <v>3238</v>
      </c>
      <c r="R262" t="s">
        <v>135</v>
      </c>
      <c r="S262" t="s">
        <v>3244</v>
      </c>
    </row>
    <row r="263" spans="1:20" customFormat="1">
      <c r="A263" t="s">
        <v>124</v>
      </c>
      <c r="B263" t="s">
        <v>1522</v>
      </c>
      <c r="C263" t="s">
        <v>1895</v>
      </c>
      <c r="D263" t="s">
        <v>1524</v>
      </c>
      <c r="E263" t="s">
        <v>1525</v>
      </c>
      <c r="F263" t="s">
        <v>1526</v>
      </c>
      <c r="G263" t="s">
        <v>3230</v>
      </c>
      <c r="H263" t="s">
        <v>1561</v>
      </c>
      <c r="I263" t="s">
        <v>3240</v>
      </c>
      <c r="J263" t="s">
        <v>608</v>
      </c>
      <c r="K263" t="s">
        <v>3232</v>
      </c>
      <c r="L263" t="s">
        <v>3975</v>
      </c>
      <c r="M263" t="s">
        <v>3976</v>
      </c>
      <c r="N263" t="s">
        <v>3977</v>
      </c>
      <c r="O263" t="s">
        <v>3236</v>
      </c>
      <c r="P263" t="s">
        <v>3237</v>
      </c>
      <c r="Q263" t="s">
        <v>3238</v>
      </c>
      <c r="R263" t="s">
        <v>132</v>
      </c>
      <c r="S263" t="s">
        <v>3267</v>
      </c>
      <c r="T263" s="272"/>
    </row>
    <row r="264" spans="1:20" customFormat="1">
      <c r="A264" t="s">
        <v>124</v>
      </c>
      <c r="B264" t="s">
        <v>1522</v>
      </c>
      <c r="C264" t="s">
        <v>1896</v>
      </c>
      <c r="D264" t="s">
        <v>1524</v>
      </c>
      <c r="E264" t="s">
        <v>1525</v>
      </c>
      <c r="F264" t="s">
        <v>1526</v>
      </c>
      <c r="G264" t="s">
        <v>3230</v>
      </c>
      <c r="H264" t="s">
        <v>1561</v>
      </c>
      <c r="I264" t="s">
        <v>3240</v>
      </c>
      <c r="J264" t="s">
        <v>608</v>
      </c>
      <c r="K264" t="s">
        <v>3232</v>
      </c>
      <c r="L264" t="s">
        <v>3978</v>
      </c>
      <c r="M264" t="s">
        <v>3979</v>
      </c>
      <c r="N264" t="s">
        <v>3980</v>
      </c>
      <c r="O264" t="s">
        <v>3236</v>
      </c>
      <c r="P264" t="s">
        <v>3237</v>
      </c>
      <c r="Q264" t="s">
        <v>3238</v>
      </c>
      <c r="R264" t="s">
        <v>126</v>
      </c>
      <c r="S264" t="s">
        <v>3298</v>
      </c>
      <c r="T264" s="272"/>
    </row>
    <row r="265" spans="1:20" customFormat="1">
      <c r="A265" t="s">
        <v>124</v>
      </c>
      <c r="B265" t="s">
        <v>1522</v>
      </c>
      <c r="C265" t="s">
        <v>1897</v>
      </c>
      <c r="D265" t="s">
        <v>1524</v>
      </c>
      <c r="E265" t="s">
        <v>1525</v>
      </c>
      <c r="F265" t="s">
        <v>1526</v>
      </c>
      <c r="G265" t="s">
        <v>3230</v>
      </c>
      <c r="H265" t="s">
        <v>1561</v>
      </c>
      <c r="I265" t="s">
        <v>3240</v>
      </c>
      <c r="J265" t="s">
        <v>608</v>
      </c>
      <c r="K265" t="s">
        <v>3232</v>
      </c>
      <c r="L265" t="s">
        <v>3981</v>
      </c>
      <c r="M265" t="s">
        <v>3982</v>
      </c>
      <c r="N265" t="s">
        <v>3983</v>
      </c>
      <c r="O265" t="s">
        <v>3236</v>
      </c>
      <c r="P265" t="s">
        <v>3237</v>
      </c>
      <c r="Q265" t="s">
        <v>3238</v>
      </c>
      <c r="R265" t="s">
        <v>135</v>
      </c>
      <c r="S265" t="s">
        <v>3244</v>
      </c>
      <c r="T265" s="272"/>
    </row>
    <row r="266" spans="1:20" customFormat="1">
      <c r="A266" t="s">
        <v>124</v>
      </c>
      <c r="B266" t="s">
        <v>1522</v>
      </c>
      <c r="C266" t="s">
        <v>1898</v>
      </c>
      <c r="D266" t="s">
        <v>1524</v>
      </c>
      <c r="E266" t="s">
        <v>1525</v>
      </c>
      <c r="F266" t="s">
        <v>1526</v>
      </c>
      <c r="G266" t="s">
        <v>3230</v>
      </c>
      <c r="H266" t="s">
        <v>1527</v>
      </c>
      <c r="I266" t="s">
        <v>3415</v>
      </c>
      <c r="J266" t="s">
        <v>608</v>
      </c>
      <c r="K266" t="s">
        <v>3232</v>
      </c>
      <c r="L266" t="s">
        <v>3984</v>
      </c>
      <c r="M266" t="s">
        <v>3985</v>
      </c>
      <c r="N266" t="s">
        <v>3986</v>
      </c>
      <c r="O266" t="s">
        <v>3236</v>
      </c>
      <c r="P266" t="s">
        <v>3237</v>
      </c>
      <c r="Q266" t="s">
        <v>3238</v>
      </c>
      <c r="R266" t="s">
        <v>137</v>
      </c>
      <c r="S266" t="s">
        <v>3256</v>
      </c>
    </row>
    <row r="267" spans="1:20" customFormat="1">
      <c r="A267" t="s">
        <v>124</v>
      </c>
      <c r="B267" t="s">
        <v>1522</v>
      </c>
      <c r="C267" t="s">
        <v>1899</v>
      </c>
      <c r="D267" t="s">
        <v>1524</v>
      </c>
      <c r="E267" t="s">
        <v>1525</v>
      </c>
      <c r="F267" t="s">
        <v>1526</v>
      </c>
      <c r="G267" t="s">
        <v>3230</v>
      </c>
      <c r="H267" t="s">
        <v>1561</v>
      </c>
      <c r="I267" t="s">
        <v>3240</v>
      </c>
      <c r="J267" t="s">
        <v>608</v>
      </c>
      <c r="K267" t="s">
        <v>3232</v>
      </c>
      <c r="L267" t="s">
        <v>3987</v>
      </c>
      <c r="M267" t="s">
        <v>3988</v>
      </c>
      <c r="N267" t="s">
        <v>3989</v>
      </c>
      <c r="O267" t="s">
        <v>3236</v>
      </c>
      <c r="P267" t="s">
        <v>3237</v>
      </c>
      <c r="Q267" t="s">
        <v>3238</v>
      </c>
      <c r="R267" t="s">
        <v>136</v>
      </c>
      <c r="S267" t="s">
        <v>3329</v>
      </c>
      <c r="T267" s="272"/>
    </row>
    <row r="268" spans="1:20" customFormat="1">
      <c r="A268" t="s">
        <v>124</v>
      </c>
      <c r="B268" t="s">
        <v>1522</v>
      </c>
      <c r="C268" t="s">
        <v>1900</v>
      </c>
      <c r="D268" t="s">
        <v>1524</v>
      </c>
      <c r="E268" t="s">
        <v>1525</v>
      </c>
      <c r="F268" t="s">
        <v>1526</v>
      </c>
      <c r="G268" t="s">
        <v>3230</v>
      </c>
      <c r="H268" t="s">
        <v>1561</v>
      </c>
      <c r="I268" t="s">
        <v>3240</v>
      </c>
      <c r="J268" t="s">
        <v>608</v>
      </c>
      <c r="K268" t="s">
        <v>3232</v>
      </c>
      <c r="L268" t="s">
        <v>3990</v>
      </c>
      <c r="M268" t="s">
        <v>3991</v>
      </c>
      <c r="N268" t="s">
        <v>3992</v>
      </c>
      <c r="O268" t="s">
        <v>3236</v>
      </c>
      <c r="P268" t="s">
        <v>3237</v>
      </c>
      <c r="Q268" t="s">
        <v>3238</v>
      </c>
      <c r="R268" t="s">
        <v>126</v>
      </c>
      <c r="S268" t="s">
        <v>3298</v>
      </c>
      <c r="T268" s="272"/>
    </row>
    <row r="269" spans="1:20" customFormat="1">
      <c r="A269" t="s">
        <v>124</v>
      </c>
      <c r="B269" t="s">
        <v>1522</v>
      </c>
      <c r="C269" t="s">
        <v>1901</v>
      </c>
      <c r="D269" t="s">
        <v>1524</v>
      </c>
      <c r="E269" t="s">
        <v>1525</v>
      </c>
      <c r="F269" t="s">
        <v>1526</v>
      </c>
      <c r="G269" t="s">
        <v>3230</v>
      </c>
      <c r="H269" t="s">
        <v>1561</v>
      </c>
      <c r="I269" t="s">
        <v>3240</v>
      </c>
      <c r="J269" t="s">
        <v>608</v>
      </c>
      <c r="K269" t="s">
        <v>3232</v>
      </c>
      <c r="L269" t="s">
        <v>3993</v>
      </c>
      <c r="M269" t="s">
        <v>3994</v>
      </c>
      <c r="N269" t="s">
        <v>3995</v>
      </c>
      <c r="O269" t="s">
        <v>3236</v>
      </c>
      <c r="P269" t="s">
        <v>3237</v>
      </c>
      <c r="Q269" t="s">
        <v>3238</v>
      </c>
      <c r="R269" t="s">
        <v>136</v>
      </c>
      <c r="S269" t="s">
        <v>3329</v>
      </c>
      <c r="T269" s="272"/>
    </row>
    <row r="270" spans="1:20" customFormat="1">
      <c r="A270" t="s">
        <v>124</v>
      </c>
      <c r="B270" t="s">
        <v>1522</v>
      </c>
      <c r="C270" t="s">
        <v>1902</v>
      </c>
      <c r="D270" t="s">
        <v>1524</v>
      </c>
      <c r="E270" t="s">
        <v>1525</v>
      </c>
      <c r="F270" t="s">
        <v>1526</v>
      </c>
      <c r="G270" t="s">
        <v>3230</v>
      </c>
      <c r="H270" t="s">
        <v>1578</v>
      </c>
      <c r="I270" t="s">
        <v>3288</v>
      </c>
      <c r="J270" t="s">
        <v>608</v>
      </c>
      <c r="K270" t="s">
        <v>3232</v>
      </c>
      <c r="L270" t="s">
        <v>3996</v>
      </c>
      <c r="M270" t="s">
        <v>3997</v>
      </c>
      <c r="N270" t="s">
        <v>3998</v>
      </c>
      <c r="O270" t="s">
        <v>3236</v>
      </c>
      <c r="P270" t="s">
        <v>3237</v>
      </c>
      <c r="Q270" t="s">
        <v>3238</v>
      </c>
      <c r="R270" t="s">
        <v>135</v>
      </c>
      <c r="S270" t="s">
        <v>3244</v>
      </c>
      <c r="T270" s="272"/>
    </row>
    <row r="271" spans="1:20" customFormat="1">
      <c r="A271" t="s">
        <v>124</v>
      </c>
      <c r="B271" t="s">
        <v>1522</v>
      </c>
      <c r="C271" t="s">
        <v>1903</v>
      </c>
      <c r="D271" t="s">
        <v>1524</v>
      </c>
      <c r="E271" t="s">
        <v>1525</v>
      </c>
      <c r="F271" t="s">
        <v>1526</v>
      </c>
      <c r="G271" t="s">
        <v>3230</v>
      </c>
      <c r="H271" t="s">
        <v>1561</v>
      </c>
      <c r="I271" t="s">
        <v>3240</v>
      </c>
      <c r="J271" t="s">
        <v>608</v>
      </c>
      <c r="K271" t="s">
        <v>3232</v>
      </c>
      <c r="L271" t="s">
        <v>3999</v>
      </c>
      <c r="M271" t="s">
        <v>4000</v>
      </c>
      <c r="N271" t="s">
        <v>4001</v>
      </c>
      <c r="O271" t="s">
        <v>3236</v>
      </c>
      <c r="P271" t="s">
        <v>3237</v>
      </c>
      <c r="Q271" t="s">
        <v>3238</v>
      </c>
      <c r="R271" t="s">
        <v>126</v>
      </c>
      <c r="S271" t="s">
        <v>3298</v>
      </c>
      <c r="T271" s="272"/>
    </row>
    <row r="272" spans="1:20" customFormat="1">
      <c r="A272" t="s">
        <v>124</v>
      </c>
      <c r="B272" t="s">
        <v>1522</v>
      </c>
      <c r="C272" t="s">
        <v>1904</v>
      </c>
      <c r="D272" t="s">
        <v>1524</v>
      </c>
      <c r="E272" t="s">
        <v>1525</v>
      </c>
      <c r="F272" t="s">
        <v>1526</v>
      </c>
      <c r="G272" t="s">
        <v>3230</v>
      </c>
      <c r="H272" t="s">
        <v>1561</v>
      </c>
      <c r="I272" t="s">
        <v>3240</v>
      </c>
      <c r="J272" t="s">
        <v>608</v>
      </c>
      <c r="K272" t="s">
        <v>3232</v>
      </c>
      <c r="L272" t="s">
        <v>4002</v>
      </c>
      <c r="M272" t="s">
        <v>4003</v>
      </c>
      <c r="N272" t="s">
        <v>4004</v>
      </c>
      <c r="O272" t="s">
        <v>3236</v>
      </c>
      <c r="P272" t="s">
        <v>3237</v>
      </c>
      <c r="Q272" t="s">
        <v>3238</v>
      </c>
      <c r="R272" t="s">
        <v>136</v>
      </c>
      <c r="S272" t="s">
        <v>3329</v>
      </c>
      <c r="T272" s="272"/>
    </row>
    <row r="273" spans="1:20" customFormat="1">
      <c r="A273" t="s">
        <v>124</v>
      </c>
      <c r="B273" t="s">
        <v>1522</v>
      </c>
      <c r="C273" t="s">
        <v>1905</v>
      </c>
      <c r="D273" t="s">
        <v>1524</v>
      </c>
      <c r="E273" t="s">
        <v>1525</v>
      </c>
      <c r="F273" t="s">
        <v>1526</v>
      </c>
      <c r="G273" t="s">
        <v>3230</v>
      </c>
      <c r="H273" t="s">
        <v>1561</v>
      </c>
      <c r="I273" t="s">
        <v>3240</v>
      </c>
      <c r="J273" t="s">
        <v>608</v>
      </c>
      <c r="K273" t="s">
        <v>3232</v>
      </c>
      <c r="L273" t="s">
        <v>3620</v>
      </c>
      <c r="M273" t="s">
        <v>4005</v>
      </c>
      <c r="N273" t="s">
        <v>4006</v>
      </c>
      <c r="O273" t="s">
        <v>3236</v>
      </c>
      <c r="P273" t="s">
        <v>3237</v>
      </c>
      <c r="Q273" t="s">
        <v>3238</v>
      </c>
      <c r="R273" t="s">
        <v>131</v>
      </c>
      <c r="S273" t="s">
        <v>3271</v>
      </c>
      <c r="T273" s="272"/>
    </row>
    <row r="274" spans="1:20" customFormat="1">
      <c r="A274" t="s">
        <v>124</v>
      </c>
      <c r="B274" t="s">
        <v>1522</v>
      </c>
      <c r="C274" t="s">
        <v>1906</v>
      </c>
      <c r="D274" t="s">
        <v>1524</v>
      </c>
      <c r="E274" t="s">
        <v>1525</v>
      </c>
      <c r="F274" t="s">
        <v>1526</v>
      </c>
      <c r="G274" t="s">
        <v>3230</v>
      </c>
      <c r="H274" t="s">
        <v>1561</v>
      </c>
      <c r="I274" t="s">
        <v>3240</v>
      </c>
      <c r="J274" t="s">
        <v>608</v>
      </c>
      <c r="K274" t="s">
        <v>3232</v>
      </c>
      <c r="L274" t="s">
        <v>4007</v>
      </c>
      <c r="M274" t="s">
        <v>4008</v>
      </c>
      <c r="N274" t="s">
        <v>4009</v>
      </c>
      <c r="O274" t="s">
        <v>3236</v>
      </c>
      <c r="P274" t="s">
        <v>3237</v>
      </c>
      <c r="Q274" t="s">
        <v>3238</v>
      </c>
      <c r="R274" t="s">
        <v>146</v>
      </c>
      <c r="S274" t="s">
        <v>3406</v>
      </c>
      <c r="T274" s="272"/>
    </row>
    <row r="275" spans="1:20" customFormat="1">
      <c r="A275" t="s">
        <v>124</v>
      </c>
      <c r="B275" t="s">
        <v>1522</v>
      </c>
      <c r="C275" t="s">
        <v>1907</v>
      </c>
      <c r="D275" t="s">
        <v>1524</v>
      </c>
      <c r="E275" t="s">
        <v>1525</v>
      </c>
      <c r="F275" t="s">
        <v>1526</v>
      </c>
      <c r="G275" t="s">
        <v>3230</v>
      </c>
      <c r="H275" t="s">
        <v>1561</v>
      </c>
      <c r="I275" t="s">
        <v>3240</v>
      </c>
      <c r="J275" t="s">
        <v>608</v>
      </c>
      <c r="K275" t="s">
        <v>3232</v>
      </c>
      <c r="L275" t="s">
        <v>4010</v>
      </c>
      <c r="M275" t="s">
        <v>4011</v>
      </c>
      <c r="N275" t="s">
        <v>4012</v>
      </c>
      <c r="O275" t="s">
        <v>3236</v>
      </c>
      <c r="P275" t="s">
        <v>3237</v>
      </c>
      <c r="Q275" t="s">
        <v>3238</v>
      </c>
      <c r="R275" t="s">
        <v>142</v>
      </c>
      <c r="S275" t="s">
        <v>3488</v>
      </c>
      <c r="T275" s="272"/>
    </row>
    <row r="276" spans="1:20" customFormat="1">
      <c r="A276" t="s">
        <v>124</v>
      </c>
      <c r="B276" t="s">
        <v>1522</v>
      </c>
      <c r="C276" t="s">
        <v>1908</v>
      </c>
      <c r="D276" t="s">
        <v>1524</v>
      </c>
      <c r="E276" t="s">
        <v>1525</v>
      </c>
      <c r="F276" t="s">
        <v>1526</v>
      </c>
      <c r="G276" t="s">
        <v>3230</v>
      </c>
      <c r="H276" t="s">
        <v>1561</v>
      </c>
      <c r="I276" t="s">
        <v>3240</v>
      </c>
      <c r="J276" t="s">
        <v>608</v>
      </c>
      <c r="K276" t="s">
        <v>3232</v>
      </c>
      <c r="L276" t="s">
        <v>191</v>
      </c>
      <c r="M276" t="s">
        <v>4013</v>
      </c>
      <c r="N276" t="s">
        <v>4014</v>
      </c>
      <c r="O276" t="s">
        <v>3236</v>
      </c>
      <c r="P276" t="s">
        <v>3237</v>
      </c>
      <c r="Q276" t="s">
        <v>3238</v>
      </c>
      <c r="R276" t="s">
        <v>131</v>
      </c>
      <c r="S276" t="s">
        <v>3271</v>
      </c>
      <c r="T276" s="272"/>
    </row>
    <row r="277" spans="1:20" customFormat="1">
      <c r="A277" t="s">
        <v>124</v>
      </c>
      <c r="B277" t="s">
        <v>1522</v>
      </c>
      <c r="C277" t="s">
        <v>1909</v>
      </c>
      <c r="D277" t="s">
        <v>1524</v>
      </c>
      <c r="E277" t="s">
        <v>1525</v>
      </c>
      <c r="F277" t="s">
        <v>1526</v>
      </c>
      <c r="G277" t="s">
        <v>3230</v>
      </c>
      <c r="H277" t="s">
        <v>1561</v>
      </c>
      <c r="I277" t="s">
        <v>3240</v>
      </c>
      <c r="J277" t="s">
        <v>608</v>
      </c>
      <c r="K277" t="s">
        <v>3232</v>
      </c>
      <c r="L277" t="s">
        <v>3468</v>
      </c>
      <c r="M277" t="s">
        <v>4015</v>
      </c>
      <c r="N277" t="s">
        <v>4016</v>
      </c>
      <c r="O277" t="s">
        <v>3236</v>
      </c>
      <c r="P277" t="s">
        <v>3237</v>
      </c>
      <c r="Q277" t="s">
        <v>3238</v>
      </c>
      <c r="R277" t="s">
        <v>137</v>
      </c>
      <c r="S277" t="s">
        <v>3256</v>
      </c>
      <c r="T277" s="272"/>
    </row>
    <row r="278" spans="1:20" customFormat="1">
      <c r="A278" t="s">
        <v>124</v>
      </c>
      <c r="B278" t="s">
        <v>1522</v>
      </c>
      <c r="C278" t="s">
        <v>1910</v>
      </c>
      <c r="D278" t="s">
        <v>1524</v>
      </c>
      <c r="E278" t="s">
        <v>1525</v>
      </c>
      <c r="F278" t="s">
        <v>1526</v>
      </c>
      <c r="G278" t="s">
        <v>3230</v>
      </c>
      <c r="H278" t="s">
        <v>1561</v>
      </c>
      <c r="I278" t="s">
        <v>3240</v>
      </c>
      <c r="J278" t="s">
        <v>608</v>
      </c>
      <c r="K278" t="s">
        <v>3232</v>
      </c>
      <c r="L278" t="s">
        <v>3502</v>
      </c>
      <c r="M278" t="s">
        <v>4017</v>
      </c>
      <c r="N278" t="s">
        <v>4018</v>
      </c>
      <c r="O278" t="s">
        <v>3236</v>
      </c>
      <c r="P278" t="s">
        <v>3237</v>
      </c>
      <c r="Q278" t="s">
        <v>3238</v>
      </c>
      <c r="R278" t="s">
        <v>134</v>
      </c>
      <c r="S278" t="s">
        <v>3250</v>
      </c>
      <c r="T278" s="272"/>
    </row>
    <row r="279" spans="1:20" customFormat="1">
      <c r="A279" t="s">
        <v>124</v>
      </c>
      <c r="B279" t="s">
        <v>1522</v>
      </c>
      <c r="C279" t="s">
        <v>1911</v>
      </c>
      <c r="D279" t="s">
        <v>1524</v>
      </c>
      <c r="E279" t="s">
        <v>1525</v>
      </c>
      <c r="F279" t="s">
        <v>1526</v>
      </c>
      <c r="G279" t="s">
        <v>3230</v>
      </c>
      <c r="H279" t="s">
        <v>1561</v>
      </c>
      <c r="I279" t="s">
        <v>3240</v>
      </c>
      <c r="J279" t="s">
        <v>608</v>
      </c>
      <c r="K279" t="s">
        <v>3232</v>
      </c>
      <c r="L279" t="s">
        <v>4019</v>
      </c>
      <c r="M279" t="s">
        <v>4020</v>
      </c>
      <c r="N279" t="s">
        <v>4021</v>
      </c>
      <c r="O279" t="s">
        <v>3236</v>
      </c>
      <c r="P279" t="s">
        <v>3237</v>
      </c>
      <c r="Q279" t="s">
        <v>3238</v>
      </c>
      <c r="R279" t="s">
        <v>150</v>
      </c>
      <c r="S279" t="s">
        <v>3492</v>
      </c>
    </row>
    <row r="280" spans="1:20" customFormat="1">
      <c r="A280" t="s">
        <v>124</v>
      </c>
      <c r="B280" t="s">
        <v>1522</v>
      </c>
      <c r="C280" t="s">
        <v>1912</v>
      </c>
      <c r="D280" t="s">
        <v>1524</v>
      </c>
      <c r="E280" t="s">
        <v>1525</v>
      </c>
      <c r="F280" t="s">
        <v>1526</v>
      </c>
      <c r="G280" t="s">
        <v>3230</v>
      </c>
      <c r="H280" t="s">
        <v>1561</v>
      </c>
      <c r="I280" t="s">
        <v>3240</v>
      </c>
      <c r="J280" t="s">
        <v>608</v>
      </c>
      <c r="K280" t="s">
        <v>3232</v>
      </c>
      <c r="L280" t="s">
        <v>4022</v>
      </c>
      <c r="M280" t="s">
        <v>4023</v>
      </c>
      <c r="N280" t="s">
        <v>4024</v>
      </c>
      <c r="O280" t="s">
        <v>3236</v>
      </c>
      <c r="P280" t="s">
        <v>3237</v>
      </c>
      <c r="Q280" t="s">
        <v>3238</v>
      </c>
      <c r="R280" t="s">
        <v>139</v>
      </c>
      <c r="S280" t="s">
        <v>3263</v>
      </c>
      <c r="T280" s="272"/>
    </row>
    <row r="281" spans="1:20" customFormat="1">
      <c r="A281" t="s">
        <v>124</v>
      </c>
      <c r="B281" t="s">
        <v>1522</v>
      </c>
      <c r="C281" t="s">
        <v>1913</v>
      </c>
      <c r="D281" t="s">
        <v>1524</v>
      </c>
      <c r="E281" t="s">
        <v>1525</v>
      </c>
      <c r="F281" t="s">
        <v>1526</v>
      </c>
      <c r="G281" t="s">
        <v>3230</v>
      </c>
      <c r="H281" t="s">
        <v>1561</v>
      </c>
      <c r="I281" t="s">
        <v>3240</v>
      </c>
      <c r="J281" t="s">
        <v>608</v>
      </c>
      <c r="K281" t="s">
        <v>3232</v>
      </c>
      <c r="L281" t="s">
        <v>4025</v>
      </c>
      <c r="M281" t="s">
        <v>4026</v>
      </c>
      <c r="N281" t="s">
        <v>4027</v>
      </c>
      <c r="O281" t="s">
        <v>3236</v>
      </c>
      <c r="P281" t="s">
        <v>3237</v>
      </c>
      <c r="Q281" t="s">
        <v>3238</v>
      </c>
      <c r="R281" t="s">
        <v>149</v>
      </c>
      <c r="S281" t="s">
        <v>3640</v>
      </c>
      <c r="T281" s="272"/>
    </row>
    <row r="282" spans="1:20" customFormat="1">
      <c r="A282" t="s">
        <v>124</v>
      </c>
      <c r="B282" t="s">
        <v>1522</v>
      </c>
      <c r="C282" t="s">
        <v>1914</v>
      </c>
      <c r="D282" t="s">
        <v>1524</v>
      </c>
      <c r="E282" t="s">
        <v>1525</v>
      </c>
      <c r="F282" t="s">
        <v>1526</v>
      </c>
      <c r="G282" t="s">
        <v>3230</v>
      </c>
      <c r="H282" t="s">
        <v>1561</v>
      </c>
      <c r="I282" t="s">
        <v>3240</v>
      </c>
      <c r="J282" t="s">
        <v>608</v>
      </c>
      <c r="K282" t="s">
        <v>3232</v>
      </c>
      <c r="L282" t="s">
        <v>3996</v>
      </c>
      <c r="M282" t="s">
        <v>4028</v>
      </c>
      <c r="N282" t="s">
        <v>4029</v>
      </c>
      <c r="O282" t="s">
        <v>3236</v>
      </c>
      <c r="P282" t="s">
        <v>3281</v>
      </c>
      <c r="Q282" t="s">
        <v>3238</v>
      </c>
      <c r="R282" t="s">
        <v>149</v>
      </c>
      <c r="S282" t="s">
        <v>3640</v>
      </c>
      <c r="T282" s="272"/>
    </row>
    <row r="283" spans="1:20" customFormat="1">
      <c r="A283" t="s">
        <v>124</v>
      </c>
      <c r="B283" t="s">
        <v>1522</v>
      </c>
      <c r="C283" t="s">
        <v>1915</v>
      </c>
      <c r="D283" t="s">
        <v>1524</v>
      </c>
      <c r="E283" t="s">
        <v>1525</v>
      </c>
      <c r="F283" t="s">
        <v>1526</v>
      </c>
      <c r="G283" t="s">
        <v>3230</v>
      </c>
      <c r="H283" t="s">
        <v>1538</v>
      </c>
      <c r="I283" t="s">
        <v>4030</v>
      </c>
      <c r="J283" t="s">
        <v>608</v>
      </c>
      <c r="K283" t="s">
        <v>3232</v>
      </c>
      <c r="L283" t="s">
        <v>3508</v>
      </c>
      <c r="M283" t="s">
        <v>4031</v>
      </c>
      <c r="N283" t="s">
        <v>4032</v>
      </c>
      <c r="O283" t="s">
        <v>3236</v>
      </c>
      <c r="P283" t="s">
        <v>3237</v>
      </c>
      <c r="Q283" t="s">
        <v>3238</v>
      </c>
      <c r="R283" t="s">
        <v>138</v>
      </c>
      <c r="S283" t="s">
        <v>3484</v>
      </c>
    </row>
    <row r="284" spans="1:20" customFormat="1">
      <c r="A284" t="s">
        <v>124</v>
      </c>
      <c r="B284" t="s">
        <v>1522</v>
      </c>
      <c r="C284" t="s">
        <v>1916</v>
      </c>
      <c r="D284" t="s">
        <v>1524</v>
      </c>
      <c r="E284" t="s">
        <v>1525</v>
      </c>
      <c r="F284" t="s">
        <v>1526</v>
      </c>
      <c r="G284" t="s">
        <v>3230</v>
      </c>
      <c r="H284" t="s">
        <v>1561</v>
      </c>
      <c r="I284" t="s">
        <v>3240</v>
      </c>
      <c r="J284" t="s">
        <v>608</v>
      </c>
      <c r="K284" t="s">
        <v>3232</v>
      </c>
      <c r="L284" t="s">
        <v>4033</v>
      </c>
      <c r="M284" t="s">
        <v>4034</v>
      </c>
      <c r="N284" t="s">
        <v>4035</v>
      </c>
      <c r="O284" t="s">
        <v>3236</v>
      </c>
      <c r="P284" t="s">
        <v>3237</v>
      </c>
      <c r="Q284" t="s">
        <v>3238</v>
      </c>
      <c r="R284" t="s">
        <v>146</v>
      </c>
      <c r="S284" t="s">
        <v>3406</v>
      </c>
      <c r="T284" s="272"/>
    </row>
    <row r="285" spans="1:20" customFormat="1">
      <c r="A285" t="s">
        <v>124</v>
      </c>
      <c r="B285" t="s">
        <v>1522</v>
      </c>
      <c r="C285" t="s">
        <v>1917</v>
      </c>
      <c r="D285" t="s">
        <v>1524</v>
      </c>
      <c r="E285" t="s">
        <v>1525</v>
      </c>
      <c r="F285" t="s">
        <v>1526</v>
      </c>
      <c r="G285" t="s">
        <v>3230</v>
      </c>
      <c r="H285" t="s">
        <v>1527</v>
      </c>
      <c r="I285" t="s">
        <v>3415</v>
      </c>
      <c r="J285" t="s">
        <v>608</v>
      </c>
      <c r="K285" t="s">
        <v>3232</v>
      </c>
      <c r="L285" t="s">
        <v>3335</v>
      </c>
      <c r="M285" t="s">
        <v>4036</v>
      </c>
      <c r="N285" t="s">
        <v>4037</v>
      </c>
      <c r="O285" t="s">
        <v>3236</v>
      </c>
      <c r="P285" t="s">
        <v>3237</v>
      </c>
      <c r="Q285" t="s">
        <v>3238</v>
      </c>
      <c r="R285" t="s">
        <v>150</v>
      </c>
      <c r="S285" t="s">
        <v>3492</v>
      </c>
      <c r="T285" s="272"/>
    </row>
    <row r="286" spans="1:20" customFormat="1">
      <c r="A286" t="s">
        <v>124</v>
      </c>
      <c r="B286" t="s">
        <v>1522</v>
      </c>
      <c r="C286" t="s">
        <v>1918</v>
      </c>
      <c r="D286" t="s">
        <v>1524</v>
      </c>
      <c r="E286" t="s">
        <v>1525</v>
      </c>
      <c r="F286" t="s">
        <v>1526</v>
      </c>
      <c r="G286" t="s">
        <v>3230</v>
      </c>
      <c r="H286" t="s">
        <v>1561</v>
      </c>
      <c r="I286" t="s">
        <v>3240</v>
      </c>
      <c r="J286" t="s">
        <v>608</v>
      </c>
      <c r="K286" t="s">
        <v>3232</v>
      </c>
      <c r="L286" t="s">
        <v>3361</v>
      </c>
      <c r="M286" t="s">
        <v>4038</v>
      </c>
      <c r="N286" t="s">
        <v>4039</v>
      </c>
      <c r="O286" t="s">
        <v>3236</v>
      </c>
      <c r="P286" t="s">
        <v>3237</v>
      </c>
      <c r="Q286" t="s">
        <v>3238</v>
      </c>
      <c r="R286" t="s">
        <v>126</v>
      </c>
      <c r="S286" t="s">
        <v>3298</v>
      </c>
    </row>
    <row r="287" spans="1:20" customFormat="1">
      <c r="A287" t="s">
        <v>124</v>
      </c>
      <c r="B287" t="s">
        <v>1522</v>
      </c>
      <c r="C287" t="s">
        <v>1919</v>
      </c>
      <c r="D287" t="s">
        <v>1524</v>
      </c>
      <c r="E287" t="s">
        <v>1525</v>
      </c>
      <c r="F287" t="s">
        <v>1526</v>
      </c>
      <c r="G287" t="s">
        <v>3230</v>
      </c>
      <c r="H287" t="s">
        <v>1561</v>
      </c>
      <c r="I287" t="s">
        <v>3240</v>
      </c>
      <c r="J287" t="s">
        <v>608</v>
      </c>
      <c r="K287" t="s">
        <v>3232</v>
      </c>
      <c r="L287" t="s">
        <v>4040</v>
      </c>
      <c r="M287" t="s">
        <v>4041</v>
      </c>
      <c r="N287" t="s">
        <v>4042</v>
      </c>
      <c r="O287" t="s">
        <v>3236</v>
      </c>
      <c r="P287" t="s">
        <v>3237</v>
      </c>
      <c r="Q287" t="s">
        <v>3238</v>
      </c>
      <c r="R287" t="s">
        <v>126</v>
      </c>
      <c r="S287" t="s">
        <v>3298</v>
      </c>
      <c r="T287" s="272"/>
    </row>
    <row r="288" spans="1:20" customFormat="1">
      <c r="A288" t="s">
        <v>124</v>
      </c>
      <c r="B288" t="s">
        <v>1522</v>
      </c>
      <c r="C288" t="s">
        <v>1920</v>
      </c>
      <c r="D288" t="s">
        <v>1524</v>
      </c>
      <c r="E288" t="s">
        <v>1525</v>
      </c>
      <c r="F288" t="s">
        <v>1526</v>
      </c>
      <c r="G288" t="s">
        <v>3230</v>
      </c>
      <c r="H288" t="s">
        <v>1561</v>
      </c>
      <c r="I288" t="s">
        <v>3240</v>
      </c>
      <c r="J288" t="s">
        <v>608</v>
      </c>
      <c r="K288" t="s">
        <v>3232</v>
      </c>
      <c r="L288" t="s">
        <v>4043</v>
      </c>
      <c r="M288" t="s">
        <v>4044</v>
      </c>
      <c r="N288" t="s">
        <v>4045</v>
      </c>
      <c r="O288" t="s">
        <v>3236</v>
      </c>
      <c r="P288" t="s">
        <v>3237</v>
      </c>
      <c r="Q288" t="s">
        <v>3238</v>
      </c>
      <c r="R288" t="s">
        <v>129</v>
      </c>
      <c r="S288" t="s">
        <v>3275</v>
      </c>
      <c r="T288" s="272"/>
    </row>
    <row r="289" spans="1:20" customFormat="1">
      <c r="A289" t="s">
        <v>124</v>
      </c>
      <c r="B289" t="s">
        <v>1522</v>
      </c>
      <c r="C289" t="s">
        <v>1921</v>
      </c>
      <c r="D289" t="s">
        <v>1524</v>
      </c>
      <c r="E289" t="s">
        <v>1525</v>
      </c>
      <c r="F289" t="s">
        <v>1526</v>
      </c>
      <c r="G289" t="s">
        <v>3230</v>
      </c>
      <c r="H289" t="s">
        <v>1561</v>
      </c>
      <c r="I289" t="s">
        <v>3240</v>
      </c>
      <c r="J289" t="s">
        <v>608</v>
      </c>
      <c r="K289" t="s">
        <v>3232</v>
      </c>
      <c r="L289" t="s">
        <v>4046</v>
      </c>
      <c r="M289" t="s">
        <v>4047</v>
      </c>
      <c r="N289" t="s">
        <v>4048</v>
      </c>
      <c r="O289" t="s">
        <v>3236</v>
      </c>
      <c r="P289" t="s">
        <v>3237</v>
      </c>
      <c r="Q289" t="s">
        <v>3238</v>
      </c>
      <c r="R289" t="s">
        <v>132</v>
      </c>
      <c r="S289" t="s">
        <v>3267</v>
      </c>
      <c r="T289" s="272"/>
    </row>
    <row r="290" spans="1:20" customFormat="1">
      <c r="A290" t="s">
        <v>124</v>
      </c>
      <c r="B290" t="s">
        <v>1522</v>
      </c>
      <c r="C290" t="s">
        <v>1922</v>
      </c>
      <c r="D290" t="s">
        <v>1524</v>
      </c>
      <c r="E290" t="s">
        <v>1525</v>
      </c>
      <c r="F290" t="s">
        <v>1526</v>
      </c>
      <c r="G290" t="s">
        <v>3230</v>
      </c>
      <c r="H290" t="s">
        <v>1561</v>
      </c>
      <c r="I290" t="s">
        <v>3240</v>
      </c>
      <c r="J290" t="s">
        <v>608</v>
      </c>
      <c r="K290" t="s">
        <v>3232</v>
      </c>
      <c r="L290" t="s">
        <v>3532</v>
      </c>
      <c r="M290" t="s">
        <v>4049</v>
      </c>
      <c r="N290" t="s">
        <v>4050</v>
      </c>
      <c r="O290" t="s">
        <v>3236</v>
      </c>
      <c r="P290" t="s">
        <v>3237</v>
      </c>
      <c r="Q290" t="s">
        <v>3238</v>
      </c>
      <c r="R290" t="s">
        <v>128</v>
      </c>
      <c r="S290" t="s">
        <v>3340</v>
      </c>
      <c r="T290" s="272"/>
    </row>
    <row r="291" spans="1:20" customFormat="1">
      <c r="A291" t="s">
        <v>124</v>
      </c>
      <c r="B291" t="s">
        <v>1522</v>
      </c>
      <c r="C291" t="s">
        <v>1923</v>
      </c>
      <c r="D291" t="s">
        <v>1524</v>
      </c>
      <c r="E291" t="s">
        <v>1525</v>
      </c>
      <c r="F291" t="s">
        <v>1526</v>
      </c>
      <c r="G291" t="s">
        <v>3230</v>
      </c>
      <c r="H291" t="s">
        <v>1561</v>
      </c>
      <c r="I291" t="s">
        <v>3240</v>
      </c>
      <c r="J291" t="s">
        <v>608</v>
      </c>
      <c r="K291" t="s">
        <v>3232</v>
      </c>
      <c r="L291" t="s">
        <v>4051</v>
      </c>
      <c r="M291" t="s">
        <v>4052</v>
      </c>
      <c r="N291" t="s">
        <v>4053</v>
      </c>
      <c r="O291" t="s">
        <v>3236</v>
      </c>
      <c r="P291" t="s">
        <v>3237</v>
      </c>
      <c r="Q291" t="s">
        <v>3238</v>
      </c>
      <c r="R291" t="s">
        <v>132</v>
      </c>
      <c r="S291" t="s">
        <v>3267</v>
      </c>
      <c r="T291" s="272"/>
    </row>
    <row r="292" spans="1:20" customFormat="1">
      <c r="A292" t="s">
        <v>124</v>
      </c>
      <c r="B292" t="s">
        <v>1522</v>
      </c>
      <c r="C292" t="s">
        <v>1924</v>
      </c>
      <c r="D292" t="s">
        <v>1524</v>
      </c>
      <c r="E292" t="s">
        <v>1525</v>
      </c>
      <c r="F292" t="s">
        <v>1526</v>
      </c>
      <c r="G292" t="s">
        <v>3230</v>
      </c>
      <c r="H292" t="s">
        <v>1561</v>
      </c>
      <c r="I292" t="s">
        <v>3240</v>
      </c>
      <c r="J292" t="s">
        <v>608</v>
      </c>
      <c r="K292" t="s">
        <v>3232</v>
      </c>
      <c r="L292" t="s">
        <v>3860</v>
      </c>
      <c r="M292" t="s">
        <v>4054</v>
      </c>
      <c r="N292" t="s">
        <v>4055</v>
      </c>
      <c r="O292" t="s">
        <v>3236</v>
      </c>
      <c r="P292" t="s">
        <v>3237</v>
      </c>
      <c r="Q292" t="s">
        <v>3238</v>
      </c>
      <c r="R292" t="s">
        <v>126</v>
      </c>
      <c r="S292" t="s">
        <v>3298</v>
      </c>
      <c r="T292" s="272"/>
    </row>
    <row r="293" spans="1:20" customFormat="1">
      <c r="A293" t="s">
        <v>124</v>
      </c>
      <c r="B293" t="s">
        <v>1522</v>
      </c>
      <c r="C293" t="s">
        <v>1925</v>
      </c>
      <c r="D293" t="s">
        <v>1524</v>
      </c>
      <c r="E293" t="s">
        <v>1525</v>
      </c>
      <c r="F293" t="s">
        <v>1526</v>
      </c>
      <c r="G293" t="s">
        <v>3230</v>
      </c>
      <c r="H293" t="s">
        <v>1561</v>
      </c>
      <c r="I293" t="s">
        <v>3240</v>
      </c>
      <c r="J293" t="s">
        <v>608</v>
      </c>
      <c r="K293" t="s">
        <v>3232</v>
      </c>
      <c r="L293" t="s">
        <v>4056</v>
      </c>
      <c r="M293" t="s">
        <v>4057</v>
      </c>
      <c r="N293" t="s">
        <v>4058</v>
      </c>
      <c r="O293" t="s">
        <v>3236</v>
      </c>
      <c r="P293" t="s">
        <v>3237</v>
      </c>
      <c r="Q293" t="s">
        <v>3238</v>
      </c>
      <c r="R293" t="s">
        <v>126</v>
      </c>
      <c r="S293" t="s">
        <v>3298</v>
      </c>
      <c r="T293" s="272"/>
    </row>
    <row r="294" spans="1:20" customFormat="1">
      <c r="A294" t="s">
        <v>124</v>
      </c>
      <c r="B294" t="s">
        <v>1522</v>
      </c>
      <c r="C294" t="s">
        <v>1926</v>
      </c>
      <c r="D294" t="s">
        <v>1524</v>
      </c>
      <c r="E294" t="s">
        <v>1525</v>
      </c>
      <c r="F294" t="s">
        <v>1526</v>
      </c>
      <c r="G294" t="s">
        <v>3230</v>
      </c>
      <c r="H294" t="s">
        <v>1561</v>
      </c>
      <c r="I294" t="s">
        <v>3240</v>
      </c>
      <c r="J294" t="s">
        <v>608</v>
      </c>
      <c r="K294" t="s">
        <v>3232</v>
      </c>
      <c r="L294" t="s">
        <v>3972</v>
      </c>
      <c r="M294" t="s">
        <v>4059</v>
      </c>
      <c r="N294" t="s">
        <v>4060</v>
      </c>
      <c r="O294" t="s">
        <v>3236</v>
      </c>
      <c r="P294" t="s">
        <v>3237</v>
      </c>
      <c r="Q294" t="s">
        <v>3238</v>
      </c>
      <c r="R294" t="s">
        <v>126</v>
      </c>
      <c r="S294" t="s">
        <v>3298</v>
      </c>
      <c r="T294" s="272"/>
    </row>
    <row r="295" spans="1:20" customFormat="1">
      <c r="A295" t="s">
        <v>124</v>
      </c>
      <c r="B295" t="s">
        <v>1522</v>
      </c>
      <c r="C295" t="s">
        <v>1927</v>
      </c>
      <c r="D295" t="s">
        <v>1524</v>
      </c>
      <c r="E295" t="s">
        <v>1525</v>
      </c>
      <c r="F295" t="s">
        <v>1526</v>
      </c>
      <c r="G295" t="s">
        <v>3230</v>
      </c>
      <c r="H295" t="s">
        <v>1561</v>
      </c>
      <c r="I295" t="s">
        <v>3240</v>
      </c>
      <c r="J295" t="s">
        <v>608</v>
      </c>
      <c r="K295" t="s">
        <v>3232</v>
      </c>
      <c r="L295" t="s">
        <v>3703</v>
      </c>
      <c r="M295" t="s">
        <v>4061</v>
      </c>
      <c r="N295" t="s">
        <v>4062</v>
      </c>
      <c r="O295" t="s">
        <v>3236</v>
      </c>
      <c r="P295" t="s">
        <v>3237</v>
      </c>
      <c r="Q295" t="s">
        <v>3238</v>
      </c>
      <c r="R295" t="s">
        <v>126</v>
      </c>
      <c r="S295" t="s">
        <v>3298</v>
      </c>
      <c r="T295" s="272"/>
    </row>
    <row r="296" spans="1:20" customFormat="1">
      <c r="A296" t="s">
        <v>124</v>
      </c>
      <c r="B296" t="s">
        <v>1522</v>
      </c>
      <c r="C296" t="s">
        <v>1928</v>
      </c>
      <c r="D296" t="s">
        <v>1524</v>
      </c>
      <c r="E296" t="s">
        <v>1525</v>
      </c>
      <c r="F296" t="s">
        <v>1526</v>
      </c>
      <c r="G296" t="s">
        <v>3230</v>
      </c>
      <c r="H296" t="s">
        <v>1561</v>
      </c>
      <c r="I296" t="s">
        <v>3240</v>
      </c>
      <c r="J296" t="s">
        <v>608</v>
      </c>
      <c r="K296" t="s">
        <v>3232</v>
      </c>
      <c r="L296" t="s">
        <v>220</v>
      </c>
      <c r="M296" t="s">
        <v>4063</v>
      </c>
      <c r="N296" t="s">
        <v>4064</v>
      </c>
      <c r="O296" t="s">
        <v>3236</v>
      </c>
      <c r="P296" t="s">
        <v>3237</v>
      </c>
      <c r="Q296" t="s">
        <v>3238</v>
      </c>
      <c r="R296" t="s">
        <v>126</v>
      </c>
      <c r="S296" t="s">
        <v>3298</v>
      </c>
      <c r="T296" s="272"/>
    </row>
    <row r="297" spans="1:20" customFormat="1">
      <c r="A297" t="s">
        <v>124</v>
      </c>
      <c r="B297" t="s">
        <v>1522</v>
      </c>
      <c r="C297" t="s">
        <v>1929</v>
      </c>
      <c r="D297" t="s">
        <v>1524</v>
      </c>
      <c r="E297" t="s">
        <v>1525</v>
      </c>
      <c r="F297" t="s">
        <v>1526</v>
      </c>
      <c r="G297" t="s">
        <v>3230</v>
      </c>
      <c r="H297" t="s">
        <v>1561</v>
      </c>
      <c r="I297" t="s">
        <v>3240</v>
      </c>
      <c r="J297" t="s">
        <v>608</v>
      </c>
      <c r="K297" t="s">
        <v>3232</v>
      </c>
      <c r="L297" t="s">
        <v>3379</v>
      </c>
      <c r="M297" t="s">
        <v>4065</v>
      </c>
      <c r="N297" t="s">
        <v>4066</v>
      </c>
      <c r="O297" t="s">
        <v>3236</v>
      </c>
      <c r="P297" t="s">
        <v>3237</v>
      </c>
      <c r="Q297" t="s">
        <v>3238</v>
      </c>
      <c r="R297" t="s">
        <v>136</v>
      </c>
      <c r="S297" t="s">
        <v>3329</v>
      </c>
      <c r="T297" s="272"/>
    </row>
    <row r="298" spans="1:20" customFormat="1">
      <c r="A298" t="s">
        <v>124</v>
      </c>
      <c r="B298" t="s">
        <v>1522</v>
      </c>
      <c r="C298" t="s">
        <v>1930</v>
      </c>
      <c r="D298" t="s">
        <v>1524</v>
      </c>
      <c r="E298" t="s">
        <v>1525</v>
      </c>
      <c r="F298" t="s">
        <v>1526</v>
      </c>
      <c r="G298" t="s">
        <v>3230</v>
      </c>
      <c r="H298" t="s">
        <v>1561</v>
      </c>
      <c r="I298" t="s">
        <v>3240</v>
      </c>
      <c r="J298" t="s">
        <v>608</v>
      </c>
      <c r="K298" t="s">
        <v>3232</v>
      </c>
      <c r="L298" t="s">
        <v>4067</v>
      </c>
      <c r="M298" t="s">
        <v>4068</v>
      </c>
      <c r="N298" t="s">
        <v>4069</v>
      </c>
      <c r="O298" t="s">
        <v>3236</v>
      </c>
      <c r="P298" t="s">
        <v>3237</v>
      </c>
      <c r="Q298" t="s">
        <v>3238</v>
      </c>
      <c r="R298" t="s">
        <v>133</v>
      </c>
      <c r="S298" t="s">
        <v>3284</v>
      </c>
      <c r="T298" s="272"/>
    </row>
    <row r="299" spans="1:20" customFormat="1">
      <c r="A299" t="s">
        <v>124</v>
      </c>
      <c r="B299" t="s">
        <v>1522</v>
      </c>
      <c r="C299" t="s">
        <v>1931</v>
      </c>
      <c r="D299" t="s">
        <v>1524</v>
      </c>
      <c r="E299" t="s">
        <v>1525</v>
      </c>
      <c r="F299" t="s">
        <v>1526</v>
      </c>
      <c r="G299" t="s">
        <v>3230</v>
      </c>
      <c r="H299" t="s">
        <v>1561</v>
      </c>
      <c r="I299" t="s">
        <v>3240</v>
      </c>
      <c r="J299" t="s">
        <v>608</v>
      </c>
      <c r="K299" t="s">
        <v>3232</v>
      </c>
      <c r="L299" t="s">
        <v>3634</v>
      </c>
      <c r="M299" t="s">
        <v>4070</v>
      </c>
      <c r="N299" t="s">
        <v>4071</v>
      </c>
      <c r="O299" t="s">
        <v>3236</v>
      </c>
      <c r="P299" t="s">
        <v>3237</v>
      </c>
      <c r="Q299" t="s">
        <v>3238</v>
      </c>
      <c r="R299" t="s">
        <v>126</v>
      </c>
      <c r="S299" t="s">
        <v>3298</v>
      </c>
      <c r="T299" s="272"/>
    </row>
    <row r="300" spans="1:20" customFormat="1">
      <c r="A300" t="s">
        <v>124</v>
      </c>
      <c r="B300" t="s">
        <v>1522</v>
      </c>
      <c r="C300" t="s">
        <v>1932</v>
      </c>
      <c r="D300" t="s">
        <v>1524</v>
      </c>
      <c r="E300" t="s">
        <v>1525</v>
      </c>
      <c r="F300" t="s">
        <v>1526</v>
      </c>
      <c r="G300" t="s">
        <v>3230</v>
      </c>
      <c r="H300" t="s">
        <v>1561</v>
      </c>
      <c r="I300" t="s">
        <v>3240</v>
      </c>
      <c r="J300" t="s">
        <v>608</v>
      </c>
      <c r="K300" t="s">
        <v>3232</v>
      </c>
      <c r="L300" t="s">
        <v>4072</v>
      </c>
      <c r="M300" t="s">
        <v>4073</v>
      </c>
      <c r="N300" t="s">
        <v>4074</v>
      </c>
      <c r="O300" t="s">
        <v>3236</v>
      </c>
      <c r="P300" t="s">
        <v>3237</v>
      </c>
      <c r="Q300" t="s">
        <v>3238</v>
      </c>
      <c r="R300" t="s">
        <v>126</v>
      </c>
      <c r="S300" t="s">
        <v>3298</v>
      </c>
      <c r="T300" s="272"/>
    </row>
    <row r="301" spans="1:20" customFormat="1">
      <c r="A301" t="s">
        <v>124</v>
      </c>
      <c r="B301" t="s">
        <v>1522</v>
      </c>
      <c r="C301" t="s">
        <v>1933</v>
      </c>
      <c r="D301" t="s">
        <v>1524</v>
      </c>
      <c r="E301" t="s">
        <v>1525</v>
      </c>
      <c r="F301" t="s">
        <v>1526</v>
      </c>
      <c r="G301" t="s">
        <v>3230</v>
      </c>
      <c r="H301" t="s">
        <v>1561</v>
      </c>
      <c r="I301" t="s">
        <v>3240</v>
      </c>
      <c r="J301" t="s">
        <v>608</v>
      </c>
      <c r="K301" t="s">
        <v>3232</v>
      </c>
      <c r="L301" t="s">
        <v>4075</v>
      </c>
      <c r="M301" t="s">
        <v>4076</v>
      </c>
      <c r="N301" t="s">
        <v>4077</v>
      </c>
      <c r="O301" t="s">
        <v>3236</v>
      </c>
      <c r="P301" t="s">
        <v>3237</v>
      </c>
      <c r="Q301" t="s">
        <v>3238</v>
      </c>
      <c r="R301" t="s">
        <v>126</v>
      </c>
      <c r="S301" t="s">
        <v>3298</v>
      </c>
    </row>
    <row r="302" spans="1:20" customFormat="1">
      <c r="A302" t="s">
        <v>124</v>
      </c>
      <c r="B302" t="s">
        <v>1522</v>
      </c>
      <c r="C302" t="s">
        <v>1934</v>
      </c>
      <c r="D302" t="s">
        <v>1524</v>
      </c>
      <c r="E302" t="s">
        <v>1525</v>
      </c>
      <c r="F302" t="s">
        <v>1526</v>
      </c>
      <c r="G302" t="s">
        <v>3230</v>
      </c>
      <c r="H302" t="s">
        <v>1561</v>
      </c>
      <c r="I302" t="s">
        <v>3240</v>
      </c>
      <c r="J302" t="s">
        <v>608</v>
      </c>
      <c r="K302" t="s">
        <v>3232</v>
      </c>
      <c r="L302" t="s">
        <v>173</v>
      </c>
      <c r="M302" t="s">
        <v>4078</v>
      </c>
      <c r="N302" t="s">
        <v>4079</v>
      </c>
      <c r="O302" t="s">
        <v>3236</v>
      </c>
      <c r="P302" t="s">
        <v>3237</v>
      </c>
      <c r="Q302" t="s">
        <v>3238</v>
      </c>
      <c r="R302" t="s">
        <v>129</v>
      </c>
      <c r="S302" t="s">
        <v>3275</v>
      </c>
    </row>
    <row r="303" spans="1:20" customFormat="1">
      <c r="A303" t="s">
        <v>124</v>
      </c>
      <c r="B303" t="s">
        <v>1522</v>
      </c>
      <c r="C303" t="s">
        <v>1935</v>
      </c>
      <c r="D303" t="s">
        <v>1524</v>
      </c>
      <c r="E303" t="s">
        <v>1525</v>
      </c>
      <c r="F303" t="s">
        <v>1526</v>
      </c>
      <c r="G303" t="s">
        <v>3230</v>
      </c>
      <c r="H303" t="s">
        <v>1561</v>
      </c>
      <c r="I303" t="s">
        <v>3240</v>
      </c>
      <c r="J303" t="s">
        <v>608</v>
      </c>
      <c r="K303" t="s">
        <v>3232</v>
      </c>
      <c r="L303" t="s">
        <v>4080</v>
      </c>
      <c r="M303" t="s">
        <v>4081</v>
      </c>
      <c r="N303" t="s">
        <v>4082</v>
      </c>
      <c r="O303" t="s">
        <v>3236</v>
      </c>
      <c r="P303" t="s">
        <v>3237</v>
      </c>
      <c r="Q303" t="s">
        <v>3238</v>
      </c>
      <c r="R303" t="s">
        <v>126</v>
      </c>
      <c r="S303" t="s">
        <v>3298</v>
      </c>
      <c r="T303" s="272"/>
    </row>
    <row r="304" spans="1:20" customFormat="1">
      <c r="A304" t="s">
        <v>124</v>
      </c>
      <c r="B304" t="s">
        <v>1522</v>
      </c>
      <c r="C304" t="s">
        <v>1936</v>
      </c>
      <c r="D304" t="s">
        <v>1524</v>
      </c>
      <c r="E304" t="s">
        <v>1525</v>
      </c>
      <c r="F304" t="s">
        <v>1526</v>
      </c>
      <c r="G304" t="s">
        <v>3230</v>
      </c>
      <c r="H304" t="s">
        <v>1561</v>
      </c>
      <c r="I304" t="s">
        <v>3240</v>
      </c>
      <c r="J304" t="s">
        <v>608</v>
      </c>
      <c r="K304" t="s">
        <v>3232</v>
      </c>
      <c r="L304" t="s">
        <v>4083</v>
      </c>
      <c r="M304" t="s">
        <v>4084</v>
      </c>
      <c r="N304" t="s">
        <v>4085</v>
      </c>
      <c r="O304" t="s">
        <v>3236</v>
      </c>
      <c r="P304" t="s">
        <v>3237</v>
      </c>
      <c r="Q304" t="s">
        <v>3238</v>
      </c>
      <c r="R304" t="s">
        <v>137</v>
      </c>
      <c r="S304" t="s">
        <v>3256</v>
      </c>
      <c r="T304" s="272"/>
    </row>
    <row r="305" spans="1:20" customFormat="1">
      <c r="A305" t="s">
        <v>124</v>
      </c>
      <c r="B305" t="s">
        <v>1522</v>
      </c>
      <c r="C305" t="s">
        <v>1937</v>
      </c>
      <c r="D305" t="s">
        <v>1524</v>
      </c>
      <c r="E305" t="s">
        <v>1525</v>
      </c>
      <c r="F305" t="s">
        <v>1526</v>
      </c>
      <c r="G305" t="s">
        <v>3230</v>
      </c>
      <c r="H305" t="s">
        <v>1561</v>
      </c>
      <c r="I305" t="s">
        <v>3240</v>
      </c>
      <c r="J305" t="s">
        <v>608</v>
      </c>
      <c r="K305" t="s">
        <v>3232</v>
      </c>
      <c r="L305" t="s">
        <v>3318</v>
      </c>
      <c r="M305" t="s">
        <v>4086</v>
      </c>
      <c r="N305" t="s">
        <v>4087</v>
      </c>
      <c r="O305" t="s">
        <v>3236</v>
      </c>
      <c r="P305" t="s">
        <v>3237</v>
      </c>
      <c r="Q305" t="s">
        <v>3238</v>
      </c>
      <c r="R305" t="s">
        <v>129</v>
      </c>
      <c r="S305" t="s">
        <v>3275</v>
      </c>
      <c r="T305" s="272"/>
    </row>
    <row r="306" spans="1:20" customFormat="1">
      <c r="A306" t="s">
        <v>124</v>
      </c>
      <c r="B306" t="s">
        <v>1522</v>
      </c>
      <c r="C306" t="s">
        <v>1938</v>
      </c>
      <c r="D306" t="s">
        <v>1524</v>
      </c>
      <c r="E306" t="s">
        <v>1525</v>
      </c>
      <c r="F306" t="s">
        <v>1526</v>
      </c>
      <c r="G306" t="s">
        <v>3230</v>
      </c>
      <c r="H306" t="s">
        <v>1561</v>
      </c>
      <c r="I306" t="s">
        <v>3240</v>
      </c>
      <c r="J306" t="s">
        <v>608</v>
      </c>
      <c r="K306" t="s">
        <v>3232</v>
      </c>
      <c r="L306" t="s">
        <v>3529</v>
      </c>
      <c r="M306" t="s">
        <v>4088</v>
      </c>
      <c r="N306" t="s">
        <v>4089</v>
      </c>
      <c r="O306" t="s">
        <v>3236</v>
      </c>
      <c r="P306" t="s">
        <v>3237</v>
      </c>
      <c r="Q306" t="s">
        <v>3238</v>
      </c>
      <c r="R306" t="s">
        <v>126</v>
      </c>
      <c r="S306" t="s">
        <v>3298</v>
      </c>
      <c r="T306" s="272"/>
    </row>
    <row r="307" spans="1:20" customFormat="1">
      <c r="A307" t="s">
        <v>124</v>
      </c>
      <c r="B307" t="s">
        <v>1522</v>
      </c>
      <c r="C307" t="s">
        <v>1939</v>
      </c>
      <c r="D307" t="s">
        <v>1524</v>
      </c>
      <c r="E307" t="s">
        <v>1525</v>
      </c>
      <c r="F307" t="s">
        <v>1526</v>
      </c>
      <c r="G307" t="s">
        <v>3230</v>
      </c>
      <c r="H307" t="s">
        <v>1561</v>
      </c>
      <c r="I307" t="s">
        <v>3240</v>
      </c>
      <c r="J307" t="s">
        <v>608</v>
      </c>
      <c r="K307" t="s">
        <v>3232</v>
      </c>
      <c r="L307" t="s">
        <v>3644</v>
      </c>
      <c r="M307" t="s">
        <v>4090</v>
      </c>
      <c r="N307" t="s">
        <v>4091</v>
      </c>
      <c r="O307" t="s">
        <v>3236</v>
      </c>
      <c r="P307" t="s">
        <v>3237</v>
      </c>
      <c r="Q307" t="s">
        <v>3238</v>
      </c>
      <c r="R307" t="s">
        <v>126</v>
      </c>
      <c r="S307" t="s">
        <v>3298</v>
      </c>
    </row>
    <row r="308" spans="1:20" customFormat="1">
      <c r="A308" t="s">
        <v>124</v>
      </c>
      <c r="B308" t="s">
        <v>1522</v>
      </c>
      <c r="C308" t="s">
        <v>1940</v>
      </c>
      <c r="D308" t="s">
        <v>1524</v>
      </c>
      <c r="E308" t="s">
        <v>1525</v>
      </c>
      <c r="F308" t="s">
        <v>1526</v>
      </c>
      <c r="G308" t="s">
        <v>3230</v>
      </c>
      <c r="H308" t="s">
        <v>1561</v>
      </c>
      <c r="I308" t="s">
        <v>3240</v>
      </c>
      <c r="J308" t="s">
        <v>608</v>
      </c>
      <c r="K308" t="s">
        <v>3232</v>
      </c>
      <c r="L308" t="s">
        <v>160</v>
      </c>
      <c r="M308" t="s">
        <v>4092</v>
      </c>
      <c r="N308" t="s">
        <v>4093</v>
      </c>
      <c r="O308" t="s">
        <v>3236</v>
      </c>
      <c r="P308" t="s">
        <v>3237</v>
      </c>
      <c r="Q308" t="s">
        <v>3238</v>
      </c>
      <c r="R308" t="s">
        <v>129</v>
      </c>
      <c r="S308" t="s">
        <v>3275</v>
      </c>
    </row>
    <row r="309" spans="1:20" customFormat="1">
      <c r="A309" t="s">
        <v>124</v>
      </c>
      <c r="B309" t="s">
        <v>1522</v>
      </c>
      <c r="C309" t="s">
        <v>1941</v>
      </c>
      <c r="D309" t="s">
        <v>1524</v>
      </c>
      <c r="E309" t="s">
        <v>1525</v>
      </c>
      <c r="F309" t="s">
        <v>1526</v>
      </c>
      <c r="G309" t="s">
        <v>3230</v>
      </c>
      <c r="H309" t="s">
        <v>1561</v>
      </c>
      <c r="I309" t="s">
        <v>3240</v>
      </c>
      <c r="J309" t="s">
        <v>608</v>
      </c>
      <c r="K309" t="s">
        <v>3232</v>
      </c>
      <c r="L309" t="s">
        <v>3541</v>
      </c>
      <c r="M309" t="s">
        <v>4094</v>
      </c>
      <c r="N309" t="s">
        <v>4095</v>
      </c>
      <c r="O309" t="s">
        <v>3236</v>
      </c>
      <c r="P309" t="s">
        <v>3237</v>
      </c>
      <c r="Q309" t="s">
        <v>3238</v>
      </c>
      <c r="R309" t="s">
        <v>126</v>
      </c>
      <c r="S309" t="s">
        <v>3298</v>
      </c>
    </row>
    <row r="310" spans="1:20" customFormat="1">
      <c r="A310" t="s">
        <v>124</v>
      </c>
      <c r="B310" t="s">
        <v>1522</v>
      </c>
      <c r="C310" t="s">
        <v>1942</v>
      </c>
      <c r="D310" t="s">
        <v>1524</v>
      </c>
      <c r="E310" t="s">
        <v>1525</v>
      </c>
      <c r="F310" t="s">
        <v>1526</v>
      </c>
      <c r="G310" t="s">
        <v>3230</v>
      </c>
      <c r="H310" t="s">
        <v>1561</v>
      </c>
      <c r="I310" t="s">
        <v>3240</v>
      </c>
      <c r="J310" t="s">
        <v>608</v>
      </c>
      <c r="K310" t="s">
        <v>3232</v>
      </c>
      <c r="L310" t="s">
        <v>4096</v>
      </c>
      <c r="M310" t="s">
        <v>4097</v>
      </c>
      <c r="N310" t="s">
        <v>4098</v>
      </c>
      <c r="O310" t="s">
        <v>3236</v>
      </c>
      <c r="P310" t="s">
        <v>3281</v>
      </c>
      <c r="Q310" t="s">
        <v>3238</v>
      </c>
      <c r="R310" t="s">
        <v>129</v>
      </c>
      <c r="S310" t="s">
        <v>3275</v>
      </c>
    </row>
    <row r="311" spans="1:20" customFormat="1">
      <c r="A311" t="s">
        <v>124</v>
      </c>
      <c r="B311" t="s">
        <v>1522</v>
      </c>
      <c r="C311" t="s">
        <v>1943</v>
      </c>
      <c r="D311" t="s">
        <v>1524</v>
      </c>
      <c r="E311" t="s">
        <v>1525</v>
      </c>
      <c r="F311" t="s">
        <v>1526</v>
      </c>
      <c r="G311" t="s">
        <v>3230</v>
      </c>
      <c r="H311" t="s">
        <v>1561</v>
      </c>
      <c r="I311" t="s">
        <v>3240</v>
      </c>
      <c r="J311" t="s">
        <v>608</v>
      </c>
      <c r="K311" t="s">
        <v>3232</v>
      </c>
      <c r="L311" t="s">
        <v>3493</v>
      </c>
      <c r="M311" t="s">
        <v>4099</v>
      </c>
      <c r="N311" t="s">
        <v>4100</v>
      </c>
      <c r="O311" t="s">
        <v>3236</v>
      </c>
      <c r="P311" t="s">
        <v>4101</v>
      </c>
      <c r="Q311" t="s">
        <v>3238</v>
      </c>
      <c r="R311" t="s">
        <v>126</v>
      </c>
      <c r="S311" t="s">
        <v>3298</v>
      </c>
    </row>
    <row r="312" spans="1:20" customFormat="1">
      <c r="A312" t="s">
        <v>124</v>
      </c>
      <c r="B312" t="s">
        <v>1522</v>
      </c>
      <c r="C312" t="s">
        <v>1944</v>
      </c>
      <c r="D312" t="s">
        <v>1524</v>
      </c>
      <c r="E312" t="s">
        <v>1525</v>
      </c>
      <c r="F312" t="s">
        <v>1526</v>
      </c>
      <c r="G312" t="s">
        <v>3230</v>
      </c>
      <c r="H312" t="s">
        <v>1578</v>
      </c>
      <c r="I312" t="s">
        <v>3288</v>
      </c>
      <c r="J312" t="s">
        <v>608</v>
      </c>
      <c r="K312" t="s">
        <v>3232</v>
      </c>
      <c r="L312" t="s">
        <v>3644</v>
      </c>
      <c r="M312" t="s">
        <v>4102</v>
      </c>
      <c r="N312" t="s">
        <v>4103</v>
      </c>
      <c r="O312" t="s">
        <v>3236</v>
      </c>
      <c r="P312" t="s">
        <v>3237</v>
      </c>
      <c r="Q312" t="s">
        <v>3238</v>
      </c>
      <c r="R312" t="s">
        <v>128</v>
      </c>
      <c r="S312" t="s">
        <v>3340</v>
      </c>
      <c r="T312" s="272"/>
    </row>
    <row r="313" spans="1:20" customFormat="1">
      <c r="A313" t="s">
        <v>124</v>
      </c>
      <c r="B313" t="s">
        <v>1522</v>
      </c>
      <c r="C313" t="s">
        <v>1945</v>
      </c>
      <c r="D313" t="s">
        <v>1524</v>
      </c>
      <c r="E313" t="s">
        <v>1525</v>
      </c>
      <c r="F313" t="s">
        <v>1526</v>
      </c>
      <c r="G313" t="s">
        <v>3230</v>
      </c>
      <c r="H313" t="s">
        <v>1561</v>
      </c>
      <c r="I313" t="s">
        <v>3240</v>
      </c>
      <c r="J313" t="s">
        <v>608</v>
      </c>
      <c r="K313" t="s">
        <v>3232</v>
      </c>
      <c r="L313" t="s">
        <v>4104</v>
      </c>
      <c r="M313" t="s">
        <v>4105</v>
      </c>
      <c r="N313" t="s">
        <v>4106</v>
      </c>
      <c r="O313" t="s">
        <v>3236</v>
      </c>
      <c r="P313" t="s">
        <v>3237</v>
      </c>
      <c r="Q313" t="s">
        <v>3238</v>
      </c>
      <c r="R313" t="s">
        <v>126</v>
      </c>
      <c r="S313" t="s">
        <v>3298</v>
      </c>
      <c r="T313" s="272"/>
    </row>
    <row r="314" spans="1:20" customFormat="1">
      <c r="A314" t="s">
        <v>124</v>
      </c>
      <c r="B314" t="s">
        <v>1522</v>
      </c>
      <c r="C314" t="s">
        <v>1946</v>
      </c>
      <c r="D314" t="s">
        <v>1524</v>
      </c>
      <c r="E314" t="s">
        <v>1525</v>
      </c>
      <c r="F314" t="s">
        <v>1526</v>
      </c>
      <c r="G314" t="s">
        <v>3230</v>
      </c>
      <c r="H314" t="s">
        <v>1561</v>
      </c>
      <c r="I314" t="s">
        <v>3240</v>
      </c>
      <c r="J314" t="s">
        <v>608</v>
      </c>
      <c r="K314" t="s">
        <v>3232</v>
      </c>
      <c r="L314" t="s">
        <v>3544</v>
      </c>
      <c r="M314" t="s">
        <v>4107</v>
      </c>
      <c r="N314" t="s">
        <v>4108</v>
      </c>
      <c r="O314" t="s">
        <v>3236</v>
      </c>
      <c r="P314" t="s">
        <v>3237</v>
      </c>
      <c r="Q314" t="s">
        <v>3238</v>
      </c>
      <c r="R314" t="s">
        <v>146</v>
      </c>
      <c r="S314" t="s">
        <v>3406</v>
      </c>
    </row>
    <row r="315" spans="1:20" customFormat="1">
      <c r="A315" t="s">
        <v>124</v>
      </c>
      <c r="B315" t="s">
        <v>1522</v>
      </c>
      <c r="C315" t="s">
        <v>1947</v>
      </c>
      <c r="D315" t="s">
        <v>1524</v>
      </c>
      <c r="E315" t="s">
        <v>1525</v>
      </c>
      <c r="F315" t="s">
        <v>1526</v>
      </c>
      <c r="G315" t="s">
        <v>3230</v>
      </c>
      <c r="H315" t="s">
        <v>1561</v>
      </c>
      <c r="I315" t="s">
        <v>3240</v>
      </c>
      <c r="J315" t="s">
        <v>608</v>
      </c>
      <c r="K315" t="s">
        <v>3232</v>
      </c>
      <c r="L315" t="s">
        <v>4109</v>
      </c>
      <c r="M315" t="s">
        <v>4110</v>
      </c>
      <c r="N315" t="s">
        <v>4111</v>
      </c>
      <c r="O315" t="s">
        <v>3236</v>
      </c>
      <c r="P315" t="s">
        <v>3281</v>
      </c>
      <c r="Q315" t="s">
        <v>3238</v>
      </c>
      <c r="R315" t="s">
        <v>129</v>
      </c>
      <c r="S315" t="s">
        <v>3275</v>
      </c>
    </row>
    <row r="316" spans="1:20" customFormat="1">
      <c r="A316" t="s">
        <v>124</v>
      </c>
      <c r="B316" t="s">
        <v>1522</v>
      </c>
      <c r="C316" t="s">
        <v>1948</v>
      </c>
      <c r="D316" t="s">
        <v>1524</v>
      </c>
      <c r="E316" t="s">
        <v>1525</v>
      </c>
      <c r="F316" t="s">
        <v>1526</v>
      </c>
      <c r="G316" t="s">
        <v>3230</v>
      </c>
      <c r="H316" t="s">
        <v>1561</v>
      </c>
      <c r="I316" t="s">
        <v>3240</v>
      </c>
      <c r="J316" t="s">
        <v>608</v>
      </c>
      <c r="K316" t="s">
        <v>3232</v>
      </c>
      <c r="L316" t="s">
        <v>3489</v>
      </c>
      <c r="M316" t="s">
        <v>4112</v>
      </c>
      <c r="N316" t="s">
        <v>4113</v>
      </c>
      <c r="O316" t="s">
        <v>3236</v>
      </c>
      <c r="P316" t="s">
        <v>3237</v>
      </c>
      <c r="Q316" t="s">
        <v>3238</v>
      </c>
      <c r="R316" t="s">
        <v>126</v>
      </c>
      <c r="S316" t="s">
        <v>3298</v>
      </c>
    </row>
    <row r="317" spans="1:20" customFormat="1">
      <c r="A317" t="s">
        <v>124</v>
      </c>
      <c r="B317" t="s">
        <v>1522</v>
      </c>
      <c r="C317" t="s">
        <v>1949</v>
      </c>
      <c r="D317" t="s">
        <v>1524</v>
      </c>
      <c r="E317" t="s">
        <v>1525</v>
      </c>
      <c r="F317" t="s">
        <v>1526</v>
      </c>
      <c r="G317" t="s">
        <v>3230</v>
      </c>
      <c r="H317" t="s">
        <v>1561</v>
      </c>
      <c r="I317" t="s">
        <v>3240</v>
      </c>
      <c r="J317" t="s">
        <v>608</v>
      </c>
      <c r="K317" t="s">
        <v>3232</v>
      </c>
      <c r="L317" t="s">
        <v>4114</v>
      </c>
      <c r="M317" t="s">
        <v>4115</v>
      </c>
      <c r="N317" t="s">
        <v>4116</v>
      </c>
      <c r="O317" t="s">
        <v>3236</v>
      </c>
      <c r="P317" t="s">
        <v>3237</v>
      </c>
      <c r="Q317" t="s">
        <v>3238</v>
      </c>
      <c r="R317" t="s">
        <v>129</v>
      </c>
      <c r="S317" t="s">
        <v>3275</v>
      </c>
      <c r="T317" s="272"/>
    </row>
    <row r="318" spans="1:20" customFormat="1">
      <c r="A318" t="s">
        <v>124</v>
      </c>
      <c r="B318" t="s">
        <v>1522</v>
      </c>
      <c r="C318" t="s">
        <v>1950</v>
      </c>
      <c r="D318" t="s">
        <v>1524</v>
      </c>
      <c r="E318" t="s">
        <v>1525</v>
      </c>
      <c r="F318" t="s">
        <v>1526</v>
      </c>
      <c r="G318" t="s">
        <v>3230</v>
      </c>
      <c r="H318" t="s">
        <v>1538</v>
      </c>
      <c r="I318" t="s">
        <v>4030</v>
      </c>
      <c r="J318" t="s">
        <v>608</v>
      </c>
      <c r="K318" t="s">
        <v>3232</v>
      </c>
      <c r="L318" t="s">
        <v>193</v>
      </c>
      <c r="M318" t="s">
        <v>4117</v>
      </c>
      <c r="N318" t="s">
        <v>4118</v>
      </c>
      <c r="O318" t="s">
        <v>3236</v>
      </c>
      <c r="P318" t="s">
        <v>3237</v>
      </c>
      <c r="Q318" t="s">
        <v>3238</v>
      </c>
      <c r="R318" t="s">
        <v>128</v>
      </c>
      <c r="S318" t="s">
        <v>3340</v>
      </c>
    </row>
    <row r="319" spans="1:20" customFormat="1">
      <c r="A319" t="s">
        <v>124</v>
      </c>
      <c r="B319" t="s">
        <v>1522</v>
      </c>
      <c r="C319" t="s">
        <v>1951</v>
      </c>
      <c r="D319" t="s">
        <v>1524</v>
      </c>
      <c r="E319" t="s">
        <v>1525</v>
      </c>
      <c r="F319" t="s">
        <v>1526</v>
      </c>
      <c r="G319" t="s">
        <v>3230</v>
      </c>
      <c r="H319" t="s">
        <v>1561</v>
      </c>
      <c r="I319" t="s">
        <v>3240</v>
      </c>
      <c r="J319" t="s">
        <v>608</v>
      </c>
      <c r="K319" t="s">
        <v>3232</v>
      </c>
      <c r="L319" t="s">
        <v>4119</v>
      </c>
      <c r="M319" t="s">
        <v>4120</v>
      </c>
      <c r="N319" t="s">
        <v>4121</v>
      </c>
      <c r="O319" t="s">
        <v>3236</v>
      </c>
      <c r="P319" t="s">
        <v>3237</v>
      </c>
      <c r="Q319" t="s">
        <v>3238</v>
      </c>
      <c r="R319" t="s">
        <v>126</v>
      </c>
      <c r="S319" t="s">
        <v>3298</v>
      </c>
      <c r="T319" s="272"/>
    </row>
    <row r="320" spans="1:20" customFormat="1">
      <c r="A320" t="s">
        <v>124</v>
      </c>
      <c r="B320" t="s">
        <v>1522</v>
      </c>
      <c r="C320" t="s">
        <v>1952</v>
      </c>
      <c r="D320" t="s">
        <v>1524</v>
      </c>
      <c r="E320" t="s">
        <v>1525</v>
      </c>
      <c r="F320" t="s">
        <v>1526</v>
      </c>
      <c r="G320" t="s">
        <v>3230</v>
      </c>
      <c r="H320" t="s">
        <v>1561</v>
      </c>
      <c r="I320" t="s">
        <v>3240</v>
      </c>
      <c r="J320" t="s">
        <v>608</v>
      </c>
      <c r="K320" t="s">
        <v>3232</v>
      </c>
      <c r="L320" t="s">
        <v>3547</v>
      </c>
      <c r="M320" t="s">
        <v>4122</v>
      </c>
      <c r="N320" t="s">
        <v>4123</v>
      </c>
      <c r="O320" t="s">
        <v>3236</v>
      </c>
      <c r="P320" t="s">
        <v>3237</v>
      </c>
      <c r="Q320" t="s">
        <v>3238</v>
      </c>
      <c r="R320" t="s">
        <v>129</v>
      </c>
      <c r="S320" t="s">
        <v>3275</v>
      </c>
      <c r="T320" s="272"/>
    </row>
    <row r="321" spans="1:20" customFormat="1">
      <c r="A321" t="s">
        <v>124</v>
      </c>
      <c r="B321" t="s">
        <v>1522</v>
      </c>
      <c r="C321" t="s">
        <v>1953</v>
      </c>
      <c r="D321" t="s">
        <v>1524</v>
      </c>
      <c r="E321" t="s">
        <v>1525</v>
      </c>
      <c r="F321" t="s">
        <v>1526</v>
      </c>
      <c r="G321" t="s">
        <v>3230</v>
      </c>
      <c r="H321" t="s">
        <v>1561</v>
      </c>
      <c r="I321" t="s">
        <v>3240</v>
      </c>
      <c r="J321" t="s">
        <v>608</v>
      </c>
      <c r="K321" t="s">
        <v>3232</v>
      </c>
      <c r="L321" t="s">
        <v>4124</v>
      </c>
      <c r="M321" t="s">
        <v>4125</v>
      </c>
      <c r="N321" t="s">
        <v>4126</v>
      </c>
      <c r="O321" t="s">
        <v>3236</v>
      </c>
      <c r="P321" t="s">
        <v>3281</v>
      </c>
      <c r="Q321" t="s">
        <v>3238</v>
      </c>
      <c r="R321" t="s">
        <v>126</v>
      </c>
      <c r="S321" t="s">
        <v>3298</v>
      </c>
    </row>
    <row r="322" spans="1:20" customFormat="1">
      <c r="A322" t="s">
        <v>124</v>
      </c>
      <c r="B322" t="s">
        <v>1522</v>
      </c>
      <c r="C322" t="s">
        <v>1954</v>
      </c>
      <c r="D322" t="s">
        <v>1524</v>
      </c>
      <c r="E322" t="s">
        <v>1525</v>
      </c>
      <c r="F322" t="s">
        <v>1526</v>
      </c>
      <c r="G322" t="s">
        <v>3230</v>
      </c>
      <c r="H322" t="s">
        <v>1538</v>
      </c>
      <c r="I322" t="s">
        <v>4030</v>
      </c>
      <c r="J322" t="s">
        <v>608</v>
      </c>
      <c r="K322" t="s">
        <v>3232</v>
      </c>
      <c r="L322" t="s">
        <v>4127</v>
      </c>
      <c r="M322" t="s">
        <v>4128</v>
      </c>
      <c r="N322" t="s">
        <v>4129</v>
      </c>
      <c r="O322" t="s">
        <v>3236</v>
      </c>
      <c r="P322" t="s">
        <v>3237</v>
      </c>
      <c r="Q322" t="s">
        <v>3238</v>
      </c>
      <c r="R322" t="s">
        <v>128</v>
      </c>
      <c r="S322" t="s">
        <v>3340</v>
      </c>
    </row>
    <row r="323" spans="1:20" customFormat="1">
      <c r="A323" t="s">
        <v>124</v>
      </c>
      <c r="B323" t="s">
        <v>1522</v>
      </c>
      <c r="C323" t="s">
        <v>1955</v>
      </c>
      <c r="D323" t="s">
        <v>1524</v>
      </c>
      <c r="E323" t="s">
        <v>1525</v>
      </c>
      <c r="F323" t="s">
        <v>1526</v>
      </c>
      <c r="G323" t="s">
        <v>3230</v>
      </c>
      <c r="H323" t="s">
        <v>1561</v>
      </c>
      <c r="I323" t="s">
        <v>3240</v>
      </c>
      <c r="J323" t="s">
        <v>608</v>
      </c>
      <c r="K323" t="s">
        <v>3232</v>
      </c>
      <c r="L323" t="s">
        <v>3403</v>
      </c>
      <c r="M323" t="s">
        <v>4130</v>
      </c>
      <c r="N323" t="s">
        <v>4131</v>
      </c>
      <c r="O323" t="s">
        <v>3236</v>
      </c>
      <c r="P323" t="s">
        <v>3237</v>
      </c>
      <c r="Q323" t="s">
        <v>3238</v>
      </c>
      <c r="R323" t="s">
        <v>129</v>
      </c>
      <c r="S323" t="s">
        <v>3275</v>
      </c>
      <c r="T323" s="272"/>
    </row>
    <row r="324" spans="1:20" customFormat="1">
      <c r="A324" t="s">
        <v>124</v>
      </c>
      <c r="B324" t="s">
        <v>1522</v>
      </c>
      <c r="C324" t="s">
        <v>1956</v>
      </c>
      <c r="D324" t="s">
        <v>1524</v>
      </c>
      <c r="E324" t="s">
        <v>1525</v>
      </c>
      <c r="F324" t="s">
        <v>1526</v>
      </c>
      <c r="G324" t="s">
        <v>3230</v>
      </c>
      <c r="H324" t="s">
        <v>1561</v>
      </c>
      <c r="I324" t="s">
        <v>3240</v>
      </c>
      <c r="J324" t="s">
        <v>608</v>
      </c>
      <c r="K324" t="s">
        <v>3232</v>
      </c>
      <c r="L324" t="s">
        <v>3505</v>
      </c>
      <c r="M324" t="s">
        <v>4132</v>
      </c>
      <c r="N324" t="s">
        <v>4133</v>
      </c>
      <c r="O324" t="s">
        <v>3236</v>
      </c>
      <c r="P324" t="s">
        <v>3237</v>
      </c>
      <c r="Q324" t="s">
        <v>3238</v>
      </c>
      <c r="R324" t="s">
        <v>129</v>
      </c>
      <c r="S324" t="s">
        <v>3275</v>
      </c>
    </row>
    <row r="325" spans="1:20" customFormat="1">
      <c r="A325" t="s">
        <v>124</v>
      </c>
      <c r="B325" t="s">
        <v>1522</v>
      </c>
      <c r="C325" t="s">
        <v>1957</v>
      </c>
      <c r="D325" t="s">
        <v>1524</v>
      </c>
      <c r="E325" t="s">
        <v>1525</v>
      </c>
      <c r="F325" t="s">
        <v>1526</v>
      </c>
      <c r="G325" t="s">
        <v>3230</v>
      </c>
      <c r="H325" t="s">
        <v>1538</v>
      </c>
      <c r="I325" t="s">
        <v>4030</v>
      </c>
      <c r="J325" t="s">
        <v>608</v>
      </c>
      <c r="K325" t="s">
        <v>3232</v>
      </c>
      <c r="L325" t="s">
        <v>4040</v>
      </c>
      <c r="M325" t="s">
        <v>4134</v>
      </c>
      <c r="N325" t="s">
        <v>4135</v>
      </c>
      <c r="O325" t="s">
        <v>3236</v>
      </c>
      <c r="P325" t="s">
        <v>3237</v>
      </c>
      <c r="Q325" t="s">
        <v>3238</v>
      </c>
      <c r="R325" t="s">
        <v>150</v>
      </c>
      <c r="S325" t="s">
        <v>3492</v>
      </c>
      <c r="T325" s="272"/>
    </row>
    <row r="326" spans="1:20" customFormat="1">
      <c r="A326" t="s">
        <v>124</v>
      </c>
      <c r="B326" t="s">
        <v>1522</v>
      </c>
      <c r="C326" t="s">
        <v>1958</v>
      </c>
      <c r="D326" t="s">
        <v>1524</v>
      </c>
      <c r="E326" t="s">
        <v>1525</v>
      </c>
      <c r="F326" t="s">
        <v>1526</v>
      </c>
      <c r="G326" t="s">
        <v>3230</v>
      </c>
      <c r="H326" t="s">
        <v>1561</v>
      </c>
      <c r="I326" t="s">
        <v>3240</v>
      </c>
      <c r="J326" t="s">
        <v>608</v>
      </c>
      <c r="K326" t="s">
        <v>3232</v>
      </c>
      <c r="L326" t="s">
        <v>4136</v>
      </c>
      <c r="M326" t="s">
        <v>4137</v>
      </c>
      <c r="N326" t="s">
        <v>4138</v>
      </c>
      <c r="O326" t="s">
        <v>3236</v>
      </c>
      <c r="P326" t="s">
        <v>3237</v>
      </c>
      <c r="Q326" t="s">
        <v>3238</v>
      </c>
      <c r="R326" t="s">
        <v>129</v>
      </c>
      <c r="S326" t="s">
        <v>3275</v>
      </c>
    </row>
    <row r="327" spans="1:20" customFormat="1">
      <c r="A327" t="s">
        <v>124</v>
      </c>
      <c r="B327" t="s">
        <v>1522</v>
      </c>
      <c r="C327" t="s">
        <v>1959</v>
      </c>
      <c r="D327" t="s">
        <v>1524</v>
      </c>
      <c r="E327" t="s">
        <v>1525</v>
      </c>
      <c r="F327" t="s">
        <v>1526</v>
      </c>
      <c r="G327" t="s">
        <v>3230</v>
      </c>
      <c r="H327" t="s">
        <v>1561</v>
      </c>
      <c r="I327" t="s">
        <v>3240</v>
      </c>
      <c r="J327" t="s">
        <v>608</v>
      </c>
      <c r="K327" t="s">
        <v>3232</v>
      </c>
      <c r="L327" t="s">
        <v>3508</v>
      </c>
      <c r="M327" t="s">
        <v>4139</v>
      </c>
      <c r="N327" t="s">
        <v>4140</v>
      </c>
      <c r="O327" t="s">
        <v>3236</v>
      </c>
      <c r="P327" t="s">
        <v>3237</v>
      </c>
      <c r="Q327" t="s">
        <v>3238</v>
      </c>
      <c r="R327" t="s">
        <v>132</v>
      </c>
      <c r="S327" t="s">
        <v>3267</v>
      </c>
      <c r="T327" s="272"/>
    </row>
    <row r="328" spans="1:20" customFormat="1">
      <c r="A328" t="s">
        <v>124</v>
      </c>
      <c r="B328" t="s">
        <v>1522</v>
      </c>
      <c r="C328" t="s">
        <v>1960</v>
      </c>
      <c r="D328" t="s">
        <v>1524</v>
      </c>
      <c r="E328" t="s">
        <v>1525</v>
      </c>
      <c r="F328" t="s">
        <v>1526</v>
      </c>
      <c r="G328" t="s">
        <v>3230</v>
      </c>
      <c r="H328" t="s">
        <v>1534</v>
      </c>
      <c r="I328" t="s">
        <v>3306</v>
      </c>
      <c r="J328" t="s">
        <v>608</v>
      </c>
      <c r="K328" t="s">
        <v>3232</v>
      </c>
      <c r="L328" t="s">
        <v>3478</v>
      </c>
      <c r="M328" t="s">
        <v>4141</v>
      </c>
      <c r="N328" t="s">
        <v>4142</v>
      </c>
      <c r="O328" t="s">
        <v>3236</v>
      </c>
      <c r="P328" t="s">
        <v>3237</v>
      </c>
      <c r="Q328" t="s">
        <v>3238</v>
      </c>
      <c r="R328" t="s">
        <v>146</v>
      </c>
      <c r="S328" t="s">
        <v>3406</v>
      </c>
    </row>
    <row r="329" spans="1:20" customFormat="1">
      <c r="A329" t="s">
        <v>124</v>
      </c>
      <c r="B329" t="s">
        <v>1522</v>
      </c>
      <c r="C329" t="s">
        <v>1961</v>
      </c>
      <c r="D329" t="s">
        <v>1524</v>
      </c>
      <c r="E329" t="s">
        <v>1525</v>
      </c>
      <c r="F329" t="s">
        <v>1526</v>
      </c>
      <c r="G329" t="s">
        <v>3230</v>
      </c>
      <c r="H329" t="s">
        <v>1561</v>
      </c>
      <c r="I329" t="s">
        <v>3240</v>
      </c>
      <c r="J329" t="s">
        <v>608</v>
      </c>
      <c r="K329" t="s">
        <v>3232</v>
      </c>
      <c r="L329" t="s">
        <v>3314</v>
      </c>
      <c r="M329" t="s">
        <v>4143</v>
      </c>
      <c r="N329" t="s">
        <v>4144</v>
      </c>
      <c r="O329" t="s">
        <v>3236</v>
      </c>
      <c r="P329" t="s">
        <v>3237</v>
      </c>
      <c r="Q329" t="s">
        <v>3238</v>
      </c>
      <c r="R329" t="s">
        <v>131</v>
      </c>
      <c r="S329" t="s">
        <v>3271</v>
      </c>
      <c r="T329" s="272"/>
    </row>
    <row r="330" spans="1:20" customFormat="1">
      <c r="A330" t="s">
        <v>124</v>
      </c>
      <c r="B330" t="s">
        <v>1522</v>
      </c>
      <c r="C330" t="s">
        <v>1962</v>
      </c>
      <c r="D330" t="s">
        <v>1524</v>
      </c>
      <c r="E330" t="s">
        <v>1525</v>
      </c>
      <c r="F330" t="s">
        <v>1526</v>
      </c>
      <c r="G330" t="s">
        <v>3230</v>
      </c>
      <c r="H330" t="s">
        <v>1561</v>
      </c>
      <c r="I330" t="s">
        <v>3240</v>
      </c>
      <c r="J330" t="s">
        <v>608</v>
      </c>
      <c r="K330" t="s">
        <v>3232</v>
      </c>
      <c r="L330" t="s">
        <v>3396</v>
      </c>
      <c r="M330" t="s">
        <v>4145</v>
      </c>
      <c r="N330" t="s">
        <v>4146</v>
      </c>
      <c r="O330" t="s">
        <v>3236</v>
      </c>
      <c r="P330" t="s">
        <v>3237</v>
      </c>
      <c r="Q330" t="s">
        <v>3238</v>
      </c>
      <c r="R330" t="s">
        <v>129</v>
      </c>
      <c r="S330" t="s">
        <v>3275</v>
      </c>
      <c r="T330" s="272"/>
    </row>
    <row r="331" spans="1:20" customFormat="1">
      <c r="A331" t="s">
        <v>124</v>
      </c>
      <c r="B331" t="s">
        <v>1522</v>
      </c>
      <c r="C331" t="s">
        <v>1963</v>
      </c>
      <c r="D331" t="s">
        <v>1524</v>
      </c>
      <c r="E331" t="s">
        <v>1525</v>
      </c>
      <c r="F331" t="s">
        <v>1526</v>
      </c>
      <c r="G331" t="s">
        <v>3230</v>
      </c>
      <c r="H331" t="s">
        <v>1578</v>
      </c>
      <c r="I331" t="s">
        <v>3288</v>
      </c>
      <c r="J331" t="s">
        <v>608</v>
      </c>
      <c r="K331" t="s">
        <v>3232</v>
      </c>
      <c r="L331" t="s">
        <v>4147</v>
      </c>
      <c r="M331" t="s">
        <v>4148</v>
      </c>
      <c r="N331" t="s">
        <v>4149</v>
      </c>
      <c r="O331" t="s">
        <v>3236</v>
      </c>
      <c r="P331" t="s">
        <v>3237</v>
      </c>
      <c r="Q331" t="s">
        <v>3238</v>
      </c>
      <c r="R331" t="s">
        <v>129</v>
      </c>
      <c r="S331" t="s">
        <v>3275</v>
      </c>
    </row>
    <row r="332" spans="1:20" customFormat="1">
      <c r="A332" t="s">
        <v>124</v>
      </c>
      <c r="B332" t="s">
        <v>1522</v>
      </c>
      <c r="C332" t="s">
        <v>1964</v>
      </c>
      <c r="D332" t="s">
        <v>1524</v>
      </c>
      <c r="E332" t="s">
        <v>1525</v>
      </c>
      <c r="F332" t="s">
        <v>1526</v>
      </c>
      <c r="G332" t="s">
        <v>3230</v>
      </c>
      <c r="H332" t="s">
        <v>1561</v>
      </c>
      <c r="I332" t="s">
        <v>3240</v>
      </c>
      <c r="J332" t="s">
        <v>608</v>
      </c>
      <c r="K332" t="s">
        <v>3232</v>
      </c>
      <c r="L332" t="s">
        <v>4150</v>
      </c>
      <c r="M332" t="s">
        <v>4151</v>
      </c>
      <c r="N332" t="s">
        <v>4152</v>
      </c>
      <c r="O332" t="s">
        <v>3236</v>
      </c>
      <c r="P332" t="s">
        <v>3237</v>
      </c>
      <c r="Q332" t="s">
        <v>3238</v>
      </c>
      <c r="R332" t="s">
        <v>139</v>
      </c>
      <c r="S332" t="s">
        <v>3263</v>
      </c>
      <c r="T332" s="272"/>
    </row>
    <row r="333" spans="1:20" customFormat="1">
      <c r="A333" t="s">
        <v>124</v>
      </c>
      <c r="B333" t="s">
        <v>1522</v>
      </c>
      <c r="C333" t="s">
        <v>1965</v>
      </c>
      <c r="D333" t="s">
        <v>1524</v>
      </c>
      <c r="E333" t="s">
        <v>1525</v>
      </c>
      <c r="F333" t="s">
        <v>1526</v>
      </c>
      <c r="G333" t="s">
        <v>3230</v>
      </c>
      <c r="H333" t="s">
        <v>1561</v>
      </c>
      <c r="I333" t="s">
        <v>3240</v>
      </c>
      <c r="J333" t="s">
        <v>608</v>
      </c>
      <c r="K333" t="s">
        <v>3232</v>
      </c>
      <c r="L333" t="s">
        <v>4153</v>
      </c>
      <c r="M333" t="s">
        <v>4154</v>
      </c>
      <c r="N333" t="s">
        <v>4155</v>
      </c>
      <c r="O333" t="s">
        <v>3236</v>
      </c>
      <c r="P333" t="s">
        <v>3237</v>
      </c>
      <c r="Q333" t="s">
        <v>3238</v>
      </c>
      <c r="R333" t="s">
        <v>133</v>
      </c>
      <c r="S333" t="s">
        <v>3284</v>
      </c>
      <c r="T333" s="272"/>
    </row>
    <row r="334" spans="1:20" customFormat="1">
      <c r="A334" t="s">
        <v>124</v>
      </c>
      <c r="B334" t="s">
        <v>1522</v>
      </c>
      <c r="C334" t="s">
        <v>1966</v>
      </c>
      <c r="D334" t="s">
        <v>1524</v>
      </c>
      <c r="E334" t="s">
        <v>1525</v>
      </c>
      <c r="F334" t="s">
        <v>1526</v>
      </c>
      <c r="G334" t="s">
        <v>3230</v>
      </c>
      <c r="H334" t="s">
        <v>1561</v>
      </c>
      <c r="I334" t="s">
        <v>3240</v>
      </c>
      <c r="J334" t="s">
        <v>608</v>
      </c>
      <c r="K334" t="s">
        <v>3232</v>
      </c>
      <c r="L334" t="s">
        <v>3373</v>
      </c>
      <c r="M334" t="s">
        <v>4156</v>
      </c>
      <c r="N334" t="s">
        <v>4157</v>
      </c>
      <c r="O334" t="s">
        <v>3236</v>
      </c>
      <c r="P334" t="s">
        <v>3237</v>
      </c>
      <c r="Q334" t="s">
        <v>3238</v>
      </c>
      <c r="R334" t="s">
        <v>134</v>
      </c>
      <c r="S334" t="s">
        <v>3250</v>
      </c>
    </row>
    <row r="335" spans="1:20" customFormat="1">
      <c r="A335" t="s">
        <v>124</v>
      </c>
      <c r="B335" t="s">
        <v>1522</v>
      </c>
      <c r="C335" t="s">
        <v>1967</v>
      </c>
      <c r="D335" t="s">
        <v>1524</v>
      </c>
      <c r="E335" t="s">
        <v>1525</v>
      </c>
      <c r="F335" t="s">
        <v>1526</v>
      </c>
      <c r="G335" t="s">
        <v>3230</v>
      </c>
      <c r="H335" t="s">
        <v>1561</v>
      </c>
      <c r="I335" t="s">
        <v>3240</v>
      </c>
      <c r="J335" t="s">
        <v>608</v>
      </c>
      <c r="K335" t="s">
        <v>3232</v>
      </c>
      <c r="L335" t="s">
        <v>4158</v>
      </c>
      <c r="M335" t="s">
        <v>4159</v>
      </c>
      <c r="N335" t="s">
        <v>4160</v>
      </c>
      <c r="O335" t="s">
        <v>3236</v>
      </c>
      <c r="P335" t="s">
        <v>3281</v>
      </c>
      <c r="Q335" t="s">
        <v>3238</v>
      </c>
      <c r="R335" t="s">
        <v>129</v>
      </c>
      <c r="S335" t="s">
        <v>3275</v>
      </c>
      <c r="T335" s="272"/>
    </row>
    <row r="336" spans="1:20" customFormat="1">
      <c r="A336" t="s">
        <v>124</v>
      </c>
      <c r="B336" t="s">
        <v>1522</v>
      </c>
      <c r="C336" t="s">
        <v>1968</v>
      </c>
      <c r="D336" t="s">
        <v>1524</v>
      </c>
      <c r="E336" t="s">
        <v>1525</v>
      </c>
      <c r="F336" t="s">
        <v>1526</v>
      </c>
      <c r="G336" t="s">
        <v>3230</v>
      </c>
      <c r="H336" t="s">
        <v>1561</v>
      </c>
      <c r="I336" t="s">
        <v>3240</v>
      </c>
      <c r="J336" t="s">
        <v>608</v>
      </c>
      <c r="K336" t="s">
        <v>3232</v>
      </c>
      <c r="L336" t="s">
        <v>4161</v>
      </c>
      <c r="M336" t="s">
        <v>4162</v>
      </c>
      <c r="N336" t="s">
        <v>4163</v>
      </c>
      <c r="O336" t="s">
        <v>3236</v>
      </c>
      <c r="P336" t="s">
        <v>3237</v>
      </c>
      <c r="Q336" t="s">
        <v>3238</v>
      </c>
      <c r="R336" t="s">
        <v>132</v>
      </c>
      <c r="S336" t="s">
        <v>3267</v>
      </c>
    </row>
    <row r="337" spans="1:20" customFormat="1">
      <c r="A337" t="s">
        <v>124</v>
      </c>
      <c r="B337" t="s">
        <v>1522</v>
      </c>
      <c r="C337" t="s">
        <v>1969</v>
      </c>
      <c r="D337" t="s">
        <v>1524</v>
      </c>
      <c r="E337" t="s">
        <v>1525</v>
      </c>
      <c r="F337" t="s">
        <v>1604</v>
      </c>
      <c r="G337" t="s">
        <v>3347</v>
      </c>
      <c r="H337" t="s">
        <v>1618</v>
      </c>
      <c r="I337" t="s">
        <v>3376</v>
      </c>
      <c r="J337" t="s">
        <v>608</v>
      </c>
      <c r="K337" t="s">
        <v>3232</v>
      </c>
      <c r="L337" t="s">
        <v>4164</v>
      </c>
      <c r="M337" t="s">
        <v>4165</v>
      </c>
      <c r="N337" t="s">
        <v>4166</v>
      </c>
      <c r="O337" t="s">
        <v>3236</v>
      </c>
      <c r="P337" t="s">
        <v>3237</v>
      </c>
      <c r="Q337" t="s">
        <v>3238</v>
      </c>
      <c r="R337" t="s">
        <v>128</v>
      </c>
      <c r="S337" t="s">
        <v>3340</v>
      </c>
      <c r="T337" s="272"/>
    </row>
    <row r="338" spans="1:20" customFormat="1">
      <c r="A338" t="s">
        <v>124</v>
      </c>
      <c r="B338" t="s">
        <v>1522</v>
      </c>
      <c r="C338" t="s">
        <v>1970</v>
      </c>
      <c r="D338" t="s">
        <v>1524</v>
      </c>
      <c r="E338" t="s">
        <v>1525</v>
      </c>
      <c r="F338" t="s">
        <v>1526</v>
      </c>
      <c r="G338" t="s">
        <v>3230</v>
      </c>
      <c r="H338" t="s">
        <v>1561</v>
      </c>
      <c r="I338" t="s">
        <v>3240</v>
      </c>
      <c r="J338" t="s">
        <v>608</v>
      </c>
      <c r="K338" t="s">
        <v>3232</v>
      </c>
      <c r="L338" t="s">
        <v>4167</v>
      </c>
      <c r="M338" t="s">
        <v>4168</v>
      </c>
      <c r="N338" t="s">
        <v>4169</v>
      </c>
      <c r="O338" t="s">
        <v>3236</v>
      </c>
      <c r="P338" t="s">
        <v>3237</v>
      </c>
      <c r="Q338" t="s">
        <v>3238</v>
      </c>
      <c r="R338" t="s">
        <v>134</v>
      </c>
      <c r="S338" t="s">
        <v>3250</v>
      </c>
      <c r="T338" s="272"/>
    </row>
    <row r="339" spans="1:20" customFormat="1">
      <c r="A339" t="s">
        <v>124</v>
      </c>
      <c r="B339" t="s">
        <v>1522</v>
      </c>
      <c r="C339" t="s">
        <v>1971</v>
      </c>
      <c r="D339" t="s">
        <v>1524</v>
      </c>
      <c r="E339" t="s">
        <v>1525</v>
      </c>
      <c r="F339" t="s">
        <v>1526</v>
      </c>
      <c r="G339" t="s">
        <v>3230</v>
      </c>
      <c r="H339" t="s">
        <v>1561</v>
      </c>
      <c r="I339" t="s">
        <v>3240</v>
      </c>
      <c r="J339" t="s">
        <v>608</v>
      </c>
      <c r="K339" t="s">
        <v>3232</v>
      </c>
      <c r="L339" t="s">
        <v>4170</v>
      </c>
      <c r="M339" t="s">
        <v>4171</v>
      </c>
      <c r="N339" t="s">
        <v>4172</v>
      </c>
      <c r="O339" t="s">
        <v>3236</v>
      </c>
      <c r="P339" t="s">
        <v>3237</v>
      </c>
      <c r="Q339" t="s">
        <v>3238</v>
      </c>
      <c r="R339" t="s">
        <v>129</v>
      </c>
      <c r="S339" t="s">
        <v>3275</v>
      </c>
      <c r="T339" s="272"/>
    </row>
    <row r="340" spans="1:20" customFormat="1">
      <c r="A340" t="s">
        <v>124</v>
      </c>
      <c r="B340" t="s">
        <v>1522</v>
      </c>
      <c r="C340" t="s">
        <v>1972</v>
      </c>
      <c r="D340" t="s">
        <v>1524</v>
      </c>
      <c r="E340" t="s">
        <v>1525</v>
      </c>
      <c r="F340" t="s">
        <v>1526</v>
      </c>
      <c r="G340" t="s">
        <v>3230</v>
      </c>
      <c r="H340" t="s">
        <v>1561</v>
      </c>
      <c r="I340" t="s">
        <v>3240</v>
      </c>
      <c r="J340" t="s">
        <v>608</v>
      </c>
      <c r="K340" t="s">
        <v>3232</v>
      </c>
      <c r="L340" t="s">
        <v>3465</v>
      </c>
      <c r="M340" t="s">
        <v>4173</v>
      </c>
      <c r="N340" t="s">
        <v>4174</v>
      </c>
      <c r="O340" t="s">
        <v>3236</v>
      </c>
      <c r="P340" t="s">
        <v>3237</v>
      </c>
      <c r="Q340" t="s">
        <v>3238</v>
      </c>
      <c r="R340" t="s">
        <v>131</v>
      </c>
      <c r="S340" t="s">
        <v>3271</v>
      </c>
      <c r="T340" s="272"/>
    </row>
    <row r="341" spans="1:20" customFormat="1">
      <c r="A341" t="s">
        <v>124</v>
      </c>
      <c r="B341" t="s">
        <v>1522</v>
      </c>
      <c r="C341" t="s">
        <v>1973</v>
      </c>
      <c r="D341" t="s">
        <v>1524</v>
      </c>
      <c r="E341" t="s">
        <v>1525</v>
      </c>
      <c r="F341" t="s">
        <v>1526</v>
      </c>
      <c r="G341" t="s">
        <v>3230</v>
      </c>
      <c r="H341" t="s">
        <v>1561</v>
      </c>
      <c r="I341" t="s">
        <v>3240</v>
      </c>
      <c r="J341" t="s">
        <v>608</v>
      </c>
      <c r="K341" t="s">
        <v>3232</v>
      </c>
      <c r="L341" t="s">
        <v>3662</v>
      </c>
      <c r="M341" t="s">
        <v>4175</v>
      </c>
      <c r="N341" t="s">
        <v>4176</v>
      </c>
      <c r="O341" t="s">
        <v>3236</v>
      </c>
      <c r="P341" t="s">
        <v>3237</v>
      </c>
      <c r="Q341" t="s">
        <v>3238</v>
      </c>
      <c r="R341" t="s">
        <v>142</v>
      </c>
      <c r="S341" t="s">
        <v>3488</v>
      </c>
      <c r="T341" s="272"/>
    </row>
    <row r="342" spans="1:20" customFormat="1">
      <c r="A342" t="s">
        <v>124</v>
      </c>
      <c r="B342" t="s">
        <v>1522</v>
      </c>
      <c r="C342" t="s">
        <v>1974</v>
      </c>
      <c r="D342" t="s">
        <v>1524</v>
      </c>
      <c r="E342" t="s">
        <v>1525</v>
      </c>
      <c r="F342" t="s">
        <v>1526</v>
      </c>
      <c r="G342" t="s">
        <v>3230</v>
      </c>
      <c r="H342" t="s">
        <v>1561</v>
      </c>
      <c r="I342" t="s">
        <v>3240</v>
      </c>
      <c r="J342" t="s">
        <v>608</v>
      </c>
      <c r="K342" t="s">
        <v>3232</v>
      </c>
      <c r="L342" t="s">
        <v>4177</v>
      </c>
      <c r="M342" t="s">
        <v>4178</v>
      </c>
      <c r="N342" t="s">
        <v>4179</v>
      </c>
      <c r="O342" t="s">
        <v>3236</v>
      </c>
      <c r="P342" t="s">
        <v>3237</v>
      </c>
      <c r="Q342" t="s">
        <v>3238</v>
      </c>
      <c r="R342" t="s">
        <v>129</v>
      </c>
      <c r="S342" t="s">
        <v>3275</v>
      </c>
      <c r="T342" s="272"/>
    </row>
    <row r="343" spans="1:20" customFormat="1">
      <c r="A343" t="s">
        <v>124</v>
      </c>
      <c r="B343" t="s">
        <v>1522</v>
      </c>
      <c r="C343" t="s">
        <v>1975</v>
      </c>
      <c r="D343" t="s">
        <v>1524</v>
      </c>
      <c r="E343" t="s">
        <v>1525</v>
      </c>
      <c r="F343" t="s">
        <v>1526</v>
      </c>
      <c r="G343" t="s">
        <v>3230</v>
      </c>
      <c r="H343" t="s">
        <v>1561</v>
      </c>
      <c r="I343" t="s">
        <v>3240</v>
      </c>
      <c r="J343" t="s">
        <v>608</v>
      </c>
      <c r="K343" t="s">
        <v>3232</v>
      </c>
      <c r="L343" t="s">
        <v>4180</v>
      </c>
      <c r="M343" t="s">
        <v>4181</v>
      </c>
      <c r="N343" t="s">
        <v>4182</v>
      </c>
      <c r="O343" t="s">
        <v>3236</v>
      </c>
      <c r="P343" t="s">
        <v>3237</v>
      </c>
      <c r="Q343" t="s">
        <v>3238</v>
      </c>
      <c r="R343" t="s">
        <v>131</v>
      </c>
      <c r="S343" t="s">
        <v>3271</v>
      </c>
      <c r="T343" s="272"/>
    </row>
    <row r="344" spans="1:20" customFormat="1">
      <c r="A344" t="s">
        <v>124</v>
      </c>
      <c r="B344" t="s">
        <v>1522</v>
      </c>
      <c r="C344" t="s">
        <v>1976</v>
      </c>
      <c r="D344" t="s">
        <v>1524</v>
      </c>
      <c r="E344" t="s">
        <v>1525</v>
      </c>
      <c r="F344" t="s">
        <v>1604</v>
      </c>
      <c r="G344" t="s">
        <v>3347</v>
      </c>
      <c r="H344" t="s">
        <v>1618</v>
      </c>
      <c r="I344" t="s">
        <v>3376</v>
      </c>
      <c r="J344" t="s">
        <v>608</v>
      </c>
      <c r="K344" t="s">
        <v>3232</v>
      </c>
      <c r="L344" t="s">
        <v>4183</v>
      </c>
      <c r="M344" t="s">
        <v>4184</v>
      </c>
      <c r="N344" t="s">
        <v>4185</v>
      </c>
      <c r="O344" t="s">
        <v>3236</v>
      </c>
      <c r="P344" t="s">
        <v>3237</v>
      </c>
      <c r="Q344" t="s">
        <v>3238</v>
      </c>
      <c r="R344" t="s">
        <v>134</v>
      </c>
      <c r="S344" t="s">
        <v>3250</v>
      </c>
      <c r="T344" s="272"/>
    </row>
    <row r="345" spans="1:20" customFormat="1">
      <c r="A345" t="s">
        <v>124</v>
      </c>
      <c r="B345" t="s">
        <v>1522</v>
      </c>
      <c r="C345" t="s">
        <v>1977</v>
      </c>
      <c r="D345" t="s">
        <v>1524</v>
      </c>
      <c r="E345" t="s">
        <v>1525</v>
      </c>
      <c r="F345" t="s">
        <v>1526</v>
      </c>
      <c r="G345" t="s">
        <v>3230</v>
      </c>
      <c r="H345" t="s">
        <v>1561</v>
      </c>
      <c r="I345" t="s">
        <v>3240</v>
      </c>
      <c r="J345" t="s">
        <v>608</v>
      </c>
      <c r="K345" t="s">
        <v>3232</v>
      </c>
      <c r="L345" t="s">
        <v>4186</v>
      </c>
      <c r="M345" t="s">
        <v>4187</v>
      </c>
      <c r="N345" t="s">
        <v>4188</v>
      </c>
      <c r="O345" t="s">
        <v>3236</v>
      </c>
      <c r="P345" t="s">
        <v>3237</v>
      </c>
      <c r="Q345" t="s">
        <v>3238</v>
      </c>
      <c r="R345" t="s">
        <v>129</v>
      </c>
      <c r="S345" t="s">
        <v>3275</v>
      </c>
      <c r="T345" s="272"/>
    </row>
    <row r="346" spans="1:20" customFormat="1">
      <c r="A346" t="s">
        <v>124</v>
      </c>
      <c r="B346" t="s">
        <v>1522</v>
      </c>
      <c r="C346" t="s">
        <v>1978</v>
      </c>
      <c r="D346" t="s">
        <v>1524</v>
      </c>
      <c r="E346" t="s">
        <v>1525</v>
      </c>
      <c r="F346" t="s">
        <v>1526</v>
      </c>
      <c r="G346" t="s">
        <v>3230</v>
      </c>
      <c r="H346" t="s">
        <v>1561</v>
      </c>
      <c r="I346" t="s">
        <v>3240</v>
      </c>
      <c r="J346" t="s">
        <v>608</v>
      </c>
      <c r="K346" t="s">
        <v>3232</v>
      </c>
      <c r="L346" t="s">
        <v>4189</v>
      </c>
      <c r="M346" t="s">
        <v>4190</v>
      </c>
      <c r="N346" t="s">
        <v>4191</v>
      </c>
      <c r="O346" t="s">
        <v>3236</v>
      </c>
      <c r="P346" t="s">
        <v>3237</v>
      </c>
      <c r="Q346" t="s">
        <v>3238</v>
      </c>
      <c r="R346" t="s">
        <v>135</v>
      </c>
      <c r="S346" t="s">
        <v>3244</v>
      </c>
      <c r="T346" s="272"/>
    </row>
    <row r="347" spans="1:20" customFormat="1">
      <c r="A347" t="s">
        <v>124</v>
      </c>
      <c r="B347" t="s">
        <v>1522</v>
      </c>
      <c r="C347" t="s">
        <v>1979</v>
      </c>
      <c r="D347" t="s">
        <v>1524</v>
      </c>
      <c r="E347" t="s">
        <v>1525</v>
      </c>
      <c r="F347" t="s">
        <v>1526</v>
      </c>
      <c r="G347" t="s">
        <v>3230</v>
      </c>
      <c r="H347" t="s">
        <v>1561</v>
      </c>
      <c r="I347" t="s">
        <v>3240</v>
      </c>
      <c r="J347" t="s">
        <v>608</v>
      </c>
      <c r="K347" t="s">
        <v>3232</v>
      </c>
      <c r="L347" t="s">
        <v>4192</v>
      </c>
      <c r="M347" t="s">
        <v>4193</v>
      </c>
      <c r="N347" t="s">
        <v>4194</v>
      </c>
      <c r="O347" t="s">
        <v>3236</v>
      </c>
      <c r="P347" t="s">
        <v>3237</v>
      </c>
      <c r="Q347" t="s">
        <v>3238</v>
      </c>
      <c r="R347" t="s">
        <v>134</v>
      </c>
      <c r="S347" t="s">
        <v>3250</v>
      </c>
      <c r="T347" s="272"/>
    </row>
    <row r="348" spans="1:20" customFormat="1">
      <c r="A348" t="s">
        <v>124</v>
      </c>
      <c r="B348" t="s">
        <v>1522</v>
      </c>
      <c r="C348" t="s">
        <v>1980</v>
      </c>
      <c r="D348" t="s">
        <v>1524</v>
      </c>
      <c r="E348" t="s">
        <v>1525</v>
      </c>
      <c r="F348" t="s">
        <v>1526</v>
      </c>
      <c r="G348" t="s">
        <v>3230</v>
      </c>
      <c r="H348" t="s">
        <v>1561</v>
      </c>
      <c r="I348" t="s">
        <v>3240</v>
      </c>
      <c r="J348" t="s">
        <v>608</v>
      </c>
      <c r="K348" t="s">
        <v>3232</v>
      </c>
      <c r="L348" t="s">
        <v>3984</v>
      </c>
      <c r="M348" t="s">
        <v>4195</v>
      </c>
      <c r="N348" t="s">
        <v>4196</v>
      </c>
      <c r="O348" t="s">
        <v>3236</v>
      </c>
      <c r="P348" t="s">
        <v>3237</v>
      </c>
      <c r="Q348" t="s">
        <v>3238</v>
      </c>
      <c r="R348" t="s">
        <v>133</v>
      </c>
      <c r="S348" t="s">
        <v>3284</v>
      </c>
      <c r="T348" s="272"/>
    </row>
    <row r="349" spans="1:20" customFormat="1">
      <c r="A349" t="s">
        <v>124</v>
      </c>
      <c r="B349" t="s">
        <v>1522</v>
      </c>
      <c r="C349" t="s">
        <v>1981</v>
      </c>
      <c r="D349" t="s">
        <v>1524</v>
      </c>
      <c r="E349" t="s">
        <v>1525</v>
      </c>
      <c r="F349" t="s">
        <v>1526</v>
      </c>
      <c r="G349" t="s">
        <v>3230</v>
      </c>
      <c r="H349" t="s">
        <v>1561</v>
      </c>
      <c r="I349" t="s">
        <v>3240</v>
      </c>
      <c r="J349" t="s">
        <v>608</v>
      </c>
      <c r="K349" t="s">
        <v>3232</v>
      </c>
      <c r="L349" t="s">
        <v>3429</v>
      </c>
      <c r="M349" t="s">
        <v>4197</v>
      </c>
      <c r="N349" t="s">
        <v>4198</v>
      </c>
      <c r="O349" t="s">
        <v>3236</v>
      </c>
      <c r="P349" t="s">
        <v>3237</v>
      </c>
      <c r="Q349" t="s">
        <v>3238</v>
      </c>
      <c r="R349" t="s">
        <v>139</v>
      </c>
      <c r="S349" t="s">
        <v>3263</v>
      </c>
      <c r="T349" s="272"/>
    </row>
    <row r="350" spans="1:20" customFormat="1">
      <c r="A350" t="s">
        <v>124</v>
      </c>
      <c r="B350" t="s">
        <v>1522</v>
      </c>
      <c r="C350" t="s">
        <v>1982</v>
      </c>
      <c r="D350" t="s">
        <v>1524</v>
      </c>
      <c r="E350" t="s">
        <v>1525</v>
      </c>
      <c r="F350" t="s">
        <v>1526</v>
      </c>
      <c r="G350" t="s">
        <v>3230</v>
      </c>
      <c r="H350" t="s">
        <v>1578</v>
      </c>
      <c r="I350" t="s">
        <v>3288</v>
      </c>
      <c r="J350" t="s">
        <v>608</v>
      </c>
      <c r="K350" t="s">
        <v>3232</v>
      </c>
      <c r="L350" t="s">
        <v>4199</v>
      </c>
      <c r="M350" t="s">
        <v>4200</v>
      </c>
      <c r="N350" t="s">
        <v>4201</v>
      </c>
      <c r="O350" t="s">
        <v>3236</v>
      </c>
      <c r="P350" t="s">
        <v>3237</v>
      </c>
      <c r="Q350" t="s">
        <v>3238</v>
      </c>
      <c r="R350" t="s">
        <v>131</v>
      </c>
      <c r="S350" t="s">
        <v>3271</v>
      </c>
      <c r="T350" s="272"/>
    </row>
    <row r="351" spans="1:20" customFormat="1">
      <c r="A351" t="s">
        <v>124</v>
      </c>
      <c r="B351" t="s">
        <v>1522</v>
      </c>
      <c r="C351" t="s">
        <v>1983</v>
      </c>
      <c r="D351" t="s">
        <v>1524</v>
      </c>
      <c r="E351" t="s">
        <v>1525</v>
      </c>
      <c r="F351" t="s">
        <v>1526</v>
      </c>
      <c r="G351" t="s">
        <v>3230</v>
      </c>
      <c r="H351" t="s">
        <v>1561</v>
      </c>
      <c r="I351" t="s">
        <v>3240</v>
      </c>
      <c r="J351" t="s">
        <v>608</v>
      </c>
      <c r="K351" t="s">
        <v>3232</v>
      </c>
      <c r="L351" t="s">
        <v>4202</v>
      </c>
      <c r="M351" t="s">
        <v>4203</v>
      </c>
      <c r="N351" t="s">
        <v>4204</v>
      </c>
      <c r="O351" t="s">
        <v>3236</v>
      </c>
      <c r="P351" t="s">
        <v>3237</v>
      </c>
      <c r="Q351" t="s">
        <v>3238</v>
      </c>
      <c r="R351" t="s">
        <v>132</v>
      </c>
      <c r="S351" t="s">
        <v>3267</v>
      </c>
      <c r="T351" s="272"/>
    </row>
    <row r="352" spans="1:20" customFormat="1">
      <c r="A352" t="s">
        <v>124</v>
      </c>
      <c r="B352" t="s">
        <v>1522</v>
      </c>
      <c r="C352" t="s">
        <v>1984</v>
      </c>
      <c r="D352" t="s">
        <v>1524</v>
      </c>
      <c r="E352" t="s">
        <v>1525</v>
      </c>
      <c r="F352" t="s">
        <v>1526</v>
      </c>
      <c r="G352" t="s">
        <v>3230</v>
      </c>
      <c r="H352" t="s">
        <v>1555</v>
      </c>
      <c r="I352" t="s">
        <v>3325</v>
      </c>
      <c r="J352" t="s">
        <v>608</v>
      </c>
      <c r="K352" t="s">
        <v>3232</v>
      </c>
      <c r="L352" t="s">
        <v>4205</v>
      </c>
      <c r="M352" t="s">
        <v>4206</v>
      </c>
      <c r="N352" t="s">
        <v>4207</v>
      </c>
      <c r="O352" t="s">
        <v>3236</v>
      </c>
      <c r="P352" t="s">
        <v>3237</v>
      </c>
      <c r="Q352" t="s">
        <v>3238</v>
      </c>
      <c r="R352" t="s">
        <v>146</v>
      </c>
      <c r="S352" t="s">
        <v>3406</v>
      </c>
      <c r="T352" s="272"/>
    </row>
    <row r="353" spans="1:20" customFormat="1">
      <c r="A353" t="s">
        <v>124</v>
      </c>
      <c r="B353" t="s">
        <v>1522</v>
      </c>
      <c r="C353" t="s">
        <v>1985</v>
      </c>
      <c r="D353" t="s">
        <v>1524</v>
      </c>
      <c r="E353" t="s">
        <v>1525</v>
      </c>
      <c r="F353" t="s">
        <v>1526</v>
      </c>
      <c r="G353" t="s">
        <v>3230</v>
      </c>
      <c r="H353" t="s">
        <v>1561</v>
      </c>
      <c r="I353" t="s">
        <v>3240</v>
      </c>
      <c r="J353" t="s">
        <v>608</v>
      </c>
      <c r="K353" t="s">
        <v>3232</v>
      </c>
      <c r="L353" t="s">
        <v>3448</v>
      </c>
      <c r="M353" t="s">
        <v>4208</v>
      </c>
      <c r="N353" t="s">
        <v>4209</v>
      </c>
      <c r="O353" t="s">
        <v>3236</v>
      </c>
      <c r="P353" t="s">
        <v>3237</v>
      </c>
      <c r="Q353" t="s">
        <v>3238</v>
      </c>
      <c r="R353" t="s">
        <v>133</v>
      </c>
      <c r="S353" t="s">
        <v>3284</v>
      </c>
      <c r="T353" s="272"/>
    </row>
    <row r="354" spans="1:20" customFormat="1">
      <c r="A354" t="s">
        <v>124</v>
      </c>
      <c r="B354" t="s">
        <v>1522</v>
      </c>
      <c r="C354" t="s">
        <v>1986</v>
      </c>
      <c r="D354" t="s">
        <v>1524</v>
      </c>
      <c r="E354" t="s">
        <v>1525</v>
      </c>
      <c r="F354" t="s">
        <v>1526</v>
      </c>
      <c r="G354" t="s">
        <v>3230</v>
      </c>
      <c r="H354" t="s">
        <v>1538</v>
      </c>
      <c r="I354" t="s">
        <v>4030</v>
      </c>
      <c r="J354" t="s">
        <v>608</v>
      </c>
      <c r="K354" t="s">
        <v>3232</v>
      </c>
      <c r="L354" t="s">
        <v>3524</v>
      </c>
      <c r="M354" t="s">
        <v>4210</v>
      </c>
      <c r="N354" t="s">
        <v>4211</v>
      </c>
      <c r="O354" t="s">
        <v>3236</v>
      </c>
      <c r="P354" t="s">
        <v>3237</v>
      </c>
      <c r="Q354" t="s">
        <v>3238</v>
      </c>
      <c r="R354" t="s">
        <v>133</v>
      </c>
      <c r="S354" t="s">
        <v>3284</v>
      </c>
      <c r="T354" s="272"/>
    </row>
    <row r="355" spans="1:20" customFormat="1">
      <c r="A355" t="s">
        <v>124</v>
      </c>
      <c r="B355" t="s">
        <v>1522</v>
      </c>
      <c r="C355" t="s">
        <v>1987</v>
      </c>
      <c r="D355" t="s">
        <v>1524</v>
      </c>
      <c r="E355" t="s">
        <v>1525</v>
      </c>
      <c r="F355" t="s">
        <v>1526</v>
      </c>
      <c r="G355" t="s">
        <v>3230</v>
      </c>
      <c r="H355" t="s">
        <v>1561</v>
      </c>
      <c r="I355" t="s">
        <v>3240</v>
      </c>
      <c r="J355" t="s">
        <v>608</v>
      </c>
      <c r="K355" t="s">
        <v>3232</v>
      </c>
      <c r="L355" t="s">
        <v>4212</v>
      </c>
      <c r="M355" t="s">
        <v>4213</v>
      </c>
      <c r="N355" t="s">
        <v>4214</v>
      </c>
      <c r="O355" t="s">
        <v>3236</v>
      </c>
      <c r="P355" t="s">
        <v>3237</v>
      </c>
      <c r="Q355" t="s">
        <v>3238</v>
      </c>
      <c r="R355" t="s">
        <v>132</v>
      </c>
      <c r="S355" t="s">
        <v>3267</v>
      </c>
      <c r="T355" s="272"/>
    </row>
    <row r="356" spans="1:20" customFormat="1">
      <c r="A356" t="s">
        <v>124</v>
      </c>
      <c r="B356" t="s">
        <v>1522</v>
      </c>
      <c r="C356" t="s">
        <v>1988</v>
      </c>
      <c r="D356" t="s">
        <v>1524</v>
      </c>
      <c r="E356" t="s">
        <v>1525</v>
      </c>
      <c r="F356" t="s">
        <v>1604</v>
      </c>
      <c r="G356" t="s">
        <v>3347</v>
      </c>
      <c r="H356" t="s">
        <v>1618</v>
      </c>
      <c r="I356" t="s">
        <v>3376</v>
      </c>
      <c r="J356" t="s">
        <v>608</v>
      </c>
      <c r="K356" t="s">
        <v>3232</v>
      </c>
      <c r="L356" t="s">
        <v>4056</v>
      </c>
      <c r="M356" t="s">
        <v>4215</v>
      </c>
      <c r="N356" t="s">
        <v>4216</v>
      </c>
      <c r="O356" t="s">
        <v>3236</v>
      </c>
      <c r="P356" t="s">
        <v>3237</v>
      </c>
      <c r="Q356" t="s">
        <v>3238</v>
      </c>
      <c r="R356" t="s">
        <v>133</v>
      </c>
      <c r="S356" t="s">
        <v>3284</v>
      </c>
      <c r="T356" s="272"/>
    </row>
    <row r="357" spans="1:20" customFormat="1">
      <c r="A357" t="s">
        <v>124</v>
      </c>
      <c r="B357" t="s">
        <v>1522</v>
      </c>
      <c r="C357" t="s">
        <v>1989</v>
      </c>
      <c r="D357" t="s">
        <v>1524</v>
      </c>
      <c r="E357" t="s">
        <v>1525</v>
      </c>
      <c r="F357" t="s">
        <v>1604</v>
      </c>
      <c r="G357" t="s">
        <v>3347</v>
      </c>
      <c r="H357" t="s">
        <v>1618</v>
      </c>
      <c r="I357" t="s">
        <v>3376</v>
      </c>
      <c r="J357" t="s">
        <v>608</v>
      </c>
      <c r="K357" t="s">
        <v>3232</v>
      </c>
      <c r="L357" t="s">
        <v>4067</v>
      </c>
      <c r="M357" t="s">
        <v>4217</v>
      </c>
      <c r="N357" t="s">
        <v>4218</v>
      </c>
      <c r="O357" t="s">
        <v>3236</v>
      </c>
      <c r="P357" t="s">
        <v>3237</v>
      </c>
      <c r="Q357" t="s">
        <v>3238</v>
      </c>
      <c r="R357" t="s">
        <v>137</v>
      </c>
      <c r="S357" t="s">
        <v>3256</v>
      </c>
      <c r="T357" s="272"/>
    </row>
    <row r="358" spans="1:20" customFormat="1">
      <c r="A358" t="s">
        <v>124</v>
      </c>
      <c r="B358" t="s">
        <v>1522</v>
      </c>
      <c r="C358" t="s">
        <v>1990</v>
      </c>
      <c r="D358" t="s">
        <v>1524</v>
      </c>
      <c r="E358" t="s">
        <v>1525</v>
      </c>
      <c r="F358" t="s">
        <v>1526</v>
      </c>
      <c r="G358" t="s">
        <v>3230</v>
      </c>
      <c r="H358" t="s">
        <v>1561</v>
      </c>
      <c r="I358" t="s">
        <v>3240</v>
      </c>
      <c r="J358" t="s">
        <v>608</v>
      </c>
      <c r="K358" t="s">
        <v>3232</v>
      </c>
      <c r="L358" t="s">
        <v>4219</v>
      </c>
      <c r="M358" t="s">
        <v>4220</v>
      </c>
      <c r="N358" t="s">
        <v>4221</v>
      </c>
      <c r="O358" t="s">
        <v>3236</v>
      </c>
      <c r="P358" t="s">
        <v>3237</v>
      </c>
      <c r="Q358" t="s">
        <v>3238</v>
      </c>
      <c r="R358" t="s">
        <v>129</v>
      </c>
      <c r="S358" t="s">
        <v>3275</v>
      </c>
      <c r="T358" s="272"/>
    </row>
    <row r="359" spans="1:20" customFormat="1">
      <c r="A359" t="s">
        <v>124</v>
      </c>
      <c r="B359" t="s">
        <v>1522</v>
      </c>
      <c r="C359" t="s">
        <v>1991</v>
      </c>
      <c r="D359" t="s">
        <v>1524</v>
      </c>
      <c r="E359" t="s">
        <v>1525</v>
      </c>
      <c r="F359" t="s">
        <v>1604</v>
      </c>
      <c r="G359" t="s">
        <v>3347</v>
      </c>
      <c r="H359" t="s">
        <v>1992</v>
      </c>
      <c r="I359" t="s">
        <v>4222</v>
      </c>
      <c r="J359" t="s">
        <v>608</v>
      </c>
      <c r="K359" t="s">
        <v>3232</v>
      </c>
      <c r="L359" t="s">
        <v>4223</v>
      </c>
      <c r="M359" t="s">
        <v>4224</v>
      </c>
      <c r="N359" t="s">
        <v>4225</v>
      </c>
      <c r="O359" t="s">
        <v>3236</v>
      </c>
      <c r="P359" t="s">
        <v>3237</v>
      </c>
      <c r="Q359" t="s">
        <v>3238</v>
      </c>
      <c r="R359" t="s">
        <v>131</v>
      </c>
      <c r="S359" t="s">
        <v>3271</v>
      </c>
      <c r="T359" s="272"/>
    </row>
    <row r="360" spans="1:20" customFormat="1">
      <c r="A360" t="s">
        <v>124</v>
      </c>
      <c r="B360" t="s">
        <v>1522</v>
      </c>
      <c r="C360" t="s">
        <v>1993</v>
      </c>
      <c r="D360" t="s">
        <v>1524</v>
      </c>
      <c r="E360" t="s">
        <v>1525</v>
      </c>
      <c r="F360" t="s">
        <v>1604</v>
      </c>
      <c r="G360" t="s">
        <v>3347</v>
      </c>
      <c r="H360" t="s">
        <v>1618</v>
      </c>
      <c r="I360" t="s">
        <v>3376</v>
      </c>
      <c r="J360" t="s">
        <v>608</v>
      </c>
      <c r="K360" t="s">
        <v>3232</v>
      </c>
      <c r="L360" t="s">
        <v>3921</v>
      </c>
      <c r="M360" t="s">
        <v>4226</v>
      </c>
      <c r="N360" t="s">
        <v>4227</v>
      </c>
      <c r="O360" t="s">
        <v>3236</v>
      </c>
      <c r="P360" t="s">
        <v>3237</v>
      </c>
      <c r="Q360" t="s">
        <v>3238</v>
      </c>
      <c r="R360" t="s">
        <v>138</v>
      </c>
      <c r="S360" t="s">
        <v>3484</v>
      </c>
      <c r="T360" s="272"/>
    </row>
    <row r="361" spans="1:20" customFormat="1">
      <c r="A361" t="s">
        <v>124</v>
      </c>
      <c r="B361" t="s">
        <v>1522</v>
      </c>
      <c r="C361" t="s">
        <v>1994</v>
      </c>
      <c r="D361" t="s">
        <v>1524</v>
      </c>
      <c r="E361" t="s">
        <v>1525</v>
      </c>
      <c r="F361" t="s">
        <v>1526</v>
      </c>
      <c r="G361" t="s">
        <v>3230</v>
      </c>
      <c r="H361" t="s">
        <v>1578</v>
      </c>
      <c r="I361" t="s">
        <v>3288</v>
      </c>
      <c r="J361" t="s">
        <v>608</v>
      </c>
      <c r="K361" t="s">
        <v>3232</v>
      </c>
      <c r="L361" t="s">
        <v>4170</v>
      </c>
      <c r="M361" t="s">
        <v>4228</v>
      </c>
      <c r="N361" t="s">
        <v>4229</v>
      </c>
      <c r="O361" t="s">
        <v>3236</v>
      </c>
      <c r="P361" t="s">
        <v>3237</v>
      </c>
      <c r="Q361" t="s">
        <v>3238</v>
      </c>
      <c r="R361" t="s">
        <v>139</v>
      </c>
      <c r="S361" t="s">
        <v>3263</v>
      </c>
      <c r="T361" s="272"/>
    </row>
    <row r="362" spans="1:20" customFormat="1">
      <c r="A362" t="s">
        <v>124</v>
      </c>
      <c r="B362" t="s">
        <v>1522</v>
      </c>
      <c r="C362" t="s">
        <v>1995</v>
      </c>
      <c r="D362" t="s">
        <v>1524</v>
      </c>
      <c r="E362" t="s">
        <v>1525</v>
      </c>
      <c r="F362" t="s">
        <v>1526</v>
      </c>
      <c r="G362" t="s">
        <v>3230</v>
      </c>
      <c r="H362" t="s">
        <v>1555</v>
      </c>
      <c r="I362" t="s">
        <v>3325</v>
      </c>
      <c r="J362" t="s">
        <v>608</v>
      </c>
      <c r="K362" t="s">
        <v>3232</v>
      </c>
      <c r="L362" t="s">
        <v>3452</v>
      </c>
      <c r="M362" t="s">
        <v>4230</v>
      </c>
      <c r="N362" t="s">
        <v>4231</v>
      </c>
      <c r="O362" t="s">
        <v>3236</v>
      </c>
      <c r="P362" t="s">
        <v>3237</v>
      </c>
      <c r="Q362" t="s">
        <v>3238</v>
      </c>
      <c r="R362" t="s">
        <v>141</v>
      </c>
      <c r="S362" t="s">
        <v>3239</v>
      </c>
      <c r="T362" s="272"/>
    </row>
    <row r="363" spans="1:20" customFormat="1">
      <c r="A363" t="s">
        <v>124</v>
      </c>
      <c r="B363" t="s">
        <v>1522</v>
      </c>
      <c r="C363" t="s">
        <v>1996</v>
      </c>
      <c r="D363" t="s">
        <v>1524</v>
      </c>
      <c r="E363" t="s">
        <v>1525</v>
      </c>
      <c r="F363" t="s">
        <v>1604</v>
      </c>
      <c r="G363" t="s">
        <v>3347</v>
      </c>
      <c r="H363" t="s">
        <v>1618</v>
      </c>
      <c r="I363" t="s">
        <v>3376</v>
      </c>
      <c r="J363" t="s">
        <v>608</v>
      </c>
      <c r="K363" t="s">
        <v>3232</v>
      </c>
      <c r="L363" t="s">
        <v>4232</v>
      </c>
      <c r="M363" t="s">
        <v>4233</v>
      </c>
      <c r="N363" t="s">
        <v>4234</v>
      </c>
      <c r="O363" t="s">
        <v>3236</v>
      </c>
      <c r="P363" t="s">
        <v>3237</v>
      </c>
      <c r="Q363" t="s">
        <v>3238</v>
      </c>
      <c r="R363" t="s">
        <v>138</v>
      </c>
      <c r="S363" t="s">
        <v>3484</v>
      </c>
      <c r="T363" s="272"/>
    </row>
    <row r="364" spans="1:20" customFormat="1">
      <c r="A364" t="s">
        <v>124</v>
      </c>
      <c r="B364" t="s">
        <v>1522</v>
      </c>
      <c r="C364" t="s">
        <v>1997</v>
      </c>
      <c r="D364" t="s">
        <v>1524</v>
      </c>
      <c r="E364" t="s">
        <v>1525</v>
      </c>
      <c r="F364" t="s">
        <v>1526</v>
      </c>
      <c r="G364" t="s">
        <v>3230</v>
      </c>
      <c r="H364" t="s">
        <v>1561</v>
      </c>
      <c r="I364" t="s">
        <v>3240</v>
      </c>
      <c r="J364" t="s">
        <v>608</v>
      </c>
      <c r="K364" t="s">
        <v>3232</v>
      </c>
      <c r="L364" t="s">
        <v>3357</v>
      </c>
      <c r="M364" t="s">
        <v>4235</v>
      </c>
      <c r="N364" t="s">
        <v>4236</v>
      </c>
      <c r="O364" t="s">
        <v>3236</v>
      </c>
      <c r="P364" t="s">
        <v>3237</v>
      </c>
      <c r="Q364" t="s">
        <v>3238</v>
      </c>
      <c r="R364" t="s">
        <v>129</v>
      </c>
      <c r="S364" t="s">
        <v>3275</v>
      </c>
      <c r="T364" s="272"/>
    </row>
    <row r="365" spans="1:20" customFormat="1">
      <c r="A365" t="s">
        <v>124</v>
      </c>
      <c r="B365" t="s">
        <v>1522</v>
      </c>
      <c r="C365" t="s">
        <v>1998</v>
      </c>
      <c r="D365" t="s">
        <v>1524</v>
      </c>
      <c r="E365" t="s">
        <v>1525</v>
      </c>
      <c r="F365" t="s">
        <v>1526</v>
      </c>
      <c r="G365" t="s">
        <v>3230</v>
      </c>
      <c r="H365" t="s">
        <v>1555</v>
      </c>
      <c r="I365" t="s">
        <v>3325</v>
      </c>
      <c r="J365" t="s">
        <v>608</v>
      </c>
      <c r="K365" t="s">
        <v>3232</v>
      </c>
      <c r="L365" t="s">
        <v>3505</v>
      </c>
      <c r="M365" t="s">
        <v>4237</v>
      </c>
      <c r="N365" t="s">
        <v>4238</v>
      </c>
      <c r="O365" t="s">
        <v>3236</v>
      </c>
      <c r="P365" t="s">
        <v>3237</v>
      </c>
      <c r="Q365" t="s">
        <v>3238</v>
      </c>
      <c r="R365" t="s">
        <v>134</v>
      </c>
      <c r="S365" t="s">
        <v>3250</v>
      </c>
      <c r="T365" s="272"/>
    </row>
    <row r="366" spans="1:20" customFormat="1">
      <c r="A366" t="s">
        <v>124</v>
      </c>
      <c r="B366" t="s">
        <v>1522</v>
      </c>
      <c r="C366" t="s">
        <v>1999</v>
      </c>
      <c r="D366" t="s">
        <v>1524</v>
      </c>
      <c r="E366" t="s">
        <v>1525</v>
      </c>
      <c r="F366" t="s">
        <v>1604</v>
      </c>
      <c r="G366" t="s">
        <v>3347</v>
      </c>
      <c r="H366" t="s">
        <v>1618</v>
      </c>
      <c r="I366" t="s">
        <v>3376</v>
      </c>
      <c r="J366" t="s">
        <v>608</v>
      </c>
      <c r="K366" t="s">
        <v>3232</v>
      </c>
      <c r="L366" t="s">
        <v>162</v>
      </c>
      <c r="M366" t="s">
        <v>4239</v>
      </c>
      <c r="N366" t="s">
        <v>4240</v>
      </c>
      <c r="O366" t="s">
        <v>3236</v>
      </c>
      <c r="P366" t="s">
        <v>3237</v>
      </c>
      <c r="Q366" t="s">
        <v>3238</v>
      </c>
      <c r="R366" t="s">
        <v>132</v>
      </c>
      <c r="S366" t="s">
        <v>3267</v>
      </c>
      <c r="T366" s="272"/>
    </row>
    <row r="367" spans="1:20" customFormat="1">
      <c r="A367" t="s">
        <v>124</v>
      </c>
      <c r="B367" t="s">
        <v>1522</v>
      </c>
      <c r="C367" t="s">
        <v>2000</v>
      </c>
      <c r="D367" t="s">
        <v>1524</v>
      </c>
      <c r="E367" t="s">
        <v>1525</v>
      </c>
      <c r="F367" t="s">
        <v>1526</v>
      </c>
      <c r="G367" t="s">
        <v>3230</v>
      </c>
      <c r="H367" t="s">
        <v>1561</v>
      </c>
      <c r="I367" t="s">
        <v>3240</v>
      </c>
      <c r="J367" t="s">
        <v>608</v>
      </c>
      <c r="K367" t="s">
        <v>3232</v>
      </c>
      <c r="L367" t="s">
        <v>3524</v>
      </c>
      <c r="M367" t="s">
        <v>4241</v>
      </c>
      <c r="N367" t="s">
        <v>4242</v>
      </c>
      <c r="O367" t="s">
        <v>3236</v>
      </c>
      <c r="P367" t="s">
        <v>3281</v>
      </c>
      <c r="Q367" t="s">
        <v>3238</v>
      </c>
      <c r="R367" t="s">
        <v>132</v>
      </c>
      <c r="S367" t="s">
        <v>3267</v>
      </c>
      <c r="T367" s="272"/>
    </row>
    <row r="368" spans="1:20" customFormat="1">
      <c r="A368" t="s">
        <v>124</v>
      </c>
      <c r="B368" t="s">
        <v>1522</v>
      </c>
      <c r="C368" t="s">
        <v>2001</v>
      </c>
      <c r="D368" t="s">
        <v>1524</v>
      </c>
      <c r="E368" t="s">
        <v>1525</v>
      </c>
      <c r="F368" t="s">
        <v>1604</v>
      </c>
      <c r="G368" t="s">
        <v>3347</v>
      </c>
      <c r="H368" t="s">
        <v>1618</v>
      </c>
      <c r="I368" t="s">
        <v>3376</v>
      </c>
      <c r="J368" t="s">
        <v>608</v>
      </c>
      <c r="K368" t="s">
        <v>3232</v>
      </c>
      <c r="L368" t="s">
        <v>4180</v>
      </c>
      <c r="M368" t="s">
        <v>4243</v>
      </c>
      <c r="N368" t="s">
        <v>4244</v>
      </c>
      <c r="O368" t="s">
        <v>3236</v>
      </c>
      <c r="P368" t="s">
        <v>3237</v>
      </c>
      <c r="Q368" t="s">
        <v>3238</v>
      </c>
      <c r="R368" t="s">
        <v>136</v>
      </c>
      <c r="S368" t="s">
        <v>3329</v>
      </c>
      <c r="T368" s="272"/>
    </row>
    <row r="369" spans="1:20" customFormat="1">
      <c r="A369" t="s">
        <v>124</v>
      </c>
      <c r="B369" t="s">
        <v>1522</v>
      </c>
      <c r="C369" t="s">
        <v>2002</v>
      </c>
      <c r="D369" t="s">
        <v>1524</v>
      </c>
      <c r="E369" t="s">
        <v>1525</v>
      </c>
      <c r="F369" t="s">
        <v>1604</v>
      </c>
      <c r="G369" t="s">
        <v>3347</v>
      </c>
      <c r="H369" t="s">
        <v>1618</v>
      </c>
      <c r="I369" t="s">
        <v>3376</v>
      </c>
      <c r="J369" t="s">
        <v>608</v>
      </c>
      <c r="K369" t="s">
        <v>3232</v>
      </c>
      <c r="L369" t="s">
        <v>4186</v>
      </c>
      <c r="M369" t="s">
        <v>4245</v>
      </c>
      <c r="N369" t="s">
        <v>4246</v>
      </c>
      <c r="O369" t="s">
        <v>3236</v>
      </c>
      <c r="P369" t="s">
        <v>3237</v>
      </c>
      <c r="Q369" t="s">
        <v>3238</v>
      </c>
      <c r="R369" t="s">
        <v>132</v>
      </c>
      <c r="S369" t="s">
        <v>3267</v>
      </c>
      <c r="T369" s="272"/>
    </row>
    <row r="370" spans="1:20" customFormat="1">
      <c r="A370" t="s">
        <v>124</v>
      </c>
      <c r="B370" t="s">
        <v>1522</v>
      </c>
      <c r="C370" t="s">
        <v>2003</v>
      </c>
      <c r="D370" t="s">
        <v>1524</v>
      </c>
      <c r="E370" t="s">
        <v>1525</v>
      </c>
      <c r="F370" t="s">
        <v>1604</v>
      </c>
      <c r="G370" t="s">
        <v>3347</v>
      </c>
      <c r="H370" t="s">
        <v>1618</v>
      </c>
      <c r="I370" t="s">
        <v>3376</v>
      </c>
      <c r="J370" t="s">
        <v>608</v>
      </c>
      <c r="K370" t="s">
        <v>3232</v>
      </c>
      <c r="L370" t="s">
        <v>3656</v>
      </c>
      <c r="M370" t="s">
        <v>4247</v>
      </c>
      <c r="N370" t="s">
        <v>4248</v>
      </c>
      <c r="O370" t="s">
        <v>3236</v>
      </c>
      <c r="P370" t="s">
        <v>3237</v>
      </c>
      <c r="Q370" t="s">
        <v>3238</v>
      </c>
      <c r="R370" t="s">
        <v>139</v>
      </c>
      <c r="S370" t="s">
        <v>3263</v>
      </c>
      <c r="T370" s="272"/>
    </row>
    <row r="371" spans="1:20" customFormat="1">
      <c r="A371" t="s">
        <v>124</v>
      </c>
      <c r="B371" t="s">
        <v>1522</v>
      </c>
      <c r="C371" t="s">
        <v>2004</v>
      </c>
      <c r="D371" t="s">
        <v>1524</v>
      </c>
      <c r="E371" t="s">
        <v>1525</v>
      </c>
      <c r="F371" t="s">
        <v>1526</v>
      </c>
      <c r="G371" t="s">
        <v>3230</v>
      </c>
      <c r="H371" t="s">
        <v>1555</v>
      </c>
      <c r="I371" t="s">
        <v>3325</v>
      </c>
      <c r="J371" t="s">
        <v>608</v>
      </c>
      <c r="K371" t="s">
        <v>3232</v>
      </c>
      <c r="L371" t="s">
        <v>4223</v>
      </c>
      <c r="M371" t="s">
        <v>4249</v>
      </c>
      <c r="N371" t="s">
        <v>4250</v>
      </c>
      <c r="O371" t="s">
        <v>3236</v>
      </c>
      <c r="P371" t="s">
        <v>3237</v>
      </c>
      <c r="Q371" t="s">
        <v>3238</v>
      </c>
      <c r="R371" t="s">
        <v>134</v>
      </c>
      <c r="S371" t="s">
        <v>3250</v>
      </c>
      <c r="T371" s="272"/>
    </row>
    <row r="372" spans="1:20" customFormat="1">
      <c r="A372" t="s">
        <v>124</v>
      </c>
      <c r="B372" t="s">
        <v>1522</v>
      </c>
      <c r="C372" t="s">
        <v>2005</v>
      </c>
      <c r="D372" t="s">
        <v>1524</v>
      </c>
      <c r="E372" t="s">
        <v>1525</v>
      </c>
      <c r="F372" t="s">
        <v>1604</v>
      </c>
      <c r="G372" t="s">
        <v>3347</v>
      </c>
      <c r="H372" t="s">
        <v>1618</v>
      </c>
      <c r="I372" t="s">
        <v>3376</v>
      </c>
      <c r="J372" t="s">
        <v>608</v>
      </c>
      <c r="K372" t="s">
        <v>3232</v>
      </c>
      <c r="L372" t="s">
        <v>197</v>
      </c>
      <c r="M372" t="s">
        <v>4251</v>
      </c>
      <c r="N372" t="s">
        <v>4252</v>
      </c>
      <c r="O372" t="s">
        <v>3236</v>
      </c>
      <c r="P372" t="s">
        <v>3237</v>
      </c>
      <c r="Q372" t="s">
        <v>3238</v>
      </c>
      <c r="R372" t="s">
        <v>136</v>
      </c>
      <c r="S372" t="s">
        <v>3329</v>
      </c>
      <c r="T372" s="272"/>
    </row>
    <row r="373" spans="1:20" customFormat="1">
      <c r="A373" t="s">
        <v>124</v>
      </c>
      <c r="B373" t="s">
        <v>1522</v>
      </c>
      <c r="C373" t="s">
        <v>2006</v>
      </c>
      <c r="D373" t="s">
        <v>1524</v>
      </c>
      <c r="E373" t="s">
        <v>1525</v>
      </c>
      <c r="F373" t="s">
        <v>1604</v>
      </c>
      <c r="G373" t="s">
        <v>3347</v>
      </c>
      <c r="H373" t="s">
        <v>1618</v>
      </c>
      <c r="I373" t="s">
        <v>3376</v>
      </c>
      <c r="J373" t="s">
        <v>608</v>
      </c>
      <c r="K373" t="s">
        <v>3232</v>
      </c>
      <c r="L373" t="s">
        <v>4253</v>
      </c>
      <c r="M373" t="s">
        <v>4254</v>
      </c>
      <c r="N373" t="s">
        <v>4255</v>
      </c>
      <c r="O373" t="s">
        <v>3236</v>
      </c>
      <c r="P373" t="s">
        <v>3237</v>
      </c>
      <c r="Q373" t="s">
        <v>3238</v>
      </c>
      <c r="R373" t="s">
        <v>133</v>
      </c>
      <c r="S373" t="s">
        <v>3284</v>
      </c>
      <c r="T373" s="272"/>
    </row>
    <row r="374" spans="1:20" customFormat="1">
      <c r="A374" t="s">
        <v>124</v>
      </c>
      <c r="B374" t="s">
        <v>1522</v>
      </c>
      <c r="C374" t="s">
        <v>2007</v>
      </c>
      <c r="D374" t="s">
        <v>1524</v>
      </c>
      <c r="E374" t="s">
        <v>1525</v>
      </c>
      <c r="F374" t="s">
        <v>1604</v>
      </c>
      <c r="G374" t="s">
        <v>3347</v>
      </c>
      <c r="H374" t="s">
        <v>1992</v>
      </c>
      <c r="I374" t="s">
        <v>4222</v>
      </c>
      <c r="J374" t="s">
        <v>608</v>
      </c>
      <c r="K374" t="s">
        <v>3232</v>
      </c>
      <c r="L374" t="s">
        <v>4256</v>
      </c>
      <c r="M374" t="s">
        <v>4257</v>
      </c>
      <c r="N374" t="s">
        <v>4258</v>
      </c>
      <c r="O374" t="s">
        <v>3236</v>
      </c>
      <c r="P374" t="s">
        <v>3237</v>
      </c>
      <c r="Q374" t="s">
        <v>3238</v>
      </c>
      <c r="R374" t="s">
        <v>137</v>
      </c>
      <c r="S374" t="s">
        <v>3256</v>
      </c>
      <c r="T374" s="272"/>
    </row>
    <row r="375" spans="1:20" customFormat="1">
      <c r="A375" t="s">
        <v>124</v>
      </c>
      <c r="B375" t="s">
        <v>1522</v>
      </c>
      <c r="C375" t="s">
        <v>2008</v>
      </c>
      <c r="D375" t="s">
        <v>1524</v>
      </c>
      <c r="E375" t="s">
        <v>1525</v>
      </c>
      <c r="F375" t="s">
        <v>1604</v>
      </c>
      <c r="G375" t="s">
        <v>3347</v>
      </c>
      <c r="H375" t="s">
        <v>1618</v>
      </c>
      <c r="I375" t="s">
        <v>3376</v>
      </c>
      <c r="J375" t="s">
        <v>608</v>
      </c>
      <c r="K375" t="s">
        <v>3232</v>
      </c>
      <c r="L375" t="s">
        <v>4259</v>
      </c>
      <c r="M375" t="s">
        <v>4260</v>
      </c>
      <c r="N375" t="s">
        <v>4261</v>
      </c>
      <c r="O375" t="s">
        <v>3236</v>
      </c>
      <c r="P375" t="s">
        <v>3237</v>
      </c>
      <c r="Q375" t="s">
        <v>3238</v>
      </c>
      <c r="R375" t="s">
        <v>138</v>
      </c>
      <c r="S375" t="s">
        <v>3484</v>
      </c>
      <c r="T375" s="272"/>
    </row>
    <row r="376" spans="1:20" customFormat="1">
      <c r="A376" t="s">
        <v>124</v>
      </c>
      <c r="B376" t="s">
        <v>1522</v>
      </c>
      <c r="C376" t="s">
        <v>2009</v>
      </c>
      <c r="D376" t="s">
        <v>1524</v>
      </c>
      <c r="E376" t="s">
        <v>1525</v>
      </c>
      <c r="F376" t="s">
        <v>1604</v>
      </c>
      <c r="G376" t="s">
        <v>3347</v>
      </c>
      <c r="H376" t="s">
        <v>1992</v>
      </c>
      <c r="I376" t="s">
        <v>4222</v>
      </c>
      <c r="J376" t="s">
        <v>608</v>
      </c>
      <c r="K376" t="s">
        <v>3232</v>
      </c>
      <c r="L376" t="s">
        <v>3935</v>
      </c>
      <c r="M376" t="s">
        <v>4262</v>
      </c>
      <c r="N376" t="s">
        <v>4263</v>
      </c>
      <c r="O376" t="s">
        <v>3236</v>
      </c>
      <c r="P376" t="s">
        <v>3237</v>
      </c>
      <c r="Q376" t="s">
        <v>3238</v>
      </c>
      <c r="R376" t="s">
        <v>129</v>
      </c>
      <c r="S376" t="s">
        <v>3275</v>
      </c>
      <c r="T376" s="272"/>
    </row>
    <row r="377" spans="1:20" customFormat="1">
      <c r="A377" t="s">
        <v>124</v>
      </c>
      <c r="B377" t="s">
        <v>1522</v>
      </c>
      <c r="C377" t="s">
        <v>2010</v>
      </c>
      <c r="D377" t="s">
        <v>1524</v>
      </c>
      <c r="E377" t="s">
        <v>1525</v>
      </c>
      <c r="F377" t="s">
        <v>1526</v>
      </c>
      <c r="G377" t="s">
        <v>3230</v>
      </c>
      <c r="H377" t="s">
        <v>1561</v>
      </c>
      <c r="I377" t="s">
        <v>3240</v>
      </c>
      <c r="J377" t="s">
        <v>608</v>
      </c>
      <c r="K377" t="s">
        <v>3232</v>
      </c>
      <c r="L377" t="s">
        <v>3423</v>
      </c>
      <c r="M377" t="s">
        <v>4264</v>
      </c>
      <c r="N377" t="s">
        <v>4265</v>
      </c>
      <c r="O377" t="s">
        <v>3236</v>
      </c>
      <c r="P377" t="s">
        <v>3237</v>
      </c>
      <c r="Q377" t="s">
        <v>3238</v>
      </c>
      <c r="R377" t="s">
        <v>136</v>
      </c>
      <c r="S377" t="s">
        <v>3329</v>
      </c>
      <c r="T377" s="272"/>
    </row>
    <row r="378" spans="1:20" customFormat="1">
      <c r="A378" t="s">
        <v>124</v>
      </c>
      <c r="B378" t="s">
        <v>1522</v>
      </c>
      <c r="C378" t="s">
        <v>2011</v>
      </c>
      <c r="D378" t="s">
        <v>1524</v>
      </c>
      <c r="E378" t="s">
        <v>1525</v>
      </c>
      <c r="F378" t="s">
        <v>1604</v>
      </c>
      <c r="G378" t="s">
        <v>3347</v>
      </c>
      <c r="H378" t="s">
        <v>1618</v>
      </c>
      <c r="I378" t="s">
        <v>3376</v>
      </c>
      <c r="J378" t="s">
        <v>608</v>
      </c>
      <c r="K378" t="s">
        <v>3232</v>
      </c>
      <c r="L378" t="s">
        <v>4266</v>
      </c>
      <c r="M378" t="s">
        <v>4267</v>
      </c>
      <c r="N378" t="s">
        <v>4268</v>
      </c>
      <c r="O378" t="s">
        <v>3236</v>
      </c>
      <c r="P378" t="s">
        <v>3237</v>
      </c>
      <c r="Q378" t="s">
        <v>3238</v>
      </c>
      <c r="R378" t="s">
        <v>129</v>
      </c>
      <c r="S378" t="s">
        <v>3275</v>
      </c>
      <c r="T378" s="272"/>
    </row>
    <row r="379" spans="1:20" customFormat="1">
      <c r="A379" t="s">
        <v>124</v>
      </c>
      <c r="B379" t="s">
        <v>1522</v>
      </c>
      <c r="C379" t="s">
        <v>2012</v>
      </c>
      <c r="D379" t="s">
        <v>1524</v>
      </c>
      <c r="E379" t="s">
        <v>1525</v>
      </c>
      <c r="F379" t="s">
        <v>1526</v>
      </c>
      <c r="G379" t="s">
        <v>3230</v>
      </c>
      <c r="H379" t="s">
        <v>1561</v>
      </c>
      <c r="I379" t="s">
        <v>3240</v>
      </c>
      <c r="J379" t="s">
        <v>608</v>
      </c>
      <c r="K379" t="s">
        <v>3232</v>
      </c>
      <c r="L379" t="s">
        <v>3883</v>
      </c>
      <c r="M379" t="s">
        <v>4269</v>
      </c>
      <c r="N379" t="s">
        <v>4270</v>
      </c>
      <c r="O379" t="s">
        <v>3236</v>
      </c>
      <c r="P379" t="s">
        <v>3237</v>
      </c>
      <c r="Q379" t="s">
        <v>3238</v>
      </c>
      <c r="R379" t="s">
        <v>132</v>
      </c>
      <c r="S379" t="s">
        <v>3267</v>
      </c>
      <c r="T379" s="272"/>
    </row>
    <row r="380" spans="1:20" customFormat="1">
      <c r="A380" t="s">
        <v>124</v>
      </c>
      <c r="B380" t="s">
        <v>1522</v>
      </c>
      <c r="C380" t="s">
        <v>2013</v>
      </c>
      <c r="D380" t="s">
        <v>1524</v>
      </c>
      <c r="E380" t="s">
        <v>1525</v>
      </c>
      <c r="F380" t="s">
        <v>1604</v>
      </c>
      <c r="G380" t="s">
        <v>3347</v>
      </c>
      <c r="H380" t="s">
        <v>1992</v>
      </c>
      <c r="I380" t="s">
        <v>4222</v>
      </c>
      <c r="J380" t="s">
        <v>608</v>
      </c>
      <c r="K380" t="s">
        <v>3232</v>
      </c>
      <c r="L380" t="s">
        <v>4002</v>
      </c>
      <c r="M380" t="s">
        <v>4271</v>
      </c>
      <c r="N380" t="s">
        <v>4272</v>
      </c>
      <c r="O380" t="s">
        <v>3236</v>
      </c>
      <c r="P380" t="s">
        <v>3237</v>
      </c>
      <c r="Q380" t="s">
        <v>3238</v>
      </c>
      <c r="R380" t="s">
        <v>136</v>
      </c>
      <c r="S380" t="s">
        <v>3329</v>
      </c>
      <c r="T380" s="272"/>
    </row>
    <row r="381" spans="1:20" customFormat="1">
      <c r="A381" t="s">
        <v>124</v>
      </c>
      <c r="B381" t="s">
        <v>1522</v>
      </c>
      <c r="C381" t="s">
        <v>2014</v>
      </c>
      <c r="D381" t="s">
        <v>1524</v>
      </c>
      <c r="E381" t="s">
        <v>1525</v>
      </c>
      <c r="F381" t="s">
        <v>1526</v>
      </c>
      <c r="G381" t="s">
        <v>3230</v>
      </c>
      <c r="H381" t="s">
        <v>1561</v>
      </c>
      <c r="I381" t="s">
        <v>3240</v>
      </c>
      <c r="J381" t="s">
        <v>608</v>
      </c>
      <c r="K381" t="s">
        <v>3232</v>
      </c>
      <c r="L381" t="s">
        <v>3390</v>
      </c>
      <c r="M381" t="s">
        <v>4273</v>
      </c>
      <c r="N381" t="s">
        <v>4274</v>
      </c>
      <c r="O381" t="s">
        <v>3236</v>
      </c>
      <c r="P381" t="s">
        <v>3237</v>
      </c>
      <c r="Q381" t="s">
        <v>3238</v>
      </c>
      <c r="R381" t="s">
        <v>133</v>
      </c>
      <c r="S381" t="s">
        <v>3284</v>
      </c>
      <c r="T381" s="272"/>
    </row>
    <row r="382" spans="1:20" customFormat="1">
      <c r="A382" t="s">
        <v>124</v>
      </c>
      <c r="B382" t="s">
        <v>1522</v>
      </c>
      <c r="C382" t="s">
        <v>2015</v>
      </c>
      <c r="D382" t="s">
        <v>1524</v>
      </c>
      <c r="E382" t="s">
        <v>1525</v>
      </c>
      <c r="F382" t="s">
        <v>1526</v>
      </c>
      <c r="G382" t="s">
        <v>3230</v>
      </c>
      <c r="H382" t="s">
        <v>1561</v>
      </c>
      <c r="I382" t="s">
        <v>3240</v>
      </c>
      <c r="J382" t="s">
        <v>608</v>
      </c>
      <c r="K382" t="s">
        <v>3232</v>
      </c>
      <c r="L382" t="s">
        <v>4275</v>
      </c>
      <c r="M382" t="s">
        <v>4276</v>
      </c>
      <c r="N382" t="s">
        <v>4277</v>
      </c>
      <c r="O382" t="s">
        <v>3236</v>
      </c>
      <c r="P382" t="s">
        <v>3237</v>
      </c>
      <c r="Q382" t="s">
        <v>3238</v>
      </c>
      <c r="R382" t="s">
        <v>131</v>
      </c>
      <c r="S382" t="s">
        <v>3271</v>
      </c>
      <c r="T382" s="272"/>
    </row>
    <row r="383" spans="1:20" customFormat="1">
      <c r="A383" t="s">
        <v>124</v>
      </c>
      <c r="B383" t="s">
        <v>1522</v>
      </c>
      <c r="C383" t="s">
        <v>2016</v>
      </c>
      <c r="D383" t="s">
        <v>1524</v>
      </c>
      <c r="E383" t="s">
        <v>1525</v>
      </c>
      <c r="F383" t="s">
        <v>1604</v>
      </c>
      <c r="G383" t="s">
        <v>3347</v>
      </c>
      <c r="H383" t="s">
        <v>1992</v>
      </c>
      <c r="I383" t="s">
        <v>4222</v>
      </c>
      <c r="J383" t="s">
        <v>608</v>
      </c>
      <c r="K383" t="s">
        <v>3232</v>
      </c>
      <c r="L383" t="s">
        <v>3857</v>
      </c>
      <c r="M383" t="s">
        <v>4278</v>
      </c>
      <c r="N383" t="s">
        <v>4279</v>
      </c>
      <c r="O383" t="s">
        <v>3236</v>
      </c>
      <c r="P383" t="s">
        <v>3237</v>
      </c>
      <c r="Q383" t="s">
        <v>3238</v>
      </c>
      <c r="R383" t="s">
        <v>137</v>
      </c>
      <c r="S383" t="s">
        <v>3256</v>
      </c>
      <c r="T383" s="272"/>
    </row>
    <row r="384" spans="1:20" customFormat="1">
      <c r="A384" t="s">
        <v>124</v>
      </c>
      <c r="B384" t="s">
        <v>1522</v>
      </c>
      <c r="C384" t="s">
        <v>2017</v>
      </c>
      <c r="D384" t="s">
        <v>1524</v>
      </c>
      <c r="E384" t="s">
        <v>1525</v>
      </c>
      <c r="F384" t="s">
        <v>1526</v>
      </c>
      <c r="G384" t="s">
        <v>3230</v>
      </c>
      <c r="H384" t="s">
        <v>1538</v>
      </c>
      <c r="I384" t="s">
        <v>4030</v>
      </c>
      <c r="J384" t="s">
        <v>608</v>
      </c>
      <c r="K384" t="s">
        <v>3232</v>
      </c>
      <c r="L384" t="s">
        <v>3870</v>
      </c>
      <c r="M384" t="s">
        <v>4280</v>
      </c>
      <c r="N384" t="s">
        <v>4281</v>
      </c>
      <c r="O384" t="s">
        <v>3236</v>
      </c>
      <c r="P384" t="s">
        <v>3237</v>
      </c>
      <c r="Q384" t="s">
        <v>3238</v>
      </c>
      <c r="R384" t="s">
        <v>131</v>
      </c>
      <c r="S384" t="s">
        <v>3271</v>
      </c>
      <c r="T384" s="272"/>
    </row>
    <row r="385" spans="1:20" customFormat="1">
      <c r="A385" t="s">
        <v>124</v>
      </c>
      <c r="B385" t="s">
        <v>1522</v>
      </c>
      <c r="C385" t="s">
        <v>2018</v>
      </c>
      <c r="D385" t="s">
        <v>1524</v>
      </c>
      <c r="E385" t="s">
        <v>1525</v>
      </c>
      <c r="F385" t="s">
        <v>1526</v>
      </c>
      <c r="G385" t="s">
        <v>3230</v>
      </c>
      <c r="H385" t="s">
        <v>1561</v>
      </c>
      <c r="I385" t="s">
        <v>3240</v>
      </c>
      <c r="J385" t="s">
        <v>608</v>
      </c>
      <c r="K385" t="s">
        <v>3232</v>
      </c>
      <c r="L385" t="s">
        <v>3886</v>
      </c>
      <c r="M385" t="s">
        <v>4282</v>
      </c>
      <c r="N385" t="s">
        <v>4283</v>
      </c>
      <c r="O385" t="s">
        <v>3236</v>
      </c>
      <c r="P385" t="s">
        <v>3237</v>
      </c>
      <c r="Q385" t="s">
        <v>3238</v>
      </c>
      <c r="R385" t="s">
        <v>139</v>
      </c>
      <c r="S385" t="s">
        <v>3263</v>
      </c>
      <c r="T385" s="272"/>
    </row>
    <row r="386" spans="1:20" customFormat="1">
      <c r="A386" t="s">
        <v>124</v>
      </c>
      <c r="B386" t="s">
        <v>1522</v>
      </c>
      <c r="C386" t="s">
        <v>2019</v>
      </c>
      <c r="D386" t="s">
        <v>1524</v>
      </c>
      <c r="E386" t="s">
        <v>1525</v>
      </c>
      <c r="F386" t="s">
        <v>1526</v>
      </c>
      <c r="G386" t="s">
        <v>3230</v>
      </c>
      <c r="H386" t="s">
        <v>1561</v>
      </c>
      <c r="I386" t="s">
        <v>3240</v>
      </c>
      <c r="J386" t="s">
        <v>608</v>
      </c>
      <c r="K386" t="s">
        <v>3232</v>
      </c>
      <c r="L386" t="s">
        <v>4253</v>
      </c>
      <c r="M386" t="s">
        <v>4284</v>
      </c>
      <c r="N386" t="s">
        <v>4285</v>
      </c>
      <c r="O386" t="s">
        <v>3236</v>
      </c>
      <c r="P386" t="s">
        <v>3237</v>
      </c>
      <c r="Q386" t="s">
        <v>3238</v>
      </c>
      <c r="R386" t="s">
        <v>134</v>
      </c>
      <c r="S386" t="s">
        <v>3250</v>
      </c>
      <c r="T386" s="272"/>
    </row>
    <row r="387" spans="1:20" customFormat="1">
      <c r="A387" t="s">
        <v>124</v>
      </c>
      <c r="B387" t="s">
        <v>1522</v>
      </c>
      <c r="C387" t="s">
        <v>2020</v>
      </c>
      <c r="D387" t="s">
        <v>1524</v>
      </c>
      <c r="E387" t="s">
        <v>1525</v>
      </c>
      <c r="F387" t="s">
        <v>1526</v>
      </c>
      <c r="G387" t="s">
        <v>3230</v>
      </c>
      <c r="H387" t="s">
        <v>1561</v>
      </c>
      <c r="I387" t="s">
        <v>3240</v>
      </c>
      <c r="J387" t="s">
        <v>608</v>
      </c>
      <c r="K387" t="s">
        <v>3232</v>
      </c>
      <c r="L387" t="s">
        <v>4286</v>
      </c>
      <c r="M387" t="s">
        <v>4287</v>
      </c>
      <c r="N387" t="s">
        <v>4288</v>
      </c>
      <c r="O387" t="s">
        <v>3236</v>
      </c>
      <c r="P387" t="s">
        <v>3237</v>
      </c>
      <c r="Q387" t="s">
        <v>3238</v>
      </c>
      <c r="R387" t="s">
        <v>136</v>
      </c>
      <c r="S387" t="s">
        <v>3329</v>
      </c>
      <c r="T387" s="272"/>
    </row>
    <row r="388" spans="1:20" customFormat="1">
      <c r="A388" t="s">
        <v>124</v>
      </c>
      <c r="B388" t="s">
        <v>1522</v>
      </c>
      <c r="C388" t="s">
        <v>2021</v>
      </c>
      <c r="D388" t="s">
        <v>1524</v>
      </c>
      <c r="E388" t="s">
        <v>1525</v>
      </c>
      <c r="F388" t="s">
        <v>1604</v>
      </c>
      <c r="G388" t="s">
        <v>3347</v>
      </c>
      <c r="H388" t="s">
        <v>1992</v>
      </c>
      <c r="I388" t="s">
        <v>4222</v>
      </c>
      <c r="J388" t="s">
        <v>608</v>
      </c>
      <c r="K388" t="s">
        <v>3232</v>
      </c>
      <c r="L388" t="s">
        <v>4289</v>
      </c>
      <c r="M388" t="s">
        <v>4290</v>
      </c>
      <c r="N388" t="s">
        <v>4291</v>
      </c>
      <c r="O388" t="s">
        <v>3236</v>
      </c>
      <c r="P388" t="s">
        <v>3237</v>
      </c>
      <c r="Q388" t="s">
        <v>3238</v>
      </c>
      <c r="R388" t="s">
        <v>126</v>
      </c>
      <c r="S388" t="s">
        <v>3298</v>
      </c>
      <c r="T388" s="272"/>
    </row>
    <row r="389" spans="1:20" customFormat="1">
      <c r="A389" t="s">
        <v>124</v>
      </c>
      <c r="B389" t="s">
        <v>1522</v>
      </c>
      <c r="C389" t="s">
        <v>2022</v>
      </c>
      <c r="D389" t="s">
        <v>1524</v>
      </c>
      <c r="E389" t="s">
        <v>1525</v>
      </c>
      <c r="F389" t="s">
        <v>1604</v>
      </c>
      <c r="G389" t="s">
        <v>3347</v>
      </c>
      <c r="H389" t="s">
        <v>1618</v>
      </c>
      <c r="I389" t="s">
        <v>3376</v>
      </c>
      <c r="J389" t="s">
        <v>608</v>
      </c>
      <c r="K389" t="s">
        <v>3232</v>
      </c>
      <c r="L389" t="s">
        <v>3935</v>
      </c>
      <c r="M389" t="s">
        <v>4292</v>
      </c>
      <c r="N389" t="s">
        <v>4293</v>
      </c>
      <c r="O389" t="s">
        <v>3236</v>
      </c>
      <c r="P389" t="s">
        <v>3237</v>
      </c>
      <c r="Q389" t="s">
        <v>3238</v>
      </c>
      <c r="R389" t="s">
        <v>133</v>
      </c>
      <c r="S389" t="s">
        <v>3284</v>
      </c>
      <c r="T389" s="272"/>
    </row>
    <row r="390" spans="1:20" customFormat="1">
      <c r="A390" t="s">
        <v>124</v>
      </c>
      <c r="B390" t="s">
        <v>1522</v>
      </c>
      <c r="C390" t="s">
        <v>2023</v>
      </c>
      <c r="D390" t="s">
        <v>1524</v>
      </c>
      <c r="E390" t="s">
        <v>1525</v>
      </c>
      <c r="F390" t="s">
        <v>1604</v>
      </c>
      <c r="G390" t="s">
        <v>3347</v>
      </c>
      <c r="H390" t="s">
        <v>1618</v>
      </c>
      <c r="I390" t="s">
        <v>3376</v>
      </c>
      <c r="J390" t="s">
        <v>608</v>
      </c>
      <c r="K390" t="s">
        <v>3232</v>
      </c>
      <c r="L390" t="s">
        <v>3975</v>
      </c>
      <c r="M390" t="s">
        <v>4294</v>
      </c>
      <c r="N390" t="s">
        <v>4295</v>
      </c>
      <c r="O390" t="s">
        <v>3236</v>
      </c>
      <c r="P390" t="s">
        <v>3237</v>
      </c>
      <c r="Q390" t="s">
        <v>3238</v>
      </c>
      <c r="R390" t="s">
        <v>136</v>
      </c>
      <c r="S390" t="s">
        <v>3329</v>
      </c>
      <c r="T390" s="272"/>
    </row>
    <row r="391" spans="1:20" customFormat="1">
      <c r="A391" t="s">
        <v>124</v>
      </c>
      <c r="B391" t="s">
        <v>1522</v>
      </c>
      <c r="C391" t="s">
        <v>2024</v>
      </c>
      <c r="D391" t="s">
        <v>1524</v>
      </c>
      <c r="E391" t="s">
        <v>1525</v>
      </c>
      <c r="F391" t="s">
        <v>1526</v>
      </c>
      <c r="G391" t="s">
        <v>3230</v>
      </c>
      <c r="H391" t="s">
        <v>1578</v>
      </c>
      <c r="I391" t="s">
        <v>3288</v>
      </c>
      <c r="J391" t="s">
        <v>608</v>
      </c>
      <c r="K391" t="s">
        <v>3232</v>
      </c>
      <c r="L391" t="s">
        <v>4150</v>
      </c>
      <c r="M391" t="s">
        <v>4296</v>
      </c>
      <c r="N391" t="s">
        <v>4297</v>
      </c>
      <c r="O391" t="s">
        <v>3236</v>
      </c>
      <c r="P391" t="s">
        <v>3237</v>
      </c>
      <c r="Q391" t="s">
        <v>3238</v>
      </c>
      <c r="R391" t="s">
        <v>126</v>
      </c>
      <c r="S391" t="s">
        <v>3298</v>
      </c>
      <c r="T391" s="272"/>
    </row>
    <row r="392" spans="1:20" customFormat="1">
      <c r="A392" t="s">
        <v>124</v>
      </c>
      <c r="B392" t="s">
        <v>1522</v>
      </c>
      <c r="C392" t="s">
        <v>2025</v>
      </c>
      <c r="D392" t="s">
        <v>1524</v>
      </c>
      <c r="E392" t="s">
        <v>1525</v>
      </c>
      <c r="F392" t="s">
        <v>1604</v>
      </c>
      <c r="G392" t="s">
        <v>3347</v>
      </c>
      <c r="H392" t="s">
        <v>1613</v>
      </c>
      <c r="I392" t="s">
        <v>3364</v>
      </c>
      <c r="J392" t="s">
        <v>608</v>
      </c>
      <c r="K392" t="s">
        <v>3232</v>
      </c>
      <c r="L392" t="s">
        <v>3314</v>
      </c>
      <c r="M392" t="s">
        <v>4298</v>
      </c>
      <c r="N392" t="s">
        <v>4299</v>
      </c>
      <c r="O392" t="s">
        <v>3236</v>
      </c>
      <c r="P392" t="s">
        <v>3237</v>
      </c>
      <c r="Q392" t="s">
        <v>3238</v>
      </c>
      <c r="R392" t="s">
        <v>142</v>
      </c>
      <c r="S392" t="s">
        <v>3488</v>
      </c>
      <c r="T392" s="272"/>
    </row>
    <row r="393" spans="1:20" customFormat="1">
      <c r="A393" t="s">
        <v>124</v>
      </c>
      <c r="B393" t="s">
        <v>1522</v>
      </c>
      <c r="C393" t="s">
        <v>2026</v>
      </c>
      <c r="D393" t="s">
        <v>1524</v>
      </c>
      <c r="E393" t="s">
        <v>1525</v>
      </c>
      <c r="F393" t="s">
        <v>1526</v>
      </c>
      <c r="G393" t="s">
        <v>3230</v>
      </c>
      <c r="H393" t="s">
        <v>1578</v>
      </c>
      <c r="I393" t="s">
        <v>3288</v>
      </c>
      <c r="J393" t="s">
        <v>608</v>
      </c>
      <c r="K393" t="s">
        <v>3232</v>
      </c>
      <c r="L393" t="s">
        <v>3587</v>
      </c>
      <c r="M393" t="s">
        <v>4300</v>
      </c>
      <c r="N393" t="s">
        <v>4301</v>
      </c>
      <c r="O393" t="s">
        <v>3236</v>
      </c>
      <c r="P393" t="s">
        <v>3237</v>
      </c>
      <c r="Q393" t="s">
        <v>3238</v>
      </c>
      <c r="R393" t="s">
        <v>131</v>
      </c>
      <c r="S393" t="s">
        <v>3271</v>
      </c>
      <c r="T393" s="272"/>
    </row>
    <row r="394" spans="1:20" customFormat="1">
      <c r="A394" t="s">
        <v>124</v>
      </c>
      <c r="B394" t="s">
        <v>1522</v>
      </c>
      <c r="C394" t="s">
        <v>2027</v>
      </c>
      <c r="D394" t="s">
        <v>1524</v>
      </c>
      <c r="E394" t="s">
        <v>1525</v>
      </c>
      <c r="F394" t="s">
        <v>1526</v>
      </c>
      <c r="G394" t="s">
        <v>3230</v>
      </c>
      <c r="H394" t="s">
        <v>1561</v>
      </c>
      <c r="I394" t="s">
        <v>3240</v>
      </c>
      <c r="J394" t="s">
        <v>608</v>
      </c>
      <c r="K394" t="s">
        <v>3232</v>
      </c>
      <c r="L394" t="s">
        <v>4302</v>
      </c>
      <c r="M394" t="s">
        <v>4303</v>
      </c>
      <c r="N394" t="s">
        <v>4304</v>
      </c>
      <c r="O394" t="s">
        <v>3236</v>
      </c>
      <c r="P394" t="s">
        <v>3237</v>
      </c>
      <c r="Q394" t="s">
        <v>3238</v>
      </c>
      <c r="R394" t="s">
        <v>133</v>
      </c>
      <c r="S394" t="s">
        <v>3284</v>
      </c>
      <c r="T394" s="272"/>
    </row>
    <row r="395" spans="1:20" customFormat="1">
      <c r="A395" t="s">
        <v>124</v>
      </c>
      <c r="B395" t="s">
        <v>1522</v>
      </c>
      <c r="C395" t="s">
        <v>2028</v>
      </c>
      <c r="D395" t="s">
        <v>1524</v>
      </c>
      <c r="E395" t="s">
        <v>1525</v>
      </c>
      <c r="F395" t="s">
        <v>1604</v>
      </c>
      <c r="G395" t="s">
        <v>3347</v>
      </c>
      <c r="H395" t="s">
        <v>1992</v>
      </c>
      <c r="I395" t="s">
        <v>4222</v>
      </c>
      <c r="J395" t="s">
        <v>608</v>
      </c>
      <c r="K395" t="s">
        <v>3232</v>
      </c>
      <c r="L395" t="s">
        <v>4025</v>
      </c>
      <c r="M395" t="s">
        <v>4305</v>
      </c>
      <c r="N395" t="s">
        <v>4306</v>
      </c>
      <c r="O395" t="s">
        <v>3236</v>
      </c>
      <c r="P395" t="s">
        <v>3237</v>
      </c>
      <c r="Q395" t="s">
        <v>3238</v>
      </c>
      <c r="R395" t="s">
        <v>126</v>
      </c>
      <c r="S395" t="s">
        <v>3298</v>
      </c>
      <c r="T395" s="272"/>
    </row>
    <row r="396" spans="1:20" customFormat="1">
      <c r="A396" t="s">
        <v>124</v>
      </c>
      <c r="B396" t="s">
        <v>1522</v>
      </c>
      <c r="C396" t="s">
        <v>2029</v>
      </c>
      <c r="D396" t="s">
        <v>1524</v>
      </c>
      <c r="E396" t="s">
        <v>1525</v>
      </c>
      <c r="F396" t="s">
        <v>1604</v>
      </c>
      <c r="G396" t="s">
        <v>3347</v>
      </c>
      <c r="H396" t="s">
        <v>1992</v>
      </c>
      <c r="I396" t="s">
        <v>4222</v>
      </c>
      <c r="J396" t="s">
        <v>608</v>
      </c>
      <c r="K396" t="s">
        <v>3232</v>
      </c>
      <c r="L396" t="s">
        <v>3541</v>
      </c>
      <c r="M396" t="s">
        <v>4307</v>
      </c>
      <c r="N396" t="s">
        <v>4308</v>
      </c>
      <c r="O396" t="s">
        <v>3236</v>
      </c>
      <c r="P396" t="s">
        <v>3237</v>
      </c>
      <c r="Q396" t="s">
        <v>3238</v>
      </c>
      <c r="R396" t="s">
        <v>126</v>
      </c>
      <c r="S396" t="s">
        <v>3298</v>
      </c>
      <c r="T396" s="272"/>
    </row>
    <row r="397" spans="1:20" customFormat="1">
      <c r="A397" t="s">
        <v>124</v>
      </c>
      <c r="B397" t="s">
        <v>1522</v>
      </c>
      <c r="C397" t="s">
        <v>2030</v>
      </c>
      <c r="D397" t="s">
        <v>1524</v>
      </c>
      <c r="E397" t="s">
        <v>1525</v>
      </c>
      <c r="F397" t="s">
        <v>1604</v>
      </c>
      <c r="G397" t="s">
        <v>3347</v>
      </c>
      <c r="H397" t="s">
        <v>1992</v>
      </c>
      <c r="I397" t="s">
        <v>4222</v>
      </c>
      <c r="J397" t="s">
        <v>608</v>
      </c>
      <c r="K397" t="s">
        <v>3232</v>
      </c>
      <c r="L397" t="s">
        <v>3697</v>
      </c>
      <c r="M397" t="s">
        <v>4309</v>
      </c>
      <c r="N397" t="s">
        <v>4310</v>
      </c>
      <c r="O397" t="s">
        <v>3236</v>
      </c>
      <c r="P397" t="s">
        <v>3237</v>
      </c>
      <c r="Q397" t="s">
        <v>3238</v>
      </c>
      <c r="R397" t="s">
        <v>129</v>
      </c>
      <c r="S397" t="s">
        <v>3275</v>
      </c>
      <c r="T397" s="272"/>
    </row>
    <row r="398" spans="1:20" customFormat="1">
      <c r="A398" t="s">
        <v>124</v>
      </c>
      <c r="B398" t="s">
        <v>1522</v>
      </c>
      <c r="C398" t="s">
        <v>2031</v>
      </c>
      <c r="D398" t="s">
        <v>1524</v>
      </c>
      <c r="E398" t="s">
        <v>1525</v>
      </c>
      <c r="F398" t="s">
        <v>1526</v>
      </c>
      <c r="G398" t="s">
        <v>3230</v>
      </c>
      <c r="H398" t="s">
        <v>1561</v>
      </c>
      <c r="I398" t="s">
        <v>3240</v>
      </c>
      <c r="J398" t="s">
        <v>608</v>
      </c>
      <c r="K398" t="s">
        <v>3232</v>
      </c>
      <c r="L398" t="s">
        <v>3730</v>
      </c>
      <c r="M398" t="s">
        <v>4311</v>
      </c>
      <c r="N398" t="s">
        <v>4312</v>
      </c>
      <c r="O398" t="s">
        <v>3236</v>
      </c>
      <c r="P398" t="s">
        <v>3237</v>
      </c>
      <c r="Q398" t="s">
        <v>3238</v>
      </c>
      <c r="R398" t="s">
        <v>149</v>
      </c>
      <c r="S398" t="s">
        <v>3640</v>
      </c>
      <c r="T398" s="272"/>
    </row>
    <row r="399" spans="1:20" customFormat="1">
      <c r="A399" t="s">
        <v>124</v>
      </c>
      <c r="B399" t="s">
        <v>1522</v>
      </c>
      <c r="C399" t="s">
        <v>2032</v>
      </c>
      <c r="D399" t="s">
        <v>1524</v>
      </c>
      <c r="E399" t="s">
        <v>1525</v>
      </c>
      <c r="F399" t="s">
        <v>1526</v>
      </c>
      <c r="G399" t="s">
        <v>3230</v>
      </c>
      <c r="H399" t="s">
        <v>1561</v>
      </c>
      <c r="I399" t="s">
        <v>3240</v>
      </c>
      <c r="J399" t="s">
        <v>608</v>
      </c>
      <c r="K399" t="s">
        <v>3232</v>
      </c>
      <c r="L399" t="s">
        <v>4289</v>
      </c>
      <c r="M399" t="s">
        <v>4313</v>
      </c>
      <c r="N399" t="s">
        <v>4314</v>
      </c>
      <c r="O399" t="s">
        <v>3236</v>
      </c>
      <c r="P399" t="s">
        <v>3237</v>
      </c>
      <c r="Q399" t="s">
        <v>3238</v>
      </c>
      <c r="R399" t="s">
        <v>131</v>
      </c>
      <c r="S399" t="s">
        <v>3271</v>
      </c>
      <c r="T399" s="272"/>
    </row>
    <row r="400" spans="1:20" customFormat="1">
      <c r="A400" t="s">
        <v>124</v>
      </c>
      <c r="B400" t="s">
        <v>1522</v>
      </c>
      <c r="C400" t="s">
        <v>2033</v>
      </c>
      <c r="D400" t="s">
        <v>1524</v>
      </c>
      <c r="E400" t="s">
        <v>1525</v>
      </c>
      <c r="F400" t="s">
        <v>1526</v>
      </c>
      <c r="G400" t="s">
        <v>3230</v>
      </c>
      <c r="H400" t="s">
        <v>1578</v>
      </c>
      <c r="I400" t="s">
        <v>3288</v>
      </c>
      <c r="J400" t="s">
        <v>608</v>
      </c>
      <c r="K400" t="s">
        <v>3232</v>
      </c>
      <c r="L400" t="s">
        <v>4315</v>
      </c>
      <c r="M400" t="s">
        <v>4316</v>
      </c>
      <c r="N400" t="s">
        <v>4317</v>
      </c>
      <c r="O400" t="s">
        <v>3236</v>
      </c>
      <c r="P400" t="s">
        <v>3237</v>
      </c>
      <c r="Q400" t="s">
        <v>3238</v>
      </c>
      <c r="R400" t="s">
        <v>139</v>
      </c>
      <c r="S400" t="s">
        <v>3263</v>
      </c>
      <c r="T400" s="272"/>
    </row>
    <row r="401" spans="1:20" customFormat="1">
      <c r="A401" t="s">
        <v>124</v>
      </c>
      <c r="B401" t="s">
        <v>1522</v>
      </c>
      <c r="C401" t="s">
        <v>2034</v>
      </c>
      <c r="D401" t="s">
        <v>1524</v>
      </c>
      <c r="E401" t="s">
        <v>1525</v>
      </c>
      <c r="F401" t="s">
        <v>1526</v>
      </c>
      <c r="G401" t="s">
        <v>3230</v>
      </c>
      <c r="H401" t="s">
        <v>1578</v>
      </c>
      <c r="I401" t="s">
        <v>3288</v>
      </c>
      <c r="J401" t="s">
        <v>608</v>
      </c>
      <c r="K401" t="s">
        <v>3232</v>
      </c>
      <c r="L401" t="s">
        <v>3272</v>
      </c>
      <c r="M401" t="s">
        <v>4318</v>
      </c>
      <c r="N401" t="s">
        <v>4319</v>
      </c>
      <c r="O401" t="s">
        <v>3236</v>
      </c>
      <c r="P401" t="s">
        <v>3237</v>
      </c>
      <c r="Q401" t="s">
        <v>3238</v>
      </c>
      <c r="R401" t="s">
        <v>135</v>
      </c>
      <c r="S401" t="s">
        <v>3244</v>
      </c>
      <c r="T401" s="272"/>
    </row>
    <row r="402" spans="1:20" customFormat="1">
      <c r="A402" t="s">
        <v>124</v>
      </c>
      <c r="B402" t="s">
        <v>1522</v>
      </c>
      <c r="C402" t="s">
        <v>2035</v>
      </c>
      <c r="D402" t="s">
        <v>1524</v>
      </c>
      <c r="E402" t="s">
        <v>1525</v>
      </c>
      <c r="F402" t="s">
        <v>1526</v>
      </c>
      <c r="G402" t="s">
        <v>3230</v>
      </c>
      <c r="H402" t="s">
        <v>1534</v>
      </c>
      <c r="I402" t="s">
        <v>3306</v>
      </c>
      <c r="J402" t="s">
        <v>608</v>
      </c>
      <c r="K402" t="s">
        <v>3232</v>
      </c>
      <c r="L402" t="s">
        <v>3587</v>
      </c>
      <c r="M402" t="s">
        <v>4320</v>
      </c>
      <c r="N402" t="s">
        <v>4321</v>
      </c>
      <c r="O402" t="s">
        <v>3236</v>
      </c>
      <c r="P402" t="s">
        <v>3237</v>
      </c>
      <c r="Q402" t="s">
        <v>3238</v>
      </c>
      <c r="R402" t="s">
        <v>129</v>
      </c>
      <c r="S402" t="s">
        <v>3275</v>
      </c>
      <c r="T402" s="272"/>
    </row>
    <row r="403" spans="1:20" customFormat="1">
      <c r="A403" t="s">
        <v>124</v>
      </c>
      <c r="B403" t="s">
        <v>1522</v>
      </c>
      <c r="C403" t="s">
        <v>2036</v>
      </c>
      <c r="D403" t="s">
        <v>1524</v>
      </c>
      <c r="E403" t="s">
        <v>1525</v>
      </c>
      <c r="F403" t="s">
        <v>1604</v>
      </c>
      <c r="G403" t="s">
        <v>3347</v>
      </c>
      <c r="H403" t="s">
        <v>1992</v>
      </c>
      <c r="I403" t="s">
        <v>4222</v>
      </c>
      <c r="J403" t="s">
        <v>608</v>
      </c>
      <c r="K403" t="s">
        <v>3232</v>
      </c>
      <c r="L403" t="s">
        <v>3247</v>
      </c>
      <c r="M403" t="s">
        <v>4322</v>
      </c>
      <c r="N403" t="s">
        <v>4323</v>
      </c>
      <c r="O403" t="s">
        <v>3236</v>
      </c>
      <c r="P403" t="s">
        <v>3237</v>
      </c>
      <c r="Q403" t="s">
        <v>3238</v>
      </c>
      <c r="R403" t="s">
        <v>136</v>
      </c>
      <c r="S403" t="s">
        <v>3329</v>
      </c>
    </row>
    <row r="404" spans="1:20" customFormat="1">
      <c r="A404" t="s">
        <v>124</v>
      </c>
      <c r="B404" t="s">
        <v>1522</v>
      </c>
      <c r="C404" t="s">
        <v>2037</v>
      </c>
      <c r="D404" t="s">
        <v>1524</v>
      </c>
      <c r="E404" t="s">
        <v>1525</v>
      </c>
      <c r="F404" t="s">
        <v>1604</v>
      </c>
      <c r="G404" t="s">
        <v>3347</v>
      </c>
      <c r="H404" t="s">
        <v>1618</v>
      </c>
      <c r="I404" t="s">
        <v>3376</v>
      </c>
      <c r="J404" t="s">
        <v>608</v>
      </c>
      <c r="K404" t="s">
        <v>3232</v>
      </c>
      <c r="L404" t="s">
        <v>218</v>
      </c>
      <c r="M404" t="s">
        <v>4324</v>
      </c>
      <c r="N404" t="s">
        <v>4325</v>
      </c>
      <c r="O404" t="s">
        <v>3236</v>
      </c>
      <c r="P404" t="s">
        <v>3237</v>
      </c>
      <c r="Q404" t="s">
        <v>3238</v>
      </c>
      <c r="R404" t="s">
        <v>129</v>
      </c>
      <c r="S404" t="s">
        <v>3275</v>
      </c>
      <c r="T404" s="272"/>
    </row>
    <row r="405" spans="1:20" customFormat="1">
      <c r="A405" t="s">
        <v>124</v>
      </c>
      <c r="B405" t="s">
        <v>1522</v>
      </c>
      <c r="C405" t="s">
        <v>2038</v>
      </c>
      <c r="D405" t="s">
        <v>1524</v>
      </c>
      <c r="E405" t="s">
        <v>1525</v>
      </c>
      <c r="F405" t="s">
        <v>1604</v>
      </c>
      <c r="G405" t="s">
        <v>3347</v>
      </c>
      <c r="H405" t="s">
        <v>1618</v>
      </c>
      <c r="I405" t="s">
        <v>3376</v>
      </c>
      <c r="J405" t="s">
        <v>608</v>
      </c>
      <c r="K405" t="s">
        <v>3232</v>
      </c>
      <c r="L405" t="s">
        <v>217</v>
      </c>
      <c r="M405" t="s">
        <v>4326</v>
      </c>
      <c r="N405" t="s">
        <v>4327</v>
      </c>
      <c r="O405" t="s">
        <v>3236</v>
      </c>
      <c r="P405" t="s">
        <v>3237</v>
      </c>
      <c r="Q405" t="s">
        <v>3238</v>
      </c>
      <c r="R405" t="s">
        <v>129</v>
      </c>
      <c r="S405" t="s">
        <v>3275</v>
      </c>
      <c r="T405" s="272"/>
    </row>
    <row r="406" spans="1:20" customFormat="1">
      <c r="A406" t="s">
        <v>124</v>
      </c>
      <c r="B406" t="s">
        <v>1522</v>
      </c>
      <c r="C406" t="s">
        <v>2039</v>
      </c>
      <c r="D406" t="s">
        <v>1524</v>
      </c>
      <c r="E406" t="s">
        <v>1525</v>
      </c>
      <c r="F406" t="s">
        <v>1526</v>
      </c>
      <c r="G406" t="s">
        <v>3230</v>
      </c>
      <c r="H406" t="s">
        <v>1578</v>
      </c>
      <c r="I406" t="s">
        <v>3288</v>
      </c>
      <c r="J406" t="s">
        <v>608</v>
      </c>
      <c r="K406" t="s">
        <v>3232</v>
      </c>
      <c r="L406" t="s">
        <v>4046</v>
      </c>
      <c r="M406" t="s">
        <v>4328</v>
      </c>
      <c r="N406" t="s">
        <v>4329</v>
      </c>
      <c r="O406" t="s">
        <v>3236</v>
      </c>
      <c r="P406" t="s">
        <v>3237</v>
      </c>
      <c r="Q406" t="s">
        <v>3238</v>
      </c>
      <c r="R406" t="s">
        <v>126</v>
      </c>
      <c r="S406" t="s">
        <v>3298</v>
      </c>
    </row>
    <row r="407" spans="1:20" customFormat="1">
      <c r="A407" t="s">
        <v>124</v>
      </c>
      <c r="B407" t="s">
        <v>1522</v>
      </c>
      <c r="C407" t="s">
        <v>2040</v>
      </c>
      <c r="D407" t="s">
        <v>1524</v>
      </c>
      <c r="E407" t="s">
        <v>1525</v>
      </c>
      <c r="F407" t="s">
        <v>1526</v>
      </c>
      <c r="G407" t="s">
        <v>3230</v>
      </c>
      <c r="H407" t="s">
        <v>1534</v>
      </c>
      <c r="I407" t="s">
        <v>3306</v>
      </c>
      <c r="J407" t="s">
        <v>608</v>
      </c>
      <c r="K407" t="s">
        <v>3232</v>
      </c>
      <c r="L407" t="s">
        <v>4330</v>
      </c>
      <c r="M407" t="s">
        <v>4331</v>
      </c>
      <c r="N407" t="s">
        <v>4332</v>
      </c>
      <c r="O407" t="s">
        <v>3236</v>
      </c>
      <c r="P407" t="s">
        <v>3237</v>
      </c>
      <c r="Q407" t="s">
        <v>3238</v>
      </c>
      <c r="R407" t="s">
        <v>141</v>
      </c>
      <c r="S407" t="s">
        <v>3239</v>
      </c>
      <c r="T407" s="272"/>
    </row>
    <row r="408" spans="1:20" customFormat="1">
      <c r="A408" t="s">
        <v>124</v>
      </c>
      <c r="B408" t="s">
        <v>1522</v>
      </c>
      <c r="C408" t="s">
        <v>2041</v>
      </c>
      <c r="D408" t="s">
        <v>1524</v>
      </c>
      <c r="E408" t="s">
        <v>1525</v>
      </c>
      <c r="F408" t="s">
        <v>1526</v>
      </c>
      <c r="G408" t="s">
        <v>3230</v>
      </c>
      <c r="H408" t="s">
        <v>1578</v>
      </c>
      <c r="I408" t="s">
        <v>3288</v>
      </c>
      <c r="J408" t="s">
        <v>608</v>
      </c>
      <c r="K408" t="s">
        <v>3232</v>
      </c>
      <c r="L408" t="s">
        <v>4333</v>
      </c>
      <c r="M408" t="s">
        <v>4334</v>
      </c>
      <c r="N408" t="s">
        <v>4335</v>
      </c>
      <c r="O408" t="s">
        <v>3236</v>
      </c>
      <c r="P408" t="s">
        <v>3237</v>
      </c>
      <c r="Q408" t="s">
        <v>3238</v>
      </c>
      <c r="R408" t="s">
        <v>126</v>
      </c>
      <c r="S408" t="s">
        <v>3298</v>
      </c>
      <c r="T408" s="272"/>
    </row>
    <row r="409" spans="1:20" customFormat="1">
      <c r="A409" t="s">
        <v>124</v>
      </c>
      <c r="B409" t="s">
        <v>1522</v>
      </c>
      <c r="C409" t="s">
        <v>2042</v>
      </c>
      <c r="D409" t="s">
        <v>1524</v>
      </c>
      <c r="E409" t="s">
        <v>1525</v>
      </c>
      <c r="F409" t="s">
        <v>1604</v>
      </c>
      <c r="G409" t="s">
        <v>3347</v>
      </c>
      <c r="H409" t="s">
        <v>1618</v>
      </c>
      <c r="I409" t="s">
        <v>3376</v>
      </c>
      <c r="J409" t="s">
        <v>608</v>
      </c>
      <c r="K409" t="s">
        <v>3232</v>
      </c>
      <c r="L409" t="s">
        <v>3335</v>
      </c>
      <c r="M409" t="s">
        <v>4336</v>
      </c>
      <c r="N409" t="s">
        <v>4337</v>
      </c>
      <c r="O409" t="s">
        <v>3236</v>
      </c>
      <c r="P409" t="s">
        <v>3237</v>
      </c>
      <c r="Q409" t="s">
        <v>3238</v>
      </c>
      <c r="R409" t="s">
        <v>126</v>
      </c>
      <c r="S409" t="s">
        <v>3298</v>
      </c>
      <c r="T409" s="272"/>
    </row>
    <row r="410" spans="1:20" customFormat="1">
      <c r="A410" t="s">
        <v>124</v>
      </c>
      <c r="B410" t="s">
        <v>1522</v>
      </c>
      <c r="C410" t="s">
        <v>2043</v>
      </c>
      <c r="D410" t="s">
        <v>1524</v>
      </c>
      <c r="E410" t="s">
        <v>1525</v>
      </c>
      <c r="F410" t="s">
        <v>1526</v>
      </c>
      <c r="G410" t="s">
        <v>3230</v>
      </c>
      <c r="H410" t="s">
        <v>1534</v>
      </c>
      <c r="I410" t="s">
        <v>3306</v>
      </c>
      <c r="J410" t="s">
        <v>608</v>
      </c>
      <c r="K410" t="s">
        <v>3232</v>
      </c>
      <c r="L410" t="s">
        <v>3322</v>
      </c>
      <c r="M410" t="s">
        <v>4338</v>
      </c>
      <c r="N410" t="s">
        <v>4339</v>
      </c>
      <c r="O410" t="s">
        <v>3236</v>
      </c>
      <c r="P410" t="s">
        <v>3237</v>
      </c>
      <c r="Q410" t="s">
        <v>3238</v>
      </c>
      <c r="R410" t="s">
        <v>137</v>
      </c>
      <c r="S410" t="s">
        <v>3256</v>
      </c>
    </row>
    <row r="411" spans="1:20" customFormat="1">
      <c r="A411" t="s">
        <v>124</v>
      </c>
      <c r="B411" t="s">
        <v>1522</v>
      </c>
      <c r="C411" t="s">
        <v>2044</v>
      </c>
      <c r="D411" t="s">
        <v>1524</v>
      </c>
      <c r="E411" t="s">
        <v>1525</v>
      </c>
      <c r="F411" t="s">
        <v>1526</v>
      </c>
      <c r="G411" t="s">
        <v>3230</v>
      </c>
      <c r="H411" t="s">
        <v>1538</v>
      </c>
      <c r="I411" t="s">
        <v>4030</v>
      </c>
      <c r="J411" t="s">
        <v>608</v>
      </c>
      <c r="K411" t="s">
        <v>3232</v>
      </c>
      <c r="L411" t="s">
        <v>3505</v>
      </c>
      <c r="M411" t="s">
        <v>4340</v>
      </c>
      <c r="N411" t="s">
        <v>4341</v>
      </c>
      <c r="O411" t="s">
        <v>3236</v>
      </c>
      <c r="P411" t="s">
        <v>3237</v>
      </c>
      <c r="Q411" t="s">
        <v>3238</v>
      </c>
      <c r="R411" t="s">
        <v>146</v>
      </c>
      <c r="S411" t="s">
        <v>3406</v>
      </c>
    </row>
    <row r="412" spans="1:20" customFormat="1">
      <c r="A412" t="s">
        <v>124</v>
      </c>
      <c r="B412" t="s">
        <v>1522</v>
      </c>
      <c r="C412" t="s">
        <v>2045</v>
      </c>
      <c r="D412" t="s">
        <v>1524</v>
      </c>
      <c r="E412" t="s">
        <v>1525</v>
      </c>
      <c r="F412" t="s">
        <v>1604</v>
      </c>
      <c r="G412" t="s">
        <v>3347</v>
      </c>
      <c r="H412" t="s">
        <v>1618</v>
      </c>
      <c r="I412" t="s">
        <v>3376</v>
      </c>
      <c r="J412" t="s">
        <v>608</v>
      </c>
      <c r="K412" t="s">
        <v>3232</v>
      </c>
      <c r="L412" t="s">
        <v>3839</v>
      </c>
      <c r="M412" t="s">
        <v>4342</v>
      </c>
      <c r="N412" t="s">
        <v>4343</v>
      </c>
      <c r="O412" t="s">
        <v>3236</v>
      </c>
      <c r="P412" t="s">
        <v>3237</v>
      </c>
      <c r="Q412" t="s">
        <v>3238</v>
      </c>
      <c r="R412" t="s">
        <v>129</v>
      </c>
      <c r="S412" t="s">
        <v>3275</v>
      </c>
      <c r="T412" s="272"/>
    </row>
    <row r="413" spans="1:20" customFormat="1">
      <c r="A413" t="s">
        <v>124</v>
      </c>
      <c r="B413" t="s">
        <v>1522</v>
      </c>
      <c r="C413" t="s">
        <v>2046</v>
      </c>
      <c r="D413" t="s">
        <v>1524</v>
      </c>
      <c r="E413" t="s">
        <v>1525</v>
      </c>
      <c r="F413" t="s">
        <v>1526</v>
      </c>
      <c r="G413" t="s">
        <v>3230</v>
      </c>
      <c r="H413" t="s">
        <v>1534</v>
      </c>
      <c r="I413" t="s">
        <v>3306</v>
      </c>
      <c r="J413" t="s">
        <v>608</v>
      </c>
      <c r="K413" t="s">
        <v>3232</v>
      </c>
      <c r="L413" t="s">
        <v>4161</v>
      </c>
      <c r="M413" t="s">
        <v>4344</v>
      </c>
      <c r="N413" t="s">
        <v>4345</v>
      </c>
      <c r="O413" t="s">
        <v>3236</v>
      </c>
      <c r="P413" t="s">
        <v>3237</v>
      </c>
      <c r="Q413" t="s">
        <v>3238</v>
      </c>
      <c r="R413" t="s">
        <v>126</v>
      </c>
      <c r="S413" t="s">
        <v>3298</v>
      </c>
      <c r="T413" s="272"/>
    </row>
    <row r="414" spans="1:20" customFormat="1">
      <c r="A414" t="s">
        <v>124</v>
      </c>
      <c r="B414" t="s">
        <v>1522</v>
      </c>
      <c r="C414" t="s">
        <v>2047</v>
      </c>
      <c r="D414" t="s">
        <v>1524</v>
      </c>
      <c r="E414" t="s">
        <v>1525</v>
      </c>
      <c r="F414" t="s">
        <v>1604</v>
      </c>
      <c r="G414" t="s">
        <v>3347</v>
      </c>
      <c r="H414" t="s">
        <v>1618</v>
      </c>
      <c r="I414" t="s">
        <v>3376</v>
      </c>
      <c r="J414" t="s">
        <v>608</v>
      </c>
      <c r="K414" t="s">
        <v>3232</v>
      </c>
      <c r="L414" t="s">
        <v>3399</v>
      </c>
      <c r="M414" t="s">
        <v>4346</v>
      </c>
      <c r="N414" t="s">
        <v>4347</v>
      </c>
      <c r="O414" t="s">
        <v>3236</v>
      </c>
      <c r="P414" t="s">
        <v>3237</v>
      </c>
      <c r="Q414" t="s">
        <v>3238</v>
      </c>
      <c r="R414" t="s">
        <v>126</v>
      </c>
      <c r="S414" t="s">
        <v>3298</v>
      </c>
      <c r="T414" s="272"/>
    </row>
    <row r="415" spans="1:20" customFormat="1">
      <c r="A415" t="s">
        <v>124</v>
      </c>
      <c r="B415" t="s">
        <v>1522</v>
      </c>
      <c r="C415" t="s">
        <v>2048</v>
      </c>
      <c r="D415" t="s">
        <v>1524</v>
      </c>
      <c r="E415" t="s">
        <v>1525</v>
      </c>
      <c r="F415" t="s">
        <v>1604</v>
      </c>
      <c r="G415" t="s">
        <v>3347</v>
      </c>
      <c r="H415" t="s">
        <v>1618</v>
      </c>
      <c r="I415" t="s">
        <v>3376</v>
      </c>
      <c r="J415" t="s">
        <v>608</v>
      </c>
      <c r="K415" t="s">
        <v>3232</v>
      </c>
      <c r="L415" t="s">
        <v>3332</v>
      </c>
      <c r="M415" t="s">
        <v>4348</v>
      </c>
      <c r="N415" t="s">
        <v>4349</v>
      </c>
      <c r="O415" t="s">
        <v>3236</v>
      </c>
      <c r="P415" t="s">
        <v>3237</v>
      </c>
      <c r="Q415" t="s">
        <v>3238</v>
      </c>
      <c r="R415" t="s">
        <v>126</v>
      </c>
      <c r="S415" t="s">
        <v>3298</v>
      </c>
      <c r="T415" s="272"/>
    </row>
    <row r="416" spans="1:20" customFormat="1">
      <c r="A416" t="s">
        <v>124</v>
      </c>
      <c r="B416" t="s">
        <v>1522</v>
      </c>
      <c r="C416" t="s">
        <v>2049</v>
      </c>
      <c r="D416" t="s">
        <v>1524</v>
      </c>
      <c r="E416" t="s">
        <v>1525</v>
      </c>
      <c r="F416" t="s">
        <v>1526</v>
      </c>
      <c r="G416" t="s">
        <v>3230</v>
      </c>
      <c r="H416" t="s">
        <v>1538</v>
      </c>
      <c r="I416" t="s">
        <v>4030</v>
      </c>
      <c r="J416" t="s">
        <v>608</v>
      </c>
      <c r="K416" t="s">
        <v>3232</v>
      </c>
      <c r="L416" t="s">
        <v>4150</v>
      </c>
      <c r="M416" t="s">
        <v>4350</v>
      </c>
      <c r="N416" t="s">
        <v>4351</v>
      </c>
      <c r="O416" t="s">
        <v>3236</v>
      </c>
      <c r="P416" t="s">
        <v>3237</v>
      </c>
      <c r="Q416" t="s">
        <v>3238</v>
      </c>
      <c r="R416" t="s">
        <v>146</v>
      </c>
      <c r="S416" t="s">
        <v>3406</v>
      </c>
      <c r="T416" s="272"/>
    </row>
    <row r="417" spans="1:20" customFormat="1">
      <c r="A417" t="s">
        <v>124</v>
      </c>
      <c r="B417" t="s">
        <v>1522</v>
      </c>
      <c r="C417" t="s">
        <v>2050</v>
      </c>
      <c r="D417" t="s">
        <v>1524</v>
      </c>
      <c r="E417" t="s">
        <v>1525</v>
      </c>
      <c r="F417" t="s">
        <v>1526</v>
      </c>
      <c r="G417" t="s">
        <v>3230</v>
      </c>
      <c r="H417" t="s">
        <v>1538</v>
      </c>
      <c r="I417" t="s">
        <v>4030</v>
      </c>
      <c r="J417" t="s">
        <v>608</v>
      </c>
      <c r="K417" t="s">
        <v>3232</v>
      </c>
      <c r="L417" t="s">
        <v>4352</v>
      </c>
      <c r="M417" t="s">
        <v>4353</v>
      </c>
      <c r="N417" t="s">
        <v>4354</v>
      </c>
      <c r="O417" t="s">
        <v>3236</v>
      </c>
      <c r="P417" t="s">
        <v>3237</v>
      </c>
      <c r="Q417" t="s">
        <v>3238</v>
      </c>
      <c r="R417" t="s">
        <v>138</v>
      </c>
      <c r="S417" t="s">
        <v>3484</v>
      </c>
      <c r="T417" s="272"/>
    </row>
    <row r="418" spans="1:20" customFormat="1">
      <c r="A418" t="s">
        <v>124</v>
      </c>
      <c r="B418" t="s">
        <v>1522</v>
      </c>
      <c r="C418" t="s">
        <v>2051</v>
      </c>
      <c r="D418" t="s">
        <v>1524</v>
      </c>
      <c r="E418" t="s">
        <v>1525</v>
      </c>
      <c r="F418" t="s">
        <v>1604</v>
      </c>
      <c r="G418" t="s">
        <v>3347</v>
      </c>
      <c r="H418" t="s">
        <v>1618</v>
      </c>
      <c r="I418" t="s">
        <v>3376</v>
      </c>
      <c r="J418" t="s">
        <v>608</v>
      </c>
      <c r="K418" t="s">
        <v>3232</v>
      </c>
      <c r="L418" t="s">
        <v>4355</v>
      </c>
      <c r="M418" t="s">
        <v>4356</v>
      </c>
      <c r="N418" t="s">
        <v>4357</v>
      </c>
      <c r="O418" t="s">
        <v>3236</v>
      </c>
      <c r="P418" t="s">
        <v>3237</v>
      </c>
      <c r="Q418" t="s">
        <v>3238</v>
      </c>
      <c r="R418" t="s">
        <v>129</v>
      </c>
      <c r="S418" t="s">
        <v>3275</v>
      </c>
      <c r="T418" s="272"/>
    </row>
    <row r="419" spans="1:20" customFormat="1">
      <c r="A419" t="s">
        <v>124</v>
      </c>
      <c r="B419" t="s">
        <v>1522</v>
      </c>
      <c r="C419" t="s">
        <v>2052</v>
      </c>
      <c r="D419" t="s">
        <v>1524</v>
      </c>
      <c r="E419" t="s">
        <v>1525</v>
      </c>
      <c r="F419" t="s">
        <v>1526</v>
      </c>
      <c r="G419" t="s">
        <v>3230</v>
      </c>
      <c r="H419" t="s">
        <v>1534</v>
      </c>
      <c r="I419" t="s">
        <v>3306</v>
      </c>
      <c r="J419" t="s">
        <v>608</v>
      </c>
      <c r="K419" t="s">
        <v>3232</v>
      </c>
      <c r="L419" t="s">
        <v>4358</v>
      </c>
      <c r="M419" t="s">
        <v>4359</v>
      </c>
      <c r="N419" t="s">
        <v>4360</v>
      </c>
      <c r="O419" t="s">
        <v>3236</v>
      </c>
      <c r="P419" t="s">
        <v>3237</v>
      </c>
      <c r="Q419" t="s">
        <v>3238</v>
      </c>
      <c r="R419" t="s">
        <v>126</v>
      </c>
      <c r="S419" t="s">
        <v>3298</v>
      </c>
      <c r="T419" s="272"/>
    </row>
    <row r="420" spans="1:20" customFormat="1">
      <c r="A420" t="s">
        <v>124</v>
      </c>
      <c r="B420" t="s">
        <v>1522</v>
      </c>
      <c r="C420" t="s">
        <v>2053</v>
      </c>
      <c r="D420" t="s">
        <v>1524</v>
      </c>
      <c r="E420" t="s">
        <v>1525</v>
      </c>
      <c r="F420" t="s">
        <v>1604</v>
      </c>
      <c r="G420" t="s">
        <v>3347</v>
      </c>
      <c r="H420" t="s">
        <v>1618</v>
      </c>
      <c r="I420" t="s">
        <v>3376</v>
      </c>
      <c r="J420" t="s">
        <v>608</v>
      </c>
      <c r="K420" t="s">
        <v>3232</v>
      </c>
      <c r="L420" t="s">
        <v>3981</v>
      </c>
      <c r="M420" t="s">
        <v>4361</v>
      </c>
      <c r="N420" t="s">
        <v>4362</v>
      </c>
      <c r="O420" t="s">
        <v>3236</v>
      </c>
      <c r="P420" t="s">
        <v>3237</v>
      </c>
      <c r="Q420" t="s">
        <v>3238</v>
      </c>
      <c r="R420" t="s">
        <v>126</v>
      </c>
      <c r="S420" t="s">
        <v>3298</v>
      </c>
      <c r="T420" s="272"/>
    </row>
    <row r="421" spans="1:20" customFormat="1">
      <c r="A421" t="s">
        <v>124</v>
      </c>
      <c r="B421" t="s">
        <v>1522</v>
      </c>
      <c r="C421" t="s">
        <v>2054</v>
      </c>
      <c r="D421" t="s">
        <v>1524</v>
      </c>
      <c r="E421" t="s">
        <v>1525</v>
      </c>
      <c r="F421" t="s">
        <v>1604</v>
      </c>
      <c r="G421" t="s">
        <v>3347</v>
      </c>
      <c r="H421" t="s">
        <v>1618</v>
      </c>
      <c r="I421" t="s">
        <v>3376</v>
      </c>
      <c r="J421" t="s">
        <v>608</v>
      </c>
      <c r="K421" t="s">
        <v>3232</v>
      </c>
      <c r="L421" t="s">
        <v>4363</v>
      </c>
      <c r="M421" t="s">
        <v>4364</v>
      </c>
      <c r="N421" t="s">
        <v>4365</v>
      </c>
      <c r="O421" t="s">
        <v>3236</v>
      </c>
      <c r="P421" t="s">
        <v>3237</v>
      </c>
      <c r="Q421" t="s">
        <v>3238</v>
      </c>
      <c r="R421" t="s">
        <v>129</v>
      </c>
      <c r="S421" t="s">
        <v>3275</v>
      </c>
    </row>
    <row r="422" spans="1:20" customFormat="1">
      <c r="A422" t="s">
        <v>124</v>
      </c>
      <c r="B422" t="s">
        <v>1522</v>
      </c>
      <c r="C422" t="s">
        <v>2055</v>
      </c>
      <c r="D422" t="s">
        <v>1524</v>
      </c>
      <c r="E422" t="s">
        <v>1525</v>
      </c>
      <c r="F422" t="s">
        <v>1604</v>
      </c>
      <c r="G422" t="s">
        <v>3347</v>
      </c>
      <c r="H422" t="s">
        <v>1618</v>
      </c>
      <c r="I422" t="s">
        <v>3376</v>
      </c>
      <c r="J422" t="s">
        <v>608</v>
      </c>
      <c r="K422" t="s">
        <v>3232</v>
      </c>
      <c r="L422" t="s">
        <v>4192</v>
      </c>
      <c r="M422" t="s">
        <v>4366</v>
      </c>
      <c r="N422" t="s">
        <v>4367</v>
      </c>
      <c r="O422" t="s">
        <v>3236</v>
      </c>
      <c r="P422" t="s">
        <v>3237</v>
      </c>
      <c r="Q422" t="s">
        <v>3238</v>
      </c>
      <c r="R422" t="s">
        <v>129</v>
      </c>
      <c r="S422" t="s">
        <v>3275</v>
      </c>
      <c r="T422" s="272"/>
    </row>
    <row r="423" spans="1:20" customFormat="1">
      <c r="A423" t="s">
        <v>124</v>
      </c>
      <c r="B423" t="s">
        <v>1522</v>
      </c>
      <c r="C423" t="s">
        <v>2056</v>
      </c>
      <c r="D423" t="s">
        <v>1524</v>
      </c>
      <c r="E423" t="s">
        <v>1525</v>
      </c>
      <c r="F423" t="s">
        <v>1526</v>
      </c>
      <c r="G423" t="s">
        <v>3230</v>
      </c>
      <c r="H423" t="s">
        <v>1534</v>
      </c>
      <c r="I423" t="s">
        <v>3306</v>
      </c>
      <c r="J423" t="s">
        <v>608</v>
      </c>
      <c r="K423" t="s">
        <v>3232</v>
      </c>
      <c r="L423" t="s">
        <v>3921</v>
      </c>
      <c r="M423" t="s">
        <v>4368</v>
      </c>
      <c r="N423" t="s">
        <v>4369</v>
      </c>
      <c r="O423" t="s">
        <v>3236</v>
      </c>
      <c r="P423" t="s">
        <v>3237</v>
      </c>
      <c r="Q423" t="s">
        <v>3238</v>
      </c>
      <c r="R423" t="s">
        <v>131</v>
      </c>
      <c r="S423" t="s">
        <v>3271</v>
      </c>
    </row>
    <row r="424" spans="1:20" customFormat="1">
      <c r="A424" t="s">
        <v>124</v>
      </c>
      <c r="B424" t="s">
        <v>1522</v>
      </c>
      <c r="C424" t="s">
        <v>2057</v>
      </c>
      <c r="D424" t="s">
        <v>1524</v>
      </c>
      <c r="E424" t="s">
        <v>1525</v>
      </c>
      <c r="F424" t="s">
        <v>1526</v>
      </c>
      <c r="G424" t="s">
        <v>3230</v>
      </c>
      <c r="H424" t="s">
        <v>1538</v>
      </c>
      <c r="I424" t="s">
        <v>4030</v>
      </c>
      <c r="J424" t="s">
        <v>608</v>
      </c>
      <c r="K424" t="s">
        <v>3232</v>
      </c>
      <c r="L424" t="s">
        <v>216</v>
      </c>
      <c r="M424" t="s">
        <v>4370</v>
      </c>
      <c r="N424" t="s">
        <v>4371</v>
      </c>
      <c r="O424" t="s">
        <v>3236</v>
      </c>
      <c r="P424" t="s">
        <v>3237</v>
      </c>
      <c r="Q424" t="s">
        <v>3238</v>
      </c>
      <c r="R424" t="s">
        <v>137</v>
      </c>
      <c r="S424" t="s">
        <v>3256</v>
      </c>
    </row>
    <row r="425" spans="1:20" customFormat="1">
      <c r="A425" t="s">
        <v>124</v>
      </c>
      <c r="B425" t="s">
        <v>1522</v>
      </c>
      <c r="C425" t="s">
        <v>2058</v>
      </c>
      <c r="D425" t="s">
        <v>1524</v>
      </c>
      <c r="E425" t="s">
        <v>1525</v>
      </c>
      <c r="F425" t="s">
        <v>1526</v>
      </c>
      <c r="G425" t="s">
        <v>3230</v>
      </c>
      <c r="H425" t="s">
        <v>1534</v>
      </c>
      <c r="I425" t="s">
        <v>3306</v>
      </c>
      <c r="J425" t="s">
        <v>608</v>
      </c>
      <c r="K425" t="s">
        <v>3232</v>
      </c>
      <c r="L425" t="s">
        <v>4372</v>
      </c>
      <c r="M425" t="s">
        <v>4373</v>
      </c>
      <c r="N425" t="s">
        <v>4374</v>
      </c>
      <c r="O425" t="s">
        <v>3236</v>
      </c>
      <c r="P425" t="s">
        <v>3237</v>
      </c>
      <c r="Q425" t="s">
        <v>3238</v>
      </c>
      <c r="R425" t="s">
        <v>129</v>
      </c>
      <c r="S425" t="s">
        <v>3275</v>
      </c>
      <c r="T425" s="272"/>
    </row>
    <row r="426" spans="1:20" customFormat="1">
      <c r="A426" t="s">
        <v>124</v>
      </c>
      <c r="B426" t="s">
        <v>1522</v>
      </c>
      <c r="C426" t="s">
        <v>2059</v>
      </c>
      <c r="D426" t="s">
        <v>1524</v>
      </c>
      <c r="E426" t="s">
        <v>1525</v>
      </c>
      <c r="F426" t="s">
        <v>1604</v>
      </c>
      <c r="G426" t="s">
        <v>3347</v>
      </c>
      <c r="H426" t="s">
        <v>1618</v>
      </c>
      <c r="I426" t="s">
        <v>3376</v>
      </c>
      <c r="J426" t="s">
        <v>608</v>
      </c>
      <c r="K426" t="s">
        <v>3232</v>
      </c>
      <c r="L426" t="s">
        <v>4375</v>
      </c>
      <c r="M426" t="s">
        <v>4376</v>
      </c>
      <c r="N426" t="s">
        <v>4377</v>
      </c>
      <c r="O426" t="s">
        <v>3236</v>
      </c>
      <c r="P426" t="s">
        <v>3237</v>
      </c>
      <c r="Q426" t="s">
        <v>3238</v>
      </c>
      <c r="R426" t="s">
        <v>126</v>
      </c>
      <c r="S426" t="s">
        <v>3298</v>
      </c>
      <c r="T426" s="272"/>
    </row>
    <row r="427" spans="1:20" customFormat="1">
      <c r="A427" t="s">
        <v>124</v>
      </c>
      <c r="B427" t="s">
        <v>1522</v>
      </c>
      <c r="C427" t="s">
        <v>2060</v>
      </c>
      <c r="D427" t="s">
        <v>1524</v>
      </c>
      <c r="E427" t="s">
        <v>1525</v>
      </c>
      <c r="F427" t="s">
        <v>1604</v>
      </c>
      <c r="G427" t="s">
        <v>3347</v>
      </c>
      <c r="H427" t="s">
        <v>1618</v>
      </c>
      <c r="I427" t="s">
        <v>3376</v>
      </c>
      <c r="J427" t="s">
        <v>608</v>
      </c>
      <c r="K427" t="s">
        <v>3232</v>
      </c>
      <c r="L427" t="s">
        <v>3264</v>
      </c>
      <c r="M427" t="s">
        <v>4378</v>
      </c>
      <c r="N427" t="s">
        <v>4379</v>
      </c>
      <c r="O427" t="s">
        <v>3236</v>
      </c>
      <c r="P427" t="s">
        <v>3237</v>
      </c>
      <c r="Q427" t="s">
        <v>3238</v>
      </c>
      <c r="R427" t="s">
        <v>139</v>
      </c>
      <c r="S427" t="s">
        <v>3263</v>
      </c>
      <c r="T427" s="272"/>
    </row>
    <row r="428" spans="1:20" customFormat="1">
      <c r="A428" t="s">
        <v>124</v>
      </c>
      <c r="B428" t="s">
        <v>1522</v>
      </c>
      <c r="C428" t="s">
        <v>2061</v>
      </c>
      <c r="D428" t="s">
        <v>1524</v>
      </c>
      <c r="E428" t="s">
        <v>1525</v>
      </c>
      <c r="F428" t="s">
        <v>1526</v>
      </c>
      <c r="G428" t="s">
        <v>3230</v>
      </c>
      <c r="H428" t="s">
        <v>1538</v>
      </c>
      <c r="I428" t="s">
        <v>4030</v>
      </c>
      <c r="J428" t="s">
        <v>608</v>
      </c>
      <c r="K428" t="s">
        <v>3232</v>
      </c>
      <c r="L428" t="s">
        <v>3984</v>
      </c>
      <c r="M428" t="s">
        <v>4380</v>
      </c>
      <c r="N428" t="s">
        <v>4381</v>
      </c>
      <c r="O428" t="s">
        <v>3236</v>
      </c>
      <c r="P428" t="s">
        <v>3237</v>
      </c>
      <c r="Q428" t="s">
        <v>3238</v>
      </c>
      <c r="R428" t="s">
        <v>150</v>
      </c>
      <c r="S428" t="s">
        <v>3492</v>
      </c>
    </row>
    <row r="429" spans="1:20" customFormat="1">
      <c r="A429" t="s">
        <v>124</v>
      </c>
      <c r="B429" t="s">
        <v>1522</v>
      </c>
      <c r="C429" t="s">
        <v>2062</v>
      </c>
      <c r="D429" t="s">
        <v>1524</v>
      </c>
      <c r="E429" t="s">
        <v>1525</v>
      </c>
      <c r="F429" t="s">
        <v>1526</v>
      </c>
      <c r="G429" t="s">
        <v>3230</v>
      </c>
      <c r="H429" t="s">
        <v>1534</v>
      </c>
      <c r="I429" t="s">
        <v>3306</v>
      </c>
      <c r="J429" t="s">
        <v>608</v>
      </c>
      <c r="K429" t="s">
        <v>3232</v>
      </c>
      <c r="L429" t="s">
        <v>4186</v>
      </c>
      <c r="M429" t="s">
        <v>4382</v>
      </c>
      <c r="N429" t="s">
        <v>4383</v>
      </c>
      <c r="O429" t="s">
        <v>3236</v>
      </c>
      <c r="P429" t="s">
        <v>3237</v>
      </c>
      <c r="Q429" t="s">
        <v>3238</v>
      </c>
      <c r="R429" t="s">
        <v>126</v>
      </c>
      <c r="S429" t="s">
        <v>3298</v>
      </c>
    </row>
    <row r="430" spans="1:20" customFormat="1">
      <c r="A430" t="s">
        <v>124</v>
      </c>
      <c r="B430" t="s">
        <v>1522</v>
      </c>
      <c r="C430" t="s">
        <v>2063</v>
      </c>
      <c r="D430" t="s">
        <v>1524</v>
      </c>
      <c r="E430" t="s">
        <v>1525</v>
      </c>
      <c r="F430" t="s">
        <v>1526</v>
      </c>
      <c r="G430" t="s">
        <v>3230</v>
      </c>
      <c r="H430" t="s">
        <v>2064</v>
      </c>
      <c r="I430" t="s">
        <v>4384</v>
      </c>
      <c r="J430" t="s">
        <v>608</v>
      </c>
      <c r="K430" t="s">
        <v>3232</v>
      </c>
      <c r="L430" t="s">
        <v>4385</v>
      </c>
      <c r="M430" t="s">
        <v>4386</v>
      </c>
      <c r="N430" t="s">
        <v>4387</v>
      </c>
      <c r="O430" t="s">
        <v>3236</v>
      </c>
      <c r="P430" t="s">
        <v>3237</v>
      </c>
      <c r="Q430" t="s">
        <v>3238</v>
      </c>
      <c r="R430" t="s">
        <v>129</v>
      </c>
      <c r="S430" t="s">
        <v>3275</v>
      </c>
    </row>
    <row r="431" spans="1:20" customFormat="1">
      <c r="A431" t="s">
        <v>124</v>
      </c>
      <c r="B431" t="s">
        <v>1522</v>
      </c>
      <c r="C431" t="s">
        <v>2065</v>
      </c>
      <c r="D431" t="s">
        <v>1524</v>
      </c>
      <c r="E431" t="s">
        <v>1525</v>
      </c>
      <c r="F431" t="s">
        <v>1526</v>
      </c>
      <c r="G431" t="s">
        <v>3230</v>
      </c>
      <c r="H431" t="s">
        <v>1534</v>
      </c>
      <c r="I431" t="s">
        <v>3306</v>
      </c>
      <c r="J431" t="s">
        <v>608</v>
      </c>
      <c r="K431" t="s">
        <v>3232</v>
      </c>
      <c r="L431" t="s">
        <v>3276</v>
      </c>
      <c r="M431" t="s">
        <v>4388</v>
      </c>
      <c r="N431" t="s">
        <v>4389</v>
      </c>
      <c r="O431" t="s">
        <v>3236</v>
      </c>
      <c r="P431" t="s">
        <v>3237</v>
      </c>
      <c r="Q431" t="s">
        <v>3238</v>
      </c>
      <c r="R431" t="s">
        <v>126</v>
      </c>
      <c r="S431" t="s">
        <v>3298</v>
      </c>
      <c r="T431" s="272"/>
    </row>
    <row r="432" spans="1:20" customFormat="1">
      <c r="A432" t="s">
        <v>124</v>
      </c>
      <c r="B432" t="s">
        <v>1522</v>
      </c>
      <c r="C432" t="s">
        <v>2066</v>
      </c>
      <c r="D432" t="s">
        <v>1524</v>
      </c>
      <c r="E432" t="s">
        <v>1525</v>
      </c>
      <c r="F432" t="s">
        <v>1526</v>
      </c>
      <c r="G432" t="s">
        <v>3230</v>
      </c>
      <c r="H432" t="s">
        <v>1534</v>
      </c>
      <c r="I432" t="s">
        <v>3306</v>
      </c>
      <c r="J432" t="s">
        <v>608</v>
      </c>
      <c r="K432" t="s">
        <v>3232</v>
      </c>
      <c r="L432" t="s">
        <v>4390</v>
      </c>
      <c r="M432" t="s">
        <v>4391</v>
      </c>
      <c r="N432" t="s">
        <v>4392</v>
      </c>
      <c r="O432" t="s">
        <v>3236</v>
      </c>
      <c r="P432" t="s">
        <v>3237</v>
      </c>
      <c r="Q432" t="s">
        <v>3238</v>
      </c>
      <c r="R432" t="s">
        <v>126</v>
      </c>
      <c r="S432" t="s">
        <v>3298</v>
      </c>
      <c r="T432" s="272"/>
    </row>
    <row r="433" spans="1:20" customFormat="1">
      <c r="A433" t="s">
        <v>124</v>
      </c>
      <c r="B433" t="s">
        <v>1522</v>
      </c>
      <c r="C433" t="s">
        <v>2067</v>
      </c>
      <c r="D433" t="s">
        <v>1524</v>
      </c>
      <c r="E433" t="s">
        <v>1525</v>
      </c>
      <c r="F433" t="s">
        <v>1526</v>
      </c>
      <c r="G433" t="s">
        <v>3230</v>
      </c>
      <c r="H433" t="s">
        <v>1555</v>
      </c>
      <c r="I433" t="s">
        <v>3325</v>
      </c>
      <c r="J433" t="s">
        <v>608</v>
      </c>
      <c r="K433" t="s">
        <v>3232</v>
      </c>
      <c r="L433" t="s">
        <v>4393</v>
      </c>
      <c r="M433" t="s">
        <v>4394</v>
      </c>
      <c r="N433" t="s">
        <v>4395</v>
      </c>
      <c r="O433" t="s">
        <v>3236</v>
      </c>
      <c r="P433" t="s">
        <v>3237</v>
      </c>
      <c r="Q433" t="s">
        <v>3238</v>
      </c>
      <c r="R433" t="s">
        <v>141</v>
      </c>
      <c r="S433" t="s">
        <v>3239</v>
      </c>
      <c r="T433" s="272"/>
    </row>
    <row r="434" spans="1:20" customFormat="1">
      <c r="A434" t="s">
        <v>124</v>
      </c>
      <c r="B434" t="s">
        <v>1522</v>
      </c>
      <c r="C434" t="s">
        <v>2068</v>
      </c>
      <c r="D434" t="s">
        <v>1524</v>
      </c>
      <c r="E434" t="s">
        <v>1525</v>
      </c>
      <c r="F434" t="s">
        <v>1526</v>
      </c>
      <c r="G434" t="s">
        <v>3230</v>
      </c>
      <c r="H434" t="s">
        <v>1534</v>
      </c>
      <c r="I434" t="s">
        <v>3306</v>
      </c>
      <c r="J434" t="s">
        <v>608</v>
      </c>
      <c r="K434" t="s">
        <v>3232</v>
      </c>
      <c r="L434" t="s">
        <v>4109</v>
      </c>
      <c r="M434" t="s">
        <v>4396</v>
      </c>
      <c r="N434" t="s">
        <v>4397</v>
      </c>
      <c r="O434" t="s">
        <v>3236</v>
      </c>
      <c r="P434" t="s">
        <v>3237</v>
      </c>
      <c r="Q434" t="s">
        <v>3238</v>
      </c>
      <c r="R434" t="s">
        <v>134</v>
      </c>
      <c r="S434" t="s">
        <v>3250</v>
      </c>
    </row>
    <row r="435" spans="1:20" customFormat="1">
      <c r="A435" t="s">
        <v>124</v>
      </c>
      <c r="B435" t="s">
        <v>1522</v>
      </c>
      <c r="C435" t="s">
        <v>2069</v>
      </c>
      <c r="D435" t="s">
        <v>1524</v>
      </c>
      <c r="E435" t="s">
        <v>1525</v>
      </c>
      <c r="F435" t="s">
        <v>1526</v>
      </c>
      <c r="G435" t="s">
        <v>3230</v>
      </c>
      <c r="H435" t="s">
        <v>1538</v>
      </c>
      <c r="I435" t="s">
        <v>4030</v>
      </c>
      <c r="J435" t="s">
        <v>608</v>
      </c>
      <c r="K435" t="s">
        <v>3232</v>
      </c>
      <c r="L435" t="s">
        <v>212</v>
      </c>
      <c r="M435" t="s">
        <v>4398</v>
      </c>
      <c r="N435" t="s">
        <v>4399</v>
      </c>
      <c r="O435" t="s">
        <v>3236</v>
      </c>
      <c r="P435" t="s">
        <v>3237</v>
      </c>
      <c r="Q435" t="s">
        <v>3238</v>
      </c>
      <c r="R435" t="s">
        <v>136</v>
      </c>
      <c r="S435" t="s">
        <v>3329</v>
      </c>
    </row>
    <row r="436" spans="1:20" customFormat="1">
      <c r="A436" t="s">
        <v>124</v>
      </c>
      <c r="B436" t="s">
        <v>1522</v>
      </c>
      <c r="C436" t="s">
        <v>2070</v>
      </c>
      <c r="D436" t="s">
        <v>1524</v>
      </c>
      <c r="E436" t="s">
        <v>1525</v>
      </c>
      <c r="F436" t="s">
        <v>1526</v>
      </c>
      <c r="G436" t="s">
        <v>3230</v>
      </c>
      <c r="H436" t="s">
        <v>1534</v>
      </c>
      <c r="I436" t="s">
        <v>3306</v>
      </c>
      <c r="J436" t="s">
        <v>608</v>
      </c>
      <c r="K436" t="s">
        <v>3232</v>
      </c>
      <c r="L436" t="s">
        <v>3978</v>
      </c>
      <c r="M436" t="s">
        <v>4400</v>
      </c>
      <c r="N436" t="s">
        <v>4401</v>
      </c>
      <c r="O436" t="s">
        <v>3236</v>
      </c>
      <c r="P436" t="s">
        <v>3237</v>
      </c>
      <c r="Q436" t="s">
        <v>3238</v>
      </c>
      <c r="R436" t="s">
        <v>126</v>
      </c>
      <c r="S436" t="s">
        <v>3298</v>
      </c>
      <c r="T436" s="272"/>
    </row>
    <row r="437" spans="1:20" customFormat="1">
      <c r="A437" t="s">
        <v>124</v>
      </c>
      <c r="B437" t="s">
        <v>1522</v>
      </c>
      <c r="C437" t="s">
        <v>2071</v>
      </c>
      <c r="D437" t="s">
        <v>1524</v>
      </c>
      <c r="E437" t="s">
        <v>1525</v>
      </c>
      <c r="F437" t="s">
        <v>1526</v>
      </c>
      <c r="G437" t="s">
        <v>3230</v>
      </c>
      <c r="H437" t="s">
        <v>2064</v>
      </c>
      <c r="I437" t="s">
        <v>4384</v>
      </c>
      <c r="J437" t="s">
        <v>608</v>
      </c>
      <c r="K437" t="s">
        <v>3232</v>
      </c>
      <c r="L437" t="s">
        <v>3393</v>
      </c>
      <c r="M437" t="s">
        <v>4402</v>
      </c>
      <c r="N437" t="s">
        <v>4403</v>
      </c>
      <c r="O437" t="s">
        <v>3236</v>
      </c>
      <c r="P437" t="s">
        <v>3237</v>
      </c>
      <c r="Q437" t="s">
        <v>3238</v>
      </c>
      <c r="R437" t="s">
        <v>133</v>
      </c>
      <c r="S437" t="s">
        <v>3284</v>
      </c>
      <c r="T437" s="272"/>
    </row>
    <row r="438" spans="1:20" customFormat="1">
      <c r="A438" t="s">
        <v>124</v>
      </c>
      <c r="B438" t="s">
        <v>1522</v>
      </c>
      <c r="C438" t="s">
        <v>2072</v>
      </c>
      <c r="D438" t="s">
        <v>1524</v>
      </c>
      <c r="E438" t="s">
        <v>1525</v>
      </c>
      <c r="F438" t="s">
        <v>1526</v>
      </c>
      <c r="G438" t="s">
        <v>3230</v>
      </c>
      <c r="H438" t="s">
        <v>1534</v>
      </c>
      <c r="I438" t="s">
        <v>3306</v>
      </c>
      <c r="J438" t="s">
        <v>608</v>
      </c>
      <c r="K438" t="s">
        <v>3232</v>
      </c>
      <c r="L438" t="s">
        <v>4167</v>
      </c>
      <c r="M438" t="s">
        <v>4404</v>
      </c>
      <c r="N438" t="s">
        <v>4405</v>
      </c>
      <c r="O438" t="s">
        <v>3236</v>
      </c>
      <c r="P438" t="s">
        <v>3237</v>
      </c>
      <c r="Q438" t="s">
        <v>3238</v>
      </c>
      <c r="R438" t="s">
        <v>129</v>
      </c>
      <c r="S438" t="s">
        <v>3275</v>
      </c>
      <c r="T438" s="272"/>
    </row>
    <row r="439" spans="1:20" customFormat="1">
      <c r="A439" t="s">
        <v>124</v>
      </c>
      <c r="B439" t="s">
        <v>1522</v>
      </c>
      <c r="C439" t="s">
        <v>2073</v>
      </c>
      <c r="D439" t="s">
        <v>1524</v>
      </c>
      <c r="E439" t="s">
        <v>1525</v>
      </c>
      <c r="F439" t="s">
        <v>1604</v>
      </c>
      <c r="G439" t="s">
        <v>3347</v>
      </c>
      <c r="H439" t="s">
        <v>1618</v>
      </c>
      <c r="I439" t="s">
        <v>3376</v>
      </c>
      <c r="J439" t="s">
        <v>608</v>
      </c>
      <c r="K439" t="s">
        <v>3232</v>
      </c>
      <c r="L439" t="s">
        <v>4010</v>
      </c>
      <c r="M439" t="s">
        <v>4406</v>
      </c>
      <c r="N439" t="s">
        <v>4407</v>
      </c>
      <c r="O439" t="s">
        <v>3236</v>
      </c>
      <c r="P439" t="s">
        <v>3237</v>
      </c>
      <c r="Q439" t="s">
        <v>3238</v>
      </c>
      <c r="R439" t="s">
        <v>133</v>
      </c>
      <c r="S439" t="s">
        <v>3284</v>
      </c>
      <c r="T439" s="272"/>
    </row>
    <row r="440" spans="1:20" customFormat="1">
      <c r="A440" t="s">
        <v>124</v>
      </c>
      <c r="B440" t="s">
        <v>1522</v>
      </c>
      <c r="C440" t="s">
        <v>2074</v>
      </c>
      <c r="D440" t="s">
        <v>1524</v>
      </c>
      <c r="E440" t="s">
        <v>1525</v>
      </c>
      <c r="F440" t="s">
        <v>1526</v>
      </c>
      <c r="G440" t="s">
        <v>3230</v>
      </c>
      <c r="H440" t="s">
        <v>1555</v>
      </c>
      <c r="I440" t="s">
        <v>3325</v>
      </c>
      <c r="J440" t="s">
        <v>608</v>
      </c>
      <c r="K440" t="s">
        <v>3232</v>
      </c>
      <c r="L440" t="s">
        <v>3268</v>
      </c>
      <c r="M440" t="s">
        <v>4408</v>
      </c>
      <c r="N440" t="s">
        <v>4409</v>
      </c>
      <c r="O440" t="s">
        <v>3236</v>
      </c>
      <c r="P440" t="s">
        <v>3237</v>
      </c>
      <c r="Q440" t="s">
        <v>3238</v>
      </c>
      <c r="R440" t="s">
        <v>149</v>
      </c>
      <c r="S440" t="s">
        <v>3640</v>
      </c>
      <c r="T440" s="272"/>
    </row>
    <row r="441" spans="1:20" customFormat="1">
      <c r="A441" t="s">
        <v>124</v>
      </c>
      <c r="B441" t="s">
        <v>1522</v>
      </c>
      <c r="C441" t="s">
        <v>2075</v>
      </c>
      <c r="D441" t="s">
        <v>1524</v>
      </c>
      <c r="E441" t="s">
        <v>1525</v>
      </c>
      <c r="F441" t="s">
        <v>1526</v>
      </c>
      <c r="G441" t="s">
        <v>3230</v>
      </c>
      <c r="H441" t="s">
        <v>1534</v>
      </c>
      <c r="I441" t="s">
        <v>3306</v>
      </c>
      <c r="J441" t="s">
        <v>608</v>
      </c>
      <c r="K441" t="s">
        <v>3232</v>
      </c>
      <c r="L441" t="s">
        <v>3700</v>
      </c>
      <c r="M441" t="s">
        <v>4410</v>
      </c>
      <c r="N441" t="s">
        <v>4411</v>
      </c>
      <c r="O441" t="s">
        <v>3236</v>
      </c>
      <c r="P441" t="s">
        <v>3237</v>
      </c>
      <c r="Q441" t="s">
        <v>3238</v>
      </c>
      <c r="R441" t="s">
        <v>135</v>
      </c>
      <c r="S441" t="s">
        <v>3244</v>
      </c>
    </row>
    <row r="442" spans="1:20" customFormat="1">
      <c r="A442" t="s">
        <v>124</v>
      </c>
      <c r="B442" t="s">
        <v>1522</v>
      </c>
      <c r="C442" t="s">
        <v>2076</v>
      </c>
      <c r="D442" t="s">
        <v>1524</v>
      </c>
      <c r="E442" t="s">
        <v>1525</v>
      </c>
      <c r="F442" t="s">
        <v>1526</v>
      </c>
      <c r="G442" t="s">
        <v>3230</v>
      </c>
      <c r="H442" t="s">
        <v>2077</v>
      </c>
      <c r="I442" t="s">
        <v>4412</v>
      </c>
      <c r="J442" t="s">
        <v>608</v>
      </c>
      <c r="K442" t="s">
        <v>3232</v>
      </c>
      <c r="L442" t="s">
        <v>4212</v>
      </c>
      <c r="M442" t="s">
        <v>4413</v>
      </c>
      <c r="N442" t="s">
        <v>4414</v>
      </c>
      <c r="O442" t="s">
        <v>3236</v>
      </c>
      <c r="P442" t="s">
        <v>3237</v>
      </c>
      <c r="Q442" t="s">
        <v>3238</v>
      </c>
      <c r="R442" t="s">
        <v>142</v>
      </c>
      <c r="S442" t="s">
        <v>3488</v>
      </c>
      <c r="T442" s="272"/>
    </row>
    <row r="443" spans="1:20" customFormat="1">
      <c r="A443" t="s">
        <v>124</v>
      </c>
      <c r="B443" t="s">
        <v>1522</v>
      </c>
      <c r="C443" t="s">
        <v>2078</v>
      </c>
      <c r="D443" t="s">
        <v>1524</v>
      </c>
      <c r="E443" t="s">
        <v>1525</v>
      </c>
      <c r="F443" t="s">
        <v>1526</v>
      </c>
      <c r="G443" t="s">
        <v>3230</v>
      </c>
      <c r="H443" t="s">
        <v>1534</v>
      </c>
      <c r="I443" t="s">
        <v>3306</v>
      </c>
      <c r="J443" t="s">
        <v>608</v>
      </c>
      <c r="K443" t="s">
        <v>3232</v>
      </c>
      <c r="L443" t="s">
        <v>3326</v>
      </c>
      <c r="M443" t="s">
        <v>4415</v>
      </c>
      <c r="N443" t="s">
        <v>4416</v>
      </c>
      <c r="O443" t="s">
        <v>3236</v>
      </c>
      <c r="P443" t="s">
        <v>3237</v>
      </c>
      <c r="Q443" t="s">
        <v>3238</v>
      </c>
      <c r="R443" t="s">
        <v>134</v>
      </c>
      <c r="S443" t="s">
        <v>3250</v>
      </c>
      <c r="T443" s="272"/>
    </row>
    <row r="444" spans="1:20" customFormat="1">
      <c r="A444" t="s">
        <v>124</v>
      </c>
      <c r="B444" t="s">
        <v>1522</v>
      </c>
      <c r="C444" t="s">
        <v>2079</v>
      </c>
      <c r="D444" t="s">
        <v>1524</v>
      </c>
      <c r="E444" t="s">
        <v>1525</v>
      </c>
      <c r="F444" t="s">
        <v>1526</v>
      </c>
      <c r="G444" t="s">
        <v>3230</v>
      </c>
      <c r="H444" t="s">
        <v>1534</v>
      </c>
      <c r="I444" t="s">
        <v>3306</v>
      </c>
      <c r="J444" t="s">
        <v>608</v>
      </c>
      <c r="K444" t="s">
        <v>3232</v>
      </c>
      <c r="L444" t="s">
        <v>4417</v>
      </c>
      <c r="M444" t="s">
        <v>4418</v>
      </c>
      <c r="N444" t="s">
        <v>4419</v>
      </c>
      <c r="O444" t="s">
        <v>3236</v>
      </c>
      <c r="P444" t="s">
        <v>3237</v>
      </c>
      <c r="Q444" t="s">
        <v>3238</v>
      </c>
      <c r="R444" t="s">
        <v>135</v>
      </c>
      <c r="S444" t="s">
        <v>3244</v>
      </c>
    </row>
    <row r="445" spans="1:20" customFormat="1">
      <c r="A445" t="s">
        <v>124</v>
      </c>
      <c r="B445" t="s">
        <v>1522</v>
      </c>
      <c r="C445" t="s">
        <v>2080</v>
      </c>
      <c r="D445" t="s">
        <v>1524</v>
      </c>
      <c r="E445" t="s">
        <v>1525</v>
      </c>
      <c r="F445" t="s">
        <v>1526</v>
      </c>
      <c r="G445" t="s">
        <v>3230</v>
      </c>
      <c r="H445" t="s">
        <v>1534</v>
      </c>
      <c r="I445" t="s">
        <v>3306</v>
      </c>
      <c r="J445" t="s">
        <v>608</v>
      </c>
      <c r="K445" t="s">
        <v>3232</v>
      </c>
      <c r="L445" t="s">
        <v>3972</v>
      </c>
      <c r="M445" t="s">
        <v>4420</v>
      </c>
      <c r="N445" t="s">
        <v>4421</v>
      </c>
      <c r="O445" t="s">
        <v>3236</v>
      </c>
      <c r="P445" t="s">
        <v>3237</v>
      </c>
      <c r="Q445" t="s">
        <v>3238</v>
      </c>
      <c r="R445" t="s">
        <v>126</v>
      </c>
      <c r="S445" t="s">
        <v>3298</v>
      </c>
      <c r="T445" s="272"/>
    </row>
    <row r="446" spans="1:20" customFormat="1">
      <c r="A446" t="s">
        <v>124</v>
      </c>
      <c r="B446" t="s">
        <v>1522</v>
      </c>
      <c r="C446" t="s">
        <v>2081</v>
      </c>
      <c r="D446" t="s">
        <v>1524</v>
      </c>
      <c r="E446" t="s">
        <v>1525</v>
      </c>
      <c r="F446" t="s">
        <v>1526</v>
      </c>
      <c r="G446" t="s">
        <v>3230</v>
      </c>
      <c r="H446" t="s">
        <v>1534</v>
      </c>
      <c r="I446" t="s">
        <v>3306</v>
      </c>
      <c r="J446" t="s">
        <v>608</v>
      </c>
      <c r="K446" t="s">
        <v>3232</v>
      </c>
      <c r="L446" t="s">
        <v>3499</v>
      </c>
      <c r="M446" t="s">
        <v>4422</v>
      </c>
      <c r="N446" t="s">
        <v>4423</v>
      </c>
      <c r="O446" t="s">
        <v>3236</v>
      </c>
      <c r="P446" t="s">
        <v>3237</v>
      </c>
      <c r="Q446" t="s">
        <v>3238</v>
      </c>
      <c r="R446" t="s">
        <v>134</v>
      </c>
      <c r="S446" t="s">
        <v>3250</v>
      </c>
    </row>
    <row r="447" spans="1:20" customFormat="1">
      <c r="A447" t="s">
        <v>124</v>
      </c>
      <c r="B447" t="s">
        <v>1522</v>
      </c>
      <c r="C447" t="s">
        <v>2082</v>
      </c>
      <c r="D447" t="s">
        <v>1524</v>
      </c>
      <c r="E447" t="s">
        <v>1525</v>
      </c>
      <c r="F447" t="s">
        <v>1526</v>
      </c>
      <c r="G447" t="s">
        <v>3230</v>
      </c>
      <c r="H447" t="s">
        <v>2064</v>
      </c>
      <c r="I447" t="s">
        <v>4384</v>
      </c>
      <c r="J447" t="s">
        <v>608</v>
      </c>
      <c r="K447" t="s">
        <v>3232</v>
      </c>
      <c r="L447" t="s">
        <v>3499</v>
      </c>
      <c r="M447" t="s">
        <v>4424</v>
      </c>
      <c r="N447" t="s">
        <v>4425</v>
      </c>
      <c r="O447" t="s">
        <v>3236</v>
      </c>
      <c r="P447" t="s">
        <v>3237</v>
      </c>
      <c r="Q447" t="s">
        <v>3238</v>
      </c>
      <c r="R447" t="s">
        <v>129</v>
      </c>
      <c r="S447" t="s">
        <v>3275</v>
      </c>
    </row>
    <row r="448" spans="1:20" customFormat="1">
      <c r="A448" t="s">
        <v>124</v>
      </c>
      <c r="B448" t="s">
        <v>1522</v>
      </c>
      <c r="C448" t="s">
        <v>2083</v>
      </c>
      <c r="D448" t="s">
        <v>1524</v>
      </c>
      <c r="E448" t="s">
        <v>1525</v>
      </c>
      <c r="F448" t="s">
        <v>1526</v>
      </c>
      <c r="G448" t="s">
        <v>3230</v>
      </c>
      <c r="H448" t="s">
        <v>1534</v>
      </c>
      <c r="I448" t="s">
        <v>3306</v>
      </c>
      <c r="J448" t="s">
        <v>608</v>
      </c>
      <c r="K448" t="s">
        <v>3232</v>
      </c>
      <c r="L448" t="s">
        <v>4426</v>
      </c>
      <c r="M448" t="s">
        <v>4427</v>
      </c>
      <c r="N448" t="s">
        <v>4428</v>
      </c>
      <c r="O448" t="s">
        <v>3236</v>
      </c>
      <c r="P448" t="s">
        <v>3237</v>
      </c>
      <c r="Q448" t="s">
        <v>3238</v>
      </c>
      <c r="R448" t="s">
        <v>134</v>
      </c>
      <c r="S448" t="s">
        <v>3250</v>
      </c>
      <c r="T448" s="272"/>
    </row>
    <row r="449" spans="1:20" customFormat="1">
      <c r="A449" t="s">
        <v>124</v>
      </c>
      <c r="B449" t="s">
        <v>1522</v>
      </c>
      <c r="C449" t="s">
        <v>2084</v>
      </c>
      <c r="D449" t="s">
        <v>1524</v>
      </c>
      <c r="E449" t="s">
        <v>1525</v>
      </c>
      <c r="F449" t="s">
        <v>1526</v>
      </c>
      <c r="G449" t="s">
        <v>3230</v>
      </c>
      <c r="H449" t="s">
        <v>1534</v>
      </c>
      <c r="I449" t="s">
        <v>3306</v>
      </c>
      <c r="J449" t="s">
        <v>608</v>
      </c>
      <c r="K449" t="s">
        <v>3232</v>
      </c>
      <c r="L449" t="s">
        <v>3535</v>
      </c>
      <c r="M449" t="s">
        <v>4429</v>
      </c>
      <c r="N449" t="s">
        <v>4430</v>
      </c>
      <c r="O449" t="s">
        <v>3236</v>
      </c>
      <c r="P449" t="s">
        <v>3237</v>
      </c>
      <c r="Q449" t="s">
        <v>3238</v>
      </c>
      <c r="R449" t="s">
        <v>131</v>
      </c>
      <c r="S449" t="s">
        <v>3271</v>
      </c>
      <c r="T449" s="272"/>
    </row>
    <row r="450" spans="1:20" customFormat="1">
      <c r="A450" t="s">
        <v>124</v>
      </c>
      <c r="B450" t="s">
        <v>1522</v>
      </c>
      <c r="C450" t="s">
        <v>2085</v>
      </c>
      <c r="D450" t="s">
        <v>1524</v>
      </c>
      <c r="E450" t="s">
        <v>1525</v>
      </c>
      <c r="F450" t="s">
        <v>1526</v>
      </c>
      <c r="G450" t="s">
        <v>3230</v>
      </c>
      <c r="H450" t="s">
        <v>1534</v>
      </c>
      <c r="I450" t="s">
        <v>3306</v>
      </c>
      <c r="J450" t="s">
        <v>608</v>
      </c>
      <c r="K450" t="s">
        <v>3232</v>
      </c>
      <c r="L450" t="s">
        <v>4315</v>
      </c>
      <c r="M450" t="s">
        <v>4431</v>
      </c>
      <c r="N450" t="s">
        <v>4432</v>
      </c>
      <c r="O450" t="s">
        <v>3236</v>
      </c>
      <c r="P450" t="s">
        <v>3237</v>
      </c>
      <c r="Q450" t="s">
        <v>3238</v>
      </c>
      <c r="R450" t="s">
        <v>126</v>
      </c>
      <c r="S450" t="s">
        <v>3298</v>
      </c>
      <c r="T450" s="272"/>
    </row>
    <row r="451" spans="1:20" customFormat="1">
      <c r="A451" t="s">
        <v>124</v>
      </c>
      <c r="B451" t="s">
        <v>1522</v>
      </c>
      <c r="C451" t="s">
        <v>2086</v>
      </c>
      <c r="D451" t="s">
        <v>1524</v>
      </c>
      <c r="E451" t="s">
        <v>1525</v>
      </c>
      <c r="F451" t="s">
        <v>1526</v>
      </c>
      <c r="G451" t="s">
        <v>3230</v>
      </c>
      <c r="H451" t="s">
        <v>1534</v>
      </c>
      <c r="I451" t="s">
        <v>3306</v>
      </c>
      <c r="J451" t="s">
        <v>608</v>
      </c>
      <c r="K451" t="s">
        <v>3232</v>
      </c>
      <c r="L451" t="s">
        <v>3361</v>
      </c>
      <c r="M451" t="s">
        <v>4433</v>
      </c>
      <c r="N451" t="s">
        <v>4434</v>
      </c>
      <c r="O451" t="s">
        <v>3236</v>
      </c>
      <c r="P451" t="s">
        <v>3237</v>
      </c>
      <c r="Q451" t="s">
        <v>3238</v>
      </c>
      <c r="R451" t="s">
        <v>129</v>
      </c>
      <c r="S451" t="s">
        <v>3275</v>
      </c>
    </row>
    <row r="452" spans="1:20" customFormat="1">
      <c r="A452" t="s">
        <v>124</v>
      </c>
      <c r="B452" t="s">
        <v>1522</v>
      </c>
      <c r="C452" t="s">
        <v>2087</v>
      </c>
      <c r="D452" t="s">
        <v>1524</v>
      </c>
      <c r="E452" t="s">
        <v>1525</v>
      </c>
      <c r="F452" t="s">
        <v>1526</v>
      </c>
      <c r="G452" t="s">
        <v>3230</v>
      </c>
      <c r="H452" t="s">
        <v>1534</v>
      </c>
      <c r="I452" t="s">
        <v>3306</v>
      </c>
      <c r="J452" t="s">
        <v>608</v>
      </c>
      <c r="K452" t="s">
        <v>3232</v>
      </c>
      <c r="L452" t="s">
        <v>3379</v>
      </c>
      <c r="M452" t="s">
        <v>4435</v>
      </c>
      <c r="N452" t="s">
        <v>4436</v>
      </c>
      <c r="O452" t="s">
        <v>3236</v>
      </c>
      <c r="P452" t="s">
        <v>3237</v>
      </c>
      <c r="Q452" t="s">
        <v>3238</v>
      </c>
      <c r="R452" t="s">
        <v>126</v>
      </c>
      <c r="S452" t="s">
        <v>3298</v>
      </c>
      <c r="T452" s="272"/>
    </row>
    <row r="453" spans="1:20" customFormat="1">
      <c r="A453" t="s">
        <v>124</v>
      </c>
      <c r="B453" t="s">
        <v>1522</v>
      </c>
      <c r="C453" t="s">
        <v>2088</v>
      </c>
      <c r="D453" t="s">
        <v>1524</v>
      </c>
      <c r="E453" t="s">
        <v>1525</v>
      </c>
      <c r="F453" t="s">
        <v>1526</v>
      </c>
      <c r="G453" t="s">
        <v>3230</v>
      </c>
      <c r="H453" t="s">
        <v>1555</v>
      </c>
      <c r="I453" t="s">
        <v>3325</v>
      </c>
      <c r="J453" t="s">
        <v>608</v>
      </c>
      <c r="K453" t="s">
        <v>3232</v>
      </c>
      <c r="L453" t="s">
        <v>3987</v>
      </c>
      <c r="M453" t="s">
        <v>4437</v>
      </c>
      <c r="N453" t="s">
        <v>4438</v>
      </c>
      <c r="O453" t="s">
        <v>3236</v>
      </c>
      <c r="P453" t="s">
        <v>3237</v>
      </c>
      <c r="Q453" t="s">
        <v>3238</v>
      </c>
      <c r="R453" t="s">
        <v>136</v>
      </c>
      <c r="S453" t="s">
        <v>3329</v>
      </c>
      <c r="T453" s="272"/>
    </row>
    <row r="454" spans="1:20" customFormat="1">
      <c r="A454" t="s">
        <v>124</v>
      </c>
      <c r="B454" t="s">
        <v>1522</v>
      </c>
      <c r="C454" t="s">
        <v>2089</v>
      </c>
      <c r="D454" t="s">
        <v>1524</v>
      </c>
      <c r="E454" t="s">
        <v>1525</v>
      </c>
      <c r="F454" t="s">
        <v>1526</v>
      </c>
      <c r="G454" t="s">
        <v>3230</v>
      </c>
      <c r="H454" t="s">
        <v>1534</v>
      </c>
      <c r="I454" t="s">
        <v>3306</v>
      </c>
      <c r="J454" t="s">
        <v>608</v>
      </c>
      <c r="K454" t="s">
        <v>3232</v>
      </c>
      <c r="L454" t="s">
        <v>3532</v>
      </c>
      <c r="M454" t="s">
        <v>4439</v>
      </c>
      <c r="N454" t="s">
        <v>4440</v>
      </c>
      <c r="O454" t="s">
        <v>3236</v>
      </c>
      <c r="P454" t="s">
        <v>3237</v>
      </c>
      <c r="Q454" t="s">
        <v>3238</v>
      </c>
      <c r="R454" t="s">
        <v>131</v>
      </c>
      <c r="S454" t="s">
        <v>3271</v>
      </c>
      <c r="T454" s="272"/>
    </row>
    <row r="455" spans="1:20" customFormat="1">
      <c r="A455" t="s">
        <v>124</v>
      </c>
      <c r="B455" t="s">
        <v>1522</v>
      </c>
      <c r="C455" t="s">
        <v>2090</v>
      </c>
      <c r="D455" t="s">
        <v>1524</v>
      </c>
      <c r="E455" t="s">
        <v>1525</v>
      </c>
      <c r="F455" t="s">
        <v>1526</v>
      </c>
      <c r="G455" t="s">
        <v>3230</v>
      </c>
      <c r="H455" t="s">
        <v>1534</v>
      </c>
      <c r="I455" t="s">
        <v>3306</v>
      </c>
      <c r="J455" t="s">
        <v>608</v>
      </c>
      <c r="K455" t="s">
        <v>3232</v>
      </c>
      <c r="L455" t="s">
        <v>4441</v>
      </c>
      <c r="M455" t="s">
        <v>4442</v>
      </c>
      <c r="N455" t="s">
        <v>4443</v>
      </c>
      <c r="O455" t="s">
        <v>3236</v>
      </c>
      <c r="P455" t="s">
        <v>3237</v>
      </c>
      <c r="Q455" t="s">
        <v>3238</v>
      </c>
      <c r="R455" t="s">
        <v>141</v>
      </c>
      <c r="S455" t="s">
        <v>3239</v>
      </c>
      <c r="T455" s="272"/>
    </row>
    <row r="456" spans="1:20" customFormat="1">
      <c r="A456" t="s">
        <v>124</v>
      </c>
      <c r="B456" t="s">
        <v>1522</v>
      </c>
      <c r="C456" t="s">
        <v>2091</v>
      </c>
      <c r="D456" t="s">
        <v>1524</v>
      </c>
      <c r="E456" t="s">
        <v>1525</v>
      </c>
      <c r="F456" t="s">
        <v>1604</v>
      </c>
      <c r="G456" t="s">
        <v>3347</v>
      </c>
      <c r="H456" t="s">
        <v>1618</v>
      </c>
      <c r="I456" t="s">
        <v>3376</v>
      </c>
      <c r="J456" t="s">
        <v>608</v>
      </c>
      <c r="K456" t="s">
        <v>3232</v>
      </c>
      <c r="L456" t="s">
        <v>4219</v>
      </c>
      <c r="M456" t="s">
        <v>4444</v>
      </c>
      <c r="N456" t="s">
        <v>4445</v>
      </c>
      <c r="O456" t="s">
        <v>3236</v>
      </c>
      <c r="P456" t="s">
        <v>3237</v>
      </c>
      <c r="Q456" t="s">
        <v>3238</v>
      </c>
      <c r="R456" t="s">
        <v>133</v>
      </c>
      <c r="S456" t="s">
        <v>3284</v>
      </c>
      <c r="T456" s="272"/>
    </row>
    <row r="457" spans="1:20" customFormat="1">
      <c r="A457" t="s">
        <v>124</v>
      </c>
      <c r="B457" t="s">
        <v>1522</v>
      </c>
      <c r="C457" t="s">
        <v>2092</v>
      </c>
      <c r="D457" t="s">
        <v>1524</v>
      </c>
      <c r="E457" t="s">
        <v>1525</v>
      </c>
      <c r="F457" t="s">
        <v>1526</v>
      </c>
      <c r="G457" t="s">
        <v>3230</v>
      </c>
      <c r="H457" t="s">
        <v>1534</v>
      </c>
      <c r="I457" t="s">
        <v>3306</v>
      </c>
      <c r="J457" t="s">
        <v>608</v>
      </c>
      <c r="K457" t="s">
        <v>3232</v>
      </c>
      <c r="L457" t="s">
        <v>2093</v>
      </c>
      <c r="M457" t="s">
        <v>4446</v>
      </c>
      <c r="N457" t="s">
        <v>4447</v>
      </c>
      <c r="O457" t="s">
        <v>3236</v>
      </c>
      <c r="P457" t="s">
        <v>3237</v>
      </c>
      <c r="Q457" t="s">
        <v>3238</v>
      </c>
      <c r="R457" t="s">
        <v>129</v>
      </c>
      <c r="S457" t="s">
        <v>3275</v>
      </c>
      <c r="T457" s="272"/>
    </row>
    <row r="458" spans="1:20" customFormat="1">
      <c r="A458" t="s">
        <v>124</v>
      </c>
      <c r="B458" t="s">
        <v>1522</v>
      </c>
      <c r="C458" t="s">
        <v>2094</v>
      </c>
      <c r="D458" t="s">
        <v>1524</v>
      </c>
      <c r="E458" t="s">
        <v>1525</v>
      </c>
      <c r="F458" t="s">
        <v>1526</v>
      </c>
      <c r="G458" t="s">
        <v>3230</v>
      </c>
      <c r="H458" t="s">
        <v>1534</v>
      </c>
      <c r="I458" t="s">
        <v>3306</v>
      </c>
      <c r="J458" t="s">
        <v>608</v>
      </c>
      <c r="K458" t="s">
        <v>3232</v>
      </c>
      <c r="L458" t="s">
        <v>3344</v>
      </c>
      <c r="M458" t="s">
        <v>4448</v>
      </c>
      <c r="N458" t="s">
        <v>4449</v>
      </c>
      <c r="O458" t="s">
        <v>3236</v>
      </c>
      <c r="P458" t="s">
        <v>3237</v>
      </c>
      <c r="Q458" t="s">
        <v>3238</v>
      </c>
      <c r="R458" t="s">
        <v>131</v>
      </c>
      <c r="S458" t="s">
        <v>3271</v>
      </c>
      <c r="T458" s="272"/>
    </row>
    <row r="459" spans="1:20" customFormat="1">
      <c r="A459" t="s">
        <v>124</v>
      </c>
      <c r="B459" t="s">
        <v>1522</v>
      </c>
      <c r="C459" t="s">
        <v>2095</v>
      </c>
      <c r="D459" t="s">
        <v>1524</v>
      </c>
      <c r="E459" t="s">
        <v>1525</v>
      </c>
      <c r="F459" t="s">
        <v>1526</v>
      </c>
      <c r="G459" t="s">
        <v>3230</v>
      </c>
      <c r="H459" t="s">
        <v>1534</v>
      </c>
      <c r="I459" t="s">
        <v>3306</v>
      </c>
      <c r="J459" t="s">
        <v>608</v>
      </c>
      <c r="K459" t="s">
        <v>3232</v>
      </c>
      <c r="L459" t="s">
        <v>2096</v>
      </c>
      <c r="M459" t="s">
        <v>4450</v>
      </c>
      <c r="N459" t="s">
        <v>4451</v>
      </c>
      <c r="O459" t="s">
        <v>3236</v>
      </c>
      <c r="P459" t="s">
        <v>3237</v>
      </c>
      <c r="Q459" t="s">
        <v>3238</v>
      </c>
      <c r="R459" t="s">
        <v>138</v>
      </c>
      <c r="S459" t="s">
        <v>3484</v>
      </c>
      <c r="T459" s="272"/>
    </row>
    <row r="460" spans="1:20" customFormat="1">
      <c r="A460" t="s">
        <v>124</v>
      </c>
      <c r="B460" t="s">
        <v>1522</v>
      </c>
      <c r="C460" t="s">
        <v>2097</v>
      </c>
      <c r="D460" t="s">
        <v>1524</v>
      </c>
      <c r="E460" t="s">
        <v>1525</v>
      </c>
      <c r="F460" t="s">
        <v>1526</v>
      </c>
      <c r="G460" t="s">
        <v>3230</v>
      </c>
      <c r="H460" t="s">
        <v>1534</v>
      </c>
      <c r="I460" t="s">
        <v>3306</v>
      </c>
      <c r="J460" t="s">
        <v>608</v>
      </c>
      <c r="K460" t="s">
        <v>3232</v>
      </c>
      <c r="L460" t="s">
        <v>4127</v>
      </c>
      <c r="M460" t="s">
        <v>4452</v>
      </c>
      <c r="N460" t="s">
        <v>4453</v>
      </c>
      <c r="O460" t="s">
        <v>3236</v>
      </c>
      <c r="P460" t="s">
        <v>3237</v>
      </c>
      <c r="Q460" t="s">
        <v>3238</v>
      </c>
      <c r="R460" t="s">
        <v>131</v>
      </c>
      <c r="S460" t="s">
        <v>3271</v>
      </c>
    </row>
    <row r="461" spans="1:20" customFormat="1">
      <c r="A461" t="s">
        <v>124</v>
      </c>
      <c r="B461" t="s">
        <v>1522</v>
      </c>
      <c r="C461" t="s">
        <v>2098</v>
      </c>
      <c r="D461" t="s">
        <v>1524</v>
      </c>
      <c r="E461" t="s">
        <v>1525</v>
      </c>
      <c r="F461" t="s">
        <v>1526</v>
      </c>
      <c r="G461" t="s">
        <v>3230</v>
      </c>
      <c r="H461" t="s">
        <v>1534</v>
      </c>
      <c r="I461" t="s">
        <v>3306</v>
      </c>
      <c r="J461" t="s">
        <v>608</v>
      </c>
      <c r="K461" t="s">
        <v>3232</v>
      </c>
      <c r="L461" t="s">
        <v>3929</v>
      </c>
      <c r="M461" t="s">
        <v>4454</v>
      </c>
      <c r="N461" t="s">
        <v>4455</v>
      </c>
      <c r="O461" t="s">
        <v>3236</v>
      </c>
      <c r="P461" t="s">
        <v>3237</v>
      </c>
      <c r="Q461" t="s">
        <v>3238</v>
      </c>
      <c r="R461" t="s">
        <v>129</v>
      </c>
      <c r="S461" t="s">
        <v>3275</v>
      </c>
      <c r="T461" s="272"/>
    </row>
    <row r="462" spans="1:20" customFormat="1">
      <c r="A462" t="s">
        <v>124</v>
      </c>
      <c r="B462" t="s">
        <v>1522</v>
      </c>
      <c r="C462" t="s">
        <v>2099</v>
      </c>
      <c r="D462" t="s">
        <v>1524</v>
      </c>
      <c r="E462" t="s">
        <v>1525</v>
      </c>
      <c r="F462" t="s">
        <v>1526</v>
      </c>
      <c r="G462" t="s">
        <v>3230</v>
      </c>
      <c r="H462" t="s">
        <v>1534</v>
      </c>
      <c r="I462" t="s">
        <v>3306</v>
      </c>
      <c r="J462" t="s">
        <v>608</v>
      </c>
      <c r="K462" t="s">
        <v>3232</v>
      </c>
      <c r="L462" t="s">
        <v>3485</v>
      </c>
      <c r="M462" t="s">
        <v>4456</v>
      </c>
      <c r="N462" t="s">
        <v>4457</v>
      </c>
      <c r="O462" t="s">
        <v>3236</v>
      </c>
      <c r="P462" t="s">
        <v>3237</v>
      </c>
      <c r="Q462" t="s">
        <v>3238</v>
      </c>
      <c r="R462" t="s">
        <v>131</v>
      </c>
      <c r="S462" t="s">
        <v>3271</v>
      </c>
      <c r="T462" s="272"/>
    </row>
    <row r="463" spans="1:20" customFormat="1">
      <c r="A463" t="s">
        <v>124</v>
      </c>
      <c r="B463" t="s">
        <v>1522</v>
      </c>
      <c r="C463" t="s">
        <v>2100</v>
      </c>
      <c r="D463" t="s">
        <v>1524</v>
      </c>
      <c r="E463" t="s">
        <v>1525</v>
      </c>
      <c r="F463" t="s">
        <v>1526</v>
      </c>
      <c r="G463" t="s">
        <v>3230</v>
      </c>
      <c r="H463" t="s">
        <v>1534</v>
      </c>
      <c r="I463" t="s">
        <v>3306</v>
      </c>
      <c r="J463" t="s">
        <v>608</v>
      </c>
      <c r="K463" t="s">
        <v>3232</v>
      </c>
      <c r="L463" t="s">
        <v>3541</v>
      </c>
      <c r="M463" t="s">
        <v>4458</v>
      </c>
      <c r="N463" t="s">
        <v>4459</v>
      </c>
      <c r="O463" t="s">
        <v>3236</v>
      </c>
      <c r="P463" t="s">
        <v>3237</v>
      </c>
      <c r="Q463" t="s">
        <v>3238</v>
      </c>
      <c r="R463" t="s">
        <v>149</v>
      </c>
      <c r="S463" t="s">
        <v>3640</v>
      </c>
      <c r="T463" s="272"/>
    </row>
    <row r="464" spans="1:20" customFormat="1">
      <c r="A464" t="s">
        <v>124</v>
      </c>
      <c r="B464" t="s">
        <v>1522</v>
      </c>
      <c r="C464" t="s">
        <v>2101</v>
      </c>
      <c r="D464" t="s">
        <v>1524</v>
      </c>
      <c r="E464" t="s">
        <v>1525</v>
      </c>
      <c r="F464" t="s">
        <v>1526</v>
      </c>
      <c r="G464" t="s">
        <v>3230</v>
      </c>
      <c r="H464" t="s">
        <v>1534</v>
      </c>
      <c r="I464" t="s">
        <v>3306</v>
      </c>
      <c r="J464" t="s">
        <v>608</v>
      </c>
      <c r="K464" t="s">
        <v>3232</v>
      </c>
      <c r="L464" t="s">
        <v>3889</v>
      </c>
      <c r="M464" t="s">
        <v>4460</v>
      </c>
      <c r="N464" t="s">
        <v>4461</v>
      </c>
      <c r="O464" t="s">
        <v>3236</v>
      </c>
      <c r="P464" t="s">
        <v>3237</v>
      </c>
      <c r="Q464" t="s">
        <v>3238</v>
      </c>
      <c r="R464" t="s">
        <v>129</v>
      </c>
      <c r="S464" t="s">
        <v>3275</v>
      </c>
      <c r="T464" s="272"/>
    </row>
    <row r="465" spans="1:20" customFormat="1">
      <c r="A465" t="s">
        <v>124</v>
      </c>
      <c r="B465" t="s">
        <v>1522</v>
      </c>
      <c r="C465" t="s">
        <v>2102</v>
      </c>
      <c r="D465" t="s">
        <v>1524</v>
      </c>
      <c r="E465" t="s">
        <v>1525</v>
      </c>
      <c r="F465" t="s">
        <v>1526</v>
      </c>
      <c r="G465" t="s">
        <v>3230</v>
      </c>
      <c r="H465" t="s">
        <v>1534</v>
      </c>
      <c r="I465" t="s">
        <v>3306</v>
      </c>
      <c r="J465" t="s">
        <v>608</v>
      </c>
      <c r="K465" t="s">
        <v>3232</v>
      </c>
      <c r="L465" t="s">
        <v>4119</v>
      </c>
      <c r="M465" t="s">
        <v>4462</v>
      </c>
      <c r="N465" t="s">
        <v>4463</v>
      </c>
      <c r="O465" t="s">
        <v>3236</v>
      </c>
      <c r="P465" t="s">
        <v>3237</v>
      </c>
      <c r="Q465" t="s">
        <v>3238</v>
      </c>
      <c r="R465" t="s">
        <v>129</v>
      </c>
      <c r="S465" t="s">
        <v>3275</v>
      </c>
    </row>
    <row r="466" spans="1:20" customFormat="1">
      <c r="A466" t="s">
        <v>124</v>
      </c>
      <c r="B466" t="s">
        <v>1522</v>
      </c>
      <c r="C466" t="s">
        <v>2103</v>
      </c>
      <c r="D466" t="s">
        <v>1524</v>
      </c>
      <c r="E466" t="s">
        <v>1525</v>
      </c>
      <c r="F466" t="s">
        <v>1526</v>
      </c>
      <c r="G466" t="s">
        <v>3230</v>
      </c>
      <c r="H466" t="s">
        <v>1534</v>
      </c>
      <c r="I466" t="s">
        <v>3306</v>
      </c>
      <c r="J466" t="s">
        <v>608</v>
      </c>
      <c r="K466" t="s">
        <v>3232</v>
      </c>
      <c r="L466" t="s">
        <v>4464</v>
      </c>
      <c r="M466" t="s">
        <v>4465</v>
      </c>
      <c r="N466" t="s">
        <v>4466</v>
      </c>
      <c r="O466" t="s">
        <v>3236</v>
      </c>
      <c r="P466" t="s">
        <v>3237</v>
      </c>
      <c r="Q466" t="s">
        <v>3238</v>
      </c>
      <c r="R466" t="s">
        <v>129</v>
      </c>
      <c r="S466" t="s">
        <v>3275</v>
      </c>
      <c r="T466" s="272"/>
    </row>
    <row r="467" spans="1:20" customFormat="1">
      <c r="A467" t="s">
        <v>124</v>
      </c>
      <c r="B467" t="s">
        <v>1522</v>
      </c>
      <c r="C467" t="s">
        <v>2104</v>
      </c>
      <c r="D467" t="s">
        <v>1524</v>
      </c>
      <c r="E467" t="s">
        <v>1525</v>
      </c>
      <c r="F467" t="s">
        <v>1526</v>
      </c>
      <c r="G467" t="s">
        <v>3230</v>
      </c>
      <c r="H467" t="s">
        <v>1534</v>
      </c>
      <c r="I467" t="s">
        <v>3306</v>
      </c>
      <c r="J467" t="s">
        <v>608</v>
      </c>
      <c r="K467" t="s">
        <v>3232</v>
      </c>
      <c r="L467" t="s">
        <v>4051</v>
      </c>
      <c r="M467" t="s">
        <v>4467</v>
      </c>
      <c r="N467" t="s">
        <v>4468</v>
      </c>
      <c r="O467" t="s">
        <v>3236</v>
      </c>
      <c r="P467" t="s">
        <v>3237</v>
      </c>
      <c r="Q467" t="s">
        <v>3238</v>
      </c>
      <c r="R467" t="s">
        <v>129</v>
      </c>
      <c r="S467" t="s">
        <v>3275</v>
      </c>
    </row>
    <row r="468" spans="1:20" customFormat="1">
      <c r="A468" t="s">
        <v>124</v>
      </c>
      <c r="B468" t="s">
        <v>1522</v>
      </c>
      <c r="C468" t="s">
        <v>2105</v>
      </c>
      <c r="D468" t="s">
        <v>1524</v>
      </c>
      <c r="E468" t="s">
        <v>1525</v>
      </c>
      <c r="F468" t="s">
        <v>1526</v>
      </c>
      <c r="G468" t="s">
        <v>3230</v>
      </c>
      <c r="H468" t="s">
        <v>1534</v>
      </c>
      <c r="I468" t="s">
        <v>3306</v>
      </c>
      <c r="J468" t="s">
        <v>608</v>
      </c>
      <c r="K468" t="s">
        <v>3232</v>
      </c>
      <c r="L468" t="s">
        <v>3505</v>
      </c>
      <c r="M468" t="s">
        <v>4469</v>
      </c>
      <c r="N468" t="s">
        <v>4470</v>
      </c>
      <c r="O468" t="s">
        <v>3236</v>
      </c>
      <c r="P468" t="s">
        <v>3237</v>
      </c>
      <c r="Q468" t="s">
        <v>3238</v>
      </c>
      <c r="R468" t="s">
        <v>129</v>
      </c>
      <c r="S468" t="s">
        <v>3275</v>
      </c>
      <c r="T468" s="272"/>
    </row>
    <row r="469" spans="1:20" customFormat="1">
      <c r="A469" t="s">
        <v>124</v>
      </c>
      <c r="B469" t="s">
        <v>1522</v>
      </c>
      <c r="C469" t="s">
        <v>2106</v>
      </c>
      <c r="D469" t="s">
        <v>1524</v>
      </c>
      <c r="E469" t="s">
        <v>1525</v>
      </c>
      <c r="F469" t="s">
        <v>1526</v>
      </c>
      <c r="G469" t="s">
        <v>3230</v>
      </c>
      <c r="H469" t="s">
        <v>1534</v>
      </c>
      <c r="I469" t="s">
        <v>3306</v>
      </c>
      <c r="J469" t="s">
        <v>608</v>
      </c>
      <c r="K469" t="s">
        <v>3232</v>
      </c>
      <c r="L469" t="s">
        <v>3233</v>
      </c>
      <c r="M469" t="s">
        <v>4471</v>
      </c>
      <c r="N469" t="s">
        <v>4472</v>
      </c>
      <c r="O469" t="s">
        <v>3236</v>
      </c>
      <c r="P469" t="s">
        <v>3237</v>
      </c>
      <c r="Q469" t="s">
        <v>3238</v>
      </c>
      <c r="R469" t="s">
        <v>150</v>
      </c>
      <c r="S469" t="s">
        <v>3492</v>
      </c>
      <c r="T469" s="272"/>
    </row>
    <row r="470" spans="1:20" customFormat="1">
      <c r="A470" t="s">
        <v>124</v>
      </c>
      <c r="B470" t="s">
        <v>1522</v>
      </c>
      <c r="C470" t="s">
        <v>2107</v>
      </c>
      <c r="D470" t="s">
        <v>1524</v>
      </c>
      <c r="E470" t="s">
        <v>1525</v>
      </c>
      <c r="F470" t="s">
        <v>1526</v>
      </c>
      <c r="G470" t="s">
        <v>3230</v>
      </c>
      <c r="H470" t="s">
        <v>1534</v>
      </c>
      <c r="I470" t="s">
        <v>3306</v>
      </c>
      <c r="J470" t="s">
        <v>608</v>
      </c>
      <c r="K470" t="s">
        <v>3232</v>
      </c>
      <c r="L470" t="s">
        <v>3370</v>
      </c>
      <c r="M470" t="s">
        <v>4473</v>
      </c>
      <c r="N470" t="s">
        <v>4474</v>
      </c>
      <c r="O470" t="s">
        <v>3236</v>
      </c>
      <c r="P470" t="s">
        <v>3237</v>
      </c>
      <c r="Q470" t="s">
        <v>3238</v>
      </c>
      <c r="R470" t="s">
        <v>129</v>
      </c>
      <c r="S470" t="s">
        <v>3275</v>
      </c>
      <c r="T470" s="272"/>
    </row>
    <row r="471" spans="1:20" customFormat="1">
      <c r="A471" t="s">
        <v>124</v>
      </c>
      <c r="B471" t="s">
        <v>1522</v>
      </c>
      <c r="C471" t="s">
        <v>2108</v>
      </c>
      <c r="D471" t="s">
        <v>1524</v>
      </c>
      <c r="E471" t="s">
        <v>1525</v>
      </c>
      <c r="F471" t="s">
        <v>1604</v>
      </c>
      <c r="G471" t="s">
        <v>3347</v>
      </c>
      <c r="H471" t="s">
        <v>1613</v>
      </c>
      <c r="I471" t="s">
        <v>3364</v>
      </c>
      <c r="J471" t="s">
        <v>608</v>
      </c>
      <c r="K471" t="s">
        <v>3232</v>
      </c>
      <c r="L471" t="s">
        <v>3637</v>
      </c>
      <c r="M471" t="s">
        <v>4475</v>
      </c>
      <c r="N471" t="s">
        <v>4476</v>
      </c>
      <c r="O471" t="s">
        <v>3236</v>
      </c>
      <c r="P471" t="s">
        <v>3237</v>
      </c>
      <c r="Q471" t="s">
        <v>3238</v>
      </c>
      <c r="R471" t="s">
        <v>133</v>
      </c>
      <c r="S471" t="s">
        <v>3284</v>
      </c>
      <c r="T471" s="272"/>
    </row>
    <row r="472" spans="1:20" customFormat="1">
      <c r="A472" t="s">
        <v>124</v>
      </c>
      <c r="B472" t="s">
        <v>1522</v>
      </c>
      <c r="C472" t="s">
        <v>2109</v>
      </c>
      <c r="D472" t="s">
        <v>1524</v>
      </c>
      <c r="E472" t="s">
        <v>1525</v>
      </c>
      <c r="F472" t="s">
        <v>1604</v>
      </c>
      <c r="G472" t="s">
        <v>3347</v>
      </c>
      <c r="H472" t="s">
        <v>1613</v>
      </c>
      <c r="I472" t="s">
        <v>3364</v>
      </c>
      <c r="J472" t="s">
        <v>608</v>
      </c>
      <c r="K472" t="s">
        <v>3232</v>
      </c>
      <c r="L472" t="s">
        <v>4477</v>
      </c>
      <c r="M472" t="s">
        <v>4478</v>
      </c>
      <c r="N472" t="s">
        <v>4479</v>
      </c>
      <c r="O472" t="s">
        <v>3236</v>
      </c>
      <c r="P472" t="s">
        <v>3237</v>
      </c>
      <c r="Q472" t="s">
        <v>3238</v>
      </c>
      <c r="R472" t="s">
        <v>142</v>
      </c>
      <c r="S472" t="s">
        <v>3488</v>
      </c>
      <c r="T472" s="272"/>
    </row>
    <row r="473" spans="1:20" customFormat="1">
      <c r="A473" t="s">
        <v>124</v>
      </c>
      <c r="B473" t="s">
        <v>1522</v>
      </c>
      <c r="C473" t="s">
        <v>2110</v>
      </c>
      <c r="D473" t="s">
        <v>1524</v>
      </c>
      <c r="E473" t="s">
        <v>1525</v>
      </c>
      <c r="F473" t="s">
        <v>1526</v>
      </c>
      <c r="G473" t="s">
        <v>3230</v>
      </c>
      <c r="H473" t="s">
        <v>1534</v>
      </c>
      <c r="I473" t="s">
        <v>3306</v>
      </c>
      <c r="J473" t="s">
        <v>608</v>
      </c>
      <c r="K473" t="s">
        <v>3232</v>
      </c>
      <c r="L473" t="s">
        <v>4480</v>
      </c>
      <c r="M473" t="s">
        <v>4481</v>
      </c>
      <c r="N473" t="s">
        <v>4482</v>
      </c>
      <c r="O473" t="s">
        <v>3236</v>
      </c>
      <c r="P473" t="s">
        <v>3237</v>
      </c>
      <c r="Q473" t="s">
        <v>3238</v>
      </c>
      <c r="R473" t="s">
        <v>131</v>
      </c>
      <c r="S473" t="s">
        <v>3271</v>
      </c>
      <c r="T473" s="272"/>
    </row>
    <row r="474" spans="1:20" customFormat="1">
      <c r="A474" t="s">
        <v>124</v>
      </c>
      <c r="B474" t="s">
        <v>1522</v>
      </c>
      <c r="C474" t="s">
        <v>2111</v>
      </c>
      <c r="D474" t="s">
        <v>1524</v>
      </c>
      <c r="E474" t="s">
        <v>1525</v>
      </c>
      <c r="F474" t="s">
        <v>1604</v>
      </c>
      <c r="G474" t="s">
        <v>3347</v>
      </c>
      <c r="H474" t="s">
        <v>1613</v>
      </c>
      <c r="I474" t="s">
        <v>3364</v>
      </c>
      <c r="J474" t="s">
        <v>608</v>
      </c>
      <c r="K474" t="s">
        <v>3232</v>
      </c>
      <c r="L474" t="s">
        <v>3999</v>
      </c>
      <c r="M474" t="s">
        <v>4483</v>
      </c>
      <c r="N474" t="s">
        <v>4484</v>
      </c>
      <c r="O474" t="s">
        <v>3236</v>
      </c>
      <c r="P474" t="s">
        <v>3237</v>
      </c>
      <c r="Q474" t="s">
        <v>3238</v>
      </c>
      <c r="R474" t="s">
        <v>139</v>
      </c>
      <c r="S474" t="s">
        <v>3263</v>
      </c>
      <c r="T474" s="272"/>
    </row>
    <row r="475" spans="1:20" customFormat="1">
      <c r="A475" t="s">
        <v>124</v>
      </c>
      <c r="B475" t="s">
        <v>1522</v>
      </c>
      <c r="C475" t="s">
        <v>2112</v>
      </c>
      <c r="D475" t="s">
        <v>1524</v>
      </c>
      <c r="E475" t="s">
        <v>1525</v>
      </c>
      <c r="F475" t="s">
        <v>1604</v>
      </c>
      <c r="G475" t="s">
        <v>3347</v>
      </c>
      <c r="H475" t="s">
        <v>1618</v>
      </c>
      <c r="I475" t="s">
        <v>3376</v>
      </c>
      <c r="J475" t="s">
        <v>608</v>
      </c>
      <c r="K475" t="s">
        <v>3232</v>
      </c>
      <c r="L475" t="s">
        <v>4083</v>
      </c>
      <c r="M475" t="s">
        <v>4485</v>
      </c>
      <c r="N475" t="s">
        <v>4486</v>
      </c>
      <c r="O475" t="s">
        <v>3236</v>
      </c>
      <c r="P475" t="s">
        <v>3237</v>
      </c>
      <c r="Q475" t="s">
        <v>3238</v>
      </c>
      <c r="R475" t="s">
        <v>126</v>
      </c>
      <c r="S475" t="s">
        <v>3298</v>
      </c>
      <c r="T475" s="272"/>
    </row>
    <row r="476" spans="1:20" customFormat="1">
      <c r="A476" t="s">
        <v>124</v>
      </c>
      <c r="B476" t="s">
        <v>1522</v>
      </c>
      <c r="C476" t="s">
        <v>2113</v>
      </c>
      <c r="D476" t="s">
        <v>1524</v>
      </c>
      <c r="E476" t="s">
        <v>1525</v>
      </c>
      <c r="F476" t="s">
        <v>1604</v>
      </c>
      <c r="G476" t="s">
        <v>3347</v>
      </c>
      <c r="H476" t="s">
        <v>1618</v>
      </c>
      <c r="I476" t="s">
        <v>3376</v>
      </c>
      <c r="J476" t="s">
        <v>608</v>
      </c>
      <c r="K476" t="s">
        <v>3232</v>
      </c>
      <c r="L476" t="s">
        <v>4390</v>
      </c>
      <c r="M476" t="s">
        <v>4487</v>
      </c>
      <c r="N476" t="s">
        <v>4488</v>
      </c>
      <c r="O476" t="s">
        <v>3236</v>
      </c>
      <c r="P476" t="s">
        <v>3237</v>
      </c>
      <c r="Q476" t="s">
        <v>3238</v>
      </c>
      <c r="R476" t="s">
        <v>141</v>
      </c>
      <c r="S476" t="s">
        <v>3239</v>
      </c>
      <c r="T476" s="272"/>
    </row>
    <row r="477" spans="1:20" customFormat="1">
      <c r="A477" t="s">
        <v>124</v>
      </c>
      <c r="B477" t="s">
        <v>1522</v>
      </c>
      <c r="C477" t="s">
        <v>2114</v>
      </c>
      <c r="D477" t="s">
        <v>1524</v>
      </c>
      <c r="E477" t="s">
        <v>1525</v>
      </c>
      <c r="F477" t="s">
        <v>1526</v>
      </c>
      <c r="G477" t="s">
        <v>3230</v>
      </c>
      <c r="H477" t="s">
        <v>1534</v>
      </c>
      <c r="I477" t="s">
        <v>3306</v>
      </c>
      <c r="J477" t="s">
        <v>608</v>
      </c>
      <c r="K477" t="s">
        <v>3232</v>
      </c>
      <c r="L477" t="s">
        <v>4232</v>
      </c>
      <c r="M477" t="s">
        <v>4489</v>
      </c>
      <c r="N477" t="s">
        <v>4490</v>
      </c>
      <c r="O477" t="s">
        <v>3236</v>
      </c>
      <c r="P477" t="s">
        <v>3237</v>
      </c>
      <c r="Q477" t="s">
        <v>3238</v>
      </c>
      <c r="R477" t="s">
        <v>129</v>
      </c>
      <c r="S477" t="s">
        <v>3275</v>
      </c>
      <c r="T477" s="272"/>
    </row>
    <row r="478" spans="1:20" customFormat="1">
      <c r="A478" t="s">
        <v>124</v>
      </c>
      <c r="B478" t="s">
        <v>1522</v>
      </c>
      <c r="C478" t="s">
        <v>2115</v>
      </c>
      <c r="D478" t="s">
        <v>1524</v>
      </c>
      <c r="E478" t="s">
        <v>1525</v>
      </c>
      <c r="F478" t="s">
        <v>1604</v>
      </c>
      <c r="G478" t="s">
        <v>3347</v>
      </c>
      <c r="H478" t="s">
        <v>1618</v>
      </c>
      <c r="I478" t="s">
        <v>3376</v>
      </c>
      <c r="J478" t="s">
        <v>608</v>
      </c>
      <c r="K478" t="s">
        <v>3232</v>
      </c>
      <c r="L478" t="s">
        <v>4480</v>
      </c>
      <c r="M478" t="s">
        <v>4491</v>
      </c>
      <c r="N478" t="s">
        <v>4492</v>
      </c>
      <c r="O478" t="s">
        <v>3236</v>
      </c>
      <c r="P478" t="s">
        <v>3237</v>
      </c>
      <c r="Q478" t="s">
        <v>3238</v>
      </c>
      <c r="R478" t="s">
        <v>149</v>
      </c>
      <c r="S478" t="s">
        <v>3640</v>
      </c>
      <c r="T478" s="272"/>
    </row>
    <row r="479" spans="1:20" customFormat="1">
      <c r="A479" t="s">
        <v>124</v>
      </c>
      <c r="B479" t="s">
        <v>1522</v>
      </c>
      <c r="C479" t="s">
        <v>2116</v>
      </c>
      <c r="D479" t="s">
        <v>1524</v>
      </c>
      <c r="E479" t="s">
        <v>1525</v>
      </c>
      <c r="F479" t="s">
        <v>1604</v>
      </c>
      <c r="G479" t="s">
        <v>3347</v>
      </c>
      <c r="H479" t="s">
        <v>1613</v>
      </c>
      <c r="I479" t="s">
        <v>3364</v>
      </c>
      <c r="J479" t="s">
        <v>608</v>
      </c>
      <c r="K479" t="s">
        <v>3232</v>
      </c>
      <c r="L479" t="s">
        <v>4183</v>
      </c>
      <c r="M479" t="s">
        <v>4493</v>
      </c>
      <c r="N479" t="s">
        <v>4494</v>
      </c>
      <c r="O479" t="s">
        <v>3236</v>
      </c>
      <c r="P479" t="s">
        <v>3237</v>
      </c>
      <c r="Q479" t="s">
        <v>3238</v>
      </c>
      <c r="R479" t="s">
        <v>135</v>
      </c>
      <c r="S479" t="s">
        <v>3244</v>
      </c>
      <c r="T479" s="272"/>
    </row>
    <row r="480" spans="1:20" customFormat="1">
      <c r="A480" t="s">
        <v>124</v>
      </c>
      <c r="B480" t="s">
        <v>1522</v>
      </c>
      <c r="C480" t="s">
        <v>2117</v>
      </c>
      <c r="D480" t="s">
        <v>1524</v>
      </c>
      <c r="E480" t="s">
        <v>1525</v>
      </c>
      <c r="F480" t="s">
        <v>1526</v>
      </c>
      <c r="G480" t="s">
        <v>3230</v>
      </c>
      <c r="H480" t="s">
        <v>1534</v>
      </c>
      <c r="I480" t="s">
        <v>3306</v>
      </c>
      <c r="J480" t="s">
        <v>608</v>
      </c>
      <c r="K480" t="s">
        <v>3232</v>
      </c>
      <c r="L480" t="s">
        <v>4275</v>
      </c>
      <c r="M480" t="s">
        <v>4495</v>
      </c>
      <c r="N480" t="s">
        <v>4496</v>
      </c>
      <c r="O480" t="s">
        <v>3236</v>
      </c>
      <c r="P480" t="s">
        <v>3237</v>
      </c>
      <c r="Q480" t="s">
        <v>3238</v>
      </c>
      <c r="R480" t="s">
        <v>132</v>
      </c>
      <c r="S480" t="s">
        <v>3267</v>
      </c>
      <c r="T480" s="272"/>
    </row>
    <row r="481" spans="1:20" customFormat="1">
      <c r="A481" t="s">
        <v>124</v>
      </c>
      <c r="B481" t="s">
        <v>1522</v>
      </c>
      <c r="C481" t="s">
        <v>2118</v>
      </c>
      <c r="D481" t="s">
        <v>1524</v>
      </c>
      <c r="E481" t="s">
        <v>1525</v>
      </c>
      <c r="F481" t="s">
        <v>1526</v>
      </c>
      <c r="G481" t="s">
        <v>3230</v>
      </c>
      <c r="H481" t="s">
        <v>1534</v>
      </c>
      <c r="I481" t="s">
        <v>3306</v>
      </c>
      <c r="J481" t="s">
        <v>608</v>
      </c>
      <c r="K481" t="s">
        <v>3232</v>
      </c>
      <c r="L481" t="s">
        <v>4266</v>
      </c>
      <c r="M481" t="s">
        <v>4497</v>
      </c>
      <c r="N481" t="s">
        <v>4498</v>
      </c>
      <c r="O481" t="s">
        <v>3236</v>
      </c>
      <c r="P481" t="s">
        <v>3237</v>
      </c>
      <c r="Q481" t="s">
        <v>3238</v>
      </c>
      <c r="R481" t="s">
        <v>132</v>
      </c>
      <c r="S481" t="s">
        <v>3267</v>
      </c>
      <c r="T481" s="272"/>
    </row>
    <row r="482" spans="1:20" customFormat="1">
      <c r="A482" t="s">
        <v>124</v>
      </c>
      <c r="B482" t="s">
        <v>1522</v>
      </c>
      <c r="C482" t="s">
        <v>2119</v>
      </c>
      <c r="D482" t="s">
        <v>1524</v>
      </c>
      <c r="E482" t="s">
        <v>1525</v>
      </c>
      <c r="F482" t="s">
        <v>1526</v>
      </c>
      <c r="G482" t="s">
        <v>3230</v>
      </c>
      <c r="H482" t="s">
        <v>1534</v>
      </c>
      <c r="I482" t="s">
        <v>3306</v>
      </c>
      <c r="J482" t="s">
        <v>608</v>
      </c>
      <c r="K482" t="s">
        <v>3232</v>
      </c>
      <c r="L482" t="s">
        <v>3620</v>
      </c>
      <c r="M482" t="s">
        <v>4499</v>
      </c>
      <c r="N482" t="s">
        <v>4500</v>
      </c>
      <c r="O482" t="s">
        <v>3236</v>
      </c>
      <c r="P482" t="s">
        <v>3237</v>
      </c>
      <c r="Q482" t="s">
        <v>3238</v>
      </c>
      <c r="R482" t="s">
        <v>139</v>
      </c>
      <c r="S482" t="s">
        <v>3263</v>
      </c>
      <c r="T482" s="272"/>
    </row>
    <row r="483" spans="1:20" customFormat="1">
      <c r="A483" t="s">
        <v>124</v>
      </c>
      <c r="B483" t="s">
        <v>1522</v>
      </c>
      <c r="C483" t="s">
        <v>2120</v>
      </c>
      <c r="D483" t="s">
        <v>1524</v>
      </c>
      <c r="E483" t="s">
        <v>1525</v>
      </c>
      <c r="F483" t="s">
        <v>1526</v>
      </c>
      <c r="G483" t="s">
        <v>3230</v>
      </c>
      <c r="H483" t="s">
        <v>1534</v>
      </c>
      <c r="I483" t="s">
        <v>3306</v>
      </c>
      <c r="J483" t="s">
        <v>608</v>
      </c>
      <c r="K483" t="s">
        <v>3232</v>
      </c>
      <c r="L483" t="s">
        <v>3419</v>
      </c>
      <c r="M483" t="s">
        <v>4501</v>
      </c>
      <c r="N483" t="s">
        <v>4502</v>
      </c>
      <c r="O483" t="s">
        <v>3236</v>
      </c>
      <c r="P483" t="s">
        <v>3237</v>
      </c>
      <c r="Q483" t="s">
        <v>3238</v>
      </c>
      <c r="R483" t="s">
        <v>139</v>
      </c>
      <c r="S483" t="s">
        <v>3263</v>
      </c>
      <c r="T483" s="272"/>
    </row>
    <row r="484" spans="1:20" customFormat="1">
      <c r="A484" t="s">
        <v>124</v>
      </c>
      <c r="B484" t="s">
        <v>1522</v>
      </c>
      <c r="C484" t="s">
        <v>2121</v>
      </c>
      <c r="D484" t="s">
        <v>1524</v>
      </c>
      <c r="E484" t="s">
        <v>1525</v>
      </c>
      <c r="F484" t="s">
        <v>1604</v>
      </c>
      <c r="G484" t="s">
        <v>3347</v>
      </c>
      <c r="H484" t="s">
        <v>1618</v>
      </c>
      <c r="I484" t="s">
        <v>3376</v>
      </c>
      <c r="J484" t="s">
        <v>608</v>
      </c>
      <c r="K484" t="s">
        <v>3232</v>
      </c>
      <c r="L484" t="s">
        <v>3429</v>
      </c>
      <c r="M484" t="s">
        <v>4503</v>
      </c>
      <c r="N484" t="s">
        <v>4504</v>
      </c>
      <c r="O484" t="s">
        <v>3236</v>
      </c>
      <c r="P484" t="s">
        <v>3237</v>
      </c>
      <c r="Q484" t="s">
        <v>3238</v>
      </c>
      <c r="R484" t="s">
        <v>137</v>
      </c>
      <c r="S484" t="s">
        <v>3256</v>
      </c>
      <c r="T484" s="272"/>
    </row>
    <row r="485" spans="1:20" customFormat="1">
      <c r="A485" t="s">
        <v>124</v>
      </c>
      <c r="B485" t="s">
        <v>1522</v>
      </c>
      <c r="C485" t="s">
        <v>2122</v>
      </c>
      <c r="D485" t="s">
        <v>1524</v>
      </c>
      <c r="E485" t="s">
        <v>1525</v>
      </c>
      <c r="F485" t="s">
        <v>1526</v>
      </c>
      <c r="G485" t="s">
        <v>3230</v>
      </c>
      <c r="H485" t="s">
        <v>1534</v>
      </c>
      <c r="I485" t="s">
        <v>3306</v>
      </c>
      <c r="J485" t="s">
        <v>608</v>
      </c>
      <c r="K485" t="s">
        <v>3232</v>
      </c>
      <c r="L485" t="s">
        <v>4286</v>
      </c>
      <c r="M485" t="s">
        <v>4505</v>
      </c>
      <c r="N485" t="s">
        <v>4506</v>
      </c>
      <c r="O485" t="s">
        <v>3236</v>
      </c>
      <c r="P485" t="s">
        <v>3237</v>
      </c>
      <c r="Q485" t="s">
        <v>3238</v>
      </c>
      <c r="R485" t="s">
        <v>134</v>
      </c>
      <c r="S485" t="s">
        <v>3250</v>
      </c>
      <c r="T485" s="272"/>
    </row>
    <row r="486" spans="1:20" customFormat="1">
      <c r="A486" t="s">
        <v>124</v>
      </c>
      <c r="B486" t="s">
        <v>1522</v>
      </c>
      <c r="C486" t="s">
        <v>2123</v>
      </c>
      <c r="D486" t="s">
        <v>1524</v>
      </c>
      <c r="E486" t="s">
        <v>1525</v>
      </c>
      <c r="F486" t="s">
        <v>1526</v>
      </c>
      <c r="G486" t="s">
        <v>3230</v>
      </c>
      <c r="H486" t="s">
        <v>1534</v>
      </c>
      <c r="I486" t="s">
        <v>3306</v>
      </c>
      <c r="J486" t="s">
        <v>608</v>
      </c>
      <c r="K486" t="s">
        <v>3232</v>
      </c>
      <c r="L486" t="s">
        <v>4040</v>
      </c>
      <c r="M486" t="s">
        <v>4507</v>
      </c>
      <c r="N486" t="s">
        <v>4508</v>
      </c>
      <c r="O486" t="s">
        <v>3236</v>
      </c>
      <c r="P486" t="s">
        <v>3237</v>
      </c>
      <c r="Q486" t="s">
        <v>3238</v>
      </c>
      <c r="R486" t="s">
        <v>132</v>
      </c>
      <c r="S486" t="s">
        <v>3267</v>
      </c>
      <c r="T486" s="272"/>
    </row>
    <row r="487" spans="1:20" customFormat="1">
      <c r="A487" t="s">
        <v>124</v>
      </c>
      <c r="B487" t="s">
        <v>1522</v>
      </c>
      <c r="C487" t="s">
        <v>2124</v>
      </c>
      <c r="D487" t="s">
        <v>1524</v>
      </c>
      <c r="E487" t="s">
        <v>1525</v>
      </c>
      <c r="F487" t="s">
        <v>1526</v>
      </c>
      <c r="G487" t="s">
        <v>3230</v>
      </c>
      <c r="H487" t="s">
        <v>1534</v>
      </c>
      <c r="I487" t="s">
        <v>3306</v>
      </c>
      <c r="J487" t="s">
        <v>608</v>
      </c>
      <c r="K487" t="s">
        <v>3232</v>
      </c>
      <c r="L487" t="s">
        <v>4072</v>
      </c>
      <c r="M487" t="s">
        <v>4509</v>
      </c>
      <c r="N487" t="s">
        <v>4510</v>
      </c>
      <c r="O487" t="s">
        <v>3236</v>
      </c>
      <c r="P487" t="s">
        <v>3237</v>
      </c>
      <c r="Q487" t="s">
        <v>3238</v>
      </c>
      <c r="R487" t="s">
        <v>132</v>
      </c>
      <c r="S487" t="s">
        <v>3267</v>
      </c>
      <c r="T487" s="272"/>
    </row>
    <row r="488" spans="1:20" customFormat="1">
      <c r="A488" t="s">
        <v>124</v>
      </c>
      <c r="B488" t="s">
        <v>1522</v>
      </c>
      <c r="C488" t="s">
        <v>2125</v>
      </c>
      <c r="D488" t="s">
        <v>1524</v>
      </c>
      <c r="E488" t="s">
        <v>1525</v>
      </c>
      <c r="F488" t="s">
        <v>1526</v>
      </c>
      <c r="G488" t="s">
        <v>3230</v>
      </c>
      <c r="H488" t="s">
        <v>1534</v>
      </c>
      <c r="I488" t="s">
        <v>3306</v>
      </c>
      <c r="J488" t="s">
        <v>608</v>
      </c>
      <c r="K488" t="s">
        <v>3232</v>
      </c>
      <c r="L488" t="s">
        <v>4511</v>
      </c>
      <c r="M488" t="s">
        <v>4512</v>
      </c>
      <c r="N488" t="s">
        <v>4513</v>
      </c>
      <c r="O488" t="s">
        <v>3236</v>
      </c>
      <c r="P488" t="s">
        <v>3237</v>
      </c>
      <c r="Q488" t="s">
        <v>3238</v>
      </c>
      <c r="R488" t="s">
        <v>132</v>
      </c>
      <c r="S488" t="s">
        <v>3267</v>
      </c>
      <c r="T488" s="272"/>
    </row>
    <row r="489" spans="1:20" customFormat="1">
      <c r="A489" t="s">
        <v>124</v>
      </c>
      <c r="B489" t="s">
        <v>1522</v>
      </c>
      <c r="C489" t="s">
        <v>2126</v>
      </c>
      <c r="D489" t="s">
        <v>1524</v>
      </c>
      <c r="E489" t="s">
        <v>1525</v>
      </c>
      <c r="F489" t="s">
        <v>1526</v>
      </c>
      <c r="G489" t="s">
        <v>3230</v>
      </c>
      <c r="H489" t="s">
        <v>1534</v>
      </c>
      <c r="I489" t="s">
        <v>3306</v>
      </c>
      <c r="J489" t="s">
        <v>608</v>
      </c>
      <c r="K489" t="s">
        <v>3232</v>
      </c>
      <c r="L489" t="s">
        <v>4205</v>
      </c>
      <c r="M489" t="s">
        <v>4514</v>
      </c>
      <c r="N489" t="s">
        <v>4515</v>
      </c>
      <c r="O489" t="s">
        <v>3236</v>
      </c>
      <c r="P489" t="s">
        <v>3237</v>
      </c>
      <c r="Q489" t="s">
        <v>3238</v>
      </c>
      <c r="R489" t="s">
        <v>135</v>
      </c>
      <c r="S489" t="s">
        <v>3244</v>
      </c>
      <c r="T489" s="272"/>
    </row>
    <row r="490" spans="1:20" customFormat="1">
      <c r="A490" t="s">
        <v>124</v>
      </c>
      <c r="B490" t="s">
        <v>1522</v>
      </c>
      <c r="C490" t="s">
        <v>2127</v>
      </c>
      <c r="D490" t="s">
        <v>1524</v>
      </c>
      <c r="E490" t="s">
        <v>1525</v>
      </c>
      <c r="F490" t="s">
        <v>1526</v>
      </c>
      <c r="G490" t="s">
        <v>3230</v>
      </c>
      <c r="H490" t="s">
        <v>1555</v>
      </c>
      <c r="I490" t="s">
        <v>3325</v>
      </c>
      <c r="J490" t="s">
        <v>608</v>
      </c>
      <c r="K490" t="s">
        <v>3232</v>
      </c>
      <c r="L490" t="s">
        <v>3264</v>
      </c>
      <c r="M490" t="s">
        <v>4516</v>
      </c>
      <c r="N490" t="s">
        <v>4517</v>
      </c>
      <c r="O490" t="s">
        <v>3236</v>
      </c>
      <c r="P490" t="s">
        <v>3237</v>
      </c>
      <c r="Q490" t="s">
        <v>3238</v>
      </c>
      <c r="R490" t="s">
        <v>136</v>
      </c>
      <c r="S490" t="s">
        <v>3329</v>
      </c>
    </row>
    <row r="491" spans="1:20" customFormat="1">
      <c r="A491" t="s">
        <v>124</v>
      </c>
      <c r="B491" t="s">
        <v>1522</v>
      </c>
      <c r="C491" t="s">
        <v>2128</v>
      </c>
      <c r="D491" t="s">
        <v>1524</v>
      </c>
      <c r="E491" t="s">
        <v>1525</v>
      </c>
      <c r="F491" t="s">
        <v>1526</v>
      </c>
      <c r="G491" t="s">
        <v>3230</v>
      </c>
      <c r="H491" t="s">
        <v>1534</v>
      </c>
      <c r="I491" t="s">
        <v>3306</v>
      </c>
      <c r="J491" t="s">
        <v>608</v>
      </c>
      <c r="K491" t="s">
        <v>3232</v>
      </c>
      <c r="L491" t="s">
        <v>3253</v>
      </c>
      <c r="M491" t="s">
        <v>4518</v>
      </c>
      <c r="N491" t="s">
        <v>4519</v>
      </c>
      <c r="O491" t="s">
        <v>3236</v>
      </c>
      <c r="P491" t="s">
        <v>3237</v>
      </c>
      <c r="Q491" t="s">
        <v>3238</v>
      </c>
      <c r="R491" t="s">
        <v>132</v>
      </c>
      <c r="S491" t="s">
        <v>3267</v>
      </c>
      <c r="T491" s="272"/>
    </row>
    <row r="492" spans="1:20" customFormat="1">
      <c r="A492" t="s">
        <v>124</v>
      </c>
      <c r="B492" t="s">
        <v>1522</v>
      </c>
      <c r="C492" t="s">
        <v>2129</v>
      </c>
      <c r="D492" t="s">
        <v>1524</v>
      </c>
      <c r="E492" t="s">
        <v>1525</v>
      </c>
      <c r="F492" t="s">
        <v>1526</v>
      </c>
      <c r="G492" t="s">
        <v>3230</v>
      </c>
      <c r="H492" t="s">
        <v>1534</v>
      </c>
      <c r="I492" t="s">
        <v>3306</v>
      </c>
      <c r="J492" t="s">
        <v>608</v>
      </c>
      <c r="K492" t="s">
        <v>3232</v>
      </c>
      <c r="L492" t="s">
        <v>4114</v>
      </c>
      <c r="M492" t="s">
        <v>4520</v>
      </c>
      <c r="N492" t="s">
        <v>4521</v>
      </c>
      <c r="O492" t="s">
        <v>3236</v>
      </c>
      <c r="P492" t="s">
        <v>3237</v>
      </c>
      <c r="Q492" t="s">
        <v>3238</v>
      </c>
      <c r="R492" t="s">
        <v>132</v>
      </c>
      <c r="S492" t="s">
        <v>3267</v>
      </c>
      <c r="T492" s="272"/>
    </row>
    <row r="493" spans="1:20" customFormat="1">
      <c r="A493" t="s">
        <v>124</v>
      </c>
      <c r="B493" t="s">
        <v>1522</v>
      </c>
      <c r="C493" t="s">
        <v>2130</v>
      </c>
      <c r="D493" t="s">
        <v>1524</v>
      </c>
      <c r="E493" t="s">
        <v>1525</v>
      </c>
      <c r="F493" t="s">
        <v>1526</v>
      </c>
      <c r="G493" t="s">
        <v>3230</v>
      </c>
      <c r="H493" t="s">
        <v>1534</v>
      </c>
      <c r="I493" t="s">
        <v>3306</v>
      </c>
      <c r="J493" t="s">
        <v>608</v>
      </c>
      <c r="K493" t="s">
        <v>3232</v>
      </c>
      <c r="L493" t="s">
        <v>3763</v>
      </c>
      <c r="M493" t="s">
        <v>4522</v>
      </c>
      <c r="N493" t="s">
        <v>4523</v>
      </c>
      <c r="O493" t="s">
        <v>3236</v>
      </c>
      <c r="P493" t="s">
        <v>3237</v>
      </c>
      <c r="Q493" t="s">
        <v>3238</v>
      </c>
      <c r="R493" t="s">
        <v>126</v>
      </c>
      <c r="S493" t="s">
        <v>3298</v>
      </c>
      <c r="T493" s="272"/>
    </row>
    <row r="494" spans="1:20" customFormat="1">
      <c r="A494" t="s">
        <v>124</v>
      </c>
      <c r="B494" t="s">
        <v>1522</v>
      </c>
      <c r="C494" t="s">
        <v>2131</v>
      </c>
      <c r="D494" t="s">
        <v>1524</v>
      </c>
      <c r="E494" t="s">
        <v>1525</v>
      </c>
      <c r="F494" t="s">
        <v>1526</v>
      </c>
      <c r="G494" t="s">
        <v>3230</v>
      </c>
      <c r="H494" t="s">
        <v>1534</v>
      </c>
      <c r="I494" t="s">
        <v>3306</v>
      </c>
      <c r="J494" t="s">
        <v>608</v>
      </c>
      <c r="K494" t="s">
        <v>3232</v>
      </c>
      <c r="L494" t="s">
        <v>4192</v>
      </c>
      <c r="M494" t="s">
        <v>4524</v>
      </c>
      <c r="N494" t="s">
        <v>4525</v>
      </c>
      <c r="O494" t="s">
        <v>3236</v>
      </c>
      <c r="P494" t="s">
        <v>3237</v>
      </c>
      <c r="Q494" t="s">
        <v>3238</v>
      </c>
      <c r="R494" t="s">
        <v>135</v>
      </c>
      <c r="S494" t="s">
        <v>3244</v>
      </c>
      <c r="T494" s="272"/>
    </row>
    <row r="495" spans="1:20" customFormat="1">
      <c r="A495" t="s">
        <v>124</v>
      </c>
      <c r="B495" t="s">
        <v>1522</v>
      </c>
      <c r="C495" t="s">
        <v>2132</v>
      </c>
      <c r="D495" t="s">
        <v>1524</v>
      </c>
      <c r="E495" t="s">
        <v>1525</v>
      </c>
      <c r="F495" t="s">
        <v>1526</v>
      </c>
      <c r="G495" t="s">
        <v>3230</v>
      </c>
      <c r="H495" t="s">
        <v>1534</v>
      </c>
      <c r="I495" t="s">
        <v>3306</v>
      </c>
      <c r="J495" t="s">
        <v>608</v>
      </c>
      <c r="K495" t="s">
        <v>3232</v>
      </c>
      <c r="L495" t="s">
        <v>4477</v>
      </c>
      <c r="M495" t="s">
        <v>4526</v>
      </c>
      <c r="N495" t="s">
        <v>4527</v>
      </c>
      <c r="O495" t="s">
        <v>3236</v>
      </c>
      <c r="P495" t="s">
        <v>3237</v>
      </c>
      <c r="Q495" t="s">
        <v>3238</v>
      </c>
      <c r="R495" t="s">
        <v>136</v>
      </c>
      <c r="S495" t="s">
        <v>3329</v>
      </c>
      <c r="T495" s="272"/>
    </row>
    <row r="496" spans="1:20" customFormat="1">
      <c r="A496" t="s">
        <v>124</v>
      </c>
      <c r="B496" t="s">
        <v>1522</v>
      </c>
      <c r="C496" t="s">
        <v>2133</v>
      </c>
      <c r="D496" t="s">
        <v>1524</v>
      </c>
      <c r="E496" t="s">
        <v>1525</v>
      </c>
      <c r="F496" t="s">
        <v>1526</v>
      </c>
      <c r="G496" t="s">
        <v>3230</v>
      </c>
      <c r="H496" t="s">
        <v>1534</v>
      </c>
      <c r="I496" t="s">
        <v>3306</v>
      </c>
      <c r="J496" t="s">
        <v>608</v>
      </c>
      <c r="K496" t="s">
        <v>3232</v>
      </c>
      <c r="L496" t="s">
        <v>4180</v>
      </c>
      <c r="M496" t="s">
        <v>4528</v>
      </c>
      <c r="N496" t="s">
        <v>4529</v>
      </c>
      <c r="O496" t="s">
        <v>3236</v>
      </c>
      <c r="P496" t="s">
        <v>3237</v>
      </c>
      <c r="Q496" t="s">
        <v>3238</v>
      </c>
      <c r="R496" t="s">
        <v>131</v>
      </c>
      <c r="S496" t="s">
        <v>3271</v>
      </c>
      <c r="T496" s="272"/>
    </row>
    <row r="497" spans="1:20" customFormat="1">
      <c r="A497" t="s">
        <v>124</v>
      </c>
      <c r="B497" t="s">
        <v>1522</v>
      </c>
      <c r="C497" t="s">
        <v>2134</v>
      </c>
      <c r="D497" t="s">
        <v>1524</v>
      </c>
      <c r="E497" t="s">
        <v>1525</v>
      </c>
      <c r="F497" t="s">
        <v>1526</v>
      </c>
      <c r="G497" t="s">
        <v>3230</v>
      </c>
      <c r="H497" t="s">
        <v>1534</v>
      </c>
      <c r="I497" t="s">
        <v>3306</v>
      </c>
      <c r="J497" t="s">
        <v>608</v>
      </c>
      <c r="K497" t="s">
        <v>3232</v>
      </c>
      <c r="L497" t="s">
        <v>3429</v>
      </c>
      <c r="M497" t="s">
        <v>4530</v>
      </c>
      <c r="N497" t="s">
        <v>4531</v>
      </c>
      <c r="O497" t="s">
        <v>3236</v>
      </c>
      <c r="P497" t="s">
        <v>3237</v>
      </c>
      <c r="Q497" t="s">
        <v>3238</v>
      </c>
      <c r="R497" t="s">
        <v>126</v>
      </c>
      <c r="S497" t="s">
        <v>3298</v>
      </c>
      <c r="T497" s="272"/>
    </row>
    <row r="498" spans="1:20" customFormat="1">
      <c r="A498" t="s">
        <v>124</v>
      </c>
      <c r="B498" t="s">
        <v>1522</v>
      </c>
      <c r="C498" t="s">
        <v>2135</v>
      </c>
      <c r="D498" t="s">
        <v>1524</v>
      </c>
      <c r="E498" t="s">
        <v>1525</v>
      </c>
      <c r="F498" t="s">
        <v>1526</v>
      </c>
      <c r="G498" t="s">
        <v>3230</v>
      </c>
      <c r="H498" t="s">
        <v>1534</v>
      </c>
      <c r="I498" t="s">
        <v>3306</v>
      </c>
      <c r="J498" t="s">
        <v>608</v>
      </c>
      <c r="K498" t="s">
        <v>3232</v>
      </c>
      <c r="L498" t="s">
        <v>4212</v>
      </c>
      <c r="M498" t="s">
        <v>4532</v>
      </c>
      <c r="N498" t="s">
        <v>4533</v>
      </c>
      <c r="O498" t="s">
        <v>3236</v>
      </c>
      <c r="P498" t="s">
        <v>3237</v>
      </c>
      <c r="Q498" t="s">
        <v>3238</v>
      </c>
      <c r="R498" t="s">
        <v>146</v>
      </c>
      <c r="S498" t="s">
        <v>3406</v>
      </c>
      <c r="T498" s="272"/>
    </row>
    <row r="499" spans="1:20" customFormat="1">
      <c r="A499" t="s">
        <v>124</v>
      </c>
      <c r="B499" t="s">
        <v>1522</v>
      </c>
      <c r="C499" t="s">
        <v>2136</v>
      </c>
      <c r="D499" t="s">
        <v>1524</v>
      </c>
      <c r="E499" t="s">
        <v>1525</v>
      </c>
      <c r="F499" t="s">
        <v>1526</v>
      </c>
      <c r="G499" t="s">
        <v>3230</v>
      </c>
      <c r="H499" t="s">
        <v>1534</v>
      </c>
      <c r="I499" t="s">
        <v>3306</v>
      </c>
      <c r="J499" t="s">
        <v>608</v>
      </c>
      <c r="K499" t="s">
        <v>3232</v>
      </c>
      <c r="L499" t="s">
        <v>4043</v>
      </c>
      <c r="M499" t="s">
        <v>4534</v>
      </c>
      <c r="N499" t="s">
        <v>4535</v>
      </c>
      <c r="O499" t="s">
        <v>3236</v>
      </c>
      <c r="P499" t="s">
        <v>3237</v>
      </c>
      <c r="Q499" t="s">
        <v>3238</v>
      </c>
      <c r="R499" t="s">
        <v>141</v>
      </c>
      <c r="S499" t="s">
        <v>3239</v>
      </c>
      <c r="T499" s="272"/>
    </row>
    <row r="500" spans="1:20" customFormat="1">
      <c r="A500" t="s">
        <v>124</v>
      </c>
      <c r="B500" t="s">
        <v>1522</v>
      </c>
      <c r="C500" t="s">
        <v>2137</v>
      </c>
      <c r="D500" t="s">
        <v>1524</v>
      </c>
      <c r="E500" t="s">
        <v>1525</v>
      </c>
      <c r="F500" t="s">
        <v>1526</v>
      </c>
      <c r="G500" t="s">
        <v>3230</v>
      </c>
      <c r="H500" t="s">
        <v>1555</v>
      </c>
      <c r="I500" t="s">
        <v>3325</v>
      </c>
      <c r="J500" t="s">
        <v>608</v>
      </c>
      <c r="K500" t="s">
        <v>3232</v>
      </c>
      <c r="L500" t="s">
        <v>3281</v>
      </c>
      <c r="M500" t="s">
        <v>4536</v>
      </c>
      <c r="N500" t="s">
        <v>4537</v>
      </c>
      <c r="O500" t="s">
        <v>3236</v>
      </c>
      <c r="P500" t="s">
        <v>3237</v>
      </c>
      <c r="Q500" t="s">
        <v>3238</v>
      </c>
      <c r="R500" t="s">
        <v>142</v>
      </c>
      <c r="S500" t="s">
        <v>3488</v>
      </c>
      <c r="T500" s="272"/>
    </row>
    <row r="501" spans="1:20" customFormat="1">
      <c r="A501" t="s">
        <v>124</v>
      </c>
      <c r="B501" t="s">
        <v>1522</v>
      </c>
      <c r="C501" t="s">
        <v>2138</v>
      </c>
      <c r="D501" t="s">
        <v>1524</v>
      </c>
      <c r="E501" t="s">
        <v>1525</v>
      </c>
      <c r="F501" t="s">
        <v>1526</v>
      </c>
      <c r="G501" t="s">
        <v>3230</v>
      </c>
      <c r="H501" t="s">
        <v>1534</v>
      </c>
      <c r="I501" t="s">
        <v>3306</v>
      </c>
      <c r="J501" t="s">
        <v>608</v>
      </c>
      <c r="K501" t="s">
        <v>3232</v>
      </c>
      <c r="L501" t="s">
        <v>3349</v>
      </c>
      <c r="M501" t="s">
        <v>4538</v>
      </c>
      <c r="N501" t="s">
        <v>4539</v>
      </c>
      <c r="O501" t="s">
        <v>3236</v>
      </c>
      <c r="P501" t="s">
        <v>3237</v>
      </c>
      <c r="Q501" t="s">
        <v>3238</v>
      </c>
      <c r="R501" t="s">
        <v>139</v>
      </c>
      <c r="S501" t="s">
        <v>3263</v>
      </c>
      <c r="T501" s="272"/>
    </row>
    <row r="502" spans="1:20" customFormat="1">
      <c r="A502" t="s">
        <v>124</v>
      </c>
      <c r="B502" t="s">
        <v>1522</v>
      </c>
      <c r="C502" t="s">
        <v>2139</v>
      </c>
      <c r="D502" t="s">
        <v>1524</v>
      </c>
      <c r="E502" t="s">
        <v>1525</v>
      </c>
      <c r="F502" t="s">
        <v>1526</v>
      </c>
      <c r="G502" t="s">
        <v>3230</v>
      </c>
      <c r="H502" t="s">
        <v>1538</v>
      </c>
      <c r="I502" t="s">
        <v>4030</v>
      </c>
      <c r="J502" t="s">
        <v>608</v>
      </c>
      <c r="K502" t="s">
        <v>3232</v>
      </c>
      <c r="L502" t="s">
        <v>4540</v>
      </c>
      <c r="M502" t="s">
        <v>4541</v>
      </c>
      <c r="N502" t="s">
        <v>4542</v>
      </c>
      <c r="O502" t="s">
        <v>3236</v>
      </c>
      <c r="P502" t="s">
        <v>3237</v>
      </c>
      <c r="Q502" t="s">
        <v>3238</v>
      </c>
      <c r="R502" t="s">
        <v>139</v>
      </c>
      <c r="S502" t="s">
        <v>3263</v>
      </c>
      <c r="T502" s="272"/>
    </row>
    <row r="503" spans="1:20" customFormat="1">
      <c r="A503" t="s">
        <v>124</v>
      </c>
      <c r="B503" t="s">
        <v>1522</v>
      </c>
      <c r="C503" t="s">
        <v>2140</v>
      </c>
      <c r="D503" t="s">
        <v>1524</v>
      </c>
      <c r="E503" t="s">
        <v>1525</v>
      </c>
      <c r="F503" t="s">
        <v>1526</v>
      </c>
      <c r="G503" t="s">
        <v>3230</v>
      </c>
      <c r="H503" t="s">
        <v>2077</v>
      </c>
      <c r="I503" t="s">
        <v>4412</v>
      </c>
      <c r="J503" t="s">
        <v>608</v>
      </c>
      <c r="K503" t="s">
        <v>3232</v>
      </c>
      <c r="L503" t="s">
        <v>188</v>
      </c>
      <c r="M503" t="s">
        <v>4543</v>
      </c>
      <c r="N503" t="s">
        <v>4544</v>
      </c>
      <c r="O503" t="s">
        <v>3236</v>
      </c>
      <c r="P503" t="s">
        <v>3237</v>
      </c>
      <c r="Q503" t="s">
        <v>3238</v>
      </c>
      <c r="R503" t="s">
        <v>139</v>
      </c>
      <c r="S503" t="s">
        <v>3263</v>
      </c>
      <c r="T503" s="272"/>
    </row>
    <row r="504" spans="1:20" customFormat="1">
      <c r="A504" t="s">
        <v>124</v>
      </c>
      <c r="B504" t="s">
        <v>1522</v>
      </c>
      <c r="C504" t="s">
        <v>2141</v>
      </c>
      <c r="D504" t="s">
        <v>1524</v>
      </c>
      <c r="E504" t="s">
        <v>1525</v>
      </c>
      <c r="F504" t="s">
        <v>1526</v>
      </c>
      <c r="G504" t="s">
        <v>3230</v>
      </c>
      <c r="H504" t="s">
        <v>1534</v>
      </c>
      <c r="I504" t="s">
        <v>3306</v>
      </c>
      <c r="J504" t="s">
        <v>608</v>
      </c>
      <c r="K504" t="s">
        <v>3232</v>
      </c>
      <c r="L504" t="s">
        <v>3975</v>
      </c>
      <c r="M504" t="s">
        <v>4545</v>
      </c>
      <c r="N504" t="s">
        <v>4546</v>
      </c>
      <c r="O504" t="s">
        <v>3236</v>
      </c>
      <c r="P504" t="s">
        <v>3237</v>
      </c>
      <c r="Q504" t="s">
        <v>3238</v>
      </c>
      <c r="R504" t="s">
        <v>126</v>
      </c>
      <c r="S504" t="s">
        <v>3298</v>
      </c>
      <c r="T504" s="272"/>
    </row>
    <row r="505" spans="1:20" customFormat="1">
      <c r="A505" t="s">
        <v>124</v>
      </c>
      <c r="B505" t="s">
        <v>1522</v>
      </c>
      <c r="C505" t="s">
        <v>2142</v>
      </c>
      <c r="D505" t="s">
        <v>1524</v>
      </c>
      <c r="E505" t="s">
        <v>1525</v>
      </c>
      <c r="F505" t="s">
        <v>1526</v>
      </c>
      <c r="G505" t="s">
        <v>3230</v>
      </c>
      <c r="H505" t="s">
        <v>1534</v>
      </c>
      <c r="I505" t="s">
        <v>3306</v>
      </c>
      <c r="J505" t="s">
        <v>608</v>
      </c>
      <c r="K505" t="s">
        <v>3232</v>
      </c>
      <c r="L505" t="s">
        <v>3396</v>
      </c>
      <c r="M505" t="s">
        <v>4547</v>
      </c>
      <c r="N505" t="s">
        <v>4548</v>
      </c>
      <c r="O505" t="s">
        <v>3236</v>
      </c>
      <c r="P505" t="s">
        <v>3281</v>
      </c>
      <c r="Q505" t="s">
        <v>3238</v>
      </c>
      <c r="R505" t="s">
        <v>131</v>
      </c>
      <c r="S505" t="s">
        <v>3271</v>
      </c>
      <c r="T505" s="272"/>
    </row>
    <row r="506" spans="1:20" customFormat="1">
      <c r="A506" t="s">
        <v>124</v>
      </c>
      <c r="B506" t="s">
        <v>1522</v>
      </c>
      <c r="C506" t="s">
        <v>2143</v>
      </c>
      <c r="D506" t="s">
        <v>1524</v>
      </c>
      <c r="E506" t="s">
        <v>1525</v>
      </c>
      <c r="F506" t="s">
        <v>1526</v>
      </c>
      <c r="G506" t="s">
        <v>3230</v>
      </c>
      <c r="H506" t="s">
        <v>1534</v>
      </c>
      <c r="I506" t="s">
        <v>3306</v>
      </c>
      <c r="J506" t="s">
        <v>608</v>
      </c>
      <c r="K506" t="s">
        <v>3232</v>
      </c>
      <c r="L506" t="s">
        <v>4363</v>
      </c>
      <c r="M506" t="s">
        <v>4549</v>
      </c>
      <c r="N506" t="s">
        <v>4550</v>
      </c>
      <c r="O506" t="s">
        <v>3236</v>
      </c>
      <c r="P506" t="s">
        <v>3237</v>
      </c>
      <c r="Q506" t="s">
        <v>3238</v>
      </c>
      <c r="R506" t="s">
        <v>126</v>
      </c>
      <c r="S506" t="s">
        <v>3298</v>
      </c>
      <c r="T506" s="272"/>
    </row>
    <row r="507" spans="1:20" customFormat="1">
      <c r="A507" t="s">
        <v>124</v>
      </c>
      <c r="B507" t="s">
        <v>1522</v>
      </c>
      <c r="C507" t="s">
        <v>2144</v>
      </c>
      <c r="D507" t="s">
        <v>1524</v>
      </c>
      <c r="E507" t="s">
        <v>1525</v>
      </c>
      <c r="F507" t="s">
        <v>1526</v>
      </c>
      <c r="G507" t="s">
        <v>3230</v>
      </c>
      <c r="H507" t="s">
        <v>1534</v>
      </c>
      <c r="I507" t="s">
        <v>3306</v>
      </c>
      <c r="J507" t="s">
        <v>608</v>
      </c>
      <c r="K507" t="s">
        <v>3232</v>
      </c>
      <c r="L507" t="s">
        <v>3335</v>
      </c>
      <c r="M507" t="s">
        <v>4551</v>
      </c>
      <c r="N507" t="s">
        <v>4552</v>
      </c>
      <c r="O507" t="s">
        <v>3236</v>
      </c>
      <c r="P507" t="s">
        <v>3237</v>
      </c>
      <c r="Q507" t="s">
        <v>3238</v>
      </c>
      <c r="R507" t="s">
        <v>141</v>
      </c>
      <c r="S507" t="s">
        <v>3239</v>
      </c>
      <c r="T507" s="272"/>
    </row>
    <row r="508" spans="1:20" customFormat="1">
      <c r="A508" t="s">
        <v>124</v>
      </c>
      <c r="B508" t="s">
        <v>1522</v>
      </c>
      <c r="C508" t="s">
        <v>2145</v>
      </c>
      <c r="D508" t="s">
        <v>1524</v>
      </c>
      <c r="E508" t="s">
        <v>1525</v>
      </c>
      <c r="F508" t="s">
        <v>1526</v>
      </c>
      <c r="G508" t="s">
        <v>3230</v>
      </c>
      <c r="H508" t="s">
        <v>1538</v>
      </c>
      <c r="I508" t="s">
        <v>4030</v>
      </c>
      <c r="J508" t="s">
        <v>608</v>
      </c>
      <c r="K508" t="s">
        <v>3232</v>
      </c>
      <c r="L508" t="s">
        <v>4553</v>
      </c>
      <c r="M508" t="s">
        <v>4554</v>
      </c>
      <c r="N508" t="s">
        <v>4555</v>
      </c>
      <c r="O508" t="s">
        <v>3236</v>
      </c>
      <c r="P508" t="s">
        <v>3237</v>
      </c>
      <c r="Q508" t="s">
        <v>3238</v>
      </c>
      <c r="R508" t="s">
        <v>139</v>
      </c>
      <c r="S508" t="s">
        <v>3263</v>
      </c>
    </row>
    <row r="509" spans="1:20" customFormat="1">
      <c r="A509" t="s">
        <v>124</v>
      </c>
      <c r="B509" t="s">
        <v>1522</v>
      </c>
      <c r="C509" t="s">
        <v>2146</v>
      </c>
      <c r="D509" t="s">
        <v>1524</v>
      </c>
      <c r="E509" t="s">
        <v>1525</v>
      </c>
      <c r="F509" t="s">
        <v>1526</v>
      </c>
      <c r="G509" t="s">
        <v>3230</v>
      </c>
      <c r="H509" t="s">
        <v>1534</v>
      </c>
      <c r="I509" t="s">
        <v>3306</v>
      </c>
      <c r="J509" t="s">
        <v>608</v>
      </c>
      <c r="K509" t="s">
        <v>3232</v>
      </c>
      <c r="L509" t="s">
        <v>4556</v>
      </c>
      <c r="M509" t="s">
        <v>4557</v>
      </c>
      <c r="N509" t="s">
        <v>4558</v>
      </c>
      <c r="O509" t="s">
        <v>3236</v>
      </c>
      <c r="P509" t="s">
        <v>3237</v>
      </c>
      <c r="Q509" t="s">
        <v>3238</v>
      </c>
      <c r="R509" t="s">
        <v>146</v>
      </c>
      <c r="S509" t="s">
        <v>3406</v>
      </c>
      <c r="T509" s="272"/>
    </row>
    <row r="510" spans="1:20" customFormat="1">
      <c r="A510" t="s">
        <v>124</v>
      </c>
      <c r="B510" t="s">
        <v>1522</v>
      </c>
      <c r="C510" t="s">
        <v>2147</v>
      </c>
      <c r="D510" t="s">
        <v>1524</v>
      </c>
      <c r="E510" t="s">
        <v>1525</v>
      </c>
      <c r="F510" t="s">
        <v>1526</v>
      </c>
      <c r="G510" t="s">
        <v>3230</v>
      </c>
      <c r="H510" t="s">
        <v>1534</v>
      </c>
      <c r="I510" t="s">
        <v>3306</v>
      </c>
      <c r="J510" t="s">
        <v>608</v>
      </c>
      <c r="K510" t="s">
        <v>3232</v>
      </c>
      <c r="L510" t="s">
        <v>4253</v>
      </c>
      <c r="M510" t="s">
        <v>4559</v>
      </c>
      <c r="N510" t="s">
        <v>4560</v>
      </c>
      <c r="O510" t="s">
        <v>3236</v>
      </c>
      <c r="P510" t="s">
        <v>3237</v>
      </c>
      <c r="Q510" t="s">
        <v>3238</v>
      </c>
      <c r="R510" t="s">
        <v>126</v>
      </c>
      <c r="S510" t="s">
        <v>3298</v>
      </c>
      <c r="T510" s="272"/>
    </row>
    <row r="511" spans="1:20" customFormat="1">
      <c r="A511" t="s">
        <v>124</v>
      </c>
      <c r="B511" t="s">
        <v>1522</v>
      </c>
      <c r="C511" t="s">
        <v>2148</v>
      </c>
      <c r="D511" t="s">
        <v>1524</v>
      </c>
      <c r="E511" t="s">
        <v>1525</v>
      </c>
      <c r="F511" t="s">
        <v>1526</v>
      </c>
      <c r="G511" t="s">
        <v>3230</v>
      </c>
      <c r="H511" t="s">
        <v>1534</v>
      </c>
      <c r="I511" t="s">
        <v>3306</v>
      </c>
      <c r="J511" t="s">
        <v>608</v>
      </c>
      <c r="K511" t="s">
        <v>3232</v>
      </c>
      <c r="L511" t="s">
        <v>3867</v>
      </c>
      <c r="M511" t="s">
        <v>4561</v>
      </c>
      <c r="N511" t="s">
        <v>4562</v>
      </c>
      <c r="O511" t="s">
        <v>3236</v>
      </c>
      <c r="P511" t="s">
        <v>3237</v>
      </c>
      <c r="Q511" t="s">
        <v>3238</v>
      </c>
      <c r="R511" t="s">
        <v>126</v>
      </c>
      <c r="S511" t="s">
        <v>3298</v>
      </c>
      <c r="T511" s="272"/>
    </row>
    <row r="512" spans="1:20" customFormat="1">
      <c r="A512" t="s">
        <v>124</v>
      </c>
      <c r="B512" t="s">
        <v>1522</v>
      </c>
      <c r="C512" t="s">
        <v>2149</v>
      </c>
      <c r="D512" t="s">
        <v>1524</v>
      </c>
      <c r="E512" t="s">
        <v>1525</v>
      </c>
      <c r="F512" t="s">
        <v>1526</v>
      </c>
      <c r="G512" t="s">
        <v>3230</v>
      </c>
      <c r="H512" t="s">
        <v>1534</v>
      </c>
      <c r="I512" t="s">
        <v>3306</v>
      </c>
      <c r="J512" t="s">
        <v>608</v>
      </c>
      <c r="K512" t="s">
        <v>3232</v>
      </c>
      <c r="L512" t="s">
        <v>3599</v>
      </c>
      <c r="M512" t="s">
        <v>4563</v>
      </c>
      <c r="N512" t="s">
        <v>4564</v>
      </c>
      <c r="O512" t="s">
        <v>3236</v>
      </c>
      <c r="P512" t="s">
        <v>3237</v>
      </c>
      <c r="Q512" t="s">
        <v>3238</v>
      </c>
      <c r="R512" t="s">
        <v>135</v>
      </c>
      <c r="S512" t="s">
        <v>3244</v>
      </c>
    </row>
    <row r="513" spans="1:20" customFormat="1">
      <c r="A513" t="s">
        <v>124</v>
      </c>
      <c r="B513" t="s">
        <v>1522</v>
      </c>
      <c r="C513" t="s">
        <v>2150</v>
      </c>
      <c r="D513" t="s">
        <v>1524</v>
      </c>
      <c r="E513" t="s">
        <v>1525</v>
      </c>
      <c r="F513" t="s">
        <v>1604</v>
      </c>
      <c r="G513" t="s">
        <v>3347</v>
      </c>
      <c r="H513" t="s">
        <v>1618</v>
      </c>
      <c r="I513" t="s">
        <v>3376</v>
      </c>
      <c r="J513" t="s">
        <v>608</v>
      </c>
      <c r="K513" t="s">
        <v>3232</v>
      </c>
      <c r="L513" t="s">
        <v>3972</v>
      </c>
      <c r="M513" t="s">
        <v>4565</v>
      </c>
      <c r="N513" t="s">
        <v>4566</v>
      </c>
      <c r="O513" t="s">
        <v>3236</v>
      </c>
      <c r="P513" t="s">
        <v>3237</v>
      </c>
      <c r="Q513" t="s">
        <v>3238</v>
      </c>
      <c r="R513" t="s">
        <v>146</v>
      </c>
      <c r="S513" t="s">
        <v>3406</v>
      </c>
      <c r="T513" s="272"/>
    </row>
    <row r="514" spans="1:20" customFormat="1">
      <c r="A514" t="s">
        <v>124</v>
      </c>
      <c r="B514" t="s">
        <v>1522</v>
      </c>
      <c r="C514" t="s">
        <v>2151</v>
      </c>
      <c r="D514" t="s">
        <v>1524</v>
      </c>
      <c r="E514" t="s">
        <v>1525</v>
      </c>
      <c r="F514" t="s">
        <v>1526</v>
      </c>
      <c r="G514" t="s">
        <v>3230</v>
      </c>
      <c r="H514" t="s">
        <v>1534</v>
      </c>
      <c r="I514" t="s">
        <v>3306</v>
      </c>
      <c r="J514" t="s">
        <v>608</v>
      </c>
      <c r="K514" t="s">
        <v>3232</v>
      </c>
      <c r="L514" t="s">
        <v>4022</v>
      </c>
      <c r="M514" t="s">
        <v>4567</v>
      </c>
      <c r="N514" t="s">
        <v>4568</v>
      </c>
      <c r="O514" t="s">
        <v>3236</v>
      </c>
      <c r="P514" t="s">
        <v>3237</v>
      </c>
      <c r="Q514" t="s">
        <v>3238</v>
      </c>
      <c r="R514" t="s">
        <v>126</v>
      </c>
      <c r="S514" t="s">
        <v>3298</v>
      </c>
      <c r="T514" s="272"/>
    </row>
    <row r="515" spans="1:20" customFormat="1">
      <c r="A515" t="s">
        <v>124</v>
      </c>
      <c r="B515" t="s">
        <v>1522</v>
      </c>
      <c r="C515" t="s">
        <v>2152</v>
      </c>
      <c r="D515" t="s">
        <v>1524</v>
      </c>
      <c r="E515" t="s">
        <v>1525</v>
      </c>
      <c r="F515" t="s">
        <v>1526</v>
      </c>
      <c r="G515" t="s">
        <v>3230</v>
      </c>
      <c r="H515" t="s">
        <v>1534</v>
      </c>
      <c r="I515" t="s">
        <v>3306</v>
      </c>
      <c r="J515" t="s">
        <v>608</v>
      </c>
      <c r="K515" t="s">
        <v>3232</v>
      </c>
      <c r="L515" t="s">
        <v>3416</v>
      </c>
      <c r="M515" t="s">
        <v>4569</v>
      </c>
      <c r="N515" t="s">
        <v>4570</v>
      </c>
      <c r="O515" t="s">
        <v>3236</v>
      </c>
      <c r="P515" t="s">
        <v>3237</v>
      </c>
      <c r="Q515" t="s">
        <v>3238</v>
      </c>
      <c r="R515" t="s">
        <v>141</v>
      </c>
      <c r="S515" t="s">
        <v>3239</v>
      </c>
      <c r="T515" s="272"/>
    </row>
    <row r="516" spans="1:20" customFormat="1">
      <c r="A516" t="s">
        <v>124</v>
      </c>
      <c r="B516" t="s">
        <v>1522</v>
      </c>
      <c r="C516" t="s">
        <v>2153</v>
      </c>
      <c r="D516" t="s">
        <v>1524</v>
      </c>
      <c r="E516" t="s">
        <v>1525</v>
      </c>
      <c r="F516" t="s">
        <v>1526</v>
      </c>
      <c r="G516" t="s">
        <v>3230</v>
      </c>
      <c r="H516" t="s">
        <v>1534</v>
      </c>
      <c r="I516" t="s">
        <v>3306</v>
      </c>
      <c r="J516" t="s">
        <v>608</v>
      </c>
      <c r="K516" t="s">
        <v>3232</v>
      </c>
      <c r="L516" t="s">
        <v>3473</v>
      </c>
      <c r="M516" t="s">
        <v>4571</v>
      </c>
      <c r="N516" t="s">
        <v>4572</v>
      </c>
      <c r="O516" t="s">
        <v>3236</v>
      </c>
      <c r="P516" t="s">
        <v>3237</v>
      </c>
      <c r="Q516" t="s">
        <v>3238</v>
      </c>
      <c r="R516" t="s">
        <v>129</v>
      </c>
      <c r="S516" t="s">
        <v>3275</v>
      </c>
      <c r="T516" s="272"/>
    </row>
    <row r="517" spans="1:20" customFormat="1">
      <c r="A517" t="s">
        <v>124</v>
      </c>
      <c r="B517" t="s">
        <v>1522</v>
      </c>
      <c r="C517" t="s">
        <v>2154</v>
      </c>
      <c r="D517" t="s">
        <v>1524</v>
      </c>
      <c r="E517" t="s">
        <v>1525</v>
      </c>
      <c r="F517" t="s">
        <v>1526</v>
      </c>
      <c r="G517" t="s">
        <v>3230</v>
      </c>
      <c r="H517" t="s">
        <v>1534</v>
      </c>
      <c r="I517" t="s">
        <v>3306</v>
      </c>
      <c r="J517" t="s">
        <v>608</v>
      </c>
      <c r="K517" t="s">
        <v>3232</v>
      </c>
      <c r="L517" t="s">
        <v>3455</v>
      </c>
      <c r="M517" t="s">
        <v>4573</v>
      </c>
      <c r="N517" t="s">
        <v>4574</v>
      </c>
      <c r="O517" t="s">
        <v>3236</v>
      </c>
      <c r="P517" t="s">
        <v>3237</v>
      </c>
      <c r="Q517" t="s">
        <v>3238</v>
      </c>
      <c r="R517" t="s">
        <v>126</v>
      </c>
      <c r="S517" t="s">
        <v>3298</v>
      </c>
      <c r="T517" s="272"/>
    </row>
    <row r="518" spans="1:20" customFormat="1">
      <c r="A518" t="s">
        <v>124</v>
      </c>
      <c r="B518" t="s">
        <v>1522</v>
      </c>
      <c r="C518" t="s">
        <v>2155</v>
      </c>
      <c r="D518" t="s">
        <v>1524</v>
      </c>
      <c r="E518" t="s">
        <v>1525</v>
      </c>
      <c r="F518" t="s">
        <v>1604</v>
      </c>
      <c r="G518" t="s">
        <v>3347</v>
      </c>
      <c r="H518" t="s">
        <v>1618</v>
      </c>
      <c r="I518" t="s">
        <v>3376</v>
      </c>
      <c r="J518" t="s">
        <v>608</v>
      </c>
      <c r="K518" t="s">
        <v>3232</v>
      </c>
      <c r="L518" t="s">
        <v>4441</v>
      </c>
      <c r="M518" t="s">
        <v>4575</v>
      </c>
      <c r="N518" t="s">
        <v>4576</v>
      </c>
      <c r="O518" t="s">
        <v>3236</v>
      </c>
      <c r="P518" t="s">
        <v>3237</v>
      </c>
      <c r="Q518" t="s">
        <v>3238</v>
      </c>
      <c r="R518" t="s">
        <v>136</v>
      </c>
      <c r="S518" t="s">
        <v>3329</v>
      </c>
      <c r="T518" s="272"/>
    </row>
    <row r="519" spans="1:20" customFormat="1">
      <c r="A519" t="s">
        <v>124</v>
      </c>
      <c r="B519" t="s">
        <v>1522</v>
      </c>
      <c r="C519" t="s">
        <v>2156</v>
      </c>
      <c r="D519" t="s">
        <v>1524</v>
      </c>
      <c r="E519" t="s">
        <v>1525</v>
      </c>
      <c r="F519" t="s">
        <v>1526</v>
      </c>
      <c r="G519" t="s">
        <v>3230</v>
      </c>
      <c r="H519" t="s">
        <v>1538</v>
      </c>
      <c r="I519" t="s">
        <v>4030</v>
      </c>
      <c r="J519" t="s">
        <v>608</v>
      </c>
      <c r="K519" t="s">
        <v>3232</v>
      </c>
      <c r="L519" t="s">
        <v>3396</v>
      </c>
      <c r="M519" t="s">
        <v>4577</v>
      </c>
      <c r="N519" t="s">
        <v>4578</v>
      </c>
      <c r="O519" t="s">
        <v>3236</v>
      </c>
      <c r="P519" t="s">
        <v>3237</v>
      </c>
      <c r="Q519" t="s">
        <v>3238</v>
      </c>
      <c r="R519" t="s">
        <v>136</v>
      </c>
      <c r="S519" t="s">
        <v>3329</v>
      </c>
    </row>
    <row r="520" spans="1:20" customFormat="1">
      <c r="A520" t="s">
        <v>124</v>
      </c>
      <c r="B520" t="s">
        <v>1522</v>
      </c>
      <c r="C520" t="s">
        <v>2157</v>
      </c>
      <c r="D520" t="s">
        <v>1524</v>
      </c>
      <c r="E520" t="s">
        <v>1525</v>
      </c>
      <c r="F520" t="s">
        <v>1526</v>
      </c>
      <c r="G520" t="s">
        <v>3230</v>
      </c>
      <c r="H520" t="s">
        <v>1534</v>
      </c>
      <c r="I520" t="s">
        <v>3306</v>
      </c>
      <c r="J520" t="s">
        <v>608</v>
      </c>
      <c r="K520" t="s">
        <v>3232</v>
      </c>
      <c r="L520" t="s">
        <v>3481</v>
      </c>
      <c r="M520" t="s">
        <v>4579</v>
      </c>
      <c r="N520" t="s">
        <v>4580</v>
      </c>
      <c r="O520" t="s">
        <v>3236</v>
      </c>
      <c r="P520" t="s">
        <v>3237</v>
      </c>
      <c r="Q520" t="s">
        <v>3238</v>
      </c>
      <c r="R520" t="s">
        <v>126</v>
      </c>
      <c r="S520" t="s">
        <v>3298</v>
      </c>
      <c r="T520" s="272"/>
    </row>
    <row r="521" spans="1:20" customFormat="1">
      <c r="A521" t="s">
        <v>124</v>
      </c>
      <c r="B521" t="s">
        <v>1522</v>
      </c>
      <c r="C521" t="s">
        <v>2158</v>
      </c>
      <c r="D521" t="s">
        <v>1524</v>
      </c>
      <c r="E521" t="s">
        <v>1525</v>
      </c>
      <c r="F521" t="s">
        <v>1526</v>
      </c>
      <c r="G521" t="s">
        <v>3230</v>
      </c>
      <c r="H521" t="s">
        <v>1534</v>
      </c>
      <c r="I521" t="s">
        <v>3306</v>
      </c>
      <c r="J521" t="s">
        <v>608</v>
      </c>
      <c r="K521" t="s">
        <v>3232</v>
      </c>
      <c r="L521" t="s">
        <v>4581</v>
      </c>
      <c r="M521" t="s">
        <v>4582</v>
      </c>
      <c r="N521" t="s">
        <v>4583</v>
      </c>
      <c r="O521" t="s">
        <v>3236</v>
      </c>
      <c r="P521" t="s">
        <v>3237</v>
      </c>
      <c r="Q521" t="s">
        <v>3238</v>
      </c>
      <c r="R521" t="s">
        <v>129</v>
      </c>
      <c r="S521" t="s">
        <v>3275</v>
      </c>
    </row>
    <row r="522" spans="1:20" customFormat="1">
      <c r="A522" t="s">
        <v>124</v>
      </c>
      <c r="B522" t="s">
        <v>1522</v>
      </c>
      <c r="C522" t="s">
        <v>2159</v>
      </c>
      <c r="D522" t="s">
        <v>1524</v>
      </c>
      <c r="E522" t="s">
        <v>1525</v>
      </c>
      <c r="F522" t="s">
        <v>1526</v>
      </c>
      <c r="G522" t="s">
        <v>3230</v>
      </c>
      <c r="H522" t="s">
        <v>1534</v>
      </c>
      <c r="I522" t="s">
        <v>3306</v>
      </c>
      <c r="J522" t="s">
        <v>608</v>
      </c>
      <c r="K522" t="s">
        <v>3232</v>
      </c>
      <c r="L522" t="s">
        <v>3393</v>
      </c>
      <c r="M522" t="s">
        <v>4584</v>
      </c>
      <c r="N522" t="s">
        <v>4585</v>
      </c>
      <c r="O522" t="s">
        <v>3236</v>
      </c>
      <c r="P522" t="s">
        <v>3237</v>
      </c>
      <c r="Q522" t="s">
        <v>3238</v>
      </c>
      <c r="R522" t="s">
        <v>129</v>
      </c>
      <c r="S522" t="s">
        <v>3275</v>
      </c>
      <c r="T522" s="272"/>
    </row>
    <row r="523" spans="1:20" customFormat="1">
      <c r="A523" t="s">
        <v>124</v>
      </c>
      <c r="B523" t="s">
        <v>1522</v>
      </c>
      <c r="C523" t="s">
        <v>2160</v>
      </c>
      <c r="D523" t="s">
        <v>1524</v>
      </c>
      <c r="E523" t="s">
        <v>1525</v>
      </c>
      <c r="F523" t="s">
        <v>1526</v>
      </c>
      <c r="G523" t="s">
        <v>3230</v>
      </c>
      <c r="H523" t="s">
        <v>1534</v>
      </c>
      <c r="I523" t="s">
        <v>3306</v>
      </c>
      <c r="J523" t="s">
        <v>608</v>
      </c>
      <c r="K523" t="s">
        <v>3232</v>
      </c>
      <c r="L523" t="s">
        <v>3268</v>
      </c>
      <c r="M523" t="s">
        <v>4586</v>
      </c>
      <c r="N523" t="s">
        <v>4587</v>
      </c>
      <c r="O523" t="s">
        <v>3236</v>
      </c>
      <c r="P523" t="s">
        <v>3237</v>
      </c>
      <c r="Q523" t="s">
        <v>3238</v>
      </c>
      <c r="R523" t="s">
        <v>129</v>
      </c>
      <c r="S523" t="s">
        <v>3275</v>
      </c>
      <c r="T523" s="272"/>
    </row>
    <row r="524" spans="1:20" customFormat="1">
      <c r="A524" t="s">
        <v>124</v>
      </c>
      <c r="B524" t="s">
        <v>1522</v>
      </c>
      <c r="C524" t="s">
        <v>2161</v>
      </c>
      <c r="D524" t="s">
        <v>1524</v>
      </c>
      <c r="E524" t="s">
        <v>1525</v>
      </c>
      <c r="F524" t="s">
        <v>1526</v>
      </c>
      <c r="G524" t="s">
        <v>3230</v>
      </c>
      <c r="H524" t="s">
        <v>1534</v>
      </c>
      <c r="I524" t="s">
        <v>3306</v>
      </c>
      <c r="J524" t="s">
        <v>608</v>
      </c>
      <c r="K524" t="s">
        <v>3232</v>
      </c>
      <c r="L524" t="s">
        <v>3697</v>
      </c>
      <c r="M524" t="s">
        <v>4588</v>
      </c>
      <c r="N524" t="s">
        <v>4589</v>
      </c>
      <c r="O524" t="s">
        <v>3236</v>
      </c>
      <c r="P524" t="s">
        <v>3237</v>
      </c>
      <c r="Q524" t="s">
        <v>3238</v>
      </c>
      <c r="R524" t="s">
        <v>126</v>
      </c>
      <c r="S524" t="s">
        <v>3298</v>
      </c>
      <c r="T524" s="272"/>
    </row>
    <row r="525" spans="1:20" customFormat="1">
      <c r="A525" t="s">
        <v>124</v>
      </c>
      <c r="B525" t="s">
        <v>1522</v>
      </c>
      <c r="C525" t="s">
        <v>2162</v>
      </c>
      <c r="D525" t="s">
        <v>1524</v>
      </c>
      <c r="E525" t="s">
        <v>1525</v>
      </c>
      <c r="F525" t="s">
        <v>1526</v>
      </c>
      <c r="G525" t="s">
        <v>3230</v>
      </c>
      <c r="H525" t="s">
        <v>1534</v>
      </c>
      <c r="I525" t="s">
        <v>3306</v>
      </c>
      <c r="J525" t="s">
        <v>608</v>
      </c>
      <c r="K525" t="s">
        <v>3232</v>
      </c>
      <c r="L525" t="s">
        <v>3247</v>
      </c>
      <c r="M525" t="s">
        <v>4590</v>
      </c>
      <c r="N525" t="s">
        <v>4591</v>
      </c>
      <c r="O525" t="s">
        <v>3236</v>
      </c>
      <c r="P525" t="s">
        <v>3237</v>
      </c>
      <c r="Q525" t="s">
        <v>3238</v>
      </c>
      <c r="R525" t="s">
        <v>131</v>
      </c>
      <c r="S525" t="s">
        <v>3271</v>
      </c>
    </row>
    <row r="526" spans="1:20" customFormat="1">
      <c r="A526" t="s">
        <v>124</v>
      </c>
      <c r="B526" t="s">
        <v>1522</v>
      </c>
      <c r="C526" t="s">
        <v>2163</v>
      </c>
      <c r="D526" t="s">
        <v>1524</v>
      </c>
      <c r="E526" t="s">
        <v>1525</v>
      </c>
      <c r="F526" t="s">
        <v>1526</v>
      </c>
      <c r="G526" t="s">
        <v>3230</v>
      </c>
      <c r="H526" t="s">
        <v>1534</v>
      </c>
      <c r="I526" t="s">
        <v>3306</v>
      </c>
      <c r="J526" t="s">
        <v>608</v>
      </c>
      <c r="K526" t="s">
        <v>3232</v>
      </c>
      <c r="L526" t="s">
        <v>4592</v>
      </c>
      <c r="M526" t="s">
        <v>4593</v>
      </c>
      <c r="N526" t="s">
        <v>4594</v>
      </c>
      <c r="O526" t="s">
        <v>3236</v>
      </c>
      <c r="P526" t="s">
        <v>3237</v>
      </c>
      <c r="Q526" t="s">
        <v>3238</v>
      </c>
      <c r="R526" t="s">
        <v>134</v>
      </c>
      <c r="S526" t="s">
        <v>3250</v>
      </c>
    </row>
    <row r="527" spans="1:20" customFormat="1">
      <c r="A527" t="s">
        <v>124</v>
      </c>
      <c r="B527" t="s">
        <v>1522</v>
      </c>
      <c r="C527" t="s">
        <v>2164</v>
      </c>
      <c r="D527" t="s">
        <v>1524</v>
      </c>
      <c r="E527" t="s">
        <v>1525</v>
      </c>
      <c r="F527" t="s">
        <v>1526</v>
      </c>
      <c r="G527" t="s">
        <v>3230</v>
      </c>
      <c r="H527" t="s">
        <v>1534</v>
      </c>
      <c r="I527" t="s">
        <v>3306</v>
      </c>
      <c r="J527" t="s">
        <v>608</v>
      </c>
      <c r="K527" t="s">
        <v>3232</v>
      </c>
      <c r="L527" t="s">
        <v>3602</v>
      </c>
      <c r="M527" t="s">
        <v>4595</v>
      </c>
      <c r="N527" t="s">
        <v>4596</v>
      </c>
      <c r="O527" t="s">
        <v>3236</v>
      </c>
      <c r="P527" t="s">
        <v>3237</v>
      </c>
      <c r="Q527" t="s">
        <v>3238</v>
      </c>
      <c r="R527" t="s">
        <v>126</v>
      </c>
      <c r="S527" t="s">
        <v>3298</v>
      </c>
      <c r="T527" s="272"/>
    </row>
    <row r="528" spans="1:20" customFormat="1">
      <c r="A528" t="s">
        <v>124</v>
      </c>
      <c r="B528" t="s">
        <v>1522</v>
      </c>
      <c r="C528" t="s">
        <v>2165</v>
      </c>
      <c r="D528" t="s">
        <v>1524</v>
      </c>
      <c r="E528" t="s">
        <v>1525</v>
      </c>
      <c r="F528" t="s">
        <v>1526</v>
      </c>
      <c r="G528" t="s">
        <v>3230</v>
      </c>
      <c r="H528" t="s">
        <v>1534</v>
      </c>
      <c r="I528" t="s">
        <v>3306</v>
      </c>
      <c r="J528" t="s">
        <v>608</v>
      </c>
      <c r="K528" t="s">
        <v>3232</v>
      </c>
      <c r="L528" t="s">
        <v>3529</v>
      </c>
      <c r="M528" t="s">
        <v>4597</v>
      </c>
      <c r="N528" t="s">
        <v>4598</v>
      </c>
      <c r="O528" t="s">
        <v>3236</v>
      </c>
      <c r="P528" t="s">
        <v>3237</v>
      </c>
      <c r="Q528" t="s">
        <v>3238</v>
      </c>
      <c r="R528" t="s">
        <v>126</v>
      </c>
      <c r="S528" t="s">
        <v>3298</v>
      </c>
      <c r="T528" s="272"/>
    </row>
    <row r="529" spans="1:20" customFormat="1">
      <c r="A529" t="s">
        <v>124</v>
      </c>
      <c r="B529" t="s">
        <v>1522</v>
      </c>
      <c r="C529" t="s">
        <v>2166</v>
      </c>
      <c r="D529" t="s">
        <v>1524</v>
      </c>
      <c r="E529" t="s">
        <v>1525</v>
      </c>
      <c r="F529" t="s">
        <v>1526</v>
      </c>
      <c r="G529" t="s">
        <v>3230</v>
      </c>
      <c r="H529" t="s">
        <v>1534</v>
      </c>
      <c r="I529" t="s">
        <v>3306</v>
      </c>
      <c r="J529" t="s">
        <v>608</v>
      </c>
      <c r="K529" t="s">
        <v>3232</v>
      </c>
      <c r="L529" t="s">
        <v>3295</v>
      </c>
      <c r="M529" t="s">
        <v>4599</v>
      </c>
      <c r="N529" t="s">
        <v>4600</v>
      </c>
      <c r="O529" t="s">
        <v>3236</v>
      </c>
      <c r="P529" t="s">
        <v>3237</v>
      </c>
      <c r="Q529" t="s">
        <v>3238</v>
      </c>
      <c r="R529" t="s">
        <v>133</v>
      </c>
      <c r="S529" t="s">
        <v>3284</v>
      </c>
    </row>
    <row r="530" spans="1:20" customFormat="1">
      <c r="A530" t="s">
        <v>124</v>
      </c>
      <c r="B530" t="s">
        <v>1522</v>
      </c>
      <c r="C530" t="s">
        <v>2167</v>
      </c>
      <c r="D530" t="s">
        <v>1524</v>
      </c>
      <c r="E530" t="s">
        <v>1525</v>
      </c>
      <c r="F530" t="s">
        <v>1526</v>
      </c>
      <c r="G530" t="s">
        <v>3230</v>
      </c>
      <c r="H530" t="s">
        <v>1534</v>
      </c>
      <c r="I530" t="s">
        <v>3306</v>
      </c>
      <c r="J530" t="s">
        <v>608</v>
      </c>
      <c r="K530" t="s">
        <v>3232</v>
      </c>
      <c r="L530" t="s">
        <v>4259</v>
      </c>
      <c r="M530" t="s">
        <v>4601</v>
      </c>
      <c r="N530" t="s">
        <v>4602</v>
      </c>
      <c r="O530" t="s">
        <v>3236</v>
      </c>
      <c r="P530" t="s">
        <v>3237</v>
      </c>
      <c r="Q530" t="s">
        <v>3238</v>
      </c>
      <c r="R530" t="s">
        <v>132</v>
      </c>
      <c r="S530" t="s">
        <v>3267</v>
      </c>
      <c r="T530" s="272"/>
    </row>
    <row r="531" spans="1:20" customFormat="1">
      <c r="A531" t="s">
        <v>124</v>
      </c>
      <c r="B531" t="s">
        <v>1522</v>
      </c>
      <c r="C531" t="s">
        <v>2168</v>
      </c>
      <c r="D531" t="s">
        <v>1524</v>
      </c>
      <c r="E531" t="s">
        <v>1525</v>
      </c>
      <c r="F531" t="s">
        <v>1526</v>
      </c>
      <c r="G531" t="s">
        <v>3230</v>
      </c>
      <c r="H531" t="s">
        <v>1534</v>
      </c>
      <c r="I531" t="s">
        <v>3306</v>
      </c>
      <c r="J531" t="s">
        <v>608</v>
      </c>
      <c r="K531" t="s">
        <v>3232</v>
      </c>
      <c r="L531" t="s">
        <v>3547</v>
      </c>
      <c r="M531" t="s">
        <v>4603</v>
      </c>
      <c r="N531" t="s">
        <v>4604</v>
      </c>
      <c r="O531" t="s">
        <v>3236</v>
      </c>
      <c r="P531" t="s">
        <v>3237</v>
      </c>
      <c r="Q531" t="s">
        <v>3238</v>
      </c>
      <c r="R531" t="s">
        <v>126</v>
      </c>
      <c r="S531" t="s">
        <v>3298</v>
      </c>
      <c r="T531" s="272"/>
    </row>
    <row r="532" spans="1:20" customFormat="1">
      <c r="A532" t="s">
        <v>124</v>
      </c>
      <c r="B532" t="s">
        <v>1522</v>
      </c>
      <c r="C532" t="s">
        <v>2169</v>
      </c>
      <c r="D532" t="s">
        <v>1524</v>
      </c>
      <c r="E532" t="s">
        <v>1525</v>
      </c>
      <c r="F532" t="s">
        <v>1526</v>
      </c>
      <c r="G532" t="s">
        <v>3230</v>
      </c>
      <c r="H532" t="s">
        <v>2077</v>
      </c>
      <c r="I532" t="s">
        <v>4412</v>
      </c>
      <c r="J532" t="s">
        <v>608</v>
      </c>
      <c r="K532" t="s">
        <v>3232</v>
      </c>
      <c r="L532" t="s">
        <v>3318</v>
      </c>
      <c r="M532" t="s">
        <v>4605</v>
      </c>
      <c r="N532" t="s">
        <v>4606</v>
      </c>
      <c r="O532" t="s">
        <v>3236</v>
      </c>
      <c r="P532" t="s">
        <v>3237</v>
      </c>
      <c r="Q532" t="s">
        <v>3238</v>
      </c>
      <c r="R532" t="s">
        <v>150</v>
      </c>
      <c r="S532" t="s">
        <v>3492</v>
      </c>
    </row>
    <row r="533" spans="1:20" customFormat="1">
      <c r="A533" t="s">
        <v>124</v>
      </c>
      <c r="B533" t="s">
        <v>1522</v>
      </c>
      <c r="C533" t="s">
        <v>2170</v>
      </c>
      <c r="D533" t="s">
        <v>1524</v>
      </c>
      <c r="E533" t="s">
        <v>1525</v>
      </c>
      <c r="F533" t="s">
        <v>1526</v>
      </c>
      <c r="G533" t="s">
        <v>3230</v>
      </c>
      <c r="H533" t="s">
        <v>1534</v>
      </c>
      <c r="I533" t="s">
        <v>3306</v>
      </c>
      <c r="J533" t="s">
        <v>608</v>
      </c>
      <c r="K533" t="s">
        <v>3232</v>
      </c>
      <c r="L533" t="s">
        <v>3264</v>
      </c>
      <c r="M533" t="s">
        <v>4607</v>
      </c>
      <c r="N533" t="s">
        <v>4608</v>
      </c>
      <c r="O533" t="s">
        <v>3236</v>
      </c>
      <c r="P533" t="s">
        <v>3237</v>
      </c>
      <c r="Q533" t="s">
        <v>3238</v>
      </c>
      <c r="R533" t="s">
        <v>126</v>
      </c>
      <c r="S533" t="s">
        <v>3298</v>
      </c>
      <c r="T533" s="272"/>
    </row>
    <row r="534" spans="1:20" customFormat="1">
      <c r="A534" t="s">
        <v>124</v>
      </c>
      <c r="B534" t="s">
        <v>1522</v>
      </c>
      <c r="C534" t="s">
        <v>2171</v>
      </c>
      <c r="D534" t="s">
        <v>1524</v>
      </c>
      <c r="E534" t="s">
        <v>1525</v>
      </c>
      <c r="F534" t="s">
        <v>1526</v>
      </c>
      <c r="G534" t="s">
        <v>3230</v>
      </c>
      <c r="H534" t="s">
        <v>1534</v>
      </c>
      <c r="I534" t="s">
        <v>3306</v>
      </c>
      <c r="J534" t="s">
        <v>608</v>
      </c>
      <c r="K534" t="s">
        <v>3232</v>
      </c>
      <c r="L534" t="s">
        <v>3656</v>
      </c>
      <c r="M534" t="s">
        <v>4609</v>
      </c>
      <c r="N534" t="s">
        <v>4610</v>
      </c>
      <c r="O534" t="s">
        <v>3236</v>
      </c>
      <c r="P534" t="s">
        <v>3237</v>
      </c>
      <c r="Q534" t="s">
        <v>3238</v>
      </c>
      <c r="R534" t="s">
        <v>126</v>
      </c>
      <c r="S534" t="s">
        <v>3298</v>
      </c>
      <c r="T534" s="272"/>
    </row>
    <row r="535" spans="1:20" customFormat="1">
      <c r="A535" t="s">
        <v>124</v>
      </c>
      <c r="B535" t="s">
        <v>1522</v>
      </c>
      <c r="C535" t="s">
        <v>2172</v>
      </c>
      <c r="D535" t="s">
        <v>1524</v>
      </c>
      <c r="E535" t="s">
        <v>1525</v>
      </c>
      <c r="F535" t="s">
        <v>1526</v>
      </c>
      <c r="G535" t="s">
        <v>3230</v>
      </c>
      <c r="H535" t="s">
        <v>1534</v>
      </c>
      <c r="I535" t="s">
        <v>3306</v>
      </c>
      <c r="J535" t="s">
        <v>608</v>
      </c>
      <c r="K535" t="s">
        <v>3232</v>
      </c>
      <c r="L535" t="s">
        <v>4553</v>
      </c>
      <c r="M535" t="s">
        <v>4611</v>
      </c>
      <c r="N535" t="s">
        <v>4612</v>
      </c>
      <c r="O535" t="s">
        <v>3236</v>
      </c>
      <c r="P535" t="s">
        <v>3237</v>
      </c>
      <c r="Q535" t="s">
        <v>3238</v>
      </c>
      <c r="R535" t="s">
        <v>132</v>
      </c>
      <c r="S535" t="s">
        <v>3267</v>
      </c>
    </row>
    <row r="536" spans="1:20" customFormat="1">
      <c r="A536" t="s">
        <v>124</v>
      </c>
      <c r="B536" t="s">
        <v>1522</v>
      </c>
      <c r="C536" t="s">
        <v>2173</v>
      </c>
      <c r="D536" t="s">
        <v>1524</v>
      </c>
      <c r="E536" t="s">
        <v>1525</v>
      </c>
      <c r="F536" t="s">
        <v>1526</v>
      </c>
      <c r="G536" t="s">
        <v>3230</v>
      </c>
      <c r="H536" t="s">
        <v>1534</v>
      </c>
      <c r="I536" t="s">
        <v>3306</v>
      </c>
      <c r="J536" t="s">
        <v>608</v>
      </c>
      <c r="K536" t="s">
        <v>3232</v>
      </c>
      <c r="L536" t="s">
        <v>3468</v>
      </c>
      <c r="M536" t="s">
        <v>4613</v>
      </c>
      <c r="N536" t="s">
        <v>4614</v>
      </c>
      <c r="O536" t="s">
        <v>3236</v>
      </c>
      <c r="P536" t="s">
        <v>3237</v>
      </c>
      <c r="Q536" t="s">
        <v>3238</v>
      </c>
      <c r="R536" t="s">
        <v>126</v>
      </c>
      <c r="S536" t="s">
        <v>3298</v>
      </c>
      <c r="T536" s="272"/>
    </row>
    <row r="537" spans="1:20" customFormat="1">
      <c r="A537" t="s">
        <v>124</v>
      </c>
      <c r="B537" t="s">
        <v>1522</v>
      </c>
      <c r="C537" t="s">
        <v>2174</v>
      </c>
      <c r="D537" t="s">
        <v>1524</v>
      </c>
      <c r="E537" t="s">
        <v>1525</v>
      </c>
      <c r="F537" t="s">
        <v>1526</v>
      </c>
      <c r="G537" t="s">
        <v>3230</v>
      </c>
      <c r="H537" t="s">
        <v>2175</v>
      </c>
      <c r="I537" t="s">
        <v>4615</v>
      </c>
      <c r="J537" t="s">
        <v>608</v>
      </c>
      <c r="K537" t="s">
        <v>3232</v>
      </c>
      <c r="L537" t="s">
        <v>166</v>
      </c>
      <c r="M537" t="s">
        <v>4616</v>
      </c>
      <c r="N537" t="s">
        <v>4617</v>
      </c>
      <c r="O537" t="s">
        <v>3236</v>
      </c>
      <c r="P537" t="s">
        <v>3237</v>
      </c>
      <c r="Q537" t="s">
        <v>3238</v>
      </c>
      <c r="R537" t="s">
        <v>133</v>
      </c>
      <c r="S537" t="s">
        <v>3284</v>
      </c>
      <c r="T537" s="272"/>
    </row>
    <row r="538" spans="1:20" customFormat="1">
      <c r="A538" t="s">
        <v>124</v>
      </c>
      <c r="B538" t="s">
        <v>1522</v>
      </c>
      <c r="C538" t="s">
        <v>2176</v>
      </c>
      <c r="D538" t="s">
        <v>1524</v>
      </c>
      <c r="E538" t="s">
        <v>1525</v>
      </c>
      <c r="F538" t="s">
        <v>1526</v>
      </c>
      <c r="G538" t="s">
        <v>3230</v>
      </c>
      <c r="H538" t="s">
        <v>1534</v>
      </c>
      <c r="I538" t="s">
        <v>3306</v>
      </c>
      <c r="J538" t="s">
        <v>608</v>
      </c>
      <c r="K538" t="s">
        <v>3232</v>
      </c>
      <c r="L538" t="s">
        <v>3703</v>
      </c>
      <c r="M538" t="s">
        <v>4618</v>
      </c>
      <c r="N538" t="s">
        <v>4619</v>
      </c>
      <c r="O538" t="s">
        <v>3236</v>
      </c>
      <c r="P538" t="s">
        <v>3237</v>
      </c>
      <c r="Q538" t="s">
        <v>3238</v>
      </c>
      <c r="R538" t="s">
        <v>136</v>
      </c>
      <c r="S538" t="s">
        <v>3329</v>
      </c>
      <c r="T538" s="272"/>
    </row>
    <row r="539" spans="1:20" customFormat="1">
      <c r="A539" t="s">
        <v>124</v>
      </c>
      <c r="B539" t="s">
        <v>1522</v>
      </c>
      <c r="C539" t="s">
        <v>2177</v>
      </c>
      <c r="D539" t="s">
        <v>1524</v>
      </c>
      <c r="E539" t="s">
        <v>1525</v>
      </c>
      <c r="F539" t="s">
        <v>1526</v>
      </c>
      <c r="G539" t="s">
        <v>3230</v>
      </c>
      <c r="H539" t="s">
        <v>1534</v>
      </c>
      <c r="I539" t="s">
        <v>3306</v>
      </c>
      <c r="J539" t="s">
        <v>608</v>
      </c>
      <c r="K539" t="s">
        <v>3232</v>
      </c>
      <c r="L539" t="s">
        <v>3365</v>
      </c>
      <c r="M539" t="s">
        <v>4620</v>
      </c>
      <c r="N539" t="s">
        <v>4621</v>
      </c>
      <c r="O539" t="s">
        <v>3236</v>
      </c>
      <c r="P539" t="s">
        <v>3237</v>
      </c>
      <c r="Q539" t="s">
        <v>3238</v>
      </c>
      <c r="R539" t="s">
        <v>126</v>
      </c>
      <c r="S539" t="s">
        <v>3298</v>
      </c>
    </row>
    <row r="540" spans="1:20" customFormat="1">
      <c r="A540" t="s">
        <v>124</v>
      </c>
      <c r="B540" t="s">
        <v>1522</v>
      </c>
      <c r="C540" t="s">
        <v>2178</v>
      </c>
      <c r="D540" t="s">
        <v>1524</v>
      </c>
      <c r="E540" t="s">
        <v>1525</v>
      </c>
      <c r="F540" t="s">
        <v>1526</v>
      </c>
      <c r="G540" t="s">
        <v>3230</v>
      </c>
      <c r="H540" t="s">
        <v>1534</v>
      </c>
      <c r="I540" t="s">
        <v>3306</v>
      </c>
      <c r="J540" t="s">
        <v>608</v>
      </c>
      <c r="K540" t="s">
        <v>3232</v>
      </c>
      <c r="L540" t="s">
        <v>3387</v>
      </c>
      <c r="M540" t="s">
        <v>4622</v>
      </c>
      <c r="N540" t="s">
        <v>4623</v>
      </c>
      <c r="O540" t="s">
        <v>3236</v>
      </c>
      <c r="P540" t="s">
        <v>3237</v>
      </c>
      <c r="Q540" t="s">
        <v>3238</v>
      </c>
      <c r="R540" t="s">
        <v>126</v>
      </c>
      <c r="S540" t="s">
        <v>3298</v>
      </c>
      <c r="T540" s="272"/>
    </row>
    <row r="541" spans="1:20" customFormat="1">
      <c r="A541" t="s">
        <v>124</v>
      </c>
      <c r="B541" t="s">
        <v>1522</v>
      </c>
      <c r="C541" t="s">
        <v>2179</v>
      </c>
      <c r="D541" t="s">
        <v>1524</v>
      </c>
      <c r="E541" t="s">
        <v>1525</v>
      </c>
      <c r="F541" t="s">
        <v>1526</v>
      </c>
      <c r="G541" t="s">
        <v>3230</v>
      </c>
      <c r="H541" t="s">
        <v>1538</v>
      </c>
      <c r="I541" t="s">
        <v>4030</v>
      </c>
      <c r="J541" t="s">
        <v>608</v>
      </c>
      <c r="K541" t="s">
        <v>3232</v>
      </c>
      <c r="L541" t="s">
        <v>3730</v>
      </c>
      <c r="M541" t="s">
        <v>4624</v>
      </c>
      <c r="N541" t="s">
        <v>4625</v>
      </c>
      <c r="O541" t="s">
        <v>3236</v>
      </c>
      <c r="P541" t="s">
        <v>3237</v>
      </c>
      <c r="Q541" t="s">
        <v>3238</v>
      </c>
      <c r="R541" t="s">
        <v>133</v>
      </c>
      <c r="S541" t="s">
        <v>3284</v>
      </c>
      <c r="T541" s="272"/>
    </row>
    <row r="542" spans="1:20" customFormat="1">
      <c r="A542" t="s">
        <v>124</v>
      </c>
      <c r="B542" t="s">
        <v>1522</v>
      </c>
      <c r="C542" t="s">
        <v>2180</v>
      </c>
      <c r="D542" t="s">
        <v>1524</v>
      </c>
      <c r="E542" t="s">
        <v>1525</v>
      </c>
      <c r="F542" t="s">
        <v>1526</v>
      </c>
      <c r="G542" t="s">
        <v>3230</v>
      </c>
      <c r="H542" t="s">
        <v>1534</v>
      </c>
      <c r="I542" t="s">
        <v>3306</v>
      </c>
      <c r="J542" t="s">
        <v>608</v>
      </c>
      <c r="K542" t="s">
        <v>3232</v>
      </c>
      <c r="L542" t="s">
        <v>4626</v>
      </c>
      <c r="M542" t="s">
        <v>4627</v>
      </c>
      <c r="N542" t="s">
        <v>4628</v>
      </c>
      <c r="O542" t="s">
        <v>3236</v>
      </c>
      <c r="P542" t="s">
        <v>3237</v>
      </c>
      <c r="Q542" t="s">
        <v>3238</v>
      </c>
      <c r="R542" t="s">
        <v>126</v>
      </c>
      <c r="S542" t="s">
        <v>3298</v>
      </c>
    </row>
    <row r="543" spans="1:20" customFormat="1">
      <c r="A543" t="s">
        <v>124</v>
      </c>
      <c r="B543" t="s">
        <v>1522</v>
      </c>
      <c r="C543" t="s">
        <v>2181</v>
      </c>
      <c r="D543" t="s">
        <v>1524</v>
      </c>
      <c r="E543" t="s">
        <v>1525</v>
      </c>
      <c r="F543" t="s">
        <v>1526</v>
      </c>
      <c r="G543" t="s">
        <v>3230</v>
      </c>
      <c r="H543" t="s">
        <v>1534</v>
      </c>
      <c r="I543" t="s">
        <v>3306</v>
      </c>
      <c r="J543" t="s">
        <v>608</v>
      </c>
      <c r="K543" t="s">
        <v>3232</v>
      </c>
      <c r="L543" t="s">
        <v>3502</v>
      </c>
      <c r="M543" t="s">
        <v>4629</v>
      </c>
      <c r="N543" t="s">
        <v>4630</v>
      </c>
      <c r="O543" t="s">
        <v>3236</v>
      </c>
      <c r="P543" t="s">
        <v>3237</v>
      </c>
      <c r="Q543" t="s">
        <v>3238</v>
      </c>
      <c r="R543" t="s">
        <v>129</v>
      </c>
      <c r="S543" t="s">
        <v>3275</v>
      </c>
    </row>
    <row r="544" spans="1:20" customFormat="1">
      <c r="A544" t="s">
        <v>124</v>
      </c>
      <c r="B544" t="s">
        <v>1522</v>
      </c>
      <c r="C544" t="s">
        <v>2182</v>
      </c>
      <c r="D544" t="s">
        <v>1524</v>
      </c>
      <c r="E544" t="s">
        <v>1525</v>
      </c>
      <c r="F544" t="s">
        <v>1526</v>
      </c>
      <c r="G544" t="s">
        <v>3230</v>
      </c>
      <c r="H544" t="s">
        <v>1534</v>
      </c>
      <c r="I544" t="s">
        <v>3306</v>
      </c>
      <c r="J544" t="s">
        <v>608</v>
      </c>
      <c r="K544" t="s">
        <v>3232</v>
      </c>
      <c r="L544" t="s">
        <v>4631</v>
      </c>
      <c r="M544" t="s">
        <v>4632</v>
      </c>
      <c r="N544" t="s">
        <v>4633</v>
      </c>
      <c r="O544" t="s">
        <v>3236</v>
      </c>
      <c r="P544" t="s">
        <v>3237</v>
      </c>
      <c r="Q544" t="s">
        <v>3238</v>
      </c>
      <c r="R544" t="s">
        <v>126</v>
      </c>
      <c r="S544" t="s">
        <v>3298</v>
      </c>
      <c r="T544" s="272"/>
    </row>
    <row r="545" spans="1:20" customFormat="1">
      <c r="A545" t="s">
        <v>124</v>
      </c>
      <c r="B545" t="s">
        <v>1522</v>
      </c>
      <c r="C545" t="s">
        <v>2183</v>
      </c>
      <c r="D545" t="s">
        <v>1524</v>
      </c>
      <c r="E545" t="s">
        <v>1525</v>
      </c>
      <c r="F545" t="s">
        <v>1526</v>
      </c>
      <c r="G545" t="s">
        <v>3230</v>
      </c>
      <c r="H545" t="s">
        <v>2175</v>
      </c>
      <c r="I545" t="s">
        <v>4615</v>
      </c>
      <c r="J545" t="s">
        <v>608</v>
      </c>
      <c r="K545" t="s">
        <v>3232</v>
      </c>
      <c r="L545" t="s">
        <v>3281</v>
      </c>
      <c r="M545" t="s">
        <v>4634</v>
      </c>
      <c r="N545" t="s">
        <v>4635</v>
      </c>
      <c r="O545" t="s">
        <v>3236</v>
      </c>
      <c r="P545" t="s">
        <v>3237</v>
      </c>
      <c r="Q545" t="s">
        <v>3238</v>
      </c>
      <c r="R545" t="s">
        <v>146</v>
      </c>
      <c r="S545" t="s">
        <v>3406</v>
      </c>
      <c r="T545" s="272"/>
    </row>
    <row r="546" spans="1:20" customFormat="1">
      <c r="A546" t="s">
        <v>124</v>
      </c>
      <c r="B546" t="s">
        <v>1522</v>
      </c>
      <c r="C546" t="s">
        <v>2184</v>
      </c>
      <c r="D546" t="s">
        <v>1524</v>
      </c>
      <c r="E546" t="s">
        <v>1525</v>
      </c>
      <c r="F546" t="s">
        <v>1526</v>
      </c>
      <c r="G546" t="s">
        <v>3230</v>
      </c>
      <c r="H546" t="s">
        <v>1534</v>
      </c>
      <c r="I546" t="s">
        <v>3306</v>
      </c>
      <c r="J546" t="s">
        <v>608</v>
      </c>
      <c r="K546" t="s">
        <v>3232</v>
      </c>
      <c r="L546" t="s">
        <v>4256</v>
      </c>
      <c r="M546" t="s">
        <v>4636</v>
      </c>
      <c r="N546" t="s">
        <v>4637</v>
      </c>
      <c r="O546" t="s">
        <v>3236</v>
      </c>
      <c r="P546" t="s">
        <v>3237</v>
      </c>
      <c r="Q546" t="s">
        <v>3238</v>
      </c>
      <c r="R546" t="s">
        <v>126</v>
      </c>
      <c r="S546" t="s">
        <v>3298</v>
      </c>
    </row>
    <row r="547" spans="1:20" customFormat="1">
      <c r="A547" t="s">
        <v>124</v>
      </c>
      <c r="B547" t="s">
        <v>1522</v>
      </c>
      <c r="C547" t="s">
        <v>2185</v>
      </c>
      <c r="D547" t="s">
        <v>1524</v>
      </c>
      <c r="E547" t="s">
        <v>1525</v>
      </c>
      <c r="F547" t="s">
        <v>1526</v>
      </c>
      <c r="G547" t="s">
        <v>3230</v>
      </c>
      <c r="H547" t="s">
        <v>1534</v>
      </c>
      <c r="I547" t="s">
        <v>3306</v>
      </c>
      <c r="J547" t="s">
        <v>608</v>
      </c>
      <c r="K547" t="s">
        <v>3232</v>
      </c>
      <c r="L547" t="s">
        <v>4638</v>
      </c>
      <c r="M547" t="s">
        <v>4639</v>
      </c>
      <c r="N547" t="s">
        <v>4640</v>
      </c>
      <c r="O547" t="s">
        <v>3236</v>
      </c>
      <c r="P547" t="s">
        <v>3237</v>
      </c>
      <c r="Q547" t="s">
        <v>3238</v>
      </c>
      <c r="R547" t="s">
        <v>136</v>
      </c>
      <c r="S547" t="s">
        <v>3329</v>
      </c>
      <c r="T547" s="272"/>
    </row>
    <row r="548" spans="1:20" customFormat="1">
      <c r="A548" t="s">
        <v>124</v>
      </c>
      <c r="B548" t="s">
        <v>1522</v>
      </c>
      <c r="C548" t="s">
        <v>2186</v>
      </c>
      <c r="D548" t="s">
        <v>1524</v>
      </c>
      <c r="E548" t="s">
        <v>1525</v>
      </c>
      <c r="F548" t="s">
        <v>1526</v>
      </c>
      <c r="G548" t="s">
        <v>3230</v>
      </c>
      <c r="H548" t="s">
        <v>1534</v>
      </c>
      <c r="I548" t="s">
        <v>3306</v>
      </c>
      <c r="J548" t="s">
        <v>608</v>
      </c>
      <c r="K548" t="s">
        <v>3232</v>
      </c>
      <c r="L548" t="s">
        <v>4540</v>
      </c>
      <c r="M548" t="s">
        <v>4641</v>
      </c>
      <c r="N548" t="s">
        <v>4642</v>
      </c>
      <c r="O548" t="s">
        <v>3236</v>
      </c>
      <c r="P548" t="s">
        <v>3237</v>
      </c>
      <c r="Q548" t="s">
        <v>3238</v>
      </c>
      <c r="R548" t="s">
        <v>133</v>
      </c>
      <c r="S548" t="s">
        <v>3284</v>
      </c>
    </row>
    <row r="549" spans="1:20" customFormat="1">
      <c r="A549" t="s">
        <v>124</v>
      </c>
      <c r="B549" t="s">
        <v>1522</v>
      </c>
      <c r="C549" t="s">
        <v>2187</v>
      </c>
      <c r="D549" t="s">
        <v>1524</v>
      </c>
      <c r="E549" t="s">
        <v>1525</v>
      </c>
      <c r="F549" t="s">
        <v>1526</v>
      </c>
      <c r="G549" t="s">
        <v>3230</v>
      </c>
      <c r="H549" t="s">
        <v>1534</v>
      </c>
      <c r="I549" t="s">
        <v>3306</v>
      </c>
      <c r="J549" t="s">
        <v>608</v>
      </c>
      <c r="K549" t="s">
        <v>3232</v>
      </c>
      <c r="L549" t="s">
        <v>3836</v>
      </c>
      <c r="M549" t="s">
        <v>4643</v>
      </c>
      <c r="N549" t="s">
        <v>4644</v>
      </c>
      <c r="O549" t="s">
        <v>3236</v>
      </c>
      <c r="P549" t="s">
        <v>3237</v>
      </c>
      <c r="Q549" t="s">
        <v>3238</v>
      </c>
      <c r="R549" t="s">
        <v>126</v>
      </c>
      <c r="S549" t="s">
        <v>3298</v>
      </c>
    </row>
    <row r="550" spans="1:20" customFormat="1">
      <c r="A550" t="s">
        <v>124</v>
      </c>
      <c r="B550" t="s">
        <v>1522</v>
      </c>
      <c r="C550" t="s">
        <v>2188</v>
      </c>
      <c r="D550" t="s">
        <v>1524</v>
      </c>
      <c r="E550" t="s">
        <v>1525</v>
      </c>
      <c r="F550" t="s">
        <v>1526</v>
      </c>
      <c r="G550" t="s">
        <v>3230</v>
      </c>
      <c r="H550" t="s">
        <v>2175</v>
      </c>
      <c r="I550" t="s">
        <v>4615</v>
      </c>
      <c r="J550" t="s">
        <v>608</v>
      </c>
      <c r="K550" t="s">
        <v>3232</v>
      </c>
      <c r="L550" t="s">
        <v>3849</v>
      </c>
      <c r="M550" t="s">
        <v>4645</v>
      </c>
      <c r="N550" t="s">
        <v>4646</v>
      </c>
      <c r="O550" t="s">
        <v>3236</v>
      </c>
      <c r="P550" t="s">
        <v>3237</v>
      </c>
      <c r="Q550" t="s">
        <v>3238</v>
      </c>
      <c r="R550" t="s">
        <v>146</v>
      </c>
      <c r="S550" t="s">
        <v>3406</v>
      </c>
      <c r="T550" s="272"/>
    </row>
    <row r="551" spans="1:20" customFormat="1">
      <c r="A551" t="s">
        <v>124</v>
      </c>
      <c r="B551" t="s">
        <v>1522</v>
      </c>
      <c r="C551" t="s">
        <v>2189</v>
      </c>
      <c r="D551" t="s">
        <v>1524</v>
      </c>
      <c r="E551" t="s">
        <v>1525</v>
      </c>
      <c r="F551" t="s">
        <v>1526</v>
      </c>
      <c r="G551" t="s">
        <v>3230</v>
      </c>
      <c r="H551" t="s">
        <v>1534</v>
      </c>
      <c r="I551" t="s">
        <v>3306</v>
      </c>
      <c r="J551" t="s">
        <v>608</v>
      </c>
      <c r="K551" t="s">
        <v>3232</v>
      </c>
      <c r="L551" t="s">
        <v>4647</v>
      </c>
      <c r="M551" t="s">
        <v>4648</v>
      </c>
      <c r="N551" t="s">
        <v>4649</v>
      </c>
      <c r="O551" t="s">
        <v>3236</v>
      </c>
      <c r="P551" t="s">
        <v>3237</v>
      </c>
      <c r="Q551" t="s">
        <v>3238</v>
      </c>
      <c r="R551" t="s">
        <v>128</v>
      </c>
      <c r="S551" t="s">
        <v>3340</v>
      </c>
    </row>
    <row r="552" spans="1:20" customFormat="1">
      <c r="A552" t="s">
        <v>124</v>
      </c>
      <c r="B552" t="s">
        <v>1522</v>
      </c>
      <c r="C552" t="s">
        <v>2190</v>
      </c>
      <c r="D552" t="s">
        <v>1524</v>
      </c>
      <c r="E552" t="s">
        <v>1525</v>
      </c>
      <c r="F552" t="s">
        <v>1526</v>
      </c>
      <c r="G552" t="s">
        <v>3230</v>
      </c>
      <c r="H552" t="s">
        <v>1534</v>
      </c>
      <c r="I552" t="s">
        <v>3306</v>
      </c>
      <c r="J552" t="s">
        <v>608</v>
      </c>
      <c r="K552" t="s">
        <v>3232</v>
      </c>
      <c r="L552" t="s">
        <v>4083</v>
      </c>
      <c r="M552" t="s">
        <v>4650</v>
      </c>
      <c r="N552" t="s">
        <v>4651</v>
      </c>
      <c r="O552" t="s">
        <v>3236</v>
      </c>
      <c r="P552" t="s">
        <v>3237</v>
      </c>
      <c r="Q552" t="s">
        <v>3238</v>
      </c>
      <c r="R552" t="s">
        <v>126</v>
      </c>
      <c r="S552" t="s">
        <v>3298</v>
      </c>
      <c r="T552" s="272"/>
    </row>
    <row r="553" spans="1:20" customFormat="1">
      <c r="A553" t="s">
        <v>124</v>
      </c>
      <c r="B553" t="s">
        <v>1522</v>
      </c>
      <c r="C553" t="s">
        <v>2191</v>
      </c>
      <c r="D553" t="s">
        <v>1524</v>
      </c>
      <c r="E553" t="s">
        <v>1525</v>
      </c>
      <c r="F553" t="s">
        <v>1526</v>
      </c>
      <c r="G553" t="s">
        <v>3230</v>
      </c>
      <c r="H553" t="s">
        <v>1534</v>
      </c>
      <c r="I553" t="s">
        <v>3306</v>
      </c>
      <c r="J553" t="s">
        <v>608</v>
      </c>
      <c r="K553" t="s">
        <v>3232</v>
      </c>
      <c r="L553" t="s">
        <v>3849</v>
      </c>
      <c r="M553" t="s">
        <v>4652</v>
      </c>
      <c r="N553" t="s">
        <v>4653</v>
      </c>
      <c r="O553" t="s">
        <v>3236</v>
      </c>
      <c r="P553" t="s">
        <v>3237</v>
      </c>
      <c r="Q553" t="s">
        <v>3238</v>
      </c>
      <c r="R553" t="s">
        <v>126</v>
      </c>
      <c r="S553" t="s">
        <v>3298</v>
      </c>
      <c r="T553" s="272"/>
    </row>
    <row r="554" spans="1:20" customFormat="1">
      <c r="A554" t="s">
        <v>124</v>
      </c>
      <c r="B554" t="s">
        <v>1522</v>
      </c>
      <c r="C554" t="s">
        <v>2192</v>
      </c>
      <c r="D554" t="s">
        <v>1524</v>
      </c>
      <c r="E554" t="s">
        <v>1525</v>
      </c>
      <c r="F554" t="s">
        <v>1526</v>
      </c>
      <c r="G554" t="s">
        <v>3230</v>
      </c>
      <c r="H554" t="s">
        <v>1538</v>
      </c>
      <c r="I554" t="s">
        <v>4030</v>
      </c>
      <c r="J554" t="s">
        <v>608</v>
      </c>
      <c r="K554" t="s">
        <v>3232</v>
      </c>
      <c r="L554" t="s">
        <v>3637</v>
      </c>
      <c r="M554" t="s">
        <v>4654</v>
      </c>
      <c r="N554" t="s">
        <v>4655</v>
      </c>
      <c r="O554" t="s">
        <v>3236</v>
      </c>
      <c r="P554" t="s">
        <v>3237</v>
      </c>
      <c r="Q554" t="s">
        <v>3238</v>
      </c>
      <c r="R554" t="s">
        <v>136</v>
      </c>
      <c r="S554" t="s">
        <v>3329</v>
      </c>
    </row>
    <row r="555" spans="1:20" customFormat="1">
      <c r="A555" t="s">
        <v>124</v>
      </c>
      <c r="B555" t="s">
        <v>1522</v>
      </c>
      <c r="C555" t="s">
        <v>2193</v>
      </c>
      <c r="D555" t="s">
        <v>1524</v>
      </c>
      <c r="E555" t="s">
        <v>1525</v>
      </c>
      <c r="F555" t="s">
        <v>1526</v>
      </c>
      <c r="G555" t="s">
        <v>3230</v>
      </c>
      <c r="H555" t="s">
        <v>1534</v>
      </c>
      <c r="I555" t="s">
        <v>3306</v>
      </c>
      <c r="J555" t="s">
        <v>608</v>
      </c>
      <c r="K555" t="s">
        <v>3232</v>
      </c>
      <c r="L555" t="s">
        <v>3384</v>
      </c>
      <c r="M555" t="s">
        <v>4656</v>
      </c>
      <c r="N555" t="s">
        <v>4657</v>
      </c>
      <c r="O555" t="s">
        <v>3236</v>
      </c>
      <c r="P555" t="s">
        <v>3237</v>
      </c>
      <c r="Q555" t="s">
        <v>3238</v>
      </c>
      <c r="R555" t="s">
        <v>126</v>
      </c>
      <c r="S555" t="s">
        <v>3298</v>
      </c>
    </row>
    <row r="556" spans="1:20" customFormat="1">
      <c r="A556" t="s">
        <v>124</v>
      </c>
      <c r="B556" t="s">
        <v>1522</v>
      </c>
      <c r="C556" t="s">
        <v>2194</v>
      </c>
      <c r="D556" t="s">
        <v>1524</v>
      </c>
      <c r="E556" t="s">
        <v>1525</v>
      </c>
      <c r="F556" t="s">
        <v>1526</v>
      </c>
      <c r="G556" t="s">
        <v>3230</v>
      </c>
      <c r="H556" t="s">
        <v>1534</v>
      </c>
      <c r="I556" t="s">
        <v>3306</v>
      </c>
      <c r="J556" t="s">
        <v>608</v>
      </c>
      <c r="K556" t="s">
        <v>3232</v>
      </c>
      <c r="L556" t="s">
        <v>4658</v>
      </c>
      <c r="M556" t="s">
        <v>4659</v>
      </c>
      <c r="N556" t="s">
        <v>4660</v>
      </c>
      <c r="O556" t="s">
        <v>3236</v>
      </c>
      <c r="P556" t="s">
        <v>3237</v>
      </c>
      <c r="Q556" t="s">
        <v>3238</v>
      </c>
      <c r="R556" t="s">
        <v>131</v>
      </c>
      <c r="S556" t="s">
        <v>3271</v>
      </c>
      <c r="T556" s="272"/>
    </row>
    <row r="557" spans="1:20" customFormat="1">
      <c r="A557" t="s">
        <v>124</v>
      </c>
      <c r="B557" t="s">
        <v>1522</v>
      </c>
      <c r="C557" t="s">
        <v>2195</v>
      </c>
      <c r="D557" t="s">
        <v>1524</v>
      </c>
      <c r="E557" t="s">
        <v>1525</v>
      </c>
      <c r="F557" t="s">
        <v>1526</v>
      </c>
      <c r="G557" t="s">
        <v>3230</v>
      </c>
      <c r="H557" t="s">
        <v>1534</v>
      </c>
      <c r="I557" t="s">
        <v>3306</v>
      </c>
      <c r="J557" t="s">
        <v>608</v>
      </c>
      <c r="K557" t="s">
        <v>3232</v>
      </c>
      <c r="L557" t="s">
        <v>3489</v>
      </c>
      <c r="M557" t="s">
        <v>4661</v>
      </c>
      <c r="N557" t="s">
        <v>4662</v>
      </c>
      <c r="O557" t="s">
        <v>3236</v>
      </c>
      <c r="P557" t="s">
        <v>3237</v>
      </c>
      <c r="Q557" t="s">
        <v>3238</v>
      </c>
      <c r="R557" t="s">
        <v>131</v>
      </c>
      <c r="S557" t="s">
        <v>3271</v>
      </c>
    </row>
    <row r="558" spans="1:20" customFormat="1">
      <c r="A558" t="s">
        <v>124</v>
      </c>
      <c r="B558" t="s">
        <v>1522</v>
      </c>
      <c r="C558" t="s">
        <v>2196</v>
      </c>
      <c r="D558" t="s">
        <v>1524</v>
      </c>
      <c r="E558" t="s">
        <v>1525</v>
      </c>
      <c r="F558" t="s">
        <v>1526</v>
      </c>
      <c r="G558" t="s">
        <v>3230</v>
      </c>
      <c r="H558" t="s">
        <v>1534</v>
      </c>
      <c r="I558" t="s">
        <v>3306</v>
      </c>
      <c r="J558" t="s">
        <v>608</v>
      </c>
      <c r="K558" t="s">
        <v>3232</v>
      </c>
      <c r="L558" t="s">
        <v>4333</v>
      </c>
      <c r="M558" t="s">
        <v>4663</v>
      </c>
      <c r="N558" t="s">
        <v>4664</v>
      </c>
      <c r="O558" t="s">
        <v>3236</v>
      </c>
      <c r="P558" t="s">
        <v>3237</v>
      </c>
      <c r="Q558" t="s">
        <v>3238</v>
      </c>
      <c r="R558" t="s">
        <v>126</v>
      </c>
      <c r="S558" t="s">
        <v>3298</v>
      </c>
      <c r="T558" s="272"/>
    </row>
    <row r="559" spans="1:20" customFormat="1">
      <c r="A559" t="s">
        <v>124</v>
      </c>
      <c r="B559" t="s">
        <v>1522</v>
      </c>
      <c r="C559" t="s">
        <v>2197</v>
      </c>
      <c r="D559" t="s">
        <v>1524</v>
      </c>
      <c r="E559" t="s">
        <v>1525</v>
      </c>
      <c r="F559" t="s">
        <v>1526</v>
      </c>
      <c r="G559" t="s">
        <v>3230</v>
      </c>
      <c r="H559" t="s">
        <v>1534</v>
      </c>
      <c r="I559" t="s">
        <v>3306</v>
      </c>
      <c r="J559" t="s">
        <v>608</v>
      </c>
      <c r="K559" t="s">
        <v>3232</v>
      </c>
      <c r="L559" t="s">
        <v>4150</v>
      </c>
      <c r="M559" t="s">
        <v>4665</v>
      </c>
      <c r="N559" t="s">
        <v>4666</v>
      </c>
      <c r="O559" t="s">
        <v>3236</v>
      </c>
      <c r="P559" t="s">
        <v>3237</v>
      </c>
      <c r="Q559" t="s">
        <v>3238</v>
      </c>
      <c r="R559" t="s">
        <v>134</v>
      </c>
      <c r="S559" t="s">
        <v>3250</v>
      </c>
    </row>
    <row r="560" spans="1:20" customFormat="1">
      <c r="A560" t="s">
        <v>124</v>
      </c>
      <c r="B560" t="s">
        <v>1522</v>
      </c>
      <c r="C560" t="s">
        <v>2198</v>
      </c>
      <c r="D560" t="s">
        <v>1524</v>
      </c>
      <c r="E560" t="s">
        <v>1525</v>
      </c>
      <c r="F560" t="s">
        <v>1526</v>
      </c>
      <c r="G560" t="s">
        <v>3230</v>
      </c>
      <c r="H560" t="s">
        <v>1534</v>
      </c>
      <c r="I560" t="s">
        <v>3306</v>
      </c>
      <c r="J560" t="s">
        <v>608</v>
      </c>
      <c r="K560" t="s">
        <v>3232</v>
      </c>
      <c r="L560" t="s">
        <v>4153</v>
      </c>
      <c r="M560" t="s">
        <v>4667</v>
      </c>
      <c r="N560" t="s">
        <v>4668</v>
      </c>
      <c r="O560" t="s">
        <v>3236</v>
      </c>
      <c r="P560" t="s">
        <v>3237</v>
      </c>
      <c r="Q560" t="s">
        <v>3238</v>
      </c>
      <c r="R560" t="s">
        <v>132</v>
      </c>
      <c r="S560" t="s">
        <v>3267</v>
      </c>
      <c r="T560" s="272"/>
    </row>
    <row r="561" spans="1:20" customFormat="1">
      <c r="A561" t="s">
        <v>124</v>
      </c>
      <c r="B561" t="s">
        <v>1522</v>
      </c>
      <c r="C561" t="s">
        <v>2199</v>
      </c>
      <c r="D561" t="s">
        <v>1524</v>
      </c>
      <c r="E561" t="s">
        <v>1525</v>
      </c>
      <c r="F561" t="s">
        <v>1526</v>
      </c>
      <c r="G561" t="s">
        <v>3230</v>
      </c>
      <c r="H561" t="s">
        <v>1534</v>
      </c>
      <c r="I561" t="s">
        <v>3306</v>
      </c>
      <c r="J561" t="s">
        <v>608</v>
      </c>
      <c r="K561" t="s">
        <v>3232</v>
      </c>
      <c r="L561" t="s">
        <v>4025</v>
      </c>
      <c r="M561" t="s">
        <v>4669</v>
      </c>
      <c r="N561" t="s">
        <v>4670</v>
      </c>
      <c r="O561" t="s">
        <v>3236</v>
      </c>
      <c r="P561" t="s">
        <v>3237</v>
      </c>
      <c r="Q561" t="s">
        <v>3238</v>
      </c>
      <c r="R561" t="s">
        <v>128</v>
      </c>
      <c r="S561" t="s">
        <v>3340</v>
      </c>
    </row>
    <row r="562" spans="1:20" customFormat="1">
      <c r="A562" t="s">
        <v>124</v>
      </c>
      <c r="B562" t="s">
        <v>1522</v>
      </c>
      <c r="C562" t="s">
        <v>2200</v>
      </c>
      <c r="D562" t="s">
        <v>1524</v>
      </c>
      <c r="E562" t="s">
        <v>1525</v>
      </c>
      <c r="F562" t="s">
        <v>1526</v>
      </c>
      <c r="G562" t="s">
        <v>3230</v>
      </c>
      <c r="H562" t="s">
        <v>1534</v>
      </c>
      <c r="I562" t="s">
        <v>3306</v>
      </c>
      <c r="J562" t="s">
        <v>608</v>
      </c>
      <c r="K562" t="s">
        <v>3232</v>
      </c>
      <c r="L562" t="s">
        <v>3237</v>
      </c>
      <c r="M562" t="s">
        <v>4671</v>
      </c>
      <c r="N562" t="s">
        <v>4672</v>
      </c>
      <c r="O562" t="s">
        <v>3236</v>
      </c>
      <c r="P562" t="s">
        <v>3237</v>
      </c>
      <c r="Q562" t="s">
        <v>3238</v>
      </c>
      <c r="R562" t="s">
        <v>126</v>
      </c>
      <c r="S562" t="s">
        <v>3298</v>
      </c>
      <c r="T562" s="272"/>
    </row>
    <row r="563" spans="1:20" customFormat="1">
      <c r="A563" t="s">
        <v>124</v>
      </c>
      <c r="B563" t="s">
        <v>1522</v>
      </c>
      <c r="C563" t="s">
        <v>2201</v>
      </c>
      <c r="D563" t="s">
        <v>1524</v>
      </c>
      <c r="E563" t="s">
        <v>1525</v>
      </c>
      <c r="F563" t="s">
        <v>1604</v>
      </c>
      <c r="G563" t="s">
        <v>3347</v>
      </c>
      <c r="H563" t="s">
        <v>2202</v>
      </c>
      <c r="I563" t="s">
        <v>4673</v>
      </c>
      <c r="J563" t="s">
        <v>608</v>
      </c>
      <c r="K563" t="s">
        <v>3232</v>
      </c>
      <c r="L563" t="s">
        <v>4256</v>
      </c>
      <c r="M563" t="s">
        <v>4674</v>
      </c>
      <c r="N563" t="s">
        <v>4675</v>
      </c>
      <c r="O563" t="s">
        <v>3236</v>
      </c>
      <c r="P563" t="s">
        <v>3237</v>
      </c>
      <c r="Q563" t="s">
        <v>3238</v>
      </c>
      <c r="R563" t="s">
        <v>142</v>
      </c>
      <c r="S563" t="s">
        <v>3488</v>
      </c>
      <c r="T563" s="272"/>
    </row>
    <row r="564" spans="1:20" customFormat="1">
      <c r="A564" t="s">
        <v>124</v>
      </c>
      <c r="B564" t="s">
        <v>1522</v>
      </c>
      <c r="C564" t="s">
        <v>2203</v>
      </c>
      <c r="D564" t="s">
        <v>1524</v>
      </c>
      <c r="E564" t="s">
        <v>1525</v>
      </c>
      <c r="F564" t="s">
        <v>1526</v>
      </c>
      <c r="G564" t="s">
        <v>3230</v>
      </c>
      <c r="H564" t="s">
        <v>1534</v>
      </c>
      <c r="I564" t="s">
        <v>3306</v>
      </c>
      <c r="J564" t="s">
        <v>608</v>
      </c>
      <c r="K564" t="s">
        <v>3232</v>
      </c>
      <c r="L564" t="s">
        <v>4676</v>
      </c>
      <c r="M564" t="s">
        <v>4677</v>
      </c>
      <c r="N564" t="s">
        <v>4678</v>
      </c>
      <c r="O564" t="s">
        <v>3236</v>
      </c>
      <c r="P564" t="s">
        <v>3237</v>
      </c>
      <c r="Q564" t="s">
        <v>3238</v>
      </c>
      <c r="R564" t="s">
        <v>135</v>
      </c>
      <c r="S564" t="s">
        <v>3244</v>
      </c>
    </row>
    <row r="565" spans="1:20" customFormat="1">
      <c r="A565" t="s">
        <v>124</v>
      </c>
      <c r="B565" t="s">
        <v>1522</v>
      </c>
      <c r="C565" t="s">
        <v>2204</v>
      </c>
      <c r="D565" t="s">
        <v>1524</v>
      </c>
      <c r="E565" t="s">
        <v>1525</v>
      </c>
      <c r="F565" t="s">
        <v>1526</v>
      </c>
      <c r="G565" t="s">
        <v>3230</v>
      </c>
      <c r="H565" t="s">
        <v>1534</v>
      </c>
      <c r="I565" t="s">
        <v>3306</v>
      </c>
      <c r="J565" t="s">
        <v>608</v>
      </c>
      <c r="K565" t="s">
        <v>3232</v>
      </c>
      <c r="L565" t="s">
        <v>209</v>
      </c>
      <c r="M565" t="s">
        <v>4679</v>
      </c>
      <c r="N565" t="s">
        <v>4680</v>
      </c>
      <c r="O565" t="s">
        <v>3236</v>
      </c>
      <c r="P565" t="s">
        <v>3237</v>
      </c>
      <c r="Q565" t="s">
        <v>3238</v>
      </c>
      <c r="R565" t="s">
        <v>135</v>
      </c>
      <c r="S565" t="s">
        <v>3244</v>
      </c>
      <c r="T565" s="272"/>
    </row>
    <row r="566" spans="1:20" customFormat="1">
      <c r="A566" t="s">
        <v>124</v>
      </c>
      <c r="B566" t="s">
        <v>1522</v>
      </c>
      <c r="C566" t="s">
        <v>2205</v>
      </c>
      <c r="D566" t="s">
        <v>1524</v>
      </c>
      <c r="E566" t="s">
        <v>1525</v>
      </c>
      <c r="F566" t="s">
        <v>1604</v>
      </c>
      <c r="G566" t="s">
        <v>3347</v>
      </c>
      <c r="H566" t="s">
        <v>1618</v>
      </c>
      <c r="I566" t="s">
        <v>3376</v>
      </c>
      <c r="J566" t="s">
        <v>608</v>
      </c>
      <c r="K566" t="s">
        <v>3232</v>
      </c>
      <c r="L566" t="s">
        <v>4022</v>
      </c>
      <c r="M566" t="s">
        <v>4681</v>
      </c>
      <c r="N566" t="s">
        <v>4682</v>
      </c>
      <c r="O566" t="s">
        <v>3236</v>
      </c>
      <c r="P566" t="s">
        <v>3237</v>
      </c>
      <c r="Q566" t="s">
        <v>3238</v>
      </c>
      <c r="R566" t="s">
        <v>135</v>
      </c>
      <c r="S566" t="s">
        <v>3244</v>
      </c>
      <c r="T566" s="272"/>
    </row>
    <row r="567" spans="1:20" customFormat="1">
      <c r="A567" t="s">
        <v>124</v>
      </c>
      <c r="B567" t="s">
        <v>1522</v>
      </c>
      <c r="C567" t="s">
        <v>2206</v>
      </c>
      <c r="D567" t="s">
        <v>1524</v>
      </c>
      <c r="E567" t="s">
        <v>1525</v>
      </c>
      <c r="F567" t="s">
        <v>1526</v>
      </c>
      <c r="G567" t="s">
        <v>3230</v>
      </c>
      <c r="H567" t="s">
        <v>1534</v>
      </c>
      <c r="I567" t="s">
        <v>3306</v>
      </c>
      <c r="J567" t="s">
        <v>608</v>
      </c>
      <c r="K567" t="s">
        <v>3232</v>
      </c>
      <c r="L567" t="s">
        <v>4683</v>
      </c>
      <c r="M567" t="s">
        <v>4684</v>
      </c>
      <c r="N567" t="s">
        <v>4685</v>
      </c>
      <c r="O567" t="s">
        <v>3236</v>
      </c>
      <c r="P567" t="s">
        <v>3237</v>
      </c>
      <c r="Q567" t="s">
        <v>3238</v>
      </c>
      <c r="R567" t="s">
        <v>133</v>
      </c>
      <c r="S567" t="s">
        <v>3284</v>
      </c>
    </row>
    <row r="568" spans="1:20" customFormat="1">
      <c r="A568" t="s">
        <v>124</v>
      </c>
      <c r="B568" t="s">
        <v>1522</v>
      </c>
      <c r="C568" t="s">
        <v>2207</v>
      </c>
      <c r="D568" t="s">
        <v>1524</v>
      </c>
      <c r="E568" t="s">
        <v>1525</v>
      </c>
      <c r="F568" t="s">
        <v>1526</v>
      </c>
      <c r="G568" t="s">
        <v>3230</v>
      </c>
      <c r="H568" t="s">
        <v>1534</v>
      </c>
      <c r="I568" t="s">
        <v>3306</v>
      </c>
      <c r="J568" t="s">
        <v>608</v>
      </c>
      <c r="K568" t="s">
        <v>3232</v>
      </c>
      <c r="L568" t="s">
        <v>3459</v>
      </c>
      <c r="M568" t="s">
        <v>4686</v>
      </c>
      <c r="N568" t="s">
        <v>4687</v>
      </c>
      <c r="O568" t="s">
        <v>3236</v>
      </c>
      <c r="P568" t="s">
        <v>3237</v>
      </c>
      <c r="Q568" t="s">
        <v>3238</v>
      </c>
      <c r="R568" t="s">
        <v>137</v>
      </c>
      <c r="S568" t="s">
        <v>3256</v>
      </c>
    </row>
    <row r="569" spans="1:20" customFormat="1">
      <c r="A569" t="s">
        <v>124</v>
      </c>
      <c r="B569" t="s">
        <v>1522</v>
      </c>
      <c r="C569" t="s">
        <v>2208</v>
      </c>
      <c r="D569" t="s">
        <v>1524</v>
      </c>
      <c r="E569" t="s">
        <v>1525</v>
      </c>
      <c r="F569" t="s">
        <v>1526</v>
      </c>
      <c r="G569" t="s">
        <v>3230</v>
      </c>
      <c r="H569" t="s">
        <v>1534</v>
      </c>
      <c r="I569" t="s">
        <v>3306</v>
      </c>
      <c r="J569" t="s">
        <v>608</v>
      </c>
      <c r="K569" t="s">
        <v>3232</v>
      </c>
      <c r="L569" t="s">
        <v>4688</v>
      </c>
      <c r="M569" t="s">
        <v>4689</v>
      </c>
      <c r="N569" t="s">
        <v>4690</v>
      </c>
      <c r="O569" t="s">
        <v>3236</v>
      </c>
      <c r="P569" t="s">
        <v>3237</v>
      </c>
      <c r="Q569" t="s">
        <v>3238</v>
      </c>
      <c r="R569" t="s">
        <v>126</v>
      </c>
      <c r="S569" t="s">
        <v>3298</v>
      </c>
      <c r="T569" s="272"/>
    </row>
    <row r="570" spans="1:20" customFormat="1">
      <c r="A570" t="s">
        <v>124</v>
      </c>
      <c r="B570" t="s">
        <v>1522</v>
      </c>
      <c r="C570" t="s">
        <v>2209</v>
      </c>
      <c r="D570" t="s">
        <v>1524</v>
      </c>
      <c r="E570" t="s">
        <v>1525</v>
      </c>
      <c r="F570" t="s">
        <v>1526</v>
      </c>
      <c r="G570" t="s">
        <v>3230</v>
      </c>
      <c r="H570" t="s">
        <v>1534</v>
      </c>
      <c r="I570" t="s">
        <v>3306</v>
      </c>
      <c r="J570" t="s">
        <v>608</v>
      </c>
      <c r="K570" t="s">
        <v>3232</v>
      </c>
      <c r="L570" t="s">
        <v>4691</v>
      </c>
      <c r="M570" t="s">
        <v>4692</v>
      </c>
      <c r="N570" t="s">
        <v>4693</v>
      </c>
      <c r="O570" t="s">
        <v>3236</v>
      </c>
      <c r="P570" t="s">
        <v>3237</v>
      </c>
      <c r="Q570" t="s">
        <v>3238</v>
      </c>
      <c r="R570" t="s">
        <v>134</v>
      </c>
      <c r="S570" t="s">
        <v>3250</v>
      </c>
    </row>
    <row r="571" spans="1:20" customFormat="1">
      <c r="A571" t="s">
        <v>124</v>
      </c>
      <c r="B571" t="s">
        <v>1522</v>
      </c>
      <c r="C571" t="s">
        <v>2210</v>
      </c>
      <c r="D571" t="s">
        <v>1524</v>
      </c>
      <c r="E571" t="s">
        <v>1525</v>
      </c>
      <c r="F571" t="s">
        <v>1604</v>
      </c>
      <c r="G571" t="s">
        <v>3347</v>
      </c>
      <c r="H571" t="s">
        <v>1618</v>
      </c>
      <c r="I571" t="s">
        <v>3376</v>
      </c>
      <c r="J571" t="s">
        <v>608</v>
      </c>
      <c r="K571" t="s">
        <v>3232</v>
      </c>
      <c r="L571" t="s">
        <v>4393</v>
      </c>
      <c r="M571" t="s">
        <v>4694</v>
      </c>
      <c r="N571" t="s">
        <v>4695</v>
      </c>
      <c r="O571" t="s">
        <v>3236</v>
      </c>
      <c r="P571" t="s">
        <v>3237</v>
      </c>
      <c r="Q571" t="s">
        <v>3238</v>
      </c>
      <c r="R571" t="s">
        <v>137</v>
      </c>
      <c r="S571" t="s">
        <v>3256</v>
      </c>
      <c r="T571" s="272"/>
    </row>
    <row r="572" spans="1:20" customFormat="1">
      <c r="A572" t="s">
        <v>124</v>
      </c>
      <c r="B572" t="s">
        <v>1522</v>
      </c>
      <c r="C572" t="s">
        <v>2211</v>
      </c>
      <c r="D572" t="s">
        <v>1524</v>
      </c>
      <c r="E572" t="s">
        <v>1525</v>
      </c>
      <c r="F572" t="s">
        <v>1526</v>
      </c>
      <c r="G572" t="s">
        <v>3230</v>
      </c>
      <c r="H572" t="s">
        <v>1534</v>
      </c>
      <c r="I572" t="s">
        <v>3306</v>
      </c>
      <c r="J572" t="s">
        <v>608</v>
      </c>
      <c r="K572" t="s">
        <v>3232</v>
      </c>
      <c r="L572" t="s">
        <v>3634</v>
      </c>
      <c r="M572" t="s">
        <v>4696</v>
      </c>
      <c r="N572" t="s">
        <v>4697</v>
      </c>
      <c r="O572" t="s">
        <v>3236</v>
      </c>
      <c r="P572" t="s">
        <v>3237</v>
      </c>
      <c r="Q572" t="s">
        <v>3238</v>
      </c>
      <c r="R572" t="s">
        <v>142</v>
      </c>
      <c r="S572" t="s">
        <v>3488</v>
      </c>
      <c r="T572" s="272"/>
    </row>
    <row r="573" spans="1:20" customFormat="1">
      <c r="A573" t="s">
        <v>124</v>
      </c>
      <c r="B573" t="s">
        <v>1522</v>
      </c>
      <c r="C573" t="s">
        <v>2212</v>
      </c>
      <c r="D573" t="s">
        <v>1524</v>
      </c>
      <c r="E573" t="s">
        <v>1525</v>
      </c>
      <c r="F573" t="s">
        <v>1526</v>
      </c>
      <c r="G573" t="s">
        <v>3230</v>
      </c>
      <c r="H573" t="s">
        <v>1534</v>
      </c>
      <c r="I573" t="s">
        <v>3306</v>
      </c>
      <c r="J573" t="s">
        <v>608</v>
      </c>
      <c r="K573" t="s">
        <v>3232</v>
      </c>
      <c r="L573" t="s">
        <v>4698</v>
      </c>
      <c r="M573" t="s">
        <v>4699</v>
      </c>
      <c r="N573" t="s">
        <v>4700</v>
      </c>
      <c r="O573" t="s">
        <v>3236</v>
      </c>
      <c r="P573" t="s">
        <v>3237</v>
      </c>
      <c r="Q573" t="s">
        <v>3238</v>
      </c>
      <c r="R573" t="s">
        <v>135</v>
      </c>
      <c r="S573" t="s">
        <v>3244</v>
      </c>
    </row>
    <row r="574" spans="1:20" customFormat="1">
      <c r="A574" t="s">
        <v>124</v>
      </c>
      <c r="B574" t="s">
        <v>1522</v>
      </c>
      <c r="C574" t="s">
        <v>2213</v>
      </c>
      <c r="D574" t="s">
        <v>1524</v>
      </c>
      <c r="E574" t="s">
        <v>1525</v>
      </c>
      <c r="F574" t="s">
        <v>1526</v>
      </c>
      <c r="G574" t="s">
        <v>3230</v>
      </c>
      <c r="H574" t="s">
        <v>1534</v>
      </c>
      <c r="I574" t="s">
        <v>3306</v>
      </c>
      <c r="J574" t="s">
        <v>608</v>
      </c>
      <c r="K574" t="s">
        <v>3232</v>
      </c>
      <c r="L574" t="s">
        <v>3373</v>
      </c>
      <c r="M574" t="s">
        <v>4701</v>
      </c>
      <c r="N574" t="s">
        <v>4702</v>
      </c>
      <c r="O574" t="s">
        <v>3236</v>
      </c>
      <c r="P574" t="s">
        <v>3237</v>
      </c>
      <c r="Q574" t="s">
        <v>3238</v>
      </c>
      <c r="R574" t="s">
        <v>141</v>
      </c>
      <c r="S574" t="s">
        <v>3239</v>
      </c>
      <c r="T574" s="272"/>
    </row>
    <row r="575" spans="1:20" customFormat="1">
      <c r="A575" t="s">
        <v>124</v>
      </c>
      <c r="B575" t="s">
        <v>1522</v>
      </c>
      <c r="C575" t="s">
        <v>2214</v>
      </c>
      <c r="D575" t="s">
        <v>1524</v>
      </c>
      <c r="E575" t="s">
        <v>1525</v>
      </c>
      <c r="F575" t="s">
        <v>1526</v>
      </c>
      <c r="G575" t="s">
        <v>3230</v>
      </c>
      <c r="H575" t="s">
        <v>1534</v>
      </c>
      <c r="I575" t="s">
        <v>3306</v>
      </c>
      <c r="J575" t="s">
        <v>608</v>
      </c>
      <c r="K575" t="s">
        <v>3232</v>
      </c>
      <c r="L575" t="s">
        <v>4046</v>
      </c>
      <c r="M575" t="s">
        <v>4703</v>
      </c>
      <c r="N575" t="s">
        <v>4704</v>
      </c>
      <c r="O575" t="s">
        <v>3236</v>
      </c>
      <c r="P575" t="s">
        <v>3237</v>
      </c>
      <c r="Q575" t="s">
        <v>3238</v>
      </c>
      <c r="R575" t="s">
        <v>135</v>
      </c>
      <c r="S575" t="s">
        <v>3244</v>
      </c>
      <c r="T575" s="272"/>
    </row>
    <row r="576" spans="1:20" customFormat="1">
      <c r="A576" t="s">
        <v>124</v>
      </c>
      <c r="B576" t="s">
        <v>1522</v>
      </c>
      <c r="C576" t="s">
        <v>2215</v>
      </c>
      <c r="D576" t="s">
        <v>1524</v>
      </c>
      <c r="E576" t="s">
        <v>1525</v>
      </c>
      <c r="F576" t="s">
        <v>1526</v>
      </c>
      <c r="G576" t="s">
        <v>3230</v>
      </c>
      <c r="H576" t="s">
        <v>1534</v>
      </c>
      <c r="I576" t="s">
        <v>3306</v>
      </c>
      <c r="J576" t="s">
        <v>608</v>
      </c>
      <c r="K576" t="s">
        <v>3232</v>
      </c>
      <c r="L576" t="s">
        <v>4705</v>
      </c>
      <c r="M576" t="s">
        <v>4706</v>
      </c>
      <c r="N576" t="s">
        <v>4707</v>
      </c>
      <c r="O576" t="s">
        <v>3236</v>
      </c>
      <c r="P576" t="s">
        <v>3237</v>
      </c>
      <c r="Q576" t="s">
        <v>3238</v>
      </c>
      <c r="R576" t="s">
        <v>128</v>
      </c>
      <c r="S576" t="s">
        <v>3340</v>
      </c>
      <c r="T576" s="272"/>
    </row>
    <row r="577" spans="1:20" customFormat="1">
      <c r="A577" t="s">
        <v>124</v>
      </c>
      <c r="B577" t="s">
        <v>1522</v>
      </c>
      <c r="C577" t="s">
        <v>2216</v>
      </c>
      <c r="D577" t="s">
        <v>1524</v>
      </c>
      <c r="E577" t="s">
        <v>1525</v>
      </c>
      <c r="F577" t="s">
        <v>1526</v>
      </c>
      <c r="G577" t="s">
        <v>3230</v>
      </c>
      <c r="H577" t="s">
        <v>1534</v>
      </c>
      <c r="I577" t="s">
        <v>3306</v>
      </c>
      <c r="J577" t="s">
        <v>608</v>
      </c>
      <c r="K577" t="s">
        <v>3232</v>
      </c>
      <c r="L577" t="s">
        <v>4289</v>
      </c>
      <c r="M577" t="s">
        <v>4708</v>
      </c>
      <c r="N577" t="s">
        <v>4709</v>
      </c>
      <c r="O577" t="s">
        <v>3236</v>
      </c>
      <c r="P577" t="s">
        <v>3237</v>
      </c>
      <c r="Q577" t="s">
        <v>3238</v>
      </c>
      <c r="R577" t="s">
        <v>150</v>
      </c>
      <c r="S577" t="s">
        <v>3492</v>
      </c>
    </row>
    <row r="578" spans="1:20" customFormat="1">
      <c r="A578" t="s">
        <v>124</v>
      </c>
      <c r="B578" t="s">
        <v>1522</v>
      </c>
      <c r="C578" t="s">
        <v>2217</v>
      </c>
      <c r="D578" t="s">
        <v>1524</v>
      </c>
      <c r="E578" t="s">
        <v>1525</v>
      </c>
      <c r="F578" t="s">
        <v>1526</v>
      </c>
      <c r="G578" t="s">
        <v>3230</v>
      </c>
      <c r="H578" t="s">
        <v>1534</v>
      </c>
      <c r="I578" t="s">
        <v>3306</v>
      </c>
      <c r="J578" t="s">
        <v>608</v>
      </c>
      <c r="K578" t="s">
        <v>3232</v>
      </c>
      <c r="L578" t="s">
        <v>3996</v>
      </c>
      <c r="M578" t="s">
        <v>4710</v>
      </c>
      <c r="N578" t="s">
        <v>4711</v>
      </c>
      <c r="O578" t="s">
        <v>3236</v>
      </c>
      <c r="P578" t="s">
        <v>3237</v>
      </c>
      <c r="Q578" t="s">
        <v>3238</v>
      </c>
      <c r="R578" t="s">
        <v>138</v>
      </c>
      <c r="S578" t="s">
        <v>3484</v>
      </c>
      <c r="T578" s="272"/>
    </row>
    <row r="579" spans="1:20" customFormat="1">
      <c r="A579" t="s">
        <v>124</v>
      </c>
      <c r="B579" t="s">
        <v>1522</v>
      </c>
      <c r="C579" t="s">
        <v>2218</v>
      </c>
      <c r="D579" t="s">
        <v>1524</v>
      </c>
      <c r="E579" t="s">
        <v>1525</v>
      </c>
      <c r="F579" t="s">
        <v>1604</v>
      </c>
      <c r="G579" t="s">
        <v>3347</v>
      </c>
      <c r="H579" t="s">
        <v>2202</v>
      </c>
      <c r="I579" t="s">
        <v>4673</v>
      </c>
      <c r="J579" t="s">
        <v>608</v>
      </c>
      <c r="K579" t="s">
        <v>3232</v>
      </c>
      <c r="L579" t="s">
        <v>3935</v>
      </c>
      <c r="M579" t="s">
        <v>4712</v>
      </c>
      <c r="N579" t="s">
        <v>4713</v>
      </c>
      <c r="O579" t="s">
        <v>3236</v>
      </c>
      <c r="P579" t="s">
        <v>3237</v>
      </c>
      <c r="Q579" t="s">
        <v>3238</v>
      </c>
      <c r="R579" t="s">
        <v>136</v>
      </c>
      <c r="S579" t="s">
        <v>3329</v>
      </c>
      <c r="T579" s="272"/>
    </row>
    <row r="580" spans="1:20" customFormat="1">
      <c r="A580" t="s">
        <v>124</v>
      </c>
      <c r="B580" t="s">
        <v>1522</v>
      </c>
      <c r="C580" t="s">
        <v>2219</v>
      </c>
      <c r="D580" t="s">
        <v>1524</v>
      </c>
      <c r="E580" t="s">
        <v>1525</v>
      </c>
      <c r="F580" t="s">
        <v>1604</v>
      </c>
      <c r="G580" t="s">
        <v>3347</v>
      </c>
      <c r="H580" t="s">
        <v>2202</v>
      </c>
      <c r="I580" t="s">
        <v>4673</v>
      </c>
      <c r="J580" t="s">
        <v>608</v>
      </c>
      <c r="K580" t="s">
        <v>3232</v>
      </c>
      <c r="L580" t="s">
        <v>3587</v>
      </c>
      <c r="M580" t="s">
        <v>4714</v>
      </c>
      <c r="N580" t="s">
        <v>4715</v>
      </c>
      <c r="O580" t="s">
        <v>3236</v>
      </c>
      <c r="P580" t="s">
        <v>3237</v>
      </c>
      <c r="Q580" t="s">
        <v>3238</v>
      </c>
      <c r="R580" t="s">
        <v>136</v>
      </c>
      <c r="S580" t="s">
        <v>3329</v>
      </c>
      <c r="T580" s="272"/>
    </row>
    <row r="581" spans="1:20" customFormat="1">
      <c r="A581" t="s">
        <v>124</v>
      </c>
      <c r="B581" t="s">
        <v>1522</v>
      </c>
      <c r="C581" t="s">
        <v>2220</v>
      </c>
      <c r="D581" t="s">
        <v>1524</v>
      </c>
      <c r="E581" t="s">
        <v>1525</v>
      </c>
      <c r="F581" t="s">
        <v>1526</v>
      </c>
      <c r="G581" t="s">
        <v>3230</v>
      </c>
      <c r="H581" t="s">
        <v>1534</v>
      </c>
      <c r="I581" t="s">
        <v>3306</v>
      </c>
      <c r="J581" t="s">
        <v>608</v>
      </c>
      <c r="K581" t="s">
        <v>3232</v>
      </c>
      <c r="L581" t="s">
        <v>3257</v>
      </c>
      <c r="M581" t="s">
        <v>4716</v>
      </c>
      <c r="N581" t="s">
        <v>4717</v>
      </c>
      <c r="O581" t="s">
        <v>3236</v>
      </c>
      <c r="P581" t="s">
        <v>3237</v>
      </c>
      <c r="Q581" t="s">
        <v>3238</v>
      </c>
      <c r="R581" t="s">
        <v>146</v>
      </c>
      <c r="S581" t="s">
        <v>3406</v>
      </c>
      <c r="T581" s="272"/>
    </row>
    <row r="582" spans="1:20" customFormat="1">
      <c r="A582" t="s">
        <v>124</v>
      </c>
      <c r="B582" t="s">
        <v>1522</v>
      </c>
      <c r="C582" t="s">
        <v>2221</v>
      </c>
      <c r="D582" t="s">
        <v>1524</v>
      </c>
      <c r="E582" t="s">
        <v>1525</v>
      </c>
      <c r="F582" t="s">
        <v>1526</v>
      </c>
      <c r="G582" t="s">
        <v>3230</v>
      </c>
      <c r="H582" t="s">
        <v>1534</v>
      </c>
      <c r="I582" t="s">
        <v>3306</v>
      </c>
      <c r="J582" t="s">
        <v>608</v>
      </c>
      <c r="K582" t="s">
        <v>3232</v>
      </c>
      <c r="L582" t="s">
        <v>3932</v>
      </c>
      <c r="M582" t="s">
        <v>4718</v>
      </c>
      <c r="N582" t="s">
        <v>4719</v>
      </c>
      <c r="O582" t="s">
        <v>3236</v>
      </c>
      <c r="P582" t="s">
        <v>3237</v>
      </c>
      <c r="Q582" t="s">
        <v>3238</v>
      </c>
      <c r="R582" t="s">
        <v>126</v>
      </c>
      <c r="S582" t="s">
        <v>3298</v>
      </c>
      <c r="T582" s="272"/>
    </row>
    <row r="583" spans="1:20" customFormat="1">
      <c r="A583" t="s">
        <v>124</v>
      </c>
      <c r="B583" t="s">
        <v>1522</v>
      </c>
      <c r="C583" t="s">
        <v>2222</v>
      </c>
      <c r="D583" t="s">
        <v>1524</v>
      </c>
      <c r="E583" t="s">
        <v>1525</v>
      </c>
      <c r="F583" t="s">
        <v>1526</v>
      </c>
      <c r="G583" t="s">
        <v>3230</v>
      </c>
      <c r="H583" t="s">
        <v>1534</v>
      </c>
      <c r="I583" t="s">
        <v>3306</v>
      </c>
      <c r="J583" t="s">
        <v>608</v>
      </c>
      <c r="K583" t="s">
        <v>3232</v>
      </c>
      <c r="L583" t="s">
        <v>3593</v>
      </c>
      <c r="M583" t="s">
        <v>4720</v>
      </c>
      <c r="N583" t="s">
        <v>4721</v>
      </c>
      <c r="O583" t="s">
        <v>3236</v>
      </c>
      <c r="P583" t="s">
        <v>3237</v>
      </c>
      <c r="Q583" t="s">
        <v>3238</v>
      </c>
      <c r="R583" t="s">
        <v>142</v>
      </c>
      <c r="S583" t="s">
        <v>3488</v>
      </c>
      <c r="T583" s="272"/>
    </row>
    <row r="584" spans="1:20" customFormat="1">
      <c r="A584" t="s">
        <v>124</v>
      </c>
      <c r="B584" t="s">
        <v>1522</v>
      </c>
      <c r="C584" t="s">
        <v>2223</v>
      </c>
      <c r="D584" t="s">
        <v>1524</v>
      </c>
      <c r="E584" t="s">
        <v>1525</v>
      </c>
      <c r="F584" t="s">
        <v>1526</v>
      </c>
      <c r="G584" t="s">
        <v>3230</v>
      </c>
      <c r="H584" t="s">
        <v>2175</v>
      </c>
      <c r="I584" t="s">
        <v>4615</v>
      </c>
      <c r="J584" t="s">
        <v>608</v>
      </c>
      <c r="K584" t="s">
        <v>3232</v>
      </c>
      <c r="L584" t="s">
        <v>4289</v>
      </c>
      <c r="M584" t="s">
        <v>4722</v>
      </c>
      <c r="N584" t="s">
        <v>4723</v>
      </c>
      <c r="O584" t="s">
        <v>3236</v>
      </c>
      <c r="P584" t="s">
        <v>3237</v>
      </c>
      <c r="Q584" t="s">
        <v>3238</v>
      </c>
      <c r="R584" t="s">
        <v>129</v>
      </c>
      <c r="S584" t="s">
        <v>3275</v>
      </c>
    </row>
    <row r="585" spans="1:20" customFormat="1">
      <c r="A585" t="s">
        <v>124</v>
      </c>
      <c r="B585" t="s">
        <v>1522</v>
      </c>
      <c r="C585" t="s">
        <v>2224</v>
      </c>
      <c r="D585" t="s">
        <v>1524</v>
      </c>
      <c r="E585" t="s">
        <v>1525</v>
      </c>
      <c r="F585" t="s">
        <v>1604</v>
      </c>
      <c r="G585" t="s">
        <v>3347</v>
      </c>
      <c r="H585" t="s">
        <v>1618</v>
      </c>
      <c r="I585" t="s">
        <v>3376</v>
      </c>
      <c r="J585" t="s">
        <v>608</v>
      </c>
      <c r="K585" t="s">
        <v>3232</v>
      </c>
      <c r="L585" t="s">
        <v>4223</v>
      </c>
      <c r="M585" t="s">
        <v>4724</v>
      </c>
      <c r="N585" t="s">
        <v>4725</v>
      </c>
      <c r="O585" t="s">
        <v>3236</v>
      </c>
      <c r="P585" t="s">
        <v>3237</v>
      </c>
      <c r="Q585" t="s">
        <v>3238</v>
      </c>
      <c r="R585" t="s">
        <v>141</v>
      </c>
      <c r="S585" t="s">
        <v>3239</v>
      </c>
      <c r="T585" s="272"/>
    </row>
    <row r="586" spans="1:20" customFormat="1">
      <c r="A586" t="s">
        <v>124</v>
      </c>
      <c r="B586" t="s">
        <v>1522</v>
      </c>
      <c r="C586" t="s">
        <v>2225</v>
      </c>
      <c r="D586" t="s">
        <v>1524</v>
      </c>
      <c r="E586" t="s">
        <v>1525</v>
      </c>
      <c r="F586" t="s">
        <v>1604</v>
      </c>
      <c r="G586" t="s">
        <v>3347</v>
      </c>
      <c r="H586" t="s">
        <v>1618</v>
      </c>
      <c r="I586" t="s">
        <v>3376</v>
      </c>
      <c r="J586" t="s">
        <v>608</v>
      </c>
      <c r="K586" t="s">
        <v>3232</v>
      </c>
      <c r="L586" t="s">
        <v>3485</v>
      </c>
      <c r="M586" t="s">
        <v>4726</v>
      </c>
      <c r="N586" t="s">
        <v>4727</v>
      </c>
      <c r="O586" t="s">
        <v>3236</v>
      </c>
      <c r="P586" t="s">
        <v>3237</v>
      </c>
      <c r="Q586" t="s">
        <v>3238</v>
      </c>
      <c r="R586" t="s">
        <v>132</v>
      </c>
      <c r="S586" t="s">
        <v>3267</v>
      </c>
      <c r="T586" s="272"/>
    </row>
    <row r="587" spans="1:20" customFormat="1">
      <c r="A587" t="s">
        <v>124</v>
      </c>
      <c r="B587" t="s">
        <v>1522</v>
      </c>
      <c r="C587" t="s">
        <v>2226</v>
      </c>
      <c r="D587" t="s">
        <v>1524</v>
      </c>
      <c r="E587" t="s">
        <v>1525</v>
      </c>
      <c r="F587" t="s">
        <v>1604</v>
      </c>
      <c r="G587" t="s">
        <v>3347</v>
      </c>
      <c r="H587" t="s">
        <v>2202</v>
      </c>
      <c r="I587" t="s">
        <v>4673</v>
      </c>
      <c r="J587" t="s">
        <v>608</v>
      </c>
      <c r="K587" t="s">
        <v>3232</v>
      </c>
      <c r="L587" t="s">
        <v>3468</v>
      </c>
      <c r="M587" t="s">
        <v>4728</v>
      </c>
      <c r="N587" t="s">
        <v>4729</v>
      </c>
      <c r="O587" t="s">
        <v>3236</v>
      </c>
      <c r="P587" t="s">
        <v>3237</v>
      </c>
      <c r="Q587" t="s">
        <v>3238</v>
      </c>
      <c r="R587" t="s">
        <v>128</v>
      </c>
      <c r="S587" t="s">
        <v>3340</v>
      </c>
      <c r="T587" s="272"/>
    </row>
    <row r="588" spans="1:20" customFormat="1">
      <c r="A588" t="s">
        <v>124</v>
      </c>
      <c r="B588" t="s">
        <v>1522</v>
      </c>
      <c r="C588" t="s">
        <v>2227</v>
      </c>
      <c r="D588" t="s">
        <v>1524</v>
      </c>
      <c r="E588" t="s">
        <v>1525</v>
      </c>
      <c r="F588" t="s">
        <v>1563</v>
      </c>
      <c r="G588" t="s">
        <v>3245</v>
      </c>
      <c r="H588" t="s">
        <v>1564</v>
      </c>
      <c r="I588" t="s">
        <v>3246</v>
      </c>
      <c r="J588" t="s">
        <v>608</v>
      </c>
      <c r="K588" t="s">
        <v>3232</v>
      </c>
      <c r="L588" t="s">
        <v>3547</v>
      </c>
      <c r="M588" t="s">
        <v>4730</v>
      </c>
      <c r="N588" t="s">
        <v>4731</v>
      </c>
      <c r="O588" t="s">
        <v>3236</v>
      </c>
      <c r="P588" t="s">
        <v>3237</v>
      </c>
      <c r="Q588" t="s">
        <v>3238</v>
      </c>
      <c r="R588" t="s">
        <v>139</v>
      </c>
      <c r="S588" t="s">
        <v>3263</v>
      </c>
      <c r="T588" s="272"/>
    </row>
    <row r="589" spans="1:20" customFormat="1">
      <c r="A589" t="s">
        <v>124</v>
      </c>
      <c r="B589" t="s">
        <v>1522</v>
      </c>
      <c r="C589" t="s">
        <v>2228</v>
      </c>
      <c r="D589" t="s">
        <v>1524</v>
      </c>
      <c r="E589" t="s">
        <v>1525</v>
      </c>
      <c r="F589" t="s">
        <v>1563</v>
      </c>
      <c r="G589" t="s">
        <v>3245</v>
      </c>
      <c r="H589" t="s">
        <v>1564</v>
      </c>
      <c r="I589" t="s">
        <v>3246</v>
      </c>
      <c r="J589" t="s">
        <v>608</v>
      </c>
      <c r="K589" t="s">
        <v>3232</v>
      </c>
      <c r="L589" t="s">
        <v>3361</v>
      </c>
      <c r="M589" t="s">
        <v>4732</v>
      </c>
      <c r="N589" t="s">
        <v>4733</v>
      </c>
      <c r="O589" t="s">
        <v>3236</v>
      </c>
      <c r="P589" t="s">
        <v>3237</v>
      </c>
      <c r="Q589" t="s">
        <v>3238</v>
      </c>
      <c r="R589" t="s">
        <v>142</v>
      </c>
      <c r="S589" t="s">
        <v>3488</v>
      </c>
      <c r="T589" s="272"/>
    </row>
    <row r="590" spans="1:20" customFormat="1">
      <c r="A590" t="s">
        <v>124</v>
      </c>
      <c r="B590" t="s">
        <v>1522</v>
      </c>
      <c r="C590" t="s">
        <v>2229</v>
      </c>
      <c r="D590" t="s">
        <v>1524</v>
      </c>
      <c r="E590" t="s">
        <v>1525</v>
      </c>
      <c r="F590" t="s">
        <v>1526</v>
      </c>
      <c r="G590" t="s">
        <v>3230</v>
      </c>
      <c r="H590" t="s">
        <v>2175</v>
      </c>
      <c r="I590" t="s">
        <v>4615</v>
      </c>
      <c r="J590" t="s">
        <v>608</v>
      </c>
      <c r="K590" t="s">
        <v>3232</v>
      </c>
      <c r="L590" t="s">
        <v>3662</v>
      </c>
      <c r="M590" t="s">
        <v>4734</v>
      </c>
      <c r="N590" t="s">
        <v>4735</v>
      </c>
      <c r="O590" t="s">
        <v>3236</v>
      </c>
      <c r="P590" t="s">
        <v>3237</v>
      </c>
      <c r="Q590" t="s">
        <v>3238</v>
      </c>
      <c r="R590" t="s">
        <v>129</v>
      </c>
      <c r="S590" t="s">
        <v>3275</v>
      </c>
      <c r="T590" s="272"/>
    </row>
    <row r="591" spans="1:20" customFormat="1">
      <c r="A591" t="s">
        <v>124</v>
      </c>
      <c r="B591" t="s">
        <v>1522</v>
      </c>
      <c r="C591" t="s">
        <v>2230</v>
      </c>
      <c r="D591" t="s">
        <v>1524</v>
      </c>
      <c r="E591" t="s">
        <v>1525</v>
      </c>
      <c r="F591" t="s">
        <v>1563</v>
      </c>
      <c r="G591" t="s">
        <v>3245</v>
      </c>
      <c r="H591" t="s">
        <v>1564</v>
      </c>
      <c r="I591" t="s">
        <v>3246</v>
      </c>
      <c r="J591" t="s">
        <v>608</v>
      </c>
      <c r="K591" t="s">
        <v>3232</v>
      </c>
      <c r="L591" t="s">
        <v>3508</v>
      </c>
      <c r="M591" t="s">
        <v>4736</v>
      </c>
      <c r="N591" t="s">
        <v>4737</v>
      </c>
      <c r="O591" t="s">
        <v>3236</v>
      </c>
      <c r="P591" t="s">
        <v>3237</v>
      </c>
      <c r="Q591" t="s">
        <v>3238</v>
      </c>
      <c r="R591" t="s">
        <v>136</v>
      </c>
      <c r="S591" t="s">
        <v>3329</v>
      </c>
      <c r="T591" s="272"/>
    </row>
    <row r="592" spans="1:20" customFormat="1">
      <c r="A592" t="s">
        <v>124</v>
      </c>
      <c r="B592" t="s">
        <v>1522</v>
      </c>
      <c r="C592" t="s">
        <v>2231</v>
      </c>
      <c r="D592" t="s">
        <v>1524</v>
      </c>
      <c r="E592" t="s">
        <v>1525</v>
      </c>
      <c r="F592" t="s">
        <v>1563</v>
      </c>
      <c r="G592" t="s">
        <v>3245</v>
      </c>
      <c r="H592" t="s">
        <v>1628</v>
      </c>
      <c r="I592" t="s">
        <v>3402</v>
      </c>
      <c r="J592" t="s">
        <v>608</v>
      </c>
      <c r="K592" t="s">
        <v>3232</v>
      </c>
      <c r="L592" t="s">
        <v>3349</v>
      </c>
      <c r="M592" t="s">
        <v>4738</v>
      </c>
      <c r="N592" t="s">
        <v>4739</v>
      </c>
      <c r="O592" t="s">
        <v>3236</v>
      </c>
      <c r="P592" t="s">
        <v>3237</v>
      </c>
      <c r="Q592" t="s">
        <v>3238</v>
      </c>
      <c r="R592" t="s">
        <v>134</v>
      </c>
      <c r="S592" t="s">
        <v>3250</v>
      </c>
      <c r="T592" s="272"/>
    </row>
    <row r="593" spans="1:20" customFormat="1">
      <c r="A593" t="s">
        <v>124</v>
      </c>
      <c r="B593" t="s">
        <v>1522</v>
      </c>
      <c r="C593" t="s">
        <v>2232</v>
      </c>
      <c r="D593" t="s">
        <v>1524</v>
      </c>
      <c r="E593" t="s">
        <v>1525</v>
      </c>
      <c r="F593" t="s">
        <v>1563</v>
      </c>
      <c r="G593" t="s">
        <v>3245</v>
      </c>
      <c r="H593" t="s">
        <v>1564</v>
      </c>
      <c r="I593" t="s">
        <v>3246</v>
      </c>
      <c r="J593" t="s">
        <v>608</v>
      </c>
      <c r="K593" t="s">
        <v>3232</v>
      </c>
      <c r="L593" t="s">
        <v>3602</v>
      </c>
      <c r="M593" t="s">
        <v>4740</v>
      </c>
      <c r="N593" t="s">
        <v>4741</v>
      </c>
      <c r="O593" t="s">
        <v>3236</v>
      </c>
      <c r="P593" t="s">
        <v>3237</v>
      </c>
      <c r="Q593" t="s">
        <v>3238</v>
      </c>
      <c r="R593" t="s">
        <v>128</v>
      </c>
      <c r="S593" t="s">
        <v>3340</v>
      </c>
      <c r="T593" s="272"/>
    </row>
    <row r="594" spans="1:20" customFormat="1">
      <c r="A594" t="s">
        <v>124</v>
      </c>
      <c r="B594" t="s">
        <v>1522</v>
      </c>
      <c r="C594" t="s">
        <v>2233</v>
      </c>
      <c r="D594" t="s">
        <v>1524</v>
      </c>
      <c r="E594" t="s">
        <v>1525</v>
      </c>
      <c r="F594" t="s">
        <v>1526</v>
      </c>
      <c r="G594" t="s">
        <v>3230</v>
      </c>
      <c r="H594" t="s">
        <v>2175</v>
      </c>
      <c r="I594" t="s">
        <v>4615</v>
      </c>
      <c r="J594" t="s">
        <v>608</v>
      </c>
      <c r="K594" t="s">
        <v>3232</v>
      </c>
      <c r="L594" t="s">
        <v>4124</v>
      </c>
      <c r="M594" t="s">
        <v>4742</v>
      </c>
      <c r="N594" t="s">
        <v>4743</v>
      </c>
      <c r="O594" t="s">
        <v>3236</v>
      </c>
      <c r="P594" t="s">
        <v>3237</v>
      </c>
      <c r="Q594" t="s">
        <v>3238</v>
      </c>
      <c r="R594" t="s">
        <v>146</v>
      </c>
      <c r="S594" t="s">
        <v>3406</v>
      </c>
      <c r="T594" s="272"/>
    </row>
    <row r="595" spans="1:20" customFormat="1">
      <c r="A595" t="s">
        <v>124</v>
      </c>
      <c r="B595" t="s">
        <v>1522</v>
      </c>
      <c r="C595" t="s">
        <v>2234</v>
      </c>
      <c r="D595" t="s">
        <v>1524</v>
      </c>
      <c r="E595" t="s">
        <v>1525</v>
      </c>
      <c r="F595" t="s">
        <v>1563</v>
      </c>
      <c r="G595" t="s">
        <v>3245</v>
      </c>
      <c r="H595" t="s">
        <v>1628</v>
      </c>
      <c r="I595" t="s">
        <v>3402</v>
      </c>
      <c r="J595" t="s">
        <v>608</v>
      </c>
      <c r="K595" t="s">
        <v>3232</v>
      </c>
      <c r="L595" t="s">
        <v>3496</v>
      </c>
      <c r="M595" t="s">
        <v>4744</v>
      </c>
      <c r="N595" t="s">
        <v>4745</v>
      </c>
      <c r="O595" t="s">
        <v>3236</v>
      </c>
      <c r="P595" t="s">
        <v>3237</v>
      </c>
      <c r="Q595" t="s">
        <v>3238</v>
      </c>
      <c r="R595" t="s">
        <v>133</v>
      </c>
      <c r="S595" t="s">
        <v>3284</v>
      </c>
      <c r="T595" s="272"/>
    </row>
    <row r="596" spans="1:20" customFormat="1">
      <c r="A596" t="s">
        <v>124</v>
      </c>
      <c r="B596" t="s">
        <v>1522</v>
      </c>
      <c r="C596" t="s">
        <v>2235</v>
      </c>
      <c r="D596" t="s">
        <v>1524</v>
      </c>
      <c r="E596" t="s">
        <v>1525</v>
      </c>
      <c r="F596" t="s">
        <v>1563</v>
      </c>
      <c r="G596" t="s">
        <v>3245</v>
      </c>
      <c r="H596" t="s">
        <v>1628</v>
      </c>
      <c r="I596" t="s">
        <v>3402</v>
      </c>
      <c r="J596" t="s">
        <v>608</v>
      </c>
      <c r="K596" t="s">
        <v>3232</v>
      </c>
      <c r="L596" t="s">
        <v>3544</v>
      </c>
      <c r="M596" t="s">
        <v>4746</v>
      </c>
      <c r="N596" t="s">
        <v>4747</v>
      </c>
      <c r="O596" t="s">
        <v>3236</v>
      </c>
      <c r="P596" t="s">
        <v>3237</v>
      </c>
      <c r="Q596" t="s">
        <v>3238</v>
      </c>
      <c r="R596" t="s">
        <v>133</v>
      </c>
      <c r="S596" t="s">
        <v>3284</v>
      </c>
      <c r="T596" s="272"/>
    </row>
    <row r="597" spans="1:20" customFormat="1">
      <c r="A597" t="s">
        <v>124</v>
      </c>
      <c r="B597" t="s">
        <v>1522</v>
      </c>
      <c r="C597" t="s">
        <v>2236</v>
      </c>
      <c r="D597" t="s">
        <v>1524</v>
      </c>
      <c r="E597" t="s">
        <v>1525</v>
      </c>
      <c r="F597" t="s">
        <v>1563</v>
      </c>
      <c r="G597" t="s">
        <v>3245</v>
      </c>
      <c r="H597" t="s">
        <v>1628</v>
      </c>
      <c r="I597" t="s">
        <v>3402</v>
      </c>
      <c r="J597" t="s">
        <v>608</v>
      </c>
      <c r="K597" t="s">
        <v>3232</v>
      </c>
      <c r="L597" t="s">
        <v>4698</v>
      </c>
      <c r="M597" t="s">
        <v>4748</v>
      </c>
      <c r="N597" t="s">
        <v>4749</v>
      </c>
      <c r="O597" t="s">
        <v>3236</v>
      </c>
      <c r="P597" t="s">
        <v>3237</v>
      </c>
      <c r="Q597" t="s">
        <v>3238</v>
      </c>
      <c r="R597" t="s">
        <v>150</v>
      </c>
      <c r="S597" t="s">
        <v>3492</v>
      </c>
    </row>
    <row r="598" spans="1:20" customFormat="1">
      <c r="A598" t="s">
        <v>124</v>
      </c>
      <c r="B598" t="s">
        <v>1522</v>
      </c>
      <c r="C598" t="s">
        <v>2237</v>
      </c>
      <c r="D598" t="s">
        <v>1524</v>
      </c>
      <c r="E598" t="s">
        <v>1525</v>
      </c>
      <c r="F598" t="s">
        <v>1563</v>
      </c>
      <c r="G598" t="s">
        <v>3245</v>
      </c>
      <c r="H598" t="s">
        <v>1628</v>
      </c>
      <c r="I598" t="s">
        <v>3402</v>
      </c>
      <c r="J598" t="s">
        <v>608</v>
      </c>
      <c r="K598" t="s">
        <v>3232</v>
      </c>
      <c r="L598" t="s">
        <v>3468</v>
      </c>
      <c r="M598" t="s">
        <v>4750</v>
      </c>
      <c r="N598" t="s">
        <v>4751</v>
      </c>
      <c r="O598" t="s">
        <v>3236</v>
      </c>
      <c r="P598" t="s">
        <v>3237</v>
      </c>
      <c r="Q598" t="s">
        <v>3238</v>
      </c>
      <c r="R598" t="s">
        <v>131</v>
      </c>
      <c r="S598" t="s">
        <v>3271</v>
      </c>
      <c r="T598" s="272"/>
    </row>
    <row r="599" spans="1:20" customFormat="1">
      <c r="A599" t="s">
        <v>124</v>
      </c>
      <c r="B599" t="s">
        <v>1522</v>
      </c>
      <c r="C599" t="s">
        <v>2238</v>
      </c>
      <c r="D599" t="s">
        <v>1524</v>
      </c>
      <c r="E599" t="s">
        <v>1525</v>
      </c>
      <c r="F599" t="s">
        <v>1563</v>
      </c>
      <c r="G599" t="s">
        <v>3245</v>
      </c>
      <c r="H599" t="s">
        <v>1564</v>
      </c>
      <c r="I599" t="s">
        <v>3246</v>
      </c>
      <c r="J599" t="s">
        <v>608</v>
      </c>
      <c r="K599" t="s">
        <v>3232</v>
      </c>
      <c r="L599" t="s">
        <v>4752</v>
      </c>
      <c r="M599" t="s">
        <v>4753</v>
      </c>
      <c r="N599" t="s">
        <v>4754</v>
      </c>
      <c r="O599" t="s">
        <v>3236</v>
      </c>
      <c r="P599" t="s">
        <v>3237</v>
      </c>
      <c r="Q599" t="s">
        <v>3238</v>
      </c>
      <c r="R599" t="s">
        <v>128</v>
      </c>
      <c r="S599" t="s">
        <v>3340</v>
      </c>
      <c r="T599" s="272"/>
    </row>
    <row r="600" spans="1:20" customFormat="1">
      <c r="A600" t="s">
        <v>124</v>
      </c>
      <c r="B600" t="s">
        <v>1522</v>
      </c>
      <c r="C600" t="s">
        <v>2239</v>
      </c>
      <c r="D600" t="s">
        <v>1524</v>
      </c>
      <c r="E600" t="s">
        <v>1525</v>
      </c>
      <c r="F600" t="s">
        <v>1563</v>
      </c>
      <c r="G600" t="s">
        <v>3245</v>
      </c>
      <c r="H600" t="s">
        <v>1628</v>
      </c>
      <c r="I600" t="s">
        <v>3402</v>
      </c>
      <c r="J600" t="s">
        <v>608</v>
      </c>
      <c r="K600" t="s">
        <v>3232</v>
      </c>
      <c r="L600" t="s">
        <v>3978</v>
      </c>
      <c r="M600" t="s">
        <v>4755</v>
      </c>
      <c r="N600" t="s">
        <v>4756</v>
      </c>
      <c r="O600" t="s">
        <v>3236</v>
      </c>
      <c r="P600" t="s">
        <v>3237</v>
      </c>
      <c r="Q600" t="s">
        <v>3238</v>
      </c>
      <c r="R600" t="s">
        <v>136</v>
      </c>
      <c r="S600" t="s">
        <v>3329</v>
      </c>
      <c r="T600" s="272"/>
    </row>
    <row r="601" spans="1:20" customFormat="1">
      <c r="A601" t="s">
        <v>124</v>
      </c>
      <c r="B601" t="s">
        <v>1522</v>
      </c>
      <c r="C601" t="s">
        <v>2240</v>
      </c>
      <c r="D601" t="s">
        <v>1524</v>
      </c>
      <c r="E601" t="s">
        <v>1525</v>
      </c>
      <c r="F601" t="s">
        <v>1563</v>
      </c>
      <c r="G601" t="s">
        <v>3245</v>
      </c>
      <c r="H601" t="s">
        <v>1564</v>
      </c>
      <c r="I601" t="s">
        <v>3246</v>
      </c>
      <c r="J601" t="s">
        <v>608</v>
      </c>
      <c r="K601" t="s">
        <v>3232</v>
      </c>
      <c r="L601" t="s">
        <v>4417</v>
      </c>
      <c r="M601" t="s">
        <v>4757</v>
      </c>
      <c r="N601" t="s">
        <v>4758</v>
      </c>
      <c r="O601" t="s">
        <v>3236</v>
      </c>
      <c r="P601" t="s">
        <v>3237</v>
      </c>
      <c r="Q601" t="s">
        <v>3238</v>
      </c>
      <c r="R601" t="s">
        <v>136</v>
      </c>
      <c r="S601" t="s">
        <v>3329</v>
      </c>
      <c r="T601" s="272"/>
    </row>
    <row r="602" spans="1:20" customFormat="1">
      <c r="A602" t="s">
        <v>124</v>
      </c>
      <c r="B602" t="s">
        <v>1522</v>
      </c>
      <c r="C602" t="s">
        <v>2241</v>
      </c>
      <c r="D602" t="s">
        <v>1524</v>
      </c>
      <c r="E602" t="s">
        <v>1525</v>
      </c>
      <c r="F602" t="s">
        <v>1563</v>
      </c>
      <c r="G602" t="s">
        <v>3245</v>
      </c>
      <c r="H602" t="s">
        <v>1628</v>
      </c>
      <c r="I602" t="s">
        <v>3402</v>
      </c>
      <c r="J602" t="s">
        <v>608</v>
      </c>
      <c r="K602" t="s">
        <v>3232</v>
      </c>
      <c r="L602" t="s">
        <v>3322</v>
      </c>
      <c r="M602" t="s">
        <v>4759</v>
      </c>
      <c r="N602" t="s">
        <v>4760</v>
      </c>
      <c r="O602" t="s">
        <v>3236</v>
      </c>
      <c r="P602" t="s">
        <v>3237</v>
      </c>
      <c r="Q602" t="s">
        <v>3238</v>
      </c>
      <c r="R602" t="s">
        <v>133</v>
      </c>
      <c r="S602" t="s">
        <v>3284</v>
      </c>
      <c r="T602" s="272"/>
    </row>
    <row r="603" spans="1:20" customFormat="1">
      <c r="A603" t="s">
        <v>124</v>
      </c>
      <c r="B603" t="s">
        <v>1522</v>
      </c>
      <c r="C603" t="s">
        <v>2242</v>
      </c>
      <c r="D603" t="s">
        <v>1524</v>
      </c>
      <c r="E603" t="s">
        <v>1525</v>
      </c>
      <c r="F603" t="s">
        <v>1563</v>
      </c>
      <c r="G603" t="s">
        <v>3245</v>
      </c>
      <c r="H603" t="s">
        <v>1564</v>
      </c>
      <c r="I603" t="s">
        <v>3246</v>
      </c>
      <c r="J603" t="s">
        <v>608</v>
      </c>
      <c r="K603" t="s">
        <v>3232</v>
      </c>
      <c r="L603" t="s">
        <v>4761</v>
      </c>
      <c r="M603" t="s">
        <v>4762</v>
      </c>
      <c r="N603" t="s">
        <v>4763</v>
      </c>
      <c r="O603" t="s">
        <v>3236</v>
      </c>
      <c r="P603" t="s">
        <v>3237</v>
      </c>
      <c r="Q603" t="s">
        <v>3238</v>
      </c>
      <c r="R603" t="s">
        <v>134</v>
      </c>
      <c r="S603" t="s">
        <v>3250</v>
      </c>
      <c r="T603" s="272"/>
    </row>
    <row r="604" spans="1:20" customFormat="1">
      <c r="A604" t="s">
        <v>124</v>
      </c>
      <c r="B604" t="s">
        <v>1522</v>
      </c>
      <c r="C604" t="s">
        <v>2243</v>
      </c>
      <c r="D604" t="s">
        <v>1524</v>
      </c>
      <c r="E604" t="s">
        <v>1525</v>
      </c>
      <c r="F604" t="s">
        <v>1563</v>
      </c>
      <c r="G604" t="s">
        <v>3245</v>
      </c>
      <c r="H604" t="s">
        <v>1564</v>
      </c>
      <c r="I604" t="s">
        <v>3246</v>
      </c>
      <c r="J604" t="s">
        <v>608</v>
      </c>
      <c r="K604" t="s">
        <v>3232</v>
      </c>
      <c r="L604" t="s">
        <v>4253</v>
      </c>
      <c r="M604" t="s">
        <v>4764</v>
      </c>
      <c r="N604" t="s">
        <v>4765</v>
      </c>
      <c r="O604" t="s">
        <v>3236</v>
      </c>
      <c r="P604" t="s">
        <v>3237</v>
      </c>
      <c r="Q604" t="s">
        <v>3238</v>
      </c>
      <c r="R604" t="s">
        <v>135</v>
      </c>
      <c r="S604" t="s">
        <v>3244</v>
      </c>
      <c r="T604" s="272"/>
    </row>
    <row r="605" spans="1:20" customFormat="1">
      <c r="A605" t="s">
        <v>124</v>
      </c>
      <c r="B605" t="s">
        <v>1522</v>
      </c>
      <c r="C605" t="s">
        <v>2244</v>
      </c>
      <c r="D605" t="s">
        <v>1524</v>
      </c>
      <c r="E605" t="s">
        <v>1525</v>
      </c>
      <c r="F605" t="s">
        <v>1563</v>
      </c>
      <c r="G605" t="s">
        <v>3245</v>
      </c>
      <c r="H605" t="s">
        <v>1564</v>
      </c>
      <c r="I605" t="s">
        <v>3246</v>
      </c>
      <c r="J605" t="s">
        <v>608</v>
      </c>
      <c r="K605" t="s">
        <v>3232</v>
      </c>
      <c r="L605" t="s">
        <v>3990</v>
      </c>
      <c r="M605" t="s">
        <v>4766</v>
      </c>
      <c r="N605" t="s">
        <v>4767</v>
      </c>
      <c r="O605" t="s">
        <v>3236</v>
      </c>
      <c r="P605" t="s">
        <v>3237</v>
      </c>
      <c r="Q605" t="s">
        <v>3238</v>
      </c>
      <c r="R605" t="s">
        <v>134</v>
      </c>
      <c r="S605" t="s">
        <v>3250</v>
      </c>
      <c r="T605" s="272"/>
    </row>
    <row r="606" spans="1:20" customFormat="1">
      <c r="A606" t="s">
        <v>124</v>
      </c>
      <c r="B606" t="s">
        <v>1522</v>
      </c>
      <c r="C606" t="s">
        <v>2245</v>
      </c>
      <c r="D606" t="s">
        <v>1524</v>
      </c>
      <c r="E606" t="s">
        <v>1525</v>
      </c>
      <c r="F606" t="s">
        <v>1563</v>
      </c>
      <c r="G606" t="s">
        <v>3245</v>
      </c>
      <c r="H606" t="s">
        <v>1564</v>
      </c>
      <c r="I606" t="s">
        <v>3246</v>
      </c>
      <c r="J606" t="s">
        <v>608</v>
      </c>
      <c r="K606" t="s">
        <v>3232</v>
      </c>
      <c r="L606" t="s">
        <v>3373</v>
      </c>
      <c r="M606" t="s">
        <v>4768</v>
      </c>
      <c r="N606" t="s">
        <v>4769</v>
      </c>
      <c r="O606" t="s">
        <v>3236</v>
      </c>
      <c r="P606" t="s">
        <v>3237</v>
      </c>
      <c r="Q606" t="s">
        <v>3238</v>
      </c>
      <c r="R606" t="s">
        <v>133</v>
      </c>
      <c r="S606" t="s">
        <v>3284</v>
      </c>
      <c r="T606" s="272"/>
    </row>
    <row r="607" spans="1:20" customFormat="1">
      <c r="A607" t="s">
        <v>124</v>
      </c>
      <c r="B607" t="s">
        <v>1522</v>
      </c>
      <c r="C607" t="s">
        <v>2246</v>
      </c>
      <c r="D607" t="s">
        <v>1524</v>
      </c>
      <c r="E607" t="s">
        <v>1525</v>
      </c>
      <c r="F607" t="s">
        <v>1563</v>
      </c>
      <c r="G607" t="s">
        <v>3245</v>
      </c>
      <c r="H607" t="s">
        <v>1628</v>
      </c>
      <c r="I607" t="s">
        <v>3402</v>
      </c>
      <c r="J607" t="s">
        <v>608</v>
      </c>
      <c r="K607" t="s">
        <v>3232</v>
      </c>
      <c r="L607" t="s">
        <v>3396</v>
      </c>
      <c r="M607" t="s">
        <v>4770</v>
      </c>
      <c r="N607" t="s">
        <v>4771</v>
      </c>
      <c r="O607" t="s">
        <v>3236</v>
      </c>
      <c r="P607" t="s">
        <v>3237</v>
      </c>
      <c r="Q607" t="s">
        <v>3238</v>
      </c>
      <c r="R607" t="s">
        <v>141</v>
      </c>
      <c r="S607" t="s">
        <v>3239</v>
      </c>
      <c r="T607" s="272"/>
    </row>
    <row r="608" spans="1:20" customFormat="1">
      <c r="A608" t="s">
        <v>124</v>
      </c>
      <c r="B608" t="s">
        <v>1522</v>
      </c>
      <c r="C608" t="s">
        <v>2247</v>
      </c>
      <c r="D608" t="s">
        <v>1524</v>
      </c>
      <c r="E608" t="s">
        <v>1525</v>
      </c>
      <c r="F608" t="s">
        <v>1563</v>
      </c>
      <c r="G608" t="s">
        <v>3245</v>
      </c>
      <c r="H608" t="s">
        <v>1564</v>
      </c>
      <c r="I608" t="s">
        <v>3246</v>
      </c>
      <c r="J608" t="s">
        <v>608</v>
      </c>
      <c r="K608" t="s">
        <v>3232</v>
      </c>
      <c r="L608" t="s">
        <v>4385</v>
      </c>
      <c r="M608" t="s">
        <v>4772</v>
      </c>
      <c r="N608" t="s">
        <v>4773</v>
      </c>
      <c r="O608" t="s">
        <v>3236</v>
      </c>
      <c r="P608" t="s">
        <v>3237</v>
      </c>
      <c r="Q608" t="s">
        <v>3238</v>
      </c>
      <c r="R608" t="s">
        <v>132</v>
      </c>
      <c r="S608" t="s">
        <v>3267</v>
      </c>
      <c r="T608" s="272"/>
    </row>
    <row r="609" spans="1:20" customFormat="1">
      <c r="A609" t="s">
        <v>124</v>
      </c>
      <c r="B609" t="s">
        <v>1522</v>
      </c>
      <c r="C609" t="s">
        <v>2248</v>
      </c>
      <c r="D609" t="s">
        <v>1524</v>
      </c>
      <c r="E609" t="s">
        <v>1525</v>
      </c>
      <c r="F609" t="s">
        <v>1563</v>
      </c>
      <c r="G609" t="s">
        <v>3245</v>
      </c>
      <c r="H609" t="s">
        <v>1628</v>
      </c>
      <c r="I609" t="s">
        <v>3402</v>
      </c>
      <c r="J609" t="s">
        <v>608</v>
      </c>
      <c r="K609" t="s">
        <v>3232</v>
      </c>
      <c r="L609" t="s">
        <v>3281</v>
      </c>
      <c r="M609" t="s">
        <v>4774</v>
      </c>
      <c r="N609" t="s">
        <v>4775</v>
      </c>
      <c r="O609" t="s">
        <v>3236</v>
      </c>
      <c r="P609" t="s">
        <v>3237</v>
      </c>
      <c r="Q609" t="s">
        <v>3238</v>
      </c>
      <c r="R609" t="s">
        <v>142</v>
      </c>
      <c r="S609" t="s">
        <v>3488</v>
      </c>
      <c r="T609" s="272"/>
    </row>
    <row r="610" spans="1:20" customFormat="1">
      <c r="A610" t="s">
        <v>124</v>
      </c>
      <c r="B610" t="s">
        <v>1522</v>
      </c>
      <c r="C610" t="s">
        <v>2249</v>
      </c>
      <c r="D610" t="s">
        <v>1524</v>
      </c>
      <c r="E610" t="s">
        <v>1525</v>
      </c>
      <c r="F610" t="s">
        <v>1563</v>
      </c>
      <c r="G610" t="s">
        <v>3245</v>
      </c>
      <c r="H610" t="s">
        <v>1628</v>
      </c>
      <c r="I610" t="s">
        <v>3402</v>
      </c>
      <c r="J610" t="s">
        <v>608</v>
      </c>
      <c r="K610" t="s">
        <v>3232</v>
      </c>
      <c r="L610" t="s">
        <v>4219</v>
      </c>
      <c r="M610" t="s">
        <v>4776</v>
      </c>
      <c r="N610" t="s">
        <v>4777</v>
      </c>
      <c r="O610" t="s">
        <v>3236</v>
      </c>
      <c r="P610" t="s">
        <v>3237</v>
      </c>
      <c r="Q610" t="s">
        <v>3238</v>
      </c>
      <c r="R610" t="s">
        <v>149</v>
      </c>
      <c r="S610" t="s">
        <v>3640</v>
      </c>
      <c r="T610" s="272"/>
    </row>
    <row r="611" spans="1:20" customFormat="1">
      <c r="A611" t="s">
        <v>124</v>
      </c>
      <c r="B611" t="s">
        <v>1522</v>
      </c>
      <c r="C611" t="s">
        <v>2250</v>
      </c>
      <c r="D611" t="s">
        <v>1524</v>
      </c>
      <c r="E611" t="s">
        <v>1525</v>
      </c>
      <c r="F611" t="s">
        <v>1563</v>
      </c>
      <c r="G611" t="s">
        <v>3245</v>
      </c>
      <c r="H611" t="s">
        <v>1628</v>
      </c>
      <c r="I611" t="s">
        <v>3402</v>
      </c>
      <c r="J611" t="s">
        <v>608</v>
      </c>
      <c r="K611" t="s">
        <v>3232</v>
      </c>
      <c r="L611" t="s">
        <v>3387</v>
      </c>
      <c r="M611" t="s">
        <v>4778</v>
      </c>
      <c r="N611" t="s">
        <v>4779</v>
      </c>
      <c r="O611" t="s">
        <v>3236</v>
      </c>
      <c r="P611" t="s">
        <v>3237</v>
      </c>
      <c r="Q611" t="s">
        <v>3238</v>
      </c>
      <c r="R611" t="s">
        <v>132</v>
      </c>
      <c r="S611" t="s">
        <v>3267</v>
      </c>
      <c r="T611" s="272"/>
    </row>
    <row r="612" spans="1:20" customFormat="1">
      <c r="A612" t="s">
        <v>124</v>
      </c>
      <c r="B612" t="s">
        <v>1522</v>
      </c>
      <c r="C612" t="s">
        <v>2251</v>
      </c>
      <c r="D612" t="s">
        <v>1524</v>
      </c>
      <c r="E612" t="s">
        <v>1525</v>
      </c>
      <c r="F612" t="s">
        <v>1563</v>
      </c>
      <c r="G612" t="s">
        <v>3245</v>
      </c>
      <c r="H612" t="s">
        <v>1628</v>
      </c>
      <c r="I612" t="s">
        <v>3402</v>
      </c>
      <c r="J612" t="s">
        <v>608</v>
      </c>
      <c r="K612" t="s">
        <v>3232</v>
      </c>
      <c r="L612" t="s">
        <v>3848</v>
      </c>
      <c r="M612" t="s">
        <v>4780</v>
      </c>
      <c r="N612" t="s">
        <v>4781</v>
      </c>
      <c r="O612" t="s">
        <v>3236</v>
      </c>
      <c r="P612" t="s">
        <v>3237</v>
      </c>
      <c r="Q612" t="s">
        <v>3238</v>
      </c>
      <c r="R612" t="s">
        <v>139</v>
      </c>
      <c r="S612" t="s">
        <v>3263</v>
      </c>
      <c r="T612" s="272"/>
    </row>
    <row r="613" spans="1:20" customFormat="1">
      <c r="A613" t="s">
        <v>124</v>
      </c>
      <c r="B613" t="s">
        <v>1522</v>
      </c>
      <c r="C613" t="s">
        <v>2252</v>
      </c>
      <c r="D613" t="s">
        <v>1524</v>
      </c>
      <c r="E613" t="s">
        <v>1525</v>
      </c>
      <c r="F613" t="s">
        <v>1563</v>
      </c>
      <c r="G613" t="s">
        <v>3245</v>
      </c>
      <c r="H613" t="s">
        <v>1564</v>
      </c>
      <c r="I613" t="s">
        <v>3246</v>
      </c>
      <c r="J613" t="s">
        <v>608</v>
      </c>
      <c r="K613" t="s">
        <v>3232</v>
      </c>
      <c r="L613" t="s">
        <v>4167</v>
      </c>
      <c r="M613" t="s">
        <v>4782</v>
      </c>
      <c r="N613" t="s">
        <v>4783</v>
      </c>
      <c r="O613" t="s">
        <v>3236</v>
      </c>
      <c r="P613" t="s">
        <v>3237</v>
      </c>
      <c r="Q613" t="s">
        <v>3238</v>
      </c>
      <c r="R613" t="s">
        <v>136</v>
      </c>
      <c r="S613" t="s">
        <v>3329</v>
      </c>
      <c r="T613" s="272"/>
    </row>
    <row r="614" spans="1:20" customFormat="1">
      <c r="A614" t="s">
        <v>124</v>
      </c>
      <c r="B614" t="s">
        <v>1522</v>
      </c>
      <c r="C614" t="s">
        <v>2253</v>
      </c>
      <c r="D614" t="s">
        <v>1524</v>
      </c>
      <c r="E614" t="s">
        <v>1525</v>
      </c>
      <c r="F614" t="s">
        <v>1526</v>
      </c>
      <c r="G614" t="s">
        <v>3230</v>
      </c>
      <c r="H614" t="s">
        <v>2175</v>
      </c>
      <c r="I614" t="s">
        <v>4615</v>
      </c>
      <c r="J614" t="s">
        <v>608</v>
      </c>
      <c r="K614" t="s">
        <v>3232</v>
      </c>
      <c r="L614" t="s">
        <v>3607</v>
      </c>
      <c r="M614" t="s">
        <v>4784</v>
      </c>
      <c r="N614" t="s">
        <v>4785</v>
      </c>
      <c r="O614" t="s">
        <v>3236</v>
      </c>
      <c r="P614" t="s">
        <v>3237</v>
      </c>
      <c r="Q614" t="s">
        <v>3238</v>
      </c>
      <c r="R614" t="s">
        <v>133</v>
      </c>
      <c r="S614" t="s">
        <v>3284</v>
      </c>
      <c r="T614" s="272"/>
    </row>
    <row r="615" spans="1:20" customFormat="1">
      <c r="A615" t="s">
        <v>124</v>
      </c>
      <c r="B615" t="s">
        <v>1522</v>
      </c>
      <c r="C615" t="s">
        <v>2254</v>
      </c>
      <c r="D615" t="s">
        <v>1524</v>
      </c>
      <c r="E615" t="s">
        <v>1525</v>
      </c>
      <c r="F615" t="s">
        <v>1563</v>
      </c>
      <c r="G615" t="s">
        <v>3245</v>
      </c>
      <c r="H615" t="s">
        <v>1628</v>
      </c>
      <c r="I615" t="s">
        <v>3402</v>
      </c>
      <c r="J615" t="s">
        <v>608</v>
      </c>
      <c r="K615" t="s">
        <v>3232</v>
      </c>
      <c r="L615" t="s">
        <v>4786</v>
      </c>
      <c r="M615" t="s">
        <v>4787</v>
      </c>
      <c r="N615" t="s">
        <v>4788</v>
      </c>
      <c r="O615" t="s">
        <v>3236</v>
      </c>
      <c r="P615" t="s">
        <v>3237</v>
      </c>
      <c r="Q615" t="s">
        <v>3238</v>
      </c>
      <c r="R615" t="s">
        <v>133</v>
      </c>
      <c r="S615" t="s">
        <v>3284</v>
      </c>
      <c r="T615" s="272"/>
    </row>
    <row r="616" spans="1:20" customFormat="1">
      <c r="A616" t="s">
        <v>124</v>
      </c>
      <c r="B616" t="s">
        <v>1522</v>
      </c>
      <c r="C616" t="s">
        <v>2255</v>
      </c>
      <c r="D616" t="s">
        <v>1524</v>
      </c>
      <c r="E616" t="s">
        <v>1525</v>
      </c>
      <c r="F616" t="s">
        <v>1563</v>
      </c>
      <c r="G616" t="s">
        <v>3245</v>
      </c>
      <c r="H616" t="s">
        <v>1564</v>
      </c>
      <c r="I616" t="s">
        <v>3246</v>
      </c>
      <c r="J616" t="s">
        <v>608</v>
      </c>
      <c r="K616" t="s">
        <v>3232</v>
      </c>
      <c r="L616" t="s">
        <v>4150</v>
      </c>
      <c r="M616" t="s">
        <v>4789</v>
      </c>
      <c r="N616" t="s">
        <v>4790</v>
      </c>
      <c r="O616" t="s">
        <v>3236</v>
      </c>
      <c r="P616" t="s">
        <v>3237</v>
      </c>
      <c r="Q616" t="s">
        <v>3238</v>
      </c>
      <c r="R616" t="s">
        <v>139</v>
      </c>
      <c r="S616" t="s">
        <v>3263</v>
      </c>
      <c r="T616" s="272"/>
    </row>
    <row r="617" spans="1:20" customFormat="1">
      <c r="A617" t="s">
        <v>124</v>
      </c>
      <c r="B617" t="s">
        <v>1522</v>
      </c>
      <c r="C617" t="s">
        <v>2256</v>
      </c>
      <c r="D617" t="s">
        <v>1524</v>
      </c>
      <c r="E617" t="s">
        <v>1525</v>
      </c>
      <c r="F617" t="s">
        <v>1563</v>
      </c>
      <c r="G617" t="s">
        <v>3245</v>
      </c>
      <c r="H617" t="s">
        <v>1564</v>
      </c>
      <c r="I617" t="s">
        <v>3246</v>
      </c>
      <c r="J617" t="s">
        <v>608</v>
      </c>
      <c r="K617" t="s">
        <v>3232</v>
      </c>
      <c r="L617" t="s">
        <v>3365</v>
      </c>
      <c r="M617" t="s">
        <v>4791</v>
      </c>
      <c r="N617" t="s">
        <v>4792</v>
      </c>
      <c r="O617" t="s">
        <v>3236</v>
      </c>
      <c r="P617" t="s">
        <v>3237</v>
      </c>
      <c r="Q617" t="s">
        <v>3238</v>
      </c>
      <c r="R617" t="s">
        <v>149</v>
      </c>
      <c r="S617" t="s">
        <v>3640</v>
      </c>
      <c r="T617" s="272"/>
    </row>
    <row r="618" spans="1:20" customFormat="1">
      <c r="A618" t="s">
        <v>124</v>
      </c>
      <c r="B618" t="s">
        <v>1522</v>
      </c>
      <c r="C618" t="s">
        <v>2257</v>
      </c>
      <c r="D618" t="s">
        <v>1524</v>
      </c>
      <c r="E618" t="s">
        <v>1525</v>
      </c>
      <c r="F618" t="s">
        <v>1563</v>
      </c>
      <c r="G618" t="s">
        <v>3245</v>
      </c>
      <c r="H618" t="s">
        <v>1564</v>
      </c>
      <c r="I618" t="s">
        <v>3246</v>
      </c>
      <c r="J618" t="s">
        <v>608</v>
      </c>
      <c r="K618" t="s">
        <v>3232</v>
      </c>
      <c r="L618" t="s">
        <v>3353</v>
      </c>
      <c r="M618" t="s">
        <v>4793</v>
      </c>
      <c r="N618" t="s">
        <v>4794</v>
      </c>
      <c r="O618" t="s">
        <v>3236</v>
      </c>
      <c r="P618" t="s">
        <v>3237</v>
      </c>
      <c r="Q618" t="s">
        <v>3238</v>
      </c>
      <c r="R618" t="s">
        <v>134</v>
      </c>
      <c r="S618" t="s">
        <v>3250</v>
      </c>
      <c r="T618" s="272"/>
    </row>
    <row r="619" spans="1:20" customFormat="1">
      <c r="A619" t="s">
        <v>124</v>
      </c>
      <c r="B619" t="s">
        <v>1522</v>
      </c>
      <c r="C619" t="s">
        <v>2258</v>
      </c>
      <c r="D619" t="s">
        <v>1524</v>
      </c>
      <c r="E619" t="s">
        <v>1525</v>
      </c>
      <c r="F619" t="s">
        <v>1563</v>
      </c>
      <c r="G619" t="s">
        <v>3245</v>
      </c>
      <c r="H619" t="s">
        <v>1628</v>
      </c>
      <c r="I619" t="s">
        <v>3402</v>
      </c>
      <c r="J619" t="s">
        <v>608</v>
      </c>
      <c r="K619" t="s">
        <v>3232</v>
      </c>
      <c r="L619" t="s">
        <v>3535</v>
      </c>
      <c r="M619" t="s">
        <v>4795</v>
      </c>
      <c r="N619" t="s">
        <v>4796</v>
      </c>
      <c r="O619" t="s">
        <v>3236</v>
      </c>
      <c r="P619" t="s">
        <v>3237</v>
      </c>
      <c r="Q619" t="s">
        <v>3238</v>
      </c>
      <c r="R619" t="s">
        <v>134</v>
      </c>
      <c r="S619" t="s">
        <v>3250</v>
      </c>
      <c r="T619" s="272"/>
    </row>
    <row r="620" spans="1:20" customFormat="1">
      <c r="A620" t="s">
        <v>124</v>
      </c>
      <c r="B620" t="s">
        <v>1522</v>
      </c>
      <c r="C620" t="s">
        <v>2259</v>
      </c>
      <c r="D620" t="s">
        <v>1524</v>
      </c>
      <c r="E620" t="s">
        <v>1525</v>
      </c>
      <c r="F620" t="s">
        <v>1563</v>
      </c>
      <c r="G620" t="s">
        <v>3245</v>
      </c>
      <c r="H620" t="s">
        <v>1628</v>
      </c>
      <c r="I620" t="s">
        <v>3402</v>
      </c>
      <c r="J620" t="s">
        <v>608</v>
      </c>
      <c r="K620" t="s">
        <v>3232</v>
      </c>
      <c r="L620" t="s">
        <v>4164</v>
      </c>
      <c r="M620" t="s">
        <v>4797</v>
      </c>
      <c r="N620" t="s">
        <v>4798</v>
      </c>
      <c r="O620" t="s">
        <v>3236</v>
      </c>
      <c r="P620" t="s">
        <v>3237</v>
      </c>
      <c r="Q620" t="s">
        <v>3238</v>
      </c>
      <c r="R620" t="s">
        <v>136</v>
      </c>
      <c r="S620" t="s">
        <v>3329</v>
      </c>
      <c r="T620" s="272"/>
    </row>
    <row r="621" spans="1:20" customFormat="1">
      <c r="A621" t="s">
        <v>124</v>
      </c>
      <c r="B621" t="s">
        <v>1522</v>
      </c>
      <c r="C621" t="s">
        <v>2260</v>
      </c>
      <c r="D621" t="s">
        <v>1524</v>
      </c>
      <c r="E621" t="s">
        <v>1525</v>
      </c>
      <c r="F621" t="s">
        <v>1563</v>
      </c>
      <c r="G621" t="s">
        <v>3245</v>
      </c>
      <c r="H621" t="s">
        <v>1628</v>
      </c>
      <c r="I621" t="s">
        <v>3402</v>
      </c>
      <c r="J621" t="s">
        <v>608</v>
      </c>
      <c r="K621" t="s">
        <v>3232</v>
      </c>
      <c r="L621" t="s">
        <v>3361</v>
      </c>
      <c r="M621" t="s">
        <v>4799</v>
      </c>
      <c r="N621" t="s">
        <v>4800</v>
      </c>
      <c r="O621" t="s">
        <v>3236</v>
      </c>
      <c r="P621" t="s">
        <v>3237</v>
      </c>
      <c r="Q621" t="s">
        <v>3238</v>
      </c>
      <c r="R621" t="s">
        <v>134</v>
      </c>
      <c r="S621" t="s">
        <v>3250</v>
      </c>
      <c r="T621" s="272"/>
    </row>
    <row r="622" spans="1:20" customFormat="1">
      <c r="A622" t="s">
        <v>124</v>
      </c>
      <c r="B622" t="s">
        <v>1522</v>
      </c>
      <c r="C622" t="s">
        <v>2261</v>
      </c>
      <c r="D622" t="s">
        <v>1524</v>
      </c>
      <c r="E622" t="s">
        <v>1525</v>
      </c>
      <c r="F622" t="s">
        <v>1563</v>
      </c>
      <c r="G622" t="s">
        <v>3245</v>
      </c>
      <c r="H622" t="s">
        <v>1628</v>
      </c>
      <c r="I622" t="s">
        <v>3402</v>
      </c>
      <c r="J622" t="s">
        <v>608</v>
      </c>
      <c r="K622" t="s">
        <v>3232</v>
      </c>
      <c r="L622" t="s">
        <v>4101</v>
      </c>
      <c r="M622" t="s">
        <v>4801</v>
      </c>
      <c r="N622" t="s">
        <v>4802</v>
      </c>
      <c r="O622" t="s">
        <v>3236</v>
      </c>
      <c r="P622" t="s">
        <v>3281</v>
      </c>
      <c r="Q622" t="s">
        <v>3238</v>
      </c>
      <c r="R622" t="s">
        <v>135</v>
      </c>
      <c r="S622" t="s">
        <v>3244</v>
      </c>
      <c r="T622" s="272"/>
    </row>
    <row r="623" spans="1:20" customFormat="1">
      <c r="A623" t="s">
        <v>124</v>
      </c>
      <c r="B623" t="s">
        <v>1522</v>
      </c>
      <c r="C623" t="s">
        <v>2262</v>
      </c>
      <c r="D623" t="s">
        <v>1524</v>
      </c>
      <c r="E623" t="s">
        <v>1525</v>
      </c>
      <c r="F623" t="s">
        <v>1563</v>
      </c>
      <c r="G623" t="s">
        <v>3245</v>
      </c>
      <c r="H623" t="s">
        <v>1628</v>
      </c>
      <c r="I623" t="s">
        <v>3402</v>
      </c>
      <c r="J623" t="s">
        <v>608</v>
      </c>
      <c r="K623" t="s">
        <v>3232</v>
      </c>
      <c r="L623" t="s">
        <v>4426</v>
      </c>
      <c r="M623" t="s">
        <v>4803</v>
      </c>
      <c r="N623" t="s">
        <v>4804</v>
      </c>
      <c r="O623" t="s">
        <v>3236</v>
      </c>
      <c r="P623" t="s">
        <v>3237</v>
      </c>
      <c r="Q623" t="s">
        <v>3238</v>
      </c>
      <c r="R623" t="s">
        <v>137</v>
      </c>
      <c r="S623" t="s">
        <v>3256</v>
      </c>
      <c r="T623" s="272"/>
    </row>
    <row r="624" spans="1:20" customFormat="1">
      <c r="A624" t="s">
        <v>124</v>
      </c>
      <c r="B624" t="s">
        <v>1522</v>
      </c>
      <c r="C624" t="s">
        <v>2263</v>
      </c>
      <c r="D624" t="s">
        <v>1524</v>
      </c>
      <c r="E624" t="s">
        <v>1525</v>
      </c>
      <c r="F624" t="s">
        <v>1563</v>
      </c>
      <c r="G624" t="s">
        <v>3245</v>
      </c>
      <c r="H624" t="s">
        <v>1564</v>
      </c>
      <c r="I624" t="s">
        <v>3246</v>
      </c>
      <c r="J624" t="s">
        <v>608</v>
      </c>
      <c r="K624" t="s">
        <v>3232</v>
      </c>
      <c r="L624" t="s">
        <v>4205</v>
      </c>
      <c r="M624" t="s">
        <v>4805</v>
      </c>
      <c r="N624" t="s">
        <v>4806</v>
      </c>
      <c r="O624" t="s">
        <v>3236</v>
      </c>
      <c r="P624" t="s">
        <v>3237</v>
      </c>
      <c r="Q624" t="s">
        <v>3238</v>
      </c>
      <c r="R624" t="s">
        <v>132</v>
      </c>
      <c r="S624" t="s">
        <v>3267</v>
      </c>
      <c r="T624" s="272"/>
    </row>
    <row r="625" spans="1:20" customFormat="1">
      <c r="A625" t="s">
        <v>124</v>
      </c>
      <c r="B625" t="s">
        <v>1522</v>
      </c>
      <c r="C625" t="s">
        <v>2264</v>
      </c>
      <c r="D625" t="s">
        <v>1524</v>
      </c>
      <c r="E625" t="s">
        <v>1525</v>
      </c>
      <c r="F625" t="s">
        <v>1563</v>
      </c>
      <c r="G625" t="s">
        <v>3245</v>
      </c>
      <c r="H625" t="s">
        <v>1564</v>
      </c>
      <c r="I625" t="s">
        <v>3246</v>
      </c>
      <c r="J625" t="s">
        <v>608</v>
      </c>
      <c r="K625" t="s">
        <v>3232</v>
      </c>
      <c r="L625" t="s">
        <v>3326</v>
      </c>
      <c r="M625" t="s">
        <v>4807</v>
      </c>
      <c r="N625" t="s">
        <v>4808</v>
      </c>
      <c r="O625" t="s">
        <v>3236</v>
      </c>
      <c r="P625" t="s">
        <v>3237</v>
      </c>
      <c r="Q625" t="s">
        <v>3238</v>
      </c>
      <c r="R625" t="s">
        <v>131</v>
      </c>
      <c r="S625" t="s">
        <v>3271</v>
      </c>
      <c r="T625" s="272"/>
    </row>
    <row r="626" spans="1:20" customFormat="1">
      <c r="A626" t="s">
        <v>124</v>
      </c>
      <c r="B626" t="s">
        <v>1522</v>
      </c>
      <c r="C626" t="s">
        <v>2265</v>
      </c>
      <c r="D626" t="s">
        <v>1524</v>
      </c>
      <c r="E626" t="s">
        <v>1525</v>
      </c>
      <c r="F626" t="s">
        <v>1563</v>
      </c>
      <c r="G626" t="s">
        <v>3245</v>
      </c>
      <c r="H626" t="s">
        <v>1628</v>
      </c>
      <c r="I626" t="s">
        <v>3402</v>
      </c>
      <c r="J626" t="s">
        <v>608</v>
      </c>
      <c r="K626" t="s">
        <v>3232</v>
      </c>
      <c r="L626" t="s">
        <v>4256</v>
      </c>
      <c r="M626" t="s">
        <v>4809</v>
      </c>
      <c r="N626" t="s">
        <v>4810</v>
      </c>
      <c r="O626" t="s">
        <v>3236</v>
      </c>
      <c r="P626" t="s">
        <v>3237</v>
      </c>
      <c r="Q626" t="s">
        <v>3238</v>
      </c>
      <c r="R626" t="s">
        <v>131</v>
      </c>
      <c r="S626" t="s">
        <v>3271</v>
      </c>
      <c r="T626" s="272"/>
    </row>
    <row r="627" spans="1:20" customFormat="1">
      <c r="A627" t="s">
        <v>124</v>
      </c>
      <c r="B627" t="s">
        <v>1522</v>
      </c>
      <c r="C627" t="s">
        <v>2266</v>
      </c>
      <c r="D627" t="s">
        <v>1524</v>
      </c>
      <c r="E627" t="s">
        <v>1525</v>
      </c>
      <c r="F627" t="s">
        <v>1563</v>
      </c>
      <c r="G627" t="s">
        <v>3245</v>
      </c>
      <c r="H627" t="s">
        <v>1628</v>
      </c>
      <c r="I627" t="s">
        <v>3402</v>
      </c>
      <c r="J627" t="s">
        <v>608</v>
      </c>
      <c r="K627" t="s">
        <v>3232</v>
      </c>
      <c r="L627" t="s">
        <v>3990</v>
      </c>
      <c r="M627" t="s">
        <v>4811</v>
      </c>
      <c r="N627" t="s">
        <v>4812</v>
      </c>
      <c r="O627" t="s">
        <v>3236</v>
      </c>
      <c r="P627" t="s">
        <v>3237</v>
      </c>
      <c r="Q627" t="s">
        <v>3238</v>
      </c>
      <c r="R627" t="s">
        <v>139</v>
      </c>
      <c r="S627" t="s">
        <v>3263</v>
      </c>
      <c r="T627" s="272"/>
    </row>
    <row r="628" spans="1:20" customFormat="1">
      <c r="A628" t="s">
        <v>124</v>
      </c>
      <c r="B628" t="s">
        <v>1522</v>
      </c>
      <c r="C628" t="s">
        <v>2267</v>
      </c>
      <c r="D628" t="s">
        <v>1524</v>
      </c>
      <c r="E628" t="s">
        <v>1525</v>
      </c>
      <c r="F628" t="s">
        <v>1563</v>
      </c>
      <c r="G628" t="s">
        <v>3245</v>
      </c>
      <c r="H628" t="s">
        <v>1564</v>
      </c>
      <c r="I628" t="s">
        <v>3246</v>
      </c>
      <c r="J628" t="s">
        <v>608</v>
      </c>
      <c r="K628" t="s">
        <v>3232</v>
      </c>
      <c r="L628" t="s">
        <v>4705</v>
      </c>
      <c r="M628" t="s">
        <v>4813</v>
      </c>
      <c r="N628" t="s">
        <v>4814</v>
      </c>
      <c r="O628" t="s">
        <v>3236</v>
      </c>
      <c r="P628" t="s">
        <v>3237</v>
      </c>
      <c r="Q628" t="s">
        <v>3238</v>
      </c>
      <c r="R628" t="s">
        <v>131</v>
      </c>
      <c r="S628" t="s">
        <v>3271</v>
      </c>
      <c r="T628" s="272"/>
    </row>
    <row r="629" spans="1:20" customFormat="1">
      <c r="A629" t="s">
        <v>124</v>
      </c>
      <c r="B629" t="s">
        <v>1522</v>
      </c>
      <c r="C629" t="s">
        <v>2268</v>
      </c>
      <c r="D629" t="s">
        <v>1524</v>
      </c>
      <c r="E629" t="s">
        <v>1525</v>
      </c>
      <c r="F629" t="s">
        <v>1563</v>
      </c>
      <c r="G629" t="s">
        <v>3245</v>
      </c>
      <c r="H629" t="s">
        <v>1564</v>
      </c>
      <c r="I629" t="s">
        <v>3246</v>
      </c>
      <c r="J629" t="s">
        <v>608</v>
      </c>
      <c r="K629" t="s">
        <v>3232</v>
      </c>
      <c r="L629" t="s">
        <v>3505</v>
      </c>
      <c r="M629" t="s">
        <v>4815</v>
      </c>
      <c r="N629" t="s">
        <v>4816</v>
      </c>
      <c r="O629" t="s">
        <v>3236</v>
      </c>
      <c r="P629" t="s">
        <v>3237</v>
      </c>
      <c r="Q629" t="s">
        <v>3238</v>
      </c>
      <c r="R629" t="s">
        <v>131</v>
      </c>
      <c r="S629" t="s">
        <v>3271</v>
      </c>
      <c r="T629" s="272"/>
    </row>
    <row r="630" spans="1:20" customFormat="1">
      <c r="A630" t="s">
        <v>124</v>
      </c>
      <c r="B630" t="s">
        <v>1522</v>
      </c>
      <c r="C630" t="s">
        <v>2269</v>
      </c>
      <c r="D630" t="s">
        <v>1524</v>
      </c>
      <c r="E630" t="s">
        <v>1525</v>
      </c>
      <c r="F630" t="s">
        <v>1526</v>
      </c>
      <c r="G630" t="s">
        <v>3230</v>
      </c>
      <c r="H630" t="s">
        <v>2175</v>
      </c>
      <c r="I630" t="s">
        <v>4615</v>
      </c>
      <c r="J630" t="s">
        <v>608</v>
      </c>
      <c r="K630" t="s">
        <v>3232</v>
      </c>
      <c r="L630" t="s">
        <v>4683</v>
      </c>
      <c r="M630" t="s">
        <v>4817</v>
      </c>
      <c r="N630" t="s">
        <v>4818</v>
      </c>
      <c r="O630" t="s">
        <v>3236</v>
      </c>
      <c r="P630" t="s">
        <v>3237</v>
      </c>
      <c r="Q630" t="s">
        <v>3238</v>
      </c>
      <c r="R630" t="s">
        <v>141</v>
      </c>
      <c r="S630" t="s">
        <v>3239</v>
      </c>
      <c r="T630" s="272"/>
    </row>
    <row r="631" spans="1:20" customFormat="1">
      <c r="A631" t="s">
        <v>124</v>
      </c>
      <c r="B631" t="s">
        <v>1522</v>
      </c>
      <c r="C631" t="s">
        <v>2270</v>
      </c>
      <c r="D631" t="s">
        <v>1524</v>
      </c>
      <c r="E631" t="s">
        <v>1525</v>
      </c>
      <c r="F631" t="s">
        <v>1563</v>
      </c>
      <c r="G631" t="s">
        <v>3245</v>
      </c>
      <c r="H631" t="s">
        <v>1564</v>
      </c>
      <c r="I631" t="s">
        <v>3246</v>
      </c>
      <c r="J631" t="s">
        <v>608</v>
      </c>
      <c r="K631" t="s">
        <v>3232</v>
      </c>
      <c r="L631" t="s">
        <v>3599</v>
      </c>
      <c r="M631" t="s">
        <v>4819</v>
      </c>
      <c r="N631" t="s">
        <v>4820</v>
      </c>
      <c r="O631" t="s">
        <v>3236</v>
      </c>
      <c r="P631" t="s">
        <v>3237</v>
      </c>
      <c r="Q631" t="s">
        <v>3238</v>
      </c>
      <c r="R631" t="s">
        <v>128</v>
      </c>
      <c r="S631" t="s">
        <v>3340</v>
      </c>
      <c r="T631" s="272"/>
    </row>
    <row r="632" spans="1:20" customFormat="1">
      <c r="A632" t="s">
        <v>124</v>
      </c>
      <c r="B632" t="s">
        <v>1522</v>
      </c>
      <c r="C632" t="s">
        <v>2271</v>
      </c>
      <c r="D632" t="s">
        <v>1524</v>
      </c>
      <c r="E632" t="s">
        <v>1525</v>
      </c>
      <c r="F632" t="s">
        <v>1526</v>
      </c>
      <c r="G632" t="s">
        <v>3230</v>
      </c>
      <c r="H632" t="s">
        <v>2175</v>
      </c>
      <c r="I632" t="s">
        <v>4615</v>
      </c>
      <c r="J632" t="s">
        <v>608</v>
      </c>
      <c r="K632" t="s">
        <v>3232</v>
      </c>
      <c r="L632" t="s">
        <v>4752</v>
      </c>
      <c r="M632" t="s">
        <v>4821</v>
      </c>
      <c r="N632" t="s">
        <v>4822</v>
      </c>
      <c r="O632" t="s">
        <v>3236</v>
      </c>
      <c r="P632" t="s">
        <v>3237</v>
      </c>
      <c r="Q632" t="s">
        <v>3238</v>
      </c>
      <c r="R632" t="s">
        <v>131</v>
      </c>
      <c r="S632" t="s">
        <v>3271</v>
      </c>
      <c r="T632" s="272"/>
    </row>
    <row r="633" spans="1:20" customFormat="1">
      <c r="A633" t="s">
        <v>124</v>
      </c>
      <c r="B633" t="s">
        <v>1522</v>
      </c>
      <c r="C633" t="s">
        <v>2272</v>
      </c>
      <c r="D633" t="s">
        <v>1524</v>
      </c>
      <c r="E633" t="s">
        <v>1525</v>
      </c>
      <c r="F633" t="s">
        <v>1526</v>
      </c>
      <c r="G633" t="s">
        <v>3230</v>
      </c>
      <c r="H633" t="s">
        <v>2175</v>
      </c>
      <c r="I633" t="s">
        <v>4615</v>
      </c>
      <c r="J633" t="s">
        <v>608</v>
      </c>
      <c r="K633" t="s">
        <v>3232</v>
      </c>
      <c r="L633" t="s">
        <v>225</v>
      </c>
      <c r="M633" t="s">
        <v>4823</v>
      </c>
      <c r="N633" t="s">
        <v>4824</v>
      </c>
      <c r="O633" t="s">
        <v>3236</v>
      </c>
      <c r="P633" t="s">
        <v>3237</v>
      </c>
      <c r="Q633" t="s">
        <v>3238</v>
      </c>
      <c r="R633" t="s">
        <v>131</v>
      </c>
      <c r="S633" t="s">
        <v>3271</v>
      </c>
      <c r="T633" s="272"/>
    </row>
    <row r="634" spans="1:20" customFormat="1">
      <c r="A634" t="s">
        <v>124</v>
      </c>
      <c r="B634" t="s">
        <v>1522</v>
      </c>
      <c r="C634" t="s">
        <v>2273</v>
      </c>
      <c r="D634" t="s">
        <v>1524</v>
      </c>
      <c r="E634" t="s">
        <v>1525</v>
      </c>
      <c r="F634" t="s">
        <v>1526</v>
      </c>
      <c r="G634" t="s">
        <v>3230</v>
      </c>
      <c r="H634" t="s">
        <v>2175</v>
      </c>
      <c r="I634" t="s">
        <v>4615</v>
      </c>
      <c r="J634" t="s">
        <v>608</v>
      </c>
      <c r="K634" t="s">
        <v>3232</v>
      </c>
      <c r="L634" t="s">
        <v>4170</v>
      </c>
      <c r="M634" t="s">
        <v>4825</v>
      </c>
      <c r="N634" t="s">
        <v>4826</v>
      </c>
      <c r="O634" t="s">
        <v>3236</v>
      </c>
      <c r="P634" t="s">
        <v>3237</v>
      </c>
      <c r="Q634" t="s">
        <v>3238</v>
      </c>
      <c r="R634" t="s">
        <v>133</v>
      </c>
      <c r="S634" t="s">
        <v>3284</v>
      </c>
      <c r="T634" s="272"/>
    </row>
    <row r="635" spans="1:20" customFormat="1">
      <c r="A635" t="s">
        <v>124</v>
      </c>
      <c r="B635" t="s">
        <v>1522</v>
      </c>
      <c r="C635" t="s">
        <v>2274</v>
      </c>
      <c r="D635" t="s">
        <v>1524</v>
      </c>
      <c r="E635" t="s">
        <v>1525</v>
      </c>
      <c r="F635" t="s">
        <v>1563</v>
      </c>
      <c r="G635" t="s">
        <v>3245</v>
      </c>
      <c r="H635" t="s">
        <v>1564</v>
      </c>
      <c r="I635" t="s">
        <v>3246</v>
      </c>
      <c r="J635" t="s">
        <v>608</v>
      </c>
      <c r="K635" t="s">
        <v>3232</v>
      </c>
      <c r="L635" t="s">
        <v>3379</v>
      </c>
      <c r="M635" t="s">
        <v>4827</v>
      </c>
      <c r="N635" t="s">
        <v>4828</v>
      </c>
      <c r="O635" t="s">
        <v>3236</v>
      </c>
      <c r="P635" t="s">
        <v>3237</v>
      </c>
      <c r="Q635" t="s">
        <v>3238</v>
      </c>
      <c r="R635" t="s">
        <v>138</v>
      </c>
      <c r="S635" t="s">
        <v>3484</v>
      </c>
      <c r="T635" s="272"/>
    </row>
    <row r="636" spans="1:20" customFormat="1">
      <c r="A636" t="s">
        <v>124</v>
      </c>
      <c r="B636" t="s">
        <v>1522</v>
      </c>
      <c r="C636" t="s">
        <v>2275</v>
      </c>
      <c r="D636" t="s">
        <v>1524</v>
      </c>
      <c r="E636" t="s">
        <v>1525</v>
      </c>
      <c r="F636" t="s">
        <v>1591</v>
      </c>
      <c r="G636" t="s">
        <v>3312</v>
      </c>
      <c r="H636" t="s">
        <v>2276</v>
      </c>
      <c r="I636" t="s">
        <v>4829</v>
      </c>
      <c r="J636" t="s">
        <v>608</v>
      </c>
      <c r="K636" t="s">
        <v>3232</v>
      </c>
      <c r="L636" t="s">
        <v>4705</v>
      </c>
      <c r="M636" t="s">
        <v>4830</v>
      </c>
      <c r="N636" t="s">
        <v>4831</v>
      </c>
      <c r="O636" t="s">
        <v>3236</v>
      </c>
      <c r="P636" t="s">
        <v>3237</v>
      </c>
      <c r="Q636" t="s">
        <v>3238</v>
      </c>
      <c r="R636" t="s">
        <v>139</v>
      </c>
      <c r="S636" t="s">
        <v>3263</v>
      </c>
      <c r="T636" s="272"/>
    </row>
    <row r="637" spans="1:20" customFormat="1">
      <c r="A637" t="s">
        <v>124</v>
      </c>
      <c r="B637" t="s">
        <v>1522</v>
      </c>
      <c r="C637" t="s">
        <v>2277</v>
      </c>
      <c r="D637" t="s">
        <v>1524</v>
      </c>
      <c r="E637" t="s">
        <v>1525</v>
      </c>
      <c r="F637" t="s">
        <v>1591</v>
      </c>
      <c r="G637" t="s">
        <v>3312</v>
      </c>
      <c r="H637" t="s">
        <v>2276</v>
      </c>
      <c r="I637" t="s">
        <v>4829</v>
      </c>
      <c r="J637" t="s">
        <v>608</v>
      </c>
      <c r="K637" t="s">
        <v>3232</v>
      </c>
      <c r="L637" t="s">
        <v>4022</v>
      </c>
      <c r="M637" t="s">
        <v>4832</v>
      </c>
      <c r="N637" t="s">
        <v>4833</v>
      </c>
      <c r="O637" t="s">
        <v>3236</v>
      </c>
      <c r="P637" t="s">
        <v>3237</v>
      </c>
      <c r="Q637" t="s">
        <v>3238</v>
      </c>
      <c r="R637" t="s">
        <v>133</v>
      </c>
      <c r="S637" t="s">
        <v>3284</v>
      </c>
      <c r="T637" s="272"/>
    </row>
    <row r="638" spans="1:20" customFormat="1">
      <c r="A638" t="s">
        <v>124</v>
      </c>
      <c r="B638" t="s">
        <v>1522</v>
      </c>
      <c r="C638" t="s">
        <v>2278</v>
      </c>
      <c r="D638" t="s">
        <v>1524</v>
      </c>
      <c r="E638" t="s">
        <v>1525</v>
      </c>
      <c r="F638" t="s">
        <v>1591</v>
      </c>
      <c r="G638" t="s">
        <v>3312</v>
      </c>
      <c r="H638" t="s">
        <v>2276</v>
      </c>
      <c r="I638" t="s">
        <v>4829</v>
      </c>
      <c r="J638" t="s">
        <v>608</v>
      </c>
      <c r="K638" t="s">
        <v>3232</v>
      </c>
      <c r="L638" t="s">
        <v>3473</v>
      </c>
      <c r="M638" t="s">
        <v>4834</v>
      </c>
      <c r="N638" t="s">
        <v>4835</v>
      </c>
      <c r="O638" t="s">
        <v>3236</v>
      </c>
      <c r="P638" t="s">
        <v>3237</v>
      </c>
      <c r="Q638" t="s">
        <v>3238</v>
      </c>
      <c r="R638" t="s">
        <v>132</v>
      </c>
      <c r="S638" t="s">
        <v>3267</v>
      </c>
      <c r="T638" s="272"/>
    </row>
    <row r="639" spans="1:20" customFormat="1">
      <c r="A639" t="s">
        <v>124</v>
      </c>
      <c r="B639" t="s">
        <v>1522</v>
      </c>
      <c r="C639" t="s">
        <v>2279</v>
      </c>
      <c r="D639" t="s">
        <v>1524</v>
      </c>
      <c r="E639" t="s">
        <v>1525</v>
      </c>
      <c r="F639" t="s">
        <v>1591</v>
      </c>
      <c r="G639" t="s">
        <v>3312</v>
      </c>
      <c r="H639" t="s">
        <v>2276</v>
      </c>
      <c r="I639" t="s">
        <v>4829</v>
      </c>
      <c r="J639" t="s">
        <v>608</v>
      </c>
      <c r="K639" t="s">
        <v>3232</v>
      </c>
      <c r="L639" t="s">
        <v>4417</v>
      </c>
      <c r="M639" t="s">
        <v>4836</v>
      </c>
      <c r="N639" t="s">
        <v>4837</v>
      </c>
      <c r="O639" t="s">
        <v>3236</v>
      </c>
      <c r="P639" t="s">
        <v>3237</v>
      </c>
      <c r="Q639" t="s">
        <v>3238</v>
      </c>
      <c r="R639" t="s">
        <v>132</v>
      </c>
      <c r="S639" t="s">
        <v>3267</v>
      </c>
      <c r="T639" s="272"/>
    </row>
    <row r="640" spans="1:20" customFormat="1">
      <c r="A640" t="s">
        <v>124</v>
      </c>
      <c r="B640" t="s">
        <v>1522</v>
      </c>
      <c r="C640" t="s">
        <v>2280</v>
      </c>
      <c r="D640" t="s">
        <v>1524</v>
      </c>
      <c r="E640" t="s">
        <v>1525</v>
      </c>
      <c r="F640" t="s">
        <v>1591</v>
      </c>
      <c r="G640" t="s">
        <v>3312</v>
      </c>
      <c r="H640" t="s">
        <v>2276</v>
      </c>
      <c r="I640" t="s">
        <v>4829</v>
      </c>
      <c r="J640" t="s">
        <v>608</v>
      </c>
      <c r="K640" t="s">
        <v>3232</v>
      </c>
      <c r="L640" t="s">
        <v>3544</v>
      </c>
      <c r="M640" t="s">
        <v>4838</v>
      </c>
      <c r="N640" t="s">
        <v>4839</v>
      </c>
      <c r="O640" t="s">
        <v>3236</v>
      </c>
      <c r="P640" t="s">
        <v>3237</v>
      </c>
      <c r="Q640" t="s">
        <v>3238</v>
      </c>
      <c r="R640" t="s">
        <v>132</v>
      </c>
      <c r="S640" t="s">
        <v>3267</v>
      </c>
      <c r="T640" s="272"/>
    </row>
    <row r="641" spans="1:20" customFormat="1">
      <c r="A641" t="s">
        <v>124</v>
      </c>
      <c r="B641" t="s">
        <v>1522</v>
      </c>
      <c r="C641" t="s">
        <v>2281</v>
      </c>
      <c r="D641" t="s">
        <v>1524</v>
      </c>
      <c r="E641" t="s">
        <v>1525</v>
      </c>
      <c r="F641" t="s">
        <v>1591</v>
      </c>
      <c r="G641" t="s">
        <v>3312</v>
      </c>
      <c r="H641" t="s">
        <v>2276</v>
      </c>
      <c r="I641" t="s">
        <v>4829</v>
      </c>
      <c r="J641" t="s">
        <v>608</v>
      </c>
      <c r="K641" t="s">
        <v>3232</v>
      </c>
      <c r="L641" t="s">
        <v>3538</v>
      </c>
      <c r="M641" t="s">
        <v>4840</v>
      </c>
      <c r="N641" t="s">
        <v>4841</v>
      </c>
      <c r="O641" t="s">
        <v>3236</v>
      </c>
      <c r="P641" t="s">
        <v>3237</v>
      </c>
      <c r="Q641" t="s">
        <v>3238</v>
      </c>
      <c r="R641" t="s">
        <v>131</v>
      </c>
      <c r="S641" t="s">
        <v>3271</v>
      </c>
      <c r="T641" s="272"/>
    </row>
    <row r="642" spans="1:20" customFormat="1">
      <c r="A642" t="s">
        <v>124</v>
      </c>
      <c r="B642" t="s">
        <v>1522</v>
      </c>
      <c r="C642" t="s">
        <v>2282</v>
      </c>
      <c r="D642" t="s">
        <v>1524</v>
      </c>
      <c r="E642" t="s">
        <v>1525</v>
      </c>
      <c r="F642" t="s">
        <v>1604</v>
      </c>
      <c r="G642" t="s">
        <v>3435</v>
      </c>
      <c r="H642" t="s">
        <v>1604</v>
      </c>
      <c r="I642" t="s">
        <v>3436</v>
      </c>
      <c r="J642" t="s">
        <v>1639</v>
      </c>
      <c r="K642" t="s">
        <v>3437</v>
      </c>
      <c r="L642" t="s">
        <v>3384</v>
      </c>
      <c r="M642" t="s">
        <v>4842</v>
      </c>
      <c r="N642" t="s">
        <v>4843</v>
      </c>
      <c r="O642" t="s">
        <v>3236</v>
      </c>
      <c r="P642" t="s">
        <v>3237</v>
      </c>
      <c r="Q642" t="s">
        <v>3238</v>
      </c>
      <c r="R642" t="s">
        <v>132</v>
      </c>
      <c r="S642" t="s">
        <v>3267</v>
      </c>
      <c r="T642" s="272"/>
    </row>
    <row r="643" spans="1:20" customFormat="1">
      <c r="A643" t="s">
        <v>124</v>
      </c>
      <c r="B643" t="s">
        <v>1522</v>
      </c>
      <c r="C643" t="s">
        <v>2283</v>
      </c>
      <c r="D643" t="s">
        <v>1524</v>
      </c>
      <c r="E643" t="s">
        <v>1525</v>
      </c>
      <c r="F643" t="s">
        <v>1604</v>
      </c>
      <c r="G643" t="s">
        <v>3435</v>
      </c>
      <c r="H643" t="s">
        <v>1604</v>
      </c>
      <c r="I643" t="s">
        <v>3436</v>
      </c>
      <c r="J643" t="s">
        <v>1639</v>
      </c>
      <c r="K643" t="s">
        <v>3437</v>
      </c>
      <c r="L643" t="s">
        <v>3502</v>
      </c>
      <c r="M643" t="s">
        <v>4844</v>
      </c>
      <c r="N643" t="s">
        <v>4845</v>
      </c>
      <c r="O643" t="s">
        <v>3236</v>
      </c>
      <c r="P643" t="s">
        <v>3237</v>
      </c>
      <c r="Q643" t="s">
        <v>3238</v>
      </c>
      <c r="R643" t="s">
        <v>133</v>
      </c>
      <c r="S643" t="s">
        <v>3284</v>
      </c>
      <c r="T643" s="272"/>
    </row>
    <row r="644" spans="1:20" customFormat="1">
      <c r="A644" t="s">
        <v>124</v>
      </c>
      <c r="B644" t="s">
        <v>1522</v>
      </c>
      <c r="C644" t="s">
        <v>2284</v>
      </c>
      <c r="D644" t="s">
        <v>1524</v>
      </c>
      <c r="E644" t="s">
        <v>1525</v>
      </c>
      <c r="F644" t="s">
        <v>1604</v>
      </c>
      <c r="G644" t="s">
        <v>3435</v>
      </c>
      <c r="H644" t="s">
        <v>1604</v>
      </c>
      <c r="I644" t="s">
        <v>3436</v>
      </c>
      <c r="J644" t="s">
        <v>1639</v>
      </c>
      <c r="K644" t="s">
        <v>3437</v>
      </c>
      <c r="L644" t="s">
        <v>3987</v>
      </c>
      <c r="M644" t="s">
        <v>4846</v>
      </c>
      <c r="N644" t="s">
        <v>4847</v>
      </c>
      <c r="O644" t="s">
        <v>3236</v>
      </c>
      <c r="P644" t="s">
        <v>3237</v>
      </c>
      <c r="Q644" t="s">
        <v>3238</v>
      </c>
      <c r="R644" t="s">
        <v>134</v>
      </c>
      <c r="S644" t="s">
        <v>3250</v>
      </c>
      <c r="T644" s="272"/>
    </row>
    <row r="645" spans="1:20" customFormat="1">
      <c r="A645" t="s">
        <v>124</v>
      </c>
      <c r="B645" t="s">
        <v>1522</v>
      </c>
      <c r="C645" t="s">
        <v>2285</v>
      </c>
      <c r="D645" t="s">
        <v>1524</v>
      </c>
      <c r="E645" t="s">
        <v>1525</v>
      </c>
      <c r="F645" t="s">
        <v>1604</v>
      </c>
      <c r="G645" t="s">
        <v>3435</v>
      </c>
      <c r="H645" t="s">
        <v>1604</v>
      </c>
      <c r="I645" t="s">
        <v>3436</v>
      </c>
      <c r="J645" t="s">
        <v>238</v>
      </c>
      <c r="K645" t="s">
        <v>4848</v>
      </c>
      <c r="L645" t="s">
        <v>4849</v>
      </c>
      <c r="M645" t="s">
        <v>4850</v>
      </c>
      <c r="N645" t="s">
        <v>4851</v>
      </c>
      <c r="O645" t="s">
        <v>3236</v>
      </c>
      <c r="P645" t="s">
        <v>3237</v>
      </c>
      <c r="Q645" t="s">
        <v>3238</v>
      </c>
      <c r="R645" t="s">
        <v>142</v>
      </c>
      <c r="S645" t="s">
        <v>3488</v>
      </c>
      <c r="T645" s="272"/>
    </row>
    <row r="646" spans="1:20" customFormat="1">
      <c r="A646" t="s">
        <v>124</v>
      </c>
      <c r="B646" t="s">
        <v>1522</v>
      </c>
      <c r="C646" t="s">
        <v>2286</v>
      </c>
      <c r="D646" t="s">
        <v>1524</v>
      </c>
      <c r="E646" t="s">
        <v>1525</v>
      </c>
      <c r="F646" t="s">
        <v>1604</v>
      </c>
      <c r="G646" t="s">
        <v>3435</v>
      </c>
      <c r="H646" t="s">
        <v>1604</v>
      </c>
      <c r="I646" t="s">
        <v>3436</v>
      </c>
      <c r="J646" t="s">
        <v>2287</v>
      </c>
      <c r="K646" t="s">
        <v>4852</v>
      </c>
      <c r="L646" t="s">
        <v>3384</v>
      </c>
      <c r="M646" t="s">
        <v>4853</v>
      </c>
      <c r="N646" t="s">
        <v>4854</v>
      </c>
      <c r="O646" t="s">
        <v>3236</v>
      </c>
      <c r="P646" t="s">
        <v>3237</v>
      </c>
      <c r="Q646" t="s">
        <v>3238</v>
      </c>
      <c r="R646" t="s">
        <v>137</v>
      </c>
      <c r="S646" t="s">
        <v>3256</v>
      </c>
      <c r="T646" s="272"/>
    </row>
    <row r="647" spans="1:20" customFormat="1">
      <c r="A647" t="s">
        <v>124</v>
      </c>
      <c r="B647" t="s">
        <v>1522</v>
      </c>
      <c r="C647" t="s">
        <v>2288</v>
      </c>
      <c r="D647" t="s">
        <v>1524</v>
      </c>
      <c r="E647" t="s">
        <v>1525</v>
      </c>
      <c r="F647" t="s">
        <v>1604</v>
      </c>
      <c r="G647" t="s">
        <v>3435</v>
      </c>
      <c r="H647" t="s">
        <v>1604</v>
      </c>
      <c r="I647" t="s">
        <v>3436</v>
      </c>
      <c r="J647" t="s">
        <v>2287</v>
      </c>
      <c r="K647" t="s">
        <v>4852</v>
      </c>
      <c r="L647" t="s">
        <v>3978</v>
      </c>
      <c r="M647" t="s">
        <v>4855</v>
      </c>
      <c r="N647" t="s">
        <v>4856</v>
      </c>
      <c r="O647" t="s">
        <v>3236</v>
      </c>
      <c r="P647" t="s">
        <v>3237</v>
      </c>
      <c r="Q647" t="s">
        <v>3238</v>
      </c>
      <c r="R647" t="s">
        <v>134</v>
      </c>
      <c r="S647" t="s">
        <v>3250</v>
      </c>
      <c r="T647" s="272"/>
    </row>
    <row r="648" spans="1:20" customFormat="1">
      <c r="A648" t="s">
        <v>124</v>
      </c>
      <c r="B648" t="s">
        <v>1522</v>
      </c>
      <c r="C648" t="s">
        <v>2289</v>
      </c>
      <c r="D648" t="s">
        <v>1524</v>
      </c>
      <c r="E648" t="s">
        <v>1525</v>
      </c>
      <c r="F648" t="s">
        <v>1604</v>
      </c>
      <c r="G648" t="s">
        <v>3435</v>
      </c>
      <c r="H648" t="s">
        <v>1604</v>
      </c>
      <c r="I648" t="s">
        <v>3436</v>
      </c>
      <c r="J648" t="s">
        <v>238</v>
      </c>
      <c r="K648" t="s">
        <v>4848</v>
      </c>
      <c r="L648" t="s">
        <v>3499</v>
      </c>
      <c r="M648" t="s">
        <v>4857</v>
      </c>
      <c r="N648" t="s">
        <v>4858</v>
      </c>
      <c r="O648" t="s">
        <v>3236</v>
      </c>
      <c r="P648" t="s">
        <v>3237</v>
      </c>
      <c r="Q648" t="s">
        <v>3238</v>
      </c>
      <c r="R648" t="s">
        <v>134</v>
      </c>
      <c r="S648" t="s">
        <v>3250</v>
      </c>
      <c r="T648" s="272"/>
    </row>
    <row r="649" spans="1:20" customFormat="1">
      <c r="A649" t="s">
        <v>124</v>
      </c>
      <c r="B649" t="s">
        <v>1522</v>
      </c>
      <c r="C649" t="s">
        <v>2290</v>
      </c>
      <c r="D649" t="s">
        <v>1524</v>
      </c>
      <c r="E649" t="s">
        <v>1525</v>
      </c>
      <c r="F649" t="s">
        <v>1604</v>
      </c>
      <c r="G649" t="s">
        <v>3435</v>
      </c>
      <c r="H649" t="s">
        <v>1604</v>
      </c>
      <c r="I649" t="s">
        <v>3436</v>
      </c>
      <c r="J649" t="s">
        <v>2287</v>
      </c>
      <c r="K649" t="s">
        <v>4852</v>
      </c>
      <c r="L649" t="s">
        <v>3535</v>
      </c>
      <c r="M649" t="s">
        <v>4859</v>
      </c>
      <c r="N649" t="s">
        <v>4860</v>
      </c>
      <c r="O649" t="s">
        <v>3236</v>
      </c>
      <c r="P649" t="s">
        <v>3237</v>
      </c>
      <c r="Q649" t="s">
        <v>3238</v>
      </c>
      <c r="R649" t="s">
        <v>132</v>
      </c>
      <c r="S649" t="s">
        <v>3267</v>
      </c>
      <c r="T649" s="272"/>
    </row>
    <row r="650" spans="1:20" customFormat="1">
      <c r="A650" t="s">
        <v>124</v>
      </c>
      <c r="B650" t="s">
        <v>1522</v>
      </c>
      <c r="C650" t="s">
        <v>2291</v>
      </c>
      <c r="D650" t="s">
        <v>1524</v>
      </c>
      <c r="E650" t="s">
        <v>1525</v>
      </c>
      <c r="F650" t="s">
        <v>1604</v>
      </c>
      <c r="G650" t="s">
        <v>3435</v>
      </c>
      <c r="H650" t="s">
        <v>1604</v>
      </c>
      <c r="I650" t="s">
        <v>3436</v>
      </c>
      <c r="J650" t="s">
        <v>2292</v>
      </c>
      <c r="K650" t="s">
        <v>4861</v>
      </c>
      <c r="L650" t="s">
        <v>167</v>
      </c>
      <c r="M650" t="s">
        <v>4862</v>
      </c>
      <c r="N650" t="s">
        <v>4863</v>
      </c>
      <c r="O650" t="s">
        <v>3236</v>
      </c>
      <c r="P650" t="s">
        <v>3237</v>
      </c>
      <c r="Q650" t="s">
        <v>3238</v>
      </c>
      <c r="R650" t="s">
        <v>135</v>
      </c>
      <c r="S650" t="s">
        <v>3244</v>
      </c>
      <c r="T650" s="272"/>
    </row>
    <row r="651" spans="1:20" customFormat="1">
      <c r="A651" t="s">
        <v>124</v>
      </c>
      <c r="B651" t="s">
        <v>1522</v>
      </c>
      <c r="C651" t="s">
        <v>2293</v>
      </c>
      <c r="D651" t="s">
        <v>1524</v>
      </c>
      <c r="E651" t="s">
        <v>1525</v>
      </c>
      <c r="F651" t="s">
        <v>1604</v>
      </c>
      <c r="G651" t="s">
        <v>3435</v>
      </c>
      <c r="H651" t="s">
        <v>1604</v>
      </c>
      <c r="I651" t="s">
        <v>3436</v>
      </c>
      <c r="J651" t="s">
        <v>2294</v>
      </c>
      <c r="K651" t="s">
        <v>4864</v>
      </c>
      <c r="L651" t="s">
        <v>192</v>
      </c>
      <c r="M651" t="s">
        <v>4865</v>
      </c>
      <c r="N651" t="s">
        <v>4866</v>
      </c>
      <c r="O651" t="s">
        <v>3236</v>
      </c>
      <c r="P651" t="s">
        <v>3237</v>
      </c>
      <c r="Q651" t="s">
        <v>3238</v>
      </c>
      <c r="R651" t="s">
        <v>129</v>
      </c>
      <c r="S651" t="s">
        <v>3275</v>
      </c>
      <c r="T651" s="272"/>
    </row>
    <row r="652" spans="1:20" customFormat="1">
      <c r="A652" t="s">
        <v>124</v>
      </c>
      <c r="B652" t="s">
        <v>1522</v>
      </c>
      <c r="C652" t="s">
        <v>2295</v>
      </c>
      <c r="D652" t="s">
        <v>1524</v>
      </c>
      <c r="E652" t="s">
        <v>1525</v>
      </c>
      <c r="F652" t="s">
        <v>1604</v>
      </c>
      <c r="G652" t="s">
        <v>3435</v>
      </c>
      <c r="H652" t="s">
        <v>1604</v>
      </c>
      <c r="I652" t="s">
        <v>3436</v>
      </c>
      <c r="J652" t="s">
        <v>2292</v>
      </c>
      <c r="K652" t="s">
        <v>4861</v>
      </c>
      <c r="L652" t="s">
        <v>152</v>
      </c>
      <c r="M652" t="s">
        <v>4867</v>
      </c>
      <c r="N652" t="s">
        <v>4868</v>
      </c>
      <c r="O652" t="s">
        <v>3236</v>
      </c>
      <c r="P652" t="s">
        <v>3237</v>
      </c>
      <c r="Q652" t="s">
        <v>3238</v>
      </c>
      <c r="R652" t="s">
        <v>137</v>
      </c>
      <c r="S652" t="s">
        <v>3256</v>
      </c>
      <c r="T652" s="272"/>
    </row>
    <row r="653" spans="1:20" customFormat="1">
      <c r="A653" t="s">
        <v>124</v>
      </c>
      <c r="B653" t="s">
        <v>1522</v>
      </c>
      <c r="C653" t="s">
        <v>2296</v>
      </c>
      <c r="D653" t="s">
        <v>1524</v>
      </c>
      <c r="E653" t="s">
        <v>1525</v>
      </c>
      <c r="F653" t="s">
        <v>1604</v>
      </c>
      <c r="G653" t="s">
        <v>3435</v>
      </c>
      <c r="H653" t="s">
        <v>1604</v>
      </c>
      <c r="I653" t="s">
        <v>3436</v>
      </c>
      <c r="J653" t="s">
        <v>2294</v>
      </c>
      <c r="K653" t="s">
        <v>4864</v>
      </c>
      <c r="L653" t="s">
        <v>4849</v>
      </c>
      <c r="M653" t="s">
        <v>4869</v>
      </c>
      <c r="N653" t="s">
        <v>4870</v>
      </c>
      <c r="O653" t="s">
        <v>3236</v>
      </c>
      <c r="P653" t="s">
        <v>3237</v>
      </c>
      <c r="Q653" t="s">
        <v>3238</v>
      </c>
      <c r="R653" t="s">
        <v>129</v>
      </c>
      <c r="S653" t="s">
        <v>3275</v>
      </c>
      <c r="T653" s="272"/>
    </row>
    <row r="654" spans="1:20" customFormat="1">
      <c r="A654" t="s">
        <v>124</v>
      </c>
      <c r="B654" t="s">
        <v>1522</v>
      </c>
      <c r="C654" t="s">
        <v>2297</v>
      </c>
      <c r="D654" t="s">
        <v>1524</v>
      </c>
      <c r="E654" t="s">
        <v>1525</v>
      </c>
      <c r="F654" t="s">
        <v>1604</v>
      </c>
      <c r="G654" t="s">
        <v>3435</v>
      </c>
      <c r="H654" t="s">
        <v>1604</v>
      </c>
      <c r="I654" t="s">
        <v>3436</v>
      </c>
      <c r="J654" t="s">
        <v>2298</v>
      </c>
      <c r="K654" t="s">
        <v>4871</v>
      </c>
      <c r="L654" t="s">
        <v>4631</v>
      </c>
      <c r="M654" t="s">
        <v>4872</v>
      </c>
      <c r="N654" t="s">
        <v>4873</v>
      </c>
      <c r="O654" t="s">
        <v>3236</v>
      </c>
      <c r="P654" t="s">
        <v>3237</v>
      </c>
      <c r="Q654" t="s">
        <v>3238</v>
      </c>
      <c r="R654" t="s">
        <v>139</v>
      </c>
      <c r="S654" t="s">
        <v>3263</v>
      </c>
      <c r="T654" s="272"/>
    </row>
    <row r="655" spans="1:20" customFormat="1">
      <c r="A655" t="s">
        <v>124</v>
      </c>
      <c r="B655" t="s">
        <v>1522</v>
      </c>
      <c r="C655" t="s">
        <v>2299</v>
      </c>
      <c r="D655" t="s">
        <v>1524</v>
      </c>
      <c r="E655" t="s">
        <v>1525</v>
      </c>
      <c r="F655" t="s">
        <v>1604</v>
      </c>
      <c r="G655" t="s">
        <v>3435</v>
      </c>
      <c r="H655" t="s">
        <v>1604</v>
      </c>
      <c r="I655" t="s">
        <v>3436</v>
      </c>
      <c r="J655" t="s">
        <v>2292</v>
      </c>
      <c r="K655" t="s">
        <v>4861</v>
      </c>
      <c r="L655" t="s">
        <v>166</v>
      </c>
      <c r="M655" t="s">
        <v>4874</v>
      </c>
      <c r="N655" t="s">
        <v>4875</v>
      </c>
      <c r="O655" t="s">
        <v>3236</v>
      </c>
      <c r="P655" t="s">
        <v>3237</v>
      </c>
      <c r="Q655" t="s">
        <v>3238</v>
      </c>
      <c r="R655" t="s">
        <v>132</v>
      </c>
      <c r="S655" t="s">
        <v>3267</v>
      </c>
      <c r="T655" s="272"/>
    </row>
    <row r="656" spans="1:20" customFormat="1">
      <c r="A656" t="s">
        <v>124</v>
      </c>
      <c r="B656" t="s">
        <v>1522</v>
      </c>
      <c r="C656" t="s">
        <v>2300</v>
      </c>
      <c r="D656" t="s">
        <v>1524</v>
      </c>
      <c r="E656" t="s">
        <v>1525</v>
      </c>
      <c r="F656" t="s">
        <v>1604</v>
      </c>
      <c r="G656" t="s">
        <v>3435</v>
      </c>
      <c r="H656" t="s">
        <v>1604</v>
      </c>
      <c r="I656" t="s">
        <v>3436</v>
      </c>
      <c r="J656" t="s">
        <v>2294</v>
      </c>
      <c r="K656" t="s">
        <v>4864</v>
      </c>
      <c r="L656" t="s">
        <v>191</v>
      </c>
      <c r="M656" t="s">
        <v>4876</v>
      </c>
      <c r="N656" t="s">
        <v>4877</v>
      </c>
      <c r="O656" t="s">
        <v>3236</v>
      </c>
      <c r="P656" t="s">
        <v>3237</v>
      </c>
      <c r="Q656" t="s">
        <v>3238</v>
      </c>
      <c r="R656" t="s">
        <v>136</v>
      </c>
      <c r="S656" t="s">
        <v>3329</v>
      </c>
      <c r="T656" s="272"/>
    </row>
    <row r="657" spans="1:20" customFormat="1">
      <c r="A657" t="s">
        <v>124</v>
      </c>
      <c r="B657" t="s">
        <v>1522</v>
      </c>
      <c r="C657" t="s">
        <v>2301</v>
      </c>
      <c r="D657" t="s">
        <v>1524</v>
      </c>
      <c r="E657" t="s">
        <v>1525</v>
      </c>
      <c r="F657" t="s">
        <v>1604</v>
      </c>
      <c r="G657" t="s">
        <v>3435</v>
      </c>
      <c r="H657" t="s">
        <v>1604</v>
      </c>
      <c r="I657" t="s">
        <v>3436</v>
      </c>
      <c r="J657" t="s">
        <v>2294</v>
      </c>
      <c r="K657" t="s">
        <v>4864</v>
      </c>
      <c r="L657" t="s">
        <v>180</v>
      </c>
      <c r="M657" t="s">
        <v>4878</v>
      </c>
      <c r="N657" t="s">
        <v>4879</v>
      </c>
      <c r="O657" t="s">
        <v>3236</v>
      </c>
      <c r="P657" t="s">
        <v>3237</v>
      </c>
      <c r="Q657" t="s">
        <v>3238</v>
      </c>
      <c r="R657" t="s">
        <v>136</v>
      </c>
      <c r="S657" t="s">
        <v>3329</v>
      </c>
      <c r="T657" s="272"/>
    </row>
    <row r="658" spans="1:20" customFormat="1">
      <c r="A658" t="s">
        <v>124</v>
      </c>
      <c r="B658" t="s">
        <v>1522</v>
      </c>
      <c r="C658" t="s">
        <v>2302</v>
      </c>
      <c r="D658" t="s">
        <v>1524</v>
      </c>
      <c r="E658" t="s">
        <v>1525</v>
      </c>
      <c r="F658" t="s">
        <v>1604</v>
      </c>
      <c r="G658" t="s">
        <v>3435</v>
      </c>
      <c r="H658" t="s">
        <v>1604</v>
      </c>
      <c r="I658" t="s">
        <v>3436</v>
      </c>
      <c r="J658" t="s">
        <v>2292</v>
      </c>
      <c r="K658" t="s">
        <v>4861</v>
      </c>
      <c r="L658" t="s">
        <v>155</v>
      </c>
      <c r="M658" t="s">
        <v>4880</v>
      </c>
      <c r="N658" t="s">
        <v>4881</v>
      </c>
      <c r="O658" t="s">
        <v>3236</v>
      </c>
      <c r="P658" t="s">
        <v>3237</v>
      </c>
      <c r="Q658" t="s">
        <v>3238</v>
      </c>
      <c r="R658" t="s">
        <v>142</v>
      </c>
      <c r="S658" t="s">
        <v>3488</v>
      </c>
      <c r="T658" s="272"/>
    </row>
    <row r="659" spans="1:20" customFormat="1">
      <c r="A659" t="s">
        <v>124</v>
      </c>
      <c r="B659" t="s">
        <v>1522</v>
      </c>
      <c r="C659" t="s">
        <v>2303</v>
      </c>
      <c r="D659" t="s">
        <v>1524</v>
      </c>
      <c r="E659" t="s">
        <v>1525</v>
      </c>
      <c r="F659" t="s">
        <v>1604</v>
      </c>
      <c r="G659" t="s">
        <v>3435</v>
      </c>
      <c r="H659" t="s">
        <v>1604</v>
      </c>
      <c r="I659" t="s">
        <v>3436</v>
      </c>
      <c r="J659" t="s">
        <v>2292</v>
      </c>
      <c r="K659" t="s">
        <v>4861</v>
      </c>
      <c r="L659" t="s">
        <v>3502</v>
      </c>
      <c r="M659" t="s">
        <v>4882</v>
      </c>
      <c r="N659" t="s">
        <v>4883</v>
      </c>
      <c r="O659" t="s">
        <v>3236</v>
      </c>
      <c r="P659" t="s">
        <v>3237</v>
      </c>
      <c r="Q659" t="s">
        <v>3238</v>
      </c>
      <c r="R659" t="s">
        <v>135</v>
      </c>
      <c r="S659" t="s">
        <v>3244</v>
      </c>
      <c r="T659" s="272"/>
    </row>
    <row r="660" spans="1:20" customFormat="1">
      <c r="A660" t="s">
        <v>124</v>
      </c>
      <c r="B660" t="s">
        <v>1522</v>
      </c>
      <c r="C660" t="s">
        <v>2304</v>
      </c>
      <c r="D660" t="s">
        <v>1524</v>
      </c>
      <c r="E660" t="s">
        <v>1525</v>
      </c>
      <c r="F660" t="s">
        <v>1604</v>
      </c>
      <c r="G660" t="s">
        <v>3435</v>
      </c>
      <c r="H660" t="s">
        <v>1604</v>
      </c>
      <c r="I660" t="s">
        <v>3436</v>
      </c>
      <c r="J660" t="s">
        <v>2294</v>
      </c>
      <c r="K660" t="s">
        <v>4864</v>
      </c>
      <c r="L660" t="s">
        <v>2305</v>
      </c>
      <c r="M660" t="s">
        <v>4884</v>
      </c>
      <c r="N660" t="s">
        <v>4885</v>
      </c>
      <c r="O660" t="s">
        <v>3236</v>
      </c>
      <c r="P660" t="s">
        <v>3237</v>
      </c>
      <c r="Q660" t="s">
        <v>3238</v>
      </c>
      <c r="R660" t="s">
        <v>132</v>
      </c>
      <c r="S660" t="s">
        <v>3267</v>
      </c>
      <c r="T660" s="272"/>
    </row>
    <row r="661" spans="1:20" customFormat="1">
      <c r="A661" t="s">
        <v>124</v>
      </c>
      <c r="B661" t="s">
        <v>1522</v>
      </c>
      <c r="C661" t="s">
        <v>2306</v>
      </c>
      <c r="D661" t="s">
        <v>1524</v>
      </c>
      <c r="E661" t="s">
        <v>1525</v>
      </c>
      <c r="F661" t="s">
        <v>1604</v>
      </c>
      <c r="G661" t="s">
        <v>3435</v>
      </c>
      <c r="H661" t="s">
        <v>1604</v>
      </c>
      <c r="I661" t="s">
        <v>3436</v>
      </c>
      <c r="J661" t="s">
        <v>2294</v>
      </c>
      <c r="K661" t="s">
        <v>4864</v>
      </c>
      <c r="L661" t="s">
        <v>2307</v>
      </c>
      <c r="M661" t="s">
        <v>4886</v>
      </c>
      <c r="N661" t="s">
        <v>4887</v>
      </c>
      <c r="O661" t="s">
        <v>3236</v>
      </c>
      <c r="P661" t="s">
        <v>3237</v>
      </c>
      <c r="Q661" t="s">
        <v>3238</v>
      </c>
      <c r="R661" t="s">
        <v>132</v>
      </c>
      <c r="S661" t="s">
        <v>3267</v>
      </c>
      <c r="T661" s="272"/>
    </row>
    <row r="662" spans="1:20" customFormat="1">
      <c r="A662" t="s">
        <v>124</v>
      </c>
      <c r="B662" t="s">
        <v>1522</v>
      </c>
      <c r="C662" t="s">
        <v>2308</v>
      </c>
      <c r="D662" t="s">
        <v>1524</v>
      </c>
      <c r="E662" t="s">
        <v>1525</v>
      </c>
      <c r="F662" t="s">
        <v>1604</v>
      </c>
      <c r="G662" t="s">
        <v>3435</v>
      </c>
      <c r="H662" t="s">
        <v>1604</v>
      </c>
      <c r="I662" t="s">
        <v>3436</v>
      </c>
      <c r="J662" t="s">
        <v>2294</v>
      </c>
      <c r="K662" t="s">
        <v>4864</v>
      </c>
      <c r="L662" t="s">
        <v>2309</v>
      </c>
      <c r="M662" t="s">
        <v>4888</v>
      </c>
      <c r="N662" t="s">
        <v>4889</v>
      </c>
      <c r="O662" t="s">
        <v>3236</v>
      </c>
      <c r="P662" t="s">
        <v>3237</v>
      </c>
      <c r="Q662" t="s">
        <v>3238</v>
      </c>
      <c r="R662" t="s">
        <v>132</v>
      </c>
      <c r="S662" t="s">
        <v>3267</v>
      </c>
      <c r="T662" s="272"/>
    </row>
    <row r="663" spans="1:20" customFormat="1">
      <c r="A663" t="s">
        <v>124</v>
      </c>
      <c r="B663" t="s">
        <v>1522</v>
      </c>
      <c r="C663" t="s">
        <v>2310</v>
      </c>
      <c r="D663" t="s">
        <v>1524</v>
      </c>
      <c r="E663" t="s">
        <v>1525</v>
      </c>
      <c r="F663" t="s">
        <v>1604</v>
      </c>
      <c r="G663" t="s">
        <v>3435</v>
      </c>
      <c r="H663" t="s">
        <v>1604</v>
      </c>
      <c r="I663" t="s">
        <v>3436</v>
      </c>
      <c r="J663" t="s">
        <v>2294</v>
      </c>
      <c r="K663" t="s">
        <v>4864</v>
      </c>
      <c r="L663" t="s">
        <v>2311</v>
      </c>
      <c r="M663" t="s">
        <v>4890</v>
      </c>
      <c r="N663" t="s">
        <v>4891</v>
      </c>
      <c r="O663" t="s">
        <v>3236</v>
      </c>
      <c r="P663" t="s">
        <v>3237</v>
      </c>
      <c r="Q663" t="s">
        <v>3238</v>
      </c>
      <c r="R663" t="s">
        <v>132</v>
      </c>
      <c r="S663" t="s">
        <v>3267</v>
      </c>
      <c r="T663" s="272"/>
    </row>
    <row r="664" spans="1:20" customFormat="1">
      <c r="A664" t="s">
        <v>124</v>
      </c>
      <c r="B664" t="s">
        <v>1522</v>
      </c>
      <c r="C664" t="s">
        <v>2312</v>
      </c>
      <c r="D664" t="s">
        <v>1524</v>
      </c>
      <c r="E664" t="s">
        <v>1525</v>
      </c>
      <c r="F664" t="s">
        <v>1604</v>
      </c>
      <c r="G664" t="s">
        <v>3435</v>
      </c>
      <c r="H664" t="s">
        <v>1604</v>
      </c>
      <c r="I664" t="s">
        <v>3436</v>
      </c>
      <c r="J664" t="s">
        <v>2294</v>
      </c>
      <c r="K664" t="s">
        <v>4864</v>
      </c>
      <c r="L664" t="s">
        <v>2313</v>
      </c>
      <c r="M664" t="s">
        <v>4892</v>
      </c>
      <c r="N664" t="s">
        <v>4893</v>
      </c>
      <c r="O664" t="s">
        <v>3236</v>
      </c>
      <c r="P664" t="s">
        <v>3237</v>
      </c>
      <c r="Q664" t="s">
        <v>3238</v>
      </c>
      <c r="R664" t="s">
        <v>132</v>
      </c>
      <c r="S664" t="s">
        <v>3267</v>
      </c>
      <c r="T664" s="272"/>
    </row>
    <row r="665" spans="1:20" customFormat="1">
      <c r="A665" t="s">
        <v>124</v>
      </c>
      <c r="B665" t="s">
        <v>1522</v>
      </c>
      <c r="C665" t="s">
        <v>2314</v>
      </c>
      <c r="D665" t="s">
        <v>1524</v>
      </c>
      <c r="E665" t="s">
        <v>1525</v>
      </c>
      <c r="F665" t="s">
        <v>1604</v>
      </c>
      <c r="G665" t="s">
        <v>3435</v>
      </c>
      <c r="H665" t="s">
        <v>1604</v>
      </c>
      <c r="I665" t="s">
        <v>3436</v>
      </c>
      <c r="J665" t="s">
        <v>2294</v>
      </c>
      <c r="K665" t="s">
        <v>4864</v>
      </c>
      <c r="L665" t="s">
        <v>2315</v>
      </c>
      <c r="M665" t="s">
        <v>4894</v>
      </c>
      <c r="N665" t="s">
        <v>4895</v>
      </c>
      <c r="O665" t="s">
        <v>3236</v>
      </c>
      <c r="P665" t="s">
        <v>3237</v>
      </c>
      <c r="Q665" t="s">
        <v>3238</v>
      </c>
      <c r="R665" t="s">
        <v>132</v>
      </c>
      <c r="S665" t="s">
        <v>3267</v>
      </c>
      <c r="T665" s="272"/>
    </row>
    <row r="666" spans="1:20" customFormat="1">
      <c r="A666" t="s">
        <v>124</v>
      </c>
      <c r="B666" t="s">
        <v>1522</v>
      </c>
      <c r="C666" t="s">
        <v>2316</v>
      </c>
      <c r="D666" t="s">
        <v>1524</v>
      </c>
      <c r="E666" t="s">
        <v>1525</v>
      </c>
      <c r="F666" t="s">
        <v>1604</v>
      </c>
      <c r="G666" t="s">
        <v>3435</v>
      </c>
      <c r="H666" t="s">
        <v>1604</v>
      </c>
      <c r="I666" t="s">
        <v>3436</v>
      </c>
      <c r="J666" t="s">
        <v>2294</v>
      </c>
      <c r="K666" t="s">
        <v>4864</v>
      </c>
      <c r="L666" t="s">
        <v>2317</v>
      </c>
      <c r="M666" t="s">
        <v>4896</v>
      </c>
      <c r="N666" t="s">
        <v>4897</v>
      </c>
      <c r="O666" t="s">
        <v>3236</v>
      </c>
      <c r="P666" t="s">
        <v>3237</v>
      </c>
      <c r="Q666" t="s">
        <v>3238</v>
      </c>
      <c r="R666" t="s">
        <v>132</v>
      </c>
      <c r="S666" t="s">
        <v>3267</v>
      </c>
      <c r="T666" s="272"/>
    </row>
    <row r="667" spans="1:20" customFormat="1">
      <c r="A667" t="s">
        <v>124</v>
      </c>
      <c r="B667" t="s">
        <v>1522</v>
      </c>
      <c r="C667" t="s">
        <v>2318</v>
      </c>
      <c r="D667" t="s">
        <v>1524</v>
      </c>
      <c r="E667" t="s">
        <v>1525</v>
      </c>
      <c r="F667" t="s">
        <v>1604</v>
      </c>
      <c r="G667" t="s">
        <v>3435</v>
      </c>
      <c r="H667" t="s">
        <v>1604</v>
      </c>
      <c r="I667" t="s">
        <v>3436</v>
      </c>
      <c r="J667" t="s">
        <v>2294</v>
      </c>
      <c r="K667" t="s">
        <v>4864</v>
      </c>
      <c r="L667" t="s">
        <v>2319</v>
      </c>
      <c r="M667" t="s">
        <v>4898</v>
      </c>
      <c r="N667" t="s">
        <v>4899</v>
      </c>
      <c r="O667" t="s">
        <v>3236</v>
      </c>
      <c r="P667" t="s">
        <v>3237</v>
      </c>
      <c r="Q667" t="s">
        <v>3238</v>
      </c>
      <c r="R667" t="s">
        <v>132</v>
      </c>
      <c r="S667" t="s">
        <v>3267</v>
      </c>
      <c r="T667" s="272"/>
    </row>
    <row r="668" spans="1:20" customFormat="1">
      <c r="A668" t="s">
        <v>124</v>
      </c>
      <c r="B668" t="s">
        <v>1522</v>
      </c>
      <c r="C668" t="s">
        <v>2320</v>
      </c>
      <c r="D668" t="s">
        <v>1524</v>
      </c>
      <c r="E668" t="s">
        <v>1525</v>
      </c>
      <c r="F668" t="s">
        <v>1604</v>
      </c>
      <c r="G668" t="s">
        <v>3435</v>
      </c>
      <c r="H668" t="s">
        <v>1604</v>
      </c>
      <c r="I668" t="s">
        <v>3436</v>
      </c>
      <c r="J668" t="s">
        <v>2294</v>
      </c>
      <c r="K668" t="s">
        <v>4864</v>
      </c>
      <c r="L668" t="s">
        <v>2321</v>
      </c>
      <c r="M668" t="s">
        <v>4900</v>
      </c>
      <c r="N668" t="s">
        <v>4901</v>
      </c>
      <c r="O668" t="s">
        <v>3236</v>
      </c>
      <c r="P668" t="s">
        <v>3237</v>
      </c>
      <c r="Q668" t="s">
        <v>3238</v>
      </c>
      <c r="R668" t="s">
        <v>132</v>
      </c>
      <c r="S668" t="s">
        <v>3267</v>
      </c>
      <c r="T668" s="272"/>
    </row>
    <row r="669" spans="1:20" customFormat="1">
      <c r="A669" t="s">
        <v>124</v>
      </c>
      <c r="B669" t="s">
        <v>1522</v>
      </c>
      <c r="C669" t="s">
        <v>2322</v>
      </c>
      <c r="D669" t="s">
        <v>1524</v>
      </c>
      <c r="E669" t="s">
        <v>1525</v>
      </c>
      <c r="F669" t="s">
        <v>1604</v>
      </c>
      <c r="G669" t="s">
        <v>3435</v>
      </c>
      <c r="H669" t="s">
        <v>1604</v>
      </c>
      <c r="I669" t="s">
        <v>3436</v>
      </c>
      <c r="J669" t="s">
        <v>2294</v>
      </c>
      <c r="K669" t="s">
        <v>4864</v>
      </c>
      <c r="L669" t="s">
        <v>2323</v>
      </c>
      <c r="M669" t="s">
        <v>4902</v>
      </c>
      <c r="N669" t="s">
        <v>4903</v>
      </c>
      <c r="O669" t="s">
        <v>3236</v>
      </c>
      <c r="P669" t="s">
        <v>3237</v>
      </c>
      <c r="Q669" t="s">
        <v>3238</v>
      </c>
      <c r="R669" t="s">
        <v>132</v>
      </c>
      <c r="S669" t="s">
        <v>3267</v>
      </c>
      <c r="T669" s="272"/>
    </row>
    <row r="670" spans="1:20" customFormat="1">
      <c r="A670" t="s">
        <v>124</v>
      </c>
      <c r="B670" t="s">
        <v>1522</v>
      </c>
      <c r="C670" t="s">
        <v>2324</v>
      </c>
      <c r="D670" t="s">
        <v>1524</v>
      </c>
      <c r="E670" t="s">
        <v>1525</v>
      </c>
      <c r="F670" t="s">
        <v>1604</v>
      </c>
      <c r="G670" t="s">
        <v>3435</v>
      </c>
      <c r="H670" t="s">
        <v>1604</v>
      </c>
      <c r="I670" t="s">
        <v>3436</v>
      </c>
      <c r="J670" t="s">
        <v>2294</v>
      </c>
      <c r="K670" t="s">
        <v>4864</v>
      </c>
      <c r="L670" t="s">
        <v>228</v>
      </c>
      <c r="M670" t="s">
        <v>4904</v>
      </c>
      <c r="N670" t="s">
        <v>4905</v>
      </c>
      <c r="O670" t="s">
        <v>3236</v>
      </c>
      <c r="P670" t="s">
        <v>3237</v>
      </c>
      <c r="Q670" t="s">
        <v>3238</v>
      </c>
      <c r="R670" t="s">
        <v>132</v>
      </c>
      <c r="S670" t="s">
        <v>3267</v>
      </c>
      <c r="T670" s="272"/>
    </row>
    <row r="671" spans="1:20" customFormat="1">
      <c r="A671" t="s">
        <v>124</v>
      </c>
      <c r="B671" t="s">
        <v>1522</v>
      </c>
      <c r="C671" t="s">
        <v>2325</v>
      </c>
      <c r="D671" t="s">
        <v>1524</v>
      </c>
      <c r="E671" t="s">
        <v>1525</v>
      </c>
      <c r="F671" t="s">
        <v>1604</v>
      </c>
      <c r="G671" t="s">
        <v>3435</v>
      </c>
      <c r="H671" t="s">
        <v>1604</v>
      </c>
      <c r="I671" t="s">
        <v>3436</v>
      </c>
      <c r="J671" t="s">
        <v>2294</v>
      </c>
      <c r="K671" t="s">
        <v>4864</v>
      </c>
      <c r="L671" t="s">
        <v>202</v>
      </c>
      <c r="M671" t="s">
        <v>4906</v>
      </c>
      <c r="N671" t="s">
        <v>4907</v>
      </c>
      <c r="O671" t="s">
        <v>3236</v>
      </c>
      <c r="P671" t="s">
        <v>3237</v>
      </c>
      <c r="Q671" t="s">
        <v>3238</v>
      </c>
      <c r="R671" t="s">
        <v>129</v>
      </c>
      <c r="S671" t="s">
        <v>3275</v>
      </c>
      <c r="T671" s="272"/>
    </row>
    <row r="672" spans="1:20" customFormat="1">
      <c r="A672" t="s">
        <v>124</v>
      </c>
      <c r="B672" t="s">
        <v>1522</v>
      </c>
      <c r="C672" t="s">
        <v>2326</v>
      </c>
      <c r="D672" t="s">
        <v>1524</v>
      </c>
      <c r="E672" t="s">
        <v>1525</v>
      </c>
      <c r="F672" t="s">
        <v>1604</v>
      </c>
      <c r="G672" t="s">
        <v>3435</v>
      </c>
      <c r="H672" t="s">
        <v>1604</v>
      </c>
      <c r="I672" t="s">
        <v>3436</v>
      </c>
      <c r="J672" t="s">
        <v>2294</v>
      </c>
      <c r="K672" t="s">
        <v>4864</v>
      </c>
      <c r="L672" t="s">
        <v>147</v>
      </c>
      <c r="M672" t="s">
        <v>4908</v>
      </c>
      <c r="N672" t="s">
        <v>4909</v>
      </c>
      <c r="O672" t="s">
        <v>3236</v>
      </c>
      <c r="P672" t="s">
        <v>3237</v>
      </c>
      <c r="Q672" t="s">
        <v>3238</v>
      </c>
      <c r="R672" t="s">
        <v>129</v>
      </c>
      <c r="S672" t="s">
        <v>3275</v>
      </c>
      <c r="T672" s="272"/>
    </row>
    <row r="673" spans="1:20" customFormat="1">
      <c r="A673" t="s">
        <v>124</v>
      </c>
      <c r="B673" t="s">
        <v>1522</v>
      </c>
      <c r="C673" t="s">
        <v>2327</v>
      </c>
      <c r="D673" t="s">
        <v>1524</v>
      </c>
      <c r="E673" t="s">
        <v>1525</v>
      </c>
      <c r="F673" t="s">
        <v>1604</v>
      </c>
      <c r="G673" t="s">
        <v>3435</v>
      </c>
      <c r="H673" t="s">
        <v>1604</v>
      </c>
      <c r="I673" t="s">
        <v>3436</v>
      </c>
      <c r="J673" t="s">
        <v>2294</v>
      </c>
      <c r="K673" t="s">
        <v>4864</v>
      </c>
      <c r="L673" t="s">
        <v>3247</v>
      </c>
      <c r="M673" t="s">
        <v>4910</v>
      </c>
      <c r="N673" t="s">
        <v>4911</v>
      </c>
      <c r="O673" t="s">
        <v>3236</v>
      </c>
      <c r="P673" t="s">
        <v>3237</v>
      </c>
      <c r="Q673" t="s">
        <v>3238</v>
      </c>
      <c r="R673" t="s">
        <v>129</v>
      </c>
      <c r="S673" t="s">
        <v>3275</v>
      </c>
      <c r="T673" s="272"/>
    </row>
    <row r="674" spans="1:20" customFormat="1">
      <c r="A674" t="s">
        <v>124</v>
      </c>
      <c r="B674" t="s">
        <v>1522</v>
      </c>
      <c r="C674" t="s">
        <v>2328</v>
      </c>
      <c r="D674" t="s">
        <v>1524</v>
      </c>
      <c r="E674" t="s">
        <v>1525</v>
      </c>
      <c r="F674" t="s">
        <v>1604</v>
      </c>
      <c r="G674" t="s">
        <v>3435</v>
      </c>
      <c r="H674" t="s">
        <v>1604</v>
      </c>
      <c r="I674" t="s">
        <v>3436</v>
      </c>
      <c r="J674" t="s">
        <v>2294</v>
      </c>
      <c r="K674" t="s">
        <v>4864</v>
      </c>
      <c r="L674" t="s">
        <v>155</v>
      </c>
      <c r="M674" t="s">
        <v>4912</v>
      </c>
      <c r="N674" t="s">
        <v>4913</v>
      </c>
      <c r="O674" t="s">
        <v>3236</v>
      </c>
      <c r="P674" t="s">
        <v>3237</v>
      </c>
      <c r="Q674" t="s">
        <v>3238</v>
      </c>
      <c r="R674" t="s">
        <v>129</v>
      </c>
      <c r="S674" t="s">
        <v>3275</v>
      </c>
      <c r="T674" s="272"/>
    </row>
    <row r="675" spans="1:20" customFormat="1">
      <c r="A675" t="s">
        <v>124</v>
      </c>
      <c r="B675" t="s">
        <v>1522</v>
      </c>
      <c r="C675" t="s">
        <v>2329</v>
      </c>
      <c r="D675" t="s">
        <v>1524</v>
      </c>
      <c r="E675" t="s">
        <v>1525</v>
      </c>
      <c r="F675" t="s">
        <v>1604</v>
      </c>
      <c r="G675" t="s">
        <v>3435</v>
      </c>
      <c r="H675" t="s">
        <v>1604</v>
      </c>
      <c r="I675" t="s">
        <v>3436</v>
      </c>
      <c r="J675" t="s">
        <v>2330</v>
      </c>
      <c r="K675" t="s">
        <v>4914</v>
      </c>
      <c r="L675" t="s">
        <v>3473</v>
      </c>
      <c r="M675" t="s">
        <v>4915</v>
      </c>
      <c r="N675" t="s">
        <v>4916</v>
      </c>
      <c r="O675" t="s">
        <v>3236</v>
      </c>
      <c r="P675" t="s">
        <v>3237</v>
      </c>
      <c r="Q675" t="s">
        <v>3238</v>
      </c>
      <c r="R675" t="s">
        <v>142</v>
      </c>
      <c r="S675" t="s">
        <v>3488</v>
      </c>
      <c r="T675" s="272"/>
    </row>
    <row r="676" spans="1:20" customFormat="1">
      <c r="A676" t="s">
        <v>124</v>
      </c>
      <c r="B676" t="s">
        <v>1522</v>
      </c>
      <c r="C676" t="s">
        <v>2331</v>
      </c>
      <c r="D676" t="s">
        <v>1524</v>
      </c>
      <c r="E676" t="s">
        <v>1525</v>
      </c>
      <c r="F676" t="s">
        <v>1604</v>
      </c>
      <c r="G676" t="s">
        <v>3435</v>
      </c>
      <c r="H676" t="s">
        <v>1604</v>
      </c>
      <c r="I676" t="s">
        <v>3436</v>
      </c>
      <c r="J676" t="s">
        <v>2330</v>
      </c>
      <c r="K676" t="s">
        <v>4914</v>
      </c>
      <c r="L676" t="s">
        <v>3496</v>
      </c>
      <c r="M676" t="s">
        <v>4917</v>
      </c>
      <c r="N676" t="s">
        <v>4918</v>
      </c>
      <c r="O676" t="s">
        <v>3236</v>
      </c>
      <c r="P676" t="s">
        <v>3237</v>
      </c>
      <c r="Q676" t="s">
        <v>3238</v>
      </c>
      <c r="R676" t="s">
        <v>131</v>
      </c>
      <c r="S676" t="s">
        <v>3271</v>
      </c>
      <c r="T676" s="272"/>
    </row>
    <row r="677" spans="1:20" customFormat="1">
      <c r="A677" t="s">
        <v>124</v>
      </c>
      <c r="B677" t="s">
        <v>1522</v>
      </c>
      <c r="C677" t="s">
        <v>2332</v>
      </c>
      <c r="D677" t="s">
        <v>1524</v>
      </c>
      <c r="E677" t="s">
        <v>1525</v>
      </c>
      <c r="F677" t="s">
        <v>1591</v>
      </c>
      <c r="G677" t="s">
        <v>3312</v>
      </c>
      <c r="H677" t="s">
        <v>1595</v>
      </c>
      <c r="I677" t="s">
        <v>3321</v>
      </c>
      <c r="J677" t="s">
        <v>608</v>
      </c>
      <c r="K677" t="s">
        <v>3232</v>
      </c>
      <c r="L677" t="s">
        <v>4691</v>
      </c>
      <c r="M677" t="s">
        <v>4919</v>
      </c>
      <c r="N677" t="s">
        <v>4920</v>
      </c>
      <c r="O677" t="s">
        <v>3236</v>
      </c>
      <c r="P677" t="s">
        <v>3237</v>
      </c>
      <c r="Q677" t="s">
        <v>3238</v>
      </c>
      <c r="R677" t="s">
        <v>138</v>
      </c>
      <c r="S677" t="s">
        <v>3484</v>
      </c>
      <c r="T677" s="272"/>
    </row>
    <row r="678" spans="1:20" customFormat="1">
      <c r="A678" t="s">
        <v>124</v>
      </c>
      <c r="B678" t="s">
        <v>1522</v>
      </c>
      <c r="C678" t="s">
        <v>2333</v>
      </c>
      <c r="D678" t="s">
        <v>1524</v>
      </c>
      <c r="E678" t="s">
        <v>1525</v>
      </c>
      <c r="F678" t="s">
        <v>1591</v>
      </c>
      <c r="G678" t="s">
        <v>3312</v>
      </c>
      <c r="H678" t="s">
        <v>1595</v>
      </c>
      <c r="I678" t="s">
        <v>3321</v>
      </c>
      <c r="J678" t="s">
        <v>608</v>
      </c>
      <c r="K678" t="s">
        <v>3232</v>
      </c>
      <c r="L678" t="s">
        <v>3929</v>
      </c>
      <c r="M678" t="s">
        <v>4921</v>
      </c>
      <c r="N678" t="s">
        <v>4922</v>
      </c>
      <c r="O678" t="s">
        <v>3236</v>
      </c>
      <c r="P678" t="s">
        <v>3237</v>
      </c>
      <c r="Q678" t="s">
        <v>3238</v>
      </c>
      <c r="R678" t="s">
        <v>132</v>
      </c>
      <c r="S678" t="s">
        <v>3267</v>
      </c>
      <c r="T678" s="272"/>
    </row>
    <row r="679" spans="1:20" customFormat="1">
      <c r="A679" t="s">
        <v>124</v>
      </c>
      <c r="B679" t="s">
        <v>1522</v>
      </c>
      <c r="C679" t="s">
        <v>2334</v>
      </c>
      <c r="D679" t="s">
        <v>1524</v>
      </c>
      <c r="E679" t="s">
        <v>1525</v>
      </c>
      <c r="F679" t="s">
        <v>1604</v>
      </c>
      <c r="G679" t="s">
        <v>3435</v>
      </c>
      <c r="H679" t="s">
        <v>1604</v>
      </c>
      <c r="I679" t="s">
        <v>3436</v>
      </c>
      <c r="J679" t="s">
        <v>2335</v>
      </c>
      <c r="K679" t="s">
        <v>4923</v>
      </c>
      <c r="L679" t="s">
        <v>179</v>
      </c>
      <c r="M679" t="s">
        <v>4924</v>
      </c>
      <c r="N679" t="s">
        <v>4925</v>
      </c>
      <c r="O679" t="s">
        <v>3236</v>
      </c>
      <c r="P679" t="s">
        <v>3237</v>
      </c>
      <c r="Q679" t="s">
        <v>3238</v>
      </c>
      <c r="R679" t="s">
        <v>132</v>
      </c>
      <c r="S679" t="s">
        <v>3267</v>
      </c>
      <c r="T679" s="272"/>
    </row>
    <row r="680" spans="1:20" customFormat="1">
      <c r="A680" t="s">
        <v>124</v>
      </c>
      <c r="B680" t="s">
        <v>1522</v>
      </c>
      <c r="C680" t="s">
        <v>2336</v>
      </c>
      <c r="D680" t="s">
        <v>1524</v>
      </c>
      <c r="E680" t="s">
        <v>1525</v>
      </c>
      <c r="F680" t="s">
        <v>1604</v>
      </c>
      <c r="G680" t="s">
        <v>3435</v>
      </c>
      <c r="H680" t="s">
        <v>1604</v>
      </c>
      <c r="I680" t="s">
        <v>3436</v>
      </c>
      <c r="J680" t="s">
        <v>2335</v>
      </c>
      <c r="K680" t="s">
        <v>4923</v>
      </c>
      <c r="L680" t="s">
        <v>168</v>
      </c>
      <c r="M680" t="s">
        <v>4926</v>
      </c>
      <c r="N680" t="s">
        <v>4927</v>
      </c>
      <c r="O680" t="s">
        <v>3236</v>
      </c>
      <c r="P680" t="s">
        <v>3237</v>
      </c>
      <c r="Q680" t="s">
        <v>3238</v>
      </c>
      <c r="R680" t="s">
        <v>135</v>
      </c>
      <c r="S680" t="s">
        <v>3244</v>
      </c>
      <c r="T680" s="272"/>
    </row>
    <row r="681" spans="1:20" customFormat="1">
      <c r="A681" t="s">
        <v>124</v>
      </c>
      <c r="B681" t="s">
        <v>1522</v>
      </c>
      <c r="C681" t="s">
        <v>2337</v>
      </c>
      <c r="D681" t="s">
        <v>1524</v>
      </c>
      <c r="E681" t="s">
        <v>1525</v>
      </c>
      <c r="F681" t="s">
        <v>1591</v>
      </c>
      <c r="G681" t="s">
        <v>3312</v>
      </c>
      <c r="H681" t="s">
        <v>1595</v>
      </c>
      <c r="I681" t="s">
        <v>3321</v>
      </c>
      <c r="J681" t="s">
        <v>608</v>
      </c>
      <c r="K681" t="s">
        <v>3232</v>
      </c>
      <c r="L681" t="s">
        <v>3981</v>
      </c>
      <c r="M681" t="s">
        <v>4928</v>
      </c>
      <c r="N681" t="s">
        <v>4929</v>
      </c>
      <c r="O681" t="s">
        <v>3236</v>
      </c>
      <c r="P681" t="s">
        <v>3237</v>
      </c>
      <c r="Q681" t="s">
        <v>3238</v>
      </c>
      <c r="R681" t="s">
        <v>126</v>
      </c>
      <c r="S681" t="s">
        <v>3298</v>
      </c>
      <c r="T681" s="272"/>
    </row>
    <row r="682" spans="1:20" customFormat="1">
      <c r="A682" t="s">
        <v>124</v>
      </c>
      <c r="B682" t="s">
        <v>1522</v>
      </c>
      <c r="C682" t="s">
        <v>2338</v>
      </c>
      <c r="D682" t="s">
        <v>1524</v>
      </c>
      <c r="E682" t="s">
        <v>1525</v>
      </c>
      <c r="F682" t="s">
        <v>1604</v>
      </c>
      <c r="G682" t="s">
        <v>3435</v>
      </c>
      <c r="H682" t="s">
        <v>1604</v>
      </c>
      <c r="I682" t="s">
        <v>3436</v>
      </c>
      <c r="J682" t="s">
        <v>2339</v>
      </c>
      <c r="K682" t="s">
        <v>4930</v>
      </c>
      <c r="L682" t="s">
        <v>3502</v>
      </c>
      <c r="M682" t="s">
        <v>4931</v>
      </c>
      <c r="N682" t="s">
        <v>4932</v>
      </c>
      <c r="O682" t="s">
        <v>3236</v>
      </c>
      <c r="P682" t="s">
        <v>3384</v>
      </c>
      <c r="Q682" t="s">
        <v>3238</v>
      </c>
      <c r="R682" t="s">
        <v>129</v>
      </c>
      <c r="S682" t="s">
        <v>3275</v>
      </c>
      <c r="T682" s="272"/>
    </row>
    <row r="683" spans="1:20" customFormat="1">
      <c r="A683" t="s">
        <v>124</v>
      </c>
      <c r="B683" t="s">
        <v>1522</v>
      </c>
      <c r="C683" t="s">
        <v>2340</v>
      </c>
      <c r="D683" t="s">
        <v>1524</v>
      </c>
      <c r="E683" t="s">
        <v>1525</v>
      </c>
      <c r="F683" t="s">
        <v>1604</v>
      </c>
      <c r="G683" t="s">
        <v>3435</v>
      </c>
      <c r="H683" t="s">
        <v>1604</v>
      </c>
      <c r="I683" t="s">
        <v>3436</v>
      </c>
      <c r="J683" t="s">
        <v>2341</v>
      </c>
      <c r="K683" t="s">
        <v>4933</v>
      </c>
      <c r="L683" t="s">
        <v>3587</v>
      </c>
      <c r="M683" t="s">
        <v>4934</v>
      </c>
      <c r="N683" t="s">
        <v>4935</v>
      </c>
      <c r="O683" t="s">
        <v>3236</v>
      </c>
      <c r="P683" t="s">
        <v>3237</v>
      </c>
      <c r="Q683" t="s">
        <v>3238</v>
      </c>
      <c r="R683" t="s">
        <v>126</v>
      </c>
      <c r="S683" t="s">
        <v>3298</v>
      </c>
      <c r="T683" s="272"/>
    </row>
    <row r="684" spans="1:20" customFormat="1">
      <c r="A684" t="s">
        <v>124</v>
      </c>
      <c r="B684" t="s">
        <v>1522</v>
      </c>
      <c r="C684" t="s">
        <v>2342</v>
      </c>
      <c r="D684" t="s">
        <v>1524</v>
      </c>
      <c r="E684" t="s">
        <v>1525</v>
      </c>
      <c r="F684" t="s">
        <v>1604</v>
      </c>
      <c r="G684" t="s">
        <v>3435</v>
      </c>
      <c r="H684" t="s">
        <v>1604</v>
      </c>
      <c r="I684" t="s">
        <v>3436</v>
      </c>
      <c r="J684" t="s">
        <v>2341</v>
      </c>
      <c r="K684" t="s">
        <v>4933</v>
      </c>
      <c r="L684" t="s">
        <v>178</v>
      </c>
      <c r="M684" t="s">
        <v>4936</v>
      </c>
      <c r="N684" t="s">
        <v>4937</v>
      </c>
      <c r="O684" t="s">
        <v>3236</v>
      </c>
      <c r="P684" t="s">
        <v>3237</v>
      </c>
      <c r="Q684" t="s">
        <v>3238</v>
      </c>
      <c r="R684" t="s">
        <v>129</v>
      </c>
      <c r="S684" t="s">
        <v>3275</v>
      </c>
      <c r="T684" s="272"/>
    </row>
    <row r="685" spans="1:20" customFormat="1">
      <c r="A685" t="s">
        <v>124</v>
      </c>
      <c r="B685" t="s">
        <v>1522</v>
      </c>
      <c r="C685" t="s">
        <v>2343</v>
      </c>
      <c r="D685" t="s">
        <v>1524</v>
      </c>
      <c r="E685" t="s">
        <v>1525</v>
      </c>
      <c r="F685" t="s">
        <v>1604</v>
      </c>
      <c r="G685" t="s">
        <v>3435</v>
      </c>
      <c r="H685" t="s">
        <v>1604</v>
      </c>
      <c r="I685" t="s">
        <v>3436</v>
      </c>
      <c r="J685" t="s">
        <v>2341</v>
      </c>
      <c r="K685" t="s">
        <v>4933</v>
      </c>
      <c r="L685" t="s">
        <v>3999</v>
      </c>
      <c r="M685" t="s">
        <v>4938</v>
      </c>
      <c r="N685" t="s">
        <v>4939</v>
      </c>
      <c r="O685" t="s">
        <v>3236</v>
      </c>
      <c r="P685" t="s">
        <v>3237</v>
      </c>
      <c r="Q685" t="s">
        <v>3238</v>
      </c>
      <c r="R685" t="s">
        <v>131</v>
      </c>
      <c r="S685" t="s">
        <v>3271</v>
      </c>
      <c r="T685" s="272"/>
    </row>
    <row r="686" spans="1:20" customFormat="1">
      <c r="A686" t="s">
        <v>124</v>
      </c>
      <c r="B686" t="s">
        <v>1522</v>
      </c>
      <c r="C686" t="s">
        <v>2344</v>
      </c>
      <c r="D686" t="s">
        <v>1524</v>
      </c>
      <c r="E686" t="s">
        <v>1525</v>
      </c>
      <c r="F686" t="s">
        <v>1604</v>
      </c>
      <c r="G686" t="s">
        <v>3435</v>
      </c>
      <c r="H686" t="s">
        <v>1604</v>
      </c>
      <c r="I686" t="s">
        <v>3436</v>
      </c>
      <c r="J686" t="s">
        <v>2339</v>
      </c>
      <c r="K686" t="s">
        <v>4930</v>
      </c>
      <c r="L686" t="s">
        <v>3535</v>
      </c>
      <c r="M686" t="s">
        <v>4940</v>
      </c>
      <c r="N686" t="s">
        <v>4941</v>
      </c>
      <c r="O686" t="s">
        <v>3236</v>
      </c>
      <c r="P686" t="s">
        <v>3237</v>
      </c>
      <c r="Q686" t="s">
        <v>3238</v>
      </c>
      <c r="R686" t="s">
        <v>131</v>
      </c>
      <c r="S686" t="s">
        <v>3271</v>
      </c>
      <c r="T686" s="272"/>
    </row>
    <row r="687" spans="1:20" customFormat="1">
      <c r="A687" t="s">
        <v>124</v>
      </c>
      <c r="B687" t="s">
        <v>1522</v>
      </c>
      <c r="C687" t="s">
        <v>2345</v>
      </c>
      <c r="D687" t="s">
        <v>1524</v>
      </c>
      <c r="E687" t="s">
        <v>1525</v>
      </c>
      <c r="F687" t="s">
        <v>1604</v>
      </c>
      <c r="G687" t="s">
        <v>3435</v>
      </c>
      <c r="H687" t="s">
        <v>1604</v>
      </c>
      <c r="I687" t="s">
        <v>3436</v>
      </c>
      <c r="J687" t="s">
        <v>2341</v>
      </c>
      <c r="K687" t="s">
        <v>4933</v>
      </c>
      <c r="L687" t="s">
        <v>4556</v>
      </c>
      <c r="M687" t="s">
        <v>4942</v>
      </c>
      <c r="N687" t="s">
        <v>4943</v>
      </c>
      <c r="O687" t="s">
        <v>3236</v>
      </c>
      <c r="P687" t="s">
        <v>3237</v>
      </c>
      <c r="Q687" t="s">
        <v>3238</v>
      </c>
      <c r="R687" t="s">
        <v>126</v>
      </c>
      <c r="S687" t="s">
        <v>3298</v>
      </c>
      <c r="T687" s="272"/>
    </row>
    <row r="688" spans="1:20" customFormat="1">
      <c r="A688" t="s">
        <v>124</v>
      </c>
      <c r="B688" t="s">
        <v>1522</v>
      </c>
      <c r="C688" t="s">
        <v>2346</v>
      </c>
      <c r="D688" t="s">
        <v>1524</v>
      </c>
      <c r="E688" t="s">
        <v>1525</v>
      </c>
      <c r="F688" t="s">
        <v>1545</v>
      </c>
      <c r="G688" t="s">
        <v>3251</v>
      </c>
      <c r="H688" t="s">
        <v>1546</v>
      </c>
      <c r="I688" t="s">
        <v>3252</v>
      </c>
      <c r="J688" t="s">
        <v>608</v>
      </c>
      <c r="K688" t="s">
        <v>3232</v>
      </c>
      <c r="L688" t="s">
        <v>4553</v>
      </c>
      <c r="M688" t="s">
        <v>4944</v>
      </c>
      <c r="N688" t="s">
        <v>4945</v>
      </c>
      <c r="O688" t="s">
        <v>3236</v>
      </c>
      <c r="P688" t="s">
        <v>3237</v>
      </c>
      <c r="Q688" t="s">
        <v>3238</v>
      </c>
      <c r="R688" t="s">
        <v>139</v>
      </c>
      <c r="S688" t="s">
        <v>3263</v>
      </c>
      <c r="T688" s="272"/>
    </row>
    <row r="689" spans="1:20" customFormat="1">
      <c r="A689" t="s">
        <v>124</v>
      </c>
      <c r="B689" t="s">
        <v>1522</v>
      </c>
      <c r="C689" t="s">
        <v>2347</v>
      </c>
      <c r="D689" t="s">
        <v>1524</v>
      </c>
      <c r="E689" t="s">
        <v>1525</v>
      </c>
      <c r="F689" t="s">
        <v>1604</v>
      </c>
      <c r="G689" t="s">
        <v>3435</v>
      </c>
      <c r="H689" t="s">
        <v>1604</v>
      </c>
      <c r="I689" t="s">
        <v>3436</v>
      </c>
      <c r="J689" t="s">
        <v>2341</v>
      </c>
      <c r="K689" t="s">
        <v>4933</v>
      </c>
      <c r="L689" t="s">
        <v>4183</v>
      </c>
      <c r="M689" t="s">
        <v>4946</v>
      </c>
      <c r="N689" t="s">
        <v>4947</v>
      </c>
      <c r="O689" t="s">
        <v>3236</v>
      </c>
      <c r="P689" t="s">
        <v>3237</v>
      </c>
      <c r="Q689" t="s">
        <v>3238</v>
      </c>
      <c r="R689" t="s">
        <v>129</v>
      </c>
      <c r="S689" t="s">
        <v>3275</v>
      </c>
      <c r="T689" s="272"/>
    </row>
    <row r="690" spans="1:20" customFormat="1">
      <c r="A690" t="s">
        <v>124</v>
      </c>
      <c r="B690" t="s">
        <v>1522</v>
      </c>
      <c r="C690" t="s">
        <v>2348</v>
      </c>
      <c r="D690" t="s">
        <v>1524</v>
      </c>
      <c r="E690" t="s">
        <v>1525</v>
      </c>
      <c r="F690" t="s">
        <v>1545</v>
      </c>
      <c r="G690" t="s">
        <v>3251</v>
      </c>
      <c r="H690" t="s">
        <v>1546</v>
      </c>
      <c r="I690" t="s">
        <v>3252</v>
      </c>
      <c r="J690" t="s">
        <v>608</v>
      </c>
      <c r="K690" t="s">
        <v>3232</v>
      </c>
      <c r="L690" t="s">
        <v>4375</v>
      </c>
      <c r="M690" t="s">
        <v>4948</v>
      </c>
      <c r="N690" t="s">
        <v>4949</v>
      </c>
      <c r="O690" t="s">
        <v>3236</v>
      </c>
      <c r="P690" t="s">
        <v>3237</v>
      </c>
      <c r="Q690" t="s">
        <v>3238</v>
      </c>
      <c r="R690" t="s">
        <v>132</v>
      </c>
      <c r="S690" t="s">
        <v>3267</v>
      </c>
      <c r="T690" s="272"/>
    </row>
    <row r="691" spans="1:20" customFormat="1">
      <c r="A691" t="s">
        <v>124</v>
      </c>
      <c r="B691" t="s">
        <v>1522</v>
      </c>
      <c r="C691" t="s">
        <v>2349</v>
      </c>
      <c r="D691" t="s">
        <v>1524</v>
      </c>
      <c r="E691" t="s">
        <v>1525</v>
      </c>
      <c r="F691" t="s">
        <v>1545</v>
      </c>
      <c r="G691" t="s">
        <v>3251</v>
      </c>
      <c r="H691" t="s">
        <v>1546</v>
      </c>
      <c r="I691" t="s">
        <v>3252</v>
      </c>
      <c r="J691" t="s">
        <v>608</v>
      </c>
      <c r="K691" t="s">
        <v>3232</v>
      </c>
      <c r="L691" t="s">
        <v>3848</v>
      </c>
      <c r="M691" t="s">
        <v>4950</v>
      </c>
      <c r="N691" t="s">
        <v>4951</v>
      </c>
      <c r="O691" t="s">
        <v>3236</v>
      </c>
      <c r="P691" t="s">
        <v>3237</v>
      </c>
      <c r="Q691" t="s">
        <v>3238</v>
      </c>
      <c r="R691" t="s">
        <v>133</v>
      </c>
      <c r="S691" t="s">
        <v>3284</v>
      </c>
      <c r="T691" s="272"/>
    </row>
    <row r="692" spans="1:20" customFormat="1">
      <c r="A692" t="s">
        <v>124</v>
      </c>
      <c r="B692" t="s">
        <v>1522</v>
      </c>
      <c r="C692" t="s">
        <v>2350</v>
      </c>
      <c r="D692" t="s">
        <v>1524</v>
      </c>
      <c r="E692" t="s">
        <v>1525</v>
      </c>
      <c r="F692" t="s">
        <v>1591</v>
      </c>
      <c r="G692" t="s">
        <v>3312</v>
      </c>
      <c r="H692" t="s">
        <v>1595</v>
      </c>
      <c r="I692" t="s">
        <v>3321</v>
      </c>
      <c r="J692" t="s">
        <v>608</v>
      </c>
      <c r="K692" t="s">
        <v>3232</v>
      </c>
      <c r="L692" t="s">
        <v>4212</v>
      </c>
      <c r="M692" t="s">
        <v>4952</v>
      </c>
      <c r="N692" t="s">
        <v>4953</v>
      </c>
      <c r="O692" t="s">
        <v>3236</v>
      </c>
      <c r="P692" t="s">
        <v>3281</v>
      </c>
      <c r="Q692" t="s">
        <v>3238</v>
      </c>
      <c r="R692" t="s">
        <v>139</v>
      </c>
      <c r="S692" t="s">
        <v>3263</v>
      </c>
      <c r="T692" s="272"/>
    </row>
    <row r="693" spans="1:20" customFormat="1">
      <c r="A693" t="s">
        <v>124</v>
      </c>
      <c r="B693" t="s">
        <v>1522</v>
      </c>
      <c r="C693" t="s">
        <v>2351</v>
      </c>
      <c r="D693" t="s">
        <v>1524</v>
      </c>
      <c r="E693" t="s">
        <v>1525</v>
      </c>
      <c r="F693" t="s">
        <v>1545</v>
      </c>
      <c r="G693" t="s">
        <v>3251</v>
      </c>
      <c r="H693" t="s">
        <v>1546</v>
      </c>
      <c r="I693" t="s">
        <v>3252</v>
      </c>
      <c r="J693" t="s">
        <v>608</v>
      </c>
      <c r="K693" t="s">
        <v>3232</v>
      </c>
      <c r="L693" t="s">
        <v>4080</v>
      </c>
      <c r="M693" t="s">
        <v>4954</v>
      </c>
      <c r="N693" t="s">
        <v>4955</v>
      </c>
      <c r="O693" t="s">
        <v>3236</v>
      </c>
      <c r="P693" t="s">
        <v>3237</v>
      </c>
      <c r="Q693" t="s">
        <v>3238</v>
      </c>
      <c r="R693" t="s">
        <v>133</v>
      </c>
      <c r="S693" t="s">
        <v>3284</v>
      </c>
      <c r="T693" s="272"/>
    </row>
    <row r="694" spans="1:20" customFormat="1">
      <c r="A694" t="s">
        <v>124</v>
      </c>
      <c r="B694" t="s">
        <v>1522</v>
      </c>
      <c r="C694" t="s">
        <v>2352</v>
      </c>
      <c r="D694" t="s">
        <v>1524</v>
      </c>
      <c r="E694" t="s">
        <v>1525</v>
      </c>
      <c r="F694" t="s">
        <v>1545</v>
      </c>
      <c r="G694" t="s">
        <v>3251</v>
      </c>
      <c r="H694" t="s">
        <v>1545</v>
      </c>
      <c r="I694" t="s">
        <v>4956</v>
      </c>
      <c r="J694" t="s">
        <v>2353</v>
      </c>
      <c r="K694" t="s">
        <v>4957</v>
      </c>
      <c r="L694" t="s">
        <v>3237</v>
      </c>
      <c r="M694" t="s">
        <v>4958</v>
      </c>
      <c r="N694" t="s">
        <v>4959</v>
      </c>
      <c r="O694" t="s">
        <v>3236</v>
      </c>
      <c r="P694" t="s">
        <v>3384</v>
      </c>
      <c r="Q694" t="s">
        <v>3238</v>
      </c>
      <c r="R694" t="s">
        <v>126</v>
      </c>
      <c r="S694" t="s">
        <v>3298</v>
      </c>
      <c r="T694" s="272"/>
    </row>
    <row r="695" spans="1:20" customFormat="1">
      <c r="A695" t="s">
        <v>124</v>
      </c>
      <c r="B695" t="s">
        <v>1522</v>
      </c>
      <c r="C695" t="s">
        <v>2354</v>
      </c>
      <c r="D695" t="s">
        <v>1524</v>
      </c>
      <c r="E695" t="s">
        <v>1525</v>
      </c>
      <c r="F695" t="s">
        <v>1545</v>
      </c>
      <c r="G695" t="s">
        <v>3251</v>
      </c>
      <c r="H695" t="s">
        <v>1545</v>
      </c>
      <c r="I695" t="s">
        <v>4956</v>
      </c>
      <c r="J695" t="s">
        <v>2353</v>
      </c>
      <c r="K695" t="s">
        <v>4957</v>
      </c>
      <c r="L695" t="s">
        <v>3281</v>
      </c>
      <c r="M695" t="s">
        <v>4960</v>
      </c>
      <c r="N695" t="s">
        <v>4961</v>
      </c>
      <c r="O695" t="s">
        <v>3236</v>
      </c>
      <c r="P695" t="s">
        <v>3502</v>
      </c>
      <c r="Q695" t="s">
        <v>3238</v>
      </c>
      <c r="R695" t="s">
        <v>129</v>
      </c>
      <c r="S695" t="s">
        <v>3275</v>
      </c>
      <c r="T695" s="272"/>
    </row>
    <row r="696" spans="1:20" customFormat="1">
      <c r="A696" t="s">
        <v>124</v>
      </c>
      <c r="B696" t="s">
        <v>1522</v>
      </c>
      <c r="C696" t="s">
        <v>2355</v>
      </c>
      <c r="D696" t="s">
        <v>1524</v>
      </c>
      <c r="E696" t="s">
        <v>1525</v>
      </c>
      <c r="F696" t="s">
        <v>1545</v>
      </c>
      <c r="G696" t="s">
        <v>3251</v>
      </c>
      <c r="H696" t="s">
        <v>1546</v>
      </c>
      <c r="I696" t="s">
        <v>3252</v>
      </c>
      <c r="J696" t="s">
        <v>608</v>
      </c>
      <c r="K696" t="s">
        <v>3232</v>
      </c>
      <c r="L696" t="s">
        <v>4040</v>
      </c>
      <c r="M696" t="s">
        <v>4962</v>
      </c>
      <c r="N696" t="s">
        <v>4963</v>
      </c>
      <c r="O696" t="s">
        <v>3236</v>
      </c>
      <c r="P696" t="s">
        <v>3237</v>
      </c>
      <c r="Q696" t="s">
        <v>3238</v>
      </c>
      <c r="R696" t="s">
        <v>129</v>
      </c>
      <c r="S696" t="s">
        <v>3275</v>
      </c>
    </row>
    <row r="697" spans="1:20" customFormat="1">
      <c r="A697" t="s">
        <v>124</v>
      </c>
      <c r="B697" t="s">
        <v>1522</v>
      </c>
      <c r="C697" t="s">
        <v>2356</v>
      </c>
      <c r="D697" t="s">
        <v>1524</v>
      </c>
      <c r="E697" t="s">
        <v>1525</v>
      </c>
      <c r="F697" t="s">
        <v>1545</v>
      </c>
      <c r="G697" t="s">
        <v>3251</v>
      </c>
      <c r="H697" t="s">
        <v>1545</v>
      </c>
      <c r="I697" t="s">
        <v>4956</v>
      </c>
      <c r="J697" t="s">
        <v>2353</v>
      </c>
      <c r="K697" t="s">
        <v>4957</v>
      </c>
      <c r="L697" t="s">
        <v>3552</v>
      </c>
      <c r="M697" t="s">
        <v>4964</v>
      </c>
      <c r="N697" t="s">
        <v>4965</v>
      </c>
      <c r="O697" t="s">
        <v>3236</v>
      </c>
      <c r="P697" t="s">
        <v>3496</v>
      </c>
      <c r="Q697" t="s">
        <v>3238</v>
      </c>
      <c r="R697" t="s">
        <v>126</v>
      </c>
      <c r="S697" t="s">
        <v>3298</v>
      </c>
      <c r="T697" s="272"/>
    </row>
    <row r="698" spans="1:20" customFormat="1">
      <c r="A698" t="s">
        <v>124</v>
      </c>
      <c r="B698" t="s">
        <v>1522</v>
      </c>
      <c r="C698" t="s">
        <v>2357</v>
      </c>
      <c r="D698" t="s">
        <v>1524</v>
      </c>
      <c r="E698" t="s">
        <v>1525</v>
      </c>
      <c r="F698" t="s">
        <v>1545</v>
      </c>
      <c r="G698" t="s">
        <v>3251</v>
      </c>
      <c r="H698" t="s">
        <v>1545</v>
      </c>
      <c r="I698" t="s">
        <v>4956</v>
      </c>
      <c r="J698" t="s">
        <v>2353</v>
      </c>
      <c r="K698" t="s">
        <v>4957</v>
      </c>
      <c r="L698" t="s">
        <v>4101</v>
      </c>
      <c r="M698" t="s">
        <v>4966</v>
      </c>
      <c r="N698" t="s">
        <v>4967</v>
      </c>
      <c r="O698" t="s">
        <v>3236</v>
      </c>
      <c r="P698" t="s">
        <v>3384</v>
      </c>
      <c r="Q698" t="s">
        <v>3238</v>
      </c>
      <c r="R698" t="s">
        <v>129</v>
      </c>
      <c r="S698" t="s">
        <v>3275</v>
      </c>
    </row>
    <row r="699" spans="1:20" customFormat="1">
      <c r="A699" t="s">
        <v>124</v>
      </c>
      <c r="B699" t="s">
        <v>1522</v>
      </c>
      <c r="C699" t="s">
        <v>2358</v>
      </c>
      <c r="D699" t="s">
        <v>1524</v>
      </c>
      <c r="E699" t="s">
        <v>1525</v>
      </c>
      <c r="F699" t="s">
        <v>1604</v>
      </c>
      <c r="G699" t="s">
        <v>3435</v>
      </c>
      <c r="H699" t="s">
        <v>1604</v>
      </c>
      <c r="I699" t="s">
        <v>3436</v>
      </c>
      <c r="J699" t="s">
        <v>2359</v>
      </c>
      <c r="K699" t="s">
        <v>4968</v>
      </c>
      <c r="L699" t="s">
        <v>4631</v>
      </c>
      <c r="M699" t="s">
        <v>4969</v>
      </c>
      <c r="N699" t="s">
        <v>4970</v>
      </c>
      <c r="O699" t="s">
        <v>3236</v>
      </c>
      <c r="P699" t="s">
        <v>3237</v>
      </c>
      <c r="Q699" t="s">
        <v>3238</v>
      </c>
      <c r="R699" t="s">
        <v>139</v>
      </c>
      <c r="S699" t="s">
        <v>3263</v>
      </c>
      <c r="T699" s="272"/>
    </row>
    <row r="700" spans="1:20" customFormat="1">
      <c r="A700" t="s">
        <v>124</v>
      </c>
      <c r="B700" t="s">
        <v>1522</v>
      </c>
      <c r="C700" t="s">
        <v>2360</v>
      </c>
      <c r="D700" t="s">
        <v>1524</v>
      </c>
      <c r="E700" t="s">
        <v>1525</v>
      </c>
      <c r="F700" t="s">
        <v>1604</v>
      </c>
      <c r="G700" t="s">
        <v>3435</v>
      </c>
      <c r="H700" t="s">
        <v>1604</v>
      </c>
      <c r="I700" t="s">
        <v>3436</v>
      </c>
      <c r="J700" t="s">
        <v>2359</v>
      </c>
      <c r="K700" t="s">
        <v>4968</v>
      </c>
      <c r="L700" t="s">
        <v>3281</v>
      </c>
      <c r="M700" t="s">
        <v>4971</v>
      </c>
      <c r="N700" t="s">
        <v>4972</v>
      </c>
      <c r="O700" t="s">
        <v>3236</v>
      </c>
      <c r="P700" t="s">
        <v>3237</v>
      </c>
      <c r="Q700" t="s">
        <v>3238</v>
      </c>
      <c r="R700" t="s">
        <v>131</v>
      </c>
      <c r="S700" t="s">
        <v>3271</v>
      </c>
      <c r="T700" s="272"/>
    </row>
    <row r="701" spans="1:20" customFormat="1">
      <c r="A701" t="s">
        <v>124</v>
      </c>
      <c r="B701" t="s">
        <v>1522</v>
      </c>
      <c r="C701" t="s">
        <v>2361</v>
      </c>
      <c r="D701" t="s">
        <v>1524</v>
      </c>
      <c r="E701" t="s">
        <v>1525</v>
      </c>
      <c r="F701" t="s">
        <v>1545</v>
      </c>
      <c r="G701" t="s">
        <v>3251</v>
      </c>
      <c r="H701" t="s">
        <v>1545</v>
      </c>
      <c r="I701" t="s">
        <v>4956</v>
      </c>
      <c r="J701" t="s">
        <v>2353</v>
      </c>
      <c r="K701" t="s">
        <v>4957</v>
      </c>
      <c r="L701" t="s">
        <v>3535</v>
      </c>
      <c r="M701" t="s">
        <v>4973</v>
      </c>
      <c r="N701" t="s">
        <v>4974</v>
      </c>
      <c r="O701" t="s">
        <v>3236</v>
      </c>
      <c r="P701" t="s">
        <v>3496</v>
      </c>
      <c r="Q701" t="s">
        <v>3238</v>
      </c>
      <c r="R701" t="s">
        <v>126</v>
      </c>
      <c r="S701" t="s">
        <v>3298</v>
      </c>
      <c r="T701" s="272"/>
    </row>
    <row r="702" spans="1:20" customFormat="1">
      <c r="A702" t="s">
        <v>124</v>
      </c>
      <c r="B702" t="s">
        <v>1522</v>
      </c>
      <c r="C702" t="s">
        <v>2362</v>
      </c>
      <c r="D702" t="s">
        <v>1524</v>
      </c>
      <c r="E702" t="s">
        <v>1525</v>
      </c>
      <c r="F702" t="s">
        <v>1604</v>
      </c>
      <c r="G702" t="s">
        <v>3435</v>
      </c>
      <c r="H702" t="s">
        <v>1604</v>
      </c>
      <c r="I702" t="s">
        <v>3436</v>
      </c>
      <c r="J702" t="s">
        <v>2363</v>
      </c>
      <c r="K702" t="s">
        <v>4975</v>
      </c>
      <c r="L702" t="s">
        <v>3384</v>
      </c>
      <c r="M702" t="s">
        <v>4976</v>
      </c>
      <c r="N702" t="s">
        <v>4977</v>
      </c>
      <c r="O702" t="s">
        <v>3236</v>
      </c>
      <c r="P702" t="s">
        <v>3237</v>
      </c>
      <c r="Q702" t="s">
        <v>3238</v>
      </c>
      <c r="R702" t="s">
        <v>131</v>
      </c>
      <c r="S702" t="s">
        <v>3271</v>
      </c>
    </row>
    <row r="703" spans="1:20" customFormat="1">
      <c r="A703" t="s">
        <v>124</v>
      </c>
      <c r="B703" t="s">
        <v>1522</v>
      </c>
      <c r="C703" t="s">
        <v>2364</v>
      </c>
      <c r="D703" t="s">
        <v>1524</v>
      </c>
      <c r="E703" t="s">
        <v>1525</v>
      </c>
      <c r="F703" t="s">
        <v>1604</v>
      </c>
      <c r="G703" t="s">
        <v>3435</v>
      </c>
      <c r="H703" t="s">
        <v>1604</v>
      </c>
      <c r="I703" t="s">
        <v>3436</v>
      </c>
      <c r="J703" t="s">
        <v>2359</v>
      </c>
      <c r="K703" t="s">
        <v>4968</v>
      </c>
      <c r="L703" t="s">
        <v>4101</v>
      </c>
      <c r="M703" t="s">
        <v>4978</v>
      </c>
      <c r="N703" t="s">
        <v>4979</v>
      </c>
      <c r="O703" t="s">
        <v>3236</v>
      </c>
      <c r="P703" t="s">
        <v>3552</v>
      </c>
      <c r="Q703" t="s">
        <v>3238</v>
      </c>
      <c r="R703" t="s">
        <v>132</v>
      </c>
      <c r="S703" t="s">
        <v>3267</v>
      </c>
      <c r="T703" s="272"/>
    </row>
    <row r="704" spans="1:20" customFormat="1">
      <c r="A704" t="s">
        <v>124</v>
      </c>
      <c r="B704" t="s">
        <v>1522</v>
      </c>
      <c r="C704" t="s">
        <v>2365</v>
      </c>
      <c r="D704" t="s">
        <v>1524</v>
      </c>
      <c r="E704" t="s">
        <v>1525</v>
      </c>
      <c r="F704" t="s">
        <v>1604</v>
      </c>
      <c r="G704" t="s">
        <v>3435</v>
      </c>
      <c r="H704" t="s">
        <v>1604</v>
      </c>
      <c r="I704" t="s">
        <v>3436</v>
      </c>
      <c r="J704" t="s">
        <v>2359</v>
      </c>
      <c r="K704" t="s">
        <v>4968</v>
      </c>
      <c r="L704" t="s">
        <v>3387</v>
      </c>
      <c r="M704" t="s">
        <v>4980</v>
      </c>
      <c r="N704" t="s">
        <v>4981</v>
      </c>
      <c r="O704" t="s">
        <v>3236</v>
      </c>
      <c r="P704" t="s">
        <v>3237</v>
      </c>
      <c r="Q704" t="s">
        <v>3238</v>
      </c>
      <c r="R704" t="s">
        <v>129</v>
      </c>
      <c r="S704" t="s">
        <v>3275</v>
      </c>
      <c r="T704" s="272"/>
    </row>
    <row r="705" spans="1:20" customFormat="1">
      <c r="A705" t="s">
        <v>124</v>
      </c>
      <c r="B705" t="s">
        <v>1522</v>
      </c>
      <c r="C705" t="s">
        <v>2366</v>
      </c>
      <c r="D705" t="s">
        <v>1524</v>
      </c>
      <c r="E705" t="s">
        <v>1525</v>
      </c>
      <c r="F705" t="s">
        <v>1545</v>
      </c>
      <c r="G705" t="s">
        <v>3251</v>
      </c>
      <c r="H705" t="s">
        <v>1545</v>
      </c>
      <c r="I705" t="s">
        <v>4956</v>
      </c>
      <c r="J705" t="s">
        <v>2353</v>
      </c>
      <c r="K705" t="s">
        <v>4957</v>
      </c>
      <c r="L705" t="s">
        <v>3848</v>
      </c>
      <c r="M705" t="s">
        <v>4982</v>
      </c>
      <c r="N705" t="s">
        <v>4983</v>
      </c>
      <c r="O705" t="s">
        <v>3236</v>
      </c>
      <c r="P705" t="s">
        <v>3384</v>
      </c>
      <c r="Q705" t="s">
        <v>3238</v>
      </c>
      <c r="R705" t="s">
        <v>131</v>
      </c>
      <c r="S705" t="s">
        <v>3271</v>
      </c>
      <c r="T705" s="272"/>
    </row>
    <row r="706" spans="1:20" customFormat="1">
      <c r="A706" t="s">
        <v>124</v>
      </c>
      <c r="B706" t="s">
        <v>1522</v>
      </c>
      <c r="C706" t="s">
        <v>2367</v>
      </c>
      <c r="D706" t="s">
        <v>1524</v>
      </c>
      <c r="E706" t="s">
        <v>1525</v>
      </c>
      <c r="F706" t="s">
        <v>1604</v>
      </c>
      <c r="G706" t="s">
        <v>3435</v>
      </c>
      <c r="H706" t="s">
        <v>1604</v>
      </c>
      <c r="I706" t="s">
        <v>3436</v>
      </c>
      <c r="J706" t="s">
        <v>2368</v>
      </c>
      <c r="K706" t="s">
        <v>4984</v>
      </c>
      <c r="L706" t="s">
        <v>3281</v>
      </c>
      <c r="M706" t="s">
        <v>4985</v>
      </c>
      <c r="N706" t="s">
        <v>4986</v>
      </c>
      <c r="O706" t="s">
        <v>3236</v>
      </c>
      <c r="P706" t="s">
        <v>3237</v>
      </c>
      <c r="Q706" t="s">
        <v>3238</v>
      </c>
      <c r="R706" t="s">
        <v>139</v>
      </c>
      <c r="S706" t="s">
        <v>3263</v>
      </c>
      <c r="T706" s="272"/>
    </row>
    <row r="707" spans="1:20" customFormat="1">
      <c r="A707" t="s">
        <v>124</v>
      </c>
      <c r="B707" t="s">
        <v>1522</v>
      </c>
      <c r="C707" t="s">
        <v>2369</v>
      </c>
      <c r="D707" t="s">
        <v>1524</v>
      </c>
      <c r="E707" t="s">
        <v>1525</v>
      </c>
      <c r="F707" t="s">
        <v>1604</v>
      </c>
      <c r="G707" t="s">
        <v>3435</v>
      </c>
      <c r="H707" t="s">
        <v>1604</v>
      </c>
      <c r="I707" t="s">
        <v>3436</v>
      </c>
      <c r="J707" t="s">
        <v>2368</v>
      </c>
      <c r="K707" t="s">
        <v>4984</v>
      </c>
      <c r="L707" t="s">
        <v>3237</v>
      </c>
      <c r="M707" t="s">
        <v>4987</v>
      </c>
      <c r="N707" t="s">
        <v>4988</v>
      </c>
      <c r="O707" t="s">
        <v>3236</v>
      </c>
      <c r="P707" t="s">
        <v>3237</v>
      </c>
      <c r="Q707" t="s">
        <v>3238</v>
      </c>
      <c r="R707" t="s">
        <v>139</v>
      </c>
      <c r="S707" t="s">
        <v>3263</v>
      </c>
      <c r="T707" s="272"/>
    </row>
    <row r="708" spans="1:20" customFormat="1">
      <c r="A708" t="s">
        <v>124</v>
      </c>
      <c r="B708" t="s">
        <v>1522</v>
      </c>
      <c r="C708" t="s">
        <v>2370</v>
      </c>
      <c r="D708" t="s">
        <v>1524</v>
      </c>
      <c r="E708" t="s">
        <v>1525</v>
      </c>
      <c r="F708" t="s">
        <v>1604</v>
      </c>
      <c r="G708" t="s">
        <v>3435</v>
      </c>
      <c r="H708" t="s">
        <v>1604</v>
      </c>
      <c r="I708" t="s">
        <v>3436</v>
      </c>
      <c r="J708" t="s">
        <v>2371</v>
      </c>
      <c r="K708" t="s">
        <v>4989</v>
      </c>
      <c r="L708" t="s">
        <v>4022</v>
      </c>
      <c r="M708" t="s">
        <v>4990</v>
      </c>
      <c r="N708" t="s">
        <v>4991</v>
      </c>
      <c r="O708" t="s">
        <v>3236</v>
      </c>
      <c r="P708" t="s">
        <v>3237</v>
      </c>
      <c r="Q708" t="s">
        <v>3238</v>
      </c>
      <c r="R708" t="s">
        <v>129</v>
      </c>
      <c r="S708" t="s">
        <v>3275</v>
      </c>
      <c r="T708" s="272"/>
    </row>
    <row r="709" spans="1:20" customFormat="1">
      <c r="A709" t="s">
        <v>124</v>
      </c>
      <c r="B709" t="s">
        <v>1522</v>
      </c>
      <c r="C709" t="s">
        <v>2372</v>
      </c>
      <c r="D709" t="s">
        <v>1524</v>
      </c>
      <c r="E709" t="s">
        <v>1525</v>
      </c>
      <c r="F709" t="s">
        <v>1604</v>
      </c>
      <c r="G709" t="s">
        <v>3435</v>
      </c>
      <c r="H709" t="s">
        <v>1604</v>
      </c>
      <c r="I709" t="s">
        <v>3436</v>
      </c>
      <c r="J709" t="s">
        <v>2359</v>
      </c>
      <c r="K709" t="s">
        <v>4968</v>
      </c>
      <c r="L709" t="s">
        <v>166</v>
      </c>
      <c r="M709" t="s">
        <v>4992</v>
      </c>
      <c r="N709" t="s">
        <v>4993</v>
      </c>
      <c r="O709" t="s">
        <v>3236</v>
      </c>
      <c r="P709" t="s">
        <v>3237</v>
      </c>
      <c r="Q709" t="s">
        <v>3238</v>
      </c>
      <c r="R709" t="s">
        <v>139</v>
      </c>
      <c r="S709" t="s">
        <v>3263</v>
      </c>
      <c r="T709" s="272"/>
    </row>
    <row r="710" spans="1:20" customFormat="1">
      <c r="A710" t="s">
        <v>124</v>
      </c>
      <c r="B710" t="s">
        <v>1522</v>
      </c>
      <c r="C710" t="s">
        <v>2373</v>
      </c>
      <c r="D710" t="s">
        <v>1524</v>
      </c>
      <c r="E710" t="s">
        <v>1525</v>
      </c>
      <c r="F710" t="s">
        <v>1604</v>
      </c>
      <c r="G710" t="s">
        <v>3435</v>
      </c>
      <c r="H710" t="s">
        <v>1604</v>
      </c>
      <c r="I710" t="s">
        <v>3436</v>
      </c>
      <c r="J710" t="s">
        <v>2359</v>
      </c>
      <c r="K710" t="s">
        <v>4968</v>
      </c>
      <c r="L710" t="s">
        <v>171</v>
      </c>
      <c r="M710" t="s">
        <v>4994</v>
      </c>
      <c r="N710" t="s">
        <v>4995</v>
      </c>
      <c r="O710" t="s">
        <v>3236</v>
      </c>
      <c r="P710" t="s">
        <v>3237</v>
      </c>
      <c r="Q710" t="s">
        <v>3238</v>
      </c>
      <c r="R710" t="s">
        <v>139</v>
      </c>
      <c r="S710" t="s">
        <v>3263</v>
      </c>
      <c r="T710" s="272"/>
    </row>
    <row r="711" spans="1:20" customFormat="1">
      <c r="A711" t="s">
        <v>124</v>
      </c>
      <c r="B711" t="s">
        <v>1522</v>
      </c>
      <c r="C711" t="s">
        <v>2374</v>
      </c>
      <c r="D711" t="s">
        <v>1524</v>
      </c>
      <c r="E711" t="s">
        <v>1525</v>
      </c>
      <c r="F711" t="s">
        <v>1604</v>
      </c>
      <c r="G711" t="s">
        <v>3435</v>
      </c>
      <c r="H711" t="s">
        <v>1604</v>
      </c>
      <c r="I711" t="s">
        <v>3436</v>
      </c>
      <c r="J711" t="s">
        <v>2359</v>
      </c>
      <c r="K711" t="s">
        <v>4968</v>
      </c>
      <c r="L711" t="s">
        <v>181</v>
      </c>
      <c r="M711" t="s">
        <v>4996</v>
      </c>
      <c r="N711" t="s">
        <v>4997</v>
      </c>
      <c r="O711" t="s">
        <v>3236</v>
      </c>
      <c r="P711" t="s">
        <v>3237</v>
      </c>
      <c r="Q711" t="s">
        <v>3238</v>
      </c>
      <c r="R711" t="s">
        <v>139</v>
      </c>
      <c r="S711" t="s">
        <v>3263</v>
      </c>
      <c r="T711" s="272"/>
    </row>
    <row r="712" spans="1:20" customFormat="1">
      <c r="A712" t="s">
        <v>124</v>
      </c>
      <c r="B712" t="s">
        <v>1522</v>
      </c>
      <c r="C712" t="s">
        <v>2375</v>
      </c>
      <c r="D712" t="s">
        <v>1524</v>
      </c>
      <c r="E712" t="s">
        <v>1525</v>
      </c>
      <c r="F712" t="s">
        <v>1604</v>
      </c>
      <c r="G712" t="s">
        <v>3435</v>
      </c>
      <c r="H712" t="s">
        <v>1604</v>
      </c>
      <c r="I712" t="s">
        <v>3436</v>
      </c>
      <c r="J712" t="s">
        <v>2359</v>
      </c>
      <c r="K712" t="s">
        <v>4968</v>
      </c>
      <c r="L712" t="s">
        <v>182</v>
      </c>
      <c r="M712" t="s">
        <v>4998</v>
      </c>
      <c r="N712" t="s">
        <v>4999</v>
      </c>
      <c r="O712" t="s">
        <v>3236</v>
      </c>
      <c r="P712" t="s">
        <v>3237</v>
      </c>
      <c r="Q712" t="s">
        <v>3238</v>
      </c>
      <c r="R712" t="s">
        <v>139</v>
      </c>
      <c r="S712" t="s">
        <v>3263</v>
      </c>
      <c r="T712" s="272"/>
    </row>
    <row r="713" spans="1:20" customFormat="1">
      <c r="A713" t="s">
        <v>124</v>
      </c>
      <c r="B713" t="s">
        <v>1522</v>
      </c>
      <c r="C713" t="s">
        <v>2376</v>
      </c>
      <c r="D713" t="s">
        <v>1524</v>
      </c>
      <c r="E713" t="s">
        <v>1525</v>
      </c>
      <c r="F713" t="s">
        <v>1545</v>
      </c>
      <c r="G713" t="s">
        <v>3251</v>
      </c>
      <c r="H713" t="s">
        <v>1546</v>
      </c>
      <c r="I713" t="s">
        <v>3252</v>
      </c>
      <c r="J713" t="s">
        <v>608</v>
      </c>
      <c r="K713" t="s">
        <v>3232</v>
      </c>
      <c r="L713" t="s">
        <v>3929</v>
      </c>
      <c r="M713" t="s">
        <v>5000</v>
      </c>
      <c r="N713" t="s">
        <v>5001</v>
      </c>
      <c r="O713" t="s">
        <v>3236</v>
      </c>
      <c r="P713" t="s">
        <v>3237</v>
      </c>
      <c r="Q713" t="s">
        <v>3238</v>
      </c>
      <c r="R713" t="s">
        <v>133</v>
      </c>
      <c r="S713" t="s">
        <v>3284</v>
      </c>
      <c r="T713" s="272"/>
    </row>
    <row r="714" spans="1:20" customFormat="1">
      <c r="A714" t="s">
        <v>124</v>
      </c>
      <c r="B714" t="s">
        <v>1522</v>
      </c>
      <c r="C714" t="s">
        <v>2377</v>
      </c>
      <c r="D714" t="s">
        <v>1524</v>
      </c>
      <c r="E714" t="s">
        <v>1525</v>
      </c>
      <c r="F714" t="s">
        <v>1604</v>
      </c>
      <c r="G714" t="s">
        <v>3435</v>
      </c>
      <c r="H714" t="s">
        <v>1604</v>
      </c>
      <c r="I714" t="s">
        <v>3436</v>
      </c>
      <c r="J714" t="s">
        <v>2378</v>
      </c>
      <c r="K714" t="s">
        <v>5002</v>
      </c>
      <c r="L714" t="s">
        <v>153</v>
      </c>
      <c r="M714" t="s">
        <v>5003</v>
      </c>
      <c r="N714" t="s">
        <v>5004</v>
      </c>
      <c r="O714" t="s">
        <v>3236</v>
      </c>
      <c r="P714" t="s">
        <v>3237</v>
      </c>
      <c r="Q714" t="s">
        <v>3238</v>
      </c>
      <c r="R714" t="s">
        <v>131</v>
      </c>
      <c r="S714" t="s">
        <v>3271</v>
      </c>
      <c r="T714" s="272"/>
    </row>
    <row r="715" spans="1:20" customFormat="1">
      <c r="A715" t="s">
        <v>124</v>
      </c>
      <c r="B715" t="s">
        <v>1522</v>
      </c>
      <c r="C715" t="s">
        <v>2379</v>
      </c>
      <c r="D715" t="s">
        <v>1524</v>
      </c>
      <c r="E715" t="s">
        <v>1525</v>
      </c>
      <c r="F715" t="s">
        <v>1604</v>
      </c>
      <c r="G715" t="s">
        <v>3435</v>
      </c>
      <c r="H715" t="s">
        <v>1604</v>
      </c>
      <c r="I715" t="s">
        <v>3436</v>
      </c>
      <c r="J715" t="s">
        <v>2359</v>
      </c>
      <c r="K715" t="s">
        <v>4968</v>
      </c>
      <c r="L715" t="s">
        <v>4393</v>
      </c>
      <c r="M715" t="s">
        <v>5005</v>
      </c>
      <c r="N715" t="s">
        <v>5006</v>
      </c>
      <c r="O715" t="s">
        <v>3236</v>
      </c>
      <c r="P715" t="s">
        <v>3552</v>
      </c>
      <c r="Q715" t="s">
        <v>3238</v>
      </c>
      <c r="R715" t="s">
        <v>131</v>
      </c>
      <c r="S715" t="s">
        <v>3271</v>
      </c>
      <c r="T715" s="272"/>
    </row>
    <row r="716" spans="1:20" customFormat="1">
      <c r="A716" t="s">
        <v>124</v>
      </c>
      <c r="B716" t="s">
        <v>1522</v>
      </c>
      <c r="C716" t="s">
        <v>2380</v>
      </c>
      <c r="D716" t="s">
        <v>1524</v>
      </c>
      <c r="E716" t="s">
        <v>1525</v>
      </c>
      <c r="F716" t="s">
        <v>1604</v>
      </c>
      <c r="G716" t="s">
        <v>3435</v>
      </c>
      <c r="H716" t="s">
        <v>1604</v>
      </c>
      <c r="I716" t="s">
        <v>3436</v>
      </c>
      <c r="J716" t="s">
        <v>2359</v>
      </c>
      <c r="K716" t="s">
        <v>4968</v>
      </c>
      <c r="L716" t="s">
        <v>3465</v>
      </c>
      <c r="M716" t="s">
        <v>5007</v>
      </c>
      <c r="N716" t="s">
        <v>5008</v>
      </c>
      <c r="O716" t="s">
        <v>3236</v>
      </c>
      <c r="P716" t="s">
        <v>3237</v>
      </c>
      <c r="Q716" t="s">
        <v>3238</v>
      </c>
      <c r="R716" t="s">
        <v>139</v>
      </c>
      <c r="S716" t="s">
        <v>3263</v>
      </c>
      <c r="T716" s="272"/>
    </row>
    <row r="717" spans="1:20" customFormat="1">
      <c r="A717" t="s">
        <v>124</v>
      </c>
      <c r="B717" t="s">
        <v>1522</v>
      </c>
      <c r="C717" t="s">
        <v>2381</v>
      </c>
      <c r="D717" t="s">
        <v>1524</v>
      </c>
      <c r="E717" t="s">
        <v>1525</v>
      </c>
      <c r="F717" t="s">
        <v>1604</v>
      </c>
      <c r="G717" t="s">
        <v>3435</v>
      </c>
      <c r="H717" t="s">
        <v>1604</v>
      </c>
      <c r="I717" t="s">
        <v>3436</v>
      </c>
      <c r="J717" t="s">
        <v>2371</v>
      </c>
      <c r="K717" t="s">
        <v>4989</v>
      </c>
      <c r="L717" t="s">
        <v>3473</v>
      </c>
      <c r="M717" t="s">
        <v>5009</v>
      </c>
      <c r="N717" t="s">
        <v>5010</v>
      </c>
      <c r="O717" t="s">
        <v>3236</v>
      </c>
      <c r="P717" t="s">
        <v>3237</v>
      </c>
      <c r="Q717" t="s">
        <v>3238</v>
      </c>
      <c r="R717" t="s">
        <v>129</v>
      </c>
      <c r="S717" t="s">
        <v>3275</v>
      </c>
      <c r="T717" s="272"/>
    </row>
    <row r="718" spans="1:20" customFormat="1">
      <c r="A718" t="s">
        <v>124</v>
      </c>
      <c r="B718" t="s">
        <v>1522</v>
      </c>
      <c r="C718" t="s">
        <v>2382</v>
      </c>
      <c r="D718" t="s">
        <v>1524</v>
      </c>
      <c r="E718" t="s">
        <v>1525</v>
      </c>
      <c r="F718" t="s">
        <v>1604</v>
      </c>
      <c r="G718" t="s">
        <v>3435</v>
      </c>
      <c r="H718" t="s">
        <v>1604</v>
      </c>
      <c r="I718" t="s">
        <v>3436</v>
      </c>
      <c r="J718" t="s">
        <v>2363</v>
      </c>
      <c r="K718" t="s">
        <v>4975</v>
      </c>
      <c r="L718" t="s">
        <v>148</v>
      </c>
      <c r="M718" t="s">
        <v>5011</v>
      </c>
      <c r="N718" t="s">
        <v>5012</v>
      </c>
      <c r="O718" t="s">
        <v>3236</v>
      </c>
      <c r="P718" t="s">
        <v>3237</v>
      </c>
      <c r="Q718" t="s">
        <v>3238</v>
      </c>
      <c r="R718" t="s">
        <v>131</v>
      </c>
      <c r="S718" t="s">
        <v>3271</v>
      </c>
      <c r="T718" s="272"/>
    </row>
    <row r="719" spans="1:20" customFormat="1">
      <c r="A719" t="s">
        <v>124</v>
      </c>
      <c r="B719" t="s">
        <v>1522</v>
      </c>
      <c r="C719" t="s">
        <v>2383</v>
      </c>
      <c r="D719" t="s">
        <v>1524</v>
      </c>
      <c r="E719" t="s">
        <v>1525</v>
      </c>
      <c r="F719" t="s">
        <v>1604</v>
      </c>
      <c r="G719" t="s">
        <v>3435</v>
      </c>
      <c r="H719" t="s">
        <v>1604</v>
      </c>
      <c r="I719" t="s">
        <v>3436</v>
      </c>
      <c r="J719" t="s">
        <v>2368</v>
      </c>
      <c r="K719" t="s">
        <v>4984</v>
      </c>
      <c r="L719" t="s">
        <v>4101</v>
      </c>
      <c r="M719" t="s">
        <v>5013</v>
      </c>
      <c r="N719" t="s">
        <v>5014</v>
      </c>
      <c r="O719" t="s">
        <v>3236</v>
      </c>
      <c r="P719" t="s">
        <v>3237</v>
      </c>
      <c r="Q719" t="s">
        <v>3238</v>
      </c>
      <c r="R719" t="s">
        <v>133</v>
      </c>
      <c r="S719" t="s">
        <v>3284</v>
      </c>
      <c r="T719" s="272"/>
    </row>
    <row r="720" spans="1:20" customFormat="1">
      <c r="A720" t="s">
        <v>124</v>
      </c>
      <c r="B720" t="s">
        <v>1522</v>
      </c>
      <c r="C720" t="s">
        <v>2384</v>
      </c>
      <c r="D720" t="s">
        <v>1524</v>
      </c>
      <c r="E720" t="s">
        <v>1525</v>
      </c>
      <c r="F720" t="s">
        <v>1604</v>
      </c>
      <c r="G720" t="s">
        <v>3435</v>
      </c>
      <c r="H720" t="s">
        <v>1604</v>
      </c>
      <c r="I720" t="s">
        <v>3436</v>
      </c>
      <c r="J720" t="s">
        <v>2363</v>
      </c>
      <c r="K720" t="s">
        <v>4975</v>
      </c>
      <c r="L720" t="s">
        <v>198</v>
      </c>
      <c r="M720" t="s">
        <v>5015</v>
      </c>
      <c r="N720" t="s">
        <v>5016</v>
      </c>
      <c r="O720" t="s">
        <v>3236</v>
      </c>
      <c r="P720" t="s">
        <v>3237</v>
      </c>
      <c r="Q720" t="s">
        <v>3238</v>
      </c>
      <c r="R720" t="s">
        <v>131</v>
      </c>
      <c r="S720" t="s">
        <v>3271</v>
      </c>
      <c r="T720" s="272"/>
    </row>
    <row r="721" spans="1:20" customFormat="1">
      <c r="A721" t="s">
        <v>124</v>
      </c>
      <c r="B721" t="s">
        <v>1522</v>
      </c>
      <c r="C721" t="s">
        <v>2385</v>
      </c>
      <c r="D721" t="s">
        <v>1524</v>
      </c>
      <c r="E721" t="s">
        <v>1525</v>
      </c>
      <c r="F721" t="s">
        <v>1604</v>
      </c>
      <c r="G721" t="s">
        <v>3435</v>
      </c>
      <c r="H721" t="s">
        <v>1604</v>
      </c>
      <c r="I721" t="s">
        <v>3436</v>
      </c>
      <c r="J721" t="s">
        <v>2363</v>
      </c>
      <c r="K721" t="s">
        <v>4975</v>
      </c>
      <c r="L721" t="s">
        <v>174</v>
      </c>
      <c r="M721" t="s">
        <v>5017</v>
      </c>
      <c r="N721" t="s">
        <v>5018</v>
      </c>
      <c r="O721" t="s">
        <v>3236</v>
      </c>
      <c r="P721" t="s">
        <v>3237</v>
      </c>
      <c r="Q721" t="s">
        <v>3238</v>
      </c>
      <c r="R721" t="s">
        <v>131</v>
      </c>
      <c r="S721" t="s">
        <v>3271</v>
      </c>
      <c r="T721" s="272"/>
    </row>
    <row r="722" spans="1:20" customFormat="1">
      <c r="A722" t="s">
        <v>124</v>
      </c>
      <c r="B722" t="s">
        <v>1522</v>
      </c>
      <c r="C722" t="s">
        <v>2386</v>
      </c>
      <c r="D722" t="s">
        <v>1524</v>
      </c>
      <c r="E722" t="s">
        <v>1525</v>
      </c>
      <c r="F722" t="s">
        <v>1591</v>
      </c>
      <c r="G722" t="s">
        <v>3312</v>
      </c>
      <c r="H722" t="s">
        <v>1595</v>
      </c>
      <c r="I722" t="s">
        <v>3321</v>
      </c>
      <c r="J722" t="s">
        <v>608</v>
      </c>
      <c r="K722" t="s">
        <v>3232</v>
      </c>
      <c r="L722" t="s">
        <v>3379</v>
      </c>
      <c r="M722" t="s">
        <v>5019</v>
      </c>
      <c r="N722" t="s">
        <v>5020</v>
      </c>
      <c r="O722" t="s">
        <v>3236</v>
      </c>
      <c r="P722" t="s">
        <v>3237</v>
      </c>
      <c r="Q722" t="s">
        <v>3238</v>
      </c>
      <c r="R722" t="s">
        <v>135</v>
      </c>
      <c r="S722" t="s">
        <v>3244</v>
      </c>
      <c r="T722" s="272"/>
    </row>
    <row r="723" spans="1:20" customFormat="1">
      <c r="A723" t="s">
        <v>124</v>
      </c>
      <c r="B723" t="s">
        <v>1522</v>
      </c>
      <c r="C723" t="s">
        <v>2387</v>
      </c>
      <c r="D723" t="s">
        <v>1524</v>
      </c>
      <c r="E723" t="s">
        <v>1525</v>
      </c>
      <c r="F723" t="s">
        <v>1604</v>
      </c>
      <c r="G723" t="s">
        <v>3435</v>
      </c>
      <c r="H723" t="s">
        <v>1604</v>
      </c>
      <c r="I723" t="s">
        <v>3436</v>
      </c>
      <c r="J723" t="s">
        <v>2388</v>
      </c>
      <c r="K723" t="s">
        <v>5021</v>
      </c>
      <c r="L723" t="s">
        <v>3281</v>
      </c>
      <c r="M723" t="s">
        <v>5022</v>
      </c>
      <c r="N723" t="s">
        <v>5023</v>
      </c>
      <c r="O723" t="s">
        <v>3236</v>
      </c>
      <c r="P723" t="s">
        <v>3237</v>
      </c>
      <c r="Q723" t="s">
        <v>3238</v>
      </c>
      <c r="R723" t="s">
        <v>131</v>
      </c>
      <c r="S723" t="s">
        <v>3271</v>
      </c>
      <c r="T723" s="272"/>
    </row>
    <row r="724" spans="1:20" customFormat="1">
      <c r="A724" t="s">
        <v>124</v>
      </c>
      <c r="B724" t="s">
        <v>1522</v>
      </c>
      <c r="C724" t="s">
        <v>2389</v>
      </c>
      <c r="D724" t="s">
        <v>1524</v>
      </c>
      <c r="E724" t="s">
        <v>1525</v>
      </c>
      <c r="F724" t="s">
        <v>1604</v>
      </c>
      <c r="G724" t="s">
        <v>3435</v>
      </c>
      <c r="H724" t="s">
        <v>1604</v>
      </c>
      <c r="I724" t="s">
        <v>3436</v>
      </c>
      <c r="J724" t="s">
        <v>2368</v>
      </c>
      <c r="K724" t="s">
        <v>4984</v>
      </c>
      <c r="L724" t="s">
        <v>166</v>
      </c>
      <c r="M724" t="s">
        <v>5024</v>
      </c>
      <c r="N724" t="s">
        <v>5025</v>
      </c>
      <c r="O724" t="s">
        <v>3236</v>
      </c>
      <c r="P724" t="s">
        <v>3237</v>
      </c>
      <c r="Q724" t="s">
        <v>3238</v>
      </c>
      <c r="R724" t="s">
        <v>133</v>
      </c>
      <c r="S724" t="s">
        <v>3284</v>
      </c>
      <c r="T724" s="272"/>
    </row>
    <row r="725" spans="1:20" customFormat="1">
      <c r="A725" t="s">
        <v>124</v>
      </c>
      <c r="B725" t="s">
        <v>1522</v>
      </c>
      <c r="C725" t="s">
        <v>2390</v>
      </c>
      <c r="D725" t="s">
        <v>1524</v>
      </c>
      <c r="E725" t="s">
        <v>1525</v>
      </c>
      <c r="F725" t="s">
        <v>1604</v>
      </c>
      <c r="G725" t="s">
        <v>3435</v>
      </c>
      <c r="H725" t="s">
        <v>1604</v>
      </c>
      <c r="I725" t="s">
        <v>3436</v>
      </c>
      <c r="J725" t="s">
        <v>2368</v>
      </c>
      <c r="K725" t="s">
        <v>4984</v>
      </c>
      <c r="L725" t="s">
        <v>3848</v>
      </c>
      <c r="M725" t="s">
        <v>5026</v>
      </c>
      <c r="N725" t="s">
        <v>5027</v>
      </c>
      <c r="O725" t="s">
        <v>3236</v>
      </c>
      <c r="P725" t="s">
        <v>3237</v>
      </c>
      <c r="Q725" t="s">
        <v>3238</v>
      </c>
      <c r="R725" t="s">
        <v>139</v>
      </c>
      <c r="S725" t="s">
        <v>3263</v>
      </c>
      <c r="T725" s="272"/>
    </row>
    <row r="726" spans="1:20" customFormat="1">
      <c r="A726" t="s">
        <v>124</v>
      </c>
      <c r="B726" t="s">
        <v>1522</v>
      </c>
      <c r="C726" t="s">
        <v>2391</v>
      </c>
      <c r="D726" t="s">
        <v>1524</v>
      </c>
      <c r="E726" t="s">
        <v>1525</v>
      </c>
      <c r="F726" t="s">
        <v>1604</v>
      </c>
      <c r="G726" t="s">
        <v>3435</v>
      </c>
      <c r="H726" t="s">
        <v>1604</v>
      </c>
      <c r="I726" t="s">
        <v>3436</v>
      </c>
      <c r="J726" t="s">
        <v>2371</v>
      </c>
      <c r="K726" t="s">
        <v>4989</v>
      </c>
      <c r="L726" t="s">
        <v>3867</v>
      </c>
      <c r="M726" t="s">
        <v>5028</v>
      </c>
      <c r="N726" t="s">
        <v>5029</v>
      </c>
      <c r="O726" t="s">
        <v>3236</v>
      </c>
      <c r="P726" t="s">
        <v>3237</v>
      </c>
      <c r="Q726" t="s">
        <v>3238</v>
      </c>
      <c r="R726" t="s">
        <v>131</v>
      </c>
      <c r="S726" t="s">
        <v>3271</v>
      </c>
      <c r="T726" s="272"/>
    </row>
    <row r="727" spans="1:20" customFormat="1">
      <c r="A727" t="s">
        <v>124</v>
      </c>
      <c r="B727" t="s">
        <v>1522</v>
      </c>
      <c r="C727" t="s">
        <v>2392</v>
      </c>
      <c r="D727" t="s">
        <v>1524</v>
      </c>
      <c r="E727" t="s">
        <v>1525</v>
      </c>
      <c r="F727" t="s">
        <v>1545</v>
      </c>
      <c r="G727" t="s">
        <v>3251</v>
      </c>
      <c r="H727" t="s">
        <v>1546</v>
      </c>
      <c r="I727" t="s">
        <v>3252</v>
      </c>
      <c r="J727" t="s">
        <v>608</v>
      </c>
      <c r="K727" t="s">
        <v>3232</v>
      </c>
      <c r="L727" t="s">
        <v>4186</v>
      </c>
      <c r="M727" t="s">
        <v>5030</v>
      </c>
      <c r="N727" t="s">
        <v>5031</v>
      </c>
      <c r="O727" t="s">
        <v>3236</v>
      </c>
      <c r="P727" t="s">
        <v>3237</v>
      </c>
      <c r="Q727" t="s">
        <v>3238</v>
      </c>
      <c r="R727" t="s">
        <v>137</v>
      </c>
      <c r="S727" t="s">
        <v>3256</v>
      </c>
      <c r="T727" s="272"/>
    </row>
    <row r="728" spans="1:20" customFormat="1">
      <c r="A728" t="s">
        <v>124</v>
      </c>
      <c r="B728" t="s">
        <v>1522</v>
      </c>
      <c r="C728" t="s">
        <v>2393</v>
      </c>
      <c r="D728" t="s">
        <v>1524</v>
      </c>
      <c r="E728" t="s">
        <v>1525</v>
      </c>
      <c r="F728" t="s">
        <v>1604</v>
      </c>
      <c r="G728" t="s">
        <v>3435</v>
      </c>
      <c r="H728" t="s">
        <v>1604</v>
      </c>
      <c r="I728" t="s">
        <v>3436</v>
      </c>
      <c r="J728" t="s">
        <v>2363</v>
      </c>
      <c r="K728" t="s">
        <v>4975</v>
      </c>
      <c r="L728" t="s">
        <v>3978</v>
      </c>
      <c r="M728" t="s">
        <v>5032</v>
      </c>
      <c r="N728" t="s">
        <v>5033</v>
      </c>
      <c r="O728" t="s">
        <v>3236</v>
      </c>
      <c r="P728" t="s">
        <v>3237</v>
      </c>
      <c r="Q728" t="s">
        <v>3238</v>
      </c>
      <c r="R728" t="s">
        <v>131</v>
      </c>
      <c r="S728" t="s">
        <v>3271</v>
      </c>
      <c r="T728" s="272"/>
    </row>
    <row r="729" spans="1:20" customFormat="1">
      <c r="A729" t="s">
        <v>124</v>
      </c>
      <c r="B729" t="s">
        <v>1522</v>
      </c>
      <c r="C729" t="s">
        <v>2394</v>
      </c>
      <c r="D729" t="s">
        <v>1524</v>
      </c>
      <c r="E729" t="s">
        <v>1525</v>
      </c>
      <c r="F729" t="s">
        <v>1591</v>
      </c>
      <c r="G729" t="s">
        <v>3312</v>
      </c>
      <c r="H729" t="s">
        <v>1595</v>
      </c>
      <c r="I729" t="s">
        <v>3321</v>
      </c>
      <c r="J729" t="s">
        <v>608</v>
      </c>
      <c r="K729" t="s">
        <v>3232</v>
      </c>
      <c r="L729" t="s">
        <v>4186</v>
      </c>
      <c r="M729" t="s">
        <v>5034</v>
      </c>
      <c r="N729" t="s">
        <v>5035</v>
      </c>
      <c r="O729" t="s">
        <v>3236</v>
      </c>
      <c r="P729" t="s">
        <v>3237</v>
      </c>
      <c r="Q729" t="s">
        <v>3238</v>
      </c>
      <c r="R729" t="s">
        <v>137</v>
      </c>
      <c r="S729" t="s">
        <v>3256</v>
      </c>
      <c r="T729" s="272"/>
    </row>
    <row r="730" spans="1:20" customFormat="1">
      <c r="A730" t="s">
        <v>124</v>
      </c>
      <c r="B730" t="s">
        <v>1522</v>
      </c>
      <c r="C730" t="s">
        <v>2395</v>
      </c>
      <c r="D730" t="s">
        <v>1524</v>
      </c>
      <c r="E730" t="s">
        <v>1525</v>
      </c>
      <c r="F730" t="s">
        <v>1604</v>
      </c>
      <c r="G730" t="s">
        <v>3435</v>
      </c>
      <c r="H730" t="s">
        <v>1604</v>
      </c>
      <c r="I730" t="s">
        <v>3436</v>
      </c>
      <c r="J730" t="s">
        <v>2396</v>
      </c>
      <c r="K730" t="s">
        <v>5036</v>
      </c>
      <c r="L730" t="s">
        <v>3268</v>
      </c>
      <c r="M730" t="s">
        <v>5037</v>
      </c>
      <c r="N730" t="s">
        <v>5038</v>
      </c>
      <c r="O730" t="s">
        <v>3236</v>
      </c>
      <c r="P730" t="s">
        <v>3237</v>
      </c>
      <c r="Q730" t="s">
        <v>3238</v>
      </c>
      <c r="R730" t="s">
        <v>129</v>
      </c>
      <c r="S730" t="s">
        <v>3275</v>
      </c>
      <c r="T730" s="272"/>
    </row>
    <row r="731" spans="1:20" customFormat="1">
      <c r="A731" t="s">
        <v>124</v>
      </c>
      <c r="B731" t="s">
        <v>1522</v>
      </c>
      <c r="C731" t="s">
        <v>2397</v>
      </c>
      <c r="D731" t="s">
        <v>1524</v>
      </c>
      <c r="E731" t="s">
        <v>1525</v>
      </c>
      <c r="F731" t="s">
        <v>1604</v>
      </c>
      <c r="G731" t="s">
        <v>3435</v>
      </c>
      <c r="H731" t="s">
        <v>1604</v>
      </c>
      <c r="I731" t="s">
        <v>3436</v>
      </c>
      <c r="J731" t="s">
        <v>2396</v>
      </c>
      <c r="K731" t="s">
        <v>5036</v>
      </c>
      <c r="L731" t="s">
        <v>3535</v>
      </c>
      <c r="M731" t="s">
        <v>5039</v>
      </c>
      <c r="N731" t="s">
        <v>5040</v>
      </c>
      <c r="O731" t="s">
        <v>3236</v>
      </c>
      <c r="P731" t="s">
        <v>3237</v>
      </c>
      <c r="Q731" t="s">
        <v>3238</v>
      </c>
      <c r="R731" t="s">
        <v>129</v>
      </c>
      <c r="S731" t="s">
        <v>3275</v>
      </c>
      <c r="T731" s="272"/>
    </row>
    <row r="732" spans="1:20" customFormat="1">
      <c r="A732" t="s">
        <v>124</v>
      </c>
      <c r="B732" t="s">
        <v>1522</v>
      </c>
      <c r="C732" t="s">
        <v>2398</v>
      </c>
      <c r="D732" t="s">
        <v>1524</v>
      </c>
      <c r="E732" t="s">
        <v>1525</v>
      </c>
      <c r="F732" t="s">
        <v>1604</v>
      </c>
      <c r="G732" t="s">
        <v>3435</v>
      </c>
      <c r="H732" t="s">
        <v>1604</v>
      </c>
      <c r="I732" t="s">
        <v>3436</v>
      </c>
      <c r="J732" t="s">
        <v>2396</v>
      </c>
      <c r="K732" t="s">
        <v>5036</v>
      </c>
      <c r="L732" t="s">
        <v>3987</v>
      </c>
      <c r="M732" t="s">
        <v>5041</v>
      </c>
      <c r="N732" t="s">
        <v>5042</v>
      </c>
      <c r="O732" t="s">
        <v>3236</v>
      </c>
      <c r="P732" t="s">
        <v>3237</v>
      </c>
      <c r="Q732" t="s">
        <v>3238</v>
      </c>
      <c r="R732" t="s">
        <v>129</v>
      </c>
      <c r="S732" t="s">
        <v>3275</v>
      </c>
      <c r="T732" s="272"/>
    </row>
    <row r="733" spans="1:20" customFormat="1">
      <c r="A733" t="s">
        <v>124</v>
      </c>
      <c r="B733" t="s">
        <v>1522</v>
      </c>
      <c r="C733" t="s">
        <v>2399</v>
      </c>
      <c r="D733" t="s">
        <v>1524</v>
      </c>
      <c r="E733" t="s">
        <v>1525</v>
      </c>
      <c r="F733" t="s">
        <v>1604</v>
      </c>
      <c r="G733" t="s">
        <v>3435</v>
      </c>
      <c r="H733" t="s">
        <v>1604</v>
      </c>
      <c r="I733" t="s">
        <v>3436</v>
      </c>
      <c r="J733" t="s">
        <v>2368</v>
      </c>
      <c r="K733" t="s">
        <v>4984</v>
      </c>
      <c r="L733" t="s">
        <v>154</v>
      </c>
      <c r="M733" t="s">
        <v>5043</v>
      </c>
      <c r="N733" t="s">
        <v>5044</v>
      </c>
      <c r="O733" t="s">
        <v>3236</v>
      </c>
      <c r="P733" t="s">
        <v>3237</v>
      </c>
      <c r="Q733" t="s">
        <v>3238</v>
      </c>
      <c r="R733" t="s">
        <v>139</v>
      </c>
      <c r="S733" t="s">
        <v>3263</v>
      </c>
      <c r="T733" s="272"/>
    </row>
    <row r="734" spans="1:20" customFormat="1">
      <c r="A734" t="s">
        <v>124</v>
      </c>
      <c r="B734" t="s">
        <v>1522</v>
      </c>
      <c r="C734" t="s">
        <v>2400</v>
      </c>
      <c r="D734" t="s">
        <v>1524</v>
      </c>
      <c r="E734" t="s">
        <v>1525</v>
      </c>
      <c r="F734" t="s">
        <v>1545</v>
      </c>
      <c r="G734" t="s">
        <v>3251</v>
      </c>
      <c r="H734" t="s">
        <v>1546</v>
      </c>
      <c r="I734" t="s">
        <v>3252</v>
      </c>
      <c r="J734" t="s">
        <v>608</v>
      </c>
      <c r="K734" t="s">
        <v>3232</v>
      </c>
      <c r="L734" t="s">
        <v>5045</v>
      </c>
      <c r="M734" t="s">
        <v>5046</v>
      </c>
      <c r="N734" t="s">
        <v>5047</v>
      </c>
      <c r="O734" t="s">
        <v>3236</v>
      </c>
      <c r="P734" t="s">
        <v>3237</v>
      </c>
      <c r="Q734" t="s">
        <v>3238</v>
      </c>
      <c r="R734" t="s">
        <v>146</v>
      </c>
      <c r="S734" t="s">
        <v>3406</v>
      </c>
      <c r="T734" s="272"/>
    </row>
    <row r="735" spans="1:20" customFormat="1">
      <c r="A735" t="s">
        <v>124</v>
      </c>
      <c r="B735" t="s">
        <v>1522</v>
      </c>
      <c r="C735" t="s">
        <v>2401</v>
      </c>
      <c r="D735" t="s">
        <v>1524</v>
      </c>
      <c r="E735" t="s">
        <v>1525</v>
      </c>
      <c r="F735" t="s">
        <v>1591</v>
      </c>
      <c r="G735" t="s">
        <v>3312</v>
      </c>
      <c r="H735" t="s">
        <v>1595</v>
      </c>
      <c r="I735" t="s">
        <v>3321</v>
      </c>
      <c r="J735" t="s">
        <v>608</v>
      </c>
      <c r="K735" t="s">
        <v>3232</v>
      </c>
      <c r="L735" t="s">
        <v>4253</v>
      </c>
      <c r="M735" t="s">
        <v>5048</v>
      </c>
      <c r="N735" t="s">
        <v>5049</v>
      </c>
      <c r="O735" t="s">
        <v>3236</v>
      </c>
      <c r="P735" t="s">
        <v>3237</v>
      </c>
      <c r="Q735" t="s">
        <v>3238</v>
      </c>
      <c r="R735" t="s">
        <v>135</v>
      </c>
      <c r="S735" t="s">
        <v>3244</v>
      </c>
      <c r="T735" s="272"/>
    </row>
    <row r="736" spans="1:20" customFormat="1">
      <c r="A736" t="s">
        <v>124</v>
      </c>
      <c r="B736" t="s">
        <v>1522</v>
      </c>
      <c r="C736" t="s">
        <v>2402</v>
      </c>
      <c r="D736" t="s">
        <v>1524</v>
      </c>
      <c r="E736" t="s">
        <v>1525</v>
      </c>
      <c r="F736" t="s">
        <v>1604</v>
      </c>
      <c r="G736" t="s">
        <v>3435</v>
      </c>
      <c r="H736" t="s">
        <v>1604</v>
      </c>
      <c r="I736" t="s">
        <v>3436</v>
      </c>
      <c r="J736" t="s">
        <v>2396</v>
      </c>
      <c r="K736" t="s">
        <v>5036</v>
      </c>
      <c r="L736" t="s">
        <v>3384</v>
      </c>
      <c r="M736" t="s">
        <v>5050</v>
      </c>
      <c r="N736" t="s">
        <v>5051</v>
      </c>
      <c r="O736" t="s">
        <v>3236</v>
      </c>
      <c r="P736" t="s">
        <v>3237</v>
      </c>
      <c r="Q736" t="s">
        <v>3238</v>
      </c>
      <c r="R736" t="s">
        <v>129</v>
      </c>
      <c r="S736" t="s">
        <v>3275</v>
      </c>
      <c r="T736" s="272"/>
    </row>
    <row r="737" spans="1:20" customFormat="1">
      <c r="A737" t="s">
        <v>124</v>
      </c>
      <c r="B737" t="s">
        <v>1522</v>
      </c>
      <c r="C737" t="s">
        <v>2403</v>
      </c>
      <c r="D737" t="s">
        <v>1524</v>
      </c>
      <c r="E737" t="s">
        <v>1525</v>
      </c>
      <c r="F737" t="s">
        <v>1545</v>
      </c>
      <c r="G737" t="s">
        <v>3251</v>
      </c>
      <c r="H737" t="s">
        <v>1546</v>
      </c>
      <c r="I737" t="s">
        <v>3252</v>
      </c>
      <c r="J737" t="s">
        <v>608</v>
      </c>
      <c r="K737" t="s">
        <v>3232</v>
      </c>
      <c r="L737" t="s">
        <v>3647</v>
      </c>
      <c r="M737" t="s">
        <v>5052</v>
      </c>
      <c r="N737" t="s">
        <v>5053</v>
      </c>
      <c r="O737" t="s">
        <v>3236</v>
      </c>
      <c r="P737" t="s">
        <v>3237</v>
      </c>
      <c r="Q737" t="s">
        <v>3238</v>
      </c>
      <c r="R737" t="s">
        <v>137</v>
      </c>
      <c r="S737" t="s">
        <v>3256</v>
      </c>
      <c r="T737" s="272"/>
    </row>
    <row r="738" spans="1:20" customFormat="1">
      <c r="A738" t="s">
        <v>124</v>
      </c>
      <c r="B738" t="s">
        <v>1522</v>
      </c>
      <c r="C738" t="s">
        <v>2404</v>
      </c>
      <c r="D738" t="s">
        <v>1524</v>
      </c>
      <c r="E738" t="s">
        <v>1525</v>
      </c>
      <c r="F738" t="s">
        <v>1604</v>
      </c>
      <c r="G738" t="s">
        <v>3435</v>
      </c>
      <c r="H738" t="s">
        <v>1604</v>
      </c>
      <c r="I738" t="s">
        <v>3436</v>
      </c>
      <c r="J738" t="s">
        <v>175</v>
      </c>
      <c r="K738" t="s">
        <v>5054</v>
      </c>
      <c r="L738" t="s">
        <v>3384</v>
      </c>
      <c r="M738" t="s">
        <v>5055</v>
      </c>
      <c r="N738" t="s">
        <v>5056</v>
      </c>
      <c r="O738" t="s">
        <v>3236</v>
      </c>
      <c r="P738" t="s">
        <v>3237</v>
      </c>
      <c r="Q738" t="s">
        <v>3238</v>
      </c>
      <c r="R738" t="s">
        <v>131</v>
      </c>
      <c r="S738" t="s">
        <v>3271</v>
      </c>
      <c r="T738" s="272"/>
    </row>
    <row r="739" spans="1:20" customFormat="1">
      <c r="A739" t="s">
        <v>124</v>
      </c>
      <c r="B739" t="s">
        <v>1522</v>
      </c>
      <c r="C739" t="s">
        <v>2405</v>
      </c>
      <c r="D739" t="s">
        <v>1524</v>
      </c>
      <c r="E739" t="s">
        <v>1525</v>
      </c>
      <c r="F739" t="s">
        <v>1545</v>
      </c>
      <c r="G739" t="s">
        <v>3251</v>
      </c>
      <c r="H739" t="s">
        <v>1546</v>
      </c>
      <c r="I739" t="s">
        <v>3252</v>
      </c>
      <c r="J739" t="s">
        <v>608</v>
      </c>
      <c r="K739" t="s">
        <v>3232</v>
      </c>
      <c r="L739" t="s">
        <v>3496</v>
      </c>
      <c r="M739" t="s">
        <v>5057</v>
      </c>
      <c r="N739" t="s">
        <v>5058</v>
      </c>
      <c r="O739" t="s">
        <v>3236</v>
      </c>
      <c r="P739" t="s">
        <v>3237</v>
      </c>
      <c r="Q739" t="s">
        <v>3238</v>
      </c>
      <c r="R739" t="s">
        <v>150</v>
      </c>
      <c r="S739" t="s">
        <v>3492</v>
      </c>
    </row>
    <row r="740" spans="1:20" customFormat="1">
      <c r="A740" t="s">
        <v>124</v>
      </c>
      <c r="B740" t="s">
        <v>1522</v>
      </c>
      <c r="C740" t="s">
        <v>2406</v>
      </c>
      <c r="D740" t="s">
        <v>1524</v>
      </c>
      <c r="E740" t="s">
        <v>1525</v>
      </c>
      <c r="F740" t="s">
        <v>1604</v>
      </c>
      <c r="G740" t="s">
        <v>3435</v>
      </c>
      <c r="H740" t="s">
        <v>1604</v>
      </c>
      <c r="I740" t="s">
        <v>3436</v>
      </c>
      <c r="J740" t="s">
        <v>175</v>
      </c>
      <c r="K740" t="s">
        <v>5054</v>
      </c>
      <c r="L740" t="s">
        <v>165</v>
      </c>
      <c r="M740" t="s">
        <v>5059</v>
      </c>
      <c r="N740" t="s">
        <v>5060</v>
      </c>
      <c r="O740" t="s">
        <v>3236</v>
      </c>
      <c r="P740" t="s">
        <v>3237</v>
      </c>
      <c r="Q740" t="s">
        <v>3238</v>
      </c>
      <c r="R740" t="s">
        <v>131</v>
      </c>
      <c r="S740" t="s">
        <v>3271</v>
      </c>
      <c r="T740" s="272"/>
    </row>
    <row r="741" spans="1:20" customFormat="1">
      <c r="A741" t="s">
        <v>124</v>
      </c>
      <c r="B741" t="s">
        <v>1522</v>
      </c>
      <c r="C741" t="s">
        <v>2407</v>
      </c>
      <c r="D741" t="s">
        <v>1524</v>
      </c>
      <c r="E741" t="s">
        <v>1525</v>
      </c>
      <c r="F741" t="s">
        <v>1604</v>
      </c>
      <c r="G741" t="s">
        <v>3435</v>
      </c>
      <c r="H741" t="s">
        <v>1604</v>
      </c>
      <c r="I741" t="s">
        <v>3436</v>
      </c>
      <c r="J741" t="s">
        <v>175</v>
      </c>
      <c r="K741" t="s">
        <v>5054</v>
      </c>
      <c r="L741" t="s">
        <v>3978</v>
      </c>
      <c r="M741" t="s">
        <v>5061</v>
      </c>
      <c r="N741" t="s">
        <v>5062</v>
      </c>
      <c r="O741" t="s">
        <v>3236</v>
      </c>
      <c r="P741" t="s">
        <v>3237</v>
      </c>
      <c r="Q741" t="s">
        <v>3238</v>
      </c>
      <c r="R741" t="s">
        <v>131</v>
      </c>
      <c r="S741" t="s">
        <v>3271</v>
      </c>
      <c r="T741" s="272"/>
    </row>
    <row r="742" spans="1:20" customFormat="1">
      <c r="A742" t="s">
        <v>124</v>
      </c>
      <c r="B742" t="s">
        <v>1522</v>
      </c>
      <c r="C742" t="s">
        <v>2408</v>
      </c>
      <c r="D742" t="s">
        <v>1524</v>
      </c>
      <c r="E742" t="s">
        <v>1525</v>
      </c>
      <c r="F742" t="s">
        <v>1604</v>
      </c>
      <c r="G742" t="s">
        <v>3435</v>
      </c>
      <c r="H742" t="s">
        <v>1604</v>
      </c>
      <c r="I742" t="s">
        <v>3436</v>
      </c>
      <c r="J742" t="s">
        <v>175</v>
      </c>
      <c r="K742" t="s">
        <v>5054</v>
      </c>
      <c r="L742" t="s">
        <v>3867</v>
      </c>
      <c r="M742" t="s">
        <v>5063</v>
      </c>
      <c r="N742" t="s">
        <v>5064</v>
      </c>
      <c r="O742" t="s">
        <v>3236</v>
      </c>
      <c r="P742" t="s">
        <v>3237</v>
      </c>
      <c r="Q742" t="s">
        <v>3238</v>
      </c>
      <c r="R742" t="s">
        <v>131</v>
      </c>
      <c r="S742" t="s">
        <v>3271</v>
      </c>
      <c r="T742" s="272"/>
    </row>
    <row r="743" spans="1:20" customFormat="1">
      <c r="A743" t="s">
        <v>124</v>
      </c>
      <c r="B743" t="s">
        <v>1522</v>
      </c>
      <c r="C743" t="s">
        <v>2409</v>
      </c>
      <c r="D743" t="s">
        <v>1524</v>
      </c>
      <c r="E743" t="s">
        <v>1525</v>
      </c>
      <c r="F743" t="s">
        <v>1604</v>
      </c>
      <c r="G743" t="s">
        <v>3435</v>
      </c>
      <c r="H743" t="s">
        <v>1604</v>
      </c>
      <c r="I743" t="s">
        <v>3436</v>
      </c>
      <c r="J743" t="s">
        <v>175</v>
      </c>
      <c r="K743" t="s">
        <v>5054</v>
      </c>
      <c r="L743" t="s">
        <v>3496</v>
      </c>
      <c r="M743" t="s">
        <v>5065</v>
      </c>
      <c r="N743" t="s">
        <v>5066</v>
      </c>
      <c r="O743" t="s">
        <v>3236</v>
      </c>
      <c r="P743" t="s">
        <v>3237</v>
      </c>
      <c r="Q743" t="s">
        <v>3238</v>
      </c>
      <c r="R743" t="s">
        <v>131</v>
      </c>
      <c r="S743" t="s">
        <v>3271</v>
      </c>
      <c r="T743" s="272"/>
    </row>
    <row r="744" spans="1:20" customFormat="1">
      <c r="A744" t="s">
        <v>124</v>
      </c>
      <c r="B744" t="s">
        <v>1522</v>
      </c>
      <c r="C744" t="s">
        <v>2410</v>
      </c>
      <c r="D744" t="s">
        <v>1524</v>
      </c>
      <c r="E744" t="s">
        <v>1525</v>
      </c>
      <c r="F744" t="s">
        <v>1604</v>
      </c>
      <c r="G744" t="s">
        <v>3435</v>
      </c>
      <c r="H744" t="s">
        <v>1604</v>
      </c>
      <c r="I744" t="s">
        <v>3436</v>
      </c>
      <c r="J744" t="s">
        <v>175</v>
      </c>
      <c r="K744" t="s">
        <v>5054</v>
      </c>
      <c r="L744" t="s">
        <v>4022</v>
      </c>
      <c r="M744" t="s">
        <v>5067</v>
      </c>
      <c r="N744" t="s">
        <v>5068</v>
      </c>
      <c r="O744" t="s">
        <v>3236</v>
      </c>
      <c r="P744" t="s">
        <v>3237</v>
      </c>
      <c r="Q744" t="s">
        <v>3238</v>
      </c>
      <c r="R744" t="s">
        <v>131</v>
      </c>
      <c r="S744" t="s">
        <v>3271</v>
      </c>
      <c r="T744" s="272"/>
    </row>
    <row r="745" spans="1:20" customFormat="1">
      <c r="A745" t="s">
        <v>124</v>
      </c>
      <c r="B745" t="s">
        <v>1522</v>
      </c>
      <c r="C745" t="s">
        <v>2411</v>
      </c>
      <c r="D745" t="s">
        <v>1524</v>
      </c>
      <c r="E745" t="s">
        <v>1525</v>
      </c>
      <c r="F745" t="s">
        <v>1604</v>
      </c>
      <c r="G745" t="s">
        <v>3435</v>
      </c>
      <c r="H745" t="s">
        <v>1604</v>
      </c>
      <c r="I745" t="s">
        <v>3436</v>
      </c>
      <c r="J745" t="s">
        <v>175</v>
      </c>
      <c r="K745" t="s">
        <v>5054</v>
      </c>
      <c r="L745" t="s">
        <v>3468</v>
      </c>
      <c r="M745" t="s">
        <v>5069</v>
      </c>
      <c r="N745" t="s">
        <v>5070</v>
      </c>
      <c r="O745" t="s">
        <v>3236</v>
      </c>
      <c r="P745" t="s">
        <v>3281</v>
      </c>
      <c r="Q745" t="s">
        <v>3238</v>
      </c>
      <c r="R745" t="s">
        <v>131</v>
      </c>
      <c r="S745" t="s">
        <v>3271</v>
      </c>
      <c r="T745" s="272"/>
    </row>
    <row r="746" spans="1:20" customFormat="1">
      <c r="A746" t="s">
        <v>124</v>
      </c>
      <c r="B746" t="s">
        <v>1522</v>
      </c>
      <c r="C746" t="s">
        <v>2412</v>
      </c>
      <c r="D746" t="s">
        <v>1524</v>
      </c>
      <c r="E746" t="s">
        <v>1525</v>
      </c>
      <c r="F746" t="s">
        <v>1604</v>
      </c>
      <c r="G746" t="s">
        <v>3435</v>
      </c>
      <c r="H746" t="s">
        <v>1604</v>
      </c>
      <c r="I746" t="s">
        <v>3436</v>
      </c>
      <c r="J746" t="s">
        <v>2371</v>
      </c>
      <c r="K746" t="s">
        <v>4989</v>
      </c>
      <c r="L746" t="s">
        <v>3848</v>
      </c>
      <c r="M746" t="s">
        <v>5071</v>
      </c>
      <c r="N746" t="s">
        <v>5072</v>
      </c>
      <c r="O746" t="s">
        <v>3236</v>
      </c>
      <c r="P746" t="s">
        <v>3237</v>
      </c>
      <c r="Q746" t="s">
        <v>3238</v>
      </c>
      <c r="R746" t="s">
        <v>126</v>
      </c>
      <c r="S746" t="s">
        <v>3298</v>
      </c>
      <c r="T746" s="272"/>
    </row>
    <row r="747" spans="1:20" customFormat="1">
      <c r="A747" t="s">
        <v>124</v>
      </c>
      <c r="B747" t="s">
        <v>1522</v>
      </c>
      <c r="C747" t="s">
        <v>2413</v>
      </c>
      <c r="D747" t="s">
        <v>1524</v>
      </c>
      <c r="E747" t="s">
        <v>1525</v>
      </c>
      <c r="F747" t="s">
        <v>1604</v>
      </c>
      <c r="G747" t="s">
        <v>3435</v>
      </c>
      <c r="H747" t="s">
        <v>1604</v>
      </c>
      <c r="I747" t="s">
        <v>3436</v>
      </c>
      <c r="J747" t="s">
        <v>2414</v>
      </c>
      <c r="K747" t="s">
        <v>5073</v>
      </c>
      <c r="L747" t="s">
        <v>3502</v>
      </c>
      <c r="M747" t="s">
        <v>5074</v>
      </c>
      <c r="N747" t="s">
        <v>5075</v>
      </c>
      <c r="O747" t="s">
        <v>3236</v>
      </c>
      <c r="P747" t="s">
        <v>3237</v>
      </c>
      <c r="Q747" t="s">
        <v>3238</v>
      </c>
      <c r="R747" t="s">
        <v>132</v>
      </c>
      <c r="S747" t="s">
        <v>3267</v>
      </c>
      <c r="T747" s="272"/>
    </row>
    <row r="748" spans="1:20" customFormat="1">
      <c r="A748" t="s">
        <v>124</v>
      </c>
      <c r="B748" t="s">
        <v>1522</v>
      </c>
      <c r="C748" t="s">
        <v>2415</v>
      </c>
      <c r="D748" t="s">
        <v>1524</v>
      </c>
      <c r="E748" t="s">
        <v>1525</v>
      </c>
      <c r="F748" t="s">
        <v>1604</v>
      </c>
      <c r="G748" t="s">
        <v>3435</v>
      </c>
      <c r="H748" t="s">
        <v>1604</v>
      </c>
      <c r="I748" t="s">
        <v>3436</v>
      </c>
      <c r="J748" t="s">
        <v>2416</v>
      </c>
      <c r="K748" t="s">
        <v>5076</v>
      </c>
      <c r="L748" t="s">
        <v>3473</v>
      </c>
      <c r="M748" t="s">
        <v>5077</v>
      </c>
      <c r="N748" t="s">
        <v>5078</v>
      </c>
      <c r="O748" t="s">
        <v>3236</v>
      </c>
      <c r="P748" t="s">
        <v>3237</v>
      </c>
      <c r="Q748" t="s">
        <v>3238</v>
      </c>
      <c r="R748" t="s">
        <v>129</v>
      </c>
      <c r="S748" t="s">
        <v>3275</v>
      </c>
      <c r="T748" s="272"/>
    </row>
    <row r="749" spans="1:20" customFormat="1">
      <c r="A749" t="s">
        <v>124</v>
      </c>
      <c r="B749" t="s">
        <v>1522</v>
      </c>
      <c r="C749" t="s">
        <v>2417</v>
      </c>
      <c r="D749" t="s">
        <v>1524</v>
      </c>
      <c r="E749" t="s">
        <v>1525</v>
      </c>
      <c r="F749" t="s">
        <v>1604</v>
      </c>
      <c r="G749" t="s">
        <v>3435</v>
      </c>
      <c r="H749" t="s">
        <v>1604</v>
      </c>
      <c r="I749" t="s">
        <v>3436</v>
      </c>
      <c r="J749" t="s">
        <v>175</v>
      </c>
      <c r="K749" t="s">
        <v>5054</v>
      </c>
      <c r="L749" t="s">
        <v>4849</v>
      </c>
      <c r="M749" t="s">
        <v>5079</v>
      </c>
      <c r="N749" t="s">
        <v>5080</v>
      </c>
      <c r="O749" t="s">
        <v>3236</v>
      </c>
      <c r="P749" t="s">
        <v>3237</v>
      </c>
      <c r="Q749" t="s">
        <v>3238</v>
      </c>
      <c r="R749" t="s">
        <v>131</v>
      </c>
      <c r="S749" t="s">
        <v>3271</v>
      </c>
      <c r="T749" s="272"/>
    </row>
    <row r="750" spans="1:20" customFormat="1">
      <c r="A750" t="s">
        <v>124</v>
      </c>
      <c r="B750" t="s">
        <v>1522</v>
      </c>
      <c r="C750" t="s">
        <v>2418</v>
      </c>
      <c r="D750" t="s">
        <v>1524</v>
      </c>
      <c r="E750" t="s">
        <v>1525</v>
      </c>
      <c r="F750" t="s">
        <v>1604</v>
      </c>
      <c r="G750" t="s">
        <v>3435</v>
      </c>
      <c r="H750" t="s">
        <v>1604</v>
      </c>
      <c r="I750" t="s">
        <v>3436</v>
      </c>
      <c r="J750" t="s">
        <v>2414</v>
      </c>
      <c r="K750" t="s">
        <v>5073</v>
      </c>
      <c r="L750" t="s">
        <v>3468</v>
      </c>
      <c r="M750" t="s">
        <v>5081</v>
      </c>
      <c r="N750" t="s">
        <v>5082</v>
      </c>
      <c r="O750" t="s">
        <v>3236</v>
      </c>
      <c r="P750" t="s">
        <v>3237</v>
      </c>
      <c r="Q750" t="s">
        <v>3238</v>
      </c>
      <c r="R750" t="s">
        <v>131</v>
      </c>
      <c r="S750" t="s">
        <v>3271</v>
      </c>
      <c r="T750" s="272"/>
    </row>
    <row r="751" spans="1:20" customFormat="1">
      <c r="A751" t="s">
        <v>124</v>
      </c>
      <c r="B751" t="s">
        <v>1522</v>
      </c>
      <c r="C751" t="s">
        <v>2419</v>
      </c>
      <c r="D751" t="s">
        <v>1524</v>
      </c>
      <c r="E751" t="s">
        <v>1525</v>
      </c>
      <c r="F751" t="s">
        <v>1604</v>
      </c>
      <c r="G751" t="s">
        <v>3435</v>
      </c>
      <c r="H751" t="s">
        <v>1604</v>
      </c>
      <c r="I751" t="s">
        <v>3436</v>
      </c>
      <c r="J751" t="s">
        <v>175</v>
      </c>
      <c r="K751" t="s">
        <v>5054</v>
      </c>
      <c r="L751" t="s">
        <v>3499</v>
      </c>
      <c r="M751" t="s">
        <v>5083</v>
      </c>
      <c r="N751" t="s">
        <v>5084</v>
      </c>
      <c r="O751" t="s">
        <v>3236</v>
      </c>
      <c r="P751" t="s">
        <v>3237</v>
      </c>
      <c r="Q751" t="s">
        <v>3238</v>
      </c>
      <c r="R751" t="s">
        <v>131</v>
      </c>
      <c r="S751" t="s">
        <v>3271</v>
      </c>
      <c r="T751" s="272"/>
    </row>
    <row r="752" spans="1:20" customFormat="1">
      <c r="A752" t="s">
        <v>124</v>
      </c>
      <c r="B752" t="s">
        <v>1522</v>
      </c>
      <c r="C752" t="s">
        <v>2420</v>
      </c>
      <c r="D752" t="s">
        <v>1524</v>
      </c>
      <c r="E752" t="s">
        <v>1525</v>
      </c>
      <c r="F752" t="s">
        <v>1604</v>
      </c>
      <c r="G752" t="s">
        <v>3435</v>
      </c>
      <c r="H752" t="s">
        <v>1604</v>
      </c>
      <c r="I752" t="s">
        <v>3436</v>
      </c>
      <c r="J752" t="s">
        <v>175</v>
      </c>
      <c r="K752" t="s">
        <v>5054</v>
      </c>
      <c r="L752" t="s">
        <v>3387</v>
      </c>
      <c r="M752" t="s">
        <v>5085</v>
      </c>
      <c r="N752" t="s">
        <v>5086</v>
      </c>
      <c r="O752" t="s">
        <v>3236</v>
      </c>
      <c r="P752" t="s">
        <v>3237</v>
      </c>
      <c r="Q752" t="s">
        <v>3238</v>
      </c>
      <c r="R752" t="s">
        <v>131</v>
      </c>
      <c r="S752" t="s">
        <v>3271</v>
      </c>
    </row>
    <row r="753" spans="1:20" customFormat="1">
      <c r="A753" t="s">
        <v>124</v>
      </c>
      <c r="B753" t="s">
        <v>1522</v>
      </c>
      <c r="C753" t="s">
        <v>2421</v>
      </c>
      <c r="D753" t="s">
        <v>1524</v>
      </c>
      <c r="E753" t="s">
        <v>1525</v>
      </c>
      <c r="F753" t="s">
        <v>1604</v>
      </c>
      <c r="G753" t="s">
        <v>3435</v>
      </c>
      <c r="H753" t="s">
        <v>1604</v>
      </c>
      <c r="I753" t="s">
        <v>3436</v>
      </c>
      <c r="J753" t="s">
        <v>175</v>
      </c>
      <c r="K753" t="s">
        <v>5054</v>
      </c>
      <c r="L753" t="s">
        <v>3349</v>
      </c>
      <c r="M753" t="s">
        <v>5087</v>
      </c>
      <c r="N753" t="s">
        <v>5088</v>
      </c>
      <c r="O753" t="s">
        <v>3236</v>
      </c>
      <c r="P753" t="s">
        <v>3237</v>
      </c>
      <c r="Q753" t="s">
        <v>3238</v>
      </c>
      <c r="R753" t="s">
        <v>131</v>
      </c>
      <c r="S753" t="s">
        <v>3271</v>
      </c>
    </row>
    <row r="754" spans="1:20" customFormat="1">
      <c r="A754" t="s">
        <v>124</v>
      </c>
      <c r="B754" t="s">
        <v>1522</v>
      </c>
      <c r="C754" t="s">
        <v>2422</v>
      </c>
      <c r="D754" t="s">
        <v>1524</v>
      </c>
      <c r="E754" t="s">
        <v>1525</v>
      </c>
      <c r="F754" t="s">
        <v>1545</v>
      </c>
      <c r="G754" t="s">
        <v>3251</v>
      </c>
      <c r="H754" t="s">
        <v>1546</v>
      </c>
      <c r="I754" t="s">
        <v>3252</v>
      </c>
      <c r="J754" t="s">
        <v>608</v>
      </c>
      <c r="K754" t="s">
        <v>3232</v>
      </c>
      <c r="L754" t="s">
        <v>4202</v>
      </c>
      <c r="M754" t="s">
        <v>5089</v>
      </c>
      <c r="N754" t="s">
        <v>5090</v>
      </c>
      <c r="O754" t="s">
        <v>3236</v>
      </c>
      <c r="P754" t="s">
        <v>3237</v>
      </c>
      <c r="Q754" t="s">
        <v>3238</v>
      </c>
      <c r="R754" t="s">
        <v>134</v>
      </c>
      <c r="S754" t="s">
        <v>3250</v>
      </c>
      <c r="T754" s="272"/>
    </row>
    <row r="755" spans="1:20" customFormat="1">
      <c r="A755" t="s">
        <v>124</v>
      </c>
      <c r="B755" t="s">
        <v>1522</v>
      </c>
      <c r="C755" t="s">
        <v>2423</v>
      </c>
      <c r="D755" t="s">
        <v>1524</v>
      </c>
      <c r="E755" t="s">
        <v>1525</v>
      </c>
      <c r="F755" t="s">
        <v>1545</v>
      </c>
      <c r="G755" t="s">
        <v>3251</v>
      </c>
      <c r="H755" t="s">
        <v>1546</v>
      </c>
      <c r="I755" t="s">
        <v>3252</v>
      </c>
      <c r="J755" t="s">
        <v>608</v>
      </c>
      <c r="K755" t="s">
        <v>3232</v>
      </c>
      <c r="L755" t="s">
        <v>3502</v>
      </c>
      <c r="M755" t="s">
        <v>5091</v>
      </c>
      <c r="N755" t="s">
        <v>5092</v>
      </c>
      <c r="O755" t="s">
        <v>3236</v>
      </c>
      <c r="P755" t="s">
        <v>3237</v>
      </c>
      <c r="Q755" t="s">
        <v>3238</v>
      </c>
      <c r="R755" t="s">
        <v>133</v>
      </c>
      <c r="S755" t="s">
        <v>3284</v>
      </c>
      <c r="T755" s="272"/>
    </row>
    <row r="756" spans="1:20" customFormat="1">
      <c r="A756" t="s">
        <v>124</v>
      </c>
      <c r="B756" t="s">
        <v>1522</v>
      </c>
      <c r="C756" t="s">
        <v>2424</v>
      </c>
      <c r="D756" t="s">
        <v>1524</v>
      </c>
      <c r="E756" t="s">
        <v>1525</v>
      </c>
      <c r="F756" t="s">
        <v>1545</v>
      </c>
      <c r="G756" t="s">
        <v>3251</v>
      </c>
      <c r="H756" t="s">
        <v>1546</v>
      </c>
      <c r="I756" t="s">
        <v>3252</v>
      </c>
      <c r="J756" t="s">
        <v>608</v>
      </c>
      <c r="K756" t="s">
        <v>3232</v>
      </c>
      <c r="L756" t="s">
        <v>3566</v>
      </c>
      <c r="M756" t="s">
        <v>5093</v>
      </c>
      <c r="N756" t="s">
        <v>5094</v>
      </c>
      <c r="O756" t="s">
        <v>3236</v>
      </c>
      <c r="P756" t="s">
        <v>3237</v>
      </c>
      <c r="Q756" t="s">
        <v>3238</v>
      </c>
      <c r="R756" t="s">
        <v>142</v>
      </c>
      <c r="S756" t="s">
        <v>3488</v>
      </c>
      <c r="T756" s="272"/>
    </row>
    <row r="757" spans="1:20" customFormat="1">
      <c r="A757" t="s">
        <v>124</v>
      </c>
      <c r="B757" t="s">
        <v>1522</v>
      </c>
      <c r="C757" t="s">
        <v>2425</v>
      </c>
      <c r="D757" t="s">
        <v>1524</v>
      </c>
      <c r="E757" t="s">
        <v>1525</v>
      </c>
      <c r="F757" t="s">
        <v>1591</v>
      </c>
      <c r="G757" t="s">
        <v>3312</v>
      </c>
      <c r="H757" t="s">
        <v>1595</v>
      </c>
      <c r="I757" t="s">
        <v>3321</v>
      </c>
      <c r="J757" t="s">
        <v>608</v>
      </c>
      <c r="K757" t="s">
        <v>3232</v>
      </c>
      <c r="L757" t="s">
        <v>4136</v>
      </c>
      <c r="M757" t="s">
        <v>5095</v>
      </c>
      <c r="N757" t="s">
        <v>5096</v>
      </c>
      <c r="O757" t="s">
        <v>3236</v>
      </c>
      <c r="P757" t="s">
        <v>3237</v>
      </c>
      <c r="Q757" t="s">
        <v>3238</v>
      </c>
      <c r="R757" t="s">
        <v>134</v>
      </c>
      <c r="S757" t="s">
        <v>3250</v>
      </c>
    </row>
    <row r="758" spans="1:20" customFormat="1">
      <c r="A758" t="s">
        <v>124</v>
      </c>
      <c r="B758" t="s">
        <v>1522</v>
      </c>
      <c r="C758" t="s">
        <v>2426</v>
      </c>
      <c r="D758" t="s">
        <v>1524</v>
      </c>
      <c r="E758" t="s">
        <v>1525</v>
      </c>
      <c r="F758" t="s">
        <v>1545</v>
      </c>
      <c r="G758" t="s">
        <v>3251</v>
      </c>
      <c r="H758" t="s">
        <v>1546</v>
      </c>
      <c r="I758" t="s">
        <v>3252</v>
      </c>
      <c r="J758" t="s">
        <v>608</v>
      </c>
      <c r="K758" t="s">
        <v>3232</v>
      </c>
      <c r="L758" t="s">
        <v>3860</v>
      </c>
      <c r="M758" t="s">
        <v>5097</v>
      </c>
      <c r="N758" t="s">
        <v>5098</v>
      </c>
      <c r="O758" t="s">
        <v>3236</v>
      </c>
      <c r="P758" t="s">
        <v>3281</v>
      </c>
      <c r="Q758" t="s">
        <v>3238</v>
      </c>
      <c r="R758" t="s">
        <v>139</v>
      </c>
      <c r="S758" t="s">
        <v>3263</v>
      </c>
    </row>
    <row r="759" spans="1:20" customFormat="1">
      <c r="A759" t="s">
        <v>124</v>
      </c>
      <c r="B759" t="s">
        <v>1522</v>
      </c>
      <c r="C759" t="s">
        <v>2427</v>
      </c>
      <c r="D759" t="s">
        <v>1524</v>
      </c>
      <c r="E759" t="s">
        <v>1525</v>
      </c>
      <c r="F759" t="s">
        <v>1604</v>
      </c>
      <c r="G759" t="s">
        <v>3435</v>
      </c>
      <c r="H759" t="s">
        <v>1604</v>
      </c>
      <c r="I759" t="s">
        <v>3436</v>
      </c>
      <c r="J759" t="s">
        <v>2378</v>
      </c>
      <c r="K759" t="s">
        <v>5002</v>
      </c>
      <c r="L759" t="s">
        <v>3326</v>
      </c>
      <c r="M759" t="s">
        <v>5099</v>
      </c>
      <c r="N759" t="s">
        <v>5100</v>
      </c>
      <c r="O759" t="s">
        <v>3236</v>
      </c>
      <c r="P759" t="s">
        <v>3237</v>
      </c>
      <c r="Q759" t="s">
        <v>3238</v>
      </c>
      <c r="R759" t="s">
        <v>129</v>
      </c>
      <c r="S759" t="s">
        <v>3275</v>
      </c>
      <c r="T759" s="272"/>
    </row>
    <row r="760" spans="1:20" customFormat="1">
      <c r="A760" t="s">
        <v>124</v>
      </c>
      <c r="B760" t="s">
        <v>1522</v>
      </c>
      <c r="C760" t="s">
        <v>2428</v>
      </c>
      <c r="D760" t="s">
        <v>1524</v>
      </c>
      <c r="E760" t="s">
        <v>1525</v>
      </c>
      <c r="F760" t="s">
        <v>1604</v>
      </c>
      <c r="G760" t="s">
        <v>3435</v>
      </c>
      <c r="H760" t="s">
        <v>1604</v>
      </c>
      <c r="I760" t="s">
        <v>3436</v>
      </c>
      <c r="J760" t="s">
        <v>2378</v>
      </c>
      <c r="K760" t="s">
        <v>5002</v>
      </c>
      <c r="L760" t="s">
        <v>3318</v>
      </c>
      <c r="M760" t="s">
        <v>5101</v>
      </c>
      <c r="N760" t="s">
        <v>5102</v>
      </c>
      <c r="O760" t="s">
        <v>3236</v>
      </c>
      <c r="P760" t="s">
        <v>3281</v>
      </c>
      <c r="Q760" t="s">
        <v>3238</v>
      </c>
      <c r="R760" t="s">
        <v>129</v>
      </c>
      <c r="S760" t="s">
        <v>3275</v>
      </c>
      <c r="T760" s="272"/>
    </row>
    <row r="761" spans="1:20" customFormat="1">
      <c r="A761" t="s">
        <v>124</v>
      </c>
      <c r="B761" t="s">
        <v>1522</v>
      </c>
      <c r="C761" t="s">
        <v>2429</v>
      </c>
      <c r="D761" t="s">
        <v>1524</v>
      </c>
      <c r="E761" t="s">
        <v>1525</v>
      </c>
      <c r="F761" t="s">
        <v>1604</v>
      </c>
      <c r="G761" t="s">
        <v>3435</v>
      </c>
      <c r="H761" t="s">
        <v>1604</v>
      </c>
      <c r="I761" t="s">
        <v>3436</v>
      </c>
      <c r="J761" t="s">
        <v>2378</v>
      </c>
      <c r="K761" t="s">
        <v>5002</v>
      </c>
      <c r="L761" t="s">
        <v>4223</v>
      </c>
      <c r="M761" t="s">
        <v>5103</v>
      </c>
      <c r="N761" t="s">
        <v>5104</v>
      </c>
      <c r="O761" t="s">
        <v>3236</v>
      </c>
      <c r="P761" t="s">
        <v>3237</v>
      </c>
      <c r="Q761" t="s">
        <v>3238</v>
      </c>
      <c r="R761" t="s">
        <v>131</v>
      </c>
      <c r="S761" t="s">
        <v>3271</v>
      </c>
      <c r="T761" s="272"/>
    </row>
    <row r="762" spans="1:20" customFormat="1">
      <c r="A762" t="s">
        <v>124</v>
      </c>
      <c r="B762" t="s">
        <v>1522</v>
      </c>
      <c r="C762" t="s">
        <v>2430</v>
      </c>
      <c r="D762" t="s">
        <v>1524</v>
      </c>
      <c r="E762" t="s">
        <v>1525</v>
      </c>
      <c r="F762" t="s">
        <v>1604</v>
      </c>
      <c r="G762" t="s">
        <v>3435</v>
      </c>
      <c r="H762" t="s">
        <v>1604</v>
      </c>
      <c r="I762" t="s">
        <v>3436</v>
      </c>
      <c r="J762" t="s">
        <v>2378</v>
      </c>
      <c r="K762" t="s">
        <v>5002</v>
      </c>
      <c r="L762" t="s">
        <v>4040</v>
      </c>
      <c r="M762" t="s">
        <v>5105</v>
      </c>
      <c r="N762" t="s">
        <v>5106</v>
      </c>
      <c r="O762" t="s">
        <v>3236</v>
      </c>
      <c r="P762" t="s">
        <v>3237</v>
      </c>
      <c r="Q762" t="s">
        <v>3238</v>
      </c>
      <c r="R762" t="s">
        <v>129</v>
      </c>
      <c r="S762" t="s">
        <v>3275</v>
      </c>
      <c r="T762" s="272"/>
    </row>
    <row r="763" spans="1:20" customFormat="1">
      <c r="A763" t="s">
        <v>124</v>
      </c>
      <c r="B763" t="s">
        <v>1522</v>
      </c>
      <c r="C763" t="s">
        <v>2431</v>
      </c>
      <c r="D763" t="s">
        <v>1524</v>
      </c>
      <c r="E763" t="s">
        <v>1525</v>
      </c>
      <c r="F763" t="s">
        <v>1604</v>
      </c>
      <c r="G763" t="s">
        <v>3435</v>
      </c>
      <c r="H763" t="s">
        <v>1604</v>
      </c>
      <c r="I763" t="s">
        <v>3436</v>
      </c>
      <c r="J763" t="s">
        <v>2378</v>
      </c>
      <c r="K763" t="s">
        <v>5002</v>
      </c>
      <c r="L763" t="s">
        <v>3465</v>
      </c>
      <c r="M763" t="s">
        <v>5107</v>
      </c>
      <c r="N763" t="s">
        <v>5108</v>
      </c>
      <c r="O763" t="s">
        <v>3236</v>
      </c>
      <c r="P763" t="s">
        <v>3237</v>
      </c>
      <c r="Q763" t="s">
        <v>3238</v>
      </c>
      <c r="R763" t="s">
        <v>132</v>
      </c>
      <c r="S763" t="s">
        <v>3267</v>
      </c>
    </row>
    <row r="764" spans="1:20" customFormat="1">
      <c r="A764" t="s">
        <v>124</v>
      </c>
      <c r="B764" t="s">
        <v>1522</v>
      </c>
      <c r="C764" t="s">
        <v>2432</v>
      </c>
      <c r="D764" t="s">
        <v>1524</v>
      </c>
      <c r="E764" t="s">
        <v>1525</v>
      </c>
      <c r="F764" t="s">
        <v>1604</v>
      </c>
      <c r="G764" t="s">
        <v>3435</v>
      </c>
      <c r="H764" t="s">
        <v>1604</v>
      </c>
      <c r="I764" t="s">
        <v>3436</v>
      </c>
      <c r="J764" t="s">
        <v>2378</v>
      </c>
      <c r="K764" t="s">
        <v>5002</v>
      </c>
      <c r="L764" t="s">
        <v>3493</v>
      </c>
      <c r="M764" t="s">
        <v>5109</v>
      </c>
      <c r="N764" t="s">
        <v>5110</v>
      </c>
      <c r="O764" t="s">
        <v>3236</v>
      </c>
      <c r="P764" t="s">
        <v>3237</v>
      </c>
      <c r="Q764" t="s">
        <v>3238</v>
      </c>
      <c r="R764" t="s">
        <v>131</v>
      </c>
      <c r="S764" t="s">
        <v>3271</v>
      </c>
      <c r="T764" s="272"/>
    </row>
    <row r="765" spans="1:20" customFormat="1">
      <c r="A765" t="s">
        <v>124</v>
      </c>
      <c r="B765" t="s">
        <v>1522</v>
      </c>
      <c r="C765" t="s">
        <v>2433</v>
      </c>
      <c r="D765" t="s">
        <v>1524</v>
      </c>
      <c r="E765" t="s">
        <v>1525</v>
      </c>
      <c r="F765" t="s">
        <v>1604</v>
      </c>
      <c r="G765" t="s">
        <v>3435</v>
      </c>
      <c r="H765" t="s">
        <v>1604</v>
      </c>
      <c r="I765" t="s">
        <v>3436</v>
      </c>
      <c r="J765" t="s">
        <v>2388</v>
      </c>
      <c r="K765" t="s">
        <v>5021</v>
      </c>
      <c r="L765" t="s">
        <v>225</v>
      </c>
      <c r="M765" t="s">
        <v>5111</v>
      </c>
      <c r="N765" t="s">
        <v>5112</v>
      </c>
      <c r="O765" t="s">
        <v>3236</v>
      </c>
      <c r="P765" t="s">
        <v>3237</v>
      </c>
      <c r="Q765" t="s">
        <v>3238</v>
      </c>
      <c r="R765" t="s">
        <v>131</v>
      </c>
      <c r="S765" t="s">
        <v>3271</v>
      </c>
      <c r="T765" s="272"/>
    </row>
    <row r="766" spans="1:20" customFormat="1">
      <c r="A766" t="s">
        <v>124</v>
      </c>
      <c r="B766" t="s">
        <v>1522</v>
      </c>
      <c r="C766" t="s">
        <v>2434</v>
      </c>
      <c r="D766" t="s">
        <v>1524</v>
      </c>
      <c r="E766" t="s">
        <v>1525</v>
      </c>
      <c r="F766" t="s">
        <v>1604</v>
      </c>
      <c r="G766" t="s">
        <v>3435</v>
      </c>
      <c r="H766" t="s">
        <v>1604</v>
      </c>
      <c r="I766" t="s">
        <v>3436</v>
      </c>
      <c r="J766" t="s">
        <v>2388</v>
      </c>
      <c r="K766" t="s">
        <v>5021</v>
      </c>
      <c r="L766" t="s">
        <v>4205</v>
      </c>
      <c r="M766" t="s">
        <v>5113</v>
      </c>
      <c r="N766" t="s">
        <v>5114</v>
      </c>
      <c r="O766" t="s">
        <v>3236</v>
      </c>
      <c r="P766" t="s">
        <v>3237</v>
      </c>
      <c r="Q766" t="s">
        <v>3238</v>
      </c>
      <c r="R766" t="s">
        <v>132</v>
      </c>
      <c r="S766" t="s">
        <v>3267</v>
      </c>
    </row>
    <row r="767" spans="1:20" customFormat="1">
      <c r="A767" t="s">
        <v>124</v>
      </c>
      <c r="B767" t="s">
        <v>1522</v>
      </c>
      <c r="C767" t="s">
        <v>2435</v>
      </c>
      <c r="D767" t="s">
        <v>1524</v>
      </c>
      <c r="E767" t="s">
        <v>1525</v>
      </c>
      <c r="F767" t="s">
        <v>1591</v>
      </c>
      <c r="G767" t="s">
        <v>3312</v>
      </c>
      <c r="H767" t="s">
        <v>1591</v>
      </c>
      <c r="I767" t="s">
        <v>3313</v>
      </c>
      <c r="J767" t="s">
        <v>608</v>
      </c>
      <c r="K767" t="s">
        <v>3232</v>
      </c>
      <c r="L767" t="s">
        <v>3599</v>
      </c>
      <c r="M767" t="s">
        <v>5115</v>
      </c>
      <c r="N767" t="s">
        <v>5116</v>
      </c>
      <c r="O767" t="s">
        <v>3236</v>
      </c>
      <c r="P767" t="s">
        <v>3237</v>
      </c>
      <c r="Q767" t="s">
        <v>3238</v>
      </c>
      <c r="R767" t="s">
        <v>134</v>
      </c>
      <c r="S767" t="s">
        <v>3250</v>
      </c>
      <c r="T767" s="272"/>
    </row>
    <row r="768" spans="1:20" customFormat="1">
      <c r="A768" t="s">
        <v>124</v>
      </c>
      <c r="B768" t="s">
        <v>1522</v>
      </c>
      <c r="C768" t="s">
        <v>2436</v>
      </c>
      <c r="D768" t="s">
        <v>1524</v>
      </c>
      <c r="E768" t="s">
        <v>1525</v>
      </c>
      <c r="F768" t="s">
        <v>1604</v>
      </c>
      <c r="G768" t="s">
        <v>3435</v>
      </c>
      <c r="H768" t="s">
        <v>1604</v>
      </c>
      <c r="I768" t="s">
        <v>3436</v>
      </c>
      <c r="J768" t="s">
        <v>2437</v>
      </c>
      <c r="K768" t="s">
        <v>5117</v>
      </c>
      <c r="L768" t="s">
        <v>3499</v>
      </c>
      <c r="M768" t="s">
        <v>5118</v>
      </c>
      <c r="N768" t="s">
        <v>5119</v>
      </c>
      <c r="O768" t="s">
        <v>3236</v>
      </c>
      <c r="P768" t="s">
        <v>3237</v>
      </c>
      <c r="Q768" t="s">
        <v>3238</v>
      </c>
      <c r="R768" t="s">
        <v>137</v>
      </c>
      <c r="S768" t="s">
        <v>3256</v>
      </c>
      <c r="T768" s="272"/>
    </row>
    <row r="769" spans="1:20" customFormat="1">
      <c r="A769" t="s">
        <v>124</v>
      </c>
      <c r="B769" t="s">
        <v>1522</v>
      </c>
      <c r="C769" t="s">
        <v>2438</v>
      </c>
      <c r="D769" t="s">
        <v>1524</v>
      </c>
      <c r="E769" t="s">
        <v>1525</v>
      </c>
      <c r="F769" t="s">
        <v>1604</v>
      </c>
      <c r="G769" t="s">
        <v>3435</v>
      </c>
      <c r="H769" t="s">
        <v>1604</v>
      </c>
      <c r="I769" t="s">
        <v>3436</v>
      </c>
      <c r="J769" t="s">
        <v>2437</v>
      </c>
      <c r="K769" t="s">
        <v>5117</v>
      </c>
      <c r="L769" t="s">
        <v>4426</v>
      </c>
      <c r="M769" t="s">
        <v>5120</v>
      </c>
      <c r="N769" t="s">
        <v>5121</v>
      </c>
      <c r="O769" t="s">
        <v>3236</v>
      </c>
      <c r="P769" t="s">
        <v>3237</v>
      </c>
      <c r="Q769" t="s">
        <v>3238</v>
      </c>
      <c r="R769" t="s">
        <v>129</v>
      </c>
      <c r="S769" t="s">
        <v>3275</v>
      </c>
    </row>
    <row r="770" spans="1:20" customFormat="1">
      <c r="A770" t="s">
        <v>124</v>
      </c>
      <c r="B770" t="s">
        <v>1522</v>
      </c>
      <c r="C770" t="s">
        <v>2439</v>
      </c>
      <c r="D770" t="s">
        <v>1524</v>
      </c>
      <c r="E770" t="s">
        <v>1525</v>
      </c>
      <c r="F770" t="s">
        <v>1591</v>
      </c>
      <c r="G770" t="s">
        <v>3312</v>
      </c>
      <c r="H770" t="s">
        <v>1595</v>
      </c>
      <c r="I770" t="s">
        <v>3321</v>
      </c>
      <c r="J770" t="s">
        <v>608</v>
      </c>
      <c r="K770" t="s">
        <v>3232</v>
      </c>
      <c r="L770" t="s">
        <v>3967</v>
      </c>
      <c r="M770" t="s">
        <v>5122</v>
      </c>
      <c r="N770" t="s">
        <v>5123</v>
      </c>
      <c r="O770" t="s">
        <v>3236</v>
      </c>
      <c r="P770" t="s">
        <v>3237</v>
      </c>
      <c r="Q770" t="s">
        <v>3238</v>
      </c>
      <c r="R770" t="s">
        <v>129</v>
      </c>
      <c r="S770" t="s">
        <v>3275</v>
      </c>
      <c r="T770" s="272"/>
    </row>
    <row r="771" spans="1:20" customFormat="1">
      <c r="A771" t="s">
        <v>124</v>
      </c>
      <c r="B771" t="s">
        <v>1522</v>
      </c>
      <c r="C771" t="s">
        <v>2440</v>
      </c>
      <c r="D771" t="s">
        <v>1524</v>
      </c>
      <c r="E771" t="s">
        <v>1525</v>
      </c>
      <c r="F771" t="s">
        <v>1604</v>
      </c>
      <c r="G771" t="s">
        <v>3435</v>
      </c>
      <c r="H771" t="s">
        <v>1604</v>
      </c>
      <c r="I771" t="s">
        <v>3436</v>
      </c>
      <c r="J771" t="s">
        <v>2437</v>
      </c>
      <c r="K771" t="s">
        <v>5117</v>
      </c>
      <c r="L771" t="s">
        <v>4127</v>
      </c>
      <c r="M771" t="s">
        <v>5124</v>
      </c>
      <c r="N771" t="s">
        <v>5125</v>
      </c>
      <c r="O771" t="s">
        <v>3236</v>
      </c>
      <c r="P771" t="s">
        <v>3237</v>
      </c>
      <c r="Q771" t="s">
        <v>3238</v>
      </c>
      <c r="R771" t="s">
        <v>129</v>
      </c>
      <c r="S771" t="s">
        <v>3275</v>
      </c>
    </row>
    <row r="772" spans="1:20" customFormat="1">
      <c r="A772" t="s">
        <v>124</v>
      </c>
      <c r="B772" t="s">
        <v>1522</v>
      </c>
      <c r="C772" t="s">
        <v>2441</v>
      </c>
      <c r="D772" t="s">
        <v>1524</v>
      </c>
      <c r="E772" t="s">
        <v>1525</v>
      </c>
      <c r="F772" t="s">
        <v>1604</v>
      </c>
      <c r="G772" t="s">
        <v>3435</v>
      </c>
      <c r="H772" t="s">
        <v>1604</v>
      </c>
      <c r="I772" t="s">
        <v>3436</v>
      </c>
      <c r="J772" t="s">
        <v>2442</v>
      </c>
      <c r="K772" t="s">
        <v>5126</v>
      </c>
      <c r="L772" t="s">
        <v>4101</v>
      </c>
      <c r="M772" t="s">
        <v>5127</v>
      </c>
      <c r="N772" t="s">
        <v>5128</v>
      </c>
      <c r="O772" t="s">
        <v>3236</v>
      </c>
      <c r="P772" t="s">
        <v>3237</v>
      </c>
      <c r="Q772" t="s">
        <v>3238</v>
      </c>
      <c r="R772" t="s">
        <v>129</v>
      </c>
      <c r="S772" t="s">
        <v>3275</v>
      </c>
    </row>
    <row r="773" spans="1:20" customFormat="1">
      <c r="A773" t="s">
        <v>124</v>
      </c>
      <c r="B773" t="s">
        <v>1522</v>
      </c>
      <c r="C773" t="s">
        <v>2443</v>
      </c>
      <c r="D773" t="s">
        <v>1524</v>
      </c>
      <c r="E773" t="s">
        <v>1525</v>
      </c>
      <c r="F773" t="s">
        <v>1604</v>
      </c>
      <c r="G773" t="s">
        <v>3435</v>
      </c>
      <c r="H773" t="s">
        <v>1604</v>
      </c>
      <c r="I773" t="s">
        <v>3436</v>
      </c>
      <c r="J773" t="s">
        <v>2442</v>
      </c>
      <c r="K773" t="s">
        <v>5126</v>
      </c>
      <c r="L773" t="s">
        <v>3281</v>
      </c>
      <c r="M773" t="s">
        <v>5129</v>
      </c>
      <c r="N773" t="s">
        <v>5130</v>
      </c>
      <c r="O773" t="s">
        <v>3236</v>
      </c>
      <c r="P773" t="s">
        <v>3237</v>
      </c>
      <c r="Q773" t="s">
        <v>3238</v>
      </c>
      <c r="R773" t="s">
        <v>129</v>
      </c>
      <c r="S773" t="s">
        <v>3275</v>
      </c>
      <c r="T773" s="272"/>
    </row>
    <row r="774" spans="1:20" customFormat="1">
      <c r="A774" t="s">
        <v>124</v>
      </c>
      <c r="B774" t="s">
        <v>1522</v>
      </c>
      <c r="C774" t="s">
        <v>2444</v>
      </c>
      <c r="D774" t="s">
        <v>1524</v>
      </c>
      <c r="E774" t="s">
        <v>1525</v>
      </c>
      <c r="F774" t="s">
        <v>1604</v>
      </c>
      <c r="G774" t="s">
        <v>3435</v>
      </c>
      <c r="H774" t="s">
        <v>1604</v>
      </c>
      <c r="I774" t="s">
        <v>3436</v>
      </c>
      <c r="J774" t="s">
        <v>2442</v>
      </c>
      <c r="K774" t="s">
        <v>5126</v>
      </c>
      <c r="L774" t="s">
        <v>3552</v>
      </c>
      <c r="M774" t="s">
        <v>5131</v>
      </c>
      <c r="N774" t="s">
        <v>5132</v>
      </c>
      <c r="O774" t="s">
        <v>3236</v>
      </c>
      <c r="P774" t="s">
        <v>3237</v>
      </c>
      <c r="Q774" t="s">
        <v>3238</v>
      </c>
      <c r="R774" t="s">
        <v>129</v>
      </c>
      <c r="S774" t="s">
        <v>3275</v>
      </c>
      <c r="T774" s="272"/>
    </row>
    <row r="775" spans="1:20" customFormat="1">
      <c r="A775" t="s">
        <v>124</v>
      </c>
      <c r="B775" t="s">
        <v>1522</v>
      </c>
      <c r="C775" t="s">
        <v>2445</v>
      </c>
      <c r="D775" t="s">
        <v>1524</v>
      </c>
      <c r="E775" t="s">
        <v>1525</v>
      </c>
      <c r="F775" t="s">
        <v>1545</v>
      </c>
      <c r="G775" t="s">
        <v>3251</v>
      </c>
      <c r="H775" t="s">
        <v>1546</v>
      </c>
      <c r="I775" t="s">
        <v>3252</v>
      </c>
      <c r="J775" t="s">
        <v>608</v>
      </c>
      <c r="K775" t="s">
        <v>3232</v>
      </c>
      <c r="L775" t="s">
        <v>3681</v>
      </c>
      <c r="M775" t="s">
        <v>5133</v>
      </c>
      <c r="N775" t="s">
        <v>5134</v>
      </c>
      <c r="O775" t="s">
        <v>3236</v>
      </c>
      <c r="P775" t="s">
        <v>3237</v>
      </c>
      <c r="Q775" t="s">
        <v>3238</v>
      </c>
      <c r="R775" t="s">
        <v>138</v>
      </c>
      <c r="S775" t="s">
        <v>3484</v>
      </c>
      <c r="T775" s="272"/>
    </row>
    <row r="776" spans="1:20" customFormat="1">
      <c r="A776" t="s">
        <v>124</v>
      </c>
      <c r="B776" t="s">
        <v>1522</v>
      </c>
      <c r="C776" t="s">
        <v>2446</v>
      </c>
      <c r="D776" t="s">
        <v>1524</v>
      </c>
      <c r="E776" t="s">
        <v>1525</v>
      </c>
      <c r="F776" t="s">
        <v>1604</v>
      </c>
      <c r="G776" t="s">
        <v>3435</v>
      </c>
      <c r="H776" t="s">
        <v>1604</v>
      </c>
      <c r="I776" t="s">
        <v>3436</v>
      </c>
      <c r="J776" t="s">
        <v>2437</v>
      </c>
      <c r="K776" t="s">
        <v>5117</v>
      </c>
      <c r="L776" t="s">
        <v>240</v>
      </c>
      <c r="M776" t="s">
        <v>5135</v>
      </c>
      <c r="N776" t="s">
        <v>5136</v>
      </c>
      <c r="O776" t="s">
        <v>3236</v>
      </c>
      <c r="P776" t="s">
        <v>3237</v>
      </c>
      <c r="Q776" t="s">
        <v>3238</v>
      </c>
      <c r="R776" t="s">
        <v>129</v>
      </c>
      <c r="S776" t="s">
        <v>3275</v>
      </c>
      <c r="T776" s="272"/>
    </row>
    <row r="777" spans="1:20" customFormat="1">
      <c r="A777" t="s">
        <v>124</v>
      </c>
      <c r="B777" t="s">
        <v>1522</v>
      </c>
      <c r="C777" t="s">
        <v>2447</v>
      </c>
      <c r="D777" t="s">
        <v>1524</v>
      </c>
      <c r="E777" t="s">
        <v>1525</v>
      </c>
      <c r="F777" t="s">
        <v>1604</v>
      </c>
      <c r="G777" t="s">
        <v>3435</v>
      </c>
      <c r="H777" t="s">
        <v>1604</v>
      </c>
      <c r="I777" t="s">
        <v>3436</v>
      </c>
      <c r="J777" t="s">
        <v>2437</v>
      </c>
      <c r="K777" t="s">
        <v>5117</v>
      </c>
      <c r="L777" t="s">
        <v>3459</v>
      </c>
      <c r="M777" t="s">
        <v>5137</v>
      </c>
      <c r="N777" t="s">
        <v>5138</v>
      </c>
      <c r="O777" t="s">
        <v>3236</v>
      </c>
      <c r="P777" t="s">
        <v>3281</v>
      </c>
      <c r="Q777" t="s">
        <v>3238</v>
      </c>
      <c r="R777" t="s">
        <v>129</v>
      </c>
      <c r="S777" t="s">
        <v>3275</v>
      </c>
      <c r="T777" s="272"/>
    </row>
    <row r="778" spans="1:20" customFormat="1">
      <c r="A778" t="s">
        <v>124</v>
      </c>
      <c r="B778" t="s">
        <v>1522</v>
      </c>
      <c r="C778" t="s">
        <v>2448</v>
      </c>
      <c r="D778" t="s">
        <v>1524</v>
      </c>
      <c r="E778" t="s">
        <v>1525</v>
      </c>
      <c r="F778" t="s">
        <v>1604</v>
      </c>
      <c r="G778" t="s">
        <v>3435</v>
      </c>
      <c r="H778" t="s">
        <v>1604</v>
      </c>
      <c r="I778" t="s">
        <v>3436</v>
      </c>
      <c r="J778" t="s">
        <v>2437</v>
      </c>
      <c r="K778" t="s">
        <v>5117</v>
      </c>
      <c r="L778" t="s">
        <v>3849</v>
      </c>
      <c r="M778" t="s">
        <v>5139</v>
      </c>
      <c r="N778" t="s">
        <v>5140</v>
      </c>
      <c r="O778" t="s">
        <v>3236</v>
      </c>
      <c r="P778" t="s">
        <v>3237</v>
      </c>
      <c r="Q778" t="s">
        <v>3238</v>
      </c>
      <c r="R778" t="s">
        <v>139</v>
      </c>
      <c r="S778" t="s">
        <v>3263</v>
      </c>
      <c r="T778" s="272"/>
    </row>
    <row r="779" spans="1:20" customFormat="1">
      <c r="A779" t="s">
        <v>124</v>
      </c>
      <c r="B779" t="s">
        <v>1522</v>
      </c>
      <c r="C779" t="s">
        <v>2449</v>
      </c>
      <c r="D779" t="s">
        <v>1524</v>
      </c>
      <c r="E779" t="s">
        <v>1525</v>
      </c>
      <c r="F779" t="s">
        <v>1604</v>
      </c>
      <c r="G779" t="s">
        <v>3435</v>
      </c>
      <c r="H779" t="s">
        <v>1604</v>
      </c>
      <c r="I779" t="s">
        <v>3436</v>
      </c>
      <c r="J779" t="s">
        <v>2437</v>
      </c>
      <c r="K779" t="s">
        <v>5117</v>
      </c>
      <c r="L779" t="s">
        <v>3455</v>
      </c>
      <c r="M779" t="s">
        <v>5141</v>
      </c>
      <c r="N779" t="s">
        <v>5142</v>
      </c>
      <c r="O779" t="s">
        <v>3236</v>
      </c>
      <c r="P779" t="s">
        <v>3281</v>
      </c>
      <c r="Q779" t="s">
        <v>3238</v>
      </c>
      <c r="R779" t="s">
        <v>135</v>
      </c>
      <c r="S779" t="s">
        <v>3244</v>
      </c>
      <c r="T779" s="272"/>
    </row>
    <row r="780" spans="1:20" customFormat="1">
      <c r="A780" t="s">
        <v>124</v>
      </c>
      <c r="B780" t="s">
        <v>1522</v>
      </c>
      <c r="C780" t="s">
        <v>2450</v>
      </c>
      <c r="D780" t="s">
        <v>1524</v>
      </c>
      <c r="E780" t="s">
        <v>1525</v>
      </c>
      <c r="F780" t="s">
        <v>1545</v>
      </c>
      <c r="G780" t="s">
        <v>3251</v>
      </c>
      <c r="H780" t="s">
        <v>1546</v>
      </c>
      <c r="I780" t="s">
        <v>3252</v>
      </c>
      <c r="J780" t="s">
        <v>608</v>
      </c>
      <c r="K780" t="s">
        <v>3232</v>
      </c>
      <c r="L780" t="s">
        <v>3620</v>
      </c>
      <c r="M780" t="s">
        <v>5143</v>
      </c>
      <c r="N780" t="s">
        <v>5144</v>
      </c>
      <c r="O780" t="s">
        <v>3236</v>
      </c>
      <c r="P780" t="s">
        <v>3237</v>
      </c>
      <c r="Q780" t="s">
        <v>3238</v>
      </c>
      <c r="R780" t="s">
        <v>132</v>
      </c>
      <c r="S780" t="s">
        <v>3267</v>
      </c>
      <c r="T780" s="272"/>
    </row>
    <row r="781" spans="1:20" customFormat="1">
      <c r="A781" t="s">
        <v>124</v>
      </c>
      <c r="B781" t="s">
        <v>1522</v>
      </c>
      <c r="C781" t="s">
        <v>2451</v>
      </c>
      <c r="D781" t="s">
        <v>1524</v>
      </c>
      <c r="E781" t="s">
        <v>1525</v>
      </c>
      <c r="F781" t="s">
        <v>1591</v>
      </c>
      <c r="G781" t="s">
        <v>3312</v>
      </c>
      <c r="H781" t="s">
        <v>1591</v>
      </c>
      <c r="I781" t="s">
        <v>3313</v>
      </c>
      <c r="J781" t="s">
        <v>608</v>
      </c>
      <c r="K781" t="s">
        <v>3232</v>
      </c>
      <c r="L781" t="s">
        <v>3419</v>
      </c>
      <c r="M781" t="s">
        <v>5145</v>
      </c>
      <c r="N781" t="s">
        <v>5146</v>
      </c>
      <c r="O781" t="s">
        <v>3236</v>
      </c>
      <c r="P781" t="s">
        <v>3237</v>
      </c>
      <c r="Q781" t="s">
        <v>3238</v>
      </c>
      <c r="R781" t="s">
        <v>131</v>
      </c>
      <c r="S781" t="s">
        <v>3271</v>
      </c>
      <c r="T781" s="272"/>
    </row>
    <row r="782" spans="1:20" customFormat="1">
      <c r="A782" t="s">
        <v>124</v>
      </c>
      <c r="B782" t="s">
        <v>1522</v>
      </c>
      <c r="C782" t="s">
        <v>2452</v>
      </c>
      <c r="D782" t="s">
        <v>1524</v>
      </c>
      <c r="E782" t="s">
        <v>1525</v>
      </c>
      <c r="F782" t="s">
        <v>1591</v>
      </c>
      <c r="G782" t="s">
        <v>3312</v>
      </c>
      <c r="H782" t="s">
        <v>1591</v>
      </c>
      <c r="I782" t="s">
        <v>3313</v>
      </c>
      <c r="J782" t="s">
        <v>608</v>
      </c>
      <c r="K782" t="s">
        <v>3232</v>
      </c>
      <c r="L782" t="s">
        <v>3370</v>
      </c>
      <c r="M782" t="s">
        <v>5147</v>
      </c>
      <c r="N782" t="s">
        <v>5148</v>
      </c>
      <c r="O782" t="s">
        <v>3236</v>
      </c>
      <c r="P782" t="s">
        <v>3237</v>
      </c>
      <c r="Q782" t="s">
        <v>3238</v>
      </c>
      <c r="R782" t="s">
        <v>139</v>
      </c>
      <c r="S782" t="s">
        <v>3263</v>
      </c>
      <c r="T782" s="272"/>
    </row>
    <row r="783" spans="1:20" customFormat="1">
      <c r="A783" t="s">
        <v>124</v>
      </c>
      <c r="B783" t="s">
        <v>1522</v>
      </c>
      <c r="C783" t="s">
        <v>2453</v>
      </c>
      <c r="D783" t="s">
        <v>1524</v>
      </c>
      <c r="E783" t="s">
        <v>1525</v>
      </c>
      <c r="F783" t="s">
        <v>1591</v>
      </c>
      <c r="G783" t="s">
        <v>3312</v>
      </c>
      <c r="H783" t="s">
        <v>1591</v>
      </c>
      <c r="I783" t="s">
        <v>3313</v>
      </c>
      <c r="J783" t="s">
        <v>608</v>
      </c>
      <c r="K783" t="s">
        <v>3232</v>
      </c>
      <c r="L783" t="s">
        <v>4022</v>
      </c>
      <c r="M783" t="s">
        <v>5149</v>
      </c>
      <c r="N783" t="s">
        <v>5150</v>
      </c>
      <c r="O783" t="s">
        <v>3236</v>
      </c>
      <c r="P783" t="s">
        <v>3237</v>
      </c>
      <c r="Q783" t="s">
        <v>3238</v>
      </c>
      <c r="R783" t="s">
        <v>132</v>
      </c>
      <c r="S783" t="s">
        <v>3267</v>
      </c>
      <c r="T783" s="272"/>
    </row>
    <row r="784" spans="1:20" customFormat="1">
      <c r="A784" t="s">
        <v>124</v>
      </c>
      <c r="B784" t="s">
        <v>1522</v>
      </c>
      <c r="C784" t="s">
        <v>2454</v>
      </c>
      <c r="D784" t="s">
        <v>1524</v>
      </c>
      <c r="E784" t="s">
        <v>1525</v>
      </c>
      <c r="F784" t="s">
        <v>1591</v>
      </c>
      <c r="G784" t="s">
        <v>3312</v>
      </c>
      <c r="H784" t="s">
        <v>1591</v>
      </c>
      <c r="I784" t="s">
        <v>3313</v>
      </c>
      <c r="J784" t="s">
        <v>608</v>
      </c>
      <c r="K784" t="s">
        <v>3232</v>
      </c>
      <c r="L784" t="s">
        <v>3587</v>
      </c>
      <c r="M784" t="s">
        <v>5151</v>
      </c>
      <c r="N784" t="s">
        <v>5152</v>
      </c>
      <c r="O784" t="s">
        <v>3236</v>
      </c>
      <c r="P784" t="s">
        <v>3237</v>
      </c>
      <c r="Q784" t="s">
        <v>3238</v>
      </c>
      <c r="R784" t="s">
        <v>139</v>
      </c>
      <c r="S784" t="s">
        <v>3263</v>
      </c>
      <c r="T784" s="272"/>
    </row>
    <row r="785" spans="1:20" customFormat="1">
      <c r="A785" t="s">
        <v>124</v>
      </c>
      <c r="B785" t="s">
        <v>1522</v>
      </c>
      <c r="C785" t="s">
        <v>2455</v>
      </c>
      <c r="D785" t="s">
        <v>1524</v>
      </c>
      <c r="E785" t="s">
        <v>1525</v>
      </c>
      <c r="F785" t="s">
        <v>1604</v>
      </c>
      <c r="G785" t="s">
        <v>3435</v>
      </c>
      <c r="H785" t="s">
        <v>1604</v>
      </c>
      <c r="I785" t="s">
        <v>3436</v>
      </c>
      <c r="J785" t="s">
        <v>2456</v>
      </c>
      <c r="K785" t="s">
        <v>5153</v>
      </c>
      <c r="L785" t="s">
        <v>3349</v>
      </c>
      <c r="M785" t="s">
        <v>5154</v>
      </c>
      <c r="N785" t="s">
        <v>5155</v>
      </c>
      <c r="O785" t="s">
        <v>3236</v>
      </c>
      <c r="P785" t="s">
        <v>3237</v>
      </c>
      <c r="Q785" t="s">
        <v>3238</v>
      </c>
      <c r="R785" t="s">
        <v>131</v>
      </c>
      <c r="S785" t="s">
        <v>3271</v>
      </c>
    </row>
    <row r="786" spans="1:20" customFormat="1">
      <c r="A786" t="s">
        <v>124</v>
      </c>
      <c r="B786" t="s">
        <v>1522</v>
      </c>
      <c r="C786" t="s">
        <v>2457</v>
      </c>
      <c r="D786" t="s">
        <v>1524</v>
      </c>
      <c r="E786" t="s">
        <v>1525</v>
      </c>
      <c r="F786" t="s">
        <v>1545</v>
      </c>
      <c r="G786" t="s">
        <v>3251</v>
      </c>
      <c r="H786" t="s">
        <v>1546</v>
      </c>
      <c r="I786" t="s">
        <v>3252</v>
      </c>
      <c r="J786" t="s">
        <v>608</v>
      </c>
      <c r="K786" t="s">
        <v>3232</v>
      </c>
      <c r="L786" t="s">
        <v>3854</v>
      </c>
      <c r="M786" t="s">
        <v>5156</v>
      </c>
      <c r="N786" t="s">
        <v>5157</v>
      </c>
      <c r="O786" t="s">
        <v>3236</v>
      </c>
      <c r="P786" t="s">
        <v>3237</v>
      </c>
      <c r="Q786" t="s">
        <v>3238</v>
      </c>
      <c r="R786" t="s">
        <v>129</v>
      </c>
      <c r="S786" t="s">
        <v>3275</v>
      </c>
      <c r="T786" s="272"/>
    </row>
    <row r="787" spans="1:20" customFormat="1">
      <c r="A787" t="s">
        <v>124</v>
      </c>
      <c r="B787" t="s">
        <v>1522</v>
      </c>
      <c r="C787" t="s">
        <v>2458</v>
      </c>
      <c r="D787" t="s">
        <v>1524</v>
      </c>
      <c r="E787" t="s">
        <v>1525</v>
      </c>
      <c r="F787" t="s">
        <v>1591</v>
      </c>
      <c r="G787" t="s">
        <v>3312</v>
      </c>
      <c r="H787" t="s">
        <v>1591</v>
      </c>
      <c r="I787" t="s">
        <v>3313</v>
      </c>
      <c r="J787" t="s">
        <v>608</v>
      </c>
      <c r="K787" t="s">
        <v>3232</v>
      </c>
      <c r="L787" t="s">
        <v>3473</v>
      </c>
      <c r="M787" t="s">
        <v>5158</v>
      </c>
      <c r="N787" t="s">
        <v>5159</v>
      </c>
      <c r="O787" t="s">
        <v>3236</v>
      </c>
      <c r="P787" t="s">
        <v>3237</v>
      </c>
      <c r="Q787" t="s">
        <v>3238</v>
      </c>
      <c r="R787" t="s">
        <v>132</v>
      </c>
      <c r="S787" t="s">
        <v>3267</v>
      </c>
      <c r="T787" s="272"/>
    </row>
    <row r="788" spans="1:20" customFormat="1">
      <c r="A788" t="s">
        <v>124</v>
      </c>
      <c r="B788" t="s">
        <v>1522</v>
      </c>
      <c r="C788" t="s">
        <v>2459</v>
      </c>
      <c r="D788" t="s">
        <v>1524</v>
      </c>
      <c r="E788" t="s">
        <v>1525</v>
      </c>
      <c r="F788" t="s">
        <v>1591</v>
      </c>
      <c r="G788" t="s">
        <v>3312</v>
      </c>
      <c r="H788" t="s">
        <v>1591</v>
      </c>
      <c r="I788" t="s">
        <v>3313</v>
      </c>
      <c r="J788" t="s">
        <v>608</v>
      </c>
      <c r="K788" t="s">
        <v>3232</v>
      </c>
      <c r="L788" t="s">
        <v>4315</v>
      </c>
      <c r="M788" t="s">
        <v>5160</v>
      </c>
      <c r="N788" t="s">
        <v>5161</v>
      </c>
      <c r="O788" t="s">
        <v>3236</v>
      </c>
      <c r="P788" t="s">
        <v>3237</v>
      </c>
      <c r="Q788" t="s">
        <v>3238</v>
      </c>
      <c r="R788" t="s">
        <v>139</v>
      </c>
      <c r="S788" t="s">
        <v>3263</v>
      </c>
    </row>
    <row r="789" spans="1:20" customFormat="1">
      <c r="A789" t="s">
        <v>124</v>
      </c>
      <c r="B789" t="s">
        <v>1522</v>
      </c>
      <c r="C789" t="s">
        <v>2460</v>
      </c>
      <c r="D789" t="s">
        <v>1524</v>
      </c>
      <c r="E789" t="s">
        <v>1525</v>
      </c>
      <c r="F789" t="s">
        <v>1545</v>
      </c>
      <c r="G789" t="s">
        <v>3251</v>
      </c>
      <c r="H789" t="s">
        <v>1546</v>
      </c>
      <c r="I789" t="s">
        <v>3252</v>
      </c>
      <c r="J789" t="s">
        <v>608</v>
      </c>
      <c r="K789" t="s">
        <v>3232</v>
      </c>
      <c r="L789" t="s">
        <v>5162</v>
      </c>
      <c r="M789" t="s">
        <v>5163</v>
      </c>
      <c r="N789" t="s">
        <v>5164</v>
      </c>
      <c r="O789" t="s">
        <v>3236</v>
      </c>
      <c r="P789" t="s">
        <v>3237</v>
      </c>
      <c r="Q789" t="s">
        <v>3238</v>
      </c>
      <c r="R789" t="s">
        <v>131</v>
      </c>
      <c r="S789" t="s">
        <v>3271</v>
      </c>
      <c r="T789" s="272"/>
    </row>
    <row r="790" spans="1:20" customFormat="1">
      <c r="A790" t="s">
        <v>124</v>
      </c>
      <c r="B790" t="s">
        <v>1522</v>
      </c>
      <c r="C790" t="s">
        <v>2461</v>
      </c>
      <c r="D790" t="s">
        <v>1524</v>
      </c>
      <c r="E790" t="s">
        <v>1525</v>
      </c>
      <c r="F790" t="s">
        <v>1604</v>
      </c>
      <c r="G790" t="s">
        <v>3435</v>
      </c>
      <c r="H790" t="s">
        <v>1604</v>
      </c>
      <c r="I790" t="s">
        <v>3436</v>
      </c>
      <c r="J790" t="s">
        <v>2456</v>
      </c>
      <c r="K790" t="s">
        <v>5153</v>
      </c>
      <c r="L790" t="s">
        <v>4631</v>
      </c>
      <c r="M790" t="s">
        <v>5165</v>
      </c>
      <c r="N790" t="s">
        <v>5166</v>
      </c>
      <c r="O790" t="s">
        <v>3236</v>
      </c>
      <c r="P790" t="s">
        <v>3237</v>
      </c>
      <c r="Q790" t="s">
        <v>3238</v>
      </c>
      <c r="R790" t="s">
        <v>146</v>
      </c>
      <c r="S790" t="s">
        <v>3406</v>
      </c>
      <c r="T790" s="272"/>
    </row>
    <row r="791" spans="1:20" customFormat="1">
      <c r="A791" t="s">
        <v>124</v>
      </c>
      <c r="B791" t="s">
        <v>1522</v>
      </c>
      <c r="C791" t="s">
        <v>2462</v>
      </c>
      <c r="D791" t="s">
        <v>1524</v>
      </c>
      <c r="E791" t="s">
        <v>1525</v>
      </c>
      <c r="F791" t="s">
        <v>1591</v>
      </c>
      <c r="G791" t="s">
        <v>3312</v>
      </c>
      <c r="H791" t="s">
        <v>1591</v>
      </c>
      <c r="I791" t="s">
        <v>3313</v>
      </c>
      <c r="J791" t="s">
        <v>608</v>
      </c>
      <c r="K791" t="s">
        <v>3232</v>
      </c>
      <c r="L791" t="s">
        <v>3268</v>
      </c>
      <c r="M791" t="s">
        <v>5167</v>
      </c>
      <c r="N791" t="s">
        <v>5168</v>
      </c>
      <c r="O791" t="s">
        <v>3236</v>
      </c>
      <c r="P791" t="s">
        <v>3237</v>
      </c>
      <c r="Q791" t="s">
        <v>3238</v>
      </c>
      <c r="R791" t="s">
        <v>139</v>
      </c>
      <c r="S791" t="s">
        <v>3263</v>
      </c>
      <c r="T791" s="272"/>
    </row>
    <row r="792" spans="1:20" customFormat="1">
      <c r="A792" t="s">
        <v>124</v>
      </c>
      <c r="B792" t="s">
        <v>1522</v>
      </c>
      <c r="C792" t="s">
        <v>2463</v>
      </c>
      <c r="D792" t="s">
        <v>1524</v>
      </c>
      <c r="E792" t="s">
        <v>1525</v>
      </c>
      <c r="F792" t="s">
        <v>1545</v>
      </c>
      <c r="G792" t="s">
        <v>3251</v>
      </c>
      <c r="H792" t="s">
        <v>1546</v>
      </c>
      <c r="I792" t="s">
        <v>3252</v>
      </c>
      <c r="J792" t="s">
        <v>608</v>
      </c>
      <c r="K792" t="s">
        <v>3232</v>
      </c>
      <c r="L792" t="s">
        <v>4067</v>
      </c>
      <c r="M792" t="s">
        <v>5169</v>
      </c>
      <c r="N792" t="s">
        <v>5170</v>
      </c>
      <c r="O792" t="s">
        <v>3236</v>
      </c>
      <c r="P792" t="s">
        <v>3237</v>
      </c>
      <c r="Q792" t="s">
        <v>3238</v>
      </c>
      <c r="R792" t="s">
        <v>133</v>
      </c>
      <c r="S792" t="s">
        <v>3284</v>
      </c>
      <c r="T792" s="272"/>
    </row>
    <row r="793" spans="1:20" customFormat="1">
      <c r="A793" t="s">
        <v>124</v>
      </c>
      <c r="B793" t="s">
        <v>1522</v>
      </c>
      <c r="C793" t="s">
        <v>2464</v>
      </c>
      <c r="D793" t="s">
        <v>1524</v>
      </c>
      <c r="E793" t="s">
        <v>1525</v>
      </c>
      <c r="F793" t="s">
        <v>1604</v>
      </c>
      <c r="G793" t="s">
        <v>3435</v>
      </c>
      <c r="H793" t="s">
        <v>1604</v>
      </c>
      <c r="I793" t="s">
        <v>3436</v>
      </c>
      <c r="J793" t="s">
        <v>2456</v>
      </c>
      <c r="K793" t="s">
        <v>5153</v>
      </c>
      <c r="L793" t="s">
        <v>2465</v>
      </c>
      <c r="M793" t="s">
        <v>5171</v>
      </c>
      <c r="N793" t="s">
        <v>5172</v>
      </c>
      <c r="O793" t="s">
        <v>3236</v>
      </c>
      <c r="P793" t="s">
        <v>3237</v>
      </c>
      <c r="Q793" t="s">
        <v>3238</v>
      </c>
      <c r="R793" t="s">
        <v>133</v>
      </c>
      <c r="S793" t="s">
        <v>3284</v>
      </c>
      <c r="T793" s="272"/>
    </row>
    <row r="794" spans="1:20" customFormat="1">
      <c r="A794" t="s">
        <v>124</v>
      </c>
      <c r="B794" t="s">
        <v>1522</v>
      </c>
      <c r="C794" t="s">
        <v>2466</v>
      </c>
      <c r="D794" t="s">
        <v>1524</v>
      </c>
      <c r="E794" t="s">
        <v>1525</v>
      </c>
      <c r="F794" t="s">
        <v>1545</v>
      </c>
      <c r="G794" t="s">
        <v>3251</v>
      </c>
      <c r="H794" t="s">
        <v>1546</v>
      </c>
      <c r="I794" t="s">
        <v>3252</v>
      </c>
      <c r="J794" t="s">
        <v>608</v>
      </c>
      <c r="K794" t="s">
        <v>3232</v>
      </c>
      <c r="L794" t="s">
        <v>4658</v>
      </c>
      <c r="M794" t="s">
        <v>5173</v>
      </c>
      <c r="N794" t="s">
        <v>5174</v>
      </c>
      <c r="O794" t="s">
        <v>3236</v>
      </c>
      <c r="P794" t="s">
        <v>3237</v>
      </c>
      <c r="Q794" t="s">
        <v>3238</v>
      </c>
      <c r="R794" t="s">
        <v>135</v>
      </c>
      <c r="S794" t="s">
        <v>3244</v>
      </c>
      <c r="T794" s="272"/>
    </row>
    <row r="795" spans="1:20" customFormat="1">
      <c r="A795" t="s">
        <v>124</v>
      </c>
      <c r="B795" t="s">
        <v>1522</v>
      </c>
      <c r="C795" t="s">
        <v>2467</v>
      </c>
      <c r="D795" t="s">
        <v>1524</v>
      </c>
      <c r="E795" t="s">
        <v>1525</v>
      </c>
      <c r="F795" t="s">
        <v>1591</v>
      </c>
      <c r="G795" t="s">
        <v>3312</v>
      </c>
      <c r="H795" t="s">
        <v>1591</v>
      </c>
      <c r="I795" t="s">
        <v>3313</v>
      </c>
      <c r="J795" t="s">
        <v>608</v>
      </c>
      <c r="K795" t="s">
        <v>3232</v>
      </c>
      <c r="L795" t="s">
        <v>3481</v>
      </c>
      <c r="M795" t="s">
        <v>5175</v>
      </c>
      <c r="N795" t="s">
        <v>5176</v>
      </c>
      <c r="O795" t="s">
        <v>3236</v>
      </c>
      <c r="P795" t="s">
        <v>3237</v>
      </c>
      <c r="Q795" t="s">
        <v>3238</v>
      </c>
      <c r="R795" t="s">
        <v>129</v>
      </c>
      <c r="S795" t="s">
        <v>3275</v>
      </c>
      <c r="T795" s="272"/>
    </row>
    <row r="796" spans="1:20" customFormat="1">
      <c r="A796" t="s">
        <v>124</v>
      </c>
      <c r="B796" t="s">
        <v>1522</v>
      </c>
      <c r="C796" t="s">
        <v>2468</v>
      </c>
      <c r="D796" t="s">
        <v>1524</v>
      </c>
      <c r="E796" t="s">
        <v>1525</v>
      </c>
      <c r="F796" t="s">
        <v>1604</v>
      </c>
      <c r="G796" t="s">
        <v>3435</v>
      </c>
      <c r="H796" t="s">
        <v>1604</v>
      </c>
      <c r="I796" t="s">
        <v>3436</v>
      </c>
      <c r="J796" t="s">
        <v>2456</v>
      </c>
      <c r="K796" t="s">
        <v>5153</v>
      </c>
      <c r="L796" t="s">
        <v>3326</v>
      </c>
      <c r="M796" t="s">
        <v>5177</v>
      </c>
      <c r="N796" t="s">
        <v>5178</v>
      </c>
      <c r="O796" t="s">
        <v>3236</v>
      </c>
      <c r="P796" t="s">
        <v>3237</v>
      </c>
      <c r="Q796" t="s">
        <v>3238</v>
      </c>
      <c r="R796" t="s">
        <v>150</v>
      </c>
      <c r="S796" t="s">
        <v>3492</v>
      </c>
      <c r="T796" s="272"/>
    </row>
    <row r="797" spans="1:20" customFormat="1">
      <c r="A797" t="s">
        <v>124</v>
      </c>
      <c r="B797" t="s">
        <v>1522</v>
      </c>
      <c r="C797" t="s">
        <v>2469</v>
      </c>
      <c r="D797" t="s">
        <v>1524</v>
      </c>
      <c r="E797" t="s">
        <v>1525</v>
      </c>
      <c r="F797" t="s">
        <v>1591</v>
      </c>
      <c r="G797" t="s">
        <v>3312</v>
      </c>
      <c r="H797" t="s">
        <v>1591</v>
      </c>
      <c r="I797" t="s">
        <v>3313</v>
      </c>
      <c r="J797" t="s">
        <v>608</v>
      </c>
      <c r="K797" t="s">
        <v>3232</v>
      </c>
      <c r="L797" t="s">
        <v>3237</v>
      </c>
      <c r="M797" t="s">
        <v>5179</v>
      </c>
      <c r="N797" t="s">
        <v>5180</v>
      </c>
      <c r="O797" t="s">
        <v>3236</v>
      </c>
      <c r="P797" t="s">
        <v>3237</v>
      </c>
      <c r="Q797" t="s">
        <v>3238</v>
      </c>
      <c r="R797" t="s">
        <v>129</v>
      </c>
      <c r="S797" t="s">
        <v>3275</v>
      </c>
    </row>
    <row r="798" spans="1:20" customFormat="1">
      <c r="A798" t="s">
        <v>124</v>
      </c>
      <c r="B798" t="s">
        <v>1522</v>
      </c>
      <c r="C798" t="s">
        <v>2470</v>
      </c>
      <c r="D798" t="s">
        <v>1524</v>
      </c>
      <c r="E798" t="s">
        <v>1525</v>
      </c>
      <c r="F798" t="s">
        <v>1591</v>
      </c>
      <c r="G798" t="s">
        <v>3312</v>
      </c>
      <c r="H798" t="s">
        <v>1591</v>
      </c>
      <c r="I798" t="s">
        <v>3313</v>
      </c>
      <c r="J798" t="s">
        <v>608</v>
      </c>
      <c r="K798" t="s">
        <v>3232</v>
      </c>
      <c r="L798" t="s">
        <v>4631</v>
      </c>
      <c r="M798" t="s">
        <v>5181</v>
      </c>
      <c r="N798" t="s">
        <v>5182</v>
      </c>
      <c r="O798" t="s">
        <v>3236</v>
      </c>
      <c r="P798" t="s">
        <v>3237</v>
      </c>
      <c r="Q798" t="s">
        <v>3238</v>
      </c>
      <c r="R798" t="s">
        <v>126</v>
      </c>
      <c r="S798" t="s">
        <v>3298</v>
      </c>
      <c r="T798" s="272"/>
    </row>
    <row r="799" spans="1:20" customFormat="1">
      <c r="A799" t="s">
        <v>124</v>
      </c>
      <c r="B799" t="s">
        <v>1522</v>
      </c>
      <c r="C799" t="s">
        <v>2471</v>
      </c>
      <c r="D799" t="s">
        <v>1524</v>
      </c>
      <c r="E799" t="s">
        <v>1525</v>
      </c>
      <c r="F799" t="s">
        <v>1545</v>
      </c>
      <c r="G799" t="s">
        <v>3251</v>
      </c>
      <c r="H799" t="s">
        <v>1546</v>
      </c>
      <c r="I799" t="s">
        <v>3252</v>
      </c>
      <c r="J799" t="s">
        <v>608</v>
      </c>
      <c r="K799" t="s">
        <v>3232</v>
      </c>
      <c r="L799" t="s">
        <v>4358</v>
      </c>
      <c r="M799" t="s">
        <v>5183</v>
      </c>
      <c r="N799" t="s">
        <v>5184</v>
      </c>
      <c r="O799" t="s">
        <v>3236</v>
      </c>
      <c r="P799" t="s">
        <v>3237</v>
      </c>
      <c r="Q799" t="s">
        <v>3238</v>
      </c>
      <c r="R799" t="s">
        <v>126</v>
      </c>
      <c r="S799" t="s">
        <v>3298</v>
      </c>
      <c r="T799" s="272"/>
    </row>
    <row r="800" spans="1:20" customFormat="1">
      <c r="A800" t="s">
        <v>124</v>
      </c>
      <c r="B800" t="s">
        <v>1522</v>
      </c>
      <c r="C800" t="s">
        <v>2472</v>
      </c>
      <c r="D800" t="s">
        <v>1524</v>
      </c>
      <c r="E800" t="s">
        <v>1525</v>
      </c>
      <c r="F800" t="s">
        <v>1591</v>
      </c>
      <c r="G800" t="s">
        <v>3312</v>
      </c>
      <c r="H800" t="s">
        <v>1591</v>
      </c>
      <c r="I800" t="s">
        <v>3313</v>
      </c>
      <c r="J800" t="s">
        <v>608</v>
      </c>
      <c r="K800" t="s">
        <v>3232</v>
      </c>
      <c r="L800" t="s">
        <v>4385</v>
      </c>
      <c r="M800" t="s">
        <v>5185</v>
      </c>
      <c r="N800" t="s">
        <v>5186</v>
      </c>
      <c r="O800" t="s">
        <v>3236</v>
      </c>
      <c r="P800" t="s">
        <v>3237</v>
      </c>
      <c r="Q800" t="s">
        <v>3238</v>
      </c>
      <c r="R800" t="s">
        <v>126</v>
      </c>
      <c r="S800" t="s">
        <v>3298</v>
      </c>
      <c r="T800" s="272"/>
    </row>
    <row r="801" spans="1:20" customFormat="1">
      <c r="A801" t="s">
        <v>124</v>
      </c>
      <c r="B801" t="s">
        <v>1522</v>
      </c>
      <c r="C801" t="s">
        <v>2473</v>
      </c>
      <c r="D801" t="s">
        <v>1524</v>
      </c>
      <c r="E801" t="s">
        <v>1525</v>
      </c>
      <c r="F801" t="s">
        <v>1591</v>
      </c>
      <c r="G801" t="s">
        <v>3312</v>
      </c>
      <c r="H801" t="s">
        <v>1591</v>
      </c>
      <c r="I801" t="s">
        <v>3313</v>
      </c>
      <c r="J801" t="s">
        <v>608</v>
      </c>
      <c r="K801" t="s">
        <v>3232</v>
      </c>
      <c r="L801" t="s">
        <v>3423</v>
      </c>
      <c r="M801" t="s">
        <v>5187</v>
      </c>
      <c r="N801" t="s">
        <v>5188</v>
      </c>
      <c r="O801" t="s">
        <v>3236</v>
      </c>
      <c r="P801" t="s">
        <v>3237</v>
      </c>
      <c r="Q801" t="s">
        <v>3238</v>
      </c>
      <c r="R801" t="s">
        <v>129</v>
      </c>
      <c r="S801" t="s">
        <v>3275</v>
      </c>
    </row>
    <row r="802" spans="1:20" customFormat="1">
      <c r="A802" t="s">
        <v>124</v>
      </c>
      <c r="B802" t="s">
        <v>1522</v>
      </c>
      <c r="C802" t="s">
        <v>2474</v>
      </c>
      <c r="D802" t="s">
        <v>1524</v>
      </c>
      <c r="E802" t="s">
        <v>1525</v>
      </c>
      <c r="F802" t="s">
        <v>1591</v>
      </c>
      <c r="G802" t="s">
        <v>3312</v>
      </c>
      <c r="H802" t="s">
        <v>1591</v>
      </c>
      <c r="I802" t="s">
        <v>3313</v>
      </c>
      <c r="J802" t="s">
        <v>608</v>
      </c>
      <c r="K802" t="s">
        <v>3232</v>
      </c>
      <c r="L802" t="s">
        <v>3387</v>
      </c>
      <c r="M802" t="s">
        <v>5189</v>
      </c>
      <c r="N802" t="s">
        <v>5190</v>
      </c>
      <c r="O802" t="s">
        <v>3236</v>
      </c>
      <c r="P802" t="s">
        <v>3237</v>
      </c>
      <c r="Q802" t="s">
        <v>3238</v>
      </c>
      <c r="R802" t="s">
        <v>126</v>
      </c>
      <c r="S802" t="s">
        <v>3298</v>
      </c>
      <c r="T802" s="272"/>
    </row>
    <row r="803" spans="1:20" customFormat="1">
      <c r="A803" t="s">
        <v>124</v>
      </c>
      <c r="B803" t="s">
        <v>1522</v>
      </c>
      <c r="C803" t="s">
        <v>2475</v>
      </c>
      <c r="D803" t="s">
        <v>1524</v>
      </c>
      <c r="E803" t="s">
        <v>1525</v>
      </c>
      <c r="F803" t="s">
        <v>1591</v>
      </c>
      <c r="G803" t="s">
        <v>3312</v>
      </c>
      <c r="H803" t="s">
        <v>1591</v>
      </c>
      <c r="I803" t="s">
        <v>3313</v>
      </c>
      <c r="J803" t="s">
        <v>608</v>
      </c>
      <c r="K803" t="s">
        <v>3232</v>
      </c>
      <c r="L803" t="s">
        <v>3886</v>
      </c>
      <c r="M803" t="s">
        <v>5191</v>
      </c>
      <c r="N803" t="s">
        <v>5192</v>
      </c>
      <c r="O803" t="s">
        <v>3236</v>
      </c>
      <c r="P803" t="s">
        <v>3237</v>
      </c>
      <c r="Q803" t="s">
        <v>3238</v>
      </c>
      <c r="R803" t="s">
        <v>129</v>
      </c>
      <c r="S803" t="s">
        <v>3275</v>
      </c>
      <c r="T803" s="272"/>
    </row>
    <row r="804" spans="1:20" customFormat="1">
      <c r="A804" t="s">
        <v>124</v>
      </c>
      <c r="B804" t="s">
        <v>1522</v>
      </c>
      <c r="C804" t="s">
        <v>2476</v>
      </c>
      <c r="D804" t="s">
        <v>1524</v>
      </c>
      <c r="E804" t="s">
        <v>1525</v>
      </c>
      <c r="F804" t="s">
        <v>1591</v>
      </c>
      <c r="G804" t="s">
        <v>3312</v>
      </c>
      <c r="H804" t="s">
        <v>1591</v>
      </c>
      <c r="I804" t="s">
        <v>3313</v>
      </c>
      <c r="J804" t="s">
        <v>608</v>
      </c>
      <c r="K804" t="s">
        <v>3232</v>
      </c>
      <c r="L804" t="s">
        <v>3990</v>
      </c>
      <c r="M804" t="s">
        <v>5193</v>
      </c>
      <c r="N804" t="s">
        <v>5194</v>
      </c>
      <c r="O804" t="s">
        <v>3236</v>
      </c>
      <c r="P804" t="s">
        <v>3237</v>
      </c>
      <c r="Q804" t="s">
        <v>3238</v>
      </c>
      <c r="R804" t="s">
        <v>126</v>
      </c>
      <c r="S804" t="s">
        <v>3298</v>
      </c>
      <c r="T804" s="272"/>
    </row>
    <row r="805" spans="1:20" customFormat="1">
      <c r="A805" t="s">
        <v>124</v>
      </c>
      <c r="B805" t="s">
        <v>1522</v>
      </c>
      <c r="C805" t="s">
        <v>2477</v>
      </c>
      <c r="D805" t="s">
        <v>1524</v>
      </c>
      <c r="E805" t="s">
        <v>1525</v>
      </c>
      <c r="F805" t="s">
        <v>1591</v>
      </c>
      <c r="G805" t="s">
        <v>3312</v>
      </c>
      <c r="H805" t="s">
        <v>1591</v>
      </c>
      <c r="I805" t="s">
        <v>3313</v>
      </c>
      <c r="J805" t="s">
        <v>608</v>
      </c>
      <c r="K805" t="s">
        <v>3232</v>
      </c>
      <c r="L805" t="s">
        <v>3292</v>
      </c>
      <c r="M805" t="s">
        <v>5195</v>
      </c>
      <c r="N805" t="s">
        <v>5196</v>
      </c>
      <c r="O805" t="s">
        <v>3236</v>
      </c>
      <c r="P805" t="s">
        <v>3237</v>
      </c>
      <c r="Q805" t="s">
        <v>3238</v>
      </c>
      <c r="R805" t="s">
        <v>126</v>
      </c>
      <c r="S805" t="s">
        <v>3298</v>
      </c>
      <c r="T805" s="272"/>
    </row>
    <row r="806" spans="1:20" customFormat="1">
      <c r="A806" t="s">
        <v>124</v>
      </c>
      <c r="B806" t="s">
        <v>1522</v>
      </c>
      <c r="C806" t="s">
        <v>2478</v>
      </c>
      <c r="D806" t="s">
        <v>1524</v>
      </c>
      <c r="E806" t="s">
        <v>1525</v>
      </c>
      <c r="F806" t="s">
        <v>1591</v>
      </c>
      <c r="G806" t="s">
        <v>3312</v>
      </c>
      <c r="H806" t="s">
        <v>1591</v>
      </c>
      <c r="I806" t="s">
        <v>3313</v>
      </c>
      <c r="J806" t="s">
        <v>608</v>
      </c>
      <c r="K806" t="s">
        <v>3232</v>
      </c>
      <c r="L806" t="s">
        <v>4033</v>
      </c>
      <c r="M806" t="s">
        <v>5197</v>
      </c>
      <c r="N806" t="s">
        <v>5198</v>
      </c>
      <c r="O806" t="s">
        <v>3236</v>
      </c>
      <c r="P806" t="s">
        <v>3237</v>
      </c>
      <c r="Q806" t="s">
        <v>3238</v>
      </c>
      <c r="R806" t="s">
        <v>126</v>
      </c>
      <c r="S806" t="s">
        <v>3298</v>
      </c>
      <c r="T806" s="272"/>
    </row>
    <row r="807" spans="1:20" customFormat="1">
      <c r="A807" t="s">
        <v>124</v>
      </c>
      <c r="B807" t="s">
        <v>1522</v>
      </c>
      <c r="C807" t="s">
        <v>2479</v>
      </c>
      <c r="D807" t="s">
        <v>1524</v>
      </c>
      <c r="E807" t="s">
        <v>1525</v>
      </c>
      <c r="F807" t="s">
        <v>1591</v>
      </c>
      <c r="G807" t="s">
        <v>3312</v>
      </c>
      <c r="H807" t="s">
        <v>1591</v>
      </c>
      <c r="I807" t="s">
        <v>3313</v>
      </c>
      <c r="J807" t="s">
        <v>608</v>
      </c>
      <c r="K807" t="s">
        <v>3232</v>
      </c>
      <c r="L807" t="s">
        <v>4390</v>
      </c>
      <c r="M807" t="s">
        <v>5199</v>
      </c>
      <c r="N807" t="s">
        <v>5200</v>
      </c>
      <c r="O807" t="s">
        <v>3236</v>
      </c>
      <c r="P807" t="s">
        <v>3237</v>
      </c>
      <c r="Q807" t="s">
        <v>3238</v>
      </c>
      <c r="R807" t="s">
        <v>126</v>
      </c>
      <c r="S807" t="s">
        <v>3298</v>
      </c>
      <c r="T807" s="272"/>
    </row>
    <row r="808" spans="1:20" customFormat="1">
      <c r="A808" t="s">
        <v>124</v>
      </c>
      <c r="B808" t="s">
        <v>1522</v>
      </c>
      <c r="C808" t="s">
        <v>2480</v>
      </c>
      <c r="D808" t="s">
        <v>1524</v>
      </c>
      <c r="E808" t="s">
        <v>1525</v>
      </c>
      <c r="F808" t="s">
        <v>1604</v>
      </c>
      <c r="G808" t="s">
        <v>3435</v>
      </c>
      <c r="H808" t="s">
        <v>1604</v>
      </c>
      <c r="I808" t="s">
        <v>3436</v>
      </c>
      <c r="J808" t="s">
        <v>2456</v>
      </c>
      <c r="K808" t="s">
        <v>5153</v>
      </c>
      <c r="L808" t="s">
        <v>3867</v>
      </c>
      <c r="M808" t="s">
        <v>5201</v>
      </c>
      <c r="N808" t="s">
        <v>5202</v>
      </c>
      <c r="O808" t="s">
        <v>3236</v>
      </c>
      <c r="P808" t="s">
        <v>3237</v>
      </c>
      <c r="Q808" t="s">
        <v>3238</v>
      </c>
      <c r="R808" t="s">
        <v>135</v>
      </c>
      <c r="S808" t="s">
        <v>3244</v>
      </c>
      <c r="T808" s="272"/>
    </row>
    <row r="809" spans="1:20" customFormat="1">
      <c r="A809" t="s">
        <v>124</v>
      </c>
      <c r="B809" t="s">
        <v>1522</v>
      </c>
      <c r="C809" t="s">
        <v>2481</v>
      </c>
      <c r="D809" t="s">
        <v>1524</v>
      </c>
      <c r="E809" t="s">
        <v>1525</v>
      </c>
      <c r="F809" t="s">
        <v>1591</v>
      </c>
      <c r="G809" t="s">
        <v>3312</v>
      </c>
      <c r="H809" t="s">
        <v>1591</v>
      </c>
      <c r="I809" t="s">
        <v>3313</v>
      </c>
      <c r="J809" t="s">
        <v>608</v>
      </c>
      <c r="K809" t="s">
        <v>3232</v>
      </c>
      <c r="L809" t="s">
        <v>3502</v>
      </c>
      <c r="M809" t="s">
        <v>5203</v>
      </c>
      <c r="N809" t="s">
        <v>5204</v>
      </c>
      <c r="O809" t="s">
        <v>3236</v>
      </c>
      <c r="P809" t="s">
        <v>3237</v>
      </c>
      <c r="Q809" t="s">
        <v>3238</v>
      </c>
      <c r="R809" t="s">
        <v>146</v>
      </c>
      <c r="S809" t="s">
        <v>3406</v>
      </c>
    </row>
    <row r="810" spans="1:20" customFormat="1">
      <c r="A810" t="s">
        <v>124</v>
      </c>
      <c r="B810" t="s">
        <v>1522</v>
      </c>
      <c r="C810" t="s">
        <v>2482</v>
      </c>
      <c r="D810" t="s">
        <v>1524</v>
      </c>
      <c r="E810" t="s">
        <v>1525</v>
      </c>
      <c r="F810" t="s">
        <v>1591</v>
      </c>
      <c r="G810" t="s">
        <v>3312</v>
      </c>
      <c r="H810" t="s">
        <v>1591</v>
      </c>
      <c r="I810" t="s">
        <v>3313</v>
      </c>
      <c r="J810" t="s">
        <v>608</v>
      </c>
      <c r="K810" t="s">
        <v>3232</v>
      </c>
      <c r="L810" t="s">
        <v>5205</v>
      </c>
      <c r="M810" t="s">
        <v>5206</v>
      </c>
      <c r="N810" t="s">
        <v>5207</v>
      </c>
      <c r="O810" t="s">
        <v>3236</v>
      </c>
      <c r="P810" t="s">
        <v>3237</v>
      </c>
      <c r="Q810" t="s">
        <v>3238</v>
      </c>
      <c r="R810" t="s">
        <v>126</v>
      </c>
      <c r="S810" t="s">
        <v>3298</v>
      </c>
      <c r="T810" s="272"/>
    </row>
    <row r="811" spans="1:20" customFormat="1">
      <c r="A811" t="s">
        <v>124</v>
      </c>
      <c r="B811" t="s">
        <v>1522</v>
      </c>
      <c r="C811" t="s">
        <v>2483</v>
      </c>
      <c r="D811" t="s">
        <v>1524</v>
      </c>
      <c r="E811" t="s">
        <v>1525</v>
      </c>
      <c r="F811" t="s">
        <v>1591</v>
      </c>
      <c r="G811" t="s">
        <v>3312</v>
      </c>
      <c r="H811" t="s">
        <v>1591</v>
      </c>
      <c r="I811" t="s">
        <v>3313</v>
      </c>
      <c r="J811" t="s">
        <v>608</v>
      </c>
      <c r="K811" t="s">
        <v>3232</v>
      </c>
      <c r="L811" t="s">
        <v>3848</v>
      </c>
      <c r="M811" t="s">
        <v>5208</v>
      </c>
      <c r="N811" t="s">
        <v>5209</v>
      </c>
      <c r="O811" t="s">
        <v>3236</v>
      </c>
      <c r="P811" t="s">
        <v>3237</v>
      </c>
      <c r="Q811" t="s">
        <v>3238</v>
      </c>
      <c r="R811" t="s">
        <v>129</v>
      </c>
      <c r="S811" t="s">
        <v>3275</v>
      </c>
      <c r="T811" s="272"/>
    </row>
    <row r="812" spans="1:20" customFormat="1">
      <c r="A812" t="s">
        <v>124</v>
      </c>
      <c r="B812" t="s">
        <v>1522</v>
      </c>
      <c r="C812" t="s">
        <v>2484</v>
      </c>
      <c r="D812" t="s">
        <v>1524</v>
      </c>
      <c r="E812" t="s">
        <v>1525</v>
      </c>
      <c r="F812" t="s">
        <v>1591</v>
      </c>
      <c r="G812" t="s">
        <v>3312</v>
      </c>
      <c r="H812" t="s">
        <v>1591</v>
      </c>
      <c r="I812" t="s">
        <v>3313</v>
      </c>
      <c r="J812" t="s">
        <v>608</v>
      </c>
      <c r="K812" t="s">
        <v>3232</v>
      </c>
      <c r="L812" t="s">
        <v>4480</v>
      </c>
      <c r="M812" t="s">
        <v>5210</v>
      </c>
      <c r="N812" t="s">
        <v>5211</v>
      </c>
      <c r="O812" t="s">
        <v>3236</v>
      </c>
      <c r="P812" t="s">
        <v>3237</v>
      </c>
      <c r="Q812" t="s">
        <v>3238</v>
      </c>
      <c r="R812" t="s">
        <v>126</v>
      </c>
      <c r="S812" t="s">
        <v>3298</v>
      </c>
      <c r="T812" s="272"/>
    </row>
    <row r="813" spans="1:20" customFormat="1">
      <c r="A813" t="s">
        <v>124</v>
      </c>
      <c r="B813" t="s">
        <v>1522</v>
      </c>
      <c r="C813" t="s">
        <v>2485</v>
      </c>
      <c r="D813" t="s">
        <v>1524</v>
      </c>
      <c r="E813" t="s">
        <v>1525</v>
      </c>
      <c r="F813" t="s">
        <v>1591</v>
      </c>
      <c r="G813" t="s">
        <v>3312</v>
      </c>
      <c r="H813" t="s">
        <v>1591</v>
      </c>
      <c r="I813" t="s">
        <v>3313</v>
      </c>
      <c r="J813" t="s">
        <v>608</v>
      </c>
      <c r="K813" t="s">
        <v>3232</v>
      </c>
      <c r="L813" t="s">
        <v>3241</v>
      </c>
      <c r="M813" t="s">
        <v>5212</v>
      </c>
      <c r="N813" t="s">
        <v>5213</v>
      </c>
      <c r="O813" t="s">
        <v>3236</v>
      </c>
      <c r="P813" t="s">
        <v>3237</v>
      </c>
      <c r="Q813" t="s">
        <v>3238</v>
      </c>
      <c r="R813" t="s">
        <v>129</v>
      </c>
      <c r="S813" t="s">
        <v>3275</v>
      </c>
      <c r="T813" s="272"/>
    </row>
    <row r="814" spans="1:20" customFormat="1">
      <c r="A814" t="s">
        <v>124</v>
      </c>
      <c r="B814" t="s">
        <v>1522</v>
      </c>
      <c r="C814" t="s">
        <v>2486</v>
      </c>
      <c r="D814" t="s">
        <v>1524</v>
      </c>
      <c r="E814" t="s">
        <v>1525</v>
      </c>
      <c r="F814" t="s">
        <v>1591</v>
      </c>
      <c r="G814" t="s">
        <v>3312</v>
      </c>
      <c r="H814" t="s">
        <v>1591</v>
      </c>
      <c r="I814" t="s">
        <v>3313</v>
      </c>
      <c r="J814" t="s">
        <v>608</v>
      </c>
      <c r="K814" t="s">
        <v>3232</v>
      </c>
      <c r="L814" t="s">
        <v>4199</v>
      </c>
      <c r="M814" t="s">
        <v>5214</v>
      </c>
      <c r="N814" t="s">
        <v>5215</v>
      </c>
      <c r="O814" t="s">
        <v>3236</v>
      </c>
      <c r="P814" t="s">
        <v>3237</v>
      </c>
      <c r="Q814" t="s">
        <v>3238</v>
      </c>
      <c r="R814" t="s">
        <v>126</v>
      </c>
      <c r="S814" t="s">
        <v>3298</v>
      </c>
      <c r="T814" s="272"/>
    </row>
    <row r="815" spans="1:20" customFormat="1">
      <c r="A815" t="s">
        <v>124</v>
      </c>
      <c r="B815" t="s">
        <v>1522</v>
      </c>
      <c r="C815" t="s">
        <v>2487</v>
      </c>
      <c r="D815" t="s">
        <v>1524</v>
      </c>
      <c r="E815" t="s">
        <v>1525</v>
      </c>
      <c r="F815" t="s">
        <v>1591</v>
      </c>
      <c r="G815" t="s">
        <v>3312</v>
      </c>
      <c r="H815" t="s">
        <v>1591</v>
      </c>
      <c r="I815" t="s">
        <v>3313</v>
      </c>
      <c r="J815" t="s">
        <v>608</v>
      </c>
      <c r="K815" t="s">
        <v>3232</v>
      </c>
      <c r="L815" t="s">
        <v>3478</v>
      </c>
      <c r="M815" t="s">
        <v>5216</v>
      </c>
      <c r="N815" t="s">
        <v>5217</v>
      </c>
      <c r="O815" t="s">
        <v>3236</v>
      </c>
      <c r="P815" t="s">
        <v>3237</v>
      </c>
      <c r="Q815" t="s">
        <v>3238</v>
      </c>
      <c r="R815" t="s">
        <v>126</v>
      </c>
      <c r="S815" t="s">
        <v>3298</v>
      </c>
    </row>
    <row r="816" spans="1:20" customFormat="1">
      <c r="A816" t="s">
        <v>124</v>
      </c>
      <c r="B816" t="s">
        <v>1522</v>
      </c>
      <c r="C816" t="s">
        <v>2488</v>
      </c>
      <c r="D816" t="s">
        <v>1524</v>
      </c>
      <c r="E816" t="s">
        <v>1525</v>
      </c>
      <c r="F816" t="s">
        <v>1591</v>
      </c>
      <c r="G816" t="s">
        <v>3312</v>
      </c>
      <c r="H816" t="s">
        <v>1591</v>
      </c>
      <c r="I816" t="s">
        <v>3313</v>
      </c>
      <c r="J816" t="s">
        <v>608</v>
      </c>
      <c r="K816" t="s">
        <v>3232</v>
      </c>
      <c r="L816" t="s">
        <v>3455</v>
      </c>
      <c r="M816" t="s">
        <v>5218</v>
      </c>
      <c r="N816" t="s">
        <v>5219</v>
      </c>
      <c r="O816" t="s">
        <v>3236</v>
      </c>
      <c r="P816" t="s">
        <v>3237</v>
      </c>
      <c r="Q816" t="s">
        <v>3238</v>
      </c>
      <c r="R816" t="s">
        <v>126</v>
      </c>
      <c r="S816" t="s">
        <v>3298</v>
      </c>
      <c r="T816" s="272"/>
    </row>
    <row r="817" spans="1:20" customFormat="1">
      <c r="A817" t="s">
        <v>124</v>
      </c>
      <c r="B817" t="s">
        <v>1522</v>
      </c>
      <c r="C817" t="s">
        <v>2489</v>
      </c>
      <c r="D817" t="s">
        <v>1524</v>
      </c>
      <c r="E817" t="s">
        <v>1525</v>
      </c>
      <c r="F817" t="s">
        <v>1591</v>
      </c>
      <c r="G817" t="s">
        <v>3312</v>
      </c>
      <c r="H817" t="s">
        <v>1591</v>
      </c>
      <c r="I817" t="s">
        <v>3313</v>
      </c>
      <c r="J817" t="s">
        <v>608</v>
      </c>
      <c r="K817" t="s">
        <v>3232</v>
      </c>
      <c r="L817" t="s">
        <v>3532</v>
      </c>
      <c r="M817" t="s">
        <v>5220</v>
      </c>
      <c r="N817" t="s">
        <v>5221</v>
      </c>
      <c r="O817" t="s">
        <v>3236</v>
      </c>
      <c r="P817" t="s">
        <v>3237</v>
      </c>
      <c r="Q817" t="s">
        <v>3238</v>
      </c>
      <c r="R817" t="s">
        <v>129</v>
      </c>
      <c r="S817" t="s">
        <v>3275</v>
      </c>
    </row>
    <row r="818" spans="1:20" customFormat="1">
      <c r="A818" t="s">
        <v>124</v>
      </c>
      <c r="B818" t="s">
        <v>1522</v>
      </c>
      <c r="C818" t="s">
        <v>2490</v>
      </c>
      <c r="D818" t="s">
        <v>1524</v>
      </c>
      <c r="E818" t="s">
        <v>1525</v>
      </c>
      <c r="F818" t="s">
        <v>1591</v>
      </c>
      <c r="G818" t="s">
        <v>3312</v>
      </c>
      <c r="H818" t="s">
        <v>1591</v>
      </c>
      <c r="I818" t="s">
        <v>3313</v>
      </c>
      <c r="J818" t="s">
        <v>608</v>
      </c>
      <c r="K818" t="s">
        <v>3232</v>
      </c>
      <c r="L818" t="s">
        <v>3496</v>
      </c>
      <c r="M818" t="s">
        <v>5222</v>
      </c>
      <c r="N818" t="s">
        <v>5223</v>
      </c>
      <c r="O818" t="s">
        <v>3236</v>
      </c>
      <c r="P818" t="s">
        <v>3237</v>
      </c>
      <c r="Q818" t="s">
        <v>3238</v>
      </c>
      <c r="R818" t="s">
        <v>139</v>
      </c>
      <c r="S818" t="s">
        <v>3263</v>
      </c>
      <c r="T818" s="272"/>
    </row>
    <row r="819" spans="1:20" customFormat="1">
      <c r="A819" t="s">
        <v>124</v>
      </c>
      <c r="B819" t="s">
        <v>1522</v>
      </c>
      <c r="C819" t="s">
        <v>2491</v>
      </c>
      <c r="D819" t="s">
        <v>1524</v>
      </c>
      <c r="E819" t="s">
        <v>1525</v>
      </c>
      <c r="F819" t="s">
        <v>1591</v>
      </c>
      <c r="G819" t="s">
        <v>3312</v>
      </c>
      <c r="H819" t="s">
        <v>1591</v>
      </c>
      <c r="I819" t="s">
        <v>3313</v>
      </c>
      <c r="J819" t="s">
        <v>608</v>
      </c>
      <c r="K819" t="s">
        <v>3232</v>
      </c>
      <c r="L819" t="s">
        <v>3535</v>
      </c>
      <c r="M819" t="s">
        <v>5224</v>
      </c>
      <c r="N819" t="s">
        <v>5225</v>
      </c>
      <c r="O819" t="s">
        <v>3236</v>
      </c>
      <c r="P819" t="s">
        <v>3237</v>
      </c>
      <c r="Q819" t="s">
        <v>3238</v>
      </c>
      <c r="R819" t="s">
        <v>129</v>
      </c>
      <c r="S819" t="s">
        <v>3275</v>
      </c>
      <c r="T819" s="272"/>
    </row>
    <row r="820" spans="1:20" customFormat="1">
      <c r="A820" t="s">
        <v>124</v>
      </c>
      <c r="B820" t="s">
        <v>1522</v>
      </c>
      <c r="C820" t="s">
        <v>2492</v>
      </c>
      <c r="D820" t="s">
        <v>1524</v>
      </c>
      <c r="E820" t="s">
        <v>1525</v>
      </c>
      <c r="F820" t="s">
        <v>1591</v>
      </c>
      <c r="G820" t="s">
        <v>3312</v>
      </c>
      <c r="H820" t="s">
        <v>1591</v>
      </c>
      <c r="I820" t="s">
        <v>3313</v>
      </c>
      <c r="J820" t="s">
        <v>608</v>
      </c>
      <c r="K820" t="s">
        <v>3232</v>
      </c>
      <c r="L820" t="s">
        <v>4101</v>
      </c>
      <c r="M820" t="s">
        <v>5226</v>
      </c>
      <c r="N820" t="s">
        <v>5227</v>
      </c>
      <c r="O820" t="s">
        <v>3236</v>
      </c>
      <c r="P820" t="s">
        <v>3237</v>
      </c>
      <c r="Q820" t="s">
        <v>3238</v>
      </c>
      <c r="R820" t="s">
        <v>131</v>
      </c>
      <c r="S820" t="s">
        <v>3271</v>
      </c>
    </row>
    <row r="821" spans="1:20" customFormat="1">
      <c r="A821" t="s">
        <v>124</v>
      </c>
      <c r="B821" t="s">
        <v>1522</v>
      </c>
      <c r="C821" t="s">
        <v>2493</v>
      </c>
      <c r="D821" t="s">
        <v>1524</v>
      </c>
      <c r="E821" t="s">
        <v>1525</v>
      </c>
      <c r="F821" t="s">
        <v>1591</v>
      </c>
      <c r="G821" t="s">
        <v>3312</v>
      </c>
      <c r="H821" t="s">
        <v>1591</v>
      </c>
      <c r="I821" t="s">
        <v>3313</v>
      </c>
      <c r="J821" t="s">
        <v>608</v>
      </c>
      <c r="K821" t="s">
        <v>3232</v>
      </c>
      <c r="L821" t="s">
        <v>3593</v>
      </c>
      <c r="M821" t="s">
        <v>5228</v>
      </c>
      <c r="N821" t="s">
        <v>5229</v>
      </c>
      <c r="O821" t="s">
        <v>3236</v>
      </c>
      <c r="P821" t="s">
        <v>3237</v>
      </c>
      <c r="Q821" t="s">
        <v>3238</v>
      </c>
      <c r="R821" t="s">
        <v>126</v>
      </c>
      <c r="S821" t="s">
        <v>3298</v>
      </c>
      <c r="T821" s="272"/>
    </row>
    <row r="822" spans="1:20" customFormat="1">
      <c r="A822" t="s">
        <v>124</v>
      </c>
      <c r="B822" t="s">
        <v>1522</v>
      </c>
      <c r="C822" t="s">
        <v>2494</v>
      </c>
      <c r="D822" t="s">
        <v>1524</v>
      </c>
      <c r="E822" t="s">
        <v>1525</v>
      </c>
      <c r="F822" t="s">
        <v>1591</v>
      </c>
      <c r="G822" t="s">
        <v>3312</v>
      </c>
      <c r="H822" t="s">
        <v>1591</v>
      </c>
      <c r="I822" t="s">
        <v>3313</v>
      </c>
      <c r="J822" t="s">
        <v>608</v>
      </c>
      <c r="K822" t="s">
        <v>3232</v>
      </c>
      <c r="L822" t="s">
        <v>3281</v>
      </c>
      <c r="M822" t="s">
        <v>5230</v>
      </c>
      <c r="N822" t="s">
        <v>5231</v>
      </c>
      <c r="O822" t="s">
        <v>3236</v>
      </c>
      <c r="P822" t="s">
        <v>3237</v>
      </c>
      <c r="Q822" t="s">
        <v>3238</v>
      </c>
      <c r="R822" t="s">
        <v>131</v>
      </c>
      <c r="S822" t="s">
        <v>3271</v>
      </c>
    </row>
    <row r="823" spans="1:20" customFormat="1">
      <c r="A823" t="s">
        <v>124</v>
      </c>
      <c r="B823" t="s">
        <v>1522</v>
      </c>
      <c r="C823" t="s">
        <v>2495</v>
      </c>
      <c r="D823" t="s">
        <v>1524</v>
      </c>
      <c r="E823" t="s">
        <v>1525</v>
      </c>
      <c r="F823" t="s">
        <v>1591</v>
      </c>
      <c r="G823" t="s">
        <v>3312</v>
      </c>
      <c r="H823" t="s">
        <v>1591</v>
      </c>
      <c r="I823" t="s">
        <v>3313</v>
      </c>
      <c r="J823" t="s">
        <v>608</v>
      </c>
      <c r="K823" t="s">
        <v>3232</v>
      </c>
      <c r="L823" t="s">
        <v>3499</v>
      </c>
      <c r="M823" t="s">
        <v>5232</v>
      </c>
      <c r="N823" t="s">
        <v>5233</v>
      </c>
      <c r="O823" t="s">
        <v>3236</v>
      </c>
      <c r="P823" t="s">
        <v>3237</v>
      </c>
      <c r="Q823" t="s">
        <v>3238</v>
      </c>
      <c r="R823" t="s">
        <v>126</v>
      </c>
      <c r="S823" t="s">
        <v>3298</v>
      </c>
      <c r="T823" s="272"/>
    </row>
    <row r="824" spans="1:20" customFormat="1">
      <c r="A824" t="s">
        <v>124</v>
      </c>
      <c r="B824" t="s">
        <v>1522</v>
      </c>
      <c r="C824" t="s">
        <v>2496</v>
      </c>
      <c r="D824" t="s">
        <v>1524</v>
      </c>
      <c r="E824" t="s">
        <v>1525</v>
      </c>
      <c r="F824" t="s">
        <v>1591</v>
      </c>
      <c r="G824" t="s">
        <v>3312</v>
      </c>
      <c r="H824" t="s">
        <v>2497</v>
      </c>
      <c r="I824" t="s">
        <v>5234</v>
      </c>
      <c r="J824" t="s">
        <v>608</v>
      </c>
      <c r="K824" t="s">
        <v>3232</v>
      </c>
      <c r="L824" t="s">
        <v>5235</v>
      </c>
      <c r="M824" t="s">
        <v>5236</v>
      </c>
      <c r="N824" t="s">
        <v>5237</v>
      </c>
      <c r="O824" t="s">
        <v>3236</v>
      </c>
      <c r="P824" t="s">
        <v>3237</v>
      </c>
      <c r="Q824" t="s">
        <v>3238</v>
      </c>
      <c r="R824" t="s">
        <v>129</v>
      </c>
      <c r="S824" t="s">
        <v>3275</v>
      </c>
      <c r="T824" s="272"/>
    </row>
    <row r="825" spans="1:20" customFormat="1">
      <c r="A825" t="s">
        <v>124</v>
      </c>
      <c r="B825" t="s">
        <v>1522</v>
      </c>
      <c r="C825" t="s">
        <v>2498</v>
      </c>
      <c r="D825" t="s">
        <v>1524</v>
      </c>
      <c r="E825" t="s">
        <v>1525</v>
      </c>
      <c r="F825" t="s">
        <v>1591</v>
      </c>
      <c r="G825" t="s">
        <v>3312</v>
      </c>
      <c r="H825" t="s">
        <v>1591</v>
      </c>
      <c r="I825" t="s">
        <v>3313</v>
      </c>
      <c r="J825" t="s">
        <v>608</v>
      </c>
      <c r="K825" t="s">
        <v>3232</v>
      </c>
      <c r="L825" t="s">
        <v>4170</v>
      </c>
      <c r="M825" t="s">
        <v>5238</v>
      </c>
      <c r="N825" t="s">
        <v>5239</v>
      </c>
      <c r="O825" t="s">
        <v>3236</v>
      </c>
      <c r="P825" t="s">
        <v>3237</v>
      </c>
      <c r="Q825" t="s">
        <v>3238</v>
      </c>
      <c r="R825" t="s">
        <v>126</v>
      </c>
      <c r="S825" t="s">
        <v>3298</v>
      </c>
    </row>
    <row r="826" spans="1:20" customFormat="1">
      <c r="A826" t="s">
        <v>124</v>
      </c>
      <c r="B826" t="s">
        <v>1522</v>
      </c>
      <c r="C826" t="s">
        <v>2499</v>
      </c>
      <c r="D826" t="s">
        <v>1524</v>
      </c>
      <c r="E826" t="s">
        <v>1525</v>
      </c>
      <c r="F826" t="s">
        <v>1591</v>
      </c>
      <c r="G826" t="s">
        <v>3312</v>
      </c>
      <c r="H826" t="s">
        <v>1591</v>
      </c>
      <c r="I826" t="s">
        <v>3313</v>
      </c>
      <c r="J826" t="s">
        <v>608</v>
      </c>
      <c r="K826" t="s">
        <v>3232</v>
      </c>
      <c r="L826" t="s">
        <v>3384</v>
      </c>
      <c r="M826" t="s">
        <v>5240</v>
      </c>
      <c r="N826" t="s">
        <v>5241</v>
      </c>
      <c r="O826" t="s">
        <v>3236</v>
      </c>
      <c r="P826" t="s">
        <v>3237</v>
      </c>
      <c r="Q826" t="s">
        <v>3238</v>
      </c>
      <c r="R826" t="s">
        <v>126</v>
      </c>
      <c r="S826" t="s">
        <v>3298</v>
      </c>
      <c r="T826" s="272"/>
    </row>
    <row r="827" spans="1:20" customFormat="1">
      <c r="A827" t="s">
        <v>124</v>
      </c>
      <c r="B827" t="s">
        <v>1522</v>
      </c>
      <c r="C827" t="s">
        <v>2500</v>
      </c>
      <c r="D827" t="s">
        <v>1524</v>
      </c>
      <c r="E827" t="s">
        <v>1525</v>
      </c>
      <c r="F827" t="s">
        <v>1591</v>
      </c>
      <c r="G827" t="s">
        <v>3312</v>
      </c>
      <c r="H827" t="s">
        <v>1591</v>
      </c>
      <c r="I827" t="s">
        <v>3313</v>
      </c>
      <c r="J827" t="s">
        <v>608</v>
      </c>
      <c r="K827" t="s">
        <v>3232</v>
      </c>
      <c r="L827" t="s">
        <v>4638</v>
      </c>
      <c r="M827" t="s">
        <v>5242</v>
      </c>
      <c r="N827" t="s">
        <v>5243</v>
      </c>
      <c r="O827" t="s">
        <v>3236</v>
      </c>
      <c r="P827" t="s">
        <v>3237</v>
      </c>
      <c r="Q827" t="s">
        <v>3238</v>
      </c>
      <c r="R827" t="s">
        <v>126</v>
      </c>
      <c r="S827" t="s">
        <v>3298</v>
      </c>
      <c r="T827" s="272"/>
    </row>
    <row r="828" spans="1:20" customFormat="1">
      <c r="A828" t="s">
        <v>124</v>
      </c>
      <c r="B828" t="s">
        <v>1522</v>
      </c>
      <c r="C828" t="s">
        <v>2501</v>
      </c>
      <c r="D828" t="s">
        <v>1524</v>
      </c>
      <c r="E828" t="s">
        <v>1525</v>
      </c>
      <c r="F828" t="s">
        <v>1591</v>
      </c>
      <c r="G828" t="s">
        <v>3312</v>
      </c>
      <c r="H828" t="s">
        <v>1591</v>
      </c>
      <c r="I828" t="s">
        <v>3313</v>
      </c>
      <c r="J828" t="s">
        <v>608</v>
      </c>
      <c r="K828" t="s">
        <v>3232</v>
      </c>
      <c r="L828" t="s">
        <v>3978</v>
      </c>
      <c r="M828" t="s">
        <v>5244</v>
      </c>
      <c r="N828" t="s">
        <v>5245</v>
      </c>
      <c r="O828" t="s">
        <v>3236</v>
      </c>
      <c r="P828" t="s">
        <v>3237</v>
      </c>
      <c r="Q828" t="s">
        <v>3238</v>
      </c>
      <c r="R828" t="s">
        <v>126</v>
      </c>
      <c r="S828" t="s">
        <v>3298</v>
      </c>
      <c r="T828" s="272"/>
    </row>
    <row r="829" spans="1:20" customFormat="1">
      <c r="A829" t="s">
        <v>124</v>
      </c>
      <c r="B829" t="s">
        <v>1522</v>
      </c>
      <c r="C829" t="s">
        <v>2502</v>
      </c>
      <c r="D829" t="s">
        <v>1524</v>
      </c>
      <c r="E829" t="s">
        <v>1525</v>
      </c>
      <c r="F829" t="s">
        <v>1591</v>
      </c>
      <c r="G829" t="s">
        <v>3312</v>
      </c>
      <c r="H829" t="s">
        <v>1591</v>
      </c>
      <c r="I829" t="s">
        <v>3313</v>
      </c>
      <c r="J829" t="s">
        <v>608</v>
      </c>
      <c r="K829" t="s">
        <v>3232</v>
      </c>
      <c r="L829" t="s">
        <v>5246</v>
      </c>
      <c r="M829" t="s">
        <v>5247</v>
      </c>
      <c r="N829" t="s">
        <v>5248</v>
      </c>
      <c r="O829" t="s">
        <v>3236</v>
      </c>
      <c r="P829" t="s">
        <v>3237</v>
      </c>
      <c r="Q829" t="s">
        <v>3238</v>
      </c>
      <c r="R829" t="s">
        <v>131</v>
      </c>
      <c r="S829" t="s">
        <v>3271</v>
      </c>
      <c r="T829" s="272"/>
    </row>
    <row r="830" spans="1:20" customFormat="1">
      <c r="A830" t="s">
        <v>124</v>
      </c>
      <c r="B830" t="s">
        <v>1522</v>
      </c>
      <c r="C830" t="s">
        <v>2503</v>
      </c>
      <c r="D830" t="s">
        <v>1524</v>
      </c>
      <c r="E830" t="s">
        <v>1525</v>
      </c>
      <c r="F830" t="s">
        <v>1591</v>
      </c>
      <c r="G830" t="s">
        <v>3312</v>
      </c>
      <c r="H830" t="s">
        <v>1591</v>
      </c>
      <c r="I830" t="s">
        <v>3313</v>
      </c>
      <c r="J830" t="s">
        <v>608</v>
      </c>
      <c r="K830" t="s">
        <v>3232</v>
      </c>
      <c r="L830" t="s">
        <v>4363</v>
      </c>
      <c r="M830" t="s">
        <v>5249</v>
      </c>
      <c r="N830" t="s">
        <v>5250</v>
      </c>
      <c r="O830" t="s">
        <v>3236</v>
      </c>
      <c r="P830" t="s">
        <v>3237</v>
      </c>
      <c r="Q830" t="s">
        <v>3238</v>
      </c>
      <c r="R830" t="s">
        <v>132</v>
      </c>
      <c r="S830" t="s">
        <v>3267</v>
      </c>
      <c r="T830" s="272"/>
    </row>
    <row r="831" spans="1:20" customFormat="1">
      <c r="A831" t="s">
        <v>124</v>
      </c>
      <c r="B831" t="s">
        <v>1522</v>
      </c>
      <c r="C831" t="s">
        <v>2504</v>
      </c>
      <c r="D831" t="s">
        <v>1524</v>
      </c>
      <c r="E831" t="s">
        <v>1525</v>
      </c>
      <c r="F831" t="s">
        <v>1591</v>
      </c>
      <c r="G831" t="s">
        <v>3312</v>
      </c>
      <c r="H831" t="s">
        <v>1591</v>
      </c>
      <c r="I831" t="s">
        <v>3313</v>
      </c>
      <c r="J831" t="s">
        <v>608</v>
      </c>
      <c r="K831" t="s">
        <v>3232</v>
      </c>
      <c r="L831" t="s">
        <v>4232</v>
      </c>
      <c r="M831" t="s">
        <v>5251</v>
      </c>
      <c r="N831" t="s">
        <v>5252</v>
      </c>
      <c r="O831" t="s">
        <v>3236</v>
      </c>
      <c r="P831" t="s">
        <v>3237</v>
      </c>
      <c r="Q831" t="s">
        <v>3238</v>
      </c>
      <c r="R831" t="s">
        <v>129</v>
      </c>
      <c r="S831" t="s">
        <v>3275</v>
      </c>
      <c r="T831" s="272"/>
    </row>
    <row r="832" spans="1:20" customFormat="1">
      <c r="A832" t="s">
        <v>124</v>
      </c>
      <c r="B832" t="s">
        <v>1522</v>
      </c>
      <c r="C832" t="s">
        <v>2505</v>
      </c>
      <c r="D832" t="s">
        <v>1524</v>
      </c>
      <c r="E832" t="s">
        <v>1525</v>
      </c>
      <c r="F832" t="s">
        <v>1591</v>
      </c>
      <c r="G832" t="s">
        <v>3312</v>
      </c>
      <c r="H832" t="s">
        <v>1591</v>
      </c>
      <c r="I832" t="s">
        <v>3313</v>
      </c>
      <c r="J832" t="s">
        <v>608</v>
      </c>
      <c r="K832" t="s">
        <v>3232</v>
      </c>
      <c r="L832" t="s">
        <v>5253</v>
      </c>
      <c r="M832" t="s">
        <v>5254</v>
      </c>
      <c r="N832" t="s">
        <v>5255</v>
      </c>
      <c r="O832" t="s">
        <v>3236</v>
      </c>
      <c r="P832" t="s">
        <v>3237</v>
      </c>
      <c r="Q832" t="s">
        <v>3238</v>
      </c>
      <c r="R832" t="s">
        <v>129</v>
      </c>
      <c r="S832" t="s">
        <v>3275</v>
      </c>
      <c r="T832" s="272"/>
    </row>
    <row r="833" spans="1:20" customFormat="1">
      <c r="A833" t="s">
        <v>124</v>
      </c>
      <c r="B833" t="s">
        <v>1522</v>
      </c>
      <c r="C833" t="s">
        <v>2506</v>
      </c>
      <c r="D833" t="s">
        <v>1524</v>
      </c>
      <c r="E833" t="s">
        <v>1525</v>
      </c>
      <c r="F833" t="s">
        <v>1591</v>
      </c>
      <c r="G833" t="s">
        <v>3312</v>
      </c>
      <c r="H833" t="s">
        <v>1591</v>
      </c>
      <c r="I833" t="s">
        <v>3313</v>
      </c>
      <c r="J833" t="s">
        <v>608</v>
      </c>
      <c r="K833" t="s">
        <v>3232</v>
      </c>
      <c r="L833" t="s">
        <v>4647</v>
      </c>
      <c r="M833" t="s">
        <v>5256</v>
      </c>
      <c r="N833" t="s">
        <v>5257</v>
      </c>
      <c r="O833" t="s">
        <v>3236</v>
      </c>
      <c r="P833" t="s">
        <v>3237</v>
      </c>
      <c r="Q833" t="s">
        <v>3238</v>
      </c>
      <c r="R833" t="s">
        <v>129</v>
      </c>
      <c r="S833" t="s">
        <v>3275</v>
      </c>
    </row>
    <row r="834" spans="1:20" customFormat="1">
      <c r="A834" t="s">
        <v>124</v>
      </c>
      <c r="B834" t="s">
        <v>1522</v>
      </c>
      <c r="C834" t="s">
        <v>2507</v>
      </c>
      <c r="D834" t="s">
        <v>1524</v>
      </c>
      <c r="E834" t="s">
        <v>1525</v>
      </c>
      <c r="F834" t="s">
        <v>1591</v>
      </c>
      <c r="G834" t="s">
        <v>3312</v>
      </c>
      <c r="H834" t="s">
        <v>1591</v>
      </c>
      <c r="I834" t="s">
        <v>3313</v>
      </c>
      <c r="J834" t="s">
        <v>608</v>
      </c>
      <c r="K834" t="s">
        <v>3232</v>
      </c>
      <c r="L834" t="s">
        <v>5258</v>
      </c>
      <c r="M834" t="s">
        <v>5259</v>
      </c>
      <c r="N834" t="s">
        <v>5260</v>
      </c>
      <c r="O834" t="s">
        <v>3236</v>
      </c>
      <c r="P834" t="s">
        <v>3237</v>
      </c>
      <c r="Q834" t="s">
        <v>3238</v>
      </c>
      <c r="R834" t="s">
        <v>131</v>
      </c>
      <c r="S834" t="s">
        <v>3271</v>
      </c>
    </row>
    <row r="835" spans="1:20" customFormat="1">
      <c r="A835" t="s">
        <v>124</v>
      </c>
      <c r="B835" t="s">
        <v>1522</v>
      </c>
      <c r="C835" t="s">
        <v>2508</v>
      </c>
      <c r="D835" t="s">
        <v>1524</v>
      </c>
      <c r="E835" t="s">
        <v>1525</v>
      </c>
      <c r="F835" t="s">
        <v>1591</v>
      </c>
      <c r="G835" t="s">
        <v>3312</v>
      </c>
      <c r="H835" t="s">
        <v>1591</v>
      </c>
      <c r="I835" t="s">
        <v>3313</v>
      </c>
      <c r="J835" t="s">
        <v>608</v>
      </c>
      <c r="K835" t="s">
        <v>3232</v>
      </c>
      <c r="L835" t="s">
        <v>3975</v>
      </c>
      <c r="M835" t="s">
        <v>5261</v>
      </c>
      <c r="N835" t="s">
        <v>5262</v>
      </c>
      <c r="O835" t="s">
        <v>3236</v>
      </c>
      <c r="P835" t="s">
        <v>3237</v>
      </c>
      <c r="Q835" t="s">
        <v>3238</v>
      </c>
      <c r="R835" t="s">
        <v>126</v>
      </c>
      <c r="S835" t="s">
        <v>3298</v>
      </c>
    </row>
    <row r="836" spans="1:20" customFormat="1">
      <c r="A836" t="s">
        <v>124</v>
      </c>
      <c r="B836" t="s">
        <v>1522</v>
      </c>
      <c r="C836" t="s">
        <v>2509</v>
      </c>
      <c r="D836" t="s">
        <v>1524</v>
      </c>
      <c r="E836" t="s">
        <v>1525</v>
      </c>
      <c r="F836" t="s">
        <v>1591</v>
      </c>
      <c r="G836" t="s">
        <v>3312</v>
      </c>
      <c r="H836" t="s">
        <v>1591</v>
      </c>
      <c r="I836" t="s">
        <v>3313</v>
      </c>
      <c r="J836" t="s">
        <v>608</v>
      </c>
      <c r="K836" t="s">
        <v>3232</v>
      </c>
      <c r="L836" t="s">
        <v>3918</v>
      </c>
      <c r="M836" t="s">
        <v>5263</v>
      </c>
      <c r="N836" t="s">
        <v>5264</v>
      </c>
      <c r="O836" t="s">
        <v>3236</v>
      </c>
      <c r="P836" t="s">
        <v>3237</v>
      </c>
      <c r="Q836" t="s">
        <v>3238</v>
      </c>
      <c r="R836" t="s">
        <v>126</v>
      </c>
      <c r="S836" t="s">
        <v>3298</v>
      </c>
      <c r="T836" s="272"/>
    </row>
    <row r="837" spans="1:20" customFormat="1">
      <c r="A837" t="s">
        <v>124</v>
      </c>
      <c r="B837" t="s">
        <v>1522</v>
      </c>
      <c r="C837" t="s">
        <v>2510</v>
      </c>
      <c r="D837" t="s">
        <v>1524</v>
      </c>
      <c r="E837" t="s">
        <v>1525</v>
      </c>
      <c r="F837" t="s">
        <v>1545</v>
      </c>
      <c r="G837" t="s">
        <v>3251</v>
      </c>
      <c r="H837" t="s">
        <v>1546</v>
      </c>
      <c r="I837" t="s">
        <v>3252</v>
      </c>
      <c r="J837" t="s">
        <v>608</v>
      </c>
      <c r="K837" t="s">
        <v>3232</v>
      </c>
      <c r="L837" t="s">
        <v>3602</v>
      </c>
      <c r="M837" t="s">
        <v>5265</v>
      </c>
      <c r="N837" t="s">
        <v>5266</v>
      </c>
      <c r="O837" t="s">
        <v>3236</v>
      </c>
      <c r="P837" t="s">
        <v>3237</v>
      </c>
      <c r="Q837" t="s">
        <v>3238</v>
      </c>
      <c r="R837" t="s">
        <v>136</v>
      </c>
      <c r="S837" t="s">
        <v>3329</v>
      </c>
      <c r="T837" s="272"/>
    </row>
    <row r="838" spans="1:20" customFormat="1">
      <c r="A838" t="s">
        <v>124</v>
      </c>
      <c r="B838" t="s">
        <v>1522</v>
      </c>
      <c r="C838" t="s">
        <v>2511</v>
      </c>
      <c r="D838" t="s">
        <v>1524</v>
      </c>
      <c r="E838" t="s">
        <v>1525</v>
      </c>
      <c r="F838" t="s">
        <v>1591</v>
      </c>
      <c r="G838" t="s">
        <v>3312</v>
      </c>
      <c r="H838" t="s">
        <v>1591</v>
      </c>
      <c r="I838" t="s">
        <v>3313</v>
      </c>
      <c r="J838" t="s">
        <v>608</v>
      </c>
      <c r="K838" t="s">
        <v>3232</v>
      </c>
      <c r="L838" t="s">
        <v>4477</v>
      </c>
      <c r="M838" t="s">
        <v>5267</v>
      </c>
      <c r="N838" t="s">
        <v>5268</v>
      </c>
      <c r="O838" t="s">
        <v>3236</v>
      </c>
      <c r="P838" t="s">
        <v>3237</v>
      </c>
      <c r="Q838" t="s">
        <v>3238</v>
      </c>
      <c r="R838" t="s">
        <v>126</v>
      </c>
      <c r="S838" t="s">
        <v>3298</v>
      </c>
    </row>
    <row r="839" spans="1:20" customFormat="1">
      <c r="A839" t="s">
        <v>124</v>
      </c>
      <c r="B839" t="s">
        <v>1522</v>
      </c>
      <c r="C839" t="s">
        <v>2512</v>
      </c>
      <c r="D839" t="s">
        <v>1524</v>
      </c>
      <c r="E839" t="s">
        <v>1525</v>
      </c>
      <c r="F839" t="s">
        <v>1591</v>
      </c>
      <c r="G839" t="s">
        <v>3312</v>
      </c>
      <c r="H839" t="s">
        <v>1591</v>
      </c>
      <c r="I839" t="s">
        <v>3313</v>
      </c>
      <c r="J839" t="s">
        <v>608</v>
      </c>
      <c r="K839" t="s">
        <v>3232</v>
      </c>
      <c r="L839" t="s">
        <v>3344</v>
      </c>
      <c r="M839" t="s">
        <v>5269</v>
      </c>
      <c r="N839" t="s">
        <v>5270</v>
      </c>
      <c r="O839" t="s">
        <v>3236</v>
      </c>
      <c r="P839" t="s">
        <v>3237</v>
      </c>
      <c r="Q839" t="s">
        <v>3238</v>
      </c>
      <c r="R839" t="s">
        <v>126</v>
      </c>
      <c r="S839" t="s">
        <v>3298</v>
      </c>
      <c r="T839" s="272"/>
    </row>
    <row r="840" spans="1:20" customFormat="1">
      <c r="A840" t="s">
        <v>124</v>
      </c>
      <c r="B840" t="s">
        <v>1522</v>
      </c>
      <c r="C840" t="s">
        <v>2513</v>
      </c>
      <c r="D840" t="s">
        <v>1524</v>
      </c>
      <c r="E840" t="s">
        <v>1525</v>
      </c>
      <c r="F840" t="s">
        <v>1591</v>
      </c>
      <c r="G840" t="s">
        <v>3312</v>
      </c>
      <c r="H840" t="s">
        <v>1591</v>
      </c>
      <c r="I840" t="s">
        <v>3313</v>
      </c>
      <c r="J840" t="s">
        <v>608</v>
      </c>
      <c r="K840" t="s">
        <v>3232</v>
      </c>
      <c r="L840" t="s">
        <v>3448</v>
      </c>
      <c r="M840" t="s">
        <v>5271</v>
      </c>
      <c r="N840" t="s">
        <v>5272</v>
      </c>
      <c r="O840" t="s">
        <v>3236</v>
      </c>
      <c r="P840" t="s">
        <v>3237</v>
      </c>
      <c r="Q840" t="s">
        <v>3238</v>
      </c>
      <c r="R840" t="s">
        <v>131</v>
      </c>
      <c r="S840" t="s">
        <v>3271</v>
      </c>
      <c r="T840" s="272"/>
    </row>
    <row r="841" spans="1:20" customFormat="1">
      <c r="A841" t="s">
        <v>124</v>
      </c>
      <c r="B841" t="s">
        <v>1522</v>
      </c>
      <c r="C841" t="s">
        <v>2514</v>
      </c>
      <c r="D841" t="s">
        <v>1524</v>
      </c>
      <c r="E841" t="s">
        <v>1525</v>
      </c>
      <c r="F841" t="s">
        <v>1591</v>
      </c>
      <c r="G841" t="s">
        <v>3312</v>
      </c>
      <c r="H841" t="s">
        <v>1591</v>
      </c>
      <c r="I841" t="s">
        <v>3313</v>
      </c>
      <c r="J841" t="s">
        <v>608</v>
      </c>
      <c r="K841" t="s">
        <v>3232</v>
      </c>
      <c r="L841" t="s">
        <v>3285</v>
      </c>
      <c r="M841" t="s">
        <v>5273</v>
      </c>
      <c r="N841" t="s">
        <v>5274</v>
      </c>
      <c r="O841" t="s">
        <v>3236</v>
      </c>
      <c r="P841" t="s">
        <v>3237</v>
      </c>
      <c r="Q841" t="s">
        <v>3238</v>
      </c>
      <c r="R841" t="s">
        <v>132</v>
      </c>
      <c r="S841" t="s">
        <v>3267</v>
      </c>
    </row>
    <row r="842" spans="1:20" customFormat="1">
      <c r="A842" t="s">
        <v>124</v>
      </c>
      <c r="B842" t="s">
        <v>1522</v>
      </c>
      <c r="C842" t="s">
        <v>2515</v>
      </c>
      <c r="D842" t="s">
        <v>1524</v>
      </c>
      <c r="E842" t="s">
        <v>1525</v>
      </c>
      <c r="F842" t="s">
        <v>1591</v>
      </c>
      <c r="G842" t="s">
        <v>3312</v>
      </c>
      <c r="H842" t="s">
        <v>1591</v>
      </c>
      <c r="I842" t="s">
        <v>3313</v>
      </c>
      <c r="J842" t="s">
        <v>608</v>
      </c>
      <c r="K842" t="s">
        <v>3232</v>
      </c>
      <c r="L842" t="s">
        <v>5275</v>
      </c>
      <c r="M842" t="s">
        <v>5276</v>
      </c>
      <c r="N842" t="s">
        <v>5277</v>
      </c>
      <c r="O842" t="s">
        <v>3236</v>
      </c>
      <c r="P842" t="s">
        <v>3237</v>
      </c>
      <c r="Q842" t="s">
        <v>3238</v>
      </c>
      <c r="R842" t="s">
        <v>129</v>
      </c>
      <c r="S842" t="s">
        <v>3275</v>
      </c>
      <c r="T842" s="272"/>
    </row>
    <row r="843" spans="1:20" customFormat="1">
      <c r="A843" t="s">
        <v>124</v>
      </c>
      <c r="B843" t="s">
        <v>1522</v>
      </c>
      <c r="C843" t="s">
        <v>2516</v>
      </c>
      <c r="D843" t="s">
        <v>1524</v>
      </c>
      <c r="E843" t="s">
        <v>1525</v>
      </c>
      <c r="F843" t="s">
        <v>1591</v>
      </c>
      <c r="G843" t="s">
        <v>3312</v>
      </c>
      <c r="H843" t="s">
        <v>1591</v>
      </c>
      <c r="I843" t="s">
        <v>3313</v>
      </c>
      <c r="J843" t="s">
        <v>608</v>
      </c>
      <c r="K843" t="s">
        <v>3232</v>
      </c>
      <c r="L843" t="s">
        <v>5278</v>
      </c>
      <c r="M843" t="s">
        <v>5279</v>
      </c>
      <c r="N843" t="s">
        <v>5280</v>
      </c>
      <c r="O843" t="s">
        <v>3236</v>
      </c>
      <c r="P843" t="s">
        <v>3237</v>
      </c>
      <c r="Q843" t="s">
        <v>3238</v>
      </c>
      <c r="R843" t="s">
        <v>126</v>
      </c>
      <c r="S843" t="s">
        <v>3298</v>
      </c>
    </row>
    <row r="844" spans="1:20" customFormat="1">
      <c r="A844" t="s">
        <v>124</v>
      </c>
      <c r="B844" t="s">
        <v>1522</v>
      </c>
      <c r="C844" t="s">
        <v>2517</v>
      </c>
      <c r="D844" t="s">
        <v>1524</v>
      </c>
      <c r="E844" t="s">
        <v>1525</v>
      </c>
      <c r="F844" t="s">
        <v>1591</v>
      </c>
      <c r="G844" t="s">
        <v>3312</v>
      </c>
      <c r="H844" t="s">
        <v>1591</v>
      </c>
      <c r="I844" t="s">
        <v>3313</v>
      </c>
      <c r="J844" t="s">
        <v>608</v>
      </c>
      <c r="K844" t="s">
        <v>3232</v>
      </c>
      <c r="L844" t="s">
        <v>3967</v>
      </c>
      <c r="M844" t="s">
        <v>5281</v>
      </c>
      <c r="N844" t="s">
        <v>5282</v>
      </c>
      <c r="O844" t="s">
        <v>3236</v>
      </c>
      <c r="P844" t="s">
        <v>3237</v>
      </c>
      <c r="Q844" t="s">
        <v>3238</v>
      </c>
      <c r="R844" t="s">
        <v>126</v>
      </c>
      <c r="S844" t="s">
        <v>3298</v>
      </c>
      <c r="T844" s="272"/>
    </row>
    <row r="845" spans="1:20" customFormat="1">
      <c r="A845" t="s">
        <v>124</v>
      </c>
      <c r="B845" t="s">
        <v>1522</v>
      </c>
      <c r="C845" t="s">
        <v>2518</v>
      </c>
      <c r="D845" t="s">
        <v>1524</v>
      </c>
      <c r="E845" t="s">
        <v>1525</v>
      </c>
      <c r="F845" t="s">
        <v>1591</v>
      </c>
      <c r="G845" t="s">
        <v>3312</v>
      </c>
      <c r="H845" t="s">
        <v>1591</v>
      </c>
      <c r="I845" t="s">
        <v>3313</v>
      </c>
      <c r="J845" t="s">
        <v>608</v>
      </c>
      <c r="K845" t="s">
        <v>3232</v>
      </c>
      <c r="L845" t="s">
        <v>4511</v>
      </c>
      <c r="M845" t="s">
        <v>5283</v>
      </c>
      <c r="N845" t="s">
        <v>5284</v>
      </c>
      <c r="O845" t="s">
        <v>3236</v>
      </c>
      <c r="P845" t="s">
        <v>3237</v>
      </c>
      <c r="Q845" t="s">
        <v>3238</v>
      </c>
      <c r="R845" t="s">
        <v>129</v>
      </c>
      <c r="S845" t="s">
        <v>3275</v>
      </c>
    </row>
    <row r="846" spans="1:20" customFormat="1">
      <c r="A846" t="s">
        <v>124</v>
      </c>
      <c r="B846" t="s">
        <v>1522</v>
      </c>
      <c r="C846" t="s">
        <v>2519</v>
      </c>
      <c r="D846" t="s">
        <v>1524</v>
      </c>
      <c r="E846" t="s">
        <v>1525</v>
      </c>
      <c r="F846" t="s">
        <v>1545</v>
      </c>
      <c r="G846" t="s">
        <v>3251</v>
      </c>
      <c r="H846" t="s">
        <v>1546</v>
      </c>
      <c r="I846" t="s">
        <v>3252</v>
      </c>
      <c r="J846" t="s">
        <v>608</v>
      </c>
      <c r="K846" t="s">
        <v>3232</v>
      </c>
      <c r="L846" t="s">
        <v>4153</v>
      </c>
      <c r="M846" t="s">
        <v>5285</v>
      </c>
      <c r="N846" t="s">
        <v>5286</v>
      </c>
      <c r="O846" t="s">
        <v>3236</v>
      </c>
      <c r="P846" t="s">
        <v>3237</v>
      </c>
      <c r="Q846" t="s">
        <v>3238</v>
      </c>
      <c r="R846" t="s">
        <v>133</v>
      </c>
      <c r="S846" t="s">
        <v>3284</v>
      </c>
    </row>
    <row r="847" spans="1:20" customFormat="1">
      <c r="A847" t="s">
        <v>124</v>
      </c>
      <c r="B847" t="s">
        <v>1522</v>
      </c>
      <c r="C847" t="s">
        <v>2520</v>
      </c>
      <c r="D847" t="s">
        <v>1524</v>
      </c>
      <c r="E847" t="s">
        <v>1525</v>
      </c>
      <c r="F847" t="s">
        <v>1545</v>
      </c>
      <c r="G847" t="s">
        <v>3251</v>
      </c>
      <c r="H847" t="s">
        <v>1546</v>
      </c>
      <c r="I847" t="s">
        <v>3252</v>
      </c>
      <c r="J847" t="s">
        <v>608</v>
      </c>
      <c r="K847" t="s">
        <v>3232</v>
      </c>
      <c r="L847" t="s">
        <v>3940</v>
      </c>
      <c r="M847" t="s">
        <v>5287</v>
      </c>
      <c r="N847" t="s">
        <v>5288</v>
      </c>
      <c r="O847" t="s">
        <v>3236</v>
      </c>
      <c r="P847" t="s">
        <v>3237</v>
      </c>
      <c r="Q847" t="s">
        <v>3238</v>
      </c>
      <c r="R847" t="s">
        <v>129</v>
      </c>
      <c r="S847" t="s">
        <v>3275</v>
      </c>
    </row>
    <row r="848" spans="1:20" customFormat="1">
      <c r="A848" t="s">
        <v>124</v>
      </c>
      <c r="B848" t="s">
        <v>1522</v>
      </c>
      <c r="C848" t="s">
        <v>2521</v>
      </c>
      <c r="D848" t="s">
        <v>1524</v>
      </c>
      <c r="E848" t="s">
        <v>1525</v>
      </c>
      <c r="F848" t="s">
        <v>1545</v>
      </c>
      <c r="G848" t="s">
        <v>3251</v>
      </c>
      <c r="H848" t="s">
        <v>1546</v>
      </c>
      <c r="I848" t="s">
        <v>3252</v>
      </c>
      <c r="J848" t="s">
        <v>608</v>
      </c>
      <c r="K848" t="s">
        <v>3232</v>
      </c>
      <c r="L848" t="s">
        <v>4051</v>
      </c>
      <c r="M848" t="s">
        <v>5289</v>
      </c>
      <c r="N848" t="s">
        <v>5290</v>
      </c>
      <c r="O848" t="s">
        <v>3236</v>
      </c>
      <c r="P848" t="s">
        <v>3237</v>
      </c>
      <c r="Q848" t="s">
        <v>3238</v>
      </c>
      <c r="R848" t="s">
        <v>126</v>
      </c>
      <c r="S848" t="s">
        <v>3298</v>
      </c>
      <c r="T848" s="272"/>
    </row>
    <row r="849" spans="1:20" customFormat="1">
      <c r="A849" t="s">
        <v>124</v>
      </c>
      <c r="B849" t="s">
        <v>1522</v>
      </c>
      <c r="C849" t="s">
        <v>2522</v>
      </c>
      <c r="D849" t="s">
        <v>1524</v>
      </c>
      <c r="E849" t="s">
        <v>1525</v>
      </c>
      <c r="F849" t="s">
        <v>1591</v>
      </c>
      <c r="G849" t="s">
        <v>3312</v>
      </c>
      <c r="H849" t="s">
        <v>1591</v>
      </c>
      <c r="I849" t="s">
        <v>3313</v>
      </c>
      <c r="J849" t="s">
        <v>608</v>
      </c>
      <c r="K849" t="s">
        <v>3232</v>
      </c>
      <c r="L849" t="s">
        <v>3332</v>
      </c>
      <c r="M849" t="s">
        <v>5291</v>
      </c>
      <c r="N849" t="s">
        <v>5292</v>
      </c>
      <c r="O849" t="s">
        <v>3236</v>
      </c>
      <c r="P849" t="s">
        <v>3237</v>
      </c>
      <c r="Q849" t="s">
        <v>3238</v>
      </c>
      <c r="R849" t="s">
        <v>129</v>
      </c>
      <c r="S849" t="s">
        <v>3275</v>
      </c>
      <c r="T849" s="272"/>
    </row>
    <row r="850" spans="1:20" customFormat="1">
      <c r="A850" t="s">
        <v>124</v>
      </c>
      <c r="B850" t="s">
        <v>1522</v>
      </c>
      <c r="C850" t="s">
        <v>2523</v>
      </c>
      <c r="D850" t="s">
        <v>1524</v>
      </c>
      <c r="E850" t="s">
        <v>1525</v>
      </c>
      <c r="F850" t="s">
        <v>1591</v>
      </c>
      <c r="G850" t="s">
        <v>3312</v>
      </c>
      <c r="H850" t="s">
        <v>1591</v>
      </c>
      <c r="I850" t="s">
        <v>3313</v>
      </c>
      <c r="J850" t="s">
        <v>608</v>
      </c>
      <c r="K850" t="s">
        <v>3232</v>
      </c>
      <c r="L850" t="s">
        <v>5293</v>
      </c>
      <c r="M850" t="s">
        <v>5294</v>
      </c>
      <c r="N850" t="s">
        <v>5295</v>
      </c>
      <c r="O850" t="s">
        <v>3236</v>
      </c>
      <c r="P850" t="s">
        <v>3237</v>
      </c>
      <c r="Q850" t="s">
        <v>3238</v>
      </c>
      <c r="R850" t="s">
        <v>129</v>
      </c>
      <c r="S850" t="s">
        <v>3275</v>
      </c>
      <c r="T850" s="272"/>
    </row>
    <row r="851" spans="1:20" customFormat="1">
      <c r="A851" t="s">
        <v>124</v>
      </c>
      <c r="B851" t="s">
        <v>1522</v>
      </c>
      <c r="C851" t="s">
        <v>2524</v>
      </c>
      <c r="D851" t="s">
        <v>1524</v>
      </c>
      <c r="E851" t="s">
        <v>1525</v>
      </c>
      <c r="F851" t="s">
        <v>1591</v>
      </c>
      <c r="G851" t="s">
        <v>3312</v>
      </c>
      <c r="H851" t="s">
        <v>1030</v>
      </c>
      <c r="I851" t="s">
        <v>5296</v>
      </c>
      <c r="J851" t="s">
        <v>608</v>
      </c>
      <c r="K851" t="s">
        <v>3232</v>
      </c>
      <c r="L851" t="s">
        <v>3505</v>
      </c>
      <c r="M851" t="s">
        <v>5297</v>
      </c>
      <c r="N851" t="s">
        <v>5298</v>
      </c>
      <c r="O851" t="s">
        <v>3236</v>
      </c>
      <c r="P851" t="s">
        <v>3237</v>
      </c>
      <c r="Q851" t="s">
        <v>3238</v>
      </c>
      <c r="R851" t="s">
        <v>137</v>
      </c>
      <c r="S851" t="s">
        <v>3256</v>
      </c>
      <c r="T851" s="272"/>
    </row>
    <row r="852" spans="1:20" customFormat="1">
      <c r="A852" t="s">
        <v>124</v>
      </c>
      <c r="B852" t="s">
        <v>1522</v>
      </c>
      <c r="C852" t="s">
        <v>2525</v>
      </c>
      <c r="D852" t="s">
        <v>1524</v>
      </c>
      <c r="E852" t="s">
        <v>1525</v>
      </c>
      <c r="F852" t="s">
        <v>1591</v>
      </c>
      <c r="G852" t="s">
        <v>3312</v>
      </c>
      <c r="H852" t="s">
        <v>1591</v>
      </c>
      <c r="I852" t="s">
        <v>3313</v>
      </c>
      <c r="J852" t="s">
        <v>608</v>
      </c>
      <c r="K852" t="s">
        <v>3232</v>
      </c>
      <c r="L852" t="s">
        <v>4355</v>
      </c>
      <c r="M852" t="s">
        <v>5299</v>
      </c>
      <c r="N852" t="s">
        <v>5300</v>
      </c>
      <c r="O852" t="s">
        <v>3236</v>
      </c>
      <c r="P852" t="s">
        <v>3237</v>
      </c>
      <c r="Q852" t="s">
        <v>3238</v>
      </c>
      <c r="R852" t="s">
        <v>129</v>
      </c>
      <c r="S852" t="s">
        <v>3275</v>
      </c>
    </row>
    <row r="853" spans="1:20" customFormat="1">
      <c r="A853" t="s">
        <v>124</v>
      </c>
      <c r="B853" t="s">
        <v>1522</v>
      </c>
      <c r="C853" t="s">
        <v>2526</v>
      </c>
      <c r="D853" t="s">
        <v>1524</v>
      </c>
      <c r="E853" t="s">
        <v>1525</v>
      </c>
      <c r="F853" t="s">
        <v>1591</v>
      </c>
      <c r="G853" t="s">
        <v>3312</v>
      </c>
      <c r="H853" t="s">
        <v>1591</v>
      </c>
      <c r="I853" t="s">
        <v>3313</v>
      </c>
      <c r="J853" t="s">
        <v>608</v>
      </c>
      <c r="K853" t="s">
        <v>3232</v>
      </c>
      <c r="L853" t="s">
        <v>3895</v>
      </c>
      <c r="M853" t="s">
        <v>5301</v>
      </c>
      <c r="N853" t="s">
        <v>5302</v>
      </c>
      <c r="O853" t="s">
        <v>3236</v>
      </c>
      <c r="P853" t="s">
        <v>3237</v>
      </c>
      <c r="Q853" t="s">
        <v>3238</v>
      </c>
      <c r="R853" t="s">
        <v>129</v>
      </c>
      <c r="S853" t="s">
        <v>3275</v>
      </c>
    </row>
    <row r="854" spans="1:20" customFormat="1">
      <c r="A854" t="s">
        <v>124</v>
      </c>
      <c r="B854" t="s">
        <v>1522</v>
      </c>
      <c r="C854" t="s">
        <v>2527</v>
      </c>
      <c r="D854" t="s">
        <v>1524</v>
      </c>
      <c r="E854" t="s">
        <v>1525</v>
      </c>
      <c r="F854" t="s">
        <v>1591</v>
      </c>
      <c r="G854" t="s">
        <v>3312</v>
      </c>
      <c r="H854" t="s">
        <v>1591</v>
      </c>
      <c r="I854" t="s">
        <v>3313</v>
      </c>
      <c r="J854" t="s">
        <v>608</v>
      </c>
      <c r="K854" t="s">
        <v>3232</v>
      </c>
      <c r="L854" t="s">
        <v>5162</v>
      </c>
      <c r="M854" t="s">
        <v>5303</v>
      </c>
      <c r="N854" t="s">
        <v>5304</v>
      </c>
      <c r="O854" t="s">
        <v>3236</v>
      </c>
      <c r="P854" t="s">
        <v>3237</v>
      </c>
      <c r="Q854" t="s">
        <v>3238</v>
      </c>
      <c r="R854" t="s">
        <v>129</v>
      </c>
      <c r="S854" t="s">
        <v>3275</v>
      </c>
      <c r="T854" s="272"/>
    </row>
    <row r="855" spans="1:20" customFormat="1">
      <c r="A855" t="s">
        <v>124</v>
      </c>
      <c r="B855" t="s">
        <v>1522</v>
      </c>
      <c r="C855" t="s">
        <v>2528</v>
      </c>
      <c r="D855" t="s">
        <v>1524</v>
      </c>
      <c r="E855" t="s">
        <v>1525</v>
      </c>
      <c r="F855" t="s">
        <v>1545</v>
      </c>
      <c r="G855" t="s">
        <v>3251</v>
      </c>
      <c r="H855" t="s">
        <v>1546</v>
      </c>
      <c r="I855" t="s">
        <v>3252</v>
      </c>
      <c r="J855" t="s">
        <v>608</v>
      </c>
      <c r="K855" t="s">
        <v>3232</v>
      </c>
      <c r="L855" t="s">
        <v>3535</v>
      </c>
      <c r="M855" t="s">
        <v>5305</v>
      </c>
      <c r="N855" t="s">
        <v>5306</v>
      </c>
      <c r="O855" t="s">
        <v>3236</v>
      </c>
      <c r="P855" t="s">
        <v>3237</v>
      </c>
      <c r="Q855" t="s">
        <v>3238</v>
      </c>
      <c r="R855" t="s">
        <v>126</v>
      </c>
      <c r="S855" t="s">
        <v>3298</v>
      </c>
    </row>
    <row r="856" spans="1:20" customFormat="1">
      <c r="A856" t="s">
        <v>124</v>
      </c>
      <c r="B856" t="s">
        <v>1522</v>
      </c>
      <c r="C856" t="s">
        <v>2529</v>
      </c>
      <c r="D856" t="s">
        <v>1524</v>
      </c>
      <c r="E856" t="s">
        <v>1525</v>
      </c>
      <c r="F856" t="s">
        <v>1591</v>
      </c>
      <c r="G856" t="s">
        <v>3312</v>
      </c>
      <c r="H856" t="s">
        <v>1591</v>
      </c>
      <c r="I856" t="s">
        <v>3313</v>
      </c>
      <c r="J856" t="s">
        <v>608</v>
      </c>
      <c r="K856" t="s">
        <v>3232</v>
      </c>
      <c r="L856" t="s">
        <v>5307</v>
      </c>
      <c r="M856" t="s">
        <v>5308</v>
      </c>
      <c r="N856" t="s">
        <v>5309</v>
      </c>
      <c r="O856" t="s">
        <v>3236</v>
      </c>
      <c r="P856" t="s">
        <v>3237</v>
      </c>
      <c r="Q856" t="s">
        <v>3238</v>
      </c>
      <c r="R856" t="s">
        <v>129</v>
      </c>
      <c r="S856" t="s">
        <v>3275</v>
      </c>
    </row>
    <row r="857" spans="1:20" customFormat="1">
      <c r="A857" t="s">
        <v>124</v>
      </c>
      <c r="B857" t="s">
        <v>1522</v>
      </c>
      <c r="C857" t="s">
        <v>2530</v>
      </c>
      <c r="D857" t="s">
        <v>1524</v>
      </c>
      <c r="E857" t="s">
        <v>1525</v>
      </c>
      <c r="F857" t="s">
        <v>1591</v>
      </c>
      <c r="G857" t="s">
        <v>3312</v>
      </c>
      <c r="H857" t="s">
        <v>1591</v>
      </c>
      <c r="I857" t="s">
        <v>3313</v>
      </c>
      <c r="J857" t="s">
        <v>608</v>
      </c>
      <c r="K857" t="s">
        <v>3232</v>
      </c>
      <c r="L857" t="s">
        <v>5310</v>
      </c>
      <c r="M857" t="s">
        <v>5311</v>
      </c>
      <c r="N857" t="s">
        <v>5312</v>
      </c>
      <c r="O857" t="s">
        <v>3236</v>
      </c>
      <c r="P857" t="s">
        <v>3237</v>
      </c>
      <c r="Q857" t="s">
        <v>3238</v>
      </c>
      <c r="R857" t="s">
        <v>126</v>
      </c>
      <c r="S857" t="s">
        <v>3298</v>
      </c>
      <c r="T857" s="272"/>
    </row>
    <row r="858" spans="1:20" customFormat="1">
      <c r="A858" t="s">
        <v>124</v>
      </c>
      <c r="B858" t="s">
        <v>1522</v>
      </c>
      <c r="C858" t="s">
        <v>2531</v>
      </c>
      <c r="D858" t="s">
        <v>1524</v>
      </c>
      <c r="E858" t="s">
        <v>1525</v>
      </c>
      <c r="F858" t="s">
        <v>1591</v>
      </c>
      <c r="G858" t="s">
        <v>3312</v>
      </c>
      <c r="H858" t="s">
        <v>1591</v>
      </c>
      <c r="I858" t="s">
        <v>3313</v>
      </c>
      <c r="J858" t="s">
        <v>608</v>
      </c>
      <c r="K858" t="s">
        <v>3232</v>
      </c>
      <c r="L858" t="s">
        <v>4464</v>
      </c>
      <c r="M858" t="s">
        <v>5313</v>
      </c>
      <c r="N858" t="s">
        <v>5314</v>
      </c>
      <c r="O858" t="s">
        <v>3236</v>
      </c>
      <c r="P858" t="s">
        <v>3237</v>
      </c>
      <c r="Q858" t="s">
        <v>3238</v>
      </c>
      <c r="R858" t="s">
        <v>129</v>
      </c>
      <c r="S858" t="s">
        <v>3275</v>
      </c>
      <c r="T858" s="272"/>
    </row>
    <row r="859" spans="1:20" customFormat="1">
      <c r="A859" t="s">
        <v>124</v>
      </c>
      <c r="B859" t="s">
        <v>1522</v>
      </c>
      <c r="C859" t="s">
        <v>2532</v>
      </c>
      <c r="D859" t="s">
        <v>1524</v>
      </c>
      <c r="E859" t="s">
        <v>1525</v>
      </c>
      <c r="F859" t="s">
        <v>1591</v>
      </c>
      <c r="G859" t="s">
        <v>3312</v>
      </c>
      <c r="H859" t="s">
        <v>1591</v>
      </c>
      <c r="I859" t="s">
        <v>3313</v>
      </c>
      <c r="J859" t="s">
        <v>608</v>
      </c>
      <c r="K859" t="s">
        <v>3232</v>
      </c>
      <c r="L859" t="s">
        <v>4691</v>
      </c>
      <c r="M859" t="s">
        <v>5315</v>
      </c>
      <c r="N859" t="s">
        <v>5316</v>
      </c>
      <c r="O859" t="s">
        <v>3236</v>
      </c>
      <c r="P859" t="s">
        <v>3237</v>
      </c>
      <c r="Q859" t="s">
        <v>3238</v>
      </c>
      <c r="R859" t="s">
        <v>129</v>
      </c>
      <c r="S859" t="s">
        <v>3275</v>
      </c>
    </row>
    <row r="860" spans="1:20" customFormat="1">
      <c r="A860" t="s">
        <v>124</v>
      </c>
      <c r="B860" t="s">
        <v>1522</v>
      </c>
      <c r="C860" t="s">
        <v>2533</v>
      </c>
      <c r="D860" t="s">
        <v>1524</v>
      </c>
      <c r="E860" t="s">
        <v>1525</v>
      </c>
      <c r="F860" t="s">
        <v>1545</v>
      </c>
      <c r="G860" t="s">
        <v>3251</v>
      </c>
      <c r="H860" t="s">
        <v>1546</v>
      </c>
      <c r="I860" t="s">
        <v>3252</v>
      </c>
      <c r="J860" t="s">
        <v>608</v>
      </c>
      <c r="K860" t="s">
        <v>3232</v>
      </c>
      <c r="L860" t="s">
        <v>3692</v>
      </c>
      <c r="M860" t="s">
        <v>5317</v>
      </c>
      <c r="N860" t="s">
        <v>5318</v>
      </c>
      <c r="O860" t="s">
        <v>3236</v>
      </c>
      <c r="P860" t="s">
        <v>3237</v>
      </c>
      <c r="Q860" t="s">
        <v>3238</v>
      </c>
      <c r="R860" t="s">
        <v>126</v>
      </c>
      <c r="S860" t="s">
        <v>3298</v>
      </c>
    </row>
    <row r="861" spans="1:20" customFormat="1">
      <c r="A861" t="s">
        <v>124</v>
      </c>
      <c r="B861" t="s">
        <v>1522</v>
      </c>
      <c r="C861" t="s">
        <v>2534</v>
      </c>
      <c r="D861" t="s">
        <v>1524</v>
      </c>
      <c r="E861" t="s">
        <v>1525</v>
      </c>
      <c r="F861" t="s">
        <v>1591</v>
      </c>
      <c r="G861" t="s">
        <v>3312</v>
      </c>
      <c r="H861" t="s">
        <v>1591</v>
      </c>
      <c r="I861" t="s">
        <v>3313</v>
      </c>
      <c r="J861" t="s">
        <v>608</v>
      </c>
      <c r="K861" t="s">
        <v>3232</v>
      </c>
      <c r="L861" t="s">
        <v>3623</v>
      </c>
      <c r="M861" t="s">
        <v>5319</v>
      </c>
      <c r="N861" t="s">
        <v>5320</v>
      </c>
      <c r="O861" t="s">
        <v>3236</v>
      </c>
      <c r="P861" t="s">
        <v>3237</v>
      </c>
      <c r="Q861" t="s">
        <v>3238</v>
      </c>
      <c r="R861" t="s">
        <v>129</v>
      </c>
      <c r="S861" t="s">
        <v>3275</v>
      </c>
      <c r="T861" s="272"/>
    </row>
    <row r="862" spans="1:20" customFormat="1">
      <c r="A862" t="s">
        <v>124</v>
      </c>
      <c r="B862" t="s">
        <v>1522</v>
      </c>
      <c r="C862" t="s">
        <v>2535</v>
      </c>
      <c r="D862" t="s">
        <v>1524</v>
      </c>
      <c r="E862" t="s">
        <v>1525</v>
      </c>
      <c r="F862" t="s">
        <v>1591</v>
      </c>
      <c r="G862" t="s">
        <v>3312</v>
      </c>
      <c r="H862" t="s">
        <v>1591</v>
      </c>
      <c r="I862" t="s">
        <v>3313</v>
      </c>
      <c r="J862" t="s">
        <v>608</v>
      </c>
      <c r="K862" t="s">
        <v>3232</v>
      </c>
      <c r="L862" t="s">
        <v>4592</v>
      </c>
      <c r="M862" t="s">
        <v>5321</v>
      </c>
      <c r="N862" t="s">
        <v>5322</v>
      </c>
      <c r="O862" t="s">
        <v>3236</v>
      </c>
      <c r="P862" t="s">
        <v>3237</v>
      </c>
      <c r="Q862" t="s">
        <v>3238</v>
      </c>
      <c r="R862" t="s">
        <v>131</v>
      </c>
      <c r="S862" t="s">
        <v>3271</v>
      </c>
      <c r="T862" s="272"/>
    </row>
    <row r="863" spans="1:20" customFormat="1">
      <c r="A863" t="s">
        <v>124</v>
      </c>
      <c r="B863" t="s">
        <v>1522</v>
      </c>
      <c r="C863" t="s">
        <v>2536</v>
      </c>
      <c r="D863" t="s">
        <v>1524</v>
      </c>
      <c r="E863" t="s">
        <v>1525</v>
      </c>
      <c r="F863" t="s">
        <v>1591</v>
      </c>
      <c r="G863" t="s">
        <v>3312</v>
      </c>
      <c r="H863" t="s">
        <v>1030</v>
      </c>
      <c r="I863" t="s">
        <v>5296</v>
      </c>
      <c r="J863" t="s">
        <v>608</v>
      </c>
      <c r="K863" t="s">
        <v>3232</v>
      </c>
      <c r="L863" t="s">
        <v>3473</v>
      </c>
      <c r="M863" t="s">
        <v>5323</v>
      </c>
      <c r="N863" t="s">
        <v>5324</v>
      </c>
      <c r="O863" t="s">
        <v>3236</v>
      </c>
      <c r="P863" t="s">
        <v>3237</v>
      </c>
      <c r="Q863" t="s">
        <v>3238</v>
      </c>
      <c r="R863" t="s">
        <v>126</v>
      </c>
      <c r="S863" t="s">
        <v>3298</v>
      </c>
      <c r="T863" s="272"/>
    </row>
    <row r="864" spans="1:20" customFormat="1">
      <c r="A864" t="s">
        <v>124</v>
      </c>
      <c r="B864" t="s">
        <v>1522</v>
      </c>
      <c r="C864" t="s">
        <v>2537</v>
      </c>
      <c r="D864" t="s">
        <v>1524</v>
      </c>
      <c r="E864" t="s">
        <v>1525</v>
      </c>
      <c r="F864" t="s">
        <v>1591</v>
      </c>
      <c r="G864" t="s">
        <v>3312</v>
      </c>
      <c r="H864" t="s">
        <v>1591</v>
      </c>
      <c r="I864" t="s">
        <v>3313</v>
      </c>
      <c r="J864" t="s">
        <v>608</v>
      </c>
      <c r="K864" t="s">
        <v>3232</v>
      </c>
      <c r="L864" t="s">
        <v>3797</v>
      </c>
      <c r="M864" t="s">
        <v>5325</v>
      </c>
      <c r="N864" t="s">
        <v>5326</v>
      </c>
      <c r="O864" t="s">
        <v>3236</v>
      </c>
      <c r="P864" t="s">
        <v>3237</v>
      </c>
      <c r="Q864" t="s">
        <v>3238</v>
      </c>
      <c r="R864" t="s">
        <v>131</v>
      </c>
      <c r="S864" t="s">
        <v>3271</v>
      </c>
    </row>
    <row r="865" spans="1:20" customFormat="1">
      <c r="A865" t="s">
        <v>124</v>
      </c>
      <c r="B865" t="s">
        <v>1522</v>
      </c>
      <c r="C865" t="s">
        <v>2538</v>
      </c>
      <c r="D865" t="s">
        <v>1524</v>
      </c>
      <c r="E865" t="s">
        <v>1525</v>
      </c>
      <c r="F865" t="s">
        <v>1591</v>
      </c>
      <c r="G865" t="s">
        <v>3312</v>
      </c>
      <c r="H865" t="s">
        <v>1591</v>
      </c>
      <c r="I865" t="s">
        <v>3313</v>
      </c>
      <c r="J865" t="s">
        <v>608</v>
      </c>
      <c r="K865" t="s">
        <v>3232</v>
      </c>
      <c r="L865" t="s">
        <v>5327</v>
      </c>
      <c r="M865" t="s">
        <v>5328</v>
      </c>
      <c r="N865" t="s">
        <v>5329</v>
      </c>
      <c r="O865" t="s">
        <v>3236</v>
      </c>
      <c r="P865" t="s">
        <v>3237</v>
      </c>
      <c r="Q865" t="s">
        <v>3238</v>
      </c>
      <c r="R865" t="s">
        <v>133</v>
      </c>
      <c r="S865" t="s">
        <v>3284</v>
      </c>
      <c r="T865" s="272"/>
    </row>
    <row r="866" spans="1:20" customFormat="1">
      <c r="A866" t="s">
        <v>124</v>
      </c>
      <c r="B866" t="s">
        <v>1522</v>
      </c>
      <c r="C866" t="s">
        <v>2539</v>
      </c>
      <c r="D866" t="s">
        <v>1524</v>
      </c>
      <c r="E866" t="s">
        <v>1525</v>
      </c>
      <c r="F866" t="s">
        <v>1545</v>
      </c>
      <c r="G866" t="s">
        <v>3251</v>
      </c>
      <c r="H866" t="s">
        <v>1546</v>
      </c>
      <c r="I866" t="s">
        <v>3252</v>
      </c>
      <c r="J866" t="s">
        <v>608</v>
      </c>
      <c r="K866" t="s">
        <v>3232</v>
      </c>
      <c r="L866" t="s">
        <v>204</v>
      </c>
      <c r="M866" t="s">
        <v>5330</v>
      </c>
      <c r="N866" t="s">
        <v>5331</v>
      </c>
      <c r="O866" t="s">
        <v>3236</v>
      </c>
      <c r="P866" t="s">
        <v>3237</v>
      </c>
      <c r="Q866" t="s">
        <v>3238</v>
      </c>
      <c r="R866" t="s">
        <v>133</v>
      </c>
      <c r="S866" t="s">
        <v>3284</v>
      </c>
      <c r="T866" s="272"/>
    </row>
    <row r="867" spans="1:20" customFormat="1">
      <c r="A867" t="s">
        <v>124</v>
      </c>
      <c r="B867" t="s">
        <v>1522</v>
      </c>
      <c r="C867" t="s">
        <v>2540</v>
      </c>
      <c r="D867" t="s">
        <v>1524</v>
      </c>
      <c r="E867" t="s">
        <v>1525</v>
      </c>
      <c r="F867" t="s">
        <v>1591</v>
      </c>
      <c r="G867" t="s">
        <v>3312</v>
      </c>
      <c r="H867" t="s">
        <v>1591</v>
      </c>
      <c r="I867" t="s">
        <v>3313</v>
      </c>
      <c r="J867" t="s">
        <v>608</v>
      </c>
      <c r="K867" t="s">
        <v>3232</v>
      </c>
      <c r="L867" t="s">
        <v>5332</v>
      </c>
      <c r="M867" t="s">
        <v>5333</v>
      </c>
      <c r="N867" t="s">
        <v>5334</v>
      </c>
      <c r="O867" t="s">
        <v>3236</v>
      </c>
      <c r="P867" t="s">
        <v>3237</v>
      </c>
      <c r="Q867" t="s">
        <v>3238</v>
      </c>
      <c r="R867" t="s">
        <v>132</v>
      </c>
      <c r="S867" t="s">
        <v>3267</v>
      </c>
    </row>
    <row r="868" spans="1:20" customFormat="1">
      <c r="A868" t="s">
        <v>124</v>
      </c>
      <c r="B868" t="s">
        <v>1522</v>
      </c>
      <c r="C868" t="s">
        <v>2541</v>
      </c>
      <c r="D868" t="s">
        <v>1524</v>
      </c>
      <c r="E868" t="s">
        <v>1525</v>
      </c>
      <c r="F868" t="s">
        <v>1591</v>
      </c>
      <c r="G868" t="s">
        <v>3312</v>
      </c>
      <c r="H868" t="s">
        <v>1591</v>
      </c>
      <c r="I868" t="s">
        <v>3313</v>
      </c>
      <c r="J868" t="s">
        <v>608</v>
      </c>
      <c r="K868" t="s">
        <v>3232</v>
      </c>
      <c r="L868" t="s">
        <v>5335</v>
      </c>
      <c r="M868" t="s">
        <v>5336</v>
      </c>
      <c r="N868" t="s">
        <v>5337</v>
      </c>
      <c r="O868" t="s">
        <v>3236</v>
      </c>
      <c r="P868" t="s">
        <v>3237</v>
      </c>
      <c r="Q868" t="s">
        <v>3238</v>
      </c>
      <c r="R868" t="s">
        <v>133</v>
      </c>
      <c r="S868" t="s">
        <v>3284</v>
      </c>
      <c r="T868" s="272"/>
    </row>
    <row r="869" spans="1:20" customFormat="1">
      <c r="A869" t="s">
        <v>124</v>
      </c>
      <c r="B869" t="s">
        <v>1522</v>
      </c>
      <c r="C869" t="s">
        <v>2542</v>
      </c>
      <c r="D869" t="s">
        <v>1524</v>
      </c>
      <c r="E869" t="s">
        <v>1525</v>
      </c>
      <c r="F869" t="s">
        <v>1591</v>
      </c>
      <c r="G869" t="s">
        <v>3312</v>
      </c>
      <c r="H869" t="s">
        <v>1591</v>
      </c>
      <c r="I869" t="s">
        <v>3313</v>
      </c>
      <c r="J869" t="s">
        <v>608</v>
      </c>
      <c r="K869" t="s">
        <v>3232</v>
      </c>
      <c r="L869" t="s">
        <v>3429</v>
      </c>
      <c r="M869" t="s">
        <v>5338</v>
      </c>
      <c r="N869" t="s">
        <v>5339</v>
      </c>
      <c r="O869" t="s">
        <v>3236</v>
      </c>
      <c r="P869" t="s">
        <v>3237</v>
      </c>
      <c r="Q869" t="s">
        <v>3238</v>
      </c>
      <c r="R869" t="s">
        <v>126</v>
      </c>
      <c r="S869" t="s">
        <v>3298</v>
      </c>
      <c r="T869" s="272"/>
    </row>
    <row r="870" spans="1:20" customFormat="1">
      <c r="A870" t="s">
        <v>124</v>
      </c>
      <c r="B870" t="s">
        <v>1522</v>
      </c>
      <c r="C870" t="s">
        <v>2543</v>
      </c>
      <c r="D870" t="s">
        <v>1524</v>
      </c>
      <c r="E870" t="s">
        <v>1525</v>
      </c>
      <c r="F870" t="s">
        <v>1545</v>
      </c>
      <c r="G870" t="s">
        <v>3251</v>
      </c>
      <c r="H870" t="s">
        <v>1546</v>
      </c>
      <c r="I870" t="s">
        <v>3252</v>
      </c>
      <c r="J870" t="s">
        <v>608</v>
      </c>
      <c r="K870" t="s">
        <v>3232</v>
      </c>
      <c r="L870" t="s">
        <v>3593</v>
      </c>
      <c r="M870" t="s">
        <v>5340</v>
      </c>
      <c r="N870" t="s">
        <v>5341</v>
      </c>
      <c r="O870" t="s">
        <v>3236</v>
      </c>
      <c r="P870" t="s">
        <v>3237</v>
      </c>
      <c r="Q870" t="s">
        <v>3238</v>
      </c>
      <c r="R870" t="s">
        <v>131</v>
      </c>
      <c r="S870" t="s">
        <v>3271</v>
      </c>
    </row>
    <row r="871" spans="1:20" customFormat="1">
      <c r="A871" t="s">
        <v>124</v>
      </c>
      <c r="B871" t="s">
        <v>1522</v>
      </c>
      <c r="C871" t="s">
        <v>2544</v>
      </c>
      <c r="D871" t="s">
        <v>1524</v>
      </c>
      <c r="E871" t="s">
        <v>1525</v>
      </c>
      <c r="F871" t="s">
        <v>1545</v>
      </c>
      <c r="G871" t="s">
        <v>3251</v>
      </c>
      <c r="H871" t="s">
        <v>1546</v>
      </c>
      <c r="I871" t="s">
        <v>3252</v>
      </c>
      <c r="J871" t="s">
        <v>608</v>
      </c>
      <c r="K871" t="s">
        <v>3232</v>
      </c>
      <c r="L871" t="s">
        <v>4592</v>
      </c>
      <c r="M871" t="s">
        <v>5342</v>
      </c>
      <c r="N871" t="s">
        <v>5343</v>
      </c>
      <c r="O871" t="s">
        <v>3236</v>
      </c>
      <c r="P871" t="s">
        <v>3237</v>
      </c>
      <c r="Q871" t="s">
        <v>3238</v>
      </c>
      <c r="R871" t="s">
        <v>126</v>
      </c>
      <c r="S871" t="s">
        <v>3298</v>
      </c>
    </row>
    <row r="872" spans="1:20" customFormat="1">
      <c r="A872" t="s">
        <v>124</v>
      </c>
      <c r="B872" t="s">
        <v>1522</v>
      </c>
      <c r="C872" t="s">
        <v>2545</v>
      </c>
      <c r="D872" t="s">
        <v>1524</v>
      </c>
      <c r="E872" t="s">
        <v>1525</v>
      </c>
      <c r="F872" t="s">
        <v>1591</v>
      </c>
      <c r="G872" t="s">
        <v>3312</v>
      </c>
      <c r="H872" t="s">
        <v>1030</v>
      </c>
      <c r="I872" t="s">
        <v>5296</v>
      </c>
      <c r="J872" t="s">
        <v>608</v>
      </c>
      <c r="K872" t="s">
        <v>3232</v>
      </c>
      <c r="L872" t="s">
        <v>4127</v>
      </c>
      <c r="M872" t="s">
        <v>5344</v>
      </c>
      <c r="N872" t="s">
        <v>5345</v>
      </c>
      <c r="O872" t="s">
        <v>3236</v>
      </c>
      <c r="P872" t="s">
        <v>3237</v>
      </c>
      <c r="Q872" t="s">
        <v>3238</v>
      </c>
      <c r="R872" t="s">
        <v>126</v>
      </c>
      <c r="S872" t="s">
        <v>3298</v>
      </c>
      <c r="T872" s="272"/>
    </row>
    <row r="873" spans="1:20" customFormat="1">
      <c r="A873" t="s">
        <v>124</v>
      </c>
      <c r="B873" t="s">
        <v>1522</v>
      </c>
      <c r="C873" t="s">
        <v>2546</v>
      </c>
      <c r="D873" t="s">
        <v>1524</v>
      </c>
      <c r="E873" t="s">
        <v>1525</v>
      </c>
      <c r="F873" t="s">
        <v>1591</v>
      </c>
      <c r="G873" t="s">
        <v>3312</v>
      </c>
      <c r="H873" t="s">
        <v>1591</v>
      </c>
      <c r="I873" t="s">
        <v>3313</v>
      </c>
      <c r="J873" t="s">
        <v>608</v>
      </c>
      <c r="K873" t="s">
        <v>3232</v>
      </c>
      <c r="L873" t="s">
        <v>5346</v>
      </c>
      <c r="M873" t="s">
        <v>5347</v>
      </c>
      <c r="N873" t="s">
        <v>5348</v>
      </c>
      <c r="O873" t="s">
        <v>3236</v>
      </c>
      <c r="P873" t="s">
        <v>3237</v>
      </c>
      <c r="Q873" t="s">
        <v>3238</v>
      </c>
      <c r="R873" t="s">
        <v>129</v>
      </c>
      <c r="S873" t="s">
        <v>3275</v>
      </c>
      <c r="T873" s="272"/>
    </row>
    <row r="874" spans="1:20" customFormat="1">
      <c r="A874" t="s">
        <v>124</v>
      </c>
      <c r="B874" t="s">
        <v>1522</v>
      </c>
      <c r="C874" t="s">
        <v>2547</v>
      </c>
      <c r="D874" t="s">
        <v>1524</v>
      </c>
      <c r="E874" t="s">
        <v>1525</v>
      </c>
      <c r="F874" t="s">
        <v>1591</v>
      </c>
      <c r="G874" t="s">
        <v>3312</v>
      </c>
      <c r="H874" t="s">
        <v>1591</v>
      </c>
      <c r="I874" t="s">
        <v>3313</v>
      </c>
      <c r="J874" t="s">
        <v>608</v>
      </c>
      <c r="K874" t="s">
        <v>3232</v>
      </c>
      <c r="L874" t="s">
        <v>4119</v>
      </c>
      <c r="M874" t="s">
        <v>5349</v>
      </c>
      <c r="N874" t="s">
        <v>5350</v>
      </c>
      <c r="O874" t="s">
        <v>3236</v>
      </c>
      <c r="P874" t="s">
        <v>3237</v>
      </c>
      <c r="Q874" t="s">
        <v>3238</v>
      </c>
      <c r="R874" t="s">
        <v>129</v>
      </c>
      <c r="S874" t="s">
        <v>3275</v>
      </c>
    </row>
    <row r="875" spans="1:20" customFormat="1">
      <c r="A875" t="s">
        <v>124</v>
      </c>
      <c r="B875" t="s">
        <v>1522</v>
      </c>
      <c r="C875" t="s">
        <v>2548</v>
      </c>
      <c r="D875" t="s">
        <v>1524</v>
      </c>
      <c r="E875" t="s">
        <v>1525</v>
      </c>
      <c r="F875" t="s">
        <v>1591</v>
      </c>
      <c r="G875" t="s">
        <v>3312</v>
      </c>
      <c r="H875" t="s">
        <v>1591</v>
      </c>
      <c r="I875" t="s">
        <v>3313</v>
      </c>
      <c r="J875" t="s">
        <v>608</v>
      </c>
      <c r="K875" t="s">
        <v>3232</v>
      </c>
      <c r="L875" t="s">
        <v>3961</v>
      </c>
      <c r="M875" t="s">
        <v>5351</v>
      </c>
      <c r="N875" t="s">
        <v>5352</v>
      </c>
      <c r="O875" t="s">
        <v>3236</v>
      </c>
      <c r="P875" t="s">
        <v>3237</v>
      </c>
      <c r="Q875" t="s">
        <v>3238</v>
      </c>
      <c r="R875" t="s">
        <v>141</v>
      </c>
      <c r="S875" t="s">
        <v>3239</v>
      </c>
    </row>
    <row r="876" spans="1:20" customFormat="1">
      <c r="A876" t="s">
        <v>124</v>
      </c>
      <c r="B876" t="s">
        <v>1522</v>
      </c>
      <c r="C876" t="s">
        <v>2549</v>
      </c>
      <c r="D876" t="s">
        <v>1524</v>
      </c>
      <c r="E876" t="s">
        <v>1525</v>
      </c>
      <c r="F876" t="s">
        <v>1591</v>
      </c>
      <c r="G876" t="s">
        <v>3312</v>
      </c>
      <c r="H876" t="s">
        <v>1591</v>
      </c>
      <c r="I876" t="s">
        <v>3313</v>
      </c>
      <c r="J876" t="s">
        <v>608</v>
      </c>
      <c r="K876" t="s">
        <v>3232</v>
      </c>
      <c r="L876" t="s">
        <v>3929</v>
      </c>
      <c r="M876" t="s">
        <v>5353</v>
      </c>
      <c r="N876" t="s">
        <v>5354</v>
      </c>
      <c r="O876" t="s">
        <v>3236</v>
      </c>
      <c r="P876" t="s">
        <v>3237</v>
      </c>
      <c r="Q876" t="s">
        <v>3238</v>
      </c>
      <c r="R876" t="s">
        <v>134</v>
      </c>
      <c r="S876" t="s">
        <v>3250</v>
      </c>
      <c r="T876" s="272"/>
    </row>
    <row r="877" spans="1:20" customFormat="1">
      <c r="A877" t="s">
        <v>124</v>
      </c>
      <c r="B877" t="s">
        <v>1522</v>
      </c>
      <c r="C877" t="s">
        <v>2550</v>
      </c>
      <c r="D877" t="s">
        <v>1524</v>
      </c>
      <c r="E877" t="s">
        <v>1525</v>
      </c>
      <c r="F877" t="s">
        <v>1591</v>
      </c>
      <c r="G877" t="s">
        <v>3312</v>
      </c>
      <c r="H877" t="s">
        <v>1591</v>
      </c>
      <c r="I877" t="s">
        <v>3313</v>
      </c>
      <c r="J877" t="s">
        <v>608</v>
      </c>
      <c r="K877" t="s">
        <v>3232</v>
      </c>
      <c r="L877" t="s">
        <v>4658</v>
      </c>
      <c r="M877" t="s">
        <v>5355</v>
      </c>
      <c r="N877" t="s">
        <v>5356</v>
      </c>
      <c r="O877" t="s">
        <v>3236</v>
      </c>
      <c r="P877" t="s">
        <v>3237</v>
      </c>
      <c r="Q877" t="s">
        <v>3238</v>
      </c>
      <c r="R877" t="s">
        <v>135</v>
      </c>
      <c r="S877" t="s">
        <v>3244</v>
      </c>
    </row>
    <row r="878" spans="1:20" customFormat="1">
      <c r="A878" t="s">
        <v>124</v>
      </c>
      <c r="B878" t="s">
        <v>1522</v>
      </c>
      <c r="C878" t="s">
        <v>2551</v>
      </c>
      <c r="D878" t="s">
        <v>1524</v>
      </c>
      <c r="E878" t="s">
        <v>1525</v>
      </c>
      <c r="F878" t="s">
        <v>1591</v>
      </c>
      <c r="G878" t="s">
        <v>3312</v>
      </c>
      <c r="H878" t="s">
        <v>1591</v>
      </c>
      <c r="I878" t="s">
        <v>3313</v>
      </c>
      <c r="J878" t="s">
        <v>608</v>
      </c>
      <c r="K878" t="s">
        <v>3232</v>
      </c>
      <c r="L878" t="s">
        <v>4688</v>
      </c>
      <c r="M878" t="s">
        <v>5357</v>
      </c>
      <c r="N878" t="s">
        <v>5358</v>
      </c>
      <c r="O878" t="s">
        <v>3236</v>
      </c>
      <c r="P878" t="s">
        <v>3237</v>
      </c>
      <c r="Q878" t="s">
        <v>3238</v>
      </c>
      <c r="R878" t="s">
        <v>133</v>
      </c>
      <c r="S878" t="s">
        <v>3284</v>
      </c>
      <c r="T878" s="272"/>
    </row>
    <row r="879" spans="1:20" customFormat="1">
      <c r="A879" t="s">
        <v>124</v>
      </c>
      <c r="B879" t="s">
        <v>1522</v>
      </c>
      <c r="C879" t="s">
        <v>2552</v>
      </c>
      <c r="D879" t="s">
        <v>1524</v>
      </c>
      <c r="E879" t="s">
        <v>1525</v>
      </c>
      <c r="F879" t="s">
        <v>1545</v>
      </c>
      <c r="G879" t="s">
        <v>3251</v>
      </c>
      <c r="H879" t="s">
        <v>1546</v>
      </c>
      <c r="I879" t="s">
        <v>3252</v>
      </c>
      <c r="J879" t="s">
        <v>608</v>
      </c>
      <c r="K879" t="s">
        <v>3232</v>
      </c>
      <c r="L879" t="s">
        <v>4441</v>
      </c>
      <c r="M879" t="s">
        <v>5359</v>
      </c>
      <c r="N879" t="s">
        <v>5360</v>
      </c>
      <c r="O879" t="s">
        <v>3236</v>
      </c>
      <c r="P879" t="s">
        <v>3237</v>
      </c>
      <c r="Q879" t="s">
        <v>3238</v>
      </c>
      <c r="R879" t="s">
        <v>126</v>
      </c>
      <c r="S879" t="s">
        <v>3298</v>
      </c>
      <c r="T879" s="272"/>
    </row>
    <row r="880" spans="1:20" customFormat="1">
      <c r="A880" t="s">
        <v>124</v>
      </c>
      <c r="B880" t="s">
        <v>1522</v>
      </c>
      <c r="C880" t="s">
        <v>2553</v>
      </c>
      <c r="D880" t="s">
        <v>1524</v>
      </c>
      <c r="E880" t="s">
        <v>1525</v>
      </c>
      <c r="F880" t="s">
        <v>1545</v>
      </c>
      <c r="G880" t="s">
        <v>3251</v>
      </c>
      <c r="H880" t="s">
        <v>1546</v>
      </c>
      <c r="I880" t="s">
        <v>3252</v>
      </c>
      <c r="J880" t="s">
        <v>608</v>
      </c>
      <c r="K880" t="s">
        <v>3232</v>
      </c>
      <c r="L880" t="s">
        <v>4464</v>
      </c>
      <c r="M880" t="s">
        <v>5361</v>
      </c>
      <c r="N880" t="s">
        <v>5362</v>
      </c>
      <c r="O880" t="s">
        <v>3236</v>
      </c>
      <c r="P880" t="s">
        <v>3237</v>
      </c>
      <c r="Q880" t="s">
        <v>3238</v>
      </c>
      <c r="R880" t="s">
        <v>131</v>
      </c>
      <c r="S880" t="s">
        <v>3271</v>
      </c>
    </row>
    <row r="881" spans="1:20" customFormat="1">
      <c r="A881" t="s">
        <v>124</v>
      </c>
      <c r="B881" t="s">
        <v>1522</v>
      </c>
      <c r="C881" t="s">
        <v>2554</v>
      </c>
      <c r="D881" t="s">
        <v>1524</v>
      </c>
      <c r="E881" t="s">
        <v>1525</v>
      </c>
      <c r="F881" t="s">
        <v>1545</v>
      </c>
      <c r="G881" t="s">
        <v>3251</v>
      </c>
      <c r="H881" t="s">
        <v>1546</v>
      </c>
      <c r="I881" t="s">
        <v>3252</v>
      </c>
      <c r="J881" t="s">
        <v>608</v>
      </c>
      <c r="K881" t="s">
        <v>3232</v>
      </c>
      <c r="L881" t="s">
        <v>5363</v>
      </c>
      <c r="M881" t="s">
        <v>5364</v>
      </c>
      <c r="N881" t="s">
        <v>5365</v>
      </c>
      <c r="O881" t="s">
        <v>3236</v>
      </c>
      <c r="P881" t="s">
        <v>3237</v>
      </c>
      <c r="Q881" t="s">
        <v>3238</v>
      </c>
      <c r="R881" t="s">
        <v>126</v>
      </c>
      <c r="S881" t="s">
        <v>3298</v>
      </c>
      <c r="T881" s="272"/>
    </row>
    <row r="882" spans="1:20" customFormat="1">
      <c r="A882" t="s">
        <v>124</v>
      </c>
      <c r="B882" t="s">
        <v>1522</v>
      </c>
      <c r="C882" t="s">
        <v>2555</v>
      </c>
      <c r="D882" t="s">
        <v>1524</v>
      </c>
      <c r="E882" t="s">
        <v>1525</v>
      </c>
      <c r="F882" t="s">
        <v>1545</v>
      </c>
      <c r="G882" t="s">
        <v>3251</v>
      </c>
      <c r="H882" t="s">
        <v>1546</v>
      </c>
      <c r="I882" t="s">
        <v>3252</v>
      </c>
      <c r="J882" t="s">
        <v>608</v>
      </c>
      <c r="K882" t="s">
        <v>3232</v>
      </c>
      <c r="L882" t="s">
        <v>3349</v>
      </c>
      <c r="M882" t="s">
        <v>5366</v>
      </c>
      <c r="N882" t="s">
        <v>5367</v>
      </c>
      <c r="O882" t="s">
        <v>3236</v>
      </c>
      <c r="P882" t="s">
        <v>3237</v>
      </c>
      <c r="Q882" t="s">
        <v>3238</v>
      </c>
      <c r="R882" t="s">
        <v>131</v>
      </c>
      <c r="S882" t="s">
        <v>3271</v>
      </c>
      <c r="T882" s="272"/>
    </row>
    <row r="883" spans="1:20" customFormat="1">
      <c r="A883" t="s">
        <v>124</v>
      </c>
      <c r="B883" t="s">
        <v>1522</v>
      </c>
      <c r="C883" t="s">
        <v>2556</v>
      </c>
      <c r="D883" t="s">
        <v>1524</v>
      </c>
      <c r="E883" t="s">
        <v>1525</v>
      </c>
      <c r="F883" t="s">
        <v>1545</v>
      </c>
      <c r="G883" t="s">
        <v>3251</v>
      </c>
      <c r="H883" t="s">
        <v>1546</v>
      </c>
      <c r="I883" t="s">
        <v>3252</v>
      </c>
      <c r="J883" t="s">
        <v>608</v>
      </c>
      <c r="K883" t="s">
        <v>3232</v>
      </c>
      <c r="L883" t="s">
        <v>4647</v>
      </c>
      <c r="M883" t="s">
        <v>5368</v>
      </c>
      <c r="N883" t="s">
        <v>5369</v>
      </c>
      <c r="O883" t="s">
        <v>3236</v>
      </c>
      <c r="P883" t="s">
        <v>3237</v>
      </c>
      <c r="Q883" t="s">
        <v>3238</v>
      </c>
      <c r="R883" t="s">
        <v>126</v>
      </c>
      <c r="S883" t="s">
        <v>3298</v>
      </c>
      <c r="T883" s="272"/>
    </row>
    <row r="884" spans="1:20" customFormat="1">
      <c r="A884" t="s">
        <v>124</v>
      </c>
      <c r="B884" t="s">
        <v>1522</v>
      </c>
      <c r="C884" t="s">
        <v>2557</v>
      </c>
      <c r="D884" t="s">
        <v>1524</v>
      </c>
      <c r="E884" t="s">
        <v>1525</v>
      </c>
      <c r="F884" t="s">
        <v>1545</v>
      </c>
      <c r="G884" t="s">
        <v>3251</v>
      </c>
      <c r="H884" t="s">
        <v>1546</v>
      </c>
      <c r="I884" t="s">
        <v>3252</v>
      </c>
      <c r="J884" t="s">
        <v>608</v>
      </c>
      <c r="K884" t="s">
        <v>3232</v>
      </c>
      <c r="L884" t="s">
        <v>4849</v>
      </c>
      <c r="M884" t="s">
        <v>5370</v>
      </c>
      <c r="N884" t="s">
        <v>5371</v>
      </c>
      <c r="O884" t="s">
        <v>3236</v>
      </c>
      <c r="P884" t="s">
        <v>3237</v>
      </c>
      <c r="Q884" t="s">
        <v>3238</v>
      </c>
      <c r="R884" t="s">
        <v>146</v>
      </c>
      <c r="S884" t="s">
        <v>3406</v>
      </c>
    </row>
    <row r="885" spans="1:20" customFormat="1">
      <c r="A885" t="s">
        <v>124</v>
      </c>
      <c r="B885" t="s">
        <v>1522</v>
      </c>
      <c r="C885" t="s">
        <v>2558</v>
      </c>
      <c r="D885" t="s">
        <v>1524</v>
      </c>
      <c r="E885" t="s">
        <v>1525</v>
      </c>
      <c r="F885" t="s">
        <v>1545</v>
      </c>
      <c r="G885" t="s">
        <v>3251</v>
      </c>
      <c r="H885" t="s">
        <v>1546</v>
      </c>
      <c r="I885" t="s">
        <v>3252</v>
      </c>
      <c r="J885" t="s">
        <v>608</v>
      </c>
      <c r="K885" t="s">
        <v>3232</v>
      </c>
      <c r="L885" t="s">
        <v>3237</v>
      </c>
      <c r="M885" t="s">
        <v>5372</v>
      </c>
      <c r="N885" t="s">
        <v>5373</v>
      </c>
      <c r="O885" t="s">
        <v>3236</v>
      </c>
      <c r="P885" t="s">
        <v>3237</v>
      </c>
      <c r="Q885" t="s">
        <v>3238</v>
      </c>
      <c r="R885" t="s">
        <v>126</v>
      </c>
      <c r="S885" t="s">
        <v>3298</v>
      </c>
      <c r="T885" s="272"/>
    </row>
    <row r="886" spans="1:20" customFormat="1">
      <c r="A886" t="s">
        <v>124</v>
      </c>
      <c r="B886" t="s">
        <v>1522</v>
      </c>
      <c r="C886" t="s">
        <v>2559</v>
      </c>
      <c r="D886" t="s">
        <v>1524</v>
      </c>
      <c r="E886" t="s">
        <v>1525</v>
      </c>
      <c r="F886" t="s">
        <v>1545</v>
      </c>
      <c r="G886" t="s">
        <v>3251</v>
      </c>
      <c r="H886" t="s">
        <v>1546</v>
      </c>
      <c r="I886" t="s">
        <v>3252</v>
      </c>
      <c r="J886" t="s">
        <v>608</v>
      </c>
      <c r="K886" t="s">
        <v>3232</v>
      </c>
      <c r="L886" t="s">
        <v>3285</v>
      </c>
      <c r="M886" t="s">
        <v>5374</v>
      </c>
      <c r="N886" t="s">
        <v>5375</v>
      </c>
      <c r="O886" t="s">
        <v>3236</v>
      </c>
      <c r="P886" t="s">
        <v>3237</v>
      </c>
      <c r="Q886" t="s">
        <v>3238</v>
      </c>
      <c r="R886" t="s">
        <v>134</v>
      </c>
      <c r="S886" t="s">
        <v>3250</v>
      </c>
      <c r="T886" s="272"/>
    </row>
    <row r="887" spans="1:20" customFormat="1">
      <c r="A887" t="s">
        <v>124</v>
      </c>
      <c r="B887" t="s">
        <v>1522</v>
      </c>
      <c r="C887" t="s">
        <v>2560</v>
      </c>
      <c r="D887" t="s">
        <v>1524</v>
      </c>
      <c r="E887" t="s">
        <v>1525</v>
      </c>
      <c r="F887" t="s">
        <v>1545</v>
      </c>
      <c r="G887" t="s">
        <v>3251</v>
      </c>
      <c r="H887" t="s">
        <v>1546</v>
      </c>
      <c r="I887" t="s">
        <v>3252</v>
      </c>
      <c r="J887" t="s">
        <v>608</v>
      </c>
      <c r="K887" t="s">
        <v>3232</v>
      </c>
      <c r="L887" t="s">
        <v>3849</v>
      </c>
      <c r="M887" t="s">
        <v>5376</v>
      </c>
      <c r="N887" t="s">
        <v>5377</v>
      </c>
      <c r="O887" t="s">
        <v>3236</v>
      </c>
      <c r="P887" t="s">
        <v>3237</v>
      </c>
      <c r="Q887" t="s">
        <v>3238</v>
      </c>
      <c r="R887" t="s">
        <v>126</v>
      </c>
      <c r="S887" t="s">
        <v>3298</v>
      </c>
    </row>
    <row r="888" spans="1:20" customFormat="1">
      <c r="A888" t="s">
        <v>124</v>
      </c>
      <c r="B888" t="s">
        <v>1522</v>
      </c>
      <c r="C888" t="s">
        <v>2561</v>
      </c>
      <c r="D888" t="s">
        <v>1524</v>
      </c>
      <c r="E888" t="s">
        <v>1525</v>
      </c>
      <c r="F888" t="s">
        <v>1545</v>
      </c>
      <c r="G888" t="s">
        <v>3251</v>
      </c>
      <c r="H888" t="s">
        <v>1546</v>
      </c>
      <c r="I888" t="s">
        <v>3252</v>
      </c>
      <c r="J888" t="s">
        <v>608</v>
      </c>
      <c r="K888" t="s">
        <v>3232</v>
      </c>
      <c r="L888" t="s">
        <v>3478</v>
      </c>
      <c r="M888" t="s">
        <v>5378</v>
      </c>
      <c r="N888" t="s">
        <v>5379</v>
      </c>
      <c r="O888" t="s">
        <v>3236</v>
      </c>
      <c r="P888" t="s">
        <v>3237</v>
      </c>
      <c r="Q888" t="s">
        <v>3238</v>
      </c>
      <c r="R888" t="s">
        <v>126</v>
      </c>
      <c r="S888" t="s">
        <v>3298</v>
      </c>
      <c r="T888" s="272"/>
    </row>
    <row r="889" spans="1:20" customFormat="1">
      <c r="A889" t="s">
        <v>124</v>
      </c>
      <c r="B889" t="s">
        <v>1522</v>
      </c>
      <c r="C889" t="s">
        <v>2562</v>
      </c>
      <c r="D889" t="s">
        <v>1524</v>
      </c>
      <c r="E889" t="s">
        <v>1525</v>
      </c>
      <c r="F889" t="s">
        <v>1545</v>
      </c>
      <c r="G889" t="s">
        <v>3251</v>
      </c>
      <c r="H889" t="s">
        <v>1546</v>
      </c>
      <c r="I889" t="s">
        <v>3252</v>
      </c>
      <c r="J889" t="s">
        <v>608</v>
      </c>
      <c r="K889" t="s">
        <v>3232</v>
      </c>
      <c r="L889" t="s">
        <v>3967</v>
      </c>
      <c r="M889" t="s">
        <v>5380</v>
      </c>
      <c r="N889" t="s">
        <v>5381</v>
      </c>
      <c r="O889" t="s">
        <v>3236</v>
      </c>
      <c r="P889" t="s">
        <v>3237</v>
      </c>
      <c r="Q889" t="s">
        <v>3238</v>
      </c>
      <c r="R889" t="s">
        <v>139</v>
      </c>
      <c r="S889" t="s">
        <v>3263</v>
      </c>
      <c r="T889" s="272"/>
    </row>
    <row r="890" spans="1:20" customFormat="1">
      <c r="A890" t="s">
        <v>124</v>
      </c>
      <c r="B890" t="s">
        <v>1522</v>
      </c>
      <c r="C890" t="s">
        <v>2563</v>
      </c>
      <c r="D890" t="s">
        <v>1524</v>
      </c>
      <c r="E890" t="s">
        <v>1525</v>
      </c>
      <c r="F890" t="s">
        <v>1591</v>
      </c>
      <c r="G890" t="s">
        <v>3312</v>
      </c>
      <c r="H890" t="s">
        <v>1647</v>
      </c>
      <c r="I890" t="s">
        <v>3451</v>
      </c>
      <c r="J890" t="s">
        <v>608</v>
      </c>
      <c r="K890" t="s">
        <v>3232</v>
      </c>
      <c r="L890" t="s">
        <v>3314</v>
      </c>
      <c r="M890" t="s">
        <v>5382</v>
      </c>
      <c r="N890" t="s">
        <v>5383</v>
      </c>
      <c r="O890" t="s">
        <v>3236</v>
      </c>
      <c r="P890" t="s">
        <v>3237</v>
      </c>
      <c r="Q890" t="s">
        <v>3238</v>
      </c>
      <c r="R890" t="s">
        <v>132</v>
      </c>
      <c r="S890" t="s">
        <v>3267</v>
      </c>
      <c r="T890" s="272"/>
    </row>
    <row r="891" spans="1:20" customFormat="1">
      <c r="A891" t="s">
        <v>124</v>
      </c>
      <c r="B891" t="s">
        <v>1522</v>
      </c>
      <c r="C891" t="s">
        <v>2564</v>
      </c>
      <c r="D891" t="s">
        <v>1524</v>
      </c>
      <c r="E891" t="s">
        <v>1525</v>
      </c>
      <c r="F891" t="s">
        <v>1545</v>
      </c>
      <c r="G891" t="s">
        <v>3251</v>
      </c>
      <c r="H891" t="s">
        <v>1546</v>
      </c>
      <c r="I891" t="s">
        <v>3252</v>
      </c>
      <c r="J891" t="s">
        <v>608</v>
      </c>
      <c r="K891" t="s">
        <v>3232</v>
      </c>
      <c r="L891" t="s">
        <v>5384</v>
      </c>
      <c r="M891" t="s">
        <v>5385</v>
      </c>
      <c r="N891" t="s">
        <v>5386</v>
      </c>
      <c r="O891" t="s">
        <v>3236</v>
      </c>
      <c r="P891" t="s">
        <v>3237</v>
      </c>
      <c r="Q891" t="s">
        <v>3238</v>
      </c>
      <c r="R891" t="s">
        <v>131</v>
      </c>
      <c r="S891" t="s">
        <v>3271</v>
      </c>
    </row>
    <row r="892" spans="1:20" customFormat="1">
      <c r="A892" t="s">
        <v>124</v>
      </c>
      <c r="B892" t="s">
        <v>1522</v>
      </c>
      <c r="C892" t="s">
        <v>2565</v>
      </c>
      <c r="D892" t="s">
        <v>1524</v>
      </c>
      <c r="E892" t="s">
        <v>1525</v>
      </c>
      <c r="F892" t="s">
        <v>1545</v>
      </c>
      <c r="G892" t="s">
        <v>3251</v>
      </c>
      <c r="H892" t="s">
        <v>1546</v>
      </c>
      <c r="I892" t="s">
        <v>3252</v>
      </c>
      <c r="J892" t="s">
        <v>608</v>
      </c>
      <c r="K892" t="s">
        <v>3232</v>
      </c>
      <c r="L892" t="s">
        <v>5387</v>
      </c>
      <c r="M892" t="s">
        <v>5388</v>
      </c>
      <c r="N892" t="s">
        <v>5389</v>
      </c>
      <c r="O892" t="s">
        <v>3236</v>
      </c>
      <c r="P892" t="s">
        <v>3237</v>
      </c>
      <c r="Q892" t="s">
        <v>3238</v>
      </c>
      <c r="R892" t="s">
        <v>131</v>
      </c>
      <c r="S892" t="s">
        <v>3271</v>
      </c>
      <c r="T892" s="272"/>
    </row>
    <row r="893" spans="1:20" customFormat="1">
      <c r="A893" t="s">
        <v>124</v>
      </c>
      <c r="B893" t="s">
        <v>1522</v>
      </c>
      <c r="C893" t="s">
        <v>2566</v>
      </c>
      <c r="D893" t="s">
        <v>1524</v>
      </c>
      <c r="E893" t="s">
        <v>1525</v>
      </c>
      <c r="F893" t="s">
        <v>1545</v>
      </c>
      <c r="G893" t="s">
        <v>3251</v>
      </c>
      <c r="H893" t="s">
        <v>1546</v>
      </c>
      <c r="I893" t="s">
        <v>3252</v>
      </c>
      <c r="J893" t="s">
        <v>608</v>
      </c>
      <c r="K893" t="s">
        <v>3232</v>
      </c>
      <c r="L893" t="s">
        <v>5390</v>
      </c>
      <c r="M893" t="s">
        <v>5391</v>
      </c>
      <c r="N893" t="s">
        <v>5392</v>
      </c>
      <c r="O893" t="s">
        <v>3236</v>
      </c>
      <c r="P893" t="s">
        <v>3237</v>
      </c>
      <c r="Q893" t="s">
        <v>3238</v>
      </c>
      <c r="R893" t="s">
        <v>139</v>
      </c>
      <c r="S893" t="s">
        <v>3263</v>
      </c>
      <c r="T893" s="272"/>
    </row>
    <row r="894" spans="1:20" customFormat="1">
      <c r="A894" t="s">
        <v>124</v>
      </c>
      <c r="B894" t="s">
        <v>1522</v>
      </c>
      <c r="C894" t="s">
        <v>2567</v>
      </c>
      <c r="D894" t="s">
        <v>1524</v>
      </c>
      <c r="E894" t="s">
        <v>1525</v>
      </c>
      <c r="F894" t="s">
        <v>1545</v>
      </c>
      <c r="G894" t="s">
        <v>3251</v>
      </c>
      <c r="H894" t="s">
        <v>1546</v>
      </c>
      <c r="I894" t="s">
        <v>3252</v>
      </c>
      <c r="J894" t="s">
        <v>608</v>
      </c>
      <c r="K894" t="s">
        <v>3232</v>
      </c>
      <c r="L894" t="s">
        <v>3365</v>
      </c>
      <c r="M894" t="s">
        <v>5393</v>
      </c>
      <c r="N894" t="s">
        <v>5394</v>
      </c>
      <c r="O894" t="s">
        <v>3236</v>
      </c>
      <c r="P894" t="s">
        <v>3237</v>
      </c>
      <c r="Q894" t="s">
        <v>3238</v>
      </c>
      <c r="R894" t="s">
        <v>139</v>
      </c>
      <c r="S894" t="s">
        <v>3263</v>
      </c>
      <c r="T894" s="272"/>
    </row>
    <row r="895" spans="1:20" customFormat="1">
      <c r="A895" t="s">
        <v>124</v>
      </c>
      <c r="B895" t="s">
        <v>1522</v>
      </c>
      <c r="C895" t="s">
        <v>2568</v>
      </c>
      <c r="D895" t="s">
        <v>1524</v>
      </c>
      <c r="E895" t="s">
        <v>1525</v>
      </c>
      <c r="F895" t="s">
        <v>1545</v>
      </c>
      <c r="G895" t="s">
        <v>3251</v>
      </c>
      <c r="H895" t="s">
        <v>1546</v>
      </c>
      <c r="I895" t="s">
        <v>3252</v>
      </c>
      <c r="J895" t="s">
        <v>608</v>
      </c>
      <c r="K895" t="s">
        <v>3232</v>
      </c>
      <c r="L895" t="s">
        <v>4119</v>
      </c>
      <c r="M895" t="s">
        <v>5395</v>
      </c>
      <c r="N895" t="s">
        <v>5396</v>
      </c>
      <c r="O895" t="s">
        <v>3236</v>
      </c>
      <c r="P895" t="s">
        <v>3237</v>
      </c>
      <c r="Q895" t="s">
        <v>3238</v>
      </c>
      <c r="R895" t="s">
        <v>132</v>
      </c>
      <c r="S895" t="s">
        <v>3267</v>
      </c>
    </row>
    <row r="896" spans="1:20" customFormat="1">
      <c r="A896" t="s">
        <v>124</v>
      </c>
      <c r="B896" t="s">
        <v>1522</v>
      </c>
      <c r="C896" t="s">
        <v>2569</v>
      </c>
      <c r="D896" t="s">
        <v>1524</v>
      </c>
      <c r="E896" t="s">
        <v>1525</v>
      </c>
      <c r="F896" t="s">
        <v>1545</v>
      </c>
      <c r="G896" t="s">
        <v>3251</v>
      </c>
      <c r="H896" t="s">
        <v>1546</v>
      </c>
      <c r="I896" t="s">
        <v>3252</v>
      </c>
      <c r="J896" t="s">
        <v>608</v>
      </c>
      <c r="K896" t="s">
        <v>3232</v>
      </c>
      <c r="L896" t="s">
        <v>5397</v>
      </c>
      <c r="M896" t="s">
        <v>5398</v>
      </c>
      <c r="N896" t="s">
        <v>5399</v>
      </c>
      <c r="O896" t="s">
        <v>3236</v>
      </c>
      <c r="P896" t="s">
        <v>3237</v>
      </c>
      <c r="Q896" t="s">
        <v>3238</v>
      </c>
      <c r="R896" t="s">
        <v>146</v>
      </c>
      <c r="S896" t="s">
        <v>3406</v>
      </c>
      <c r="T896" s="272"/>
    </row>
    <row r="897" spans="1:20" customFormat="1">
      <c r="A897" t="s">
        <v>124</v>
      </c>
      <c r="B897" t="s">
        <v>1522</v>
      </c>
      <c r="C897" t="s">
        <v>2570</v>
      </c>
      <c r="D897" t="s">
        <v>1524</v>
      </c>
      <c r="E897" t="s">
        <v>1525</v>
      </c>
      <c r="F897" t="s">
        <v>1545</v>
      </c>
      <c r="G897" t="s">
        <v>3251</v>
      </c>
      <c r="H897" t="s">
        <v>1546</v>
      </c>
      <c r="I897" t="s">
        <v>3252</v>
      </c>
      <c r="J897" t="s">
        <v>608</v>
      </c>
      <c r="K897" t="s">
        <v>3232</v>
      </c>
      <c r="L897" t="s">
        <v>3493</v>
      </c>
      <c r="M897" t="s">
        <v>5400</v>
      </c>
      <c r="N897" t="s">
        <v>5401</v>
      </c>
      <c r="O897" t="s">
        <v>3236</v>
      </c>
      <c r="P897" t="s">
        <v>3237</v>
      </c>
      <c r="Q897" t="s">
        <v>3238</v>
      </c>
      <c r="R897" t="s">
        <v>133</v>
      </c>
      <c r="S897" t="s">
        <v>3284</v>
      </c>
    </row>
    <row r="898" spans="1:20" customFormat="1">
      <c r="A898" t="s">
        <v>124</v>
      </c>
      <c r="B898" t="s">
        <v>1522</v>
      </c>
      <c r="C898" t="s">
        <v>2571</v>
      </c>
      <c r="D898" t="s">
        <v>1524</v>
      </c>
      <c r="E898" t="s">
        <v>1525</v>
      </c>
      <c r="F898" t="s">
        <v>1545</v>
      </c>
      <c r="G898" t="s">
        <v>3251</v>
      </c>
      <c r="H898" t="s">
        <v>1546</v>
      </c>
      <c r="I898" t="s">
        <v>3252</v>
      </c>
      <c r="J898" t="s">
        <v>608</v>
      </c>
      <c r="K898" t="s">
        <v>3232</v>
      </c>
      <c r="L898" t="s">
        <v>4477</v>
      </c>
      <c r="M898" t="s">
        <v>5402</v>
      </c>
      <c r="N898" t="s">
        <v>5403</v>
      </c>
      <c r="O898" t="s">
        <v>3236</v>
      </c>
      <c r="P898" t="s">
        <v>3237</v>
      </c>
      <c r="Q898" t="s">
        <v>3238</v>
      </c>
      <c r="R898" t="s">
        <v>126</v>
      </c>
      <c r="S898" t="s">
        <v>3298</v>
      </c>
    </row>
    <row r="899" spans="1:20" customFormat="1">
      <c r="A899" t="s">
        <v>124</v>
      </c>
      <c r="B899" t="s">
        <v>1522</v>
      </c>
      <c r="C899" t="s">
        <v>2572</v>
      </c>
      <c r="D899" t="s">
        <v>1524</v>
      </c>
      <c r="E899" t="s">
        <v>1525</v>
      </c>
      <c r="F899" t="s">
        <v>1545</v>
      </c>
      <c r="G899" t="s">
        <v>3251</v>
      </c>
      <c r="H899" t="s">
        <v>1546</v>
      </c>
      <c r="I899" t="s">
        <v>3252</v>
      </c>
      <c r="J899" t="s">
        <v>608</v>
      </c>
      <c r="K899" t="s">
        <v>3232</v>
      </c>
      <c r="L899" t="s">
        <v>3964</v>
      </c>
      <c r="M899" t="s">
        <v>5404</v>
      </c>
      <c r="N899" t="s">
        <v>5405</v>
      </c>
      <c r="O899" t="s">
        <v>3236</v>
      </c>
      <c r="P899" t="s">
        <v>3237</v>
      </c>
      <c r="Q899" t="s">
        <v>3238</v>
      </c>
      <c r="R899" t="s">
        <v>126</v>
      </c>
      <c r="S899" t="s">
        <v>3298</v>
      </c>
      <c r="T899" s="272"/>
    </row>
    <row r="900" spans="1:20" customFormat="1">
      <c r="A900" t="s">
        <v>124</v>
      </c>
      <c r="B900" t="s">
        <v>1522</v>
      </c>
      <c r="C900" t="s">
        <v>2573</v>
      </c>
      <c r="D900" t="s">
        <v>1524</v>
      </c>
      <c r="E900" t="s">
        <v>1525</v>
      </c>
      <c r="F900" t="s">
        <v>1545</v>
      </c>
      <c r="G900" t="s">
        <v>3251</v>
      </c>
      <c r="H900" t="s">
        <v>1546</v>
      </c>
      <c r="I900" t="s">
        <v>3252</v>
      </c>
      <c r="J900" t="s">
        <v>608</v>
      </c>
      <c r="K900" t="s">
        <v>3232</v>
      </c>
      <c r="L900" t="s">
        <v>4705</v>
      </c>
      <c r="M900" t="s">
        <v>5406</v>
      </c>
      <c r="N900" t="s">
        <v>5407</v>
      </c>
      <c r="O900" t="s">
        <v>3236</v>
      </c>
      <c r="P900" t="s">
        <v>3237</v>
      </c>
      <c r="Q900" t="s">
        <v>3238</v>
      </c>
      <c r="R900" t="s">
        <v>137</v>
      </c>
      <c r="S900" t="s">
        <v>3256</v>
      </c>
    </row>
    <row r="901" spans="1:20" customFormat="1">
      <c r="A901" t="s">
        <v>124</v>
      </c>
      <c r="B901" t="s">
        <v>1522</v>
      </c>
      <c r="C901" t="s">
        <v>2574</v>
      </c>
      <c r="D901" t="s">
        <v>1524</v>
      </c>
      <c r="E901" t="s">
        <v>1525</v>
      </c>
      <c r="F901" t="s">
        <v>1545</v>
      </c>
      <c r="G901" t="s">
        <v>3251</v>
      </c>
      <c r="H901" t="s">
        <v>1546</v>
      </c>
      <c r="I901" t="s">
        <v>3252</v>
      </c>
      <c r="J901" t="s">
        <v>608</v>
      </c>
      <c r="K901" t="s">
        <v>3232</v>
      </c>
      <c r="L901" t="s">
        <v>5408</v>
      </c>
      <c r="M901" t="s">
        <v>5409</v>
      </c>
      <c r="N901" t="s">
        <v>5410</v>
      </c>
      <c r="O901" t="s">
        <v>3236</v>
      </c>
      <c r="P901" t="s">
        <v>3237</v>
      </c>
      <c r="Q901" t="s">
        <v>3238</v>
      </c>
      <c r="R901" t="s">
        <v>137</v>
      </c>
      <c r="S901" t="s">
        <v>3256</v>
      </c>
    </row>
    <row r="902" spans="1:20" customFormat="1">
      <c r="A902" t="s">
        <v>124</v>
      </c>
      <c r="B902" t="s">
        <v>1522</v>
      </c>
      <c r="C902" t="s">
        <v>2575</v>
      </c>
      <c r="D902" t="s">
        <v>1524</v>
      </c>
      <c r="E902" t="s">
        <v>1525</v>
      </c>
      <c r="F902" t="s">
        <v>1545</v>
      </c>
      <c r="G902" t="s">
        <v>3251</v>
      </c>
      <c r="H902" t="s">
        <v>1546</v>
      </c>
      <c r="I902" t="s">
        <v>3252</v>
      </c>
      <c r="J902" t="s">
        <v>608</v>
      </c>
      <c r="K902" t="s">
        <v>3232</v>
      </c>
      <c r="L902" t="s">
        <v>3867</v>
      </c>
      <c r="M902" t="s">
        <v>5411</v>
      </c>
      <c r="N902" t="s">
        <v>5412</v>
      </c>
      <c r="O902" t="s">
        <v>3236</v>
      </c>
      <c r="P902" t="s">
        <v>3237</v>
      </c>
      <c r="Q902" t="s">
        <v>3238</v>
      </c>
      <c r="R902" t="s">
        <v>126</v>
      </c>
      <c r="S902" t="s">
        <v>3298</v>
      </c>
    </row>
    <row r="903" spans="1:20" customFormat="1">
      <c r="A903" t="s">
        <v>124</v>
      </c>
      <c r="B903" t="s">
        <v>1522</v>
      </c>
      <c r="C903" t="s">
        <v>2576</v>
      </c>
      <c r="D903" t="s">
        <v>1524</v>
      </c>
      <c r="E903" t="s">
        <v>1525</v>
      </c>
      <c r="F903" t="s">
        <v>1545</v>
      </c>
      <c r="G903" t="s">
        <v>3251</v>
      </c>
      <c r="H903" t="s">
        <v>1546</v>
      </c>
      <c r="I903" t="s">
        <v>3252</v>
      </c>
      <c r="J903" t="s">
        <v>608</v>
      </c>
      <c r="K903" t="s">
        <v>3232</v>
      </c>
      <c r="L903" t="s">
        <v>3393</v>
      </c>
      <c r="M903" t="s">
        <v>5413</v>
      </c>
      <c r="N903" t="s">
        <v>5414</v>
      </c>
      <c r="O903" t="s">
        <v>3236</v>
      </c>
      <c r="P903" t="s">
        <v>3237</v>
      </c>
      <c r="Q903" t="s">
        <v>3238</v>
      </c>
      <c r="R903" t="s">
        <v>126</v>
      </c>
      <c r="S903" t="s">
        <v>3298</v>
      </c>
    </row>
    <row r="904" spans="1:20" customFormat="1">
      <c r="A904" t="s">
        <v>124</v>
      </c>
      <c r="B904" t="s">
        <v>1522</v>
      </c>
      <c r="C904" t="s">
        <v>2577</v>
      </c>
      <c r="D904" t="s">
        <v>1524</v>
      </c>
      <c r="E904" t="s">
        <v>1525</v>
      </c>
      <c r="F904" t="s">
        <v>1545</v>
      </c>
      <c r="G904" t="s">
        <v>3251</v>
      </c>
      <c r="H904" t="s">
        <v>1546</v>
      </c>
      <c r="I904" t="s">
        <v>3252</v>
      </c>
      <c r="J904" t="s">
        <v>608</v>
      </c>
      <c r="K904" t="s">
        <v>3232</v>
      </c>
      <c r="L904" t="s">
        <v>5415</v>
      </c>
      <c r="M904" t="s">
        <v>5416</v>
      </c>
      <c r="N904" t="s">
        <v>5417</v>
      </c>
      <c r="O904" t="s">
        <v>3236</v>
      </c>
      <c r="P904" t="s">
        <v>3237</v>
      </c>
      <c r="Q904" t="s">
        <v>3238</v>
      </c>
      <c r="R904" t="s">
        <v>126</v>
      </c>
      <c r="S904" t="s">
        <v>3298</v>
      </c>
      <c r="T904" s="272"/>
    </row>
    <row r="905" spans="1:20" customFormat="1">
      <c r="A905" t="s">
        <v>124</v>
      </c>
      <c r="B905" t="s">
        <v>1522</v>
      </c>
      <c r="C905" t="s">
        <v>2578</v>
      </c>
      <c r="D905" t="s">
        <v>1524</v>
      </c>
      <c r="E905" t="s">
        <v>1525</v>
      </c>
      <c r="F905" t="s">
        <v>1545</v>
      </c>
      <c r="G905" t="s">
        <v>3251</v>
      </c>
      <c r="H905" t="s">
        <v>1546</v>
      </c>
      <c r="I905" t="s">
        <v>3252</v>
      </c>
      <c r="J905" t="s">
        <v>608</v>
      </c>
      <c r="K905" t="s">
        <v>3232</v>
      </c>
      <c r="L905" t="s">
        <v>3396</v>
      </c>
      <c r="M905" t="s">
        <v>5418</v>
      </c>
      <c r="N905" t="s">
        <v>5419</v>
      </c>
      <c r="O905" t="s">
        <v>3236</v>
      </c>
      <c r="P905" t="s">
        <v>3237</v>
      </c>
      <c r="Q905" t="s">
        <v>3238</v>
      </c>
      <c r="R905" t="s">
        <v>126</v>
      </c>
      <c r="S905" t="s">
        <v>3298</v>
      </c>
      <c r="T905" s="272"/>
    </row>
    <row r="906" spans="1:20" customFormat="1">
      <c r="A906" t="s">
        <v>124</v>
      </c>
      <c r="B906" t="s">
        <v>1522</v>
      </c>
      <c r="C906" t="s">
        <v>2579</v>
      </c>
      <c r="D906" t="s">
        <v>1524</v>
      </c>
      <c r="E906" t="s">
        <v>1525</v>
      </c>
      <c r="F906" t="s">
        <v>1545</v>
      </c>
      <c r="G906" t="s">
        <v>3251</v>
      </c>
      <c r="H906" t="s">
        <v>1546</v>
      </c>
      <c r="I906" t="s">
        <v>3252</v>
      </c>
      <c r="J906" t="s">
        <v>608</v>
      </c>
      <c r="K906" t="s">
        <v>3232</v>
      </c>
      <c r="L906" t="s">
        <v>3553</v>
      </c>
      <c r="M906" t="s">
        <v>5420</v>
      </c>
      <c r="N906" t="s">
        <v>5421</v>
      </c>
      <c r="O906" t="s">
        <v>3236</v>
      </c>
      <c r="P906" t="s">
        <v>3237</v>
      </c>
      <c r="Q906" t="s">
        <v>3238</v>
      </c>
      <c r="R906" t="s">
        <v>126</v>
      </c>
      <c r="S906" t="s">
        <v>3298</v>
      </c>
      <c r="T906" s="272"/>
    </row>
    <row r="907" spans="1:20" customFormat="1">
      <c r="A907" t="s">
        <v>124</v>
      </c>
      <c r="B907" t="s">
        <v>1522</v>
      </c>
      <c r="C907" t="s">
        <v>2580</v>
      </c>
      <c r="D907" t="s">
        <v>1524</v>
      </c>
      <c r="E907" t="s">
        <v>1525</v>
      </c>
      <c r="F907" t="s">
        <v>1545</v>
      </c>
      <c r="G907" t="s">
        <v>3251</v>
      </c>
      <c r="H907" t="s">
        <v>1546</v>
      </c>
      <c r="I907" t="s">
        <v>3252</v>
      </c>
      <c r="J907" t="s">
        <v>608</v>
      </c>
      <c r="K907" t="s">
        <v>3232</v>
      </c>
      <c r="L907" t="s">
        <v>3961</v>
      </c>
      <c r="M907" t="s">
        <v>5422</v>
      </c>
      <c r="N907" t="s">
        <v>5423</v>
      </c>
      <c r="O907" t="s">
        <v>3236</v>
      </c>
      <c r="P907" t="s">
        <v>3237</v>
      </c>
      <c r="Q907" t="s">
        <v>3238</v>
      </c>
      <c r="R907" t="s">
        <v>126</v>
      </c>
      <c r="S907" t="s">
        <v>3298</v>
      </c>
      <c r="T907" s="272"/>
    </row>
    <row r="908" spans="1:20" customFormat="1">
      <c r="A908" t="s">
        <v>124</v>
      </c>
      <c r="B908" t="s">
        <v>1522</v>
      </c>
      <c r="C908" t="s">
        <v>2581</v>
      </c>
      <c r="D908" t="s">
        <v>1524</v>
      </c>
      <c r="E908" t="s">
        <v>1525</v>
      </c>
      <c r="F908" t="s">
        <v>1545</v>
      </c>
      <c r="G908" t="s">
        <v>3251</v>
      </c>
      <c r="H908" t="s">
        <v>1546</v>
      </c>
      <c r="I908" t="s">
        <v>3252</v>
      </c>
      <c r="J908" t="s">
        <v>608</v>
      </c>
      <c r="K908" t="s">
        <v>3232</v>
      </c>
      <c r="L908" t="s">
        <v>3656</v>
      </c>
      <c r="M908" t="s">
        <v>5424</v>
      </c>
      <c r="N908" t="s">
        <v>5425</v>
      </c>
      <c r="O908" t="s">
        <v>3236</v>
      </c>
      <c r="P908" t="s">
        <v>3237</v>
      </c>
      <c r="Q908" t="s">
        <v>3238</v>
      </c>
      <c r="R908" t="s">
        <v>142</v>
      </c>
      <c r="S908" t="s">
        <v>3488</v>
      </c>
      <c r="T908" s="272"/>
    </row>
    <row r="909" spans="1:20" customFormat="1">
      <c r="A909" t="s">
        <v>124</v>
      </c>
      <c r="B909" t="s">
        <v>1522</v>
      </c>
      <c r="C909" t="s">
        <v>2582</v>
      </c>
      <c r="D909" t="s">
        <v>1524</v>
      </c>
      <c r="E909" t="s">
        <v>1525</v>
      </c>
      <c r="F909" t="s">
        <v>1545</v>
      </c>
      <c r="G909" t="s">
        <v>3251</v>
      </c>
      <c r="H909" t="s">
        <v>1546</v>
      </c>
      <c r="I909" t="s">
        <v>3252</v>
      </c>
      <c r="J909" t="s">
        <v>608</v>
      </c>
      <c r="K909" t="s">
        <v>3232</v>
      </c>
      <c r="L909" t="s">
        <v>4170</v>
      </c>
      <c r="M909" t="s">
        <v>5426</v>
      </c>
      <c r="N909" t="s">
        <v>5427</v>
      </c>
      <c r="O909" t="s">
        <v>3236</v>
      </c>
      <c r="P909" t="s">
        <v>3237</v>
      </c>
      <c r="Q909" t="s">
        <v>3238</v>
      </c>
      <c r="R909" t="s">
        <v>142</v>
      </c>
      <c r="S909" t="s">
        <v>3488</v>
      </c>
      <c r="T909" s="272"/>
    </row>
    <row r="910" spans="1:20" customFormat="1">
      <c r="A910" t="s">
        <v>124</v>
      </c>
      <c r="B910" t="s">
        <v>1522</v>
      </c>
      <c r="C910" t="s">
        <v>2583</v>
      </c>
      <c r="D910" t="s">
        <v>1524</v>
      </c>
      <c r="E910" t="s">
        <v>1525</v>
      </c>
      <c r="F910" t="s">
        <v>1545</v>
      </c>
      <c r="G910" t="s">
        <v>3251</v>
      </c>
      <c r="H910" t="s">
        <v>1546</v>
      </c>
      <c r="I910" t="s">
        <v>3252</v>
      </c>
      <c r="J910" t="s">
        <v>608</v>
      </c>
      <c r="K910" t="s">
        <v>3232</v>
      </c>
      <c r="L910" t="s">
        <v>5428</v>
      </c>
      <c r="M910" t="s">
        <v>5429</v>
      </c>
      <c r="N910" t="s">
        <v>5430</v>
      </c>
      <c r="O910" t="s">
        <v>3236</v>
      </c>
      <c r="P910" t="s">
        <v>3237</v>
      </c>
      <c r="Q910" t="s">
        <v>3238</v>
      </c>
      <c r="R910" t="s">
        <v>134</v>
      </c>
      <c r="S910" t="s">
        <v>3250</v>
      </c>
      <c r="T910" s="272"/>
    </row>
    <row r="911" spans="1:20" customFormat="1">
      <c r="A911" t="s">
        <v>124</v>
      </c>
      <c r="B911" t="s">
        <v>1522</v>
      </c>
      <c r="C911" t="s">
        <v>2584</v>
      </c>
      <c r="D911" t="s">
        <v>1524</v>
      </c>
      <c r="E911" t="s">
        <v>1525</v>
      </c>
      <c r="F911" t="s">
        <v>1545</v>
      </c>
      <c r="G911" t="s">
        <v>3251</v>
      </c>
      <c r="H911" t="s">
        <v>1546</v>
      </c>
      <c r="I911" t="s">
        <v>3252</v>
      </c>
      <c r="J911" t="s">
        <v>608</v>
      </c>
      <c r="K911" t="s">
        <v>3232</v>
      </c>
      <c r="L911" t="s">
        <v>4046</v>
      </c>
      <c r="M911" t="s">
        <v>5431</v>
      </c>
      <c r="N911" t="s">
        <v>5432</v>
      </c>
      <c r="O911" t="s">
        <v>3236</v>
      </c>
      <c r="P911" t="s">
        <v>3237</v>
      </c>
      <c r="Q911" t="s">
        <v>3238</v>
      </c>
      <c r="R911" t="s">
        <v>131</v>
      </c>
      <c r="S911" t="s">
        <v>3271</v>
      </c>
    </row>
    <row r="912" spans="1:20" customFormat="1">
      <c r="A912" t="s">
        <v>124</v>
      </c>
      <c r="B912" t="s">
        <v>1522</v>
      </c>
      <c r="C912" t="s">
        <v>2585</v>
      </c>
      <c r="D912" t="s">
        <v>1524</v>
      </c>
      <c r="E912" t="s">
        <v>1525</v>
      </c>
      <c r="F912" t="s">
        <v>1545</v>
      </c>
      <c r="G912" t="s">
        <v>3251</v>
      </c>
      <c r="H912" t="s">
        <v>1546</v>
      </c>
      <c r="I912" t="s">
        <v>3252</v>
      </c>
      <c r="J912" t="s">
        <v>608</v>
      </c>
      <c r="K912" t="s">
        <v>3232</v>
      </c>
      <c r="L912" t="s">
        <v>5278</v>
      </c>
      <c r="M912" t="s">
        <v>5433</v>
      </c>
      <c r="N912" t="s">
        <v>5434</v>
      </c>
      <c r="O912" t="s">
        <v>3236</v>
      </c>
      <c r="P912" t="s">
        <v>3237</v>
      </c>
      <c r="Q912" t="s">
        <v>3238</v>
      </c>
      <c r="R912" t="s">
        <v>131</v>
      </c>
      <c r="S912" t="s">
        <v>3271</v>
      </c>
    </row>
    <row r="913" spans="1:20" customFormat="1">
      <c r="A913" t="s">
        <v>124</v>
      </c>
      <c r="B913" t="s">
        <v>1522</v>
      </c>
      <c r="C913" t="s">
        <v>2586</v>
      </c>
      <c r="D913" t="s">
        <v>1524</v>
      </c>
      <c r="E913" t="s">
        <v>1525</v>
      </c>
      <c r="F913" t="s">
        <v>1545</v>
      </c>
      <c r="G913" t="s">
        <v>3251</v>
      </c>
      <c r="H913" t="s">
        <v>1546</v>
      </c>
      <c r="I913" t="s">
        <v>3252</v>
      </c>
      <c r="J913" t="s">
        <v>608</v>
      </c>
      <c r="K913" t="s">
        <v>3232</v>
      </c>
      <c r="L913" t="s">
        <v>4385</v>
      </c>
      <c r="M913" t="s">
        <v>5435</v>
      </c>
      <c r="N913" t="s">
        <v>5436</v>
      </c>
      <c r="O913" t="s">
        <v>3236</v>
      </c>
      <c r="P913" t="s">
        <v>3237</v>
      </c>
      <c r="Q913" t="s">
        <v>3238</v>
      </c>
      <c r="R913" t="s">
        <v>142</v>
      </c>
      <c r="S913" t="s">
        <v>3488</v>
      </c>
      <c r="T913" s="272"/>
    </row>
    <row r="914" spans="1:20" customFormat="1">
      <c r="A914" t="s">
        <v>124</v>
      </c>
      <c r="B914" t="s">
        <v>1522</v>
      </c>
      <c r="C914" t="s">
        <v>2587</v>
      </c>
      <c r="D914" t="s">
        <v>1524</v>
      </c>
      <c r="E914" t="s">
        <v>1525</v>
      </c>
      <c r="F914" t="s">
        <v>1545</v>
      </c>
      <c r="G914" t="s">
        <v>3251</v>
      </c>
      <c r="H914" t="s">
        <v>1546</v>
      </c>
      <c r="I914" t="s">
        <v>3252</v>
      </c>
      <c r="J914" t="s">
        <v>608</v>
      </c>
      <c r="K914" t="s">
        <v>3232</v>
      </c>
      <c r="L914" t="s">
        <v>4691</v>
      </c>
      <c r="M914" t="s">
        <v>5437</v>
      </c>
      <c r="N914" t="s">
        <v>5438</v>
      </c>
      <c r="O914" t="s">
        <v>3236</v>
      </c>
      <c r="P914" t="s">
        <v>3237</v>
      </c>
      <c r="Q914" t="s">
        <v>3238</v>
      </c>
      <c r="R914" t="s">
        <v>131</v>
      </c>
      <c r="S914" t="s">
        <v>3271</v>
      </c>
      <c r="T914" s="272"/>
    </row>
    <row r="915" spans="1:20" customFormat="1">
      <c r="A915" t="s">
        <v>124</v>
      </c>
      <c r="B915" t="s">
        <v>1522</v>
      </c>
      <c r="C915" t="s">
        <v>2588</v>
      </c>
      <c r="D915" t="s">
        <v>1524</v>
      </c>
      <c r="E915" t="s">
        <v>1525</v>
      </c>
      <c r="F915" t="s">
        <v>1545</v>
      </c>
      <c r="G915" t="s">
        <v>3251</v>
      </c>
      <c r="H915" t="s">
        <v>1546</v>
      </c>
      <c r="I915" t="s">
        <v>3252</v>
      </c>
      <c r="J915" t="s">
        <v>608</v>
      </c>
      <c r="K915" t="s">
        <v>3232</v>
      </c>
      <c r="L915" t="s">
        <v>4147</v>
      </c>
      <c r="M915" t="s">
        <v>5439</v>
      </c>
      <c r="N915" t="s">
        <v>5440</v>
      </c>
      <c r="O915" t="s">
        <v>3236</v>
      </c>
      <c r="P915" t="s">
        <v>3237</v>
      </c>
      <c r="Q915" t="s">
        <v>3238</v>
      </c>
      <c r="R915" t="s">
        <v>131</v>
      </c>
      <c r="S915" t="s">
        <v>3271</v>
      </c>
    </row>
    <row r="916" spans="1:20" customFormat="1">
      <c r="A916" t="s">
        <v>124</v>
      </c>
      <c r="B916" t="s">
        <v>1522</v>
      </c>
      <c r="C916" t="s">
        <v>2589</v>
      </c>
      <c r="D916" t="s">
        <v>1524</v>
      </c>
      <c r="E916" t="s">
        <v>1525</v>
      </c>
      <c r="F916" t="s">
        <v>1545</v>
      </c>
      <c r="G916" t="s">
        <v>3251</v>
      </c>
      <c r="H916" t="s">
        <v>1546</v>
      </c>
      <c r="I916" t="s">
        <v>3252</v>
      </c>
      <c r="J916" t="s">
        <v>608</v>
      </c>
      <c r="K916" t="s">
        <v>3232</v>
      </c>
      <c r="L916" t="s">
        <v>4786</v>
      </c>
      <c r="M916" t="s">
        <v>5441</v>
      </c>
      <c r="N916" t="s">
        <v>5442</v>
      </c>
      <c r="O916" t="s">
        <v>3236</v>
      </c>
      <c r="P916" t="s">
        <v>3237</v>
      </c>
      <c r="Q916" t="s">
        <v>3238</v>
      </c>
      <c r="R916" t="s">
        <v>139</v>
      </c>
      <c r="S916" t="s">
        <v>3263</v>
      </c>
    </row>
    <row r="917" spans="1:20" customFormat="1">
      <c r="A917" t="s">
        <v>124</v>
      </c>
      <c r="B917" t="s">
        <v>1522</v>
      </c>
      <c r="C917" t="s">
        <v>2590</v>
      </c>
      <c r="D917" t="s">
        <v>1524</v>
      </c>
      <c r="E917" t="s">
        <v>1525</v>
      </c>
      <c r="F917" t="s">
        <v>1545</v>
      </c>
      <c r="G917" t="s">
        <v>3251</v>
      </c>
      <c r="H917" t="s">
        <v>1546</v>
      </c>
      <c r="I917" t="s">
        <v>3252</v>
      </c>
      <c r="J917" t="s">
        <v>608</v>
      </c>
      <c r="K917" t="s">
        <v>3232</v>
      </c>
      <c r="L917" t="s">
        <v>4511</v>
      </c>
      <c r="M917" t="s">
        <v>5443</v>
      </c>
      <c r="N917" t="s">
        <v>5444</v>
      </c>
      <c r="O917" t="s">
        <v>3236</v>
      </c>
      <c r="P917" t="s">
        <v>3237</v>
      </c>
      <c r="Q917" t="s">
        <v>3238</v>
      </c>
      <c r="R917" t="s">
        <v>134</v>
      </c>
      <c r="S917" t="s">
        <v>3250</v>
      </c>
      <c r="T917" s="272"/>
    </row>
    <row r="918" spans="1:20" customFormat="1">
      <c r="A918" t="s">
        <v>124</v>
      </c>
      <c r="B918" t="s">
        <v>1522</v>
      </c>
      <c r="C918" t="s">
        <v>2591</v>
      </c>
      <c r="D918" t="s">
        <v>1524</v>
      </c>
      <c r="E918" t="s">
        <v>1525</v>
      </c>
      <c r="F918" t="s">
        <v>1545</v>
      </c>
      <c r="G918" t="s">
        <v>3251</v>
      </c>
      <c r="H918" t="s">
        <v>1546</v>
      </c>
      <c r="I918" t="s">
        <v>3252</v>
      </c>
      <c r="J918" t="s">
        <v>608</v>
      </c>
      <c r="K918" t="s">
        <v>3232</v>
      </c>
      <c r="L918" t="s">
        <v>3730</v>
      </c>
      <c r="M918" t="s">
        <v>5445</v>
      </c>
      <c r="N918" t="s">
        <v>5446</v>
      </c>
      <c r="O918" t="s">
        <v>3236</v>
      </c>
      <c r="P918" t="s">
        <v>3237</v>
      </c>
      <c r="Q918" t="s">
        <v>3238</v>
      </c>
      <c r="R918" t="s">
        <v>129</v>
      </c>
      <c r="S918" t="s">
        <v>3275</v>
      </c>
    </row>
    <row r="919" spans="1:20" customFormat="1">
      <c r="A919" t="s">
        <v>124</v>
      </c>
      <c r="B919" t="s">
        <v>1522</v>
      </c>
      <c r="C919" t="s">
        <v>2592</v>
      </c>
      <c r="D919" t="s">
        <v>1524</v>
      </c>
      <c r="E919" t="s">
        <v>1525</v>
      </c>
      <c r="F919" t="s">
        <v>1545</v>
      </c>
      <c r="G919" t="s">
        <v>3251</v>
      </c>
      <c r="H919" t="s">
        <v>1546</v>
      </c>
      <c r="I919" t="s">
        <v>3252</v>
      </c>
      <c r="J919" t="s">
        <v>608</v>
      </c>
      <c r="K919" t="s">
        <v>3232</v>
      </c>
      <c r="L919" t="s">
        <v>5447</v>
      </c>
      <c r="M919" t="s">
        <v>5448</v>
      </c>
      <c r="N919" t="s">
        <v>5449</v>
      </c>
      <c r="O919" t="s">
        <v>3236</v>
      </c>
      <c r="P919" t="s">
        <v>3237</v>
      </c>
      <c r="Q919" t="s">
        <v>3238</v>
      </c>
      <c r="R919" t="s">
        <v>138</v>
      </c>
      <c r="S919" t="s">
        <v>3484</v>
      </c>
      <c r="T919" s="272"/>
    </row>
    <row r="920" spans="1:20" customFormat="1">
      <c r="A920" t="s">
        <v>124</v>
      </c>
      <c r="B920" t="s">
        <v>1522</v>
      </c>
      <c r="C920" t="s">
        <v>2593</v>
      </c>
      <c r="D920" t="s">
        <v>1524</v>
      </c>
      <c r="E920" t="s">
        <v>1525</v>
      </c>
      <c r="F920" t="s">
        <v>1545</v>
      </c>
      <c r="G920" t="s">
        <v>3251</v>
      </c>
      <c r="H920" t="s">
        <v>1546</v>
      </c>
      <c r="I920" t="s">
        <v>3252</v>
      </c>
      <c r="J920" t="s">
        <v>608</v>
      </c>
      <c r="K920" t="s">
        <v>3232</v>
      </c>
      <c r="L920" t="s">
        <v>3459</v>
      </c>
      <c r="M920" t="s">
        <v>5450</v>
      </c>
      <c r="N920" t="s">
        <v>5451</v>
      </c>
      <c r="O920" t="s">
        <v>3236</v>
      </c>
      <c r="P920" t="s">
        <v>3237</v>
      </c>
      <c r="Q920" t="s">
        <v>3238</v>
      </c>
      <c r="R920" t="s">
        <v>129</v>
      </c>
      <c r="S920" t="s">
        <v>3275</v>
      </c>
      <c r="T920" s="272"/>
    </row>
    <row r="921" spans="1:20" customFormat="1">
      <c r="A921" t="s">
        <v>124</v>
      </c>
      <c r="B921" t="s">
        <v>1522</v>
      </c>
      <c r="C921" t="s">
        <v>2594</v>
      </c>
      <c r="D921" t="s">
        <v>1524</v>
      </c>
      <c r="E921" t="s">
        <v>1525</v>
      </c>
      <c r="F921" t="s">
        <v>1545</v>
      </c>
      <c r="G921" t="s">
        <v>3251</v>
      </c>
      <c r="H921" t="s">
        <v>1546</v>
      </c>
      <c r="I921" t="s">
        <v>3252</v>
      </c>
      <c r="J921" t="s">
        <v>608</v>
      </c>
      <c r="K921" t="s">
        <v>3232</v>
      </c>
      <c r="L921" t="s">
        <v>3499</v>
      </c>
      <c r="M921" t="s">
        <v>5452</v>
      </c>
      <c r="N921" t="s">
        <v>5453</v>
      </c>
      <c r="O921" t="s">
        <v>3236</v>
      </c>
      <c r="P921" t="s">
        <v>3237</v>
      </c>
      <c r="Q921" t="s">
        <v>3238</v>
      </c>
      <c r="R921" t="s">
        <v>133</v>
      </c>
      <c r="S921" t="s">
        <v>3284</v>
      </c>
      <c r="T921" s="272"/>
    </row>
    <row r="922" spans="1:20" customFormat="1">
      <c r="A922" t="s">
        <v>124</v>
      </c>
      <c r="B922" t="s">
        <v>1522</v>
      </c>
      <c r="C922" t="s">
        <v>2595</v>
      </c>
      <c r="D922" t="s">
        <v>1524</v>
      </c>
      <c r="E922" t="s">
        <v>1525</v>
      </c>
      <c r="F922" t="s">
        <v>1545</v>
      </c>
      <c r="G922" t="s">
        <v>3251</v>
      </c>
      <c r="H922" t="s">
        <v>1546</v>
      </c>
      <c r="I922" t="s">
        <v>3252</v>
      </c>
      <c r="J922" t="s">
        <v>608</v>
      </c>
      <c r="K922" t="s">
        <v>3232</v>
      </c>
      <c r="L922" t="s">
        <v>3532</v>
      </c>
      <c r="M922" t="s">
        <v>5454</v>
      </c>
      <c r="N922" t="s">
        <v>5455</v>
      </c>
      <c r="O922" t="s">
        <v>3236</v>
      </c>
      <c r="P922" t="s">
        <v>3237</v>
      </c>
      <c r="Q922" t="s">
        <v>3238</v>
      </c>
      <c r="R922" t="s">
        <v>135</v>
      </c>
      <c r="S922" t="s">
        <v>3244</v>
      </c>
      <c r="T922" s="272"/>
    </row>
    <row r="923" spans="1:20" customFormat="1">
      <c r="A923" t="s">
        <v>124</v>
      </c>
      <c r="B923" t="s">
        <v>1522</v>
      </c>
      <c r="C923" t="s">
        <v>2596</v>
      </c>
      <c r="D923" t="s">
        <v>1524</v>
      </c>
      <c r="E923" t="s">
        <v>1525</v>
      </c>
      <c r="F923" t="s">
        <v>1545</v>
      </c>
      <c r="G923" t="s">
        <v>3251</v>
      </c>
      <c r="H923" t="s">
        <v>1546</v>
      </c>
      <c r="I923" t="s">
        <v>3252</v>
      </c>
      <c r="J923" t="s">
        <v>608</v>
      </c>
      <c r="K923" t="s">
        <v>3232</v>
      </c>
      <c r="L923" t="s">
        <v>4581</v>
      </c>
      <c r="M923" t="s">
        <v>5456</v>
      </c>
      <c r="N923" t="s">
        <v>5457</v>
      </c>
      <c r="O923" t="s">
        <v>3236</v>
      </c>
      <c r="P923" t="s">
        <v>3237</v>
      </c>
      <c r="Q923" t="s">
        <v>3238</v>
      </c>
      <c r="R923" t="s">
        <v>131</v>
      </c>
      <c r="S923" t="s">
        <v>3271</v>
      </c>
      <c r="T923" s="272"/>
    </row>
    <row r="924" spans="1:20" customFormat="1">
      <c r="A924" t="s">
        <v>124</v>
      </c>
      <c r="B924" t="s">
        <v>1522</v>
      </c>
      <c r="C924" t="s">
        <v>2597</v>
      </c>
      <c r="D924" t="s">
        <v>1524</v>
      </c>
      <c r="E924" t="s">
        <v>1525</v>
      </c>
      <c r="F924" t="s">
        <v>1591</v>
      </c>
      <c r="G924" t="s">
        <v>3312</v>
      </c>
      <c r="H924" t="s">
        <v>1647</v>
      </c>
      <c r="I924" t="s">
        <v>3451</v>
      </c>
      <c r="J924" t="s">
        <v>608</v>
      </c>
      <c r="K924" t="s">
        <v>3232</v>
      </c>
      <c r="L924" t="s">
        <v>4683</v>
      </c>
      <c r="M924" t="s">
        <v>5458</v>
      </c>
      <c r="N924" t="s">
        <v>5459</v>
      </c>
      <c r="O924" t="s">
        <v>3236</v>
      </c>
      <c r="P924" t="s">
        <v>3237</v>
      </c>
      <c r="Q924" t="s">
        <v>3238</v>
      </c>
      <c r="R924" t="s">
        <v>129</v>
      </c>
      <c r="S924" t="s">
        <v>3275</v>
      </c>
    </row>
    <row r="925" spans="1:20" customFormat="1">
      <c r="A925" t="s">
        <v>124</v>
      </c>
      <c r="B925" t="s">
        <v>1522</v>
      </c>
      <c r="C925" t="s">
        <v>2598</v>
      </c>
      <c r="D925" t="s">
        <v>1524</v>
      </c>
      <c r="E925" t="s">
        <v>1525</v>
      </c>
      <c r="F925" t="s">
        <v>1545</v>
      </c>
      <c r="G925" t="s">
        <v>3251</v>
      </c>
      <c r="H925" t="s">
        <v>1546</v>
      </c>
      <c r="I925" t="s">
        <v>3252</v>
      </c>
      <c r="J925" t="s">
        <v>608</v>
      </c>
      <c r="K925" t="s">
        <v>3232</v>
      </c>
      <c r="L925" t="s">
        <v>4022</v>
      </c>
      <c r="M925" t="s">
        <v>5460</v>
      </c>
      <c r="N925" t="s">
        <v>5461</v>
      </c>
      <c r="O925" t="s">
        <v>3236</v>
      </c>
      <c r="P925" t="s">
        <v>3237</v>
      </c>
      <c r="Q925" t="s">
        <v>3238</v>
      </c>
      <c r="R925" t="s">
        <v>139</v>
      </c>
      <c r="S925" t="s">
        <v>3263</v>
      </c>
    </row>
    <row r="926" spans="1:20" customFormat="1">
      <c r="A926" t="s">
        <v>124</v>
      </c>
      <c r="B926" t="s">
        <v>1522</v>
      </c>
      <c r="C926" t="s">
        <v>2599</v>
      </c>
      <c r="D926" t="s">
        <v>1524</v>
      </c>
      <c r="E926" t="s">
        <v>1525</v>
      </c>
      <c r="F926" t="s">
        <v>1545</v>
      </c>
      <c r="G926" t="s">
        <v>3251</v>
      </c>
      <c r="H926" t="s">
        <v>1546</v>
      </c>
      <c r="I926" t="s">
        <v>3252</v>
      </c>
      <c r="J926" t="s">
        <v>608</v>
      </c>
      <c r="K926" t="s">
        <v>3232</v>
      </c>
      <c r="L926" t="s">
        <v>4390</v>
      </c>
      <c r="M926" t="s">
        <v>5462</v>
      </c>
      <c r="N926" t="s">
        <v>5463</v>
      </c>
      <c r="O926" t="s">
        <v>3236</v>
      </c>
      <c r="P926" t="s">
        <v>3237</v>
      </c>
      <c r="Q926" t="s">
        <v>3238</v>
      </c>
      <c r="R926" t="s">
        <v>133</v>
      </c>
      <c r="S926" t="s">
        <v>3284</v>
      </c>
      <c r="T926" s="272"/>
    </row>
    <row r="927" spans="1:20" customFormat="1">
      <c r="A927" t="s">
        <v>124</v>
      </c>
      <c r="B927" t="s">
        <v>1522</v>
      </c>
      <c r="C927" t="s">
        <v>2600</v>
      </c>
      <c r="D927" t="s">
        <v>1524</v>
      </c>
      <c r="E927" t="s">
        <v>1525</v>
      </c>
      <c r="F927" t="s">
        <v>1545</v>
      </c>
      <c r="G927" t="s">
        <v>3251</v>
      </c>
      <c r="H927" t="s">
        <v>1546</v>
      </c>
      <c r="I927" t="s">
        <v>3252</v>
      </c>
      <c r="J927" t="s">
        <v>608</v>
      </c>
      <c r="K927" t="s">
        <v>3232</v>
      </c>
      <c r="L927" t="s">
        <v>3307</v>
      </c>
      <c r="M927" t="s">
        <v>5464</v>
      </c>
      <c r="N927" t="s">
        <v>5465</v>
      </c>
      <c r="O927" t="s">
        <v>3236</v>
      </c>
      <c r="P927" t="s">
        <v>3237</v>
      </c>
      <c r="Q927" t="s">
        <v>3238</v>
      </c>
      <c r="R927" t="s">
        <v>131</v>
      </c>
      <c r="S927" t="s">
        <v>3271</v>
      </c>
      <c r="T927" s="272"/>
    </row>
    <row r="928" spans="1:20" customFormat="1">
      <c r="A928" t="s">
        <v>124</v>
      </c>
      <c r="B928" t="s">
        <v>1522</v>
      </c>
      <c r="C928" t="s">
        <v>2601</v>
      </c>
      <c r="D928" t="s">
        <v>1524</v>
      </c>
      <c r="E928" t="s">
        <v>1525</v>
      </c>
      <c r="F928" t="s">
        <v>1545</v>
      </c>
      <c r="G928" t="s">
        <v>3251</v>
      </c>
      <c r="H928" t="s">
        <v>1546</v>
      </c>
      <c r="I928" t="s">
        <v>3252</v>
      </c>
      <c r="J928" t="s">
        <v>608</v>
      </c>
      <c r="K928" t="s">
        <v>3232</v>
      </c>
      <c r="L928" t="s">
        <v>4259</v>
      </c>
      <c r="M928" t="s">
        <v>5466</v>
      </c>
      <c r="N928" t="s">
        <v>5467</v>
      </c>
      <c r="O928" t="s">
        <v>3236</v>
      </c>
      <c r="P928" t="s">
        <v>3237</v>
      </c>
      <c r="Q928" t="s">
        <v>3238</v>
      </c>
      <c r="R928" t="s">
        <v>131</v>
      </c>
      <c r="S928" t="s">
        <v>3271</v>
      </c>
      <c r="T928" s="272"/>
    </row>
    <row r="929" spans="1:20" customFormat="1">
      <c r="A929" t="s">
        <v>124</v>
      </c>
      <c r="B929" t="s">
        <v>1522</v>
      </c>
      <c r="C929" t="s">
        <v>2602</v>
      </c>
      <c r="D929" t="s">
        <v>1524</v>
      </c>
      <c r="E929" t="s">
        <v>1525</v>
      </c>
      <c r="F929" t="s">
        <v>1545</v>
      </c>
      <c r="G929" t="s">
        <v>3251</v>
      </c>
      <c r="H929" t="s">
        <v>1546</v>
      </c>
      <c r="I929" t="s">
        <v>3252</v>
      </c>
      <c r="J929" t="s">
        <v>608</v>
      </c>
      <c r="K929" t="s">
        <v>3232</v>
      </c>
      <c r="L929" t="s">
        <v>3623</v>
      </c>
      <c r="M929" t="s">
        <v>5468</v>
      </c>
      <c r="N929" t="s">
        <v>5469</v>
      </c>
      <c r="O929" t="s">
        <v>3236</v>
      </c>
      <c r="P929" t="s">
        <v>3237</v>
      </c>
      <c r="Q929" t="s">
        <v>3238</v>
      </c>
      <c r="R929" t="s">
        <v>136</v>
      </c>
      <c r="S929" t="s">
        <v>3329</v>
      </c>
    </row>
    <row r="930" spans="1:20" customFormat="1">
      <c r="A930" t="s">
        <v>124</v>
      </c>
      <c r="B930" t="s">
        <v>1522</v>
      </c>
      <c r="C930" t="s">
        <v>2603</v>
      </c>
      <c r="D930" t="s">
        <v>1524</v>
      </c>
      <c r="E930" t="s">
        <v>1525</v>
      </c>
      <c r="F930" t="s">
        <v>1545</v>
      </c>
      <c r="G930" t="s">
        <v>3251</v>
      </c>
      <c r="H930" t="s">
        <v>1546</v>
      </c>
      <c r="I930" t="s">
        <v>3252</v>
      </c>
      <c r="J930" t="s">
        <v>608</v>
      </c>
      <c r="K930" t="s">
        <v>3232</v>
      </c>
      <c r="L930" t="s">
        <v>4275</v>
      </c>
      <c r="M930" t="s">
        <v>5470</v>
      </c>
      <c r="N930" t="s">
        <v>5471</v>
      </c>
      <c r="O930" t="s">
        <v>3236</v>
      </c>
      <c r="P930" t="s">
        <v>3237</v>
      </c>
      <c r="Q930" t="s">
        <v>3238</v>
      </c>
      <c r="R930" t="s">
        <v>136</v>
      </c>
      <c r="S930" t="s">
        <v>3329</v>
      </c>
    </row>
    <row r="931" spans="1:20" customFormat="1">
      <c r="A931" t="s">
        <v>124</v>
      </c>
      <c r="B931" t="s">
        <v>1522</v>
      </c>
      <c r="C931" t="s">
        <v>2604</v>
      </c>
      <c r="D931" t="s">
        <v>1524</v>
      </c>
      <c r="E931" t="s">
        <v>1525</v>
      </c>
      <c r="F931" t="s">
        <v>1604</v>
      </c>
      <c r="G931" t="s">
        <v>3347</v>
      </c>
      <c r="H931" t="s">
        <v>1609</v>
      </c>
      <c r="I931" t="s">
        <v>3356</v>
      </c>
      <c r="J931" t="s">
        <v>608</v>
      </c>
      <c r="K931" t="s">
        <v>3232</v>
      </c>
      <c r="L931" t="s">
        <v>3951</v>
      </c>
      <c r="M931" t="s">
        <v>5472</v>
      </c>
      <c r="N931" t="s">
        <v>5473</v>
      </c>
      <c r="O931" t="s">
        <v>3236</v>
      </c>
      <c r="P931" t="s">
        <v>3237</v>
      </c>
      <c r="Q931" t="s">
        <v>3238</v>
      </c>
      <c r="R931" t="s">
        <v>139</v>
      </c>
      <c r="S931" t="s">
        <v>3263</v>
      </c>
    </row>
    <row r="932" spans="1:20" customFormat="1">
      <c r="A932" t="s">
        <v>124</v>
      </c>
      <c r="B932" t="s">
        <v>1522</v>
      </c>
      <c r="C932" t="s">
        <v>2605</v>
      </c>
      <c r="D932" t="s">
        <v>1524</v>
      </c>
      <c r="E932" t="s">
        <v>1525</v>
      </c>
      <c r="F932" t="s">
        <v>1591</v>
      </c>
      <c r="G932" t="s">
        <v>3312</v>
      </c>
      <c r="H932" t="s">
        <v>2606</v>
      </c>
      <c r="I932" t="s">
        <v>5474</v>
      </c>
      <c r="J932" t="s">
        <v>608</v>
      </c>
      <c r="K932" t="s">
        <v>3232</v>
      </c>
      <c r="L932" t="s">
        <v>3264</v>
      </c>
      <c r="M932" t="s">
        <v>5475</v>
      </c>
      <c r="N932" t="s">
        <v>5476</v>
      </c>
      <c r="O932" t="s">
        <v>3236</v>
      </c>
      <c r="P932" t="s">
        <v>3237</v>
      </c>
      <c r="Q932" t="s">
        <v>3238</v>
      </c>
      <c r="R932" t="s">
        <v>146</v>
      </c>
      <c r="S932" t="s">
        <v>3406</v>
      </c>
      <c r="T932" s="272"/>
    </row>
    <row r="933" spans="1:20" customFormat="1">
      <c r="A933" t="s">
        <v>124</v>
      </c>
      <c r="B933" t="s">
        <v>1522</v>
      </c>
      <c r="C933" t="s">
        <v>2607</v>
      </c>
      <c r="D933" t="s">
        <v>1524</v>
      </c>
      <c r="E933" t="s">
        <v>1525</v>
      </c>
      <c r="F933" t="s">
        <v>1604</v>
      </c>
      <c r="G933" t="s">
        <v>3347</v>
      </c>
      <c r="H933" t="s">
        <v>1611</v>
      </c>
      <c r="I933" t="s">
        <v>3360</v>
      </c>
      <c r="J933" t="s">
        <v>608</v>
      </c>
      <c r="K933" t="s">
        <v>3232</v>
      </c>
      <c r="L933" t="s">
        <v>3344</v>
      </c>
      <c r="M933" t="s">
        <v>5477</v>
      </c>
      <c r="N933" t="s">
        <v>5478</v>
      </c>
      <c r="O933" t="s">
        <v>3236</v>
      </c>
      <c r="P933" t="s">
        <v>3237</v>
      </c>
      <c r="Q933" t="s">
        <v>3238</v>
      </c>
      <c r="R933" t="s">
        <v>139</v>
      </c>
      <c r="S933" t="s">
        <v>3263</v>
      </c>
      <c r="T933" s="272"/>
    </row>
    <row r="934" spans="1:20" customFormat="1">
      <c r="A934" t="s">
        <v>124</v>
      </c>
      <c r="B934" t="s">
        <v>1522</v>
      </c>
      <c r="C934" t="s">
        <v>2608</v>
      </c>
      <c r="D934" t="s">
        <v>1524</v>
      </c>
      <c r="E934" t="s">
        <v>1525</v>
      </c>
      <c r="F934" t="s">
        <v>1591</v>
      </c>
      <c r="G934" t="s">
        <v>3312</v>
      </c>
      <c r="H934" t="s">
        <v>2606</v>
      </c>
      <c r="I934" t="s">
        <v>5474</v>
      </c>
      <c r="J934" t="s">
        <v>608</v>
      </c>
      <c r="K934" t="s">
        <v>3232</v>
      </c>
      <c r="L934" t="s">
        <v>3370</v>
      </c>
      <c r="M934" t="s">
        <v>5479</v>
      </c>
      <c r="N934" t="s">
        <v>5480</v>
      </c>
      <c r="O934" t="s">
        <v>3236</v>
      </c>
      <c r="P934" t="s">
        <v>3237</v>
      </c>
      <c r="Q934" t="s">
        <v>3238</v>
      </c>
      <c r="R934" t="s">
        <v>131</v>
      </c>
      <c r="S934" t="s">
        <v>3271</v>
      </c>
      <c r="T934" s="272"/>
    </row>
    <row r="935" spans="1:20" customFormat="1">
      <c r="A935" t="s">
        <v>124</v>
      </c>
      <c r="B935" t="s">
        <v>1522</v>
      </c>
      <c r="C935" t="s">
        <v>2609</v>
      </c>
      <c r="D935" t="s">
        <v>1524</v>
      </c>
      <c r="E935" t="s">
        <v>1525</v>
      </c>
      <c r="F935" t="s">
        <v>1604</v>
      </c>
      <c r="G935" t="s">
        <v>3347</v>
      </c>
      <c r="H935" t="s">
        <v>1611</v>
      </c>
      <c r="I935" t="s">
        <v>3360</v>
      </c>
      <c r="J935" t="s">
        <v>608</v>
      </c>
      <c r="K935" t="s">
        <v>3232</v>
      </c>
      <c r="L935" t="s">
        <v>3996</v>
      </c>
      <c r="M935" t="s">
        <v>5481</v>
      </c>
      <c r="N935" t="s">
        <v>5482</v>
      </c>
      <c r="O935" t="s">
        <v>3236</v>
      </c>
      <c r="P935" t="s">
        <v>3237</v>
      </c>
      <c r="Q935" t="s">
        <v>3238</v>
      </c>
      <c r="R935" t="s">
        <v>137</v>
      </c>
      <c r="S935" t="s">
        <v>3256</v>
      </c>
      <c r="T935" s="272"/>
    </row>
    <row r="936" spans="1:20" customFormat="1">
      <c r="A936" t="s">
        <v>124</v>
      </c>
      <c r="B936" t="s">
        <v>1522</v>
      </c>
      <c r="C936" t="s">
        <v>2610</v>
      </c>
      <c r="D936" t="s">
        <v>1524</v>
      </c>
      <c r="E936" t="s">
        <v>1525</v>
      </c>
      <c r="F936" t="s">
        <v>1545</v>
      </c>
      <c r="G936" t="s">
        <v>3251</v>
      </c>
      <c r="H936" t="s">
        <v>1546</v>
      </c>
      <c r="I936" t="s">
        <v>3252</v>
      </c>
      <c r="J936" t="s">
        <v>608</v>
      </c>
      <c r="K936" t="s">
        <v>3232</v>
      </c>
      <c r="L936" t="s">
        <v>4480</v>
      </c>
      <c r="M936" t="s">
        <v>5483</v>
      </c>
      <c r="N936" t="s">
        <v>5484</v>
      </c>
      <c r="O936" t="s">
        <v>3236</v>
      </c>
      <c r="P936" t="s">
        <v>3237</v>
      </c>
      <c r="Q936" t="s">
        <v>3238</v>
      </c>
      <c r="R936" t="s">
        <v>142</v>
      </c>
      <c r="S936" t="s">
        <v>3488</v>
      </c>
    </row>
    <row r="937" spans="1:20" customFormat="1">
      <c r="A937" t="s">
        <v>124</v>
      </c>
      <c r="B937" t="s">
        <v>1522</v>
      </c>
      <c r="C937" t="s">
        <v>2611</v>
      </c>
      <c r="D937" t="s">
        <v>1524</v>
      </c>
      <c r="E937" t="s">
        <v>1525</v>
      </c>
      <c r="F937" t="s">
        <v>1604</v>
      </c>
      <c r="G937" t="s">
        <v>3347</v>
      </c>
      <c r="H937" t="s">
        <v>1609</v>
      </c>
      <c r="I937" t="s">
        <v>3356</v>
      </c>
      <c r="J937" t="s">
        <v>608</v>
      </c>
      <c r="K937" t="s">
        <v>3232</v>
      </c>
      <c r="L937" t="s">
        <v>4046</v>
      </c>
      <c r="M937" t="s">
        <v>5485</v>
      </c>
      <c r="N937" t="s">
        <v>5486</v>
      </c>
      <c r="O937" t="s">
        <v>3236</v>
      </c>
      <c r="P937" t="s">
        <v>3237</v>
      </c>
      <c r="Q937" t="s">
        <v>3238</v>
      </c>
      <c r="R937" t="s">
        <v>139</v>
      </c>
      <c r="S937" t="s">
        <v>3263</v>
      </c>
      <c r="T937" s="272"/>
    </row>
    <row r="938" spans="1:20" customFormat="1">
      <c r="A938" t="s">
        <v>124</v>
      </c>
      <c r="B938" t="s">
        <v>1522</v>
      </c>
      <c r="C938" t="s">
        <v>2612</v>
      </c>
      <c r="D938" t="s">
        <v>1524</v>
      </c>
      <c r="E938" t="s">
        <v>1525</v>
      </c>
      <c r="F938" t="s">
        <v>1545</v>
      </c>
      <c r="G938" t="s">
        <v>3251</v>
      </c>
      <c r="H938" t="s">
        <v>1546</v>
      </c>
      <c r="I938" t="s">
        <v>3252</v>
      </c>
      <c r="J938" t="s">
        <v>608</v>
      </c>
      <c r="K938" t="s">
        <v>3232</v>
      </c>
      <c r="L938" t="s">
        <v>2613</v>
      </c>
      <c r="M938" t="s">
        <v>5487</v>
      </c>
      <c r="N938" t="s">
        <v>5488</v>
      </c>
      <c r="O938" t="s">
        <v>3236</v>
      </c>
      <c r="P938" t="s">
        <v>3237</v>
      </c>
      <c r="Q938" t="s">
        <v>3238</v>
      </c>
      <c r="R938" t="s">
        <v>142</v>
      </c>
      <c r="S938" t="s">
        <v>3488</v>
      </c>
    </row>
    <row r="939" spans="1:20" customFormat="1">
      <c r="A939" t="s">
        <v>124</v>
      </c>
      <c r="B939" t="s">
        <v>1522</v>
      </c>
      <c r="C939" t="s">
        <v>2614</v>
      </c>
      <c r="D939" t="s">
        <v>1524</v>
      </c>
      <c r="E939" t="s">
        <v>1525</v>
      </c>
      <c r="F939" t="s">
        <v>1591</v>
      </c>
      <c r="G939" t="s">
        <v>3312</v>
      </c>
      <c r="H939" t="s">
        <v>1593</v>
      </c>
      <c r="I939" t="s">
        <v>3317</v>
      </c>
      <c r="J939" t="s">
        <v>608</v>
      </c>
      <c r="K939" t="s">
        <v>3232</v>
      </c>
      <c r="L939" t="s">
        <v>4477</v>
      </c>
      <c r="M939" t="s">
        <v>5489</v>
      </c>
      <c r="N939" t="s">
        <v>5490</v>
      </c>
      <c r="O939" t="s">
        <v>3236</v>
      </c>
      <c r="P939" t="s">
        <v>3237</v>
      </c>
      <c r="Q939" t="s">
        <v>3238</v>
      </c>
      <c r="R939" t="s">
        <v>142</v>
      </c>
      <c r="S939" t="s">
        <v>3488</v>
      </c>
      <c r="T939" s="272"/>
    </row>
    <row r="940" spans="1:20" customFormat="1">
      <c r="A940" t="s">
        <v>124</v>
      </c>
      <c r="B940" t="s">
        <v>1522</v>
      </c>
      <c r="C940" t="s">
        <v>2615</v>
      </c>
      <c r="D940" t="s">
        <v>1524</v>
      </c>
      <c r="E940" t="s">
        <v>1525</v>
      </c>
      <c r="F940" t="s">
        <v>1545</v>
      </c>
      <c r="G940" t="s">
        <v>3251</v>
      </c>
      <c r="H940" t="s">
        <v>1546</v>
      </c>
      <c r="I940" t="s">
        <v>3252</v>
      </c>
      <c r="J940" t="s">
        <v>608</v>
      </c>
      <c r="K940" t="s">
        <v>3232</v>
      </c>
      <c r="L940" t="s">
        <v>4158</v>
      </c>
      <c r="M940" t="s">
        <v>5491</v>
      </c>
      <c r="N940" t="s">
        <v>5492</v>
      </c>
      <c r="O940" t="s">
        <v>3236</v>
      </c>
      <c r="P940" t="s">
        <v>3237</v>
      </c>
      <c r="Q940" t="s">
        <v>3238</v>
      </c>
      <c r="R940" t="s">
        <v>137</v>
      </c>
      <c r="S940" t="s">
        <v>3256</v>
      </c>
    </row>
    <row r="941" spans="1:20" customFormat="1">
      <c r="A941" t="s">
        <v>124</v>
      </c>
      <c r="B941" t="s">
        <v>1522</v>
      </c>
      <c r="C941" t="s">
        <v>2616</v>
      </c>
      <c r="D941" t="s">
        <v>1524</v>
      </c>
      <c r="E941" t="s">
        <v>1525</v>
      </c>
      <c r="F941" t="s">
        <v>1545</v>
      </c>
      <c r="G941" t="s">
        <v>3251</v>
      </c>
      <c r="H941" t="s">
        <v>1546</v>
      </c>
      <c r="I941" t="s">
        <v>3252</v>
      </c>
      <c r="J941" t="s">
        <v>608</v>
      </c>
      <c r="K941" t="s">
        <v>3232</v>
      </c>
      <c r="L941" t="s">
        <v>3999</v>
      </c>
      <c r="M941" t="s">
        <v>5493</v>
      </c>
      <c r="N941" t="s">
        <v>5494</v>
      </c>
      <c r="O941" t="s">
        <v>3236</v>
      </c>
      <c r="P941" t="s">
        <v>3237</v>
      </c>
      <c r="Q941" t="s">
        <v>3238</v>
      </c>
      <c r="R941" t="s">
        <v>128</v>
      </c>
      <c r="S941" t="s">
        <v>3340</v>
      </c>
    </row>
    <row r="942" spans="1:20" customFormat="1">
      <c r="A942" t="s">
        <v>124</v>
      </c>
      <c r="B942" t="s">
        <v>1522</v>
      </c>
      <c r="C942" t="s">
        <v>2617</v>
      </c>
      <c r="D942" t="s">
        <v>1524</v>
      </c>
      <c r="E942" t="s">
        <v>1525</v>
      </c>
      <c r="F942" t="s">
        <v>1545</v>
      </c>
      <c r="G942" t="s">
        <v>3251</v>
      </c>
      <c r="H942" t="s">
        <v>1546</v>
      </c>
      <c r="I942" t="s">
        <v>3252</v>
      </c>
      <c r="J942" t="s">
        <v>608</v>
      </c>
      <c r="K942" t="s">
        <v>3232</v>
      </c>
      <c r="L942" t="s">
        <v>5495</v>
      </c>
      <c r="M942" t="s">
        <v>5496</v>
      </c>
      <c r="N942" t="s">
        <v>5497</v>
      </c>
      <c r="O942" t="s">
        <v>3236</v>
      </c>
      <c r="P942" t="s">
        <v>3237</v>
      </c>
      <c r="Q942" t="s">
        <v>3238</v>
      </c>
      <c r="R942" t="s">
        <v>129</v>
      </c>
      <c r="S942" t="s">
        <v>3275</v>
      </c>
    </row>
    <row r="943" spans="1:20" customFormat="1">
      <c r="A943" t="s">
        <v>124</v>
      </c>
      <c r="B943" t="s">
        <v>1522</v>
      </c>
      <c r="C943" t="s">
        <v>2618</v>
      </c>
      <c r="D943" t="s">
        <v>1524</v>
      </c>
      <c r="E943" t="s">
        <v>1525</v>
      </c>
      <c r="F943" t="s">
        <v>1604</v>
      </c>
      <c r="G943" t="s">
        <v>3347</v>
      </c>
      <c r="H943" t="s">
        <v>1611</v>
      </c>
      <c r="I943" t="s">
        <v>3360</v>
      </c>
      <c r="J943" t="s">
        <v>608</v>
      </c>
      <c r="K943" t="s">
        <v>3232</v>
      </c>
      <c r="L943" t="s">
        <v>2619</v>
      </c>
      <c r="M943" t="s">
        <v>5498</v>
      </c>
      <c r="N943" t="s">
        <v>5499</v>
      </c>
      <c r="O943" t="s">
        <v>3236</v>
      </c>
      <c r="P943" t="s">
        <v>3237</v>
      </c>
      <c r="Q943" t="s">
        <v>3238</v>
      </c>
      <c r="R943" t="s">
        <v>132</v>
      </c>
      <c r="S943" t="s">
        <v>3267</v>
      </c>
    </row>
    <row r="944" spans="1:20" customFormat="1">
      <c r="A944" t="s">
        <v>124</v>
      </c>
      <c r="B944" t="s">
        <v>1522</v>
      </c>
      <c r="C944" t="s">
        <v>2620</v>
      </c>
      <c r="D944" t="s">
        <v>1524</v>
      </c>
      <c r="E944" t="s">
        <v>1525</v>
      </c>
      <c r="F944" t="s">
        <v>1604</v>
      </c>
      <c r="G944" t="s">
        <v>3347</v>
      </c>
      <c r="H944" t="s">
        <v>1611</v>
      </c>
      <c r="I944" t="s">
        <v>3360</v>
      </c>
      <c r="J944" t="s">
        <v>608</v>
      </c>
      <c r="K944" t="s">
        <v>3232</v>
      </c>
      <c r="L944" t="s">
        <v>3656</v>
      </c>
      <c r="M944" t="s">
        <v>5500</v>
      </c>
      <c r="N944" t="s">
        <v>5501</v>
      </c>
      <c r="O944" t="s">
        <v>3236</v>
      </c>
      <c r="P944" t="s">
        <v>3237</v>
      </c>
      <c r="Q944" t="s">
        <v>3238</v>
      </c>
      <c r="R944" t="s">
        <v>142</v>
      </c>
      <c r="S944" t="s">
        <v>3488</v>
      </c>
      <c r="T944" s="272"/>
    </row>
    <row r="945" spans="1:20" customFormat="1">
      <c r="A945" t="s">
        <v>124</v>
      </c>
      <c r="B945" t="s">
        <v>1522</v>
      </c>
      <c r="C945" t="s">
        <v>2621</v>
      </c>
      <c r="D945" t="s">
        <v>1524</v>
      </c>
      <c r="E945" t="s">
        <v>1525</v>
      </c>
      <c r="F945" t="s">
        <v>1604</v>
      </c>
      <c r="G945" t="s">
        <v>3347</v>
      </c>
      <c r="H945" t="s">
        <v>1609</v>
      </c>
      <c r="I945" t="s">
        <v>3356</v>
      </c>
      <c r="J945" t="s">
        <v>608</v>
      </c>
      <c r="K945" t="s">
        <v>3232</v>
      </c>
      <c r="L945" t="s">
        <v>3644</v>
      </c>
      <c r="M945" t="s">
        <v>5502</v>
      </c>
      <c r="N945" t="s">
        <v>5503</v>
      </c>
      <c r="O945" t="s">
        <v>3236</v>
      </c>
      <c r="P945" t="s">
        <v>3237</v>
      </c>
      <c r="Q945" t="s">
        <v>3238</v>
      </c>
      <c r="R945" t="s">
        <v>129</v>
      </c>
      <c r="S945" t="s">
        <v>3275</v>
      </c>
    </row>
    <row r="946" spans="1:20" customFormat="1">
      <c r="A946" t="s">
        <v>124</v>
      </c>
      <c r="B946" t="s">
        <v>1522</v>
      </c>
      <c r="C946" t="s">
        <v>2622</v>
      </c>
      <c r="D946" t="s">
        <v>1524</v>
      </c>
      <c r="E946" t="s">
        <v>1525</v>
      </c>
      <c r="F946" t="s">
        <v>1604</v>
      </c>
      <c r="G946" t="s">
        <v>3347</v>
      </c>
      <c r="H946" t="s">
        <v>1611</v>
      </c>
      <c r="I946" t="s">
        <v>3360</v>
      </c>
      <c r="J946" t="s">
        <v>608</v>
      </c>
      <c r="K946" t="s">
        <v>3232</v>
      </c>
      <c r="L946" t="s">
        <v>4199</v>
      </c>
      <c r="M946" t="s">
        <v>5504</v>
      </c>
      <c r="N946" t="s">
        <v>5505</v>
      </c>
      <c r="O946" t="s">
        <v>3236</v>
      </c>
      <c r="P946" t="s">
        <v>3237</v>
      </c>
      <c r="Q946" t="s">
        <v>3238</v>
      </c>
      <c r="R946" t="s">
        <v>134</v>
      </c>
      <c r="S946" t="s">
        <v>3250</v>
      </c>
      <c r="T946" s="272"/>
    </row>
    <row r="947" spans="1:20" customFormat="1">
      <c r="A947" t="s">
        <v>124</v>
      </c>
      <c r="B947" t="s">
        <v>1522</v>
      </c>
      <c r="C947" t="s">
        <v>2623</v>
      </c>
      <c r="D947" t="s">
        <v>1524</v>
      </c>
      <c r="E947" t="s">
        <v>1525</v>
      </c>
      <c r="F947" t="s">
        <v>1604</v>
      </c>
      <c r="G947" t="s">
        <v>3347</v>
      </c>
      <c r="H947" t="s">
        <v>1611</v>
      </c>
      <c r="I947" t="s">
        <v>3360</v>
      </c>
      <c r="J947" t="s">
        <v>608</v>
      </c>
      <c r="K947" t="s">
        <v>3232</v>
      </c>
      <c r="L947" t="s">
        <v>3593</v>
      </c>
      <c r="M947" t="s">
        <v>5506</v>
      </c>
      <c r="N947" t="s">
        <v>5507</v>
      </c>
      <c r="O947" t="s">
        <v>3236</v>
      </c>
      <c r="P947" t="s">
        <v>3237</v>
      </c>
      <c r="Q947" t="s">
        <v>3238</v>
      </c>
      <c r="R947" t="s">
        <v>141</v>
      </c>
      <c r="S947" t="s">
        <v>3239</v>
      </c>
    </row>
    <row r="948" spans="1:20" customFormat="1">
      <c r="A948" t="s">
        <v>124</v>
      </c>
      <c r="B948" t="s">
        <v>1522</v>
      </c>
      <c r="C948" t="s">
        <v>2624</v>
      </c>
      <c r="D948" t="s">
        <v>1524</v>
      </c>
      <c r="E948" t="s">
        <v>1525</v>
      </c>
      <c r="F948" t="s">
        <v>1604</v>
      </c>
      <c r="G948" t="s">
        <v>3347</v>
      </c>
      <c r="H948" t="s">
        <v>1611</v>
      </c>
      <c r="I948" t="s">
        <v>3360</v>
      </c>
      <c r="J948" t="s">
        <v>608</v>
      </c>
      <c r="K948" t="s">
        <v>3232</v>
      </c>
      <c r="L948" t="s">
        <v>3390</v>
      </c>
      <c r="M948" t="s">
        <v>5508</v>
      </c>
      <c r="N948" t="s">
        <v>5509</v>
      </c>
      <c r="O948" t="s">
        <v>3236</v>
      </c>
      <c r="P948" t="s">
        <v>3237</v>
      </c>
      <c r="Q948" t="s">
        <v>3238</v>
      </c>
      <c r="R948" t="s">
        <v>128</v>
      </c>
      <c r="S948" t="s">
        <v>3340</v>
      </c>
      <c r="T948" s="272"/>
    </row>
    <row r="949" spans="1:20" customFormat="1">
      <c r="A949" t="s">
        <v>124</v>
      </c>
      <c r="B949" t="s">
        <v>1522</v>
      </c>
      <c r="C949" t="s">
        <v>2625</v>
      </c>
      <c r="D949" t="s">
        <v>1524</v>
      </c>
      <c r="E949" t="s">
        <v>1525</v>
      </c>
      <c r="F949" t="s">
        <v>1604</v>
      </c>
      <c r="G949" t="s">
        <v>3347</v>
      </c>
      <c r="H949" t="s">
        <v>1611</v>
      </c>
      <c r="I949" t="s">
        <v>3360</v>
      </c>
      <c r="J949" t="s">
        <v>608</v>
      </c>
      <c r="K949" t="s">
        <v>3232</v>
      </c>
      <c r="L949" t="s">
        <v>4040</v>
      </c>
      <c r="M949" t="s">
        <v>5510</v>
      </c>
      <c r="N949" t="s">
        <v>5511</v>
      </c>
      <c r="O949" t="s">
        <v>3236</v>
      </c>
      <c r="P949" t="s">
        <v>3237</v>
      </c>
      <c r="Q949" t="s">
        <v>3238</v>
      </c>
      <c r="R949" t="s">
        <v>146</v>
      </c>
      <c r="S949" t="s">
        <v>3406</v>
      </c>
      <c r="T949" s="272"/>
    </row>
    <row r="950" spans="1:20" customFormat="1">
      <c r="A950" t="s">
        <v>124</v>
      </c>
      <c r="B950" t="s">
        <v>1522</v>
      </c>
      <c r="C950" t="s">
        <v>2626</v>
      </c>
      <c r="D950" t="s">
        <v>1524</v>
      </c>
      <c r="E950" t="s">
        <v>1525</v>
      </c>
      <c r="F950" t="s">
        <v>1604</v>
      </c>
      <c r="G950" t="s">
        <v>3347</v>
      </c>
      <c r="H950" t="s">
        <v>1611</v>
      </c>
      <c r="I950" t="s">
        <v>3360</v>
      </c>
      <c r="J950" t="s">
        <v>608</v>
      </c>
      <c r="K950" t="s">
        <v>3232</v>
      </c>
      <c r="L950" t="s">
        <v>3353</v>
      </c>
      <c r="M950" t="s">
        <v>5512</v>
      </c>
      <c r="N950" t="s">
        <v>5513</v>
      </c>
      <c r="O950" t="s">
        <v>3236</v>
      </c>
      <c r="P950" t="s">
        <v>3237</v>
      </c>
      <c r="Q950" t="s">
        <v>3238</v>
      </c>
      <c r="R950" t="s">
        <v>138</v>
      </c>
      <c r="S950" t="s">
        <v>3484</v>
      </c>
      <c r="T950" s="272"/>
    </row>
    <row r="951" spans="1:20" customFormat="1">
      <c r="A951" t="s">
        <v>124</v>
      </c>
      <c r="B951" t="s">
        <v>1522</v>
      </c>
      <c r="C951" t="s">
        <v>2627</v>
      </c>
      <c r="D951" t="s">
        <v>1524</v>
      </c>
      <c r="E951" t="s">
        <v>1525</v>
      </c>
      <c r="F951" t="s">
        <v>1591</v>
      </c>
      <c r="G951" t="s">
        <v>3312</v>
      </c>
      <c r="H951" t="s">
        <v>2606</v>
      </c>
      <c r="I951" t="s">
        <v>5474</v>
      </c>
      <c r="J951" t="s">
        <v>608</v>
      </c>
      <c r="K951" t="s">
        <v>3232</v>
      </c>
      <c r="L951" t="s">
        <v>3489</v>
      </c>
      <c r="M951" t="s">
        <v>5514</v>
      </c>
      <c r="N951" t="s">
        <v>5515</v>
      </c>
      <c r="O951" t="s">
        <v>3236</v>
      </c>
      <c r="P951" t="s">
        <v>3237</v>
      </c>
      <c r="Q951" t="s">
        <v>3238</v>
      </c>
      <c r="R951" t="s">
        <v>126</v>
      </c>
      <c r="S951" t="s">
        <v>3298</v>
      </c>
      <c r="T951" s="272"/>
    </row>
    <row r="952" spans="1:20" customFormat="1">
      <c r="A952" t="s">
        <v>124</v>
      </c>
      <c r="B952" t="s">
        <v>1522</v>
      </c>
      <c r="C952" t="s">
        <v>2628</v>
      </c>
      <c r="D952" t="s">
        <v>1524</v>
      </c>
      <c r="E952" t="s">
        <v>1525</v>
      </c>
      <c r="F952" t="s">
        <v>1545</v>
      </c>
      <c r="G952" t="s">
        <v>3251</v>
      </c>
      <c r="H952" t="s">
        <v>1546</v>
      </c>
      <c r="I952" t="s">
        <v>3252</v>
      </c>
      <c r="J952" t="s">
        <v>608</v>
      </c>
      <c r="K952" t="s">
        <v>3232</v>
      </c>
      <c r="L952" t="s">
        <v>3943</v>
      </c>
      <c r="M952" t="s">
        <v>5516</v>
      </c>
      <c r="N952" t="s">
        <v>5517</v>
      </c>
      <c r="O952" t="s">
        <v>3236</v>
      </c>
      <c r="P952" t="s">
        <v>3237</v>
      </c>
      <c r="Q952" t="s">
        <v>3238</v>
      </c>
      <c r="R952" t="s">
        <v>146</v>
      </c>
      <c r="S952" t="s">
        <v>3406</v>
      </c>
    </row>
    <row r="953" spans="1:20" customFormat="1">
      <c r="A953" t="s">
        <v>124</v>
      </c>
      <c r="B953" t="s">
        <v>1522</v>
      </c>
      <c r="C953" t="s">
        <v>2629</v>
      </c>
      <c r="D953" t="s">
        <v>1524</v>
      </c>
      <c r="E953" t="s">
        <v>1525</v>
      </c>
      <c r="F953" t="s">
        <v>1545</v>
      </c>
      <c r="G953" t="s">
        <v>3251</v>
      </c>
      <c r="H953" t="s">
        <v>1546</v>
      </c>
      <c r="I953" t="s">
        <v>3252</v>
      </c>
      <c r="J953" t="s">
        <v>608</v>
      </c>
      <c r="K953" t="s">
        <v>3232</v>
      </c>
      <c r="L953" t="s">
        <v>3489</v>
      </c>
      <c r="M953" t="s">
        <v>5518</v>
      </c>
      <c r="N953" t="s">
        <v>5519</v>
      </c>
      <c r="O953" t="s">
        <v>3236</v>
      </c>
      <c r="P953" t="s">
        <v>3237</v>
      </c>
      <c r="Q953" t="s">
        <v>3238</v>
      </c>
      <c r="R953" t="s">
        <v>135</v>
      </c>
      <c r="S953" t="s">
        <v>3244</v>
      </c>
      <c r="T953" s="272"/>
    </row>
    <row r="954" spans="1:20" customFormat="1">
      <c r="A954" t="s">
        <v>124</v>
      </c>
      <c r="B954" t="s">
        <v>1522</v>
      </c>
      <c r="C954" t="s">
        <v>2630</v>
      </c>
      <c r="D954" t="s">
        <v>1524</v>
      </c>
      <c r="E954" t="s">
        <v>1525</v>
      </c>
      <c r="F954" t="s">
        <v>1604</v>
      </c>
      <c r="G954" t="s">
        <v>3347</v>
      </c>
      <c r="H954" t="s">
        <v>1611</v>
      </c>
      <c r="I954" t="s">
        <v>3360</v>
      </c>
      <c r="J954" t="s">
        <v>608</v>
      </c>
      <c r="K954" t="s">
        <v>3232</v>
      </c>
      <c r="L954" t="s">
        <v>4046</v>
      </c>
      <c r="M954" t="s">
        <v>5520</v>
      </c>
      <c r="N954" t="s">
        <v>5521</v>
      </c>
      <c r="O954" t="s">
        <v>3236</v>
      </c>
      <c r="P954" t="s">
        <v>3237</v>
      </c>
      <c r="Q954" t="s">
        <v>3238</v>
      </c>
      <c r="R954" t="s">
        <v>141</v>
      </c>
      <c r="S954" t="s">
        <v>3239</v>
      </c>
      <c r="T954" s="272"/>
    </row>
    <row r="955" spans="1:20" customFormat="1">
      <c r="A955" t="s">
        <v>124</v>
      </c>
      <c r="B955" t="s">
        <v>1522</v>
      </c>
      <c r="C955" t="s">
        <v>2631</v>
      </c>
      <c r="D955" t="s">
        <v>1524</v>
      </c>
      <c r="E955" t="s">
        <v>1525</v>
      </c>
      <c r="F955" t="s">
        <v>1604</v>
      </c>
      <c r="G955" t="s">
        <v>3347</v>
      </c>
      <c r="H955" t="s">
        <v>1611</v>
      </c>
      <c r="I955" t="s">
        <v>3360</v>
      </c>
      <c r="J955" t="s">
        <v>608</v>
      </c>
      <c r="K955" t="s">
        <v>3232</v>
      </c>
      <c r="L955" t="s">
        <v>4147</v>
      </c>
      <c r="M955" t="s">
        <v>5522</v>
      </c>
      <c r="N955" t="s">
        <v>5523</v>
      </c>
      <c r="O955" t="s">
        <v>3236</v>
      </c>
      <c r="P955" t="s">
        <v>3237</v>
      </c>
      <c r="Q955" t="s">
        <v>3238</v>
      </c>
      <c r="R955" t="s">
        <v>150</v>
      </c>
      <c r="S955" t="s">
        <v>3492</v>
      </c>
      <c r="T955" s="272"/>
    </row>
    <row r="956" spans="1:20" customFormat="1">
      <c r="A956" t="s">
        <v>124</v>
      </c>
      <c r="B956" t="s">
        <v>1522</v>
      </c>
      <c r="C956" t="s">
        <v>2632</v>
      </c>
      <c r="D956" t="s">
        <v>1524</v>
      </c>
      <c r="E956" t="s">
        <v>1525</v>
      </c>
      <c r="F956" t="s">
        <v>1545</v>
      </c>
      <c r="G956" t="s">
        <v>3251</v>
      </c>
      <c r="H956" t="s">
        <v>1546</v>
      </c>
      <c r="I956" t="s">
        <v>3252</v>
      </c>
      <c r="J956" t="s">
        <v>608</v>
      </c>
      <c r="K956" t="s">
        <v>3232</v>
      </c>
      <c r="L956" t="s">
        <v>4286</v>
      </c>
      <c r="M956" t="s">
        <v>5524</v>
      </c>
      <c r="N956" t="s">
        <v>5525</v>
      </c>
      <c r="O956" t="s">
        <v>3236</v>
      </c>
      <c r="P956" t="s">
        <v>3237</v>
      </c>
      <c r="Q956" t="s">
        <v>3238</v>
      </c>
      <c r="R956" t="s">
        <v>137</v>
      </c>
      <c r="S956" t="s">
        <v>3256</v>
      </c>
    </row>
    <row r="957" spans="1:20" customFormat="1">
      <c r="A957" t="s">
        <v>124</v>
      </c>
      <c r="B957" t="s">
        <v>1522</v>
      </c>
      <c r="C957" t="s">
        <v>2633</v>
      </c>
      <c r="D957" t="s">
        <v>1524</v>
      </c>
      <c r="E957" t="s">
        <v>1525</v>
      </c>
      <c r="F957" t="s">
        <v>1545</v>
      </c>
      <c r="G957" t="s">
        <v>3251</v>
      </c>
      <c r="H957" t="s">
        <v>1546</v>
      </c>
      <c r="I957" t="s">
        <v>3252</v>
      </c>
      <c r="J957" t="s">
        <v>608</v>
      </c>
      <c r="K957" t="s">
        <v>3232</v>
      </c>
      <c r="L957" t="s">
        <v>210</v>
      </c>
      <c r="M957" t="s">
        <v>5526</v>
      </c>
      <c r="N957" t="s">
        <v>5527</v>
      </c>
      <c r="O957" t="s">
        <v>3236</v>
      </c>
      <c r="P957" t="s">
        <v>3237</v>
      </c>
      <c r="Q957" t="s">
        <v>3238</v>
      </c>
      <c r="R957" t="s">
        <v>137</v>
      </c>
      <c r="S957" t="s">
        <v>3256</v>
      </c>
      <c r="T957" s="272"/>
    </row>
    <row r="958" spans="1:20" customFormat="1">
      <c r="A958" t="s">
        <v>124</v>
      </c>
      <c r="B958" t="s">
        <v>1522</v>
      </c>
      <c r="C958" t="s">
        <v>2634</v>
      </c>
      <c r="D958" t="s">
        <v>1524</v>
      </c>
      <c r="E958" t="s">
        <v>1525</v>
      </c>
      <c r="F958" t="s">
        <v>1545</v>
      </c>
      <c r="G958" t="s">
        <v>3251</v>
      </c>
      <c r="H958" t="s">
        <v>1546</v>
      </c>
      <c r="I958" t="s">
        <v>3252</v>
      </c>
      <c r="J958" t="s">
        <v>608</v>
      </c>
      <c r="K958" t="s">
        <v>3232</v>
      </c>
      <c r="L958" t="s">
        <v>4019</v>
      </c>
      <c r="M958" t="s">
        <v>5528</v>
      </c>
      <c r="N958" t="s">
        <v>5529</v>
      </c>
      <c r="O958" t="s">
        <v>3236</v>
      </c>
      <c r="P958" t="s">
        <v>3237</v>
      </c>
      <c r="Q958" t="s">
        <v>3238</v>
      </c>
      <c r="R958" t="s">
        <v>142</v>
      </c>
      <c r="S958" t="s">
        <v>3488</v>
      </c>
      <c r="T958" s="272"/>
    </row>
    <row r="959" spans="1:20" customFormat="1">
      <c r="A959" t="s">
        <v>124</v>
      </c>
      <c r="B959" t="s">
        <v>1522</v>
      </c>
      <c r="C959" t="s">
        <v>2635</v>
      </c>
      <c r="D959" t="s">
        <v>1524</v>
      </c>
      <c r="E959" t="s">
        <v>1525</v>
      </c>
      <c r="F959" t="s">
        <v>1545</v>
      </c>
      <c r="G959" t="s">
        <v>3251</v>
      </c>
      <c r="H959" t="s">
        <v>1546</v>
      </c>
      <c r="I959" t="s">
        <v>3252</v>
      </c>
      <c r="J959" t="s">
        <v>608</v>
      </c>
      <c r="K959" t="s">
        <v>3232</v>
      </c>
      <c r="L959" t="s">
        <v>3599</v>
      </c>
      <c r="M959" t="s">
        <v>5530</v>
      </c>
      <c r="N959" t="s">
        <v>5531</v>
      </c>
      <c r="O959" t="s">
        <v>3236</v>
      </c>
      <c r="P959" t="s">
        <v>3237</v>
      </c>
      <c r="Q959" t="s">
        <v>3238</v>
      </c>
      <c r="R959" t="s">
        <v>128</v>
      </c>
      <c r="S959" t="s">
        <v>3340</v>
      </c>
      <c r="T959" s="272"/>
    </row>
    <row r="960" spans="1:20" customFormat="1">
      <c r="A960" t="s">
        <v>124</v>
      </c>
      <c r="B960" t="s">
        <v>1522</v>
      </c>
      <c r="C960" t="s">
        <v>2636</v>
      </c>
      <c r="D960" t="s">
        <v>1524</v>
      </c>
      <c r="E960" t="s">
        <v>1525</v>
      </c>
      <c r="F960" t="s">
        <v>1545</v>
      </c>
      <c r="G960" t="s">
        <v>3251</v>
      </c>
      <c r="H960" t="s">
        <v>1546</v>
      </c>
      <c r="I960" t="s">
        <v>3252</v>
      </c>
      <c r="J960" t="s">
        <v>608</v>
      </c>
      <c r="K960" t="s">
        <v>3232</v>
      </c>
      <c r="L960" t="s">
        <v>3508</v>
      </c>
      <c r="M960" t="s">
        <v>5532</v>
      </c>
      <c r="N960" t="s">
        <v>5533</v>
      </c>
      <c r="O960" t="s">
        <v>3236</v>
      </c>
      <c r="P960" t="s">
        <v>3237</v>
      </c>
      <c r="Q960" t="s">
        <v>3238</v>
      </c>
      <c r="R960" t="s">
        <v>134</v>
      </c>
      <c r="S960" t="s">
        <v>3250</v>
      </c>
    </row>
    <row r="961" spans="1:20" customFormat="1">
      <c r="A961" t="s">
        <v>124</v>
      </c>
      <c r="B961" t="s">
        <v>1522</v>
      </c>
      <c r="C961" t="s">
        <v>2637</v>
      </c>
      <c r="D961" t="s">
        <v>1524</v>
      </c>
      <c r="E961" t="s">
        <v>1525</v>
      </c>
      <c r="F961" t="s">
        <v>1545</v>
      </c>
      <c r="G961" t="s">
        <v>3251</v>
      </c>
      <c r="H961" t="s">
        <v>1546</v>
      </c>
      <c r="I961" t="s">
        <v>3252</v>
      </c>
      <c r="J961" t="s">
        <v>608</v>
      </c>
      <c r="K961" t="s">
        <v>3232</v>
      </c>
      <c r="L961" t="s">
        <v>5534</v>
      </c>
      <c r="M961" t="s">
        <v>5535</v>
      </c>
      <c r="N961" t="s">
        <v>5536</v>
      </c>
      <c r="O961" t="s">
        <v>3236</v>
      </c>
      <c r="P961" t="s">
        <v>3237</v>
      </c>
      <c r="Q961" t="s">
        <v>3238</v>
      </c>
      <c r="R961" t="s">
        <v>135</v>
      </c>
      <c r="S961" t="s">
        <v>3244</v>
      </c>
      <c r="T961" s="272"/>
    </row>
    <row r="962" spans="1:20" customFormat="1">
      <c r="A962" t="s">
        <v>124</v>
      </c>
      <c r="B962" t="s">
        <v>1522</v>
      </c>
      <c r="C962" t="s">
        <v>2638</v>
      </c>
      <c r="D962" t="s">
        <v>1524</v>
      </c>
      <c r="E962" t="s">
        <v>1525</v>
      </c>
      <c r="F962" t="s">
        <v>1604</v>
      </c>
      <c r="G962" t="s">
        <v>3347</v>
      </c>
      <c r="H962" t="s">
        <v>1609</v>
      </c>
      <c r="I962" t="s">
        <v>3356</v>
      </c>
      <c r="J962" t="s">
        <v>608</v>
      </c>
      <c r="K962" t="s">
        <v>3232</v>
      </c>
      <c r="L962" t="s">
        <v>3892</v>
      </c>
      <c r="M962" t="s">
        <v>5537</v>
      </c>
      <c r="N962" t="s">
        <v>5538</v>
      </c>
      <c r="O962" t="s">
        <v>3236</v>
      </c>
      <c r="P962" t="s">
        <v>3237</v>
      </c>
      <c r="Q962" t="s">
        <v>3238</v>
      </c>
      <c r="R962" t="s">
        <v>134</v>
      </c>
      <c r="S962" t="s">
        <v>3250</v>
      </c>
    </row>
    <row r="963" spans="1:20" customFormat="1">
      <c r="A963" t="s">
        <v>124</v>
      </c>
      <c r="B963" t="s">
        <v>1522</v>
      </c>
      <c r="C963" t="s">
        <v>2639</v>
      </c>
      <c r="D963" t="s">
        <v>1524</v>
      </c>
      <c r="E963" t="s">
        <v>1525</v>
      </c>
      <c r="F963" t="s">
        <v>1545</v>
      </c>
      <c r="G963" t="s">
        <v>3251</v>
      </c>
      <c r="H963" t="s">
        <v>1546</v>
      </c>
      <c r="I963" t="s">
        <v>3252</v>
      </c>
      <c r="J963" t="s">
        <v>608</v>
      </c>
      <c r="K963" t="s">
        <v>3232</v>
      </c>
      <c r="L963" t="s">
        <v>3883</v>
      </c>
      <c r="M963" t="s">
        <v>5539</v>
      </c>
      <c r="N963" t="s">
        <v>5540</v>
      </c>
      <c r="O963" t="s">
        <v>3236</v>
      </c>
      <c r="P963" t="s">
        <v>3237</v>
      </c>
      <c r="Q963" t="s">
        <v>3238</v>
      </c>
      <c r="R963" t="s">
        <v>142</v>
      </c>
      <c r="S963" t="s">
        <v>3488</v>
      </c>
      <c r="T963" s="272"/>
    </row>
    <row r="964" spans="1:20" customFormat="1">
      <c r="A964" t="s">
        <v>124</v>
      </c>
      <c r="B964" t="s">
        <v>1522</v>
      </c>
      <c r="C964" t="s">
        <v>2640</v>
      </c>
      <c r="D964" t="s">
        <v>1524</v>
      </c>
      <c r="E964" t="s">
        <v>1525</v>
      </c>
      <c r="F964" t="s">
        <v>1591</v>
      </c>
      <c r="G964" t="s">
        <v>3312</v>
      </c>
      <c r="H964" t="s">
        <v>1647</v>
      </c>
      <c r="I964" t="s">
        <v>3451</v>
      </c>
      <c r="J964" t="s">
        <v>608</v>
      </c>
      <c r="K964" t="s">
        <v>3232</v>
      </c>
      <c r="L964" t="s">
        <v>4205</v>
      </c>
      <c r="M964" t="s">
        <v>5541</v>
      </c>
      <c r="N964" t="s">
        <v>5542</v>
      </c>
      <c r="O964" t="s">
        <v>3236</v>
      </c>
      <c r="P964" t="s">
        <v>3237</v>
      </c>
      <c r="Q964" t="s">
        <v>3238</v>
      </c>
      <c r="R964" t="s">
        <v>135</v>
      </c>
      <c r="S964" t="s">
        <v>3244</v>
      </c>
    </row>
    <row r="965" spans="1:20" customFormat="1">
      <c r="A965" t="s">
        <v>124</v>
      </c>
      <c r="B965" t="s">
        <v>1522</v>
      </c>
      <c r="C965" t="s">
        <v>2641</v>
      </c>
      <c r="D965" t="s">
        <v>1524</v>
      </c>
      <c r="E965" t="s">
        <v>1525</v>
      </c>
      <c r="F965" t="s">
        <v>1545</v>
      </c>
      <c r="G965" t="s">
        <v>3251</v>
      </c>
      <c r="H965" t="s">
        <v>1546</v>
      </c>
      <c r="I965" t="s">
        <v>3252</v>
      </c>
      <c r="J965" t="s">
        <v>608</v>
      </c>
      <c r="K965" t="s">
        <v>3232</v>
      </c>
      <c r="L965" t="s">
        <v>3951</v>
      </c>
      <c r="M965" t="s">
        <v>5543</v>
      </c>
      <c r="N965" t="s">
        <v>5544</v>
      </c>
      <c r="O965" t="s">
        <v>3236</v>
      </c>
      <c r="P965" t="s">
        <v>3237</v>
      </c>
      <c r="Q965" t="s">
        <v>3238</v>
      </c>
      <c r="R965" t="s">
        <v>133</v>
      </c>
      <c r="S965" t="s">
        <v>3284</v>
      </c>
    </row>
    <row r="966" spans="1:20" customFormat="1">
      <c r="A966" t="s">
        <v>124</v>
      </c>
      <c r="B966" t="s">
        <v>1522</v>
      </c>
      <c r="C966" t="s">
        <v>2642</v>
      </c>
      <c r="D966" t="s">
        <v>1524</v>
      </c>
      <c r="E966" t="s">
        <v>1525</v>
      </c>
      <c r="F966" t="s">
        <v>1545</v>
      </c>
      <c r="G966" t="s">
        <v>3251</v>
      </c>
      <c r="H966" t="s">
        <v>1546</v>
      </c>
      <c r="I966" t="s">
        <v>3252</v>
      </c>
      <c r="J966" t="s">
        <v>608</v>
      </c>
      <c r="K966" t="s">
        <v>3232</v>
      </c>
      <c r="L966" t="s">
        <v>3295</v>
      </c>
      <c r="M966" t="s">
        <v>5545</v>
      </c>
      <c r="N966" t="s">
        <v>5546</v>
      </c>
      <c r="O966" t="s">
        <v>3236</v>
      </c>
      <c r="P966" t="s">
        <v>3237</v>
      </c>
      <c r="Q966" t="s">
        <v>3238</v>
      </c>
      <c r="R966" t="s">
        <v>133</v>
      </c>
      <c r="S966" t="s">
        <v>3284</v>
      </c>
      <c r="T966" s="272"/>
    </row>
    <row r="967" spans="1:20" customFormat="1">
      <c r="A967" t="s">
        <v>124</v>
      </c>
      <c r="B967" t="s">
        <v>1522</v>
      </c>
      <c r="C967" t="s">
        <v>2643</v>
      </c>
      <c r="D967" t="s">
        <v>1524</v>
      </c>
      <c r="E967" t="s">
        <v>1525</v>
      </c>
      <c r="F967" t="s">
        <v>1545</v>
      </c>
      <c r="G967" t="s">
        <v>3251</v>
      </c>
      <c r="H967" t="s">
        <v>1546</v>
      </c>
      <c r="I967" t="s">
        <v>3252</v>
      </c>
      <c r="J967" t="s">
        <v>608</v>
      </c>
      <c r="K967" t="s">
        <v>3232</v>
      </c>
      <c r="L967" t="s">
        <v>3233</v>
      </c>
      <c r="M967" t="s">
        <v>5547</v>
      </c>
      <c r="N967" t="s">
        <v>5548</v>
      </c>
      <c r="O967" t="s">
        <v>3236</v>
      </c>
      <c r="P967" t="s">
        <v>3237</v>
      </c>
      <c r="Q967" t="s">
        <v>3238</v>
      </c>
      <c r="R967" t="s">
        <v>134</v>
      </c>
      <c r="S967" t="s">
        <v>3250</v>
      </c>
      <c r="T967" s="272"/>
    </row>
    <row r="968" spans="1:20" customFormat="1">
      <c r="A968" t="s">
        <v>124</v>
      </c>
      <c r="B968" t="s">
        <v>1522</v>
      </c>
      <c r="C968" t="s">
        <v>2644</v>
      </c>
      <c r="D968" t="s">
        <v>1524</v>
      </c>
      <c r="E968" t="s">
        <v>1525</v>
      </c>
      <c r="F968" t="s">
        <v>1545</v>
      </c>
      <c r="G968" t="s">
        <v>3251</v>
      </c>
      <c r="H968" t="s">
        <v>1546</v>
      </c>
      <c r="I968" t="s">
        <v>3252</v>
      </c>
      <c r="J968" t="s">
        <v>608</v>
      </c>
      <c r="K968" t="s">
        <v>3232</v>
      </c>
      <c r="L968" t="s">
        <v>5549</v>
      </c>
      <c r="M968" t="s">
        <v>5550</v>
      </c>
      <c r="N968" t="s">
        <v>5551</v>
      </c>
      <c r="O968" t="s">
        <v>3236</v>
      </c>
      <c r="P968" t="s">
        <v>3237</v>
      </c>
      <c r="Q968" t="s">
        <v>3238</v>
      </c>
      <c r="R968" t="s">
        <v>133</v>
      </c>
      <c r="S968" t="s">
        <v>3284</v>
      </c>
    </row>
    <row r="969" spans="1:20" customFormat="1">
      <c r="A969" t="s">
        <v>124</v>
      </c>
      <c r="B969" t="s">
        <v>1522</v>
      </c>
      <c r="C969" t="s">
        <v>2645</v>
      </c>
      <c r="D969" t="s">
        <v>1524</v>
      </c>
      <c r="E969" t="s">
        <v>1525</v>
      </c>
      <c r="F969" t="s">
        <v>1591</v>
      </c>
      <c r="G969" t="s">
        <v>3312</v>
      </c>
      <c r="H969" t="s">
        <v>1647</v>
      </c>
      <c r="I969" t="s">
        <v>3451</v>
      </c>
      <c r="J969" t="s">
        <v>608</v>
      </c>
      <c r="K969" t="s">
        <v>3232</v>
      </c>
      <c r="L969" t="s">
        <v>4426</v>
      </c>
      <c r="M969" t="s">
        <v>5552</v>
      </c>
      <c r="N969" t="s">
        <v>5553</v>
      </c>
      <c r="O969" t="s">
        <v>3236</v>
      </c>
      <c r="P969" t="s">
        <v>3237</v>
      </c>
      <c r="Q969" t="s">
        <v>3238</v>
      </c>
      <c r="R969" t="s">
        <v>137</v>
      </c>
      <c r="S969" t="s">
        <v>3256</v>
      </c>
    </row>
    <row r="970" spans="1:20" customFormat="1">
      <c r="A970" t="s">
        <v>124</v>
      </c>
      <c r="B970" t="s">
        <v>1522</v>
      </c>
      <c r="C970" t="s">
        <v>2646</v>
      </c>
      <c r="D970" t="s">
        <v>1524</v>
      </c>
      <c r="E970" t="s">
        <v>1525</v>
      </c>
      <c r="F970" t="s">
        <v>1545</v>
      </c>
      <c r="G970" t="s">
        <v>3251</v>
      </c>
      <c r="H970" t="s">
        <v>1546</v>
      </c>
      <c r="I970" t="s">
        <v>3252</v>
      </c>
      <c r="J970" t="s">
        <v>608</v>
      </c>
      <c r="K970" t="s">
        <v>3232</v>
      </c>
      <c r="L970" t="s">
        <v>4223</v>
      </c>
      <c r="M970" t="s">
        <v>5554</v>
      </c>
      <c r="N970" t="s">
        <v>5555</v>
      </c>
      <c r="O970" t="s">
        <v>3236</v>
      </c>
      <c r="P970" t="s">
        <v>3237</v>
      </c>
      <c r="Q970" t="s">
        <v>3238</v>
      </c>
      <c r="R970" t="s">
        <v>137</v>
      </c>
      <c r="S970" t="s">
        <v>3256</v>
      </c>
      <c r="T970" s="272"/>
    </row>
    <row r="971" spans="1:20" customFormat="1">
      <c r="A971" t="s">
        <v>124</v>
      </c>
      <c r="B971" t="s">
        <v>1522</v>
      </c>
      <c r="C971" t="s">
        <v>2647</v>
      </c>
      <c r="D971" t="s">
        <v>1524</v>
      </c>
      <c r="E971" t="s">
        <v>1525</v>
      </c>
      <c r="F971" t="s">
        <v>1545</v>
      </c>
      <c r="G971" t="s">
        <v>3251</v>
      </c>
      <c r="H971" t="s">
        <v>1546</v>
      </c>
      <c r="I971" t="s">
        <v>3252</v>
      </c>
      <c r="J971" t="s">
        <v>608</v>
      </c>
      <c r="K971" t="s">
        <v>3232</v>
      </c>
      <c r="L971" t="s">
        <v>3485</v>
      </c>
      <c r="M971" t="s">
        <v>5556</v>
      </c>
      <c r="N971" t="s">
        <v>5557</v>
      </c>
      <c r="O971" t="s">
        <v>3236</v>
      </c>
      <c r="P971" t="s">
        <v>3237</v>
      </c>
      <c r="Q971" t="s">
        <v>3238</v>
      </c>
      <c r="R971" t="s">
        <v>133</v>
      </c>
      <c r="S971" t="s">
        <v>3284</v>
      </c>
      <c r="T971" s="272"/>
    </row>
    <row r="972" spans="1:20" customFormat="1">
      <c r="A972" t="s">
        <v>124</v>
      </c>
      <c r="B972" t="s">
        <v>1522</v>
      </c>
      <c r="C972" t="s">
        <v>2648</v>
      </c>
      <c r="D972" t="s">
        <v>1524</v>
      </c>
      <c r="E972" t="s">
        <v>1525</v>
      </c>
      <c r="F972" t="s">
        <v>1591</v>
      </c>
      <c r="G972" t="s">
        <v>3312</v>
      </c>
      <c r="H972" t="s">
        <v>2649</v>
      </c>
      <c r="I972" t="s">
        <v>5558</v>
      </c>
      <c r="J972" t="s">
        <v>608</v>
      </c>
      <c r="K972" t="s">
        <v>3232</v>
      </c>
      <c r="L972" t="s">
        <v>4426</v>
      </c>
      <c r="M972" t="s">
        <v>5559</v>
      </c>
      <c r="N972" t="s">
        <v>5560</v>
      </c>
      <c r="O972" t="s">
        <v>3236</v>
      </c>
      <c r="P972" t="s">
        <v>3237</v>
      </c>
      <c r="Q972" t="s">
        <v>3238</v>
      </c>
      <c r="R972" t="s">
        <v>137</v>
      </c>
      <c r="S972" t="s">
        <v>3256</v>
      </c>
    </row>
    <row r="973" spans="1:20" customFormat="1">
      <c r="A973" t="s">
        <v>124</v>
      </c>
      <c r="B973" t="s">
        <v>1522</v>
      </c>
      <c r="C973" t="s">
        <v>2650</v>
      </c>
      <c r="D973" t="s">
        <v>1524</v>
      </c>
      <c r="E973" t="s">
        <v>1525</v>
      </c>
      <c r="F973" t="s">
        <v>1604</v>
      </c>
      <c r="G973" t="s">
        <v>3347</v>
      </c>
      <c r="H973" t="s">
        <v>1609</v>
      </c>
      <c r="I973" t="s">
        <v>3356</v>
      </c>
      <c r="J973" t="s">
        <v>608</v>
      </c>
      <c r="K973" t="s">
        <v>3232</v>
      </c>
      <c r="L973" t="s">
        <v>3996</v>
      </c>
      <c r="M973" t="s">
        <v>5561</v>
      </c>
      <c r="N973" t="s">
        <v>5562</v>
      </c>
      <c r="O973" t="s">
        <v>3236</v>
      </c>
      <c r="P973" t="s">
        <v>3237</v>
      </c>
      <c r="Q973" t="s">
        <v>3238</v>
      </c>
      <c r="R973" t="s">
        <v>131</v>
      </c>
      <c r="S973" t="s">
        <v>3271</v>
      </c>
    </row>
    <row r="974" spans="1:20" customFormat="1">
      <c r="A974" t="s">
        <v>124</v>
      </c>
      <c r="B974" t="s">
        <v>1522</v>
      </c>
      <c r="C974" t="s">
        <v>2651</v>
      </c>
      <c r="D974" t="s">
        <v>1524</v>
      </c>
      <c r="E974" t="s">
        <v>1525</v>
      </c>
      <c r="F974" t="s">
        <v>1545</v>
      </c>
      <c r="G974" t="s">
        <v>3251</v>
      </c>
      <c r="H974" t="s">
        <v>1546</v>
      </c>
      <c r="I974" t="s">
        <v>3252</v>
      </c>
      <c r="J974" t="s">
        <v>608</v>
      </c>
      <c r="K974" t="s">
        <v>3232</v>
      </c>
      <c r="L974" t="s">
        <v>4698</v>
      </c>
      <c r="M974" t="s">
        <v>5563</v>
      </c>
      <c r="N974" t="s">
        <v>5564</v>
      </c>
      <c r="O974" t="s">
        <v>3236</v>
      </c>
      <c r="P974" t="s">
        <v>3237</v>
      </c>
      <c r="Q974" t="s">
        <v>3238</v>
      </c>
      <c r="R974" t="s">
        <v>135</v>
      </c>
      <c r="S974" t="s">
        <v>3244</v>
      </c>
      <c r="T974" s="272"/>
    </row>
    <row r="975" spans="1:20" customFormat="1">
      <c r="A975" t="s">
        <v>124</v>
      </c>
      <c r="B975" t="s">
        <v>1522</v>
      </c>
      <c r="C975" t="s">
        <v>2652</v>
      </c>
      <c r="D975" t="s">
        <v>1524</v>
      </c>
      <c r="E975" t="s">
        <v>1525</v>
      </c>
      <c r="F975" t="s">
        <v>1591</v>
      </c>
      <c r="G975" t="s">
        <v>3312</v>
      </c>
      <c r="H975" t="s">
        <v>2649</v>
      </c>
      <c r="I975" t="s">
        <v>5558</v>
      </c>
      <c r="J975" t="s">
        <v>608</v>
      </c>
      <c r="K975" t="s">
        <v>3232</v>
      </c>
      <c r="L975" t="s">
        <v>4289</v>
      </c>
      <c r="M975" t="s">
        <v>5565</v>
      </c>
      <c r="N975" t="s">
        <v>5566</v>
      </c>
      <c r="O975" t="s">
        <v>3236</v>
      </c>
      <c r="P975" t="s">
        <v>3237</v>
      </c>
      <c r="Q975" t="s">
        <v>3238</v>
      </c>
      <c r="R975" t="s">
        <v>142</v>
      </c>
      <c r="S975" t="s">
        <v>3488</v>
      </c>
      <c r="T975" s="272"/>
    </row>
    <row r="976" spans="1:20" customFormat="1">
      <c r="A976" t="s">
        <v>124</v>
      </c>
      <c r="B976" t="s">
        <v>1522</v>
      </c>
      <c r="C976" t="s">
        <v>2653</v>
      </c>
      <c r="D976" t="s">
        <v>1524</v>
      </c>
      <c r="E976" t="s">
        <v>1525</v>
      </c>
      <c r="F976" t="s">
        <v>1604</v>
      </c>
      <c r="G976" t="s">
        <v>3347</v>
      </c>
      <c r="H976" t="s">
        <v>1611</v>
      </c>
      <c r="I976" t="s">
        <v>3360</v>
      </c>
      <c r="J976" t="s">
        <v>608</v>
      </c>
      <c r="K976" t="s">
        <v>3232</v>
      </c>
      <c r="L976" t="s">
        <v>4161</v>
      </c>
      <c r="M976" t="s">
        <v>5567</v>
      </c>
      <c r="N976" t="s">
        <v>5568</v>
      </c>
      <c r="O976" t="s">
        <v>3236</v>
      </c>
      <c r="P976" t="s">
        <v>3237</v>
      </c>
      <c r="Q976" t="s">
        <v>3238</v>
      </c>
      <c r="R976" t="s">
        <v>129</v>
      </c>
      <c r="S976" t="s">
        <v>3275</v>
      </c>
      <c r="T976" s="272"/>
    </row>
    <row r="977" spans="1:20" customFormat="1">
      <c r="A977" t="s">
        <v>124</v>
      </c>
      <c r="B977" t="s">
        <v>1522</v>
      </c>
      <c r="C977" t="s">
        <v>2654</v>
      </c>
      <c r="D977" t="s">
        <v>1524</v>
      </c>
      <c r="E977" t="s">
        <v>1525</v>
      </c>
      <c r="F977" t="s">
        <v>1604</v>
      </c>
      <c r="G977" t="s">
        <v>3347</v>
      </c>
      <c r="H977" t="s">
        <v>1609</v>
      </c>
      <c r="I977" t="s">
        <v>3356</v>
      </c>
      <c r="J977" t="s">
        <v>608</v>
      </c>
      <c r="K977" t="s">
        <v>3232</v>
      </c>
      <c r="L977" t="s">
        <v>4153</v>
      </c>
      <c r="M977" t="s">
        <v>5569</v>
      </c>
      <c r="N977" t="s">
        <v>5570</v>
      </c>
      <c r="O977" t="s">
        <v>3236</v>
      </c>
      <c r="P977" t="s">
        <v>3237</v>
      </c>
      <c r="Q977" t="s">
        <v>3238</v>
      </c>
      <c r="R977" t="s">
        <v>132</v>
      </c>
      <c r="S977" t="s">
        <v>3267</v>
      </c>
      <c r="T977" s="272"/>
    </row>
    <row r="978" spans="1:20" customFormat="1">
      <c r="A978" t="s">
        <v>124</v>
      </c>
      <c r="B978" t="s">
        <v>1522</v>
      </c>
      <c r="C978" t="s">
        <v>2655</v>
      </c>
      <c r="D978" t="s">
        <v>1524</v>
      </c>
      <c r="E978" t="s">
        <v>1525</v>
      </c>
      <c r="F978" t="s">
        <v>1574</v>
      </c>
      <c r="G978" t="s">
        <v>3279</v>
      </c>
      <c r="H978" t="s">
        <v>1575</v>
      </c>
      <c r="I978" t="s">
        <v>3280</v>
      </c>
      <c r="J978" t="s">
        <v>608</v>
      </c>
      <c r="K978" t="s">
        <v>3232</v>
      </c>
      <c r="L978" t="s">
        <v>5571</v>
      </c>
      <c r="M978" t="s">
        <v>5572</v>
      </c>
      <c r="N978" t="s">
        <v>5573</v>
      </c>
      <c r="O978" t="s">
        <v>3236</v>
      </c>
      <c r="P978" t="s">
        <v>3237</v>
      </c>
      <c r="Q978" t="s">
        <v>3238</v>
      </c>
      <c r="R978" t="s">
        <v>132</v>
      </c>
      <c r="S978" t="s">
        <v>3267</v>
      </c>
      <c r="T978" s="272"/>
    </row>
    <row r="979" spans="1:20" customFormat="1">
      <c r="A979" t="s">
        <v>124</v>
      </c>
      <c r="B979" t="s">
        <v>1522</v>
      </c>
      <c r="C979" t="s">
        <v>2656</v>
      </c>
      <c r="D979" t="s">
        <v>1524</v>
      </c>
      <c r="E979" t="s">
        <v>1525</v>
      </c>
      <c r="F979" t="s">
        <v>1604</v>
      </c>
      <c r="G979" t="s">
        <v>3347</v>
      </c>
      <c r="H979" t="s">
        <v>2657</v>
      </c>
      <c r="I979" t="s">
        <v>5574</v>
      </c>
      <c r="J979" t="s">
        <v>608</v>
      </c>
      <c r="K979" t="s">
        <v>3232</v>
      </c>
      <c r="L979" t="s">
        <v>4417</v>
      </c>
      <c r="M979" t="s">
        <v>5575</v>
      </c>
      <c r="N979" t="s">
        <v>5576</v>
      </c>
      <c r="O979" t="s">
        <v>3236</v>
      </c>
      <c r="P979" t="s">
        <v>3237</v>
      </c>
      <c r="Q979" t="s">
        <v>3238</v>
      </c>
      <c r="R979" t="s">
        <v>126</v>
      </c>
      <c r="S979" t="s">
        <v>3298</v>
      </c>
      <c r="T979" s="272"/>
    </row>
    <row r="980" spans="1:20" customFormat="1">
      <c r="A980" t="s">
        <v>124</v>
      </c>
      <c r="B980" t="s">
        <v>1522</v>
      </c>
      <c r="C980" t="s">
        <v>2658</v>
      </c>
      <c r="D980" t="s">
        <v>1524</v>
      </c>
      <c r="E980" t="s">
        <v>1525</v>
      </c>
      <c r="F980" t="s">
        <v>1574</v>
      </c>
      <c r="G980" t="s">
        <v>3279</v>
      </c>
      <c r="H980" t="s">
        <v>1575</v>
      </c>
      <c r="I980" t="s">
        <v>3280</v>
      </c>
      <c r="J980" t="s">
        <v>608</v>
      </c>
      <c r="K980" t="s">
        <v>3232</v>
      </c>
      <c r="L980" t="s">
        <v>5307</v>
      </c>
      <c r="M980" t="s">
        <v>5577</v>
      </c>
      <c r="N980" t="s">
        <v>5578</v>
      </c>
      <c r="O980" t="s">
        <v>3236</v>
      </c>
      <c r="P980" t="s">
        <v>3237</v>
      </c>
      <c r="Q980" t="s">
        <v>3238</v>
      </c>
      <c r="R980" t="s">
        <v>135</v>
      </c>
      <c r="S980" t="s">
        <v>3244</v>
      </c>
      <c r="T980" s="272"/>
    </row>
    <row r="981" spans="1:20" customFormat="1">
      <c r="A981" t="s">
        <v>124</v>
      </c>
      <c r="B981" t="s">
        <v>1522</v>
      </c>
      <c r="C981" t="s">
        <v>2659</v>
      </c>
      <c r="D981" t="s">
        <v>1524</v>
      </c>
      <c r="E981" t="s">
        <v>1525</v>
      </c>
      <c r="F981" t="s">
        <v>1604</v>
      </c>
      <c r="G981" t="s">
        <v>3347</v>
      </c>
      <c r="H981" t="s">
        <v>1611</v>
      </c>
      <c r="I981" t="s">
        <v>3360</v>
      </c>
      <c r="J981" t="s">
        <v>608</v>
      </c>
      <c r="K981" t="s">
        <v>3232</v>
      </c>
      <c r="L981" t="s">
        <v>4540</v>
      </c>
      <c r="M981" t="s">
        <v>5579</v>
      </c>
      <c r="N981" t="s">
        <v>5580</v>
      </c>
      <c r="O981" t="s">
        <v>3236</v>
      </c>
      <c r="P981" t="s">
        <v>3237</v>
      </c>
      <c r="Q981" t="s">
        <v>3238</v>
      </c>
      <c r="R981" t="s">
        <v>141</v>
      </c>
      <c r="S981" t="s">
        <v>3239</v>
      </c>
      <c r="T981" s="272"/>
    </row>
    <row r="982" spans="1:20" customFormat="1">
      <c r="A982" t="s">
        <v>124</v>
      </c>
      <c r="B982" t="s">
        <v>1522</v>
      </c>
      <c r="C982" t="s">
        <v>2660</v>
      </c>
      <c r="D982" t="s">
        <v>1524</v>
      </c>
      <c r="E982" t="s">
        <v>1525</v>
      </c>
      <c r="F982" t="s">
        <v>1604</v>
      </c>
      <c r="G982" t="s">
        <v>3347</v>
      </c>
      <c r="H982" t="s">
        <v>2657</v>
      </c>
      <c r="I982" t="s">
        <v>5574</v>
      </c>
      <c r="J982" t="s">
        <v>608</v>
      </c>
      <c r="K982" t="s">
        <v>3232</v>
      </c>
      <c r="L982" t="s">
        <v>5549</v>
      </c>
      <c r="M982" t="s">
        <v>5581</v>
      </c>
      <c r="N982" t="s">
        <v>5582</v>
      </c>
      <c r="O982" t="s">
        <v>3236</v>
      </c>
      <c r="P982" t="s">
        <v>3237</v>
      </c>
      <c r="Q982" t="s">
        <v>3238</v>
      </c>
      <c r="R982" t="s">
        <v>126</v>
      </c>
      <c r="S982" t="s">
        <v>3298</v>
      </c>
      <c r="T982" s="272"/>
    </row>
    <row r="983" spans="1:20" customFormat="1">
      <c r="A983" t="s">
        <v>124</v>
      </c>
      <c r="B983" t="s">
        <v>1522</v>
      </c>
      <c r="C983" t="s">
        <v>2661</v>
      </c>
      <c r="D983" t="s">
        <v>1524</v>
      </c>
      <c r="E983" t="s">
        <v>1525</v>
      </c>
      <c r="F983" t="s">
        <v>1604</v>
      </c>
      <c r="G983" t="s">
        <v>3347</v>
      </c>
      <c r="H983" t="s">
        <v>1609</v>
      </c>
      <c r="I983" t="s">
        <v>3356</v>
      </c>
      <c r="J983" t="s">
        <v>608</v>
      </c>
      <c r="K983" t="s">
        <v>3232</v>
      </c>
      <c r="L983" t="s">
        <v>4352</v>
      </c>
      <c r="M983" t="s">
        <v>5583</v>
      </c>
      <c r="N983" t="s">
        <v>5584</v>
      </c>
      <c r="O983" t="s">
        <v>3236</v>
      </c>
      <c r="P983" t="s">
        <v>3237</v>
      </c>
      <c r="Q983" t="s">
        <v>3238</v>
      </c>
      <c r="R983" t="s">
        <v>141</v>
      </c>
      <c r="S983" t="s">
        <v>3239</v>
      </c>
      <c r="T983" s="272"/>
    </row>
    <row r="984" spans="1:20" customFormat="1">
      <c r="A984" t="s">
        <v>124</v>
      </c>
      <c r="B984" t="s">
        <v>1522</v>
      </c>
      <c r="C984" t="s">
        <v>2662</v>
      </c>
      <c r="D984" t="s">
        <v>1524</v>
      </c>
      <c r="E984" t="s">
        <v>1525</v>
      </c>
      <c r="F984" t="s">
        <v>1574</v>
      </c>
      <c r="G984" t="s">
        <v>3279</v>
      </c>
      <c r="H984" t="s">
        <v>1575</v>
      </c>
      <c r="I984" t="s">
        <v>3280</v>
      </c>
      <c r="J984" t="s">
        <v>608</v>
      </c>
      <c r="K984" t="s">
        <v>3232</v>
      </c>
      <c r="L984" t="s">
        <v>5585</v>
      </c>
      <c r="M984" t="s">
        <v>5586</v>
      </c>
      <c r="N984" t="s">
        <v>5587</v>
      </c>
      <c r="O984" t="s">
        <v>3236</v>
      </c>
      <c r="P984" t="s">
        <v>3237</v>
      </c>
      <c r="Q984" t="s">
        <v>3238</v>
      </c>
      <c r="R984" t="s">
        <v>133</v>
      </c>
      <c r="S984" t="s">
        <v>3284</v>
      </c>
      <c r="T984" s="272"/>
    </row>
    <row r="985" spans="1:20" customFormat="1">
      <c r="A985" t="s">
        <v>124</v>
      </c>
      <c r="B985" t="s">
        <v>1522</v>
      </c>
      <c r="C985" t="s">
        <v>2663</v>
      </c>
      <c r="D985" t="s">
        <v>1524</v>
      </c>
      <c r="E985" t="s">
        <v>1525</v>
      </c>
      <c r="F985" t="s">
        <v>1574</v>
      </c>
      <c r="G985" t="s">
        <v>3279</v>
      </c>
      <c r="H985" t="s">
        <v>1575</v>
      </c>
      <c r="I985" t="s">
        <v>3280</v>
      </c>
      <c r="J985" t="s">
        <v>608</v>
      </c>
      <c r="K985" t="s">
        <v>3232</v>
      </c>
      <c r="L985" t="s">
        <v>5588</v>
      </c>
      <c r="M985" t="s">
        <v>5589</v>
      </c>
      <c r="N985" t="s">
        <v>5590</v>
      </c>
      <c r="O985" t="s">
        <v>3236</v>
      </c>
      <c r="P985" t="s">
        <v>3237</v>
      </c>
      <c r="Q985" t="s">
        <v>3238</v>
      </c>
      <c r="R985" t="s">
        <v>135</v>
      </c>
      <c r="S985" t="s">
        <v>3244</v>
      </c>
      <c r="T985" s="272"/>
    </row>
    <row r="986" spans="1:20" customFormat="1">
      <c r="A986" t="s">
        <v>124</v>
      </c>
      <c r="B986" t="s">
        <v>1522</v>
      </c>
      <c r="C986" t="s">
        <v>2664</v>
      </c>
      <c r="D986" t="s">
        <v>1524</v>
      </c>
      <c r="E986" t="s">
        <v>1525</v>
      </c>
      <c r="F986" t="s">
        <v>1574</v>
      </c>
      <c r="G986" t="s">
        <v>3279</v>
      </c>
      <c r="H986" t="s">
        <v>1575</v>
      </c>
      <c r="I986" t="s">
        <v>3280</v>
      </c>
      <c r="J986" t="s">
        <v>608</v>
      </c>
      <c r="K986" t="s">
        <v>3232</v>
      </c>
      <c r="L986" t="s">
        <v>5591</v>
      </c>
      <c r="M986" t="s">
        <v>5592</v>
      </c>
      <c r="N986" t="s">
        <v>5593</v>
      </c>
      <c r="O986" t="s">
        <v>3236</v>
      </c>
      <c r="P986" t="s">
        <v>3237</v>
      </c>
      <c r="Q986" t="s">
        <v>3238</v>
      </c>
      <c r="R986" t="s">
        <v>133</v>
      </c>
      <c r="S986" t="s">
        <v>3284</v>
      </c>
      <c r="T986" s="272"/>
    </row>
    <row r="987" spans="1:20" customFormat="1">
      <c r="A987" t="s">
        <v>124</v>
      </c>
      <c r="B987" t="s">
        <v>1522</v>
      </c>
      <c r="C987" t="s">
        <v>2665</v>
      </c>
      <c r="D987" t="s">
        <v>1524</v>
      </c>
      <c r="E987" t="s">
        <v>1525</v>
      </c>
      <c r="F987" t="s">
        <v>1574</v>
      </c>
      <c r="G987" t="s">
        <v>3279</v>
      </c>
      <c r="H987" t="s">
        <v>1575</v>
      </c>
      <c r="I987" t="s">
        <v>3280</v>
      </c>
      <c r="J987" t="s">
        <v>608</v>
      </c>
      <c r="K987" t="s">
        <v>3232</v>
      </c>
      <c r="L987" t="s">
        <v>5594</v>
      </c>
      <c r="M987" t="s">
        <v>5595</v>
      </c>
      <c r="N987" t="s">
        <v>5596</v>
      </c>
      <c r="O987" t="s">
        <v>3236</v>
      </c>
      <c r="P987" t="s">
        <v>3237</v>
      </c>
      <c r="Q987" t="s">
        <v>3238</v>
      </c>
      <c r="R987" t="s">
        <v>135</v>
      </c>
      <c r="S987" t="s">
        <v>3244</v>
      </c>
      <c r="T987" s="272"/>
    </row>
    <row r="988" spans="1:20" customFormat="1">
      <c r="A988" t="s">
        <v>124</v>
      </c>
      <c r="B988" t="s">
        <v>1522</v>
      </c>
      <c r="C988" t="s">
        <v>2666</v>
      </c>
      <c r="D988" t="s">
        <v>1524</v>
      </c>
      <c r="E988" t="s">
        <v>1525</v>
      </c>
      <c r="F988" t="s">
        <v>1604</v>
      </c>
      <c r="G988" t="s">
        <v>3347</v>
      </c>
      <c r="H988" t="s">
        <v>2657</v>
      </c>
      <c r="I988" t="s">
        <v>5574</v>
      </c>
      <c r="J988" t="s">
        <v>608</v>
      </c>
      <c r="K988" t="s">
        <v>3232</v>
      </c>
      <c r="L988" t="s">
        <v>3468</v>
      </c>
      <c r="M988" t="s">
        <v>5597</v>
      </c>
      <c r="N988" t="s">
        <v>5598</v>
      </c>
      <c r="O988" t="s">
        <v>3236</v>
      </c>
      <c r="P988" t="s">
        <v>3237</v>
      </c>
      <c r="Q988" t="s">
        <v>3238</v>
      </c>
      <c r="R988" t="s">
        <v>131</v>
      </c>
      <c r="S988" t="s">
        <v>3271</v>
      </c>
      <c r="T988" s="272"/>
    </row>
    <row r="989" spans="1:20" customFormat="1">
      <c r="A989" t="s">
        <v>124</v>
      </c>
      <c r="B989" t="s">
        <v>1522</v>
      </c>
      <c r="C989" t="s">
        <v>2667</v>
      </c>
      <c r="D989" t="s">
        <v>1524</v>
      </c>
      <c r="E989" t="s">
        <v>1525</v>
      </c>
      <c r="F989" t="s">
        <v>1604</v>
      </c>
      <c r="G989" t="s">
        <v>3347</v>
      </c>
      <c r="H989" t="s">
        <v>2657</v>
      </c>
      <c r="I989" t="s">
        <v>5574</v>
      </c>
      <c r="J989" t="s">
        <v>608</v>
      </c>
      <c r="K989" t="s">
        <v>3232</v>
      </c>
      <c r="L989" t="s">
        <v>4849</v>
      </c>
      <c r="M989" t="s">
        <v>5599</v>
      </c>
      <c r="N989" t="s">
        <v>5600</v>
      </c>
      <c r="O989" t="s">
        <v>3236</v>
      </c>
      <c r="P989" t="s">
        <v>3237</v>
      </c>
      <c r="Q989" t="s">
        <v>3238</v>
      </c>
      <c r="R989" t="s">
        <v>136</v>
      </c>
      <c r="S989" t="s">
        <v>3329</v>
      </c>
      <c r="T989" s="272"/>
    </row>
    <row r="990" spans="1:20" customFormat="1">
      <c r="A990" t="s">
        <v>124</v>
      </c>
      <c r="B990" t="s">
        <v>1522</v>
      </c>
      <c r="C990" t="s">
        <v>2668</v>
      </c>
      <c r="D990" t="s">
        <v>1524</v>
      </c>
      <c r="E990" t="s">
        <v>1525</v>
      </c>
      <c r="F990" t="s">
        <v>1574</v>
      </c>
      <c r="G990" t="s">
        <v>3279</v>
      </c>
      <c r="H990" t="s">
        <v>1575</v>
      </c>
      <c r="I990" t="s">
        <v>3280</v>
      </c>
      <c r="J990" t="s">
        <v>608</v>
      </c>
      <c r="K990" t="s">
        <v>3232</v>
      </c>
      <c r="L990" t="s">
        <v>3478</v>
      </c>
      <c r="M990" t="s">
        <v>5601</v>
      </c>
      <c r="N990" t="s">
        <v>5602</v>
      </c>
      <c r="O990" t="s">
        <v>3236</v>
      </c>
      <c r="P990" t="s">
        <v>3237</v>
      </c>
      <c r="Q990" t="s">
        <v>3238</v>
      </c>
      <c r="R990" t="s">
        <v>150</v>
      </c>
      <c r="S990" t="s">
        <v>3492</v>
      </c>
      <c r="T990" s="272"/>
    </row>
    <row r="991" spans="1:20" customFormat="1">
      <c r="A991" t="s">
        <v>124</v>
      </c>
      <c r="B991" t="s">
        <v>1522</v>
      </c>
      <c r="C991" t="s">
        <v>2669</v>
      </c>
      <c r="D991" t="s">
        <v>1524</v>
      </c>
      <c r="E991" t="s">
        <v>1525</v>
      </c>
      <c r="F991" t="s">
        <v>1574</v>
      </c>
      <c r="G991" t="s">
        <v>3279</v>
      </c>
      <c r="H991" t="s">
        <v>1575</v>
      </c>
      <c r="I991" t="s">
        <v>3280</v>
      </c>
      <c r="J991" t="s">
        <v>608</v>
      </c>
      <c r="K991" t="s">
        <v>3232</v>
      </c>
      <c r="L991" t="s">
        <v>5603</v>
      </c>
      <c r="M991" t="s">
        <v>5604</v>
      </c>
      <c r="N991" t="s">
        <v>5605</v>
      </c>
      <c r="O991" t="s">
        <v>3236</v>
      </c>
      <c r="P991" t="s">
        <v>3237</v>
      </c>
      <c r="Q991" t="s">
        <v>3238</v>
      </c>
      <c r="R991" t="s">
        <v>132</v>
      </c>
      <c r="S991" t="s">
        <v>3267</v>
      </c>
      <c r="T991" s="272"/>
    </row>
    <row r="992" spans="1:20" customFormat="1">
      <c r="A992" t="s">
        <v>124</v>
      </c>
      <c r="B992" t="s">
        <v>1522</v>
      </c>
      <c r="C992" t="s">
        <v>2670</v>
      </c>
      <c r="D992" t="s">
        <v>1524</v>
      </c>
      <c r="E992" t="s">
        <v>1525</v>
      </c>
      <c r="F992" t="s">
        <v>1574</v>
      </c>
      <c r="G992" t="s">
        <v>3279</v>
      </c>
      <c r="H992" t="s">
        <v>1575</v>
      </c>
      <c r="I992" t="s">
        <v>3280</v>
      </c>
      <c r="J992" t="s">
        <v>608</v>
      </c>
      <c r="K992" t="s">
        <v>3232</v>
      </c>
      <c r="L992" t="s">
        <v>3892</v>
      </c>
      <c r="M992" t="s">
        <v>5606</v>
      </c>
      <c r="N992" t="s">
        <v>5607</v>
      </c>
      <c r="O992" t="s">
        <v>3236</v>
      </c>
      <c r="P992" t="s">
        <v>3237</v>
      </c>
      <c r="Q992" t="s">
        <v>3238</v>
      </c>
      <c r="R992" t="s">
        <v>150</v>
      </c>
      <c r="S992" t="s">
        <v>3492</v>
      </c>
      <c r="T992" s="272"/>
    </row>
    <row r="993" spans="1:20" customFormat="1">
      <c r="A993" t="s">
        <v>124</v>
      </c>
      <c r="B993" t="s">
        <v>1522</v>
      </c>
      <c r="C993" t="s">
        <v>2671</v>
      </c>
      <c r="D993" t="s">
        <v>1524</v>
      </c>
      <c r="E993" t="s">
        <v>1525</v>
      </c>
      <c r="F993" t="s">
        <v>1604</v>
      </c>
      <c r="G993" t="s">
        <v>3347</v>
      </c>
      <c r="H993" t="s">
        <v>2672</v>
      </c>
      <c r="I993" t="s">
        <v>5608</v>
      </c>
      <c r="J993" t="s">
        <v>608</v>
      </c>
      <c r="K993" t="s">
        <v>3232</v>
      </c>
      <c r="L993" t="s">
        <v>148</v>
      </c>
      <c r="M993" t="s">
        <v>5609</v>
      </c>
      <c r="N993" t="s">
        <v>5610</v>
      </c>
      <c r="O993" t="s">
        <v>3236</v>
      </c>
      <c r="P993" t="s">
        <v>3237</v>
      </c>
      <c r="Q993" t="s">
        <v>3238</v>
      </c>
      <c r="R993" t="s">
        <v>149</v>
      </c>
      <c r="S993" t="s">
        <v>3640</v>
      </c>
      <c r="T993" s="272"/>
    </row>
    <row r="994" spans="1:20" customFormat="1">
      <c r="A994" t="s">
        <v>124</v>
      </c>
      <c r="B994" t="s">
        <v>1522</v>
      </c>
      <c r="C994" t="s">
        <v>2673</v>
      </c>
      <c r="D994" t="s">
        <v>1524</v>
      </c>
      <c r="E994" t="s">
        <v>1525</v>
      </c>
      <c r="F994" t="s">
        <v>1604</v>
      </c>
      <c r="G994" t="s">
        <v>3347</v>
      </c>
      <c r="H994" t="s">
        <v>2657</v>
      </c>
      <c r="I994" t="s">
        <v>5574</v>
      </c>
      <c r="J994" t="s">
        <v>608</v>
      </c>
      <c r="K994" t="s">
        <v>3232</v>
      </c>
      <c r="L994" t="s">
        <v>4124</v>
      </c>
      <c r="M994" t="s">
        <v>5611</v>
      </c>
      <c r="N994" t="s">
        <v>5612</v>
      </c>
      <c r="O994" t="s">
        <v>3236</v>
      </c>
      <c r="P994" t="s">
        <v>3237</v>
      </c>
      <c r="Q994" t="s">
        <v>3238</v>
      </c>
      <c r="R994" t="s">
        <v>131</v>
      </c>
      <c r="S994" t="s">
        <v>3271</v>
      </c>
      <c r="T994" s="272"/>
    </row>
    <row r="995" spans="1:20" customFormat="1">
      <c r="A995" t="s">
        <v>124</v>
      </c>
      <c r="B995" t="s">
        <v>1522</v>
      </c>
      <c r="C995" t="s">
        <v>2674</v>
      </c>
      <c r="D995" t="s">
        <v>1524</v>
      </c>
      <c r="E995" t="s">
        <v>1525</v>
      </c>
      <c r="F995" t="s">
        <v>1604</v>
      </c>
      <c r="G995" t="s">
        <v>3347</v>
      </c>
      <c r="H995" t="s">
        <v>1611</v>
      </c>
      <c r="I995" t="s">
        <v>3360</v>
      </c>
      <c r="J995" t="s">
        <v>608</v>
      </c>
      <c r="K995" t="s">
        <v>3232</v>
      </c>
      <c r="L995" t="s">
        <v>4752</v>
      </c>
      <c r="M995" t="s">
        <v>5613</v>
      </c>
      <c r="N995" t="s">
        <v>5614</v>
      </c>
      <c r="O995" t="s">
        <v>3236</v>
      </c>
      <c r="P995" t="s">
        <v>3237</v>
      </c>
      <c r="Q995" t="s">
        <v>3238</v>
      </c>
      <c r="R995" t="s">
        <v>131</v>
      </c>
      <c r="S995" t="s">
        <v>3271</v>
      </c>
      <c r="T995" s="272"/>
    </row>
    <row r="996" spans="1:20" customFormat="1">
      <c r="A996" t="s">
        <v>124</v>
      </c>
      <c r="B996" t="s">
        <v>1522</v>
      </c>
      <c r="C996" t="s">
        <v>2675</v>
      </c>
      <c r="D996" t="s">
        <v>1524</v>
      </c>
      <c r="E996" t="s">
        <v>1525</v>
      </c>
      <c r="F996" t="s">
        <v>1604</v>
      </c>
      <c r="G996" t="s">
        <v>3347</v>
      </c>
      <c r="H996" t="s">
        <v>1611</v>
      </c>
      <c r="I996" t="s">
        <v>3360</v>
      </c>
      <c r="J996" t="s">
        <v>608</v>
      </c>
      <c r="K996" t="s">
        <v>3232</v>
      </c>
      <c r="L996" t="s">
        <v>3692</v>
      </c>
      <c r="M996" t="s">
        <v>5615</v>
      </c>
      <c r="N996" t="s">
        <v>5616</v>
      </c>
      <c r="O996" t="s">
        <v>3236</v>
      </c>
      <c r="P996" t="s">
        <v>3237</v>
      </c>
      <c r="Q996" t="s">
        <v>3238</v>
      </c>
      <c r="R996" t="s">
        <v>131</v>
      </c>
      <c r="S996" t="s">
        <v>3271</v>
      </c>
      <c r="T996" s="272"/>
    </row>
    <row r="997" spans="1:20" customFormat="1">
      <c r="A997" t="s">
        <v>124</v>
      </c>
      <c r="B997" t="s">
        <v>1522</v>
      </c>
      <c r="C997" t="s">
        <v>2676</v>
      </c>
      <c r="D997" t="s">
        <v>1524</v>
      </c>
      <c r="E997" t="s">
        <v>1525</v>
      </c>
      <c r="F997" t="s">
        <v>1604</v>
      </c>
      <c r="G997" t="s">
        <v>3347</v>
      </c>
      <c r="H997" t="s">
        <v>1611</v>
      </c>
      <c r="I997" t="s">
        <v>3360</v>
      </c>
      <c r="J997" t="s">
        <v>608</v>
      </c>
      <c r="K997" t="s">
        <v>3232</v>
      </c>
      <c r="L997" t="s">
        <v>4007</v>
      </c>
      <c r="M997" t="s">
        <v>5617</v>
      </c>
      <c r="N997" t="s">
        <v>5618</v>
      </c>
      <c r="O997" t="s">
        <v>3236</v>
      </c>
      <c r="P997" t="s">
        <v>3281</v>
      </c>
      <c r="Q997" t="s">
        <v>3238</v>
      </c>
      <c r="R997" t="s">
        <v>131</v>
      </c>
      <c r="S997" t="s">
        <v>3271</v>
      </c>
      <c r="T997" s="272"/>
    </row>
    <row r="998" spans="1:20" customFormat="1">
      <c r="A998" t="s">
        <v>124</v>
      </c>
      <c r="B998" t="s">
        <v>1522</v>
      </c>
      <c r="C998" t="s">
        <v>2677</v>
      </c>
      <c r="D998" t="s">
        <v>1524</v>
      </c>
      <c r="E998" t="s">
        <v>1525</v>
      </c>
      <c r="F998" t="s">
        <v>1604</v>
      </c>
      <c r="G998" t="s">
        <v>3347</v>
      </c>
      <c r="H998" t="s">
        <v>2657</v>
      </c>
      <c r="I998" t="s">
        <v>5574</v>
      </c>
      <c r="J998" t="s">
        <v>608</v>
      </c>
      <c r="K998" t="s">
        <v>3232</v>
      </c>
      <c r="L998" t="s">
        <v>4393</v>
      </c>
      <c r="M998" t="s">
        <v>5619</v>
      </c>
      <c r="N998" t="s">
        <v>5620</v>
      </c>
      <c r="O998" t="s">
        <v>3236</v>
      </c>
      <c r="P998" t="s">
        <v>3237</v>
      </c>
      <c r="Q998" t="s">
        <v>3238</v>
      </c>
      <c r="R998" t="s">
        <v>129</v>
      </c>
      <c r="S998" t="s">
        <v>3275</v>
      </c>
      <c r="T998" s="272"/>
    </row>
    <row r="999" spans="1:20" customFormat="1">
      <c r="A999" t="s">
        <v>124</v>
      </c>
      <c r="B999" t="s">
        <v>1522</v>
      </c>
      <c r="C999" t="s">
        <v>2678</v>
      </c>
      <c r="D999" t="s">
        <v>1524</v>
      </c>
      <c r="E999" t="s">
        <v>1525</v>
      </c>
      <c r="F999" t="s">
        <v>1604</v>
      </c>
      <c r="G999" t="s">
        <v>3347</v>
      </c>
      <c r="H999" t="s">
        <v>2657</v>
      </c>
      <c r="I999" t="s">
        <v>5574</v>
      </c>
      <c r="J999" t="s">
        <v>608</v>
      </c>
      <c r="K999" t="s">
        <v>3232</v>
      </c>
      <c r="L999" t="s">
        <v>4352</v>
      </c>
      <c r="M999" t="s">
        <v>5621</v>
      </c>
      <c r="N999" t="s">
        <v>5622</v>
      </c>
      <c r="O999" t="s">
        <v>3236</v>
      </c>
      <c r="P999" t="s">
        <v>3237</v>
      </c>
      <c r="Q999" t="s">
        <v>3238</v>
      </c>
      <c r="R999" t="s">
        <v>139</v>
      </c>
      <c r="S999" t="s">
        <v>3263</v>
      </c>
      <c r="T999" s="272"/>
    </row>
    <row r="1000" spans="1:20" customFormat="1">
      <c r="A1000" t="s">
        <v>124</v>
      </c>
      <c r="B1000" t="s">
        <v>1522</v>
      </c>
      <c r="C1000" t="s">
        <v>2679</v>
      </c>
      <c r="D1000" t="s">
        <v>1524</v>
      </c>
      <c r="E1000" t="s">
        <v>1525</v>
      </c>
      <c r="F1000" t="s">
        <v>1643</v>
      </c>
      <c r="G1000" t="s">
        <v>3443</v>
      </c>
      <c r="H1000" t="s">
        <v>2680</v>
      </c>
      <c r="I1000" t="s">
        <v>5623</v>
      </c>
      <c r="J1000" t="s">
        <v>608</v>
      </c>
      <c r="K1000" t="s">
        <v>3232</v>
      </c>
      <c r="L1000" t="s">
        <v>3268</v>
      </c>
      <c r="M1000" t="s">
        <v>5624</v>
      </c>
      <c r="N1000" t="s">
        <v>5625</v>
      </c>
      <c r="O1000" t="s">
        <v>3236</v>
      </c>
      <c r="P1000" t="s">
        <v>3237</v>
      </c>
      <c r="Q1000" t="s">
        <v>3238</v>
      </c>
      <c r="R1000" t="s">
        <v>129</v>
      </c>
      <c r="S1000" t="s">
        <v>3275</v>
      </c>
      <c r="T1000" s="272"/>
    </row>
    <row r="1001" spans="1:20" customFormat="1">
      <c r="A1001" t="s">
        <v>124</v>
      </c>
      <c r="B1001" t="s">
        <v>1522</v>
      </c>
      <c r="C1001" t="s">
        <v>2681</v>
      </c>
      <c r="D1001" t="s">
        <v>1524</v>
      </c>
      <c r="E1001" t="s">
        <v>1525</v>
      </c>
      <c r="F1001" t="s">
        <v>1604</v>
      </c>
      <c r="G1001" t="s">
        <v>3347</v>
      </c>
      <c r="H1001" t="s">
        <v>2672</v>
      </c>
      <c r="I1001" t="s">
        <v>5608</v>
      </c>
      <c r="J1001" t="s">
        <v>608</v>
      </c>
      <c r="K1001" t="s">
        <v>3232</v>
      </c>
      <c r="L1001" t="s">
        <v>204</v>
      </c>
      <c r="M1001" t="s">
        <v>5626</v>
      </c>
      <c r="N1001" t="s">
        <v>5627</v>
      </c>
      <c r="O1001" t="s">
        <v>3236</v>
      </c>
      <c r="P1001" t="s">
        <v>3237</v>
      </c>
      <c r="Q1001" t="s">
        <v>3238</v>
      </c>
      <c r="R1001" t="s">
        <v>129</v>
      </c>
      <c r="S1001" t="s">
        <v>3275</v>
      </c>
      <c r="T1001" s="272"/>
    </row>
    <row r="1002" spans="1:20" customFormat="1">
      <c r="A1002" t="s">
        <v>124</v>
      </c>
      <c r="B1002" t="s">
        <v>1522</v>
      </c>
      <c r="C1002" t="s">
        <v>2682</v>
      </c>
      <c r="D1002" t="s">
        <v>1524</v>
      </c>
      <c r="E1002" t="s">
        <v>1525</v>
      </c>
      <c r="F1002" t="s">
        <v>1565</v>
      </c>
      <c r="G1002" t="s">
        <v>3330</v>
      </c>
      <c r="H1002" t="s">
        <v>1598</v>
      </c>
      <c r="I1002" t="s">
        <v>3331</v>
      </c>
      <c r="J1002" t="s">
        <v>608</v>
      </c>
      <c r="K1002" t="s">
        <v>3232</v>
      </c>
      <c r="L1002" t="s">
        <v>3538</v>
      </c>
      <c r="M1002" t="s">
        <v>5628</v>
      </c>
      <c r="N1002" t="s">
        <v>5629</v>
      </c>
      <c r="O1002" t="s">
        <v>3236</v>
      </c>
      <c r="P1002" t="s">
        <v>3237</v>
      </c>
      <c r="Q1002" t="s">
        <v>3238</v>
      </c>
      <c r="R1002" t="s">
        <v>126</v>
      </c>
      <c r="S1002" t="s">
        <v>3298</v>
      </c>
      <c r="T1002" s="272"/>
    </row>
    <row r="1003" spans="1:20" customFormat="1">
      <c r="A1003" t="s">
        <v>124</v>
      </c>
      <c r="B1003" t="s">
        <v>1522</v>
      </c>
      <c r="C1003" t="s">
        <v>2683</v>
      </c>
      <c r="D1003" t="s">
        <v>1524</v>
      </c>
      <c r="E1003" t="s">
        <v>1525</v>
      </c>
      <c r="F1003" t="s">
        <v>1604</v>
      </c>
      <c r="G1003" t="s">
        <v>3347</v>
      </c>
      <c r="H1003" t="s">
        <v>2672</v>
      </c>
      <c r="I1003" t="s">
        <v>5608</v>
      </c>
      <c r="J1003" t="s">
        <v>608</v>
      </c>
      <c r="K1003" t="s">
        <v>3232</v>
      </c>
      <c r="L1003" t="s">
        <v>3623</v>
      </c>
      <c r="M1003" t="s">
        <v>5630</v>
      </c>
      <c r="N1003" t="s">
        <v>5631</v>
      </c>
      <c r="O1003" t="s">
        <v>3236</v>
      </c>
      <c r="P1003" t="s">
        <v>3237</v>
      </c>
      <c r="Q1003" t="s">
        <v>3238</v>
      </c>
      <c r="R1003" t="s">
        <v>126</v>
      </c>
      <c r="S1003" t="s">
        <v>3298</v>
      </c>
      <c r="T1003" s="272"/>
    </row>
    <row r="1004" spans="1:20" customFormat="1">
      <c r="A1004" t="s">
        <v>124</v>
      </c>
      <c r="B1004" t="s">
        <v>1522</v>
      </c>
      <c r="C1004" t="s">
        <v>2684</v>
      </c>
      <c r="D1004" t="s">
        <v>1524</v>
      </c>
      <c r="E1004" t="s">
        <v>1525</v>
      </c>
      <c r="F1004" t="s">
        <v>1604</v>
      </c>
      <c r="G1004" t="s">
        <v>3347</v>
      </c>
      <c r="H1004" t="s">
        <v>2657</v>
      </c>
      <c r="I1004" t="s">
        <v>5574</v>
      </c>
      <c r="J1004" t="s">
        <v>608</v>
      </c>
      <c r="K1004" t="s">
        <v>3232</v>
      </c>
      <c r="L1004" t="s">
        <v>4158</v>
      </c>
      <c r="M1004" t="s">
        <v>5632</v>
      </c>
      <c r="N1004" t="s">
        <v>5633</v>
      </c>
      <c r="O1004" t="s">
        <v>3236</v>
      </c>
      <c r="P1004" t="s">
        <v>3237</v>
      </c>
      <c r="Q1004" t="s">
        <v>3238</v>
      </c>
      <c r="R1004" t="s">
        <v>129</v>
      </c>
      <c r="S1004" t="s">
        <v>3275</v>
      </c>
      <c r="T1004" s="272"/>
    </row>
    <row r="1005" spans="1:20" customFormat="1">
      <c r="A1005" t="s">
        <v>124</v>
      </c>
      <c r="B1005" t="s">
        <v>1522</v>
      </c>
      <c r="C1005" t="s">
        <v>2685</v>
      </c>
      <c r="D1005" t="s">
        <v>1524</v>
      </c>
      <c r="E1005" t="s">
        <v>1525</v>
      </c>
      <c r="F1005" t="s">
        <v>1604</v>
      </c>
      <c r="G1005" t="s">
        <v>3347</v>
      </c>
      <c r="H1005" t="s">
        <v>2672</v>
      </c>
      <c r="I1005" t="s">
        <v>5608</v>
      </c>
      <c r="J1005" t="s">
        <v>608</v>
      </c>
      <c r="K1005" t="s">
        <v>3232</v>
      </c>
      <c r="L1005" t="s">
        <v>225</v>
      </c>
      <c r="M1005" t="s">
        <v>5634</v>
      </c>
      <c r="N1005" t="s">
        <v>5635</v>
      </c>
      <c r="O1005" t="s">
        <v>3236</v>
      </c>
      <c r="P1005" t="s">
        <v>3237</v>
      </c>
      <c r="Q1005" t="s">
        <v>3238</v>
      </c>
      <c r="R1005" t="s">
        <v>129</v>
      </c>
      <c r="S1005" t="s">
        <v>3275</v>
      </c>
      <c r="T1005" s="272"/>
    </row>
    <row r="1006" spans="1:20" customFormat="1">
      <c r="A1006" t="s">
        <v>124</v>
      </c>
      <c r="B1006" t="s">
        <v>1522</v>
      </c>
      <c r="C1006" t="s">
        <v>2686</v>
      </c>
      <c r="D1006" t="s">
        <v>1524</v>
      </c>
      <c r="E1006" t="s">
        <v>1525</v>
      </c>
      <c r="F1006" t="s">
        <v>1604</v>
      </c>
      <c r="G1006" t="s">
        <v>3347</v>
      </c>
      <c r="H1006" t="s">
        <v>2672</v>
      </c>
      <c r="I1006" t="s">
        <v>5608</v>
      </c>
      <c r="J1006" t="s">
        <v>608</v>
      </c>
      <c r="K1006" t="s">
        <v>3232</v>
      </c>
      <c r="L1006" t="s">
        <v>3241</v>
      </c>
      <c r="M1006" t="s">
        <v>5636</v>
      </c>
      <c r="N1006" t="s">
        <v>5637</v>
      </c>
      <c r="O1006" t="s">
        <v>3236</v>
      </c>
      <c r="P1006" t="s">
        <v>3237</v>
      </c>
      <c r="Q1006" t="s">
        <v>3238</v>
      </c>
      <c r="R1006" t="s">
        <v>129</v>
      </c>
      <c r="S1006" t="s">
        <v>3275</v>
      </c>
      <c r="T1006" s="272"/>
    </row>
    <row r="1007" spans="1:20" customFormat="1">
      <c r="A1007" t="s">
        <v>124</v>
      </c>
      <c r="B1007" t="s">
        <v>1522</v>
      </c>
      <c r="C1007" t="s">
        <v>2687</v>
      </c>
      <c r="D1007" t="s">
        <v>1524</v>
      </c>
      <c r="E1007" t="s">
        <v>1525</v>
      </c>
      <c r="F1007" t="s">
        <v>1591</v>
      </c>
      <c r="G1007" t="s">
        <v>3312</v>
      </c>
      <c r="H1007" t="s">
        <v>1593</v>
      </c>
      <c r="I1007" t="s">
        <v>3317</v>
      </c>
      <c r="J1007" t="s">
        <v>608</v>
      </c>
      <c r="K1007" t="s">
        <v>3232</v>
      </c>
      <c r="L1007" t="s">
        <v>4114</v>
      </c>
      <c r="M1007" t="s">
        <v>5638</v>
      </c>
      <c r="N1007" t="s">
        <v>5639</v>
      </c>
      <c r="O1007" t="s">
        <v>3236</v>
      </c>
      <c r="P1007" t="s">
        <v>3237</v>
      </c>
      <c r="Q1007" t="s">
        <v>3238</v>
      </c>
      <c r="R1007" t="s">
        <v>133</v>
      </c>
      <c r="S1007" t="s">
        <v>3284</v>
      </c>
      <c r="T1007" s="272"/>
    </row>
    <row r="1008" spans="1:20" customFormat="1">
      <c r="A1008" t="s">
        <v>124</v>
      </c>
      <c r="B1008" t="s">
        <v>1522</v>
      </c>
      <c r="C1008" t="s">
        <v>2688</v>
      </c>
      <c r="D1008" t="s">
        <v>1524</v>
      </c>
      <c r="E1008" t="s">
        <v>1525</v>
      </c>
      <c r="F1008" t="s">
        <v>1565</v>
      </c>
      <c r="G1008" t="s">
        <v>3330</v>
      </c>
      <c r="H1008" t="s">
        <v>1598</v>
      </c>
      <c r="I1008" t="s">
        <v>3331</v>
      </c>
      <c r="J1008" t="s">
        <v>608</v>
      </c>
      <c r="K1008" t="s">
        <v>3232</v>
      </c>
      <c r="L1008" t="s">
        <v>4363</v>
      </c>
      <c r="M1008" t="s">
        <v>5640</v>
      </c>
      <c r="N1008" t="s">
        <v>5641</v>
      </c>
      <c r="O1008" t="s">
        <v>3236</v>
      </c>
      <c r="P1008" t="s">
        <v>3237</v>
      </c>
      <c r="Q1008" t="s">
        <v>3238</v>
      </c>
      <c r="R1008" t="s">
        <v>126</v>
      </c>
      <c r="S1008" t="s">
        <v>3298</v>
      </c>
      <c r="T1008" s="272"/>
    </row>
    <row r="1009" spans="1:20" customFormat="1">
      <c r="A1009" t="s">
        <v>124</v>
      </c>
      <c r="B1009" t="s">
        <v>1522</v>
      </c>
      <c r="C1009" t="s">
        <v>2689</v>
      </c>
      <c r="D1009" t="s">
        <v>1524</v>
      </c>
      <c r="E1009" t="s">
        <v>1525</v>
      </c>
      <c r="F1009" t="s">
        <v>1643</v>
      </c>
      <c r="G1009" t="s">
        <v>3443</v>
      </c>
      <c r="H1009" t="s">
        <v>2680</v>
      </c>
      <c r="I1009" t="s">
        <v>5623</v>
      </c>
      <c r="J1009" t="s">
        <v>608</v>
      </c>
      <c r="K1009" t="s">
        <v>3232</v>
      </c>
      <c r="L1009" t="s">
        <v>3647</v>
      </c>
      <c r="M1009" t="s">
        <v>5642</v>
      </c>
      <c r="N1009" t="s">
        <v>5643</v>
      </c>
      <c r="O1009" t="s">
        <v>3236</v>
      </c>
      <c r="P1009" t="s">
        <v>3237</v>
      </c>
      <c r="Q1009" t="s">
        <v>3238</v>
      </c>
      <c r="R1009" t="s">
        <v>129</v>
      </c>
      <c r="S1009" t="s">
        <v>3275</v>
      </c>
      <c r="T1009" s="272"/>
    </row>
    <row r="1010" spans="1:20" customFormat="1">
      <c r="A1010" t="s">
        <v>124</v>
      </c>
      <c r="B1010" t="s">
        <v>1522</v>
      </c>
      <c r="C1010" t="s">
        <v>2690</v>
      </c>
      <c r="D1010" t="s">
        <v>1524</v>
      </c>
      <c r="E1010" t="s">
        <v>1525</v>
      </c>
      <c r="F1010" t="s">
        <v>1591</v>
      </c>
      <c r="G1010" t="s">
        <v>3312</v>
      </c>
      <c r="H1010" t="s">
        <v>1593</v>
      </c>
      <c r="I1010" t="s">
        <v>3317</v>
      </c>
      <c r="J1010" t="s">
        <v>608</v>
      </c>
      <c r="K1010" t="s">
        <v>3232</v>
      </c>
      <c r="L1010" t="s">
        <v>3990</v>
      </c>
      <c r="M1010" t="s">
        <v>5644</v>
      </c>
      <c r="N1010" t="s">
        <v>5645</v>
      </c>
      <c r="O1010" t="s">
        <v>3236</v>
      </c>
      <c r="P1010" t="s">
        <v>3237</v>
      </c>
      <c r="Q1010" t="s">
        <v>3238</v>
      </c>
      <c r="R1010" t="s">
        <v>132</v>
      </c>
      <c r="S1010" t="s">
        <v>3267</v>
      </c>
      <c r="T1010" s="272"/>
    </row>
    <row r="1011" spans="1:20" customFormat="1">
      <c r="A1011" t="s">
        <v>124</v>
      </c>
      <c r="B1011" t="s">
        <v>1522</v>
      </c>
      <c r="C1011" t="s">
        <v>2691</v>
      </c>
      <c r="D1011" t="s">
        <v>1524</v>
      </c>
      <c r="E1011" t="s">
        <v>1525</v>
      </c>
      <c r="F1011" t="s">
        <v>1604</v>
      </c>
      <c r="G1011" t="s">
        <v>3347</v>
      </c>
      <c r="H1011" t="s">
        <v>2672</v>
      </c>
      <c r="I1011" t="s">
        <v>5608</v>
      </c>
      <c r="J1011" t="s">
        <v>608</v>
      </c>
      <c r="K1011" t="s">
        <v>3232</v>
      </c>
      <c r="L1011" t="s">
        <v>169</v>
      </c>
      <c r="M1011" t="s">
        <v>5646</v>
      </c>
      <c r="N1011" t="s">
        <v>5647</v>
      </c>
      <c r="O1011" t="s">
        <v>3236</v>
      </c>
      <c r="P1011" t="s">
        <v>3237</v>
      </c>
      <c r="Q1011" t="s">
        <v>3238</v>
      </c>
      <c r="R1011" t="s">
        <v>129</v>
      </c>
      <c r="S1011" t="s">
        <v>3275</v>
      </c>
      <c r="T1011" s="272"/>
    </row>
    <row r="1012" spans="1:20" customFormat="1">
      <c r="A1012" t="s">
        <v>124</v>
      </c>
      <c r="B1012" t="s">
        <v>1522</v>
      </c>
      <c r="C1012" t="s">
        <v>2692</v>
      </c>
      <c r="D1012" t="s">
        <v>1524</v>
      </c>
      <c r="E1012" t="s">
        <v>1525</v>
      </c>
      <c r="F1012" t="s">
        <v>1565</v>
      </c>
      <c r="G1012" t="s">
        <v>3330</v>
      </c>
      <c r="H1012" t="s">
        <v>1598</v>
      </c>
      <c r="I1012" t="s">
        <v>3331</v>
      </c>
      <c r="J1012" t="s">
        <v>608</v>
      </c>
      <c r="K1012" t="s">
        <v>3232</v>
      </c>
      <c r="L1012" t="s">
        <v>4025</v>
      </c>
      <c r="M1012" t="s">
        <v>5648</v>
      </c>
      <c r="N1012" t="s">
        <v>5649</v>
      </c>
      <c r="O1012" t="s">
        <v>3236</v>
      </c>
      <c r="P1012" t="s">
        <v>3237</v>
      </c>
      <c r="Q1012" t="s">
        <v>3238</v>
      </c>
      <c r="R1012" t="s">
        <v>134</v>
      </c>
      <c r="S1012" t="s">
        <v>3250</v>
      </c>
      <c r="T1012" s="272"/>
    </row>
    <row r="1013" spans="1:20" customFormat="1">
      <c r="A1013" t="s">
        <v>124</v>
      </c>
      <c r="B1013" t="s">
        <v>1522</v>
      </c>
      <c r="C1013" t="s">
        <v>2693</v>
      </c>
      <c r="D1013" t="s">
        <v>1524</v>
      </c>
      <c r="E1013" t="s">
        <v>1525</v>
      </c>
      <c r="F1013" t="s">
        <v>1643</v>
      </c>
      <c r="G1013" t="s">
        <v>3443</v>
      </c>
      <c r="H1013" t="s">
        <v>2680</v>
      </c>
      <c r="I1013" t="s">
        <v>5623</v>
      </c>
      <c r="J1013" t="s">
        <v>608</v>
      </c>
      <c r="K1013" t="s">
        <v>3232</v>
      </c>
      <c r="L1013" t="s">
        <v>4150</v>
      </c>
      <c r="M1013" t="s">
        <v>5650</v>
      </c>
      <c r="N1013" t="s">
        <v>5651</v>
      </c>
      <c r="O1013" t="s">
        <v>3236</v>
      </c>
      <c r="P1013" t="s">
        <v>3237</v>
      </c>
      <c r="Q1013" t="s">
        <v>3238</v>
      </c>
      <c r="R1013" t="s">
        <v>129</v>
      </c>
      <c r="S1013" t="s">
        <v>3275</v>
      </c>
      <c r="T1013" s="272"/>
    </row>
    <row r="1014" spans="1:20" customFormat="1">
      <c r="A1014" t="s">
        <v>124</v>
      </c>
      <c r="B1014" t="s">
        <v>1522</v>
      </c>
      <c r="C1014" t="s">
        <v>2694</v>
      </c>
      <c r="D1014" t="s">
        <v>1524</v>
      </c>
      <c r="E1014" t="s">
        <v>1525</v>
      </c>
      <c r="F1014" t="s">
        <v>1565</v>
      </c>
      <c r="G1014" t="s">
        <v>3330</v>
      </c>
      <c r="H1014" t="s">
        <v>1598</v>
      </c>
      <c r="I1014" t="s">
        <v>3331</v>
      </c>
      <c r="J1014" t="s">
        <v>608</v>
      </c>
      <c r="K1014" t="s">
        <v>3232</v>
      </c>
      <c r="L1014" t="s">
        <v>3257</v>
      </c>
      <c r="M1014" t="s">
        <v>5652</v>
      </c>
      <c r="N1014" t="s">
        <v>5653</v>
      </c>
      <c r="O1014" t="s">
        <v>3236</v>
      </c>
      <c r="P1014" t="s">
        <v>3237</v>
      </c>
      <c r="Q1014" t="s">
        <v>3238</v>
      </c>
      <c r="R1014" t="s">
        <v>129</v>
      </c>
      <c r="S1014" t="s">
        <v>3275</v>
      </c>
      <c r="T1014" s="272"/>
    </row>
    <row r="1015" spans="1:20" customFormat="1">
      <c r="A1015" t="s">
        <v>124</v>
      </c>
      <c r="B1015" t="s">
        <v>1522</v>
      </c>
      <c r="C1015" t="s">
        <v>2695</v>
      </c>
      <c r="D1015" t="s">
        <v>1524</v>
      </c>
      <c r="E1015" t="s">
        <v>1525</v>
      </c>
      <c r="F1015" t="s">
        <v>1574</v>
      </c>
      <c r="G1015" t="s">
        <v>3279</v>
      </c>
      <c r="H1015" t="s">
        <v>1575</v>
      </c>
      <c r="I1015" t="s">
        <v>3280</v>
      </c>
      <c r="J1015" t="s">
        <v>608</v>
      </c>
      <c r="K1015" t="s">
        <v>3232</v>
      </c>
      <c r="L1015" t="s">
        <v>5654</v>
      </c>
      <c r="M1015" t="s">
        <v>5655</v>
      </c>
      <c r="N1015" t="s">
        <v>5656</v>
      </c>
      <c r="O1015" t="s">
        <v>3236</v>
      </c>
      <c r="P1015" t="s">
        <v>3237</v>
      </c>
      <c r="Q1015" t="s">
        <v>3238</v>
      </c>
      <c r="R1015" t="s">
        <v>137</v>
      </c>
      <c r="S1015" t="s">
        <v>3256</v>
      </c>
      <c r="T1015" s="272"/>
    </row>
    <row r="1016" spans="1:20" customFormat="1">
      <c r="A1016" t="s">
        <v>124</v>
      </c>
      <c r="B1016" t="s">
        <v>1522</v>
      </c>
      <c r="C1016" t="s">
        <v>2696</v>
      </c>
      <c r="D1016" t="s">
        <v>1524</v>
      </c>
      <c r="E1016" t="s">
        <v>1525</v>
      </c>
      <c r="F1016" t="s">
        <v>1604</v>
      </c>
      <c r="G1016" t="s">
        <v>3347</v>
      </c>
      <c r="H1016" t="s">
        <v>2657</v>
      </c>
      <c r="I1016" t="s">
        <v>5574</v>
      </c>
      <c r="J1016" t="s">
        <v>608</v>
      </c>
      <c r="K1016" t="s">
        <v>3232</v>
      </c>
      <c r="L1016" t="s">
        <v>3532</v>
      </c>
      <c r="M1016" t="s">
        <v>5657</v>
      </c>
      <c r="N1016" t="s">
        <v>5658</v>
      </c>
      <c r="O1016" t="s">
        <v>3236</v>
      </c>
      <c r="P1016" t="s">
        <v>3237</v>
      </c>
      <c r="Q1016" t="s">
        <v>3238</v>
      </c>
      <c r="R1016" t="s">
        <v>136</v>
      </c>
      <c r="S1016" t="s">
        <v>3329</v>
      </c>
      <c r="T1016" s="272"/>
    </row>
    <row r="1017" spans="1:20" customFormat="1">
      <c r="A1017" t="s">
        <v>124</v>
      </c>
      <c r="B1017" t="s">
        <v>1522</v>
      </c>
      <c r="C1017" t="s">
        <v>2697</v>
      </c>
      <c r="D1017" t="s">
        <v>1524</v>
      </c>
      <c r="E1017" t="s">
        <v>1525</v>
      </c>
      <c r="F1017" t="s">
        <v>1604</v>
      </c>
      <c r="G1017" t="s">
        <v>3347</v>
      </c>
      <c r="H1017" t="s">
        <v>2672</v>
      </c>
      <c r="I1017" t="s">
        <v>5608</v>
      </c>
      <c r="J1017" t="s">
        <v>608</v>
      </c>
      <c r="K1017" t="s">
        <v>3232</v>
      </c>
      <c r="L1017" t="s">
        <v>170</v>
      </c>
      <c r="M1017" t="s">
        <v>5659</v>
      </c>
      <c r="N1017" t="s">
        <v>5660</v>
      </c>
      <c r="O1017" t="s">
        <v>3236</v>
      </c>
      <c r="P1017" t="s">
        <v>3237</v>
      </c>
      <c r="Q1017" t="s">
        <v>3238</v>
      </c>
      <c r="R1017" t="s">
        <v>129</v>
      </c>
      <c r="S1017" t="s">
        <v>3275</v>
      </c>
    </row>
    <row r="1018" spans="1:20" customFormat="1">
      <c r="A1018" t="s">
        <v>124</v>
      </c>
      <c r="B1018" t="s">
        <v>1522</v>
      </c>
      <c r="C1018" t="s">
        <v>2698</v>
      </c>
      <c r="D1018" t="s">
        <v>1524</v>
      </c>
      <c r="E1018" t="s">
        <v>1525</v>
      </c>
      <c r="F1018" t="s">
        <v>1604</v>
      </c>
      <c r="G1018" t="s">
        <v>3347</v>
      </c>
      <c r="H1018" t="s">
        <v>2672</v>
      </c>
      <c r="I1018" t="s">
        <v>5608</v>
      </c>
      <c r="J1018" t="s">
        <v>608</v>
      </c>
      <c r="K1018" t="s">
        <v>3232</v>
      </c>
      <c r="L1018" t="s">
        <v>4164</v>
      </c>
      <c r="M1018" t="s">
        <v>5661</v>
      </c>
      <c r="N1018" t="s">
        <v>5662</v>
      </c>
      <c r="O1018" t="s">
        <v>3236</v>
      </c>
      <c r="P1018" t="s">
        <v>3237</v>
      </c>
      <c r="Q1018" t="s">
        <v>3238</v>
      </c>
      <c r="R1018" t="s">
        <v>131</v>
      </c>
      <c r="S1018" t="s">
        <v>3271</v>
      </c>
    </row>
    <row r="1019" spans="1:20" customFormat="1">
      <c r="A1019" t="s">
        <v>124</v>
      </c>
      <c r="B1019" t="s">
        <v>1522</v>
      </c>
      <c r="C1019" t="s">
        <v>2699</v>
      </c>
      <c r="D1019" t="s">
        <v>1524</v>
      </c>
      <c r="E1019" t="s">
        <v>1525</v>
      </c>
      <c r="F1019" t="s">
        <v>1565</v>
      </c>
      <c r="G1019" t="s">
        <v>3330</v>
      </c>
      <c r="H1019" t="s">
        <v>1598</v>
      </c>
      <c r="I1019" t="s">
        <v>3331</v>
      </c>
      <c r="J1019" t="s">
        <v>608</v>
      </c>
      <c r="K1019" t="s">
        <v>3232</v>
      </c>
      <c r="L1019" t="s">
        <v>5663</v>
      </c>
      <c r="M1019" t="s">
        <v>5664</v>
      </c>
      <c r="N1019" t="s">
        <v>5665</v>
      </c>
      <c r="O1019" t="s">
        <v>3236</v>
      </c>
      <c r="P1019" t="s">
        <v>3237</v>
      </c>
      <c r="Q1019" t="s">
        <v>3238</v>
      </c>
      <c r="R1019" t="s">
        <v>126</v>
      </c>
      <c r="S1019" t="s">
        <v>3298</v>
      </c>
    </row>
    <row r="1020" spans="1:20" customFormat="1">
      <c r="A1020" t="s">
        <v>124</v>
      </c>
      <c r="B1020" t="s">
        <v>1522</v>
      </c>
      <c r="C1020" t="s">
        <v>2700</v>
      </c>
      <c r="D1020" t="s">
        <v>1524</v>
      </c>
      <c r="E1020" t="s">
        <v>1525</v>
      </c>
      <c r="F1020" t="s">
        <v>1565</v>
      </c>
      <c r="G1020" t="s">
        <v>3330</v>
      </c>
      <c r="H1020" t="s">
        <v>1598</v>
      </c>
      <c r="I1020" t="s">
        <v>3331</v>
      </c>
      <c r="J1020" t="s">
        <v>608</v>
      </c>
      <c r="K1020" t="s">
        <v>3232</v>
      </c>
      <c r="L1020" t="s">
        <v>5307</v>
      </c>
      <c r="M1020" t="s">
        <v>5666</v>
      </c>
      <c r="N1020" t="s">
        <v>5667</v>
      </c>
      <c r="O1020" t="s">
        <v>3236</v>
      </c>
      <c r="P1020" t="s">
        <v>3237</v>
      </c>
      <c r="Q1020" t="s">
        <v>3238</v>
      </c>
      <c r="R1020" t="s">
        <v>133</v>
      </c>
      <c r="S1020" t="s">
        <v>3284</v>
      </c>
      <c r="T1020" s="272"/>
    </row>
    <row r="1021" spans="1:20" customFormat="1">
      <c r="A1021" t="s">
        <v>124</v>
      </c>
      <c r="B1021" t="s">
        <v>1522</v>
      </c>
      <c r="C1021" t="s">
        <v>2701</v>
      </c>
      <c r="D1021" t="s">
        <v>1524</v>
      </c>
      <c r="E1021" t="s">
        <v>1525</v>
      </c>
      <c r="F1021" t="s">
        <v>1604</v>
      </c>
      <c r="G1021" t="s">
        <v>3347</v>
      </c>
      <c r="H1021" t="s">
        <v>1605</v>
      </c>
      <c r="I1021" t="s">
        <v>3348</v>
      </c>
      <c r="J1021" t="s">
        <v>608</v>
      </c>
      <c r="K1021" t="s">
        <v>3232</v>
      </c>
      <c r="L1021" t="s">
        <v>3505</v>
      </c>
      <c r="M1021" t="s">
        <v>5668</v>
      </c>
      <c r="N1021" t="s">
        <v>5669</v>
      </c>
      <c r="O1021" t="s">
        <v>3236</v>
      </c>
      <c r="P1021" t="s">
        <v>3237</v>
      </c>
      <c r="Q1021" t="s">
        <v>3238</v>
      </c>
      <c r="R1021" t="s">
        <v>139</v>
      </c>
      <c r="S1021" t="s">
        <v>3263</v>
      </c>
    </row>
    <row r="1022" spans="1:20" customFormat="1">
      <c r="A1022" t="s">
        <v>124</v>
      </c>
      <c r="B1022" t="s">
        <v>1522</v>
      </c>
      <c r="C1022" t="s">
        <v>2702</v>
      </c>
      <c r="D1022" t="s">
        <v>1524</v>
      </c>
      <c r="E1022" t="s">
        <v>1525</v>
      </c>
      <c r="F1022" t="s">
        <v>1643</v>
      </c>
      <c r="G1022" t="s">
        <v>3443</v>
      </c>
      <c r="H1022" t="s">
        <v>2680</v>
      </c>
      <c r="I1022" t="s">
        <v>5623</v>
      </c>
      <c r="J1022" t="s">
        <v>608</v>
      </c>
      <c r="K1022" t="s">
        <v>3232</v>
      </c>
      <c r="L1022" t="s">
        <v>3984</v>
      </c>
      <c r="M1022" t="s">
        <v>5670</v>
      </c>
      <c r="N1022" t="s">
        <v>5671</v>
      </c>
      <c r="O1022" t="s">
        <v>3236</v>
      </c>
      <c r="P1022" t="s">
        <v>3237</v>
      </c>
      <c r="Q1022" t="s">
        <v>3238</v>
      </c>
      <c r="R1022" t="s">
        <v>131</v>
      </c>
      <c r="S1022" t="s">
        <v>3271</v>
      </c>
      <c r="T1022" s="272"/>
    </row>
    <row r="1023" spans="1:20" customFormat="1">
      <c r="A1023" t="s">
        <v>124</v>
      </c>
      <c r="B1023" t="s">
        <v>1522</v>
      </c>
      <c r="C1023" t="s">
        <v>2703</v>
      </c>
      <c r="D1023" t="s">
        <v>1524</v>
      </c>
      <c r="E1023" t="s">
        <v>1525</v>
      </c>
      <c r="F1023" t="s">
        <v>1604</v>
      </c>
      <c r="G1023" t="s">
        <v>3347</v>
      </c>
      <c r="H1023" t="s">
        <v>1605</v>
      </c>
      <c r="I1023" t="s">
        <v>3348</v>
      </c>
      <c r="J1023" t="s">
        <v>608</v>
      </c>
      <c r="K1023" t="s">
        <v>3232</v>
      </c>
      <c r="L1023" t="s">
        <v>3493</v>
      </c>
      <c r="M1023" t="s">
        <v>5672</v>
      </c>
      <c r="N1023" t="s">
        <v>5673</v>
      </c>
      <c r="O1023" t="s">
        <v>3236</v>
      </c>
      <c r="P1023" t="s">
        <v>3237</v>
      </c>
      <c r="Q1023" t="s">
        <v>3238</v>
      </c>
      <c r="R1023" t="s">
        <v>139</v>
      </c>
      <c r="S1023" t="s">
        <v>3263</v>
      </c>
    </row>
    <row r="1024" spans="1:20" customFormat="1">
      <c r="A1024" t="s">
        <v>124</v>
      </c>
      <c r="B1024" t="s">
        <v>1522</v>
      </c>
      <c r="C1024" t="s">
        <v>2704</v>
      </c>
      <c r="D1024" t="s">
        <v>1524</v>
      </c>
      <c r="E1024" t="s">
        <v>1525</v>
      </c>
      <c r="F1024" t="s">
        <v>1565</v>
      </c>
      <c r="G1024" t="s">
        <v>3330</v>
      </c>
      <c r="H1024" t="s">
        <v>1598</v>
      </c>
      <c r="I1024" t="s">
        <v>3331</v>
      </c>
      <c r="J1024" t="s">
        <v>608</v>
      </c>
      <c r="K1024" t="s">
        <v>3232</v>
      </c>
      <c r="L1024" t="s">
        <v>5674</v>
      </c>
      <c r="M1024" t="s">
        <v>5675</v>
      </c>
      <c r="N1024" t="s">
        <v>5676</v>
      </c>
      <c r="O1024" t="s">
        <v>3236</v>
      </c>
      <c r="P1024" t="s">
        <v>3237</v>
      </c>
      <c r="Q1024" t="s">
        <v>3238</v>
      </c>
      <c r="R1024" t="s">
        <v>133</v>
      </c>
      <c r="S1024" t="s">
        <v>3284</v>
      </c>
    </row>
    <row r="1025" spans="1:20" customFormat="1">
      <c r="A1025" t="s">
        <v>124</v>
      </c>
      <c r="B1025" t="s">
        <v>1522</v>
      </c>
      <c r="C1025" t="s">
        <v>2705</v>
      </c>
      <c r="D1025" t="s">
        <v>1524</v>
      </c>
      <c r="E1025" t="s">
        <v>1525</v>
      </c>
      <c r="F1025" t="s">
        <v>1565</v>
      </c>
      <c r="G1025" t="s">
        <v>3330</v>
      </c>
      <c r="H1025" t="s">
        <v>1598</v>
      </c>
      <c r="I1025" t="s">
        <v>3331</v>
      </c>
      <c r="J1025" t="s">
        <v>608</v>
      </c>
      <c r="K1025" t="s">
        <v>3232</v>
      </c>
      <c r="L1025" t="s">
        <v>4647</v>
      </c>
      <c r="M1025" t="s">
        <v>5677</v>
      </c>
      <c r="N1025" t="s">
        <v>5678</v>
      </c>
      <c r="O1025" t="s">
        <v>3236</v>
      </c>
      <c r="P1025" t="s">
        <v>3237</v>
      </c>
      <c r="Q1025" t="s">
        <v>3238</v>
      </c>
      <c r="R1025" t="s">
        <v>131</v>
      </c>
      <c r="S1025" t="s">
        <v>3271</v>
      </c>
    </row>
    <row r="1026" spans="1:20" customFormat="1">
      <c r="A1026" t="s">
        <v>124</v>
      </c>
      <c r="B1026" t="s">
        <v>1522</v>
      </c>
      <c r="C1026" t="s">
        <v>2706</v>
      </c>
      <c r="D1026" t="s">
        <v>1524</v>
      </c>
      <c r="E1026" t="s">
        <v>1525</v>
      </c>
      <c r="F1026" t="s">
        <v>1643</v>
      </c>
      <c r="G1026" t="s">
        <v>3443</v>
      </c>
      <c r="H1026" t="s">
        <v>2680</v>
      </c>
      <c r="I1026" t="s">
        <v>5623</v>
      </c>
      <c r="J1026" t="s">
        <v>608</v>
      </c>
      <c r="K1026" t="s">
        <v>3232</v>
      </c>
      <c r="L1026" t="s">
        <v>4202</v>
      </c>
      <c r="M1026" t="s">
        <v>5679</v>
      </c>
      <c r="N1026" t="s">
        <v>5680</v>
      </c>
      <c r="O1026" t="s">
        <v>3236</v>
      </c>
      <c r="P1026" t="s">
        <v>3237</v>
      </c>
      <c r="Q1026" t="s">
        <v>3238</v>
      </c>
      <c r="R1026" t="s">
        <v>131</v>
      </c>
      <c r="S1026" t="s">
        <v>3271</v>
      </c>
    </row>
    <row r="1027" spans="1:20" customFormat="1">
      <c r="A1027" t="s">
        <v>124</v>
      </c>
      <c r="B1027" t="s">
        <v>1522</v>
      </c>
      <c r="C1027" t="s">
        <v>2707</v>
      </c>
      <c r="D1027" t="s">
        <v>1524</v>
      </c>
      <c r="E1027" t="s">
        <v>1525</v>
      </c>
      <c r="F1027" t="s">
        <v>1565</v>
      </c>
      <c r="G1027" t="s">
        <v>3330</v>
      </c>
      <c r="H1027" t="s">
        <v>1598</v>
      </c>
      <c r="I1027" t="s">
        <v>3331</v>
      </c>
      <c r="J1027" t="s">
        <v>608</v>
      </c>
      <c r="K1027" t="s">
        <v>3232</v>
      </c>
      <c r="L1027" t="s">
        <v>3241</v>
      </c>
      <c r="M1027" t="s">
        <v>5681</v>
      </c>
      <c r="N1027" t="s">
        <v>5682</v>
      </c>
      <c r="O1027" t="s">
        <v>3236</v>
      </c>
      <c r="P1027" t="s">
        <v>3237</v>
      </c>
      <c r="Q1027" t="s">
        <v>3238</v>
      </c>
      <c r="R1027" t="s">
        <v>137</v>
      </c>
      <c r="S1027" t="s">
        <v>3256</v>
      </c>
      <c r="T1027" s="272"/>
    </row>
    <row r="1028" spans="1:20" customFormat="1">
      <c r="A1028" t="s">
        <v>124</v>
      </c>
      <c r="B1028" t="s">
        <v>1522</v>
      </c>
      <c r="C1028" t="s">
        <v>2708</v>
      </c>
      <c r="D1028" t="s">
        <v>1524</v>
      </c>
      <c r="E1028" t="s">
        <v>1525</v>
      </c>
      <c r="F1028" t="s">
        <v>1604</v>
      </c>
      <c r="G1028" t="s">
        <v>3347</v>
      </c>
      <c r="H1028" t="s">
        <v>1605</v>
      </c>
      <c r="I1028" t="s">
        <v>3348</v>
      </c>
      <c r="J1028" t="s">
        <v>608</v>
      </c>
      <c r="K1028" t="s">
        <v>3232</v>
      </c>
      <c r="L1028" t="s">
        <v>5390</v>
      </c>
      <c r="M1028" t="s">
        <v>5683</v>
      </c>
      <c r="N1028" t="s">
        <v>5684</v>
      </c>
      <c r="O1028" t="s">
        <v>3236</v>
      </c>
      <c r="P1028" t="s">
        <v>3237</v>
      </c>
      <c r="Q1028" t="s">
        <v>3238</v>
      </c>
      <c r="R1028" t="s">
        <v>129</v>
      </c>
      <c r="S1028" t="s">
        <v>3275</v>
      </c>
      <c r="T1028" s="272"/>
    </row>
    <row r="1029" spans="1:20" customFormat="1">
      <c r="A1029" t="s">
        <v>124</v>
      </c>
      <c r="B1029" t="s">
        <v>1522</v>
      </c>
      <c r="C1029" t="s">
        <v>2709</v>
      </c>
      <c r="D1029" t="s">
        <v>1524</v>
      </c>
      <c r="E1029" t="s">
        <v>1525</v>
      </c>
      <c r="F1029" t="s">
        <v>1643</v>
      </c>
      <c r="G1029" t="s">
        <v>3443</v>
      </c>
      <c r="H1029" t="s">
        <v>2680</v>
      </c>
      <c r="I1029" t="s">
        <v>5623</v>
      </c>
      <c r="J1029" t="s">
        <v>608</v>
      </c>
      <c r="K1029" t="s">
        <v>3232</v>
      </c>
      <c r="L1029" t="s">
        <v>3419</v>
      </c>
      <c r="M1029" t="s">
        <v>5685</v>
      </c>
      <c r="N1029" t="s">
        <v>5686</v>
      </c>
      <c r="O1029" t="s">
        <v>3236</v>
      </c>
      <c r="P1029" t="s">
        <v>3237</v>
      </c>
      <c r="Q1029" t="s">
        <v>3238</v>
      </c>
      <c r="R1029" t="s">
        <v>139</v>
      </c>
      <c r="S1029" t="s">
        <v>3263</v>
      </c>
    </row>
    <row r="1030" spans="1:20" customFormat="1">
      <c r="A1030" t="s">
        <v>124</v>
      </c>
      <c r="B1030" t="s">
        <v>1522</v>
      </c>
      <c r="C1030" t="s">
        <v>2710</v>
      </c>
      <c r="D1030" t="s">
        <v>1524</v>
      </c>
      <c r="E1030" t="s">
        <v>1525</v>
      </c>
      <c r="F1030" t="s">
        <v>1604</v>
      </c>
      <c r="G1030" t="s">
        <v>3347</v>
      </c>
      <c r="H1030" t="s">
        <v>1605</v>
      </c>
      <c r="I1030" t="s">
        <v>3348</v>
      </c>
      <c r="J1030" t="s">
        <v>608</v>
      </c>
      <c r="K1030" t="s">
        <v>3232</v>
      </c>
      <c r="L1030" t="s">
        <v>3452</v>
      </c>
      <c r="M1030" t="s">
        <v>5687</v>
      </c>
      <c r="N1030" t="s">
        <v>5688</v>
      </c>
      <c r="O1030" t="s">
        <v>3236</v>
      </c>
      <c r="P1030" t="s">
        <v>3237</v>
      </c>
      <c r="Q1030" t="s">
        <v>3238</v>
      </c>
      <c r="R1030" t="s">
        <v>131</v>
      </c>
      <c r="S1030" t="s">
        <v>3271</v>
      </c>
      <c r="T1030" s="272"/>
    </row>
    <row r="1031" spans="1:20" customFormat="1">
      <c r="A1031" t="s">
        <v>124</v>
      </c>
      <c r="B1031" t="s">
        <v>1522</v>
      </c>
      <c r="C1031" t="s">
        <v>2711</v>
      </c>
      <c r="D1031" t="s">
        <v>1524</v>
      </c>
      <c r="E1031" t="s">
        <v>1525</v>
      </c>
      <c r="F1031" t="s">
        <v>1565</v>
      </c>
      <c r="G1031" t="s">
        <v>3330</v>
      </c>
      <c r="H1031" t="s">
        <v>1598</v>
      </c>
      <c r="I1031" t="s">
        <v>3331</v>
      </c>
      <c r="J1031" t="s">
        <v>608</v>
      </c>
      <c r="K1031" t="s">
        <v>3232</v>
      </c>
      <c r="L1031" t="s">
        <v>3541</v>
      </c>
      <c r="M1031" t="s">
        <v>5689</v>
      </c>
      <c r="N1031" t="s">
        <v>5690</v>
      </c>
      <c r="O1031" t="s">
        <v>3236</v>
      </c>
      <c r="P1031" t="s">
        <v>3237</v>
      </c>
      <c r="Q1031" t="s">
        <v>3238</v>
      </c>
      <c r="R1031" t="s">
        <v>134</v>
      </c>
      <c r="S1031" t="s">
        <v>3250</v>
      </c>
    </row>
    <row r="1032" spans="1:20" customFormat="1">
      <c r="A1032" t="s">
        <v>124</v>
      </c>
      <c r="B1032" t="s">
        <v>1522</v>
      </c>
      <c r="C1032" t="s">
        <v>2712</v>
      </c>
      <c r="D1032" t="s">
        <v>1524</v>
      </c>
      <c r="E1032" t="s">
        <v>1525</v>
      </c>
      <c r="F1032" t="s">
        <v>1604</v>
      </c>
      <c r="G1032" t="s">
        <v>3347</v>
      </c>
      <c r="H1032" t="s">
        <v>1605</v>
      </c>
      <c r="I1032" t="s">
        <v>3348</v>
      </c>
      <c r="J1032" t="s">
        <v>608</v>
      </c>
      <c r="K1032" t="s">
        <v>3232</v>
      </c>
      <c r="L1032" t="s">
        <v>4010</v>
      </c>
      <c r="M1032" t="s">
        <v>5691</v>
      </c>
      <c r="N1032" t="s">
        <v>5692</v>
      </c>
      <c r="O1032" t="s">
        <v>3236</v>
      </c>
      <c r="P1032" t="s">
        <v>3237</v>
      </c>
      <c r="Q1032" t="s">
        <v>3238</v>
      </c>
      <c r="R1032" t="s">
        <v>129</v>
      </c>
      <c r="S1032" t="s">
        <v>3275</v>
      </c>
      <c r="T1032" s="272"/>
    </row>
    <row r="1033" spans="1:20" customFormat="1">
      <c r="A1033" t="s">
        <v>124</v>
      </c>
      <c r="B1033" t="s">
        <v>1522</v>
      </c>
      <c r="C1033" t="s">
        <v>2713</v>
      </c>
      <c r="D1033" t="s">
        <v>1524</v>
      </c>
      <c r="E1033" t="s">
        <v>1525</v>
      </c>
      <c r="F1033" t="s">
        <v>1604</v>
      </c>
      <c r="G1033" t="s">
        <v>3347</v>
      </c>
      <c r="H1033" t="s">
        <v>1605</v>
      </c>
      <c r="I1033" t="s">
        <v>3348</v>
      </c>
      <c r="J1033" t="s">
        <v>608</v>
      </c>
      <c r="K1033" t="s">
        <v>3232</v>
      </c>
      <c r="L1033" t="s">
        <v>4040</v>
      </c>
      <c r="M1033" t="s">
        <v>5693</v>
      </c>
      <c r="N1033" t="s">
        <v>5694</v>
      </c>
      <c r="O1033" t="s">
        <v>3236</v>
      </c>
      <c r="P1033" t="s">
        <v>3237</v>
      </c>
      <c r="Q1033" t="s">
        <v>3238</v>
      </c>
      <c r="R1033" t="s">
        <v>129</v>
      </c>
      <c r="S1033" t="s">
        <v>3275</v>
      </c>
    </row>
    <row r="1034" spans="1:20" customFormat="1">
      <c r="A1034" t="s">
        <v>124</v>
      </c>
      <c r="B1034" t="s">
        <v>1522</v>
      </c>
      <c r="C1034" t="s">
        <v>2714</v>
      </c>
      <c r="D1034" t="s">
        <v>1524</v>
      </c>
      <c r="E1034" t="s">
        <v>1525</v>
      </c>
      <c r="F1034" t="s">
        <v>1565</v>
      </c>
      <c r="G1034" t="s">
        <v>3330</v>
      </c>
      <c r="H1034" t="s">
        <v>1598</v>
      </c>
      <c r="I1034" t="s">
        <v>3331</v>
      </c>
      <c r="J1034" t="s">
        <v>608</v>
      </c>
      <c r="K1034" t="s">
        <v>3232</v>
      </c>
      <c r="L1034" t="s">
        <v>5162</v>
      </c>
      <c r="M1034" t="s">
        <v>5695</v>
      </c>
      <c r="N1034" t="s">
        <v>5696</v>
      </c>
      <c r="O1034" t="s">
        <v>3236</v>
      </c>
      <c r="P1034" t="s">
        <v>3237</v>
      </c>
      <c r="Q1034" t="s">
        <v>3238</v>
      </c>
      <c r="R1034" t="s">
        <v>131</v>
      </c>
      <c r="S1034" t="s">
        <v>3271</v>
      </c>
    </row>
    <row r="1035" spans="1:20" customFormat="1">
      <c r="A1035" t="s">
        <v>124</v>
      </c>
      <c r="B1035" t="s">
        <v>1522</v>
      </c>
      <c r="C1035" t="s">
        <v>2715</v>
      </c>
      <c r="D1035" t="s">
        <v>1524</v>
      </c>
      <c r="E1035" t="s">
        <v>1525</v>
      </c>
      <c r="F1035" t="s">
        <v>1604</v>
      </c>
      <c r="G1035" t="s">
        <v>3347</v>
      </c>
      <c r="H1035" t="s">
        <v>1605</v>
      </c>
      <c r="I1035" t="s">
        <v>3348</v>
      </c>
      <c r="J1035" t="s">
        <v>608</v>
      </c>
      <c r="K1035" t="s">
        <v>3232</v>
      </c>
      <c r="L1035" t="s">
        <v>3620</v>
      </c>
      <c r="M1035" t="s">
        <v>5697</v>
      </c>
      <c r="N1035" t="s">
        <v>5698</v>
      </c>
      <c r="O1035" t="s">
        <v>3236</v>
      </c>
      <c r="P1035" t="s">
        <v>3237</v>
      </c>
      <c r="Q1035" t="s">
        <v>3238</v>
      </c>
      <c r="R1035" t="s">
        <v>129</v>
      </c>
      <c r="S1035" t="s">
        <v>3275</v>
      </c>
    </row>
    <row r="1036" spans="1:20" customFormat="1">
      <c r="A1036" t="s">
        <v>124</v>
      </c>
      <c r="B1036" t="s">
        <v>1522</v>
      </c>
      <c r="C1036" t="s">
        <v>2716</v>
      </c>
      <c r="D1036" t="s">
        <v>1524</v>
      </c>
      <c r="E1036" t="s">
        <v>1525</v>
      </c>
      <c r="F1036" t="s">
        <v>1604</v>
      </c>
      <c r="G1036" t="s">
        <v>3347</v>
      </c>
      <c r="H1036" t="s">
        <v>1605</v>
      </c>
      <c r="I1036" t="s">
        <v>3348</v>
      </c>
      <c r="J1036" t="s">
        <v>608</v>
      </c>
      <c r="K1036" t="s">
        <v>3232</v>
      </c>
      <c r="L1036" t="s">
        <v>3867</v>
      </c>
      <c r="M1036" t="s">
        <v>5699</v>
      </c>
      <c r="N1036" t="s">
        <v>5700</v>
      </c>
      <c r="O1036" t="s">
        <v>3236</v>
      </c>
      <c r="P1036" t="s">
        <v>3237</v>
      </c>
      <c r="Q1036" t="s">
        <v>3238</v>
      </c>
      <c r="R1036" t="s">
        <v>131</v>
      </c>
      <c r="S1036" t="s">
        <v>3271</v>
      </c>
      <c r="T1036" s="272"/>
    </row>
    <row r="1037" spans="1:20" customFormat="1">
      <c r="A1037" t="s">
        <v>124</v>
      </c>
      <c r="B1037" t="s">
        <v>1522</v>
      </c>
      <c r="C1037" t="s">
        <v>2717</v>
      </c>
      <c r="D1037" t="s">
        <v>1524</v>
      </c>
      <c r="E1037" t="s">
        <v>1525</v>
      </c>
      <c r="F1037" t="s">
        <v>1604</v>
      </c>
      <c r="G1037" t="s">
        <v>3347</v>
      </c>
      <c r="H1037" t="s">
        <v>1605</v>
      </c>
      <c r="I1037" t="s">
        <v>3348</v>
      </c>
      <c r="J1037" t="s">
        <v>608</v>
      </c>
      <c r="K1037" t="s">
        <v>3232</v>
      </c>
      <c r="L1037" t="s">
        <v>4183</v>
      </c>
      <c r="M1037" t="s">
        <v>5701</v>
      </c>
      <c r="N1037" t="s">
        <v>5702</v>
      </c>
      <c r="O1037" t="s">
        <v>3236</v>
      </c>
      <c r="P1037" t="s">
        <v>3237</v>
      </c>
      <c r="Q1037" t="s">
        <v>3238</v>
      </c>
      <c r="R1037" t="s">
        <v>129</v>
      </c>
      <c r="S1037" t="s">
        <v>3275</v>
      </c>
      <c r="T1037" s="272"/>
    </row>
    <row r="1038" spans="1:20" customFormat="1">
      <c r="A1038" t="s">
        <v>124</v>
      </c>
      <c r="B1038" t="s">
        <v>1522</v>
      </c>
      <c r="C1038" t="s">
        <v>2718</v>
      </c>
      <c r="D1038" t="s">
        <v>1524</v>
      </c>
      <c r="E1038" t="s">
        <v>1525</v>
      </c>
      <c r="F1038" t="s">
        <v>1604</v>
      </c>
      <c r="G1038" t="s">
        <v>3347</v>
      </c>
      <c r="H1038" t="s">
        <v>1605</v>
      </c>
      <c r="I1038" t="s">
        <v>3348</v>
      </c>
      <c r="J1038" t="s">
        <v>608</v>
      </c>
      <c r="K1038" t="s">
        <v>3232</v>
      </c>
      <c r="L1038" t="s">
        <v>4127</v>
      </c>
      <c r="M1038" t="s">
        <v>5703</v>
      </c>
      <c r="N1038" t="s">
        <v>5704</v>
      </c>
      <c r="O1038" t="s">
        <v>3236</v>
      </c>
      <c r="P1038" t="s">
        <v>3237</v>
      </c>
      <c r="Q1038" t="s">
        <v>3238</v>
      </c>
      <c r="R1038" t="s">
        <v>129</v>
      </c>
      <c r="S1038" t="s">
        <v>3275</v>
      </c>
      <c r="T1038" s="272"/>
    </row>
    <row r="1039" spans="1:20" customFormat="1">
      <c r="A1039" t="s">
        <v>124</v>
      </c>
      <c r="B1039" t="s">
        <v>1522</v>
      </c>
      <c r="C1039" t="s">
        <v>2719</v>
      </c>
      <c r="D1039" t="s">
        <v>1524</v>
      </c>
      <c r="E1039" t="s">
        <v>1525</v>
      </c>
      <c r="F1039" t="s">
        <v>1604</v>
      </c>
      <c r="G1039" t="s">
        <v>3347</v>
      </c>
      <c r="H1039" t="s">
        <v>1605</v>
      </c>
      <c r="I1039" t="s">
        <v>3348</v>
      </c>
      <c r="J1039" t="s">
        <v>608</v>
      </c>
      <c r="K1039" t="s">
        <v>3232</v>
      </c>
      <c r="L1039" t="s">
        <v>3322</v>
      </c>
      <c r="M1039" t="s">
        <v>5705</v>
      </c>
      <c r="N1039" t="s">
        <v>5706</v>
      </c>
      <c r="O1039" t="s">
        <v>3236</v>
      </c>
      <c r="P1039" t="s">
        <v>3237</v>
      </c>
      <c r="Q1039" t="s">
        <v>3238</v>
      </c>
      <c r="R1039" t="s">
        <v>126</v>
      </c>
      <c r="S1039" t="s">
        <v>3298</v>
      </c>
      <c r="T1039" s="272"/>
    </row>
    <row r="1040" spans="1:20" customFormat="1">
      <c r="A1040" t="s">
        <v>124</v>
      </c>
      <c r="B1040" t="s">
        <v>1522</v>
      </c>
      <c r="C1040" t="s">
        <v>2720</v>
      </c>
      <c r="D1040" t="s">
        <v>1524</v>
      </c>
      <c r="E1040" t="s">
        <v>1525</v>
      </c>
      <c r="F1040" t="s">
        <v>1604</v>
      </c>
      <c r="G1040" t="s">
        <v>3347</v>
      </c>
      <c r="H1040" t="s">
        <v>1607</v>
      </c>
      <c r="I1040" t="s">
        <v>3352</v>
      </c>
      <c r="J1040" t="s">
        <v>608</v>
      </c>
      <c r="K1040" t="s">
        <v>3232</v>
      </c>
      <c r="L1040" t="s">
        <v>4127</v>
      </c>
      <c r="M1040" t="s">
        <v>5707</v>
      </c>
      <c r="N1040" t="s">
        <v>5708</v>
      </c>
      <c r="O1040" t="s">
        <v>3236</v>
      </c>
      <c r="P1040" t="s">
        <v>3237</v>
      </c>
      <c r="Q1040" t="s">
        <v>3238</v>
      </c>
      <c r="R1040" t="s">
        <v>137</v>
      </c>
      <c r="S1040" t="s">
        <v>3256</v>
      </c>
    </row>
    <row r="1041" spans="1:20" customFormat="1">
      <c r="A1041" t="s">
        <v>124</v>
      </c>
      <c r="B1041" t="s">
        <v>1522</v>
      </c>
      <c r="C1041" t="s">
        <v>2721</v>
      </c>
      <c r="D1041" t="s">
        <v>1524</v>
      </c>
      <c r="E1041" t="s">
        <v>1525</v>
      </c>
      <c r="F1041" t="s">
        <v>1604</v>
      </c>
      <c r="G1041" t="s">
        <v>3347</v>
      </c>
      <c r="H1041" t="s">
        <v>2672</v>
      </c>
      <c r="I1041" t="s">
        <v>5608</v>
      </c>
      <c r="J1041" t="s">
        <v>608</v>
      </c>
      <c r="K1041" t="s">
        <v>3232</v>
      </c>
      <c r="L1041" t="s">
        <v>3975</v>
      </c>
      <c r="M1041" t="s">
        <v>5709</v>
      </c>
      <c r="N1041" t="s">
        <v>5710</v>
      </c>
      <c r="O1041" t="s">
        <v>3236</v>
      </c>
      <c r="P1041" t="s">
        <v>3237</v>
      </c>
      <c r="Q1041" t="s">
        <v>3238</v>
      </c>
      <c r="R1041" t="s">
        <v>139</v>
      </c>
      <c r="S1041" t="s">
        <v>3263</v>
      </c>
      <c r="T1041" s="272"/>
    </row>
    <row r="1042" spans="1:20" customFormat="1">
      <c r="A1042" t="s">
        <v>124</v>
      </c>
      <c r="B1042" t="s">
        <v>1522</v>
      </c>
      <c r="C1042" t="s">
        <v>2722</v>
      </c>
      <c r="D1042" t="s">
        <v>1524</v>
      </c>
      <c r="E1042" t="s">
        <v>1525</v>
      </c>
      <c r="F1042" t="s">
        <v>1604</v>
      </c>
      <c r="G1042" t="s">
        <v>3347</v>
      </c>
      <c r="H1042" t="s">
        <v>2657</v>
      </c>
      <c r="I1042" t="s">
        <v>5574</v>
      </c>
      <c r="J1042" t="s">
        <v>608</v>
      </c>
      <c r="K1042" t="s">
        <v>3232</v>
      </c>
      <c r="L1042" t="s">
        <v>4626</v>
      </c>
      <c r="M1042" t="s">
        <v>5711</v>
      </c>
      <c r="N1042" t="s">
        <v>5712</v>
      </c>
      <c r="O1042" t="s">
        <v>3236</v>
      </c>
      <c r="P1042" t="s">
        <v>3237</v>
      </c>
      <c r="Q1042" t="s">
        <v>3238</v>
      </c>
      <c r="R1042" t="s">
        <v>131</v>
      </c>
      <c r="S1042" t="s">
        <v>3271</v>
      </c>
    </row>
    <row r="1043" spans="1:20" customFormat="1">
      <c r="A1043" t="s">
        <v>124</v>
      </c>
      <c r="B1043" t="s">
        <v>1522</v>
      </c>
      <c r="C1043" t="s">
        <v>2723</v>
      </c>
      <c r="D1043" t="s">
        <v>1524</v>
      </c>
      <c r="E1043" t="s">
        <v>1525</v>
      </c>
      <c r="F1043" t="s">
        <v>1604</v>
      </c>
      <c r="G1043" t="s">
        <v>3347</v>
      </c>
      <c r="H1043" t="s">
        <v>1605</v>
      </c>
      <c r="I1043" t="s">
        <v>3348</v>
      </c>
      <c r="J1043" t="s">
        <v>608</v>
      </c>
      <c r="K1043" t="s">
        <v>3232</v>
      </c>
      <c r="L1043" t="s">
        <v>4219</v>
      </c>
      <c r="M1043" t="s">
        <v>5713</v>
      </c>
      <c r="N1043" t="s">
        <v>5714</v>
      </c>
      <c r="O1043" t="s">
        <v>3236</v>
      </c>
      <c r="P1043" t="s">
        <v>3237</v>
      </c>
      <c r="Q1043" t="s">
        <v>3238</v>
      </c>
      <c r="R1043" t="s">
        <v>129</v>
      </c>
      <c r="S1043" t="s">
        <v>3275</v>
      </c>
      <c r="T1043" s="272"/>
    </row>
    <row r="1044" spans="1:20" customFormat="1">
      <c r="A1044" t="s">
        <v>124</v>
      </c>
      <c r="B1044" t="s">
        <v>1522</v>
      </c>
      <c r="C1044" t="s">
        <v>2724</v>
      </c>
      <c r="D1044" t="s">
        <v>1524</v>
      </c>
      <c r="E1044" t="s">
        <v>1525</v>
      </c>
      <c r="F1044" t="s">
        <v>1604</v>
      </c>
      <c r="G1044" t="s">
        <v>3347</v>
      </c>
      <c r="H1044" t="s">
        <v>1607</v>
      </c>
      <c r="I1044" t="s">
        <v>3352</v>
      </c>
      <c r="J1044" t="s">
        <v>608</v>
      </c>
      <c r="K1044" t="s">
        <v>3232</v>
      </c>
      <c r="L1044" t="s">
        <v>4426</v>
      </c>
      <c r="M1044" t="s">
        <v>5715</v>
      </c>
      <c r="N1044" t="s">
        <v>5716</v>
      </c>
      <c r="O1044" t="s">
        <v>3236</v>
      </c>
      <c r="P1044" t="s">
        <v>3237</v>
      </c>
      <c r="Q1044" t="s">
        <v>3238</v>
      </c>
      <c r="R1044" t="s">
        <v>135</v>
      </c>
      <c r="S1044" t="s">
        <v>3244</v>
      </c>
    </row>
    <row r="1045" spans="1:20" customFormat="1">
      <c r="A1045" t="s">
        <v>124</v>
      </c>
      <c r="B1045" t="s">
        <v>1522</v>
      </c>
      <c r="C1045" t="s">
        <v>2725</v>
      </c>
      <c r="D1045" t="s">
        <v>1524</v>
      </c>
      <c r="E1045" t="s">
        <v>1525</v>
      </c>
      <c r="F1045" t="s">
        <v>1604</v>
      </c>
      <c r="G1045" t="s">
        <v>3347</v>
      </c>
      <c r="H1045" t="s">
        <v>1605</v>
      </c>
      <c r="I1045" t="s">
        <v>3348</v>
      </c>
      <c r="J1045" t="s">
        <v>608</v>
      </c>
      <c r="K1045" t="s">
        <v>3232</v>
      </c>
      <c r="L1045" t="s">
        <v>3593</v>
      </c>
      <c r="M1045" t="s">
        <v>5717</v>
      </c>
      <c r="N1045" t="s">
        <v>5718</v>
      </c>
      <c r="O1045" t="s">
        <v>3236</v>
      </c>
      <c r="P1045" t="s">
        <v>3237</v>
      </c>
      <c r="Q1045" t="s">
        <v>3238</v>
      </c>
      <c r="R1045" t="s">
        <v>131</v>
      </c>
      <c r="S1045" t="s">
        <v>3271</v>
      </c>
    </row>
    <row r="1046" spans="1:20" customFormat="1">
      <c r="A1046" t="s">
        <v>124</v>
      </c>
      <c r="B1046" t="s">
        <v>1522</v>
      </c>
      <c r="C1046" t="s">
        <v>2726</v>
      </c>
      <c r="D1046" t="s">
        <v>1524</v>
      </c>
      <c r="E1046" t="s">
        <v>1525</v>
      </c>
      <c r="F1046" t="s">
        <v>1604</v>
      </c>
      <c r="G1046" t="s">
        <v>3347</v>
      </c>
      <c r="H1046" t="s">
        <v>1605</v>
      </c>
      <c r="I1046" t="s">
        <v>3348</v>
      </c>
      <c r="J1046" t="s">
        <v>608</v>
      </c>
      <c r="K1046" t="s">
        <v>3232</v>
      </c>
      <c r="L1046" t="s">
        <v>4101</v>
      </c>
      <c r="M1046" t="s">
        <v>5719</v>
      </c>
      <c r="N1046" t="s">
        <v>5720</v>
      </c>
      <c r="O1046" t="s">
        <v>3236</v>
      </c>
      <c r="P1046" t="s">
        <v>3237</v>
      </c>
      <c r="Q1046" t="s">
        <v>3238</v>
      </c>
      <c r="R1046" t="s">
        <v>129</v>
      </c>
      <c r="S1046" t="s">
        <v>3275</v>
      </c>
    </row>
    <row r="1047" spans="1:20" customFormat="1">
      <c r="A1047" t="s">
        <v>124</v>
      </c>
      <c r="B1047" t="s">
        <v>1522</v>
      </c>
      <c r="C1047" t="s">
        <v>2727</v>
      </c>
      <c r="D1047" t="s">
        <v>1524</v>
      </c>
      <c r="E1047" t="s">
        <v>1525</v>
      </c>
      <c r="F1047" t="s">
        <v>1604</v>
      </c>
      <c r="G1047" t="s">
        <v>3347</v>
      </c>
      <c r="H1047" t="s">
        <v>1605</v>
      </c>
      <c r="I1047" t="s">
        <v>3348</v>
      </c>
      <c r="J1047" t="s">
        <v>608</v>
      </c>
      <c r="K1047" t="s">
        <v>3232</v>
      </c>
      <c r="L1047" t="s">
        <v>3637</v>
      </c>
      <c r="M1047" t="s">
        <v>5721</v>
      </c>
      <c r="N1047" t="s">
        <v>5722</v>
      </c>
      <c r="O1047" t="s">
        <v>3236</v>
      </c>
      <c r="P1047" t="s">
        <v>3237</v>
      </c>
      <c r="Q1047" t="s">
        <v>3238</v>
      </c>
      <c r="R1047" t="s">
        <v>129</v>
      </c>
      <c r="S1047" t="s">
        <v>3275</v>
      </c>
    </row>
    <row r="1048" spans="1:20" customFormat="1">
      <c r="A1048" t="s">
        <v>124</v>
      </c>
      <c r="B1048" t="s">
        <v>1522</v>
      </c>
      <c r="C1048" t="s">
        <v>2728</v>
      </c>
      <c r="D1048" t="s">
        <v>1524</v>
      </c>
      <c r="E1048" t="s">
        <v>1525</v>
      </c>
      <c r="F1048" t="s">
        <v>1604</v>
      </c>
      <c r="G1048" t="s">
        <v>3347</v>
      </c>
      <c r="H1048" t="s">
        <v>1605</v>
      </c>
      <c r="I1048" t="s">
        <v>3348</v>
      </c>
      <c r="J1048" t="s">
        <v>608</v>
      </c>
      <c r="K1048" t="s">
        <v>3232</v>
      </c>
      <c r="L1048" t="s">
        <v>3552</v>
      </c>
      <c r="M1048" t="s">
        <v>5723</v>
      </c>
      <c r="N1048" t="s">
        <v>5724</v>
      </c>
      <c r="O1048" t="s">
        <v>3236</v>
      </c>
      <c r="P1048" t="s">
        <v>3237</v>
      </c>
      <c r="Q1048" t="s">
        <v>3238</v>
      </c>
      <c r="R1048" t="s">
        <v>129</v>
      </c>
      <c r="S1048" t="s">
        <v>3275</v>
      </c>
      <c r="T1048" s="272"/>
    </row>
    <row r="1049" spans="1:20" customFormat="1">
      <c r="A1049" t="s">
        <v>124</v>
      </c>
      <c r="B1049" t="s">
        <v>1522</v>
      </c>
      <c r="C1049" t="s">
        <v>2729</v>
      </c>
      <c r="D1049" t="s">
        <v>1524</v>
      </c>
      <c r="E1049" t="s">
        <v>1525</v>
      </c>
      <c r="F1049" t="s">
        <v>1604</v>
      </c>
      <c r="G1049" t="s">
        <v>3347</v>
      </c>
      <c r="H1049" t="s">
        <v>1605</v>
      </c>
      <c r="I1049" t="s">
        <v>3348</v>
      </c>
      <c r="J1049" t="s">
        <v>608</v>
      </c>
      <c r="K1049" t="s">
        <v>3232</v>
      </c>
      <c r="L1049" t="s">
        <v>3940</v>
      </c>
      <c r="M1049" t="s">
        <v>5725</v>
      </c>
      <c r="N1049" t="s">
        <v>5726</v>
      </c>
      <c r="O1049" t="s">
        <v>3236</v>
      </c>
      <c r="P1049" t="s">
        <v>3237</v>
      </c>
      <c r="Q1049" t="s">
        <v>3238</v>
      </c>
      <c r="R1049" t="s">
        <v>129</v>
      </c>
      <c r="S1049" t="s">
        <v>3275</v>
      </c>
      <c r="T1049" s="272"/>
    </row>
    <row r="1050" spans="1:20" customFormat="1">
      <c r="A1050" t="s">
        <v>124</v>
      </c>
      <c r="B1050" t="s">
        <v>1522</v>
      </c>
      <c r="C1050" t="s">
        <v>2730</v>
      </c>
      <c r="D1050" t="s">
        <v>1524</v>
      </c>
      <c r="E1050" t="s">
        <v>1525</v>
      </c>
      <c r="F1050" t="s">
        <v>1604</v>
      </c>
      <c r="G1050" t="s">
        <v>3347</v>
      </c>
      <c r="H1050" t="s">
        <v>1605</v>
      </c>
      <c r="I1050" t="s">
        <v>3348</v>
      </c>
      <c r="J1050" t="s">
        <v>608</v>
      </c>
      <c r="K1050" t="s">
        <v>3232</v>
      </c>
      <c r="L1050" t="s">
        <v>3481</v>
      </c>
      <c r="M1050" t="s">
        <v>5727</v>
      </c>
      <c r="N1050" t="s">
        <v>5728</v>
      </c>
      <c r="O1050" t="s">
        <v>3236</v>
      </c>
      <c r="P1050" t="s">
        <v>3237</v>
      </c>
      <c r="Q1050" t="s">
        <v>3238</v>
      </c>
      <c r="R1050" t="s">
        <v>129</v>
      </c>
      <c r="S1050" t="s">
        <v>3275</v>
      </c>
      <c r="T1050" s="272"/>
    </row>
    <row r="1051" spans="1:20" customFormat="1">
      <c r="A1051" t="s">
        <v>124</v>
      </c>
      <c r="B1051" t="s">
        <v>1522</v>
      </c>
      <c r="C1051" t="s">
        <v>2731</v>
      </c>
      <c r="D1051" t="s">
        <v>1524</v>
      </c>
      <c r="E1051" t="s">
        <v>1525</v>
      </c>
      <c r="F1051" t="s">
        <v>1604</v>
      </c>
      <c r="G1051" t="s">
        <v>3347</v>
      </c>
      <c r="H1051" t="s">
        <v>1607</v>
      </c>
      <c r="I1051" t="s">
        <v>3352</v>
      </c>
      <c r="J1051" t="s">
        <v>608</v>
      </c>
      <c r="K1051" t="s">
        <v>3232</v>
      </c>
      <c r="L1051" t="s">
        <v>3465</v>
      </c>
      <c r="M1051" t="s">
        <v>5729</v>
      </c>
      <c r="N1051" t="s">
        <v>5730</v>
      </c>
      <c r="O1051" t="s">
        <v>3236</v>
      </c>
      <c r="P1051" t="s">
        <v>3237</v>
      </c>
      <c r="Q1051" t="s">
        <v>3238</v>
      </c>
      <c r="R1051" t="s">
        <v>137</v>
      </c>
      <c r="S1051" t="s">
        <v>3256</v>
      </c>
      <c r="T1051" s="272"/>
    </row>
    <row r="1052" spans="1:20" customFormat="1">
      <c r="A1052" t="s">
        <v>124</v>
      </c>
      <c r="B1052" t="s">
        <v>1522</v>
      </c>
      <c r="C1052" t="s">
        <v>2732</v>
      </c>
      <c r="D1052" t="s">
        <v>1524</v>
      </c>
      <c r="E1052" t="s">
        <v>1525</v>
      </c>
      <c r="F1052" t="s">
        <v>1604</v>
      </c>
      <c r="G1052" t="s">
        <v>3347</v>
      </c>
      <c r="H1052" t="s">
        <v>1605</v>
      </c>
      <c r="I1052" t="s">
        <v>3348</v>
      </c>
      <c r="J1052" t="s">
        <v>608</v>
      </c>
      <c r="K1052" t="s">
        <v>3232</v>
      </c>
      <c r="L1052" t="s">
        <v>3700</v>
      </c>
      <c r="M1052" t="s">
        <v>5731</v>
      </c>
      <c r="N1052" t="s">
        <v>5732</v>
      </c>
      <c r="O1052" t="s">
        <v>3236</v>
      </c>
      <c r="P1052" t="s">
        <v>3237</v>
      </c>
      <c r="Q1052" t="s">
        <v>3238</v>
      </c>
      <c r="R1052" t="s">
        <v>129</v>
      </c>
      <c r="S1052" t="s">
        <v>3275</v>
      </c>
      <c r="T1052" s="272"/>
    </row>
    <row r="1053" spans="1:20" customFormat="1">
      <c r="A1053" t="s">
        <v>124</v>
      </c>
      <c r="B1053" t="s">
        <v>1522</v>
      </c>
      <c r="C1053" t="s">
        <v>2733</v>
      </c>
      <c r="D1053" t="s">
        <v>1524</v>
      </c>
      <c r="E1053" t="s">
        <v>1525</v>
      </c>
      <c r="F1053" t="s">
        <v>1604</v>
      </c>
      <c r="G1053" t="s">
        <v>3347</v>
      </c>
      <c r="H1053" t="s">
        <v>1605</v>
      </c>
      <c r="I1053" t="s">
        <v>3348</v>
      </c>
      <c r="J1053" t="s">
        <v>608</v>
      </c>
      <c r="K1053" t="s">
        <v>3232</v>
      </c>
      <c r="L1053" t="s">
        <v>3848</v>
      </c>
      <c r="M1053" t="s">
        <v>5733</v>
      </c>
      <c r="N1053" t="s">
        <v>5734</v>
      </c>
      <c r="O1053" t="s">
        <v>3236</v>
      </c>
      <c r="P1053" t="s">
        <v>3237</v>
      </c>
      <c r="Q1053" t="s">
        <v>3238</v>
      </c>
      <c r="R1053" t="s">
        <v>126</v>
      </c>
      <c r="S1053" t="s">
        <v>3298</v>
      </c>
      <c r="T1053" s="272"/>
    </row>
    <row r="1054" spans="1:20" customFormat="1">
      <c r="A1054" t="s">
        <v>124</v>
      </c>
      <c r="B1054" t="s">
        <v>1522</v>
      </c>
      <c r="C1054" t="s">
        <v>2734</v>
      </c>
      <c r="D1054" t="s">
        <v>1524</v>
      </c>
      <c r="E1054" t="s">
        <v>1525</v>
      </c>
      <c r="F1054" t="s">
        <v>1604</v>
      </c>
      <c r="G1054" t="s">
        <v>3347</v>
      </c>
      <c r="H1054" t="s">
        <v>1605</v>
      </c>
      <c r="I1054" t="s">
        <v>3348</v>
      </c>
      <c r="J1054" t="s">
        <v>608</v>
      </c>
      <c r="K1054" t="s">
        <v>3232</v>
      </c>
      <c r="L1054" t="s">
        <v>3854</v>
      </c>
      <c r="M1054" t="s">
        <v>5735</v>
      </c>
      <c r="N1054" t="s">
        <v>5736</v>
      </c>
      <c r="O1054" t="s">
        <v>3236</v>
      </c>
      <c r="P1054" t="s">
        <v>3237</v>
      </c>
      <c r="Q1054" t="s">
        <v>3238</v>
      </c>
      <c r="R1054" t="s">
        <v>126</v>
      </c>
      <c r="S1054" t="s">
        <v>3298</v>
      </c>
    </row>
    <row r="1055" spans="1:20" customFormat="1">
      <c r="A1055" t="s">
        <v>124</v>
      </c>
      <c r="B1055" t="s">
        <v>1522</v>
      </c>
      <c r="C1055" t="s">
        <v>2735</v>
      </c>
      <c r="D1055" t="s">
        <v>1524</v>
      </c>
      <c r="E1055" t="s">
        <v>1525</v>
      </c>
      <c r="F1055" t="s">
        <v>1604</v>
      </c>
      <c r="G1055" t="s">
        <v>3347</v>
      </c>
      <c r="H1055" t="s">
        <v>1607</v>
      </c>
      <c r="I1055" t="s">
        <v>3352</v>
      </c>
      <c r="J1055" t="s">
        <v>608</v>
      </c>
      <c r="K1055" t="s">
        <v>3232</v>
      </c>
      <c r="L1055" t="s">
        <v>4786</v>
      </c>
      <c r="M1055" t="s">
        <v>5737</v>
      </c>
      <c r="N1055" t="s">
        <v>5738</v>
      </c>
      <c r="O1055" t="s">
        <v>3236</v>
      </c>
      <c r="P1055" t="s">
        <v>3237</v>
      </c>
      <c r="Q1055" t="s">
        <v>3238</v>
      </c>
      <c r="R1055" t="s">
        <v>129</v>
      </c>
      <c r="S1055" t="s">
        <v>3275</v>
      </c>
    </row>
    <row r="1056" spans="1:20" customFormat="1">
      <c r="A1056" t="s">
        <v>124</v>
      </c>
      <c r="B1056" t="s">
        <v>1522</v>
      </c>
      <c r="C1056" t="s">
        <v>2736</v>
      </c>
      <c r="D1056" t="s">
        <v>1524</v>
      </c>
      <c r="E1056" t="s">
        <v>1525</v>
      </c>
      <c r="F1056" t="s">
        <v>1604</v>
      </c>
      <c r="G1056" t="s">
        <v>3347</v>
      </c>
      <c r="H1056" t="s">
        <v>1605</v>
      </c>
      <c r="I1056" t="s">
        <v>3348</v>
      </c>
      <c r="J1056" t="s">
        <v>608</v>
      </c>
      <c r="K1056" t="s">
        <v>3232</v>
      </c>
      <c r="L1056" t="s">
        <v>3281</v>
      </c>
      <c r="M1056" t="s">
        <v>5739</v>
      </c>
      <c r="N1056" t="s">
        <v>5740</v>
      </c>
      <c r="O1056" t="s">
        <v>3236</v>
      </c>
      <c r="P1056" t="s">
        <v>3237</v>
      </c>
      <c r="Q1056" t="s">
        <v>3238</v>
      </c>
      <c r="R1056" t="s">
        <v>129</v>
      </c>
      <c r="S1056" t="s">
        <v>3275</v>
      </c>
      <c r="T1056" s="272"/>
    </row>
    <row r="1057" spans="1:20" customFormat="1">
      <c r="A1057" t="s">
        <v>124</v>
      </c>
      <c r="B1057" t="s">
        <v>1522</v>
      </c>
      <c r="C1057" t="s">
        <v>2737</v>
      </c>
      <c r="D1057" t="s">
        <v>1524</v>
      </c>
      <c r="E1057" t="s">
        <v>1525</v>
      </c>
      <c r="F1057" t="s">
        <v>1604</v>
      </c>
      <c r="G1057" t="s">
        <v>3347</v>
      </c>
      <c r="H1057" t="s">
        <v>1605</v>
      </c>
      <c r="I1057" t="s">
        <v>3348</v>
      </c>
      <c r="J1057" t="s">
        <v>608</v>
      </c>
      <c r="K1057" t="s">
        <v>3232</v>
      </c>
      <c r="L1057" t="s">
        <v>3307</v>
      </c>
      <c r="M1057" t="s">
        <v>5741</v>
      </c>
      <c r="N1057" t="s">
        <v>5742</v>
      </c>
      <c r="O1057" t="s">
        <v>3236</v>
      </c>
      <c r="P1057" t="s">
        <v>3237</v>
      </c>
      <c r="Q1057" t="s">
        <v>3238</v>
      </c>
      <c r="R1057" t="s">
        <v>126</v>
      </c>
      <c r="S1057" t="s">
        <v>3298</v>
      </c>
    </row>
    <row r="1058" spans="1:20" customFormat="1">
      <c r="A1058" t="s">
        <v>124</v>
      </c>
      <c r="B1058" t="s">
        <v>1522</v>
      </c>
      <c r="C1058" t="s">
        <v>2738</v>
      </c>
      <c r="D1058" t="s">
        <v>1524</v>
      </c>
      <c r="E1058" t="s">
        <v>1525</v>
      </c>
      <c r="F1058" t="s">
        <v>1604</v>
      </c>
      <c r="G1058" t="s">
        <v>3347</v>
      </c>
      <c r="H1058" t="s">
        <v>1605</v>
      </c>
      <c r="I1058" t="s">
        <v>3348</v>
      </c>
      <c r="J1058" t="s">
        <v>608</v>
      </c>
      <c r="K1058" t="s">
        <v>3232</v>
      </c>
      <c r="L1058" t="s">
        <v>3978</v>
      </c>
      <c r="M1058" t="s">
        <v>5743</v>
      </c>
      <c r="N1058" t="s">
        <v>5744</v>
      </c>
      <c r="O1058" t="s">
        <v>3236</v>
      </c>
      <c r="P1058" t="s">
        <v>3237</v>
      </c>
      <c r="Q1058" t="s">
        <v>3238</v>
      </c>
      <c r="R1058" t="s">
        <v>132</v>
      </c>
      <c r="S1058" t="s">
        <v>3267</v>
      </c>
    </row>
    <row r="1059" spans="1:20" customFormat="1">
      <c r="A1059" t="s">
        <v>124</v>
      </c>
      <c r="B1059" t="s">
        <v>1522</v>
      </c>
      <c r="C1059" t="s">
        <v>2739</v>
      </c>
      <c r="D1059" t="s">
        <v>1524</v>
      </c>
      <c r="E1059" t="s">
        <v>1525</v>
      </c>
      <c r="F1059" t="s">
        <v>1565</v>
      </c>
      <c r="G1059" t="s">
        <v>3330</v>
      </c>
      <c r="H1059" t="s">
        <v>1598</v>
      </c>
      <c r="I1059" t="s">
        <v>3331</v>
      </c>
      <c r="J1059" t="s">
        <v>608</v>
      </c>
      <c r="K1059" t="s">
        <v>3232</v>
      </c>
      <c r="L1059" t="s">
        <v>3961</v>
      </c>
      <c r="M1059" t="s">
        <v>5745</v>
      </c>
      <c r="N1059" t="s">
        <v>5746</v>
      </c>
      <c r="O1059" t="s">
        <v>3236</v>
      </c>
      <c r="P1059" t="s">
        <v>3237</v>
      </c>
      <c r="Q1059" t="s">
        <v>3238</v>
      </c>
      <c r="R1059" t="s">
        <v>138</v>
      </c>
      <c r="S1059" t="s">
        <v>3484</v>
      </c>
      <c r="T1059" s="272"/>
    </row>
    <row r="1060" spans="1:20" customFormat="1">
      <c r="A1060" t="s">
        <v>124</v>
      </c>
      <c r="B1060" t="s">
        <v>1522</v>
      </c>
      <c r="C1060" t="s">
        <v>2740</v>
      </c>
      <c r="D1060" t="s">
        <v>1524</v>
      </c>
      <c r="E1060" t="s">
        <v>1525</v>
      </c>
      <c r="F1060" t="s">
        <v>1604</v>
      </c>
      <c r="G1060" t="s">
        <v>3347</v>
      </c>
      <c r="H1060" t="s">
        <v>1605</v>
      </c>
      <c r="I1060" t="s">
        <v>3348</v>
      </c>
      <c r="J1060" t="s">
        <v>608</v>
      </c>
      <c r="K1060" t="s">
        <v>3232</v>
      </c>
      <c r="L1060" t="s">
        <v>4849</v>
      </c>
      <c r="M1060" t="s">
        <v>5747</v>
      </c>
      <c r="N1060" t="s">
        <v>5748</v>
      </c>
      <c r="O1060" t="s">
        <v>3236</v>
      </c>
      <c r="P1060" t="s">
        <v>3237</v>
      </c>
      <c r="Q1060" t="s">
        <v>3238</v>
      </c>
      <c r="R1060" t="s">
        <v>126</v>
      </c>
      <c r="S1060" t="s">
        <v>3298</v>
      </c>
      <c r="T1060" s="272"/>
    </row>
    <row r="1061" spans="1:20" customFormat="1">
      <c r="A1061" t="s">
        <v>124</v>
      </c>
      <c r="B1061" t="s">
        <v>1522</v>
      </c>
      <c r="C1061" t="s">
        <v>2741</v>
      </c>
      <c r="D1061" t="s">
        <v>1524</v>
      </c>
      <c r="E1061" t="s">
        <v>1525</v>
      </c>
      <c r="F1061" t="s">
        <v>1604</v>
      </c>
      <c r="G1061" t="s">
        <v>3347</v>
      </c>
      <c r="H1061" t="s">
        <v>1605</v>
      </c>
      <c r="I1061" t="s">
        <v>3348</v>
      </c>
      <c r="J1061" t="s">
        <v>608</v>
      </c>
      <c r="K1061" t="s">
        <v>3232</v>
      </c>
      <c r="L1061" t="s">
        <v>3390</v>
      </c>
      <c r="M1061" t="s">
        <v>5749</v>
      </c>
      <c r="N1061" t="s">
        <v>5750</v>
      </c>
      <c r="O1061" t="s">
        <v>3236</v>
      </c>
      <c r="P1061" t="s">
        <v>3237</v>
      </c>
      <c r="Q1061" t="s">
        <v>3238</v>
      </c>
      <c r="R1061" t="s">
        <v>129</v>
      </c>
      <c r="S1061" t="s">
        <v>3275</v>
      </c>
      <c r="T1061" s="272"/>
    </row>
    <row r="1062" spans="1:20" customFormat="1">
      <c r="A1062" t="s">
        <v>124</v>
      </c>
      <c r="B1062" t="s">
        <v>1522</v>
      </c>
      <c r="C1062" t="s">
        <v>2742</v>
      </c>
      <c r="D1062" t="s">
        <v>1524</v>
      </c>
      <c r="E1062" t="s">
        <v>1525</v>
      </c>
      <c r="F1062" t="s">
        <v>1604</v>
      </c>
      <c r="G1062" t="s">
        <v>3347</v>
      </c>
      <c r="H1062" t="s">
        <v>1605</v>
      </c>
      <c r="I1062" t="s">
        <v>3348</v>
      </c>
      <c r="J1062" t="s">
        <v>608</v>
      </c>
      <c r="K1062" t="s">
        <v>3232</v>
      </c>
      <c r="L1062" t="s">
        <v>4022</v>
      </c>
      <c r="M1062" t="s">
        <v>5751</v>
      </c>
      <c r="N1062" t="s">
        <v>5752</v>
      </c>
      <c r="O1062" t="s">
        <v>3236</v>
      </c>
      <c r="P1062" t="s">
        <v>3237</v>
      </c>
      <c r="Q1062" t="s">
        <v>3238</v>
      </c>
      <c r="R1062" t="s">
        <v>126</v>
      </c>
      <c r="S1062" t="s">
        <v>3298</v>
      </c>
    </row>
    <row r="1063" spans="1:20" customFormat="1">
      <c r="A1063" t="s">
        <v>124</v>
      </c>
      <c r="B1063" t="s">
        <v>1522</v>
      </c>
      <c r="C1063" t="s">
        <v>2743</v>
      </c>
      <c r="D1063" t="s">
        <v>1524</v>
      </c>
      <c r="E1063" t="s">
        <v>1525</v>
      </c>
      <c r="F1063" t="s">
        <v>1604</v>
      </c>
      <c r="G1063" t="s">
        <v>3347</v>
      </c>
      <c r="H1063" t="s">
        <v>2657</v>
      </c>
      <c r="I1063" t="s">
        <v>5574</v>
      </c>
      <c r="J1063" t="s">
        <v>608</v>
      </c>
      <c r="K1063" t="s">
        <v>3232</v>
      </c>
      <c r="L1063" t="s">
        <v>3940</v>
      </c>
      <c r="M1063" t="s">
        <v>5753</v>
      </c>
      <c r="N1063" t="s">
        <v>5754</v>
      </c>
      <c r="O1063" t="s">
        <v>3236</v>
      </c>
      <c r="P1063" t="s">
        <v>3237</v>
      </c>
      <c r="Q1063" t="s">
        <v>3238</v>
      </c>
      <c r="R1063" t="s">
        <v>132</v>
      </c>
      <c r="S1063" t="s">
        <v>3267</v>
      </c>
    </row>
    <row r="1064" spans="1:20" customFormat="1">
      <c r="A1064" t="s">
        <v>124</v>
      </c>
      <c r="B1064" t="s">
        <v>1522</v>
      </c>
      <c r="C1064" t="s">
        <v>2744</v>
      </c>
      <c r="D1064" t="s">
        <v>1524</v>
      </c>
      <c r="E1064" t="s">
        <v>1525</v>
      </c>
      <c r="F1064" t="s">
        <v>1604</v>
      </c>
      <c r="G1064" t="s">
        <v>3347</v>
      </c>
      <c r="H1064" t="s">
        <v>1605</v>
      </c>
      <c r="I1064" t="s">
        <v>3348</v>
      </c>
      <c r="J1064" t="s">
        <v>608</v>
      </c>
      <c r="K1064" t="s">
        <v>3232</v>
      </c>
      <c r="L1064" t="s">
        <v>3987</v>
      </c>
      <c r="M1064" t="s">
        <v>5755</v>
      </c>
      <c r="N1064" t="s">
        <v>5756</v>
      </c>
      <c r="O1064" t="s">
        <v>3236</v>
      </c>
      <c r="P1064" t="s">
        <v>3237</v>
      </c>
      <c r="Q1064" t="s">
        <v>3238</v>
      </c>
      <c r="R1064" t="s">
        <v>139</v>
      </c>
      <c r="S1064" t="s">
        <v>3263</v>
      </c>
      <c r="T1064" s="272"/>
    </row>
    <row r="1065" spans="1:20" customFormat="1">
      <c r="A1065" t="s">
        <v>124</v>
      </c>
      <c r="B1065" t="s">
        <v>1522</v>
      </c>
      <c r="C1065" t="s">
        <v>2745</v>
      </c>
      <c r="D1065" t="s">
        <v>1524</v>
      </c>
      <c r="E1065" t="s">
        <v>1525</v>
      </c>
      <c r="F1065" t="s">
        <v>1604</v>
      </c>
      <c r="G1065" t="s">
        <v>3347</v>
      </c>
      <c r="H1065" t="s">
        <v>1607</v>
      </c>
      <c r="I1065" t="s">
        <v>3352</v>
      </c>
      <c r="J1065" t="s">
        <v>608</v>
      </c>
      <c r="K1065" t="s">
        <v>3232</v>
      </c>
      <c r="L1065" t="s">
        <v>3836</v>
      </c>
      <c r="M1065" t="s">
        <v>5757</v>
      </c>
      <c r="N1065" t="s">
        <v>5758</v>
      </c>
      <c r="O1065" t="s">
        <v>3236</v>
      </c>
      <c r="P1065" t="s">
        <v>3237</v>
      </c>
      <c r="Q1065" t="s">
        <v>3238</v>
      </c>
      <c r="R1065" t="s">
        <v>129</v>
      </c>
      <c r="S1065" t="s">
        <v>3275</v>
      </c>
      <c r="T1065" s="272"/>
    </row>
    <row r="1066" spans="1:20" customFormat="1">
      <c r="A1066" t="s">
        <v>124</v>
      </c>
      <c r="B1066" t="s">
        <v>1522</v>
      </c>
      <c r="C1066" t="s">
        <v>2746</v>
      </c>
      <c r="D1066" t="s">
        <v>1524</v>
      </c>
      <c r="E1066" t="s">
        <v>1525</v>
      </c>
      <c r="F1066" t="s">
        <v>1604</v>
      </c>
      <c r="G1066" t="s">
        <v>3347</v>
      </c>
      <c r="H1066" t="s">
        <v>1605</v>
      </c>
      <c r="I1066" t="s">
        <v>3348</v>
      </c>
      <c r="J1066" t="s">
        <v>608</v>
      </c>
      <c r="K1066" t="s">
        <v>3232</v>
      </c>
      <c r="L1066" t="s">
        <v>3473</v>
      </c>
      <c r="M1066" t="s">
        <v>5759</v>
      </c>
      <c r="N1066" t="s">
        <v>5760</v>
      </c>
      <c r="O1066" t="s">
        <v>3236</v>
      </c>
      <c r="P1066" t="s">
        <v>3237</v>
      </c>
      <c r="Q1066" t="s">
        <v>3238</v>
      </c>
      <c r="R1066" t="s">
        <v>126</v>
      </c>
      <c r="S1066" t="s">
        <v>3298</v>
      </c>
      <c r="T1066" s="272"/>
    </row>
    <row r="1067" spans="1:20" customFormat="1">
      <c r="A1067" t="s">
        <v>124</v>
      </c>
      <c r="B1067" t="s">
        <v>1522</v>
      </c>
      <c r="C1067" t="s">
        <v>2747</v>
      </c>
      <c r="D1067" t="s">
        <v>1524</v>
      </c>
      <c r="E1067" t="s">
        <v>1525</v>
      </c>
      <c r="F1067" t="s">
        <v>1604</v>
      </c>
      <c r="G1067" t="s">
        <v>3347</v>
      </c>
      <c r="H1067" t="s">
        <v>1605</v>
      </c>
      <c r="I1067" t="s">
        <v>3348</v>
      </c>
      <c r="J1067" t="s">
        <v>608</v>
      </c>
      <c r="K1067" t="s">
        <v>3232</v>
      </c>
      <c r="L1067" t="s">
        <v>3237</v>
      </c>
      <c r="M1067" t="s">
        <v>5761</v>
      </c>
      <c r="N1067" t="s">
        <v>5762</v>
      </c>
      <c r="O1067" t="s">
        <v>3236</v>
      </c>
      <c r="P1067" t="s">
        <v>3237</v>
      </c>
      <c r="Q1067" t="s">
        <v>3238</v>
      </c>
      <c r="R1067" t="s">
        <v>129</v>
      </c>
      <c r="S1067" t="s">
        <v>3275</v>
      </c>
    </row>
    <row r="1068" spans="1:20" customFormat="1">
      <c r="A1068" t="s">
        <v>124</v>
      </c>
      <c r="B1068" t="s">
        <v>1522</v>
      </c>
      <c r="C1068" t="s">
        <v>2748</v>
      </c>
      <c r="D1068" t="s">
        <v>1524</v>
      </c>
      <c r="E1068" t="s">
        <v>1525</v>
      </c>
      <c r="F1068" t="s">
        <v>1604</v>
      </c>
      <c r="G1068" t="s">
        <v>3347</v>
      </c>
      <c r="H1068" t="s">
        <v>2672</v>
      </c>
      <c r="I1068" t="s">
        <v>5608</v>
      </c>
      <c r="J1068" t="s">
        <v>608</v>
      </c>
      <c r="K1068" t="s">
        <v>3232</v>
      </c>
      <c r="L1068" t="s">
        <v>5763</v>
      </c>
      <c r="M1068" t="s">
        <v>5764</v>
      </c>
      <c r="N1068" t="s">
        <v>5765</v>
      </c>
      <c r="O1068" t="s">
        <v>3236</v>
      </c>
      <c r="P1068" t="s">
        <v>3237</v>
      </c>
      <c r="Q1068" t="s">
        <v>3238</v>
      </c>
      <c r="R1068" t="s">
        <v>136</v>
      </c>
      <c r="S1068" t="s">
        <v>3329</v>
      </c>
      <c r="T1068" s="272"/>
    </row>
    <row r="1069" spans="1:20" customFormat="1">
      <c r="A1069" t="s">
        <v>124</v>
      </c>
      <c r="B1069" t="s">
        <v>1522</v>
      </c>
      <c r="C1069" t="s">
        <v>2749</v>
      </c>
      <c r="D1069" t="s">
        <v>1524</v>
      </c>
      <c r="E1069" t="s">
        <v>1525</v>
      </c>
      <c r="F1069" t="s">
        <v>1604</v>
      </c>
      <c r="G1069" t="s">
        <v>3347</v>
      </c>
      <c r="H1069" t="s">
        <v>1605</v>
      </c>
      <c r="I1069" t="s">
        <v>3348</v>
      </c>
      <c r="J1069" t="s">
        <v>608</v>
      </c>
      <c r="K1069" t="s">
        <v>3232</v>
      </c>
      <c r="L1069" t="s">
        <v>3496</v>
      </c>
      <c r="M1069" t="s">
        <v>5766</v>
      </c>
      <c r="N1069" t="s">
        <v>5767</v>
      </c>
      <c r="O1069" t="s">
        <v>3236</v>
      </c>
      <c r="P1069" t="s">
        <v>3237</v>
      </c>
      <c r="Q1069" t="s">
        <v>3238</v>
      </c>
      <c r="R1069" t="s">
        <v>131</v>
      </c>
      <c r="S1069" t="s">
        <v>3271</v>
      </c>
      <c r="T1069" s="272"/>
    </row>
    <row r="1070" spans="1:20" customFormat="1">
      <c r="A1070" t="s">
        <v>124</v>
      </c>
      <c r="B1070" t="s">
        <v>1522</v>
      </c>
      <c r="C1070" t="s">
        <v>2750</v>
      </c>
      <c r="D1070" t="s">
        <v>1524</v>
      </c>
      <c r="E1070" t="s">
        <v>1525</v>
      </c>
      <c r="F1070" t="s">
        <v>1604</v>
      </c>
      <c r="G1070" t="s">
        <v>3347</v>
      </c>
      <c r="H1070" t="s">
        <v>1605</v>
      </c>
      <c r="I1070" t="s">
        <v>3348</v>
      </c>
      <c r="J1070" t="s">
        <v>608</v>
      </c>
      <c r="K1070" t="s">
        <v>3232</v>
      </c>
      <c r="L1070" t="s">
        <v>3886</v>
      </c>
      <c r="M1070" t="s">
        <v>5768</v>
      </c>
      <c r="N1070" t="s">
        <v>5769</v>
      </c>
      <c r="O1070" t="s">
        <v>3236</v>
      </c>
      <c r="P1070" t="s">
        <v>3237</v>
      </c>
      <c r="Q1070" t="s">
        <v>3238</v>
      </c>
      <c r="R1070" t="s">
        <v>126</v>
      </c>
      <c r="S1070" t="s">
        <v>3298</v>
      </c>
      <c r="T1070" s="272"/>
    </row>
    <row r="1071" spans="1:20" customFormat="1">
      <c r="A1071" t="s">
        <v>124</v>
      </c>
      <c r="B1071" t="s">
        <v>1522</v>
      </c>
      <c r="C1071" t="s">
        <v>2751</v>
      </c>
      <c r="D1071" t="s">
        <v>1524</v>
      </c>
      <c r="E1071" t="s">
        <v>1525</v>
      </c>
      <c r="F1071" t="s">
        <v>1604</v>
      </c>
      <c r="G1071" t="s">
        <v>3347</v>
      </c>
      <c r="H1071" t="s">
        <v>1607</v>
      </c>
      <c r="I1071" t="s">
        <v>3352</v>
      </c>
      <c r="J1071" t="s">
        <v>608</v>
      </c>
      <c r="K1071" t="s">
        <v>3232</v>
      </c>
      <c r="L1071" t="s">
        <v>5390</v>
      </c>
      <c r="M1071" t="s">
        <v>5770</v>
      </c>
      <c r="N1071" t="s">
        <v>5771</v>
      </c>
      <c r="O1071" t="s">
        <v>3236</v>
      </c>
      <c r="P1071" t="s">
        <v>3237</v>
      </c>
      <c r="Q1071" t="s">
        <v>3238</v>
      </c>
      <c r="R1071" t="s">
        <v>129</v>
      </c>
      <c r="S1071" t="s">
        <v>3275</v>
      </c>
      <c r="T1071" s="272"/>
    </row>
    <row r="1072" spans="1:20" customFormat="1">
      <c r="A1072" t="s">
        <v>124</v>
      </c>
      <c r="B1072" t="s">
        <v>1522</v>
      </c>
      <c r="C1072" t="s">
        <v>2752</v>
      </c>
      <c r="D1072" t="s">
        <v>1524</v>
      </c>
      <c r="E1072" t="s">
        <v>1525</v>
      </c>
      <c r="F1072" t="s">
        <v>1604</v>
      </c>
      <c r="G1072" t="s">
        <v>3347</v>
      </c>
      <c r="H1072" t="s">
        <v>1605</v>
      </c>
      <c r="I1072" t="s">
        <v>3348</v>
      </c>
      <c r="J1072" t="s">
        <v>608</v>
      </c>
      <c r="K1072" t="s">
        <v>3232</v>
      </c>
      <c r="L1072" t="s">
        <v>4205</v>
      </c>
      <c r="M1072" t="s">
        <v>5772</v>
      </c>
      <c r="N1072" t="s">
        <v>5773</v>
      </c>
      <c r="O1072" t="s">
        <v>3236</v>
      </c>
      <c r="P1072" t="s">
        <v>3237</v>
      </c>
      <c r="Q1072" t="s">
        <v>3238</v>
      </c>
      <c r="R1072" t="s">
        <v>126</v>
      </c>
      <c r="S1072" t="s">
        <v>3298</v>
      </c>
      <c r="T1072" s="272"/>
    </row>
    <row r="1073" spans="1:20" customFormat="1">
      <c r="A1073" t="s">
        <v>124</v>
      </c>
      <c r="B1073" t="s">
        <v>1522</v>
      </c>
      <c r="C1073" t="s">
        <v>2753</v>
      </c>
      <c r="D1073" t="s">
        <v>1524</v>
      </c>
      <c r="E1073" t="s">
        <v>1525</v>
      </c>
      <c r="F1073" t="s">
        <v>1604</v>
      </c>
      <c r="G1073" t="s">
        <v>3347</v>
      </c>
      <c r="H1073" t="s">
        <v>1605</v>
      </c>
      <c r="I1073" t="s">
        <v>3348</v>
      </c>
      <c r="J1073" t="s">
        <v>608</v>
      </c>
      <c r="K1073" t="s">
        <v>3232</v>
      </c>
      <c r="L1073" t="s">
        <v>3535</v>
      </c>
      <c r="M1073" t="s">
        <v>5774</v>
      </c>
      <c r="N1073" t="s">
        <v>5775</v>
      </c>
      <c r="O1073" t="s">
        <v>3236</v>
      </c>
      <c r="P1073" t="s">
        <v>3237</v>
      </c>
      <c r="Q1073" t="s">
        <v>3238</v>
      </c>
      <c r="R1073" t="s">
        <v>129</v>
      </c>
      <c r="S1073" t="s">
        <v>3275</v>
      </c>
      <c r="T1073" s="272"/>
    </row>
    <row r="1074" spans="1:20" customFormat="1">
      <c r="A1074" t="s">
        <v>124</v>
      </c>
      <c r="B1074" t="s">
        <v>1522</v>
      </c>
      <c r="C1074" t="s">
        <v>2754</v>
      </c>
      <c r="D1074" t="s">
        <v>1524</v>
      </c>
      <c r="E1074" t="s">
        <v>1525</v>
      </c>
      <c r="F1074" t="s">
        <v>1604</v>
      </c>
      <c r="G1074" t="s">
        <v>3347</v>
      </c>
      <c r="H1074" t="s">
        <v>1607</v>
      </c>
      <c r="I1074" t="s">
        <v>3352</v>
      </c>
      <c r="J1074" t="s">
        <v>608</v>
      </c>
      <c r="K1074" t="s">
        <v>3232</v>
      </c>
      <c r="L1074" t="s">
        <v>3307</v>
      </c>
      <c r="M1074" t="s">
        <v>5776</v>
      </c>
      <c r="N1074" t="s">
        <v>5777</v>
      </c>
      <c r="O1074" t="s">
        <v>3236</v>
      </c>
      <c r="P1074" t="s">
        <v>3237</v>
      </c>
      <c r="Q1074" t="s">
        <v>3238</v>
      </c>
      <c r="R1074" t="s">
        <v>131</v>
      </c>
      <c r="S1074" t="s">
        <v>3271</v>
      </c>
    </row>
    <row r="1075" spans="1:20" customFormat="1">
      <c r="A1075" t="s">
        <v>124</v>
      </c>
      <c r="B1075" t="s">
        <v>1522</v>
      </c>
      <c r="C1075" t="s">
        <v>2755</v>
      </c>
      <c r="D1075" t="s">
        <v>1524</v>
      </c>
      <c r="E1075" t="s">
        <v>1525</v>
      </c>
      <c r="F1075" t="s">
        <v>1604</v>
      </c>
      <c r="G1075" t="s">
        <v>3347</v>
      </c>
      <c r="H1075" t="s">
        <v>1605</v>
      </c>
      <c r="I1075" t="s">
        <v>3348</v>
      </c>
      <c r="J1075" t="s">
        <v>608</v>
      </c>
      <c r="K1075" t="s">
        <v>3232</v>
      </c>
      <c r="L1075" t="s">
        <v>4136</v>
      </c>
      <c r="M1075" t="s">
        <v>5778</v>
      </c>
      <c r="N1075" t="s">
        <v>5779</v>
      </c>
      <c r="O1075" t="s">
        <v>3236</v>
      </c>
      <c r="P1075" t="s">
        <v>3237</v>
      </c>
      <c r="Q1075" t="s">
        <v>3238</v>
      </c>
      <c r="R1075" t="s">
        <v>129</v>
      </c>
      <c r="S1075" t="s">
        <v>3275</v>
      </c>
      <c r="T1075" s="272"/>
    </row>
    <row r="1076" spans="1:20" customFormat="1">
      <c r="A1076" t="s">
        <v>124</v>
      </c>
      <c r="B1076" t="s">
        <v>1522</v>
      </c>
      <c r="C1076" t="s">
        <v>2756</v>
      </c>
      <c r="D1076" t="s">
        <v>1524</v>
      </c>
      <c r="E1076" t="s">
        <v>1525</v>
      </c>
      <c r="F1076" t="s">
        <v>1604</v>
      </c>
      <c r="G1076" t="s">
        <v>3347</v>
      </c>
      <c r="H1076" t="s">
        <v>1605</v>
      </c>
      <c r="I1076" t="s">
        <v>3348</v>
      </c>
      <c r="J1076" t="s">
        <v>608</v>
      </c>
      <c r="K1076" t="s">
        <v>3232</v>
      </c>
      <c r="L1076" t="s">
        <v>3730</v>
      </c>
      <c r="M1076" t="s">
        <v>5780</v>
      </c>
      <c r="N1076" t="s">
        <v>5781</v>
      </c>
      <c r="O1076" t="s">
        <v>3236</v>
      </c>
      <c r="P1076" t="s">
        <v>3237</v>
      </c>
      <c r="Q1076" t="s">
        <v>3238</v>
      </c>
      <c r="R1076" t="s">
        <v>129</v>
      </c>
      <c r="S1076" t="s">
        <v>3275</v>
      </c>
    </row>
    <row r="1077" spans="1:20" customFormat="1">
      <c r="A1077" t="s">
        <v>124</v>
      </c>
      <c r="B1077" t="s">
        <v>1522</v>
      </c>
      <c r="C1077" t="s">
        <v>2757</v>
      </c>
      <c r="D1077" t="s">
        <v>1524</v>
      </c>
      <c r="E1077" t="s">
        <v>1525</v>
      </c>
      <c r="F1077" t="s">
        <v>1604</v>
      </c>
      <c r="G1077" t="s">
        <v>3347</v>
      </c>
      <c r="H1077" t="s">
        <v>2672</v>
      </c>
      <c r="I1077" t="s">
        <v>5608</v>
      </c>
      <c r="J1077" t="s">
        <v>608</v>
      </c>
      <c r="K1077" t="s">
        <v>3232</v>
      </c>
      <c r="L1077" t="s">
        <v>4375</v>
      </c>
      <c r="M1077" t="s">
        <v>5782</v>
      </c>
      <c r="N1077" t="s">
        <v>5783</v>
      </c>
      <c r="O1077" t="s">
        <v>3236</v>
      </c>
      <c r="P1077" t="s">
        <v>3237</v>
      </c>
      <c r="Q1077" t="s">
        <v>3238</v>
      </c>
      <c r="R1077" t="s">
        <v>139</v>
      </c>
      <c r="S1077" t="s">
        <v>3263</v>
      </c>
      <c r="T1077" s="272"/>
    </row>
    <row r="1078" spans="1:20" customFormat="1">
      <c r="A1078" t="s">
        <v>124</v>
      </c>
      <c r="B1078" t="s">
        <v>1522</v>
      </c>
      <c r="C1078" t="s">
        <v>2758</v>
      </c>
      <c r="D1078" t="s">
        <v>1524</v>
      </c>
      <c r="E1078" t="s">
        <v>1525</v>
      </c>
      <c r="F1078" t="s">
        <v>1604</v>
      </c>
      <c r="G1078" t="s">
        <v>3347</v>
      </c>
      <c r="H1078" t="s">
        <v>1605</v>
      </c>
      <c r="I1078" t="s">
        <v>3348</v>
      </c>
      <c r="J1078" t="s">
        <v>608</v>
      </c>
      <c r="K1078" t="s">
        <v>3232</v>
      </c>
      <c r="L1078" t="s">
        <v>3465</v>
      </c>
      <c r="M1078" t="s">
        <v>5784</v>
      </c>
      <c r="N1078" t="s">
        <v>5785</v>
      </c>
      <c r="O1078" t="s">
        <v>3236</v>
      </c>
      <c r="P1078" t="s">
        <v>3237</v>
      </c>
      <c r="Q1078" t="s">
        <v>3238</v>
      </c>
      <c r="R1078" t="s">
        <v>129</v>
      </c>
      <c r="S1078" t="s">
        <v>3275</v>
      </c>
      <c r="T1078" s="272"/>
    </row>
    <row r="1079" spans="1:20" customFormat="1">
      <c r="A1079" t="s">
        <v>124</v>
      </c>
      <c r="B1079" t="s">
        <v>1522</v>
      </c>
      <c r="C1079" t="s">
        <v>2759</v>
      </c>
      <c r="D1079" t="s">
        <v>1524</v>
      </c>
      <c r="E1079" t="s">
        <v>1525</v>
      </c>
      <c r="F1079" t="s">
        <v>1604</v>
      </c>
      <c r="G1079" t="s">
        <v>3347</v>
      </c>
      <c r="H1079" t="s">
        <v>1607</v>
      </c>
      <c r="I1079" t="s">
        <v>3352</v>
      </c>
      <c r="J1079" t="s">
        <v>608</v>
      </c>
      <c r="K1079" t="s">
        <v>3232</v>
      </c>
      <c r="L1079" t="s">
        <v>3237</v>
      </c>
      <c r="M1079" t="s">
        <v>5786</v>
      </c>
      <c r="N1079" t="s">
        <v>5787</v>
      </c>
      <c r="O1079" t="s">
        <v>3236</v>
      </c>
      <c r="P1079" t="s">
        <v>3237</v>
      </c>
      <c r="Q1079" t="s">
        <v>3238</v>
      </c>
      <c r="R1079" t="s">
        <v>129</v>
      </c>
      <c r="S1079" t="s">
        <v>3275</v>
      </c>
    </row>
    <row r="1080" spans="1:20" customFormat="1">
      <c r="A1080" t="s">
        <v>124</v>
      </c>
      <c r="B1080" t="s">
        <v>1522</v>
      </c>
      <c r="C1080" t="s">
        <v>2760</v>
      </c>
      <c r="D1080" t="s">
        <v>1524</v>
      </c>
      <c r="E1080" t="s">
        <v>1525</v>
      </c>
      <c r="F1080" t="s">
        <v>1604</v>
      </c>
      <c r="G1080" t="s">
        <v>3347</v>
      </c>
      <c r="H1080" t="s">
        <v>1607</v>
      </c>
      <c r="I1080" t="s">
        <v>3352</v>
      </c>
      <c r="J1080" t="s">
        <v>608</v>
      </c>
      <c r="K1080" t="s">
        <v>3232</v>
      </c>
      <c r="L1080" t="s">
        <v>4631</v>
      </c>
      <c r="M1080" t="s">
        <v>5788</v>
      </c>
      <c r="N1080" t="s">
        <v>5789</v>
      </c>
      <c r="O1080" t="s">
        <v>3236</v>
      </c>
      <c r="P1080" t="s">
        <v>3237</v>
      </c>
      <c r="Q1080" t="s">
        <v>3238</v>
      </c>
      <c r="R1080" t="s">
        <v>129</v>
      </c>
      <c r="S1080" t="s">
        <v>3275</v>
      </c>
      <c r="T1080" s="272"/>
    </row>
    <row r="1081" spans="1:20" customFormat="1">
      <c r="A1081" t="s">
        <v>124</v>
      </c>
      <c r="B1081" t="s">
        <v>1522</v>
      </c>
      <c r="C1081" t="s">
        <v>2761</v>
      </c>
      <c r="D1081" t="s">
        <v>1524</v>
      </c>
      <c r="E1081" t="s">
        <v>1525</v>
      </c>
      <c r="F1081" t="s">
        <v>1604</v>
      </c>
      <c r="G1081" t="s">
        <v>3347</v>
      </c>
      <c r="H1081" t="s">
        <v>1607</v>
      </c>
      <c r="I1081" t="s">
        <v>3352</v>
      </c>
      <c r="J1081" t="s">
        <v>608</v>
      </c>
      <c r="K1081" t="s">
        <v>3232</v>
      </c>
      <c r="L1081" t="s">
        <v>4114</v>
      </c>
      <c r="M1081" t="s">
        <v>5790</v>
      </c>
      <c r="N1081" t="s">
        <v>5791</v>
      </c>
      <c r="O1081" t="s">
        <v>3236</v>
      </c>
      <c r="P1081" t="s">
        <v>3237</v>
      </c>
      <c r="Q1081" t="s">
        <v>3238</v>
      </c>
      <c r="R1081" t="s">
        <v>129</v>
      </c>
      <c r="S1081" t="s">
        <v>3275</v>
      </c>
      <c r="T1081" s="272"/>
    </row>
    <row r="1082" spans="1:20" customFormat="1">
      <c r="A1082" t="s">
        <v>124</v>
      </c>
      <c r="B1082" t="s">
        <v>1522</v>
      </c>
      <c r="C1082" t="s">
        <v>2762</v>
      </c>
      <c r="D1082" t="s">
        <v>1524</v>
      </c>
      <c r="E1082" t="s">
        <v>1525</v>
      </c>
      <c r="F1082" t="s">
        <v>1604</v>
      </c>
      <c r="G1082" t="s">
        <v>3347</v>
      </c>
      <c r="H1082" t="s">
        <v>1607</v>
      </c>
      <c r="I1082" t="s">
        <v>3352</v>
      </c>
      <c r="J1082" t="s">
        <v>608</v>
      </c>
      <c r="K1082" t="s">
        <v>3232</v>
      </c>
      <c r="L1082" t="s">
        <v>5792</v>
      </c>
      <c r="M1082" t="s">
        <v>5793</v>
      </c>
      <c r="N1082" t="s">
        <v>5794</v>
      </c>
      <c r="O1082" t="s">
        <v>3236</v>
      </c>
      <c r="P1082" t="s">
        <v>3237</v>
      </c>
      <c r="Q1082" t="s">
        <v>3238</v>
      </c>
      <c r="R1082" t="s">
        <v>129</v>
      </c>
      <c r="S1082" t="s">
        <v>3275</v>
      </c>
    </row>
    <row r="1083" spans="1:20" customFormat="1">
      <c r="A1083" t="s">
        <v>124</v>
      </c>
      <c r="B1083" t="s">
        <v>1522</v>
      </c>
      <c r="C1083" t="s">
        <v>2763</v>
      </c>
      <c r="D1083" t="s">
        <v>1524</v>
      </c>
      <c r="E1083" t="s">
        <v>1525</v>
      </c>
      <c r="F1083" t="s">
        <v>1604</v>
      </c>
      <c r="G1083" t="s">
        <v>3347</v>
      </c>
      <c r="H1083" t="s">
        <v>1607</v>
      </c>
      <c r="I1083" t="s">
        <v>3352</v>
      </c>
      <c r="J1083" t="s">
        <v>608</v>
      </c>
      <c r="K1083" t="s">
        <v>3232</v>
      </c>
      <c r="L1083" t="s">
        <v>4101</v>
      </c>
      <c r="M1083" t="s">
        <v>5795</v>
      </c>
      <c r="N1083" t="s">
        <v>5796</v>
      </c>
      <c r="O1083" t="s">
        <v>3236</v>
      </c>
      <c r="P1083" t="s">
        <v>3237</v>
      </c>
      <c r="Q1083" t="s">
        <v>3238</v>
      </c>
      <c r="R1083" t="s">
        <v>129</v>
      </c>
      <c r="S1083" t="s">
        <v>3275</v>
      </c>
      <c r="T1083" s="272"/>
    </row>
    <row r="1084" spans="1:20" customFormat="1">
      <c r="A1084" t="s">
        <v>124</v>
      </c>
      <c r="B1084" t="s">
        <v>1522</v>
      </c>
      <c r="C1084" t="s">
        <v>2764</v>
      </c>
      <c r="D1084" t="s">
        <v>1524</v>
      </c>
      <c r="E1084" t="s">
        <v>1525</v>
      </c>
      <c r="F1084" t="s">
        <v>1604</v>
      </c>
      <c r="G1084" t="s">
        <v>3347</v>
      </c>
      <c r="H1084" t="s">
        <v>2657</v>
      </c>
      <c r="I1084" t="s">
        <v>5574</v>
      </c>
      <c r="J1084" t="s">
        <v>608</v>
      </c>
      <c r="K1084" t="s">
        <v>3232</v>
      </c>
      <c r="L1084" t="s">
        <v>4072</v>
      </c>
      <c r="M1084" t="s">
        <v>5797</v>
      </c>
      <c r="N1084" t="s">
        <v>5798</v>
      </c>
      <c r="O1084" t="s">
        <v>3236</v>
      </c>
      <c r="P1084" t="s">
        <v>3237</v>
      </c>
      <c r="Q1084" t="s">
        <v>3238</v>
      </c>
      <c r="R1084" t="s">
        <v>131</v>
      </c>
      <c r="S1084" t="s">
        <v>3271</v>
      </c>
      <c r="T1084" s="272"/>
    </row>
    <row r="1085" spans="1:20" customFormat="1">
      <c r="A1085" t="s">
        <v>124</v>
      </c>
      <c r="B1085" t="s">
        <v>1522</v>
      </c>
      <c r="C1085" t="s">
        <v>2765</v>
      </c>
      <c r="D1085" t="s">
        <v>1524</v>
      </c>
      <c r="E1085" t="s">
        <v>1525</v>
      </c>
      <c r="F1085" t="s">
        <v>1604</v>
      </c>
      <c r="G1085" t="s">
        <v>3347</v>
      </c>
      <c r="H1085" t="s">
        <v>1607</v>
      </c>
      <c r="I1085" t="s">
        <v>3352</v>
      </c>
      <c r="J1085" t="s">
        <v>608</v>
      </c>
      <c r="K1085" t="s">
        <v>3232</v>
      </c>
      <c r="L1085" t="s">
        <v>3849</v>
      </c>
      <c r="M1085" t="s">
        <v>5799</v>
      </c>
      <c r="N1085" t="s">
        <v>5800</v>
      </c>
      <c r="O1085" t="s">
        <v>3236</v>
      </c>
      <c r="P1085" t="s">
        <v>3237</v>
      </c>
      <c r="Q1085" t="s">
        <v>3238</v>
      </c>
      <c r="R1085" t="s">
        <v>131</v>
      </c>
      <c r="S1085" t="s">
        <v>3271</v>
      </c>
      <c r="T1085" s="272"/>
    </row>
    <row r="1086" spans="1:20" customFormat="1">
      <c r="A1086" t="s">
        <v>124</v>
      </c>
      <c r="B1086" t="s">
        <v>1522</v>
      </c>
      <c r="C1086" t="s">
        <v>2766</v>
      </c>
      <c r="D1086" t="s">
        <v>1524</v>
      </c>
      <c r="E1086" t="s">
        <v>1525</v>
      </c>
      <c r="F1086" t="s">
        <v>1604</v>
      </c>
      <c r="G1086" t="s">
        <v>3347</v>
      </c>
      <c r="H1086" t="s">
        <v>1605</v>
      </c>
      <c r="I1086" t="s">
        <v>3348</v>
      </c>
      <c r="J1086" t="s">
        <v>608</v>
      </c>
      <c r="K1086" t="s">
        <v>3232</v>
      </c>
      <c r="L1086" t="s">
        <v>4683</v>
      </c>
      <c r="M1086" t="s">
        <v>5801</v>
      </c>
      <c r="N1086" t="s">
        <v>5802</v>
      </c>
      <c r="O1086" t="s">
        <v>3236</v>
      </c>
      <c r="P1086" t="s">
        <v>3237</v>
      </c>
      <c r="Q1086" t="s">
        <v>3238</v>
      </c>
      <c r="R1086" t="s">
        <v>129</v>
      </c>
      <c r="S1086" t="s">
        <v>3275</v>
      </c>
      <c r="T1086" s="272"/>
    </row>
    <row r="1087" spans="1:20" customFormat="1">
      <c r="A1087" t="s">
        <v>124</v>
      </c>
      <c r="B1087" t="s">
        <v>1522</v>
      </c>
      <c r="C1087" t="s">
        <v>2767</v>
      </c>
      <c r="D1087" t="s">
        <v>1524</v>
      </c>
      <c r="E1087" t="s">
        <v>1525</v>
      </c>
      <c r="F1087" t="s">
        <v>1604</v>
      </c>
      <c r="G1087" t="s">
        <v>3347</v>
      </c>
      <c r="H1087" t="s">
        <v>1605</v>
      </c>
      <c r="I1087" t="s">
        <v>3348</v>
      </c>
      <c r="J1087" t="s">
        <v>608</v>
      </c>
      <c r="K1087" t="s">
        <v>3232</v>
      </c>
      <c r="L1087" t="s">
        <v>3836</v>
      </c>
      <c r="M1087" t="s">
        <v>5803</v>
      </c>
      <c r="N1087" t="s">
        <v>5804</v>
      </c>
      <c r="O1087" t="s">
        <v>3236</v>
      </c>
      <c r="P1087" t="s">
        <v>3237</v>
      </c>
      <c r="Q1087" t="s">
        <v>3238</v>
      </c>
      <c r="R1087" t="s">
        <v>129</v>
      </c>
      <c r="S1087" t="s">
        <v>3275</v>
      </c>
      <c r="T1087" s="272"/>
    </row>
    <row r="1088" spans="1:20" customFormat="1">
      <c r="A1088" t="s">
        <v>124</v>
      </c>
      <c r="B1088" t="s">
        <v>1522</v>
      </c>
      <c r="C1088" t="s">
        <v>2768</v>
      </c>
      <c r="D1088" t="s">
        <v>1524</v>
      </c>
      <c r="E1088" t="s">
        <v>1525</v>
      </c>
      <c r="F1088" t="s">
        <v>1604</v>
      </c>
      <c r="G1088" t="s">
        <v>3347</v>
      </c>
      <c r="H1088" t="s">
        <v>1605</v>
      </c>
      <c r="I1088" t="s">
        <v>3348</v>
      </c>
      <c r="J1088" t="s">
        <v>608</v>
      </c>
      <c r="K1088" t="s">
        <v>3232</v>
      </c>
      <c r="L1088" t="s">
        <v>4631</v>
      </c>
      <c r="M1088" t="s">
        <v>5805</v>
      </c>
      <c r="N1088" t="s">
        <v>5806</v>
      </c>
      <c r="O1088" t="s">
        <v>3236</v>
      </c>
      <c r="P1088" t="s">
        <v>3237</v>
      </c>
      <c r="Q1088" t="s">
        <v>3238</v>
      </c>
      <c r="R1088" t="s">
        <v>126</v>
      </c>
      <c r="S1088" t="s">
        <v>3298</v>
      </c>
    </row>
    <row r="1089" spans="1:20" customFormat="1">
      <c r="A1089" t="s">
        <v>124</v>
      </c>
      <c r="B1089" t="s">
        <v>1522</v>
      </c>
      <c r="C1089" t="s">
        <v>2769</v>
      </c>
      <c r="D1089" t="s">
        <v>1524</v>
      </c>
      <c r="E1089" t="s">
        <v>1525</v>
      </c>
      <c r="F1089" t="s">
        <v>1604</v>
      </c>
      <c r="G1089" t="s">
        <v>3347</v>
      </c>
      <c r="H1089" t="s">
        <v>1607</v>
      </c>
      <c r="I1089" t="s">
        <v>3352</v>
      </c>
      <c r="J1089" t="s">
        <v>608</v>
      </c>
      <c r="K1089" t="s">
        <v>3232</v>
      </c>
      <c r="L1089" t="s">
        <v>4256</v>
      </c>
      <c r="M1089" t="s">
        <v>5807</v>
      </c>
      <c r="N1089" t="s">
        <v>5808</v>
      </c>
      <c r="O1089" t="s">
        <v>3236</v>
      </c>
      <c r="P1089" t="s">
        <v>3237</v>
      </c>
      <c r="Q1089" t="s">
        <v>3238</v>
      </c>
      <c r="R1089" t="s">
        <v>131</v>
      </c>
      <c r="S1089" t="s">
        <v>3271</v>
      </c>
      <c r="T1089" s="272"/>
    </row>
    <row r="1090" spans="1:20" customFormat="1">
      <c r="A1090" t="s">
        <v>124</v>
      </c>
      <c r="B1090" t="s">
        <v>1522</v>
      </c>
      <c r="C1090" t="s">
        <v>2770</v>
      </c>
      <c r="D1090" t="s">
        <v>1524</v>
      </c>
      <c r="E1090" t="s">
        <v>1525</v>
      </c>
      <c r="F1090" t="s">
        <v>1604</v>
      </c>
      <c r="G1090" t="s">
        <v>3347</v>
      </c>
      <c r="H1090" t="s">
        <v>1605</v>
      </c>
      <c r="I1090" t="s">
        <v>3348</v>
      </c>
      <c r="J1090" t="s">
        <v>608</v>
      </c>
      <c r="K1090" t="s">
        <v>3232</v>
      </c>
      <c r="L1090" t="s">
        <v>3478</v>
      </c>
      <c r="M1090" t="s">
        <v>5809</v>
      </c>
      <c r="N1090" t="s">
        <v>5810</v>
      </c>
      <c r="O1090" t="s">
        <v>3236</v>
      </c>
      <c r="P1090" t="s">
        <v>3237</v>
      </c>
      <c r="Q1090" t="s">
        <v>3238</v>
      </c>
      <c r="R1090" t="s">
        <v>126</v>
      </c>
      <c r="S1090" t="s">
        <v>3298</v>
      </c>
    </row>
    <row r="1091" spans="1:20" customFormat="1">
      <c r="A1091" t="s">
        <v>124</v>
      </c>
      <c r="B1091" t="s">
        <v>1522</v>
      </c>
      <c r="C1091" t="s">
        <v>2771</v>
      </c>
      <c r="D1091" t="s">
        <v>1524</v>
      </c>
      <c r="E1091" t="s">
        <v>1525</v>
      </c>
      <c r="F1091" t="s">
        <v>1604</v>
      </c>
      <c r="G1091" t="s">
        <v>3347</v>
      </c>
      <c r="H1091" t="s">
        <v>1607</v>
      </c>
      <c r="I1091" t="s">
        <v>3352</v>
      </c>
      <c r="J1091" t="s">
        <v>608</v>
      </c>
      <c r="K1091" t="s">
        <v>3232</v>
      </c>
      <c r="L1091" t="s">
        <v>3978</v>
      </c>
      <c r="M1091" t="s">
        <v>5811</v>
      </c>
      <c r="N1091" t="s">
        <v>5812</v>
      </c>
      <c r="O1091" t="s">
        <v>3236</v>
      </c>
      <c r="P1091" t="s">
        <v>3237</v>
      </c>
      <c r="Q1091" t="s">
        <v>3238</v>
      </c>
      <c r="R1091" t="s">
        <v>133</v>
      </c>
      <c r="S1091" t="s">
        <v>3284</v>
      </c>
    </row>
    <row r="1092" spans="1:20" customFormat="1">
      <c r="A1092" t="s">
        <v>124</v>
      </c>
      <c r="B1092" t="s">
        <v>1522</v>
      </c>
      <c r="C1092" t="s">
        <v>2772</v>
      </c>
      <c r="D1092" t="s">
        <v>1524</v>
      </c>
      <c r="E1092" t="s">
        <v>1525</v>
      </c>
      <c r="F1092" t="s">
        <v>1574</v>
      </c>
      <c r="G1092" t="s">
        <v>3279</v>
      </c>
      <c r="H1092" t="s">
        <v>1575</v>
      </c>
      <c r="I1092" t="s">
        <v>3280</v>
      </c>
      <c r="J1092" t="s">
        <v>608</v>
      </c>
      <c r="K1092" t="s">
        <v>3232</v>
      </c>
      <c r="L1092" t="s">
        <v>4705</v>
      </c>
      <c r="M1092" t="s">
        <v>5813</v>
      </c>
      <c r="N1092" t="s">
        <v>5814</v>
      </c>
      <c r="O1092" t="s">
        <v>3236</v>
      </c>
      <c r="P1092" t="s">
        <v>3237</v>
      </c>
      <c r="Q1092" t="s">
        <v>3238</v>
      </c>
      <c r="R1092" t="s">
        <v>128</v>
      </c>
      <c r="S1092" t="s">
        <v>3340</v>
      </c>
      <c r="T1092" s="272"/>
    </row>
    <row r="1093" spans="1:20" customFormat="1">
      <c r="A1093" t="s">
        <v>124</v>
      </c>
      <c r="B1093" t="s">
        <v>1522</v>
      </c>
      <c r="C1093" t="s">
        <v>2773</v>
      </c>
      <c r="D1093" t="s">
        <v>1524</v>
      </c>
      <c r="E1093" t="s">
        <v>1525</v>
      </c>
      <c r="F1093" t="s">
        <v>1604</v>
      </c>
      <c r="G1093" t="s">
        <v>3347</v>
      </c>
      <c r="H1093" t="s">
        <v>1605</v>
      </c>
      <c r="I1093" t="s">
        <v>3348</v>
      </c>
      <c r="J1093" t="s">
        <v>608</v>
      </c>
      <c r="K1093" t="s">
        <v>3232</v>
      </c>
      <c r="L1093" t="s">
        <v>3326</v>
      </c>
      <c r="M1093" t="s">
        <v>5815</v>
      </c>
      <c r="N1093" t="s">
        <v>5816</v>
      </c>
      <c r="O1093" t="s">
        <v>3236</v>
      </c>
      <c r="P1093" t="s">
        <v>3237</v>
      </c>
      <c r="Q1093" t="s">
        <v>3238</v>
      </c>
      <c r="R1093" t="s">
        <v>129</v>
      </c>
      <c r="S1093" t="s">
        <v>3275</v>
      </c>
      <c r="T1093" s="272"/>
    </row>
    <row r="1094" spans="1:20" customFormat="1">
      <c r="A1094" t="s">
        <v>124</v>
      </c>
      <c r="B1094" t="s">
        <v>1522</v>
      </c>
      <c r="C1094" t="s">
        <v>2774</v>
      </c>
      <c r="D1094" t="s">
        <v>1524</v>
      </c>
      <c r="E1094" t="s">
        <v>1525</v>
      </c>
      <c r="F1094" t="s">
        <v>1604</v>
      </c>
      <c r="G1094" t="s">
        <v>3347</v>
      </c>
      <c r="H1094" t="s">
        <v>1607</v>
      </c>
      <c r="I1094" t="s">
        <v>3352</v>
      </c>
      <c r="J1094" t="s">
        <v>608</v>
      </c>
      <c r="K1094" t="s">
        <v>3232</v>
      </c>
      <c r="L1094" t="s">
        <v>3987</v>
      </c>
      <c r="M1094" t="s">
        <v>5817</v>
      </c>
      <c r="N1094" t="s">
        <v>5818</v>
      </c>
      <c r="O1094" t="s">
        <v>3236</v>
      </c>
      <c r="P1094" t="s">
        <v>3237</v>
      </c>
      <c r="Q1094" t="s">
        <v>3238</v>
      </c>
      <c r="R1094" t="s">
        <v>129</v>
      </c>
      <c r="S1094" t="s">
        <v>3275</v>
      </c>
      <c r="T1094" s="272"/>
    </row>
    <row r="1095" spans="1:20" customFormat="1">
      <c r="A1095" t="s">
        <v>124</v>
      </c>
      <c r="B1095" t="s">
        <v>1522</v>
      </c>
      <c r="C1095" t="s">
        <v>2775</v>
      </c>
      <c r="D1095" t="s">
        <v>1524</v>
      </c>
      <c r="E1095" t="s">
        <v>1525</v>
      </c>
      <c r="F1095" t="s">
        <v>1604</v>
      </c>
      <c r="G1095" t="s">
        <v>3347</v>
      </c>
      <c r="H1095" t="s">
        <v>1605</v>
      </c>
      <c r="I1095" t="s">
        <v>3348</v>
      </c>
      <c r="J1095" t="s">
        <v>608</v>
      </c>
      <c r="K1095" t="s">
        <v>3232</v>
      </c>
      <c r="L1095" t="s">
        <v>3318</v>
      </c>
      <c r="M1095" t="s">
        <v>5819</v>
      </c>
      <c r="N1095" t="s">
        <v>5820</v>
      </c>
      <c r="O1095" t="s">
        <v>3236</v>
      </c>
      <c r="P1095" t="s">
        <v>3237</v>
      </c>
      <c r="Q1095" t="s">
        <v>3238</v>
      </c>
      <c r="R1095" t="s">
        <v>129</v>
      </c>
      <c r="S1095" t="s">
        <v>3275</v>
      </c>
      <c r="T1095" s="272"/>
    </row>
    <row r="1096" spans="1:20" customFormat="1">
      <c r="A1096" t="s">
        <v>124</v>
      </c>
      <c r="B1096" t="s">
        <v>1522</v>
      </c>
      <c r="C1096" t="s">
        <v>2776</v>
      </c>
      <c r="D1096" t="s">
        <v>1524</v>
      </c>
      <c r="E1096" t="s">
        <v>1525</v>
      </c>
      <c r="F1096" t="s">
        <v>1604</v>
      </c>
      <c r="G1096" t="s">
        <v>3347</v>
      </c>
      <c r="H1096" t="s">
        <v>1605</v>
      </c>
      <c r="I1096" t="s">
        <v>3348</v>
      </c>
      <c r="J1096" t="s">
        <v>608</v>
      </c>
      <c r="K1096" t="s">
        <v>3232</v>
      </c>
      <c r="L1096" t="s">
        <v>3502</v>
      </c>
      <c r="M1096" t="s">
        <v>5821</v>
      </c>
      <c r="N1096" t="s">
        <v>5822</v>
      </c>
      <c r="O1096" t="s">
        <v>3236</v>
      </c>
      <c r="P1096" t="s">
        <v>3237</v>
      </c>
      <c r="Q1096" t="s">
        <v>3238</v>
      </c>
      <c r="R1096" t="s">
        <v>129</v>
      </c>
      <c r="S1096" t="s">
        <v>3275</v>
      </c>
      <c r="T1096" s="272"/>
    </row>
    <row r="1097" spans="1:20" customFormat="1">
      <c r="A1097" t="s">
        <v>124</v>
      </c>
      <c r="B1097" t="s">
        <v>1522</v>
      </c>
      <c r="C1097" t="s">
        <v>2777</v>
      </c>
      <c r="D1097" t="s">
        <v>1524</v>
      </c>
      <c r="E1097" t="s">
        <v>1525</v>
      </c>
      <c r="F1097" t="s">
        <v>1604</v>
      </c>
      <c r="G1097" t="s">
        <v>3347</v>
      </c>
      <c r="H1097" t="s">
        <v>1607</v>
      </c>
      <c r="I1097" t="s">
        <v>3352</v>
      </c>
      <c r="J1097" t="s">
        <v>608</v>
      </c>
      <c r="K1097" t="s">
        <v>3232</v>
      </c>
      <c r="L1097" t="s">
        <v>4010</v>
      </c>
      <c r="M1097" t="s">
        <v>5823</v>
      </c>
      <c r="N1097" t="s">
        <v>5824</v>
      </c>
      <c r="O1097" t="s">
        <v>3236</v>
      </c>
      <c r="P1097" t="s">
        <v>3237</v>
      </c>
      <c r="Q1097" t="s">
        <v>3238</v>
      </c>
      <c r="R1097" t="s">
        <v>129</v>
      </c>
      <c r="S1097" t="s">
        <v>3275</v>
      </c>
      <c r="T1097" s="272"/>
    </row>
    <row r="1098" spans="1:20" customFormat="1">
      <c r="A1098" t="s">
        <v>124</v>
      </c>
      <c r="B1098" t="s">
        <v>1522</v>
      </c>
      <c r="C1098" t="s">
        <v>2778</v>
      </c>
      <c r="D1098" t="s">
        <v>1524</v>
      </c>
      <c r="E1098" t="s">
        <v>1525</v>
      </c>
      <c r="F1098" t="s">
        <v>1604</v>
      </c>
      <c r="G1098" t="s">
        <v>3347</v>
      </c>
      <c r="H1098" t="s">
        <v>1607</v>
      </c>
      <c r="I1098" t="s">
        <v>3352</v>
      </c>
      <c r="J1098" t="s">
        <v>608</v>
      </c>
      <c r="K1098" t="s">
        <v>3232</v>
      </c>
      <c r="L1098" t="s">
        <v>3940</v>
      </c>
      <c r="M1098" t="s">
        <v>5825</v>
      </c>
      <c r="N1098" t="s">
        <v>5826</v>
      </c>
      <c r="O1098" t="s">
        <v>3236</v>
      </c>
      <c r="P1098" t="s">
        <v>3237</v>
      </c>
      <c r="Q1098" t="s">
        <v>3238</v>
      </c>
      <c r="R1098" t="s">
        <v>131</v>
      </c>
      <c r="S1098" t="s">
        <v>3271</v>
      </c>
    </row>
    <row r="1099" spans="1:20" customFormat="1">
      <c r="A1099" t="s">
        <v>124</v>
      </c>
      <c r="B1099" t="s">
        <v>1522</v>
      </c>
      <c r="C1099" t="s">
        <v>2779</v>
      </c>
      <c r="D1099" t="s">
        <v>1524</v>
      </c>
      <c r="E1099" t="s">
        <v>1525</v>
      </c>
      <c r="F1099" t="s">
        <v>1604</v>
      </c>
      <c r="G1099" t="s">
        <v>3347</v>
      </c>
      <c r="H1099" t="s">
        <v>1605</v>
      </c>
      <c r="I1099" t="s">
        <v>3348</v>
      </c>
      <c r="J1099" t="s">
        <v>608</v>
      </c>
      <c r="K1099" t="s">
        <v>3232</v>
      </c>
      <c r="L1099" t="s">
        <v>4253</v>
      </c>
      <c r="M1099" t="s">
        <v>5827</v>
      </c>
      <c r="N1099" t="s">
        <v>5828</v>
      </c>
      <c r="O1099" t="s">
        <v>3236</v>
      </c>
      <c r="P1099" t="s">
        <v>3237</v>
      </c>
      <c r="Q1099" t="s">
        <v>3238</v>
      </c>
      <c r="R1099" t="s">
        <v>139</v>
      </c>
      <c r="S1099" t="s">
        <v>3263</v>
      </c>
      <c r="T1099" s="272"/>
    </row>
    <row r="1100" spans="1:20" customFormat="1">
      <c r="A1100" t="s">
        <v>124</v>
      </c>
      <c r="B1100" t="s">
        <v>1522</v>
      </c>
      <c r="C1100" t="s">
        <v>2780</v>
      </c>
      <c r="D1100" t="s">
        <v>1524</v>
      </c>
      <c r="E1100" t="s">
        <v>1525</v>
      </c>
      <c r="F1100" t="s">
        <v>1604</v>
      </c>
      <c r="G1100" t="s">
        <v>3347</v>
      </c>
      <c r="H1100" t="s">
        <v>1605</v>
      </c>
      <c r="I1100" t="s">
        <v>3348</v>
      </c>
      <c r="J1100" t="s">
        <v>608</v>
      </c>
      <c r="K1100" t="s">
        <v>3232</v>
      </c>
      <c r="L1100" t="s">
        <v>4186</v>
      </c>
      <c r="M1100" t="s">
        <v>5829</v>
      </c>
      <c r="N1100" t="s">
        <v>5830</v>
      </c>
      <c r="O1100" t="s">
        <v>3236</v>
      </c>
      <c r="P1100" t="s">
        <v>3237</v>
      </c>
      <c r="Q1100" t="s">
        <v>3238</v>
      </c>
      <c r="R1100" t="s">
        <v>131</v>
      </c>
      <c r="S1100" t="s">
        <v>3271</v>
      </c>
    </row>
    <row r="1101" spans="1:20" customFormat="1">
      <c r="A1101" t="s">
        <v>124</v>
      </c>
      <c r="B1101" t="s">
        <v>1522</v>
      </c>
      <c r="C1101" t="s">
        <v>2781</v>
      </c>
      <c r="D1101" t="s">
        <v>1524</v>
      </c>
      <c r="E1101" t="s">
        <v>1525</v>
      </c>
      <c r="F1101" t="s">
        <v>1604</v>
      </c>
      <c r="G1101" t="s">
        <v>3347</v>
      </c>
      <c r="H1101" t="s">
        <v>1605</v>
      </c>
      <c r="I1101" t="s">
        <v>3348</v>
      </c>
      <c r="J1101" t="s">
        <v>608</v>
      </c>
      <c r="K1101" t="s">
        <v>3232</v>
      </c>
      <c r="L1101" t="s">
        <v>4556</v>
      </c>
      <c r="M1101" t="s">
        <v>5831</v>
      </c>
      <c r="N1101" t="s">
        <v>5832</v>
      </c>
      <c r="O1101" t="s">
        <v>3236</v>
      </c>
      <c r="P1101" t="s">
        <v>3237</v>
      </c>
      <c r="Q1101" t="s">
        <v>3238</v>
      </c>
      <c r="R1101" t="s">
        <v>126</v>
      </c>
      <c r="S1101" t="s">
        <v>3298</v>
      </c>
      <c r="T1101" s="272"/>
    </row>
    <row r="1102" spans="1:20" customFormat="1">
      <c r="A1102" t="s">
        <v>124</v>
      </c>
      <c r="B1102" t="s">
        <v>1522</v>
      </c>
      <c r="C1102" t="s">
        <v>2782</v>
      </c>
      <c r="D1102" t="s">
        <v>1524</v>
      </c>
      <c r="E1102" t="s">
        <v>1525</v>
      </c>
      <c r="F1102" t="s">
        <v>1604</v>
      </c>
      <c r="G1102" t="s">
        <v>3347</v>
      </c>
      <c r="H1102" t="s">
        <v>1605</v>
      </c>
      <c r="I1102" t="s">
        <v>3348</v>
      </c>
      <c r="J1102" t="s">
        <v>608</v>
      </c>
      <c r="K1102" t="s">
        <v>3232</v>
      </c>
      <c r="L1102" t="s">
        <v>3489</v>
      </c>
      <c r="M1102" t="s">
        <v>5833</v>
      </c>
      <c r="N1102" t="s">
        <v>5834</v>
      </c>
      <c r="O1102" t="s">
        <v>3236</v>
      </c>
      <c r="P1102" t="s">
        <v>3237</v>
      </c>
      <c r="Q1102" t="s">
        <v>3238</v>
      </c>
      <c r="R1102" t="s">
        <v>129</v>
      </c>
      <c r="S1102" t="s">
        <v>3275</v>
      </c>
    </row>
    <row r="1103" spans="1:20" customFormat="1">
      <c r="A1103" t="s">
        <v>124</v>
      </c>
      <c r="B1103" t="s">
        <v>1522</v>
      </c>
      <c r="C1103" t="s">
        <v>2783</v>
      </c>
      <c r="D1103" t="s">
        <v>1524</v>
      </c>
      <c r="E1103" t="s">
        <v>1525</v>
      </c>
      <c r="F1103" t="s">
        <v>1604</v>
      </c>
      <c r="G1103" t="s">
        <v>3347</v>
      </c>
      <c r="H1103" t="s">
        <v>1607</v>
      </c>
      <c r="I1103" t="s">
        <v>3352</v>
      </c>
      <c r="J1103" t="s">
        <v>608</v>
      </c>
      <c r="K1103" t="s">
        <v>3232</v>
      </c>
      <c r="L1103" t="s">
        <v>3247</v>
      </c>
      <c r="M1103" t="s">
        <v>5835</v>
      </c>
      <c r="N1103" t="s">
        <v>5836</v>
      </c>
      <c r="O1103" t="s">
        <v>3236</v>
      </c>
      <c r="P1103" t="s">
        <v>3237</v>
      </c>
      <c r="Q1103" t="s">
        <v>3238</v>
      </c>
      <c r="R1103" t="s">
        <v>129</v>
      </c>
      <c r="S1103" t="s">
        <v>3275</v>
      </c>
      <c r="T1103" s="272"/>
    </row>
    <row r="1104" spans="1:20" customFormat="1">
      <c r="A1104" t="s">
        <v>124</v>
      </c>
      <c r="B1104" t="s">
        <v>1522</v>
      </c>
      <c r="C1104" t="s">
        <v>2784</v>
      </c>
      <c r="D1104" t="s">
        <v>1524</v>
      </c>
      <c r="E1104" t="s">
        <v>1525</v>
      </c>
      <c r="F1104" t="s">
        <v>1604</v>
      </c>
      <c r="G1104" t="s">
        <v>3347</v>
      </c>
      <c r="H1104" t="s">
        <v>1607</v>
      </c>
      <c r="I1104" t="s">
        <v>3352</v>
      </c>
      <c r="J1104" t="s">
        <v>608</v>
      </c>
      <c r="K1104" t="s">
        <v>3232</v>
      </c>
      <c r="L1104" t="s">
        <v>3535</v>
      </c>
      <c r="M1104" t="s">
        <v>5837</v>
      </c>
      <c r="N1104" t="s">
        <v>5838</v>
      </c>
      <c r="O1104" t="s">
        <v>3236</v>
      </c>
      <c r="P1104" t="s">
        <v>3237</v>
      </c>
      <c r="Q1104" t="s">
        <v>3238</v>
      </c>
      <c r="R1104" t="s">
        <v>129</v>
      </c>
      <c r="S1104" t="s">
        <v>3275</v>
      </c>
    </row>
    <row r="1105" spans="1:20" customFormat="1">
      <c r="A1105" t="s">
        <v>124</v>
      </c>
      <c r="B1105" t="s">
        <v>1522</v>
      </c>
      <c r="C1105" t="s">
        <v>2785</v>
      </c>
      <c r="D1105" t="s">
        <v>1524</v>
      </c>
      <c r="E1105" t="s">
        <v>1525</v>
      </c>
      <c r="F1105" t="s">
        <v>1604</v>
      </c>
      <c r="G1105" t="s">
        <v>3347</v>
      </c>
      <c r="H1105" t="s">
        <v>1607</v>
      </c>
      <c r="I1105" t="s">
        <v>3352</v>
      </c>
      <c r="J1105" t="s">
        <v>608</v>
      </c>
      <c r="K1105" t="s">
        <v>3232</v>
      </c>
      <c r="L1105" t="s">
        <v>3384</v>
      </c>
      <c r="M1105" t="s">
        <v>5839</v>
      </c>
      <c r="N1105" t="s">
        <v>5840</v>
      </c>
      <c r="O1105" t="s">
        <v>3236</v>
      </c>
      <c r="P1105" t="s">
        <v>3237</v>
      </c>
      <c r="Q1105" t="s">
        <v>3238</v>
      </c>
      <c r="R1105" t="s">
        <v>129</v>
      </c>
      <c r="S1105" t="s">
        <v>3275</v>
      </c>
      <c r="T1105" s="272"/>
    </row>
    <row r="1106" spans="1:20" customFormat="1">
      <c r="A1106" t="s">
        <v>124</v>
      </c>
      <c r="B1106" t="s">
        <v>1522</v>
      </c>
      <c r="C1106" t="s">
        <v>2786</v>
      </c>
      <c r="D1106" t="s">
        <v>1524</v>
      </c>
      <c r="E1106" t="s">
        <v>1525</v>
      </c>
      <c r="F1106" t="s">
        <v>1604</v>
      </c>
      <c r="G1106" t="s">
        <v>3347</v>
      </c>
      <c r="H1106" t="s">
        <v>1607</v>
      </c>
      <c r="I1106" t="s">
        <v>3352</v>
      </c>
      <c r="J1106" t="s">
        <v>608</v>
      </c>
      <c r="K1106" t="s">
        <v>3232</v>
      </c>
      <c r="L1106" t="s">
        <v>3552</v>
      </c>
      <c r="M1106" t="s">
        <v>5841</v>
      </c>
      <c r="N1106" t="s">
        <v>5842</v>
      </c>
      <c r="O1106" t="s">
        <v>3236</v>
      </c>
      <c r="P1106" t="s">
        <v>3237</v>
      </c>
      <c r="Q1106" t="s">
        <v>3238</v>
      </c>
      <c r="R1106" t="s">
        <v>129</v>
      </c>
      <c r="S1106" t="s">
        <v>3275</v>
      </c>
    </row>
    <row r="1107" spans="1:20" customFormat="1">
      <c r="A1107" t="s">
        <v>124</v>
      </c>
      <c r="B1107" t="s">
        <v>1522</v>
      </c>
      <c r="C1107" t="s">
        <v>2787</v>
      </c>
      <c r="D1107" t="s">
        <v>1524</v>
      </c>
      <c r="E1107" t="s">
        <v>1525</v>
      </c>
      <c r="F1107" t="s">
        <v>1604</v>
      </c>
      <c r="G1107" t="s">
        <v>3347</v>
      </c>
      <c r="H1107" t="s">
        <v>1607</v>
      </c>
      <c r="I1107" t="s">
        <v>3352</v>
      </c>
      <c r="J1107" t="s">
        <v>608</v>
      </c>
      <c r="K1107" t="s">
        <v>3232</v>
      </c>
      <c r="L1107" t="s">
        <v>3499</v>
      </c>
      <c r="M1107" t="s">
        <v>5843</v>
      </c>
      <c r="N1107" t="s">
        <v>5844</v>
      </c>
      <c r="O1107" t="s">
        <v>3236</v>
      </c>
      <c r="P1107" t="s">
        <v>3237</v>
      </c>
      <c r="Q1107" t="s">
        <v>3238</v>
      </c>
      <c r="R1107" t="s">
        <v>129</v>
      </c>
      <c r="S1107" t="s">
        <v>3275</v>
      </c>
    </row>
    <row r="1108" spans="1:20" customFormat="1">
      <c r="A1108" t="s">
        <v>124</v>
      </c>
      <c r="B1108" t="s">
        <v>1522</v>
      </c>
      <c r="C1108" t="s">
        <v>2788</v>
      </c>
      <c r="D1108" t="s">
        <v>1524</v>
      </c>
      <c r="E1108" t="s">
        <v>1525</v>
      </c>
      <c r="F1108" t="s">
        <v>1604</v>
      </c>
      <c r="G1108" t="s">
        <v>3347</v>
      </c>
      <c r="H1108" t="s">
        <v>1607</v>
      </c>
      <c r="I1108" t="s">
        <v>3352</v>
      </c>
      <c r="J1108" t="s">
        <v>608</v>
      </c>
      <c r="K1108" t="s">
        <v>3232</v>
      </c>
      <c r="L1108" t="s">
        <v>3318</v>
      </c>
      <c r="M1108" t="s">
        <v>5845</v>
      </c>
      <c r="N1108" t="s">
        <v>5846</v>
      </c>
      <c r="O1108" t="s">
        <v>3236</v>
      </c>
      <c r="P1108" t="s">
        <v>3237</v>
      </c>
      <c r="Q1108" t="s">
        <v>3238</v>
      </c>
      <c r="R1108" t="s">
        <v>129</v>
      </c>
      <c r="S1108" t="s">
        <v>3275</v>
      </c>
      <c r="T1108" s="272"/>
    </row>
    <row r="1109" spans="1:20" customFormat="1">
      <c r="A1109" t="s">
        <v>124</v>
      </c>
      <c r="B1109" t="s">
        <v>1522</v>
      </c>
      <c r="C1109" t="s">
        <v>2789</v>
      </c>
      <c r="D1109" t="s">
        <v>1524</v>
      </c>
      <c r="E1109" t="s">
        <v>1525</v>
      </c>
      <c r="F1109" t="s">
        <v>1604</v>
      </c>
      <c r="G1109" t="s">
        <v>3347</v>
      </c>
      <c r="H1109" t="s">
        <v>1605</v>
      </c>
      <c r="I1109" t="s">
        <v>3348</v>
      </c>
      <c r="J1109" t="s">
        <v>608</v>
      </c>
      <c r="K1109" t="s">
        <v>3232</v>
      </c>
      <c r="L1109" t="s">
        <v>4385</v>
      </c>
      <c r="M1109" t="s">
        <v>5847</v>
      </c>
      <c r="N1109" t="s">
        <v>5848</v>
      </c>
      <c r="O1109" t="s">
        <v>3236</v>
      </c>
      <c r="P1109" t="s">
        <v>3237</v>
      </c>
      <c r="Q1109" t="s">
        <v>3238</v>
      </c>
      <c r="R1109" t="s">
        <v>129</v>
      </c>
      <c r="S1109" t="s">
        <v>3275</v>
      </c>
      <c r="T1109" s="272"/>
    </row>
    <row r="1110" spans="1:20" customFormat="1">
      <c r="A1110" t="s">
        <v>124</v>
      </c>
      <c r="B1110" t="s">
        <v>1522</v>
      </c>
      <c r="C1110" t="s">
        <v>2790</v>
      </c>
      <c r="D1110" t="s">
        <v>1524</v>
      </c>
      <c r="E1110" t="s">
        <v>1525</v>
      </c>
      <c r="F1110" t="s">
        <v>1591</v>
      </c>
      <c r="G1110" t="s">
        <v>3312</v>
      </c>
      <c r="H1110" t="s">
        <v>1593</v>
      </c>
      <c r="I1110" t="s">
        <v>3317</v>
      </c>
      <c r="J1110" t="s">
        <v>608</v>
      </c>
      <c r="K1110" t="s">
        <v>3232</v>
      </c>
      <c r="L1110" t="s">
        <v>3999</v>
      </c>
      <c r="M1110" t="s">
        <v>5849</v>
      </c>
      <c r="N1110" t="s">
        <v>5850</v>
      </c>
      <c r="O1110" t="s">
        <v>3236</v>
      </c>
      <c r="P1110" t="s">
        <v>3237</v>
      </c>
      <c r="Q1110" t="s">
        <v>3238</v>
      </c>
      <c r="R1110" t="s">
        <v>139</v>
      </c>
      <c r="S1110" t="s">
        <v>3263</v>
      </c>
      <c r="T1110" s="272"/>
    </row>
    <row r="1111" spans="1:20" customFormat="1">
      <c r="A1111" t="s">
        <v>124</v>
      </c>
      <c r="B1111" t="s">
        <v>1522</v>
      </c>
      <c r="C1111" t="s">
        <v>2791</v>
      </c>
      <c r="D1111" t="s">
        <v>1524</v>
      </c>
      <c r="E1111" t="s">
        <v>1525</v>
      </c>
      <c r="F1111" t="s">
        <v>1604</v>
      </c>
      <c r="G1111" t="s">
        <v>3347</v>
      </c>
      <c r="H1111" t="s">
        <v>1605</v>
      </c>
      <c r="I1111" t="s">
        <v>3348</v>
      </c>
      <c r="J1111" t="s">
        <v>608</v>
      </c>
      <c r="K1111" t="s">
        <v>3232</v>
      </c>
      <c r="L1111" t="s">
        <v>3393</v>
      </c>
      <c r="M1111" t="s">
        <v>5851</v>
      </c>
      <c r="N1111" t="s">
        <v>5852</v>
      </c>
      <c r="O1111" t="s">
        <v>3236</v>
      </c>
      <c r="P1111" t="s">
        <v>3237</v>
      </c>
      <c r="Q1111" t="s">
        <v>3238</v>
      </c>
      <c r="R1111" t="s">
        <v>129</v>
      </c>
      <c r="S1111" t="s">
        <v>3275</v>
      </c>
      <c r="T1111" s="272"/>
    </row>
    <row r="1112" spans="1:20" customFormat="1">
      <c r="A1112" t="s">
        <v>124</v>
      </c>
      <c r="B1112" t="s">
        <v>1522</v>
      </c>
      <c r="C1112" t="s">
        <v>2792</v>
      </c>
      <c r="D1112" t="s">
        <v>1524</v>
      </c>
      <c r="E1112" t="s">
        <v>1525</v>
      </c>
      <c r="F1112" t="s">
        <v>1604</v>
      </c>
      <c r="G1112" t="s">
        <v>3347</v>
      </c>
      <c r="H1112" t="s">
        <v>1605</v>
      </c>
      <c r="I1112" t="s">
        <v>3348</v>
      </c>
      <c r="J1112" t="s">
        <v>608</v>
      </c>
      <c r="K1112" t="s">
        <v>3232</v>
      </c>
      <c r="L1112" t="s">
        <v>197</v>
      </c>
      <c r="M1112" t="s">
        <v>5853</v>
      </c>
      <c r="N1112" t="s">
        <v>5854</v>
      </c>
      <c r="O1112" t="s">
        <v>3236</v>
      </c>
      <c r="P1112" t="s">
        <v>3237</v>
      </c>
      <c r="Q1112" t="s">
        <v>3238</v>
      </c>
      <c r="R1112" t="s">
        <v>126</v>
      </c>
      <c r="S1112" t="s">
        <v>3298</v>
      </c>
      <c r="T1112" s="272"/>
    </row>
    <row r="1113" spans="1:20" customFormat="1">
      <c r="A1113" t="s">
        <v>124</v>
      </c>
      <c r="B1113" t="s">
        <v>1522</v>
      </c>
      <c r="C1113" t="s">
        <v>2793</v>
      </c>
      <c r="D1113" t="s">
        <v>1524</v>
      </c>
      <c r="E1113" t="s">
        <v>1525</v>
      </c>
      <c r="F1113" t="s">
        <v>1604</v>
      </c>
      <c r="G1113" t="s">
        <v>3347</v>
      </c>
      <c r="H1113" t="s">
        <v>1605</v>
      </c>
      <c r="I1113" t="s">
        <v>3348</v>
      </c>
      <c r="J1113" t="s">
        <v>608</v>
      </c>
      <c r="K1113" t="s">
        <v>3232</v>
      </c>
      <c r="L1113" t="s">
        <v>3370</v>
      </c>
      <c r="M1113" t="s">
        <v>5855</v>
      </c>
      <c r="N1113" t="s">
        <v>5856</v>
      </c>
      <c r="O1113" t="s">
        <v>3236</v>
      </c>
      <c r="P1113" t="s">
        <v>3237</v>
      </c>
      <c r="Q1113" t="s">
        <v>3238</v>
      </c>
      <c r="R1113" t="s">
        <v>131</v>
      </c>
      <c r="S1113" t="s">
        <v>3271</v>
      </c>
      <c r="T1113" s="272"/>
    </row>
    <row r="1114" spans="1:20" customFormat="1">
      <c r="A1114" t="s">
        <v>124</v>
      </c>
      <c r="B1114" t="s">
        <v>1522</v>
      </c>
      <c r="C1114" t="s">
        <v>2794</v>
      </c>
      <c r="D1114" t="s">
        <v>1524</v>
      </c>
      <c r="E1114" t="s">
        <v>1525</v>
      </c>
      <c r="F1114" t="s">
        <v>1604</v>
      </c>
      <c r="G1114" t="s">
        <v>3347</v>
      </c>
      <c r="H1114" t="s">
        <v>1607</v>
      </c>
      <c r="I1114" t="s">
        <v>3352</v>
      </c>
      <c r="J1114" t="s">
        <v>608</v>
      </c>
      <c r="K1114" t="s">
        <v>3232</v>
      </c>
      <c r="L1114" t="s">
        <v>3502</v>
      </c>
      <c r="M1114" t="s">
        <v>5857</v>
      </c>
      <c r="N1114" t="s">
        <v>5858</v>
      </c>
      <c r="O1114" t="s">
        <v>3236</v>
      </c>
      <c r="P1114" t="s">
        <v>3237</v>
      </c>
      <c r="Q1114" t="s">
        <v>3238</v>
      </c>
      <c r="R1114" t="s">
        <v>129</v>
      </c>
      <c r="S1114" t="s">
        <v>3275</v>
      </c>
      <c r="T1114" s="272"/>
    </row>
    <row r="1115" spans="1:20" customFormat="1">
      <c r="A1115" t="s">
        <v>124</v>
      </c>
      <c r="B1115" t="s">
        <v>1522</v>
      </c>
      <c r="C1115" t="s">
        <v>2795</v>
      </c>
      <c r="D1115" t="s">
        <v>1524</v>
      </c>
      <c r="E1115" t="s">
        <v>1525</v>
      </c>
      <c r="F1115" t="s">
        <v>1604</v>
      </c>
      <c r="G1115" t="s">
        <v>3347</v>
      </c>
      <c r="H1115" t="s">
        <v>1607</v>
      </c>
      <c r="I1115" t="s">
        <v>3352</v>
      </c>
      <c r="J1115" t="s">
        <v>608</v>
      </c>
      <c r="K1115" t="s">
        <v>3232</v>
      </c>
      <c r="L1115" t="s">
        <v>4025</v>
      </c>
      <c r="M1115" t="s">
        <v>5859</v>
      </c>
      <c r="N1115" t="s">
        <v>5860</v>
      </c>
      <c r="O1115" t="s">
        <v>3236</v>
      </c>
      <c r="P1115" t="s">
        <v>3237</v>
      </c>
      <c r="Q1115" t="s">
        <v>3238</v>
      </c>
      <c r="R1115" t="s">
        <v>129</v>
      </c>
      <c r="S1115" t="s">
        <v>3275</v>
      </c>
      <c r="T1115" s="272"/>
    </row>
    <row r="1116" spans="1:20" customFormat="1">
      <c r="A1116" t="s">
        <v>124</v>
      </c>
      <c r="B1116" t="s">
        <v>1522</v>
      </c>
      <c r="C1116" t="s">
        <v>2796</v>
      </c>
      <c r="D1116" t="s">
        <v>1524</v>
      </c>
      <c r="E1116" t="s">
        <v>1525</v>
      </c>
      <c r="F1116" t="s">
        <v>1604</v>
      </c>
      <c r="G1116" t="s">
        <v>3347</v>
      </c>
      <c r="H1116" t="s">
        <v>1607</v>
      </c>
      <c r="I1116" t="s">
        <v>3352</v>
      </c>
      <c r="J1116" t="s">
        <v>608</v>
      </c>
      <c r="K1116" t="s">
        <v>3232</v>
      </c>
      <c r="L1116" t="s">
        <v>4393</v>
      </c>
      <c r="M1116" t="s">
        <v>5861</v>
      </c>
      <c r="N1116" t="s">
        <v>5862</v>
      </c>
      <c r="O1116" t="s">
        <v>3236</v>
      </c>
      <c r="P1116" t="s">
        <v>3237</v>
      </c>
      <c r="Q1116" t="s">
        <v>3238</v>
      </c>
      <c r="R1116" t="s">
        <v>129</v>
      </c>
      <c r="S1116" t="s">
        <v>3275</v>
      </c>
      <c r="T1116" s="272"/>
    </row>
    <row r="1117" spans="1:20" customFormat="1">
      <c r="A1117" t="s">
        <v>124</v>
      </c>
      <c r="B1117" t="s">
        <v>1522</v>
      </c>
      <c r="C1117" t="s">
        <v>2797</v>
      </c>
      <c r="D1117" t="s">
        <v>1524</v>
      </c>
      <c r="E1117" t="s">
        <v>1525</v>
      </c>
      <c r="F1117" t="s">
        <v>1604</v>
      </c>
      <c r="G1117" t="s">
        <v>3347</v>
      </c>
      <c r="H1117" t="s">
        <v>1605</v>
      </c>
      <c r="I1117" t="s">
        <v>3348</v>
      </c>
      <c r="J1117" t="s">
        <v>608</v>
      </c>
      <c r="K1117" t="s">
        <v>3232</v>
      </c>
      <c r="L1117" t="s">
        <v>4043</v>
      </c>
      <c r="M1117" t="s">
        <v>5863</v>
      </c>
      <c r="N1117" t="s">
        <v>5864</v>
      </c>
      <c r="O1117" t="s">
        <v>3236</v>
      </c>
      <c r="P1117" t="s">
        <v>3237</v>
      </c>
      <c r="Q1117" t="s">
        <v>3238</v>
      </c>
      <c r="R1117" t="s">
        <v>139</v>
      </c>
      <c r="S1117" t="s">
        <v>3263</v>
      </c>
      <c r="T1117" s="272"/>
    </row>
    <row r="1118" spans="1:20" customFormat="1">
      <c r="A1118" t="s">
        <v>124</v>
      </c>
      <c r="B1118" t="s">
        <v>1522</v>
      </c>
      <c r="C1118" t="s">
        <v>2798</v>
      </c>
      <c r="D1118" t="s">
        <v>1524</v>
      </c>
      <c r="E1118" t="s">
        <v>1525</v>
      </c>
      <c r="F1118" t="s">
        <v>1591</v>
      </c>
      <c r="G1118" t="s">
        <v>3312</v>
      </c>
      <c r="H1118" t="s">
        <v>2799</v>
      </c>
      <c r="I1118" t="s">
        <v>5865</v>
      </c>
      <c r="J1118" t="s">
        <v>608</v>
      </c>
      <c r="K1118" t="s">
        <v>3232</v>
      </c>
      <c r="L1118" t="s">
        <v>4186</v>
      </c>
      <c r="M1118" t="s">
        <v>5866</v>
      </c>
      <c r="N1118" t="s">
        <v>5867</v>
      </c>
      <c r="O1118" t="s">
        <v>3236</v>
      </c>
      <c r="P1118" t="s">
        <v>3237</v>
      </c>
      <c r="Q1118" t="s">
        <v>3238</v>
      </c>
      <c r="R1118" t="s">
        <v>131</v>
      </c>
      <c r="S1118" t="s">
        <v>3271</v>
      </c>
    </row>
    <row r="1119" spans="1:20" customFormat="1">
      <c r="A1119" t="s">
        <v>124</v>
      </c>
      <c r="B1119" t="s">
        <v>1522</v>
      </c>
      <c r="C1119" t="s">
        <v>2800</v>
      </c>
      <c r="D1119" t="s">
        <v>1524</v>
      </c>
      <c r="E1119" t="s">
        <v>1525</v>
      </c>
      <c r="F1119" t="s">
        <v>1604</v>
      </c>
      <c r="G1119" t="s">
        <v>3347</v>
      </c>
      <c r="H1119" t="s">
        <v>1607</v>
      </c>
      <c r="I1119" t="s">
        <v>3352</v>
      </c>
      <c r="J1119" t="s">
        <v>608</v>
      </c>
      <c r="K1119" t="s">
        <v>3232</v>
      </c>
      <c r="L1119" t="s">
        <v>3848</v>
      </c>
      <c r="M1119" t="s">
        <v>5868</v>
      </c>
      <c r="N1119" t="s">
        <v>5869</v>
      </c>
      <c r="O1119" t="s">
        <v>3236</v>
      </c>
      <c r="P1119" t="s">
        <v>3281</v>
      </c>
      <c r="Q1119" t="s">
        <v>3238</v>
      </c>
      <c r="R1119" t="s">
        <v>129</v>
      </c>
      <c r="S1119" t="s">
        <v>3275</v>
      </c>
    </row>
    <row r="1120" spans="1:20" customFormat="1">
      <c r="A1120" t="s">
        <v>124</v>
      </c>
      <c r="B1120" t="s">
        <v>1522</v>
      </c>
      <c r="C1120" t="s">
        <v>2801</v>
      </c>
      <c r="D1120" t="s">
        <v>1524</v>
      </c>
      <c r="E1120" t="s">
        <v>1525</v>
      </c>
      <c r="F1120" t="s">
        <v>1604</v>
      </c>
      <c r="G1120" t="s">
        <v>3347</v>
      </c>
      <c r="H1120" t="s">
        <v>1605</v>
      </c>
      <c r="I1120" t="s">
        <v>3348</v>
      </c>
      <c r="J1120" t="s">
        <v>608</v>
      </c>
      <c r="K1120" t="s">
        <v>3232</v>
      </c>
      <c r="L1120" t="s">
        <v>4698</v>
      </c>
      <c r="M1120" t="s">
        <v>5870</v>
      </c>
      <c r="N1120" t="s">
        <v>5871</v>
      </c>
      <c r="O1120" t="s">
        <v>3236</v>
      </c>
      <c r="P1120" t="s">
        <v>3237</v>
      </c>
      <c r="Q1120" t="s">
        <v>3238</v>
      </c>
      <c r="R1120" t="s">
        <v>129</v>
      </c>
      <c r="S1120" t="s">
        <v>3275</v>
      </c>
      <c r="T1120" s="272"/>
    </row>
    <row r="1121" spans="1:20" customFormat="1">
      <c r="A1121" t="s">
        <v>124</v>
      </c>
      <c r="B1121" t="s">
        <v>1522</v>
      </c>
      <c r="C1121" t="s">
        <v>2802</v>
      </c>
      <c r="D1121" t="s">
        <v>1524</v>
      </c>
      <c r="E1121" t="s">
        <v>1525</v>
      </c>
      <c r="F1121" t="s">
        <v>1604</v>
      </c>
      <c r="G1121" t="s">
        <v>3347</v>
      </c>
      <c r="H1121" t="s">
        <v>1605</v>
      </c>
      <c r="I1121" t="s">
        <v>3348</v>
      </c>
      <c r="J1121" t="s">
        <v>608</v>
      </c>
      <c r="K1121" t="s">
        <v>3232</v>
      </c>
      <c r="L1121" t="s">
        <v>3399</v>
      </c>
      <c r="M1121" t="s">
        <v>5872</v>
      </c>
      <c r="N1121" t="s">
        <v>5873</v>
      </c>
      <c r="O1121" t="s">
        <v>3236</v>
      </c>
      <c r="P1121" t="s">
        <v>3237</v>
      </c>
      <c r="Q1121" t="s">
        <v>3238</v>
      </c>
      <c r="R1121" t="s">
        <v>131</v>
      </c>
      <c r="S1121" t="s">
        <v>3271</v>
      </c>
      <c r="T1121" s="272"/>
    </row>
    <row r="1122" spans="1:20" customFormat="1">
      <c r="A1122" t="s">
        <v>124</v>
      </c>
      <c r="B1122" t="s">
        <v>1522</v>
      </c>
      <c r="C1122" t="s">
        <v>2803</v>
      </c>
      <c r="D1122" t="s">
        <v>1524</v>
      </c>
      <c r="E1122" t="s">
        <v>1525</v>
      </c>
      <c r="F1122" t="s">
        <v>1604</v>
      </c>
      <c r="G1122" t="s">
        <v>3347</v>
      </c>
      <c r="H1122" t="s">
        <v>1605</v>
      </c>
      <c r="I1122" t="s">
        <v>3348</v>
      </c>
      <c r="J1122" t="s">
        <v>608</v>
      </c>
      <c r="K1122" t="s">
        <v>3232</v>
      </c>
      <c r="L1122" t="s">
        <v>3373</v>
      </c>
      <c r="M1122" t="s">
        <v>5874</v>
      </c>
      <c r="N1122" t="s">
        <v>5875</v>
      </c>
      <c r="O1122" t="s">
        <v>3236</v>
      </c>
      <c r="P1122" t="s">
        <v>3237</v>
      </c>
      <c r="Q1122" t="s">
        <v>3238</v>
      </c>
      <c r="R1122" t="s">
        <v>129</v>
      </c>
      <c r="S1122" t="s">
        <v>3275</v>
      </c>
    </row>
    <row r="1123" spans="1:20" customFormat="1">
      <c r="A1123" t="s">
        <v>124</v>
      </c>
      <c r="B1123" t="s">
        <v>1522</v>
      </c>
      <c r="C1123" t="s">
        <v>2804</v>
      </c>
      <c r="D1123" t="s">
        <v>1524</v>
      </c>
      <c r="E1123" t="s">
        <v>1525</v>
      </c>
      <c r="F1123" t="s">
        <v>1643</v>
      </c>
      <c r="G1123" t="s">
        <v>3443</v>
      </c>
      <c r="H1123" t="s">
        <v>2680</v>
      </c>
      <c r="I1123" t="s">
        <v>5623</v>
      </c>
      <c r="J1123" t="s">
        <v>608</v>
      </c>
      <c r="K1123" t="s">
        <v>3232</v>
      </c>
      <c r="L1123" t="s">
        <v>3387</v>
      </c>
      <c r="M1123" t="s">
        <v>5876</v>
      </c>
      <c r="N1123" t="s">
        <v>5877</v>
      </c>
      <c r="O1123" t="s">
        <v>3236</v>
      </c>
      <c r="P1123" t="s">
        <v>3281</v>
      </c>
      <c r="Q1123" t="s">
        <v>3238</v>
      </c>
      <c r="R1123" t="s">
        <v>138</v>
      </c>
      <c r="S1123" t="s">
        <v>3484</v>
      </c>
    </row>
    <row r="1124" spans="1:20" customFormat="1">
      <c r="A1124" t="s">
        <v>124</v>
      </c>
      <c r="B1124" t="s">
        <v>1522</v>
      </c>
      <c r="C1124" t="s">
        <v>2805</v>
      </c>
      <c r="D1124" t="s">
        <v>1524</v>
      </c>
      <c r="E1124" t="s">
        <v>1525</v>
      </c>
      <c r="F1124" t="s">
        <v>1604</v>
      </c>
      <c r="G1124" t="s">
        <v>3347</v>
      </c>
      <c r="H1124" t="s">
        <v>1605</v>
      </c>
      <c r="I1124" t="s">
        <v>3348</v>
      </c>
      <c r="J1124" t="s">
        <v>608</v>
      </c>
      <c r="K1124" t="s">
        <v>3232</v>
      </c>
      <c r="L1124" t="s">
        <v>3544</v>
      </c>
      <c r="M1124" t="s">
        <v>5878</v>
      </c>
      <c r="N1124" t="s">
        <v>5879</v>
      </c>
      <c r="O1124" t="s">
        <v>3236</v>
      </c>
      <c r="P1124" t="s">
        <v>3237</v>
      </c>
      <c r="Q1124" t="s">
        <v>3238</v>
      </c>
      <c r="R1124" t="s">
        <v>129</v>
      </c>
      <c r="S1124" t="s">
        <v>3275</v>
      </c>
    </row>
    <row r="1125" spans="1:20" customFormat="1">
      <c r="A1125" t="s">
        <v>124</v>
      </c>
      <c r="B1125" t="s">
        <v>1522</v>
      </c>
      <c r="C1125" t="s">
        <v>2806</v>
      </c>
      <c r="D1125" t="s">
        <v>1524</v>
      </c>
      <c r="E1125" t="s">
        <v>1525</v>
      </c>
      <c r="F1125" t="s">
        <v>1604</v>
      </c>
      <c r="G1125" t="s">
        <v>3347</v>
      </c>
      <c r="H1125" t="s">
        <v>1605</v>
      </c>
      <c r="I1125" t="s">
        <v>3348</v>
      </c>
      <c r="J1125" t="s">
        <v>608</v>
      </c>
      <c r="K1125" t="s">
        <v>3232</v>
      </c>
      <c r="L1125" t="s">
        <v>4393</v>
      </c>
      <c r="M1125" t="s">
        <v>5880</v>
      </c>
      <c r="N1125" t="s">
        <v>5881</v>
      </c>
      <c r="O1125" t="s">
        <v>3236</v>
      </c>
      <c r="P1125" t="s">
        <v>3237</v>
      </c>
      <c r="Q1125" t="s">
        <v>3238</v>
      </c>
      <c r="R1125" t="s">
        <v>129</v>
      </c>
      <c r="S1125" t="s">
        <v>3275</v>
      </c>
    </row>
    <row r="1126" spans="1:20" customFormat="1">
      <c r="A1126" t="s">
        <v>124</v>
      </c>
      <c r="B1126" t="s">
        <v>1522</v>
      </c>
      <c r="C1126" t="s">
        <v>2807</v>
      </c>
      <c r="D1126" t="s">
        <v>1524</v>
      </c>
      <c r="E1126" t="s">
        <v>1525</v>
      </c>
      <c r="F1126" t="s">
        <v>1604</v>
      </c>
      <c r="G1126" t="s">
        <v>3347</v>
      </c>
      <c r="H1126" t="s">
        <v>1605</v>
      </c>
      <c r="I1126" t="s">
        <v>3348</v>
      </c>
      <c r="J1126" t="s">
        <v>608</v>
      </c>
      <c r="K1126" t="s">
        <v>3232</v>
      </c>
      <c r="L1126" t="s">
        <v>3268</v>
      </c>
      <c r="M1126" t="s">
        <v>5882</v>
      </c>
      <c r="N1126" t="s">
        <v>5883</v>
      </c>
      <c r="O1126" t="s">
        <v>3236</v>
      </c>
      <c r="P1126" t="s">
        <v>3237</v>
      </c>
      <c r="Q1126" t="s">
        <v>3238</v>
      </c>
      <c r="R1126" t="s">
        <v>129</v>
      </c>
      <c r="S1126" t="s">
        <v>3275</v>
      </c>
    </row>
    <row r="1127" spans="1:20" customFormat="1">
      <c r="A1127" t="s">
        <v>124</v>
      </c>
      <c r="B1127" t="s">
        <v>1522</v>
      </c>
      <c r="C1127" t="s">
        <v>2808</v>
      </c>
      <c r="D1127" t="s">
        <v>1524</v>
      </c>
      <c r="E1127" t="s">
        <v>1525</v>
      </c>
      <c r="F1127" t="s">
        <v>1565</v>
      </c>
      <c r="G1127" t="s">
        <v>3330</v>
      </c>
      <c r="H1127" t="s">
        <v>1598</v>
      </c>
      <c r="I1127" t="s">
        <v>3331</v>
      </c>
      <c r="J1127" t="s">
        <v>608</v>
      </c>
      <c r="K1127" t="s">
        <v>3232</v>
      </c>
      <c r="L1127" t="s">
        <v>3403</v>
      </c>
      <c r="M1127" t="s">
        <v>5884</v>
      </c>
      <c r="N1127" t="s">
        <v>5885</v>
      </c>
      <c r="O1127" t="s">
        <v>3236</v>
      </c>
      <c r="P1127" t="s">
        <v>3237</v>
      </c>
      <c r="Q1127" t="s">
        <v>3238</v>
      </c>
      <c r="R1127" t="s">
        <v>136</v>
      </c>
      <c r="S1127" t="s">
        <v>3329</v>
      </c>
    </row>
    <row r="1128" spans="1:20" customFormat="1">
      <c r="A1128" t="s">
        <v>124</v>
      </c>
      <c r="B1128" t="s">
        <v>1522</v>
      </c>
      <c r="C1128" t="s">
        <v>2809</v>
      </c>
      <c r="D1128" t="s">
        <v>1524</v>
      </c>
      <c r="E1128" t="s">
        <v>1525</v>
      </c>
      <c r="F1128" t="s">
        <v>1604</v>
      </c>
      <c r="G1128" t="s">
        <v>3347</v>
      </c>
      <c r="H1128" t="s">
        <v>1607</v>
      </c>
      <c r="I1128" t="s">
        <v>3352</v>
      </c>
      <c r="J1128" t="s">
        <v>608</v>
      </c>
      <c r="K1128" t="s">
        <v>3232</v>
      </c>
      <c r="L1128" t="s">
        <v>4007</v>
      </c>
      <c r="M1128" t="s">
        <v>5886</v>
      </c>
      <c r="N1128" t="s">
        <v>5887</v>
      </c>
      <c r="O1128" t="s">
        <v>3236</v>
      </c>
      <c r="P1128" t="s">
        <v>3237</v>
      </c>
      <c r="Q1128" t="s">
        <v>3238</v>
      </c>
      <c r="R1128" t="s">
        <v>133</v>
      </c>
      <c r="S1128" t="s">
        <v>3284</v>
      </c>
      <c r="T1128" s="272"/>
    </row>
    <row r="1129" spans="1:20" customFormat="1">
      <c r="A1129" t="s">
        <v>124</v>
      </c>
      <c r="B1129" t="s">
        <v>1522</v>
      </c>
      <c r="C1129" t="s">
        <v>2810</v>
      </c>
      <c r="D1129" t="s">
        <v>1524</v>
      </c>
      <c r="E1129" t="s">
        <v>1525</v>
      </c>
      <c r="F1129" t="s">
        <v>1643</v>
      </c>
      <c r="G1129" t="s">
        <v>3443</v>
      </c>
      <c r="H1129" t="s">
        <v>2680</v>
      </c>
      <c r="I1129" t="s">
        <v>5623</v>
      </c>
      <c r="J1129" t="s">
        <v>608</v>
      </c>
      <c r="K1129" t="s">
        <v>3232</v>
      </c>
      <c r="L1129" t="s">
        <v>4025</v>
      </c>
      <c r="M1129" t="s">
        <v>5888</v>
      </c>
      <c r="N1129" t="s">
        <v>5889</v>
      </c>
      <c r="O1129" t="s">
        <v>3236</v>
      </c>
      <c r="P1129" t="s">
        <v>3237</v>
      </c>
      <c r="Q1129" t="s">
        <v>3238</v>
      </c>
      <c r="R1129" t="s">
        <v>131</v>
      </c>
      <c r="S1129" t="s">
        <v>3271</v>
      </c>
      <c r="T1129" s="272"/>
    </row>
    <row r="1130" spans="1:20" customFormat="1">
      <c r="A1130" t="s">
        <v>124</v>
      </c>
      <c r="B1130" t="s">
        <v>1522</v>
      </c>
      <c r="C1130" t="s">
        <v>2811</v>
      </c>
      <c r="D1130" t="s">
        <v>1524</v>
      </c>
      <c r="E1130" t="s">
        <v>1525</v>
      </c>
      <c r="F1130" t="s">
        <v>1604</v>
      </c>
      <c r="G1130" t="s">
        <v>3347</v>
      </c>
      <c r="H1130" t="s">
        <v>1607</v>
      </c>
      <c r="I1130" t="s">
        <v>3352</v>
      </c>
      <c r="J1130" t="s">
        <v>608</v>
      </c>
      <c r="K1130" t="s">
        <v>3232</v>
      </c>
      <c r="L1130" t="s">
        <v>4705</v>
      </c>
      <c r="M1130" t="s">
        <v>5890</v>
      </c>
      <c r="N1130" t="s">
        <v>5891</v>
      </c>
      <c r="O1130" t="s">
        <v>3236</v>
      </c>
      <c r="P1130" t="s">
        <v>3237</v>
      </c>
      <c r="Q1130" t="s">
        <v>3238</v>
      </c>
      <c r="R1130" t="s">
        <v>139</v>
      </c>
      <c r="S1130" t="s">
        <v>3263</v>
      </c>
      <c r="T1130" s="272"/>
    </row>
    <row r="1131" spans="1:20" customFormat="1">
      <c r="A1131" t="s">
        <v>124</v>
      </c>
      <c r="B1131" t="s">
        <v>1522</v>
      </c>
      <c r="C1131" t="s">
        <v>2812</v>
      </c>
      <c r="D1131" t="s">
        <v>1524</v>
      </c>
      <c r="E1131" t="s">
        <v>1525</v>
      </c>
      <c r="F1131" t="s">
        <v>1604</v>
      </c>
      <c r="G1131" t="s">
        <v>3347</v>
      </c>
      <c r="H1131" t="s">
        <v>1607</v>
      </c>
      <c r="I1131" t="s">
        <v>3352</v>
      </c>
      <c r="J1131" t="s">
        <v>608</v>
      </c>
      <c r="K1131" t="s">
        <v>3232</v>
      </c>
      <c r="L1131" t="s">
        <v>3268</v>
      </c>
      <c r="M1131" t="s">
        <v>5892</v>
      </c>
      <c r="N1131" t="s">
        <v>5893</v>
      </c>
      <c r="O1131" t="s">
        <v>3236</v>
      </c>
      <c r="P1131" t="s">
        <v>3237</v>
      </c>
      <c r="Q1131" t="s">
        <v>3238</v>
      </c>
      <c r="R1131" t="s">
        <v>139</v>
      </c>
      <c r="S1131" t="s">
        <v>3263</v>
      </c>
      <c r="T1131" s="272"/>
    </row>
    <row r="1132" spans="1:20" customFormat="1">
      <c r="A1132" t="s">
        <v>124</v>
      </c>
      <c r="B1132" t="s">
        <v>1522</v>
      </c>
      <c r="C1132" t="s">
        <v>2813</v>
      </c>
      <c r="D1132" t="s">
        <v>1524</v>
      </c>
      <c r="E1132" t="s">
        <v>1525</v>
      </c>
      <c r="F1132" t="s">
        <v>1604</v>
      </c>
      <c r="G1132" t="s">
        <v>3347</v>
      </c>
      <c r="H1132" t="s">
        <v>1605</v>
      </c>
      <c r="I1132" t="s">
        <v>3348</v>
      </c>
      <c r="J1132" t="s">
        <v>608</v>
      </c>
      <c r="K1132" t="s">
        <v>3232</v>
      </c>
      <c r="L1132" t="s">
        <v>4223</v>
      </c>
      <c r="M1132" t="s">
        <v>5894</v>
      </c>
      <c r="N1132" t="s">
        <v>5895</v>
      </c>
      <c r="O1132" t="s">
        <v>3236</v>
      </c>
      <c r="P1132" t="s">
        <v>3237</v>
      </c>
      <c r="Q1132" t="s">
        <v>3238</v>
      </c>
      <c r="R1132" t="s">
        <v>129</v>
      </c>
      <c r="S1132" t="s">
        <v>3275</v>
      </c>
      <c r="T1132" s="272"/>
    </row>
    <row r="1133" spans="1:20" customFormat="1">
      <c r="A1133" t="s">
        <v>124</v>
      </c>
      <c r="B1133" t="s">
        <v>1522</v>
      </c>
      <c r="C1133" t="s">
        <v>2814</v>
      </c>
      <c r="D1133" t="s">
        <v>1524</v>
      </c>
      <c r="E1133" t="s">
        <v>1525</v>
      </c>
      <c r="F1133" t="s">
        <v>1604</v>
      </c>
      <c r="G1133" t="s">
        <v>3347</v>
      </c>
      <c r="H1133" t="s">
        <v>1605</v>
      </c>
      <c r="I1133" t="s">
        <v>3348</v>
      </c>
      <c r="J1133" t="s">
        <v>608</v>
      </c>
      <c r="K1133" t="s">
        <v>3232</v>
      </c>
      <c r="L1133" t="s">
        <v>3990</v>
      </c>
      <c r="M1133" t="s">
        <v>5896</v>
      </c>
      <c r="N1133" t="s">
        <v>5897</v>
      </c>
      <c r="O1133" t="s">
        <v>3236</v>
      </c>
      <c r="P1133" t="s">
        <v>3237</v>
      </c>
      <c r="Q1133" t="s">
        <v>3238</v>
      </c>
      <c r="R1133" t="s">
        <v>131</v>
      </c>
      <c r="S1133" t="s">
        <v>3271</v>
      </c>
      <c r="T1133" s="272"/>
    </row>
    <row r="1134" spans="1:20" customFormat="1">
      <c r="A1134" t="s">
        <v>124</v>
      </c>
      <c r="B1134" t="s">
        <v>1522</v>
      </c>
      <c r="C1134" t="s">
        <v>2815</v>
      </c>
      <c r="D1134" t="s">
        <v>1524</v>
      </c>
      <c r="E1134" t="s">
        <v>1525</v>
      </c>
      <c r="F1134" t="s">
        <v>1604</v>
      </c>
      <c r="G1134" t="s">
        <v>3347</v>
      </c>
      <c r="H1134" t="s">
        <v>1607</v>
      </c>
      <c r="I1134" t="s">
        <v>3352</v>
      </c>
      <c r="J1134" t="s">
        <v>608</v>
      </c>
      <c r="K1134" t="s">
        <v>3232</v>
      </c>
      <c r="L1134" t="s">
        <v>3314</v>
      </c>
      <c r="M1134" t="s">
        <v>5898</v>
      </c>
      <c r="N1134" t="s">
        <v>5899</v>
      </c>
      <c r="O1134" t="s">
        <v>3236</v>
      </c>
      <c r="P1134" t="s">
        <v>3237</v>
      </c>
      <c r="Q1134" t="s">
        <v>3238</v>
      </c>
      <c r="R1134" t="s">
        <v>129</v>
      </c>
      <c r="S1134" t="s">
        <v>3275</v>
      </c>
      <c r="T1134" s="272"/>
    </row>
    <row r="1135" spans="1:20" customFormat="1">
      <c r="A1135" t="s">
        <v>124</v>
      </c>
      <c r="B1135" t="s">
        <v>1522</v>
      </c>
      <c r="C1135" t="s">
        <v>2816</v>
      </c>
      <c r="D1135" t="s">
        <v>1524</v>
      </c>
      <c r="E1135" t="s">
        <v>1525</v>
      </c>
      <c r="F1135" t="s">
        <v>1604</v>
      </c>
      <c r="G1135" t="s">
        <v>3347</v>
      </c>
      <c r="H1135" t="s">
        <v>1607</v>
      </c>
      <c r="I1135" t="s">
        <v>3352</v>
      </c>
      <c r="J1135" t="s">
        <v>608</v>
      </c>
      <c r="K1135" t="s">
        <v>3232</v>
      </c>
      <c r="L1135" t="s">
        <v>3496</v>
      </c>
      <c r="M1135" t="s">
        <v>5900</v>
      </c>
      <c r="N1135" t="s">
        <v>5901</v>
      </c>
      <c r="O1135" t="s">
        <v>3236</v>
      </c>
      <c r="P1135" t="s">
        <v>3237</v>
      </c>
      <c r="Q1135" t="s">
        <v>3238</v>
      </c>
      <c r="R1135" t="s">
        <v>129</v>
      </c>
      <c r="S1135" t="s">
        <v>3275</v>
      </c>
      <c r="T1135" s="272"/>
    </row>
    <row r="1136" spans="1:20" customFormat="1">
      <c r="A1136" t="s">
        <v>124</v>
      </c>
      <c r="B1136" t="s">
        <v>1522</v>
      </c>
      <c r="C1136" t="s">
        <v>2817</v>
      </c>
      <c r="D1136" t="s">
        <v>1524</v>
      </c>
      <c r="E1136" t="s">
        <v>1525</v>
      </c>
      <c r="F1136" t="s">
        <v>1604</v>
      </c>
      <c r="G1136" t="s">
        <v>3347</v>
      </c>
      <c r="H1136" t="s">
        <v>1605</v>
      </c>
      <c r="I1136" t="s">
        <v>3348</v>
      </c>
      <c r="J1136" t="s">
        <v>608</v>
      </c>
      <c r="K1136" t="s">
        <v>3232</v>
      </c>
      <c r="L1136" t="s">
        <v>3247</v>
      </c>
      <c r="M1136" t="s">
        <v>5902</v>
      </c>
      <c r="N1136" t="s">
        <v>5903</v>
      </c>
      <c r="O1136" t="s">
        <v>3236</v>
      </c>
      <c r="P1136" t="s">
        <v>3237</v>
      </c>
      <c r="Q1136" t="s">
        <v>3238</v>
      </c>
      <c r="R1136" t="s">
        <v>131</v>
      </c>
      <c r="S1136" t="s">
        <v>3271</v>
      </c>
      <c r="T1136" s="272"/>
    </row>
    <row r="1137" spans="1:20" customFormat="1">
      <c r="A1137" t="s">
        <v>124</v>
      </c>
      <c r="B1137" t="s">
        <v>1522</v>
      </c>
      <c r="C1137" t="s">
        <v>2818</v>
      </c>
      <c r="D1137" t="s">
        <v>1524</v>
      </c>
      <c r="E1137" t="s">
        <v>1525</v>
      </c>
      <c r="F1137" t="s">
        <v>1604</v>
      </c>
      <c r="G1137" t="s">
        <v>3347</v>
      </c>
      <c r="H1137" t="s">
        <v>1607</v>
      </c>
      <c r="I1137" t="s">
        <v>3352</v>
      </c>
      <c r="J1137" t="s">
        <v>608</v>
      </c>
      <c r="K1137" t="s">
        <v>3232</v>
      </c>
      <c r="L1137" t="s">
        <v>3620</v>
      </c>
      <c r="M1137" t="s">
        <v>5904</v>
      </c>
      <c r="N1137" t="s">
        <v>5905</v>
      </c>
      <c r="O1137" t="s">
        <v>3236</v>
      </c>
      <c r="P1137" t="s">
        <v>3237</v>
      </c>
      <c r="Q1137" t="s">
        <v>3238</v>
      </c>
      <c r="R1137" t="s">
        <v>129</v>
      </c>
      <c r="S1137" t="s">
        <v>3275</v>
      </c>
      <c r="T1137" s="272"/>
    </row>
    <row r="1138" spans="1:20" customFormat="1">
      <c r="A1138" t="s">
        <v>124</v>
      </c>
      <c r="B1138" t="s">
        <v>1522</v>
      </c>
      <c r="C1138" t="s">
        <v>2819</v>
      </c>
      <c r="D1138" t="s">
        <v>1524</v>
      </c>
      <c r="E1138" t="s">
        <v>1525</v>
      </c>
      <c r="F1138" t="s">
        <v>1604</v>
      </c>
      <c r="G1138" t="s">
        <v>3347</v>
      </c>
      <c r="H1138" t="s">
        <v>1605</v>
      </c>
      <c r="I1138" t="s">
        <v>3348</v>
      </c>
      <c r="J1138" t="s">
        <v>608</v>
      </c>
      <c r="K1138" t="s">
        <v>3232</v>
      </c>
      <c r="L1138" t="s">
        <v>4705</v>
      </c>
      <c r="M1138" t="s">
        <v>5906</v>
      </c>
      <c r="N1138" t="s">
        <v>5907</v>
      </c>
      <c r="O1138" t="s">
        <v>3236</v>
      </c>
      <c r="P1138" t="s">
        <v>3237</v>
      </c>
      <c r="Q1138" t="s">
        <v>3238</v>
      </c>
      <c r="R1138" t="s">
        <v>129</v>
      </c>
      <c r="S1138" t="s">
        <v>3275</v>
      </c>
      <c r="T1138" s="272"/>
    </row>
    <row r="1139" spans="1:20" customFormat="1">
      <c r="A1139" t="s">
        <v>124</v>
      </c>
      <c r="B1139" t="s">
        <v>1522</v>
      </c>
      <c r="C1139" t="s">
        <v>2820</v>
      </c>
      <c r="D1139" t="s">
        <v>1524</v>
      </c>
      <c r="E1139" t="s">
        <v>1525</v>
      </c>
      <c r="F1139" t="s">
        <v>1604</v>
      </c>
      <c r="G1139" t="s">
        <v>3347</v>
      </c>
      <c r="H1139" t="s">
        <v>1605</v>
      </c>
      <c r="I1139" t="s">
        <v>3348</v>
      </c>
      <c r="J1139" t="s">
        <v>608</v>
      </c>
      <c r="K1139" t="s">
        <v>3232</v>
      </c>
      <c r="L1139" t="s">
        <v>3361</v>
      </c>
      <c r="M1139" t="s">
        <v>5908</v>
      </c>
      <c r="N1139" t="s">
        <v>5909</v>
      </c>
      <c r="O1139" t="s">
        <v>3236</v>
      </c>
      <c r="P1139" t="s">
        <v>3237</v>
      </c>
      <c r="Q1139" t="s">
        <v>3238</v>
      </c>
      <c r="R1139" t="s">
        <v>131</v>
      </c>
      <c r="S1139" t="s">
        <v>3271</v>
      </c>
      <c r="T1139" s="272"/>
    </row>
    <row r="1140" spans="1:20" customFormat="1">
      <c r="A1140" t="s">
        <v>124</v>
      </c>
      <c r="B1140" t="s">
        <v>1522</v>
      </c>
      <c r="C1140" t="s">
        <v>2821</v>
      </c>
      <c r="D1140" t="s">
        <v>1524</v>
      </c>
      <c r="E1140" t="s">
        <v>1525</v>
      </c>
      <c r="F1140" t="s">
        <v>1604</v>
      </c>
      <c r="G1140" t="s">
        <v>3347</v>
      </c>
      <c r="H1140" t="s">
        <v>1605</v>
      </c>
      <c r="I1140" t="s">
        <v>3348</v>
      </c>
      <c r="J1140" t="s">
        <v>608</v>
      </c>
      <c r="K1140" t="s">
        <v>3232</v>
      </c>
      <c r="L1140" t="s">
        <v>4477</v>
      </c>
      <c r="M1140" t="s">
        <v>5910</v>
      </c>
      <c r="N1140" t="s">
        <v>5911</v>
      </c>
      <c r="O1140" t="s">
        <v>3236</v>
      </c>
      <c r="P1140" t="s">
        <v>3237</v>
      </c>
      <c r="Q1140" t="s">
        <v>3238</v>
      </c>
      <c r="R1140" t="s">
        <v>129</v>
      </c>
      <c r="S1140" t="s">
        <v>3275</v>
      </c>
      <c r="T1140" s="272"/>
    </row>
    <row r="1141" spans="1:20" customFormat="1">
      <c r="A1141" t="s">
        <v>124</v>
      </c>
      <c r="B1141" t="s">
        <v>1522</v>
      </c>
      <c r="C1141" t="s">
        <v>2822</v>
      </c>
      <c r="D1141" t="s">
        <v>1524</v>
      </c>
      <c r="E1141" t="s">
        <v>1525</v>
      </c>
      <c r="F1141" t="s">
        <v>1604</v>
      </c>
      <c r="G1141" t="s">
        <v>3347</v>
      </c>
      <c r="H1141" t="s">
        <v>1607</v>
      </c>
      <c r="I1141" t="s">
        <v>3352</v>
      </c>
      <c r="J1141" t="s">
        <v>608</v>
      </c>
      <c r="K1141" t="s">
        <v>3232</v>
      </c>
      <c r="L1141" t="s">
        <v>3264</v>
      </c>
      <c r="M1141" t="s">
        <v>5912</v>
      </c>
      <c r="N1141" t="s">
        <v>5913</v>
      </c>
      <c r="O1141" t="s">
        <v>3236</v>
      </c>
      <c r="P1141" t="s">
        <v>3237</v>
      </c>
      <c r="Q1141" t="s">
        <v>3238</v>
      </c>
      <c r="R1141" t="s">
        <v>129</v>
      </c>
      <c r="S1141" t="s">
        <v>3275</v>
      </c>
      <c r="T1141" s="272"/>
    </row>
    <row r="1142" spans="1:20" customFormat="1">
      <c r="A1142" t="s">
        <v>124</v>
      </c>
      <c r="B1142" t="s">
        <v>1522</v>
      </c>
      <c r="C1142" t="s">
        <v>2823</v>
      </c>
      <c r="D1142" t="s">
        <v>1524</v>
      </c>
      <c r="E1142" t="s">
        <v>1525</v>
      </c>
      <c r="F1142" t="s">
        <v>1604</v>
      </c>
      <c r="G1142" t="s">
        <v>3347</v>
      </c>
      <c r="H1142" t="s">
        <v>1607</v>
      </c>
      <c r="I1142" t="s">
        <v>3352</v>
      </c>
      <c r="J1142" t="s">
        <v>608</v>
      </c>
      <c r="K1142" t="s">
        <v>3232</v>
      </c>
      <c r="L1142" t="s">
        <v>3529</v>
      </c>
      <c r="M1142" t="s">
        <v>5914</v>
      </c>
      <c r="N1142" t="s">
        <v>5915</v>
      </c>
      <c r="O1142" t="s">
        <v>3236</v>
      </c>
      <c r="P1142" t="s">
        <v>3237</v>
      </c>
      <c r="Q1142" t="s">
        <v>3238</v>
      </c>
      <c r="R1142" t="s">
        <v>129</v>
      </c>
      <c r="S1142" t="s">
        <v>3275</v>
      </c>
      <c r="T1142" s="272"/>
    </row>
    <row r="1143" spans="1:20" customFormat="1">
      <c r="A1143" t="s">
        <v>124</v>
      </c>
      <c r="B1143" t="s">
        <v>1522</v>
      </c>
      <c r="C1143" t="s">
        <v>2824</v>
      </c>
      <c r="D1143" t="s">
        <v>1524</v>
      </c>
      <c r="E1143" t="s">
        <v>1525</v>
      </c>
      <c r="F1143" t="s">
        <v>1604</v>
      </c>
      <c r="G1143" t="s">
        <v>3347</v>
      </c>
      <c r="H1143" t="s">
        <v>1607</v>
      </c>
      <c r="I1143" t="s">
        <v>3352</v>
      </c>
      <c r="J1143" t="s">
        <v>608</v>
      </c>
      <c r="K1143" t="s">
        <v>3232</v>
      </c>
      <c r="L1143" t="s">
        <v>3481</v>
      </c>
      <c r="M1143" t="s">
        <v>5916</v>
      </c>
      <c r="N1143" t="s">
        <v>5917</v>
      </c>
      <c r="O1143" t="s">
        <v>3236</v>
      </c>
      <c r="P1143" t="s">
        <v>3237</v>
      </c>
      <c r="Q1143" t="s">
        <v>3238</v>
      </c>
      <c r="R1143" t="s">
        <v>129</v>
      </c>
      <c r="S1143" t="s">
        <v>3275</v>
      </c>
      <c r="T1143" s="272"/>
    </row>
    <row r="1144" spans="1:20" customFormat="1">
      <c r="A1144" t="s">
        <v>124</v>
      </c>
      <c r="B1144" t="s">
        <v>1522</v>
      </c>
      <c r="C1144" t="s">
        <v>2825</v>
      </c>
      <c r="D1144" t="s">
        <v>1524</v>
      </c>
      <c r="E1144" t="s">
        <v>1525</v>
      </c>
      <c r="F1144" t="s">
        <v>1643</v>
      </c>
      <c r="G1144" t="s">
        <v>3443</v>
      </c>
      <c r="H1144" t="s">
        <v>2680</v>
      </c>
      <c r="I1144" t="s">
        <v>5623</v>
      </c>
      <c r="J1144" t="s">
        <v>608</v>
      </c>
      <c r="K1144" t="s">
        <v>3232</v>
      </c>
      <c r="L1144" t="s">
        <v>211</v>
      </c>
      <c r="M1144" t="s">
        <v>5918</v>
      </c>
      <c r="N1144" t="s">
        <v>5919</v>
      </c>
      <c r="O1144" t="s">
        <v>3236</v>
      </c>
      <c r="P1144" t="s">
        <v>3237</v>
      </c>
      <c r="Q1144" t="s">
        <v>3238</v>
      </c>
      <c r="R1144" t="s">
        <v>132</v>
      </c>
      <c r="S1144" t="s">
        <v>3267</v>
      </c>
      <c r="T1144" s="272"/>
    </row>
    <row r="1145" spans="1:20" customFormat="1">
      <c r="A1145" t="s">
        <v>124</v>
      </c>
      <c r="B1145" t="s">
        <v>1522</v>
      </c>
      <c r="C1145" t="s">
        <v>2826</v>
      </c>
      <c r="D1145" t="s">
        <v>1524</v>
      </c>
      <c r="E1145" t="s">
        <v>1525</v>
      </c>
      <c r="F1145" t="s">
        <v>1604</v>
      </c>
      <c r="G1145" t="s">
        <v>3347</v>
      </c>
      <c r="H1145" t="s">
        <v>1605</v>
      </c>
      <c r="I1145" t="s">
        <v>3348</v>
      </c>
      <c r="J1145" t="s">
        <v>608</v>
      </c>
      <c r="K1145" t="s">
        <v>3232</v>
      </c>
      <c r="L1145" t="s">
        <v>4626</v>
      </c>
      <c r="M1145" t="s">
        <v>5920</v>
      </c>
      <c r="N1145" t="s">
        <v>5921</v>
      </c>
      <c r="O1145" t="s">
        <v>3236</v>
      </c>
      <c r="P1145" t="s">
        <v>3237</v>
      </c>
      <c r="Q1145" t="s">
        <v>3238</v>
      </c>
      <c r="R1145" t="s">
        <v>129</v>
      </c>
      <c r="S1145" t="s">
        <v>3275</v>
      </c>
      <c r="T1145" s="272"/>
    </row>
    <row r="1146" spans="1:20" customFormat="1">
      <c r="A1146" t="s">
        <v>124</v>
      </c>
      <c r="B1146" t="s">
        <v>1522</v>
      </c>
      <c r="C1146" t="s">
        <v>2827</v>
      </c>
      <c r="D1146" t="s">
        <v>1524</v>
      </c>
      <c r="E1146" t="s">
        <v>1525</v>
      </c>
      <c r="F1146" t="s">
        <v>1604</v>
      </c>
      <c r="G1146" t="s">
        <v>3347</v>
      </c>
      <c r="H1146" t="s">
        <v>1607</v>
      </c>
      <c r="I1146" t="s">
        <v>3352</v>
      </c>
      <c r="J1146" t="s">
        <v>608</v>
      </c>
      <c r="K1146" t="s">
        <v>3232</v>
      </c>
      <c r="L1146" t="s">
        <v>4849</v>
      </c>
      <c r="M1146" t="s">
        <v>5922</v>
      </c>
      <c r="N1146" t="s">
        <v>5923</v>
      </c>
      <c r="O1146" t="s">
        <v>3236</v>
      </c>
      <c r="P1146" t="s">
        <v>3237</v>
      </c>
      <c r="Q1146" t="s">
        <v>3238</v>
      </c>
      <c r="R1146" t="s">
        <v>129</v>
      </c>
      <c r="S1146" t="s">
        <v>3275</v>
      </c>
    </row>
    <row r="1147" spans="1:20" customFormat="1">
      <c r="A1147" t="s">
        <v>124</v>
      </c>
      <c r="B1147" t="s">
        <v>1522</v>
      </c>
      <c r="C1147" t="s">
        <v>2828</v>
      </c>
      <c r="D1147" t="s">
        <v>1524</v>
      </c>
      <c r="E1147" t="s">
        <v>1525</v>
      </c>
      <c r="F1147" t="s">
        <v>1604</v>
      </c>
      <c r="G1147" t="s">
        <v>3347</v>
      </c>
      <c r="H1147" t="s">
        <v>1605</v>
      </c>
      <c r="I1147" t="s">
        <v>3348</v>
      </c>
      <c r="J1147" t="s">
        <v>608</v>
      </c>
      <c r="K1147" t="s">
        <v>3232</v>
      </c>
      <c r="L1147" t="s">
        <v>3264</v>
      </c>
      <c r="M1147" t="s">
        <v>5924</v>
      </c>
      <c r="N1147" t="s">
        <v>5925</v>
      </c>
      <c r="O1147" t="s">
        <v>3236</v>
      </c>
      <c r="P1147" t="s">
        <v>3237</v>
      </c>
      <c r="Q1147" t="s">
        <v>3238</v>
      </c>
      <c r="R1147" t="s">
        <v>129</v>
      </c>
      <c r="S1147" t="s">
        <v>3275</v>
      </c>
    </row>
    <row r="1148" spans="1:20" customFormat="1">
      <c r="A1148" t="s">
        <v>124</v>
      </c>
      <c r="B1148" t="s">
        <v>1522</v>
      </c>
      <c r="C1148" t="s">
        <v>2829</v>
      </c>
      <c r="D1148" t="s">
        <v>1524</v>
      </c>
      <c r="E1148" t="s">
        <v>1525</v>
      </c>
      <c r="F1148" t="s">
        <v>1604</v>
      </c>
      <c r="G1148" t="s">
        <v>3347</v>
      </c>
      <c r="H1148" t="s">
        <v>1605</v>
      </c>
      <c r="I1148" t="s">
        <v>3348</v>
      </c>
      <c r="J1148" t="s">
        <v>608</v>
      </c>
      <c r="K1148" t="s">
        <v>3232</v>
      </c>
      <c r="L1148" t="s">
        <v>3353</v>
      </c>
      <c r="M1148" t="s">
        <v>5926</v>
      </c>
      <c r="N1148" t="s">
        <v>5927</v>
      </c>
      <c r="O1148" t="s">
        <v>3236</v>
      </c>
      <c r="P1148" t="s">
        <v>3237</v>
      </c>
      <c r="Q1148" t="s">
        <v>3238</v>
      </c>
      <c r="R1148" t="s">
        <v>133</v>
      </c>
      <c r="S1148" t="s">
        <v>3284</v>
      </c>
      <c r="T1148" s="272"/>
    </row>
    <row r="1149" spans="1:20" customFormat="1">
      <c r="A1149" t="s">
        <v>124</v>
      </c>
      <c r="B1149" t="s">
        <v>1522</v>
      </c>
      <c r="C1149" t="s">
        <v>2830</v>
      </c>
      <c r="D1149" t="s">
        <v>1524</v>
      </c>
      <c r="E1149" t="s">
        <v>1525</v>
      </c>
      <c r="F1149" t="s">
        <v>1604</v>
      </c>
      <c r="G1149" t="s">
        <v>3347</v>
      </c>
      <c r="H1149" t="s">
        <v>1605</v>
      </c>
      <c r="I1149" t="s">
        <v>3348</v>
      </c>
      <c r="J1149" t="s">
        <v>608</v>
      </c>
      <c r="K1149" t="s">
        <v>3232</v>
      </c>
      <c r="L1149" t="s">
        <v>3459</v>
      </c>
      <c r="M1149" t="s">
        <v>5928</v>
      </c>
      <c r="N1149" t="s">
        <v>5929</v>
      </c>
      <c r="O1149" t="s">
        <v>3236</v>
      </c>
      <c r="P1149" t="s">
        <v>3237</v>
      </c>
      <c r="Q1149" t="s">
        <v>3238</v>
      </c>
      <c r="R1149" t="s">
        <v>139</v>
      </c>
      <c r="S1149" t="s">
        <v>3263</v>
      </c>
      <c r="T1149" s="272"/>
    </row>
    <row r="1150" spans="1:20" customFormat="1">
      <c r="A1150" t="s">
        <v>124</v>
      </c>
      <c r="B1150" t="s">
        <v>1522</v>
      </c>
      <c r="C1150" t="s">
        <v>2831</v>
      </c>
      <c r="D1150" t="s">
        <v>1524</v>
      </c>
      <c r="E1150" t="s">
        <v>1525</v>
      </c>
      <c r="F1150" t="s">
        <v>1604</v>
      </c>
      <c r="G1150" t="s">
        <v>3347</v>
      </c>
      <c r="H1150" t="s">
        <v>1605</v>
      </c>
      <c r="I1150" t="s">
        <v>3348</v>
      </c>
      <c r="J1150" t="s">
        <v>608</v>
      </c>
      <c r="K1150" t="s">
        <v>3232</v>
      </c>
      <c r="L1150" t="s">
        <v>4426</v>
      </c>
      <c r="M1150" t="s">
        <v>5930</v>
      </c>
      <c r="N1150" t="s">
        <v>5931</v>
      </c>
      <c r="O1150" t="s">
        <v>3236</v>
      </c>
      <c r="P1150" t="s">
        <v>3237</v>
      </c>
      <c r="Q1150" t="s">
        <v>3238</v>
      </c>
      <c r="R1150" t="s">
        <v>129</v>
      </c>
      <c r="S1150" t="s">
        <v>3275</v>
      </c>
      <c r="T1150" s="272"/>
    </row>
    <row r="1151" spans="1:20" customFormat="1">
      <c r="A1151" t="s">
        <v>124</v>
      </c>
      <c r="B1151" t="s">
        <v>1522</v>
      </c>
      <c r="C1151" t="s">
        <v>2832</v>
      </c>
      <c r="D1151" t="s">
        <v>1524</v>
      </c>
      <c r="E1151" t="s">
        <v>1525</v>
      </c>
      <c r="F1151" t="s">
        <v>1604</v>
      </c>
      <c r="G1151" t="s">
        <v>3347</v>
      </c>
      <c r="H1151" t="s">
        <v>1605</v>
      </c>
      <c r="I1151" t="s">
        <v>3348</v>
      </c>
      <c r="J1151" t="s">
        <v>608</v>
      </c>
      <c r="K1151" t="s">
        <v>3232</v>
      </c>
      <c r="L1151" t="s">
        <v>3532</v>
      </c>
      <c r="M1151" t="s">
        <v>5932</v>
      </c>
      <c r="N1151" t="s">
        <v>5933</v>
      </c>
      <c r="O1151" t="s">
        <v>3236</v>
      </c>
      <c r="P1151" t="s">
        <v>3237</v>
      </c>
      <c r="Q1151" t="s">
        <v>3238</v>
      </c>
      <c r="R1151" t="s">
        <v>129</v>
      </c>
      <c r="S1151" t="s">
        <v>3275</v>
      </c>
      <c r="T1151" s="272"/>
    </row>
    <row r="1152" spans="1:20" customFormat="1">
      <c r="A1152" t="s">
        <v>124</v>
      </c>
      <c r="B1152" t="s">
        <v>1522</v>
      </c>
      <c r="C1152" t="s">
        <v>2833</v>
      </c>
      <c r="D1152" t="s">
        <v>1524</v>
      </c>
      <c r="E1152" t="s">
        <v>1525</v>
      </c>
      <c r="F1152" t="s">
        <v>1604</v>
      </c>
      <c r="G1152" t="s">
        <v>3347</v>
      </c>
      <c r="H1152" t="s">
        <v>1605</v>
      </c>
      <c r="I1152" t="s">
        <v>3348</v>
      </c>
      <c r="J1152" t="s">
        <v>608</v>
      </c>
      <c r="K1152" t="s">
        <v>3232</v>
      </c>
      <c r="L1152" t="s">
        <v>3587</v>
      </c>
      <c r="M1152" t="s">
        <v>5934</v>
      </c>
      <c r="N1152" t="s">
        <v>5935</v>
      </c>
      <c r="O1152" t="s">
        <v>3236</v>
      </c>
      <c r="P1152" t="s">
        <v>3237</v>
      </c>
      <c r="Q1152" t="s">
        <v>3238</v>
      </c>
      <c r="R1152" t="s">
        <v>129</v>
      </c>
      <c r="S1152" t="s">
        <v>3275</v>
      </c>
      <c r="T1152" s="272"/>
    </row>
    <row r="1153" spans="1:20" customFormat="1">
      <c r="A1153" t="s">
        <v>124</v>
      </c>
      <c r="B1153" t="s">
        <v>1522</v>
      </c>
      <c r="C1153" t="s">
        <v>2834</v>
      </c>
      <c r="D1153" t="s">
        <v>1524</v>
      </c>
      <c r="E1153" t="s">
        <v>1525</v>
      </c>
      <c r="F1153" t="s">
        <v>1565</v>
      </c>
      <c r="G1153" t="s">
        <v>3330</v>
      </c>
      <c r="H1153" t="s">
        <v>1598</v>
      </c>
      <c r="I1153" t="s">
        <v>3331</v>
      </c>
      <c r="J1153" t="s">
        <v>608</v>
      </c>
      <c r="K1153" t="s">
        <v>3232</v>
      </c>
      <c r="L1153" t="s">
        <v>5936</v>
      </c>
      <c r="M1153" t="s">
        <v>5937</v>
      </c>
      <c r="N1153" t="s">
        <v>5938</v>
      </c>
      <c r="O1153" t="s">
        <v>3236</v>
      </c>
      <c r="P1153" t="s">
        <v>3237</v>
      </c>
      <c r="Q1153" t="s">
        <v>3238</v>
      </c>
      <c r="R1153" t="s">
        <v>139</v>
      </c>
      <c r="S1153" t="s">
        <v>3263</v>
      </c>
      <c r="T1153" s="272"/>
    </row>
    <row r="1154" spans="1:20" customFormat="1">
      <c r="A1154" t="s">
        <v>124</v>
      </c>
      <c r="B1154" t="s">
        <v>1522</v>
      </c>
      <c r="C1154" t="s">
        <v>2835</v>
      </c>
      <c r="D1154" t="s">
        <v>1524</v>
      </c>
      <c r="E1154" t="s">
        <v>1525</v>
      </c>
      <c r="F1154" t="s">
        <v>1604</v>
      </c>
      <c r="G1154" t="s">
        <v>3347</v>
      </c>
      <c r="H1154" t="s">
        <v>1605</v>
      </c>
      <c r="I1154" t="s">
        <v>3348</v>
      </c>
      <c r="J1154" t="s">
        <v>608</v>
      </c>
      <c r="K1154" t="s">
        <v>3232</v>
      </c>
      <c r="L1154" t="s">
        <v>3999</v>
      </c>
      <c r="M1154" t="s">
        <v>5939</v>
      </c>
      <c r="N1154" t="s">
        <v>5940</v>
      </c>
      <c r="O1154" t="s">
        <v>3236</v>
      </c>
      <c r="P1154" t="s">
        <v>3237</v>
      </c>
      <c r="Q1154" t="s">
        <v>3238</v>
      </c>
      <c r="R1154" t="s">
        <v>131</v>
      </c>
      <c r="S1154" t="s">
        <v>3271</v>
      </c>
    </row>
    <row r="1155" spans="1:20" customFormat="1">
      <c r="A1155" t="s">
        <v>124</v>
      </c>
      <c r="B1155" t="s">
        <v>1522</v>
      </c>
      <c r="C1155" t="s">
        <v>2836</v>
      </c>
      <c r="D1155" t="s">
        <v>1524</v>
      </c>
      <c r="E1155" t="s">
        <v>1525</v>
      </c>
      <c r="F1155" t="s">
        <v>1604</v>
      </c>
      <c r="G1155" t="s">
        <v>3347</v>
      </c>
      <c r="H1155" t="s">
        <v>1605</v>
      </c>
      <c r="I1155" t="s">
        <v>3348</v>
      </c>
      <c r="J1155" t="s">
        <v>608</v>
      </c>
      <c r="K1155" t="s">
        <v>3232</v>
      </c>
      <c r="L1155" s="270" t="s">
        <v>3365</v>
      </c>
      <c r="M1155" t="s">
        <v>5941</v>
      </c>
      <c r="N1155" t="s">
        <v>5942</v>
      </c>
      <c r="O1155" t="s">
        <v>3236</v>
      </c>
      <c r="P1155" t="s">
        <v>3237</v>
      </c>
      <c r="Q1155" t="s">
        <v>3238</v>
      </c>
      <c r="R1155" t="s">
        <v>129</v>
      </c>
      <c r="S1155" t="s">
        <v>3275</v>
      </c>
      <c r="T1155" s="272"/>
    </row>
    <row r="1156" spans="1:20" customFormat="1">
      <c r="A1156" t="s">
        <v>124</v>
      </c>
      <c r="B1156" t="s">
        <v>1522</v>
      </c>
      <c r="C1156" t="s">
        <v>2837</v>
      </c>
      <c r="D1156" t="s">
        <v>1524</v>
      </c>
      <c r="E1156" t="s">
        <v>1525</v>
      </c>
      <c r="F1156" t="s">
        <v>1604</v>
      </c>
      <c r="G1156" t="s">
        <v>3347</v>
      </c>
      <c r="H1156" t="s">
        <v>1607</v>
      </c>
      <c r="I1156" t="s">
        <v>3352</v>
      </c>
      <c r="J1156" t="s">
        <v>608</v>
      </c>
      <c r="K1156" t="s">
        <v>3232</v>
      </c>
      <c r="L1156" t="s">
        <v>3387</v>
      </c>
      <c r="M1156" t="s">
        <v>5943</v>
      </c>
      <c r="N1156" t="s">
        <v>5944</v>
      </c>
      <c r="O1156" t="s">
        <v>3236</v>
      </c>
      <c r="P1156" t="s">
        <v>3237</v>
      </c>
      <c r="Q1156" t="s">
        <v>3238</v>
      </c>
      <c r="R1156" t="s">
        <v>129</v>
      </c>
      <c r="S1156" t="s">
        <v>3275</v>
      </c>
      <c r="T1156" s="272"/>
    </row>
    <row r="1157" spans="1:20" customFormat="1">
      <c r="A1157" t="s">
        <v>124</v>
      </c>
      <c r="B1157" t="s">
        <v>1522</v>
      </c>
      <c r="C1157" t="s">
        <v>2838</v>
      </c>
      <c r="D1157" t="s">
        <v>1524</v>
      </c>
      <c r="E1157" t="s">
        <v>1525</v>
      </c>
      <c r="F1157" t="s">
        <v>1604</v>
      </c>
      <c r="G1157" t="s">
        <v>3347</v>
      </c>
      <c r="H1157" t="s">
        <v>1607</v>
      </c>
      <c r="I1157" t="s">
        <v>3352</v>
      </c>
      <c r="J1157" t="s">
        <v>608</v>
      </c>
      <c r="K1157" t="s">
        <v>3232</v>
      </c>
      <c r="L1157" t="s">
        <v>3867</v>
      </c>
      <c r="M1157" t="s">
        <v>5945</v>
      </c>
      <c r="N1157" t="s">
        <v>5946</v>
      </c>
      <c r="O1157" t="s">
        <v>3236</v>
      </c>
      <c r="P1157" t="s">
        <v>3237</v>
      </c>
      <c r="Q1157" t="s">
        <v>3238</v>
      </c>
      <c r="R1157" t="s">
        <v>129</v>
      </c>
      <c r="S1157" t="s">
        <v>3275</v>
      </c>
      <c r="T1157" s="272"/>
    </row>
    <row r="1158" spans="1:20" customFormat="1">
      <c r="A1158" t="s">
        <v>124</v>
      </c>
      <c r="B1158" t="s">
        <v>1522</v>
      </c>
      <c r="C1158" t="s">
        <v>2839</v>
      </c>
      <c r="D1158" t="s">
        <v>1524</v>
      </c>
      <c r="E1158" t="s">
        <v>1525</v>
      </c>
      <c r="F1158" t="s">
        <v>1574</v>
      </c>
      <c r="G1158" t="s">
        <v>3279</v>
      </c>
      <c r="H1158" t="s">
        <v>1575</v>
      </c>
      <c r="I1158" t="s">
        <v>3280</v>
      </c>
      <c r="J1158" t="s">
        <v>608</v>
      </c>
      <c r="K1158" t="s">
        <v>3232</v>
      </c>
      <c r="L1158" t="s">
        <v>5947</v>
      </c>
      <c r="M1158" t="s">
        <v>5948</v>
      </c>
      <c r="N1158" t="s">
        <v>5949</v>
      </c>
      <c r="O1158" t="s">
        <v>3236</v>
      </c>
      <c r="P1158" t="s">
        <v>3237</v>
      </c>
      <c r="Q1158" t="s">
        <v>3238</v>
      </c>
      <c r="R1158" t="s">
        <v>141</v>
      </c>
      <c r="S1158" t="s">
        <v>3239</v>
      </c>
      <c r="T1158" s="272"/>
    </row>
    <row r="1159" spans="1:20" customFormat="1">
      <c r="A1159" t="s">
        <v>124</v>
      </c>
      <c r="B1159" t="s">
        <v>1522</v>
      </c>
      <c r="C1159" t="s">
        <v>2840</v>
      </c>
      <c r="D1159" t="s">
        <v>1524</v>
      </c>
      <c r="E1159" t="s">
        <v>1525</v>
      </c>
      <c r="F1159" t="s">
        <v>1565</v>
      </c>
      <c r="G1159" t="s">
        <v>3330</v>
      </c>
      <c r="H1159" t="s">
        <v>1598</v>
      </c>
      <c r="I1159" t="s">
        <v>3331</v>
      </c>
      <c r="J1159" t="s">
        <v>608</v>
      </c>
      <c r="K1159" t="s">
        <v>3232</v>
      </c>
      <c r="L1159" t="s">
        <v>3233</v>
      </c>
      <c r="M1159" t="s">
        <v>5950</v>
      </c>
      <c r="N1159" t="s">
        <v>5951</v>
      </c>
      <c r="O1159" t="s">
        <v>3236</v>
      </c>
      <c r="P1159" t="s">
        <v>3237</v>
      </c>
      <c r="Q1159" t="s">
        <v>3238</v>
      </c>
      <c r="R1159" t="s">
        <v>142</v>
      </c>
      <c r="S1159" t="s">
        <v>3488</v>
      </c>
      <c r="T1159" s="272"/>
    </row>
    <row r="1160" spans="1:20" customFormat="1">
      <c r="A1160" t="s">
        <v>124</v>
      </c>
      <c r="B1160" t="s">
        <v>1522</v>
      </c>
      <c r="C1160" t="s">
        <v>2841</v>
      </c>
      <c r="D1160" t="s">
        <v>1524</v>
      </c>
      <c r="E1160" t="s">
        <v>1525</v>
      </c>
      <c r="F1160" t="s">
        <v>1604</v>
      </c>
      <c r="G1160" t="s">
        <v>3347</v>
      </c>
      <c r="H1160" t="s">
        <v>1605</v>
      </c>
      <c r="I1160" t="s">
        <v>3348</v>
      </c>
      <c r="J1160" t="s">
        <v>608</v>
      </c>
      <c r="K1160" t="s">
        <v>3232</v>
      </c>
      <c r="L1160" t="s">
        <v>4212</v>
      </c>
      <c r="M1160" t="s">
        <v>5952</v>
      </c>
      <c r="N1160" t="s">
        <v>5953</v>
      </c>
      <c r="O1160" t="s">
        <v>3236</v>
      </c>
      <c r="P1160" t="s">
        <v>3237</v>
      </c>
      <c r="Q1160" t="s">
        <v>3238</v>
      </c>
      <c r="R1160" t="s">
        <v>129</v>
      </c>
      <c r="S1160" t="s">
        <v>3275</v>
      </c>
      <c r="T1160" s="272"/>
    </row>
    <row r="1161" spans="1:20" customFormat="1">
      <c r="A1161" t="s">
        <v>124</v>
      </c>
      <c r="B1161" t="s">
        <v>1522</v>
      </c>
      <c r="C1161" t="s">
        <v>2842</v>
      </c>
      <c r="D1161" t="s">
        <v>1524</v>
      </c>
      <c r="E1161" t="s">
        <v>1525</v>
      </c>
      <c r="F1161" t="s">
        <v>1604</v>
      </c>
      <c r="G1161" t="s">
        <v>3347</v>
      </c>
      <c r="H1161" t="s">
        <v>1607</v>
      </c>
      <c r="I1161" t="s">
        <v>3352</v>
      </c>
      <c r="J1161" t="s">
        <v>608</v>
      </c>
      <c r="K1161" t="s">
        <v>3232</v>
      </c>
      <c r="L1161" t="s">
        <v>3544</v>
      </c>
      <c r="M1161" t="s">
        <v>5954</v>
      </c>
      <c r="N1161" t="s">
        <v>5955</v>
      </c>
      <c r="O1161" t="s">
        <v>3236</v>
      </c>
      <c r="P1161" t="s">
        <v>3237</v>
      </c>
      <c r="Q1161" t="s">
        <v>3238</v>
      </c>
      <c r="R1161" t="s">
        <v>129</v>
      </c>
      <c r="S1161" t="s">
        <v>3275</v>
      </c>
      <c r="T1161" s="272"/>
    </row>
    <row r="1162" spans="1:20" customFormat="1">
      <c r="A1162" t="s">
        <v>124</v>
      </c>
      <c r="B1162" t="s">
        <v>1522</v>
      </c>
      <c r="C1162" t="s">
        <v>2843</v>
      </c>
      <c r="D1162" t="s">
        <v>1524</v>
      </c>
      <c r="E1162" t="s">
        <v>1525</v>
      </c>
      <c r="F1162" t="s">
        <v>1604</v>
      </c>
      <c r="G1162" t="s">
        <v>3347</v>
      </c>
      <c r="H1162" t="s">
        <v>1607</v>
      </c>
      <c r="I1162" t="s">
        <v>3352</v>
      </c>
      <c r="J1162" t="s">
        <v>608</v>
      </c>
      <c r="K1162" t="s">
        <v>3232</v>
      </c>
      <c r="L1162" t="s">
        <v>4683</v>
      </c>
      <c r="M1162" t="s">
        <v>5956</v>
      </c>
      <c r="N1162" t="s">
        <v>5957</v>
      </c>
      <c r="O1162" t="s">
        <v>3236</v>
      </c>
      <c r="P1162" t="s">
        <v>3237</v>
      </c>
      <c r="Q1162" t="s">
        <v>3238</v>
      </c>
      <c r="R1162" t="s">
        <v>131</v>
      </c>
      <c r="S1162" t="s">
        <v>3271</v>
      </c>
      <c r="T1162" s="272"/>
    </row>
    <row r="1163" spans="1:20" customFormat="1">
      <c r="A1163" t="s">
        <v>124</v>
      </c>
      <c r="B1163" t="s">
        <v>1522</v>
      </c>
      <c r="C1163" t="s">
        <v>2844</v>
      </c>
      <c r="D1163" t="s">
        <v>1524</v>
      </c>
      <c r="E1163" t="s">
        <v>1525</v>
      </c>
      <c r="F1163" t="s">
        <v>1604</v>
      </c>
      <c r="G1163" t="s">
        <v>3347</v>
      </c>
      <c r="H1163" t="s">
        <v>1607</v>
      </c>
      <c r="I1163" t="s">
        <v>3352</v>
      </c>
      <c r="J1163" t="s">
        <v>608</v>
      </c>
      <c r="K1163" t="s">
        <v>3232</v>
      </c>
      <c r="L1163" t="s">
        <v>3493</v>
      </c>
      <c r="M1163" t="s">
        <v>5958</v>
      </c>
      <c r="N1163" t="s">
        <v>5959</v>
      </c>
      <c r="O1163" t="s">
        <v>3236</v>
      </c>
      <c r="P1163" t="s">
        <v>3237</v>
      </c>
      <c r="Q1163" t="s">
        <v>3238</v>
      </c>
      <c r="R1163" t="s">
        <v>129</v>
      </c>
      <c r="S1163" t="s">
        <v>3275</v>
      </c>
      <c r="T1163" s="272"/>
    </row>
    <row r="1164" spans="1:20" customFormat="1">
      <c r="A1164" t="s">
        <v>124</v>
      </c>
      <c r="B1164" t="s">
        <v>1522</v>
      </c>
      <c r="C1164" t="s">
        <v>2845</v>
      </c>
      <c r="D1164" t="s">
        <v>1524</v>
      </c>
      <c r="E1164" t="s">
        <v>1525</v>
      </c>
      <c r="F1164" t="s">
        <v>1604</v>
      </c>
      <c r="G1164" t="s">
        <v>3347</v>
      </c>
      <c r="H1164" t="s">
        <v>1605</v>
      </c>
      <c r="I1164" t="s">
        <v>3348</v>
      </c>
      <c r="J1164" t="s">
        <v>608</v>
      </c>
      <c r="K1164" t="s">
        <v>3232</v>
      </c>
      <c r="L1164" t="s">
        <v>3849</v>
      </c>
      <c r="M1164" t="s">
        <v>5960</v>
      </c>
      <c r="N1164" t="s">
        <v>5961</v>
      </c>
      <c r="O1164" t="s">
        <v>3236</v>
      </c>
      <c r="P1164" t="s">
        <v>3237</v>
      </c>
      <c r="Q1164" t="s">
        <v>3238</v>
      </c>
      <c r="R1164" t="s">
        <v>133</v>
      </c>
      <c r="S1164" t="s">
        <v>3284</v>
      </c>
      <c r="T1164" s="272"/>
    </row>
    <row r="1165" spans="1:20" customFormat="1">
      <c r="A1165" t="s">
        <v>124</v>
      </c>
      <c r="B1165" t="s">
        <v>1522</v>
      </c>
      <c r="C1165" t="s">
        <v>2846</v>
      </c>
      <c r="D1165" t="s">
        <v>1524</v>
      </c>
      <c r="E1165" t="s">
        <v>1525</v>
      </c>
      <c r="F1165" t="s">
        <v>1604</v>
      </c>
      <c r="G1165" t="s">
        <v>3347</v>
      </c>
      <c r="H1165" t="s">
        <v>1605</v>
      </c>
      <c r="I1165" t="s">
        <v>3348</v>
      </c>
      <c r="J1165" t="s">
        <v>608</v>
      </c>
      <c r="K1165" t="s">
        <v>3232</v>
      </c>
      <c r="L1165" t="s">
        <v>3485</v>
      </c>
      <c r="M1165" t="s">
        <v>5962</v>
      </c>
      <c r="N1165" t="s">
        <v>5963</v>
      </c>
      <c r="O1165" t="s">
        <v>3236</v>
      </c>
      <c r="P1165" t="s">
        <v>3237</v>
      </c>
      <c r="Q1165" t="s">
        <v>3238</v>
      </c>
      <c r="R1165" t="s">
        <v>129</v>
      </c>
      <c r="S1165" t="s">
        <v>3275</v>
      </c>
      <c r="T1165" s="272"/>
    </row>
    <row r="1166" spans="1:20" customFormat="1">
      <c r="A1166" t="s">
        <v>124</v>
      </c>
      <c r="B1166" t="s">
        <v>1522</v>
      </c>
      <c r="C1166" t="s">
        <v>2847</v>
      </c>
      <c r="D1166" t="s">
        <v>1524</v>
      </c>
      <c r="E1166" t="s">
        <v>1525</v>
      </c>
      <c r="F1166" t="s">
        <v>1643</v>
      </c>
      <c r="G1166" t="s">
        <v>3443</v>
      </c>
      <c r="H1166" t="s">
        <v>2680</v>
      </c>
      <c r="I1166" t="s">
        <v>5623</v>
      </c>
      <c r="J1166" t="s">
        <v>608</v>
      </c>
      <c r="K1166" t="s">
        <v>3232</v>
      </c>
      <c r="L1166" t="s">
        <v>3637</v>
      </c>
      <c r="M1166" t="s">
        <v>5964</v>
      </c>
      <c r="N1166" t="s">
        <v>5965</v>
      </c>
      <c r="O1166" t="s">
        <v>3236</v>
      </c>
      <c r="P1166" t="s">
        <v>3237</v>
      </c>
      <c r="Q1166" t="s">
        <v>3238</v>
      </c>
      <c r="R1166" t="s">
        <v>131</v>
      </c>
      <c r="S1166" t="s">
        <v>3271</v>
      </c>
      <c r="T1166" s="272"/>
    </row>
    <row r="1167" spans="1:20" customFormat="1">
      <c r="A1167" t="s">
        <v>124</v>
      </c>
      <c r="B1167" t="s">
        <v>1522</v>
      </c>
      <c r="C1167" t="s">
        <v>2848</v>
      </c>
      <c r="D1167" t="s">
        <v>1524</v>
      </c>
      <c r="E1167" t="s">
        <v>1525</v>
      </c>
      <c r="F1167" t="s">
        <v>1604</v>
      </c>
      <c r="G1167" t="s">
        <v>3347</v>
      </c>
      <c r="H1167" t="s">
        <v>1607</v>
      </c>
      <c r="I1167" t="s">
        <v>3352</v>
      </c>
      <c r="J1167" t="s">
        <v>608</v>
      </c>
      <c r="K1167" t="s">
        <v>3232</v>
      </c>
      <c r="L1167" t="s">
        <v>4164</v>
      </c>
      <c r="M1167" t="s">
        <v>5966</v>
      </c>
      <c r="N1167" t="s">
        <v>5967</v>
      </c>
      <c r="O1167" t="s">
        <v>3236</v>
      </c>
      <c r="P1167" t="s">
        <v>3237</v>
      </c>
      <c r="Q1167" t="s">
        <v>3238</v>
      </c>
      <c r="R1167" t="s">
        <v>139</v>
      </c>
      <c r="S1167" t="s">
        <v>3263</v>
      </c>
      <c r="T1167" s="272"/>
    </row>
    <row r="1168" spans="1:20" customFormat="1">
      <c r="A1168" t="s">
        <v>124</v>
      </c>
      <c r="B1168" t="s">
        <v>1522</v>
      </c>
      <c r="C1168" t="s">
        <v>2849</v>
      </c>
      <c r="D1168" t="s">
        <v>1524</v>
      </c>
      <c r="E1168" t="s">
        <v>1525</v>
      </c>
      <c r="F1168" t="s">
        <v>1604</v>
      </c>
      <c r="G1168" t="s">
        <v>3347</v>
      </c>
      <c r="H1168" t="s">
        <v>1607</v>
      </c>
      <c r="I1168" t="s">
        <v>3352</v>
      </c>
      <c r="J1168" t="s">
        <v>608</v>
      </c>
      <c r="K1168" t="s">
        <v>3232</v>
      </c>
      <c r="L1168" t="s">
        <v>3459</v>
      </c>
      <c r="M1168" t="s">
        <v>5968</v>
      </c>
      <c r="N1168" t="s">
        <v>5969</v>
      </c>
      <c r="O1168" t="s">
        <v>3236</v>
      </c>
      <c r="P1168" t="s">
        <v>3237</v>
      </c>
      <c r="Q1168" t="s">
        <v>3238</v>
      </c>
      <c r="R1168" t="s">
        <v>129</v>
      </c>
      <c r="S1168" t="s">
        <v>3275</v>
      </c>
      <c r="T1168" s="272"/>
    </row>
    <row r="1169" spans="1:20" customFormat="1">
      <c r="A1169" t="s">
        <v>124</v>
      </c>
      <c r="B1169" t="s">
        <v>1522</v>
      </c>
      <c r="C1169" t="s">
        <v>2850</v>
      </c>
      <c r="D1169" t="s">
        <v>1524</v>
      </c>
      <c r="E1169" t="s">
        <v>1525</v>
      </c>
      <c r="F1169" t="s">
        <v>1604</v>
      </c>
      <c r="G1169" t="s">
        <v>3347</v>
      </c>
      <c r="H1169" t="s">
        <v>1607</v>
      </c>
      <c r="I1169" t="s">
        <v>3352</v>
      </c>
      <c r="J1169" t="s">
        <v>608</v>
      </c>
      <c r="K1169" t="s">
        <v>3232</v>
      </c>
      <c r="L1169" t="s">
        <v>4040</v>
      </c>
      <c r="M1169" t="s">
        <v>5970</v>
      </c>
      <c r="N1169" t="s">
        <v>5971</v>
      </c>
      <c r="O1169" t="s">
        <v>3236</v>
      </c>
      <c r="P1169" t="s">
        <v>3237</v>
      </c>
      <c r="Q1169" t="s">
        <v>3238</v>
      </c>
      <c r="R1169" t="s">
        <v>129</v>
      </c>
      <c r="S1169" t="s">
        <v>3275</v>
      </c>
      <c r="T1169" s="272"/>
    </row>
    <row r="1170" spans="1:20" customFormat="1">
      <c r="A1170" t="s">
        <v>124</v>
      </c>
      <c r="B1170" t="s">
        <v>1522</v>
      </c>
      <c r="C1170" t="s">
        <v>2851</v>
      </c>
      <c r="D1170" t="s">
        <v>1524</v>
      </c>
      <c r="E1170" t="s">
        <v>1525</v>
      </c>
      <c r="F1170" t="s">
        <v>1604</v>
      </c>
      <c r="G1170" t="s">
        <v>3347</v>
      </c>
      <c r="H1170" t="s">
        <v>1605</v>
      </c>
      <c r="I1170" t="s">
        <v>3348</v>
      </c>
      <c r="J1170" t="s">
        <v>608</v>
      </c>
      <c r="K1170" t="s">
        <v>3232</v>
      </c>
      <c r="L1170" t="s">
        <v>3416</v>
      </c>
      <c r="M1170" t="s">
        <v>5972</v>
      </c>
      <c r="N1170" t="s">
        <v>5973</v>
      </c>
      <c r="O1170" t="s">
        <v>3236</v>
      </c>
      <c r="P1170" t="s">
        <v>3237</v>
      </c>
      <c r="Q1170" t="s">
        <v>3238</v>
      </c>
      <c r="R1170" t="s">
        <v>129</v>
      </c>
      <c r="S1170" t="s">
        <v>3275</v>
      </c>
      <c r="T1170" s="272"/>
    </row>
    <row r="1171" spans="1:20" customFormat="1">
      <c r="A1171" t="s">
        <v>124</v>
      </c>
      <c r="B1171" t="s">
        <v>1522</v>
      </c>
      <c r="C1171" t="s">
        <v>2852</v>
      </c>
      <c r="D1171" t="s">
        <v>1524</v>
      </c>
      <c r="E1171" t="s">
        <v>1525</v>
      </c>
      <c r="F1171" t="s">
        <v>1604</v>
      </c>
      <c r="G1171" t="s">
        <v>3347</v>
      </c>
      <c r="H1171" t="s">
        <v>1605</v>
      </c>
      <c r="I1171" t="s">
        <v>3348</v>
      </c>
      <c r="J1171" t="s">
        <v>608</v>
      </c>
      <c r="K1171" t="s">
        <v>3232</v>
      </c>
      <c r="L1171" t="s">
        <v>4786</v>
      </c>
      <c r="M1171" t="s">
        <v>5974</v>
      </c>
      <c r="N1171" t="s">
        <v>5975</v>
      </c>
      <c r="O1171" t="s">
        <v>3236</v>
      </c>
      <c r="P1171" t="s">
        <v>3237</v>
      </c>
      <c r="Q1171" t="s">
        <v>3238</v>
      </c>
      <c r="R1171" t="s">
        <v>133</v>
      </c>
      <c r="S1171" t="s">
        <v>3284</v>
      </c>
      <c r="T1171" s="272"/>
    </row>
    <row r="1172" spans="1:20" customFormat="1">
      <c r="A1172" t="s">
        <v>124</v>
      </c>
      <c r="B1172" t="s">
        <v>1522</v>
      </c>
      <c r="C1172" t="s">
        <v>2853</v>
      </c>
      <c r="D1172" t="s">
        <v>1524</v>
      </c>
      <c r="E1172" t="s">
        <v>1525</v>
      </c>
      <c r="F1172" t="s">
        <v>1604</v>
      </c>
      <c r="G1172" t="s">
        <v>3347</v>
      </c>
      <c r="H1172" t="s">
        <v>1607</v>
      </c>
      <c r="I1172" t="s">
        <v>3352</v>
      </c>
      <c r="J1172" t="s">
        <v>608</v>
      </c>
      <c r="K1172" t="s">
        <v>3232</v>
      </c>
      <c r="L1172" t="s">
        <v>3839</v>
      </c>
      <c r="M1172" t="s">
        <v>5976</v>
      </c>
      <c r="N1172" t="s">
        <v>5977</v>
      </c>
      <c r="O1172" t="s">
        <v>3236</v>
      </c>
      <c r="P1172" t="s">
        <v>3237</v>
      </c>
      <c r="Q1172" t="s">
        <v>3238</v>
      </c>
      <c r="R1172" t="s">
        <v>131</v>
      </c>
      <c r="S1172" t="s">
        <v>3271</v>
      </c>
      <c r="T1172" s="272"/>
    </row>
    <row r="1173" spans="1:20" customFormat="1">
      <c r="A1173" t="s">
        <v>124</v>
      </c>
      <c r="B1173" t="s">
        <v>1522</v>
      </c>
      <c r="C1173" t="s">
        <v>2854</v>
      </c>
      <c r="D1173" t="s">
        <v>1524</v>
      </c>
      <c r="E1173" t="s">
        <v>1525</v>
      </c>
      <c r="F1173" t="s">
        <v>1565</v>
      </c>
      <c r="G1173" t="s">
        <v>3330</v>
      </c>
      <c r="H1173" t="s">
        <v>1598</v>
      </c>
      <c r="I1173" t="s">
        <v>3331</v>
      </c>
      <c r="J1173" t="s">
        <v>608</v>
      </c>
      <c r="K1173" t="s">
        <v>3232</v>
      </c>
      <c r="L1173" t="s">
        <v>4592</v>
      </c>
      <c r="M1173" t="s">
        <v>5978</v>
      </c>
      <c r="N1173" t="s">
        <v>5979</v>
      </c>
      <c r="O1173" t="s">
        <v>3236</v>
      </c>
      <c r="P1173" t="s">
        <v>3237</v>
      </c>
      <c r="Q1173" t="s">
        <v>3238</v>
      </c>
      <c r="R1173" t="s">
        <v>139</v>
      </c>
      <c r="S1173" t="s">
        <v>3263</v>
      </c>
      <c r="T1173" s="272"/>
    </row>
    <row r="1174" spans="1:20" customFormat="1">
      <c r="A1174" t="s">
        <v>124</v>
      </c>
      <c r="B1174" t="s">
        <v>1522</v>
      </c>
      <c r="C1174" t="s">
        <v>2855</v>
      </c>
      <c r="D1174" t="s">
        <v>1524</v>
      </c>
      <c r="E1174" t="s">
        <v>1525</v>
      </c>
      <c r="F1174" t="s">
        <v>1604</v>
      </c>
      <c r="G1174" t="s">
        <v>3347</v>
      </c>
      <c r="H1174" t="s">
        <v>1607</v>
      </c>
      <c r="I1174" t="s">
        <v>3352</v>
      </c>
      <c r="J1174" t="s">
        <v>608</v>
      </c>
      <c r="K1174" t="s">
        <v>3232</v>
      </c>
      <c r="L1174" t="s">
        <v>3505</v>
      </c>
      <c r="M1174" t="s">
        <v>5980</v>
      </c>
      <c r="N1174" t="s">
        <v>5981</v>
      </c>
      <c r="O1174" t="s">
        <v>3236</v>
      </c>
      <c r="P1174" t="s">
        <v>3237</v>
      </c>
      <c r="Q1174" t="s">
        <v>3238</v>
      </c>
      <c r="R1174" t="s">
        <v>131</v>
      </c>
      <c r="S1174" t="s">
        <v>3271</v>
      </c>
      <c r="T1174" s="272"/>
    </row>
    <row r="1175" spans="1:20" customFormat="1">
      <c r="A1175" t="s">
        <v>124</v>
      </c>
      <c r="B1175" t="s">
        <v>1522</v>
      </c>
      <c r="C1175" t="s">
        <v>2856</v>
      </c>
      <c r="D1175" t="s">
        <v>1524</v>
      </c>
      <c r="E1175" t="s">
        <v>1525</v>
      </c>
      <c r="F1175" t="s">
        <v>1604</v>
      </c>
      <c r="G1175" t="s">
        <v>3347</v>
      </c>
      <c r="H1175" t="s">
        <v>1605</v>
      </c>
      <c r="I1175" t="s">
        <v>3348</v>
      </c>
      <c r="J1175" t="s">
        <v>608</v>
      </c>
      <c r="K1175" t="s">
        <v>3232</v>
      </c>
      <c r="L1175" t="s">
        <v>4167</v>
      </c>
      <c r="M1175" t="s">
        <v>5982</v>
      </c>
      <c r="N1175" t="s">
        <v>5983</v>
      </c>
      <c r="O1175" t="s">
        <v>3236</v>
      </c>
      <c r="P1175" t="s">
        <v>3237</v>
      </c>
      <c r="Q1175" t="s">
        <v>3238</v>
      </c>
      <c r="R1175" t="s">
        <v>129</v>
      </c>
      <c r="S1175" t="s">
        <v>3275</v>
      </c>
      <c r="T1175" s="272"/>
    </row>
    <row r="1176" spans="1:20" customFormat="1">
      <c r="A1176" t="s">
        <v>124</v>
      </c>
      <c r="B1176" t="s">
        <v>1522</v>
      </c>
      <c r="C1176" t="s">
        <v>2857</v>
      </c>
      <c r="D1176" t="s">
        <v>1524</v>
      </c>
      <c r="E1176" t="s">
        <v>1525</v>
      </c>
      <c r="F1176" t="s">
        <v>1604</v>
      </c>
      <c r="G1176" t="s">
        <v>3347</v>
      </c>
      <c r="H1176" t="s">
        <v>1607</v>
      </c>
      <c r="I1176" t="s">
        <v>3352</v>
      </c>
      <c r="J1176" t="s">
        <v>608</v>
      </c>
      <c r="K1176" t="s">
        <v>3232</v>
      </c>
      <c r="L1176" t="s">
        <v>4219</v>
      </c>
      <c r="M1176" t="s">
        <v>5984</v>
      </c>
      <c r="N1176" t="s">
        <v>5985</v>
      </c>
      <c r="O1176" t="s">
        <v>3236</v>
      </c>
      <c r="P1176" t="s">
        <v>3237</v>
      </c>
      <c r="Q1176" t="s">
        <v>3238</v>
      </c>
      <c r="R1176" t="s">
        <v>129</v>
      </c>
      <c r="S1176" t="s">
        <v>3275</v>
      </c>
      <c r="T1176" s="272"/>
    </row>
    <row r="1177" spans="1:20" customFormat="1">
      <c r="A1177" t="s">
        <v>124</v>
      </c>
      <c r="B1177" t="s">
        <v>1522</v>
      </c>
      <c r="C1177" t="s">
        <v>2858</v>
      </c>
      <c r="D1177" t="s">
        <v>1524</v>
      </c>
      <c r="E1177" t="s">
        <v>1525</v>
      </c>
      <c r="F1177" t="s">
        <v>1643</v>
      </c>
      <c r="G1177" t="s">
        <v>3443</v>
      </c>
      <c r="H1177" t="s">
        <v>2680</v>
      </c>
      <c r="I1177" t="s">
        <v>5623</v>
      </c>
      <c r="J1177" t="s">
        <v>608</v>
      </c>
      <c r="K1177" t="s">
        <v>3232</v>
      </c>
      <c r="L1177" t="s">
        <v>3857</v>
      </c>
      <c r="M1177" t="s">
        <v>5986</v>
      </c>
      <c r="N1177" t="s">
        <v>5987</v>
      </c>
      <c r="O1177" t="s">
        <v>3236</v>
      </c>
      <c r="P1177" t="s">
        <v>3237</v>
      </c>
      <c r="Q1177" t="s">
        <v>3238</v>
      </c>
      <c r="R1177" t="s">
        <v>131</v>
      </c>
      <c r="S1177" t="s">
        <v>3271</v>
      </c>
      <c r="T1177" s="272"/>
    </row>
    <row r="1178" spans="1:20" customFormat="1">
      <c r="A1178" t="s">
        <v>124</v>
      </c>
      <c r="B1178" t="s">
        <v>1522</v>
      </c>
      <c r="C1178" t="s">
        <v>2859</v>
      </c>
      <c r="D1178" t="s">
        <v>1524</v>
      </c>
      <c r="E1178" t="s">
        <v>1525</v>
      </c>
      <c r="F1178" t="s">
        <v>1574</v>
      </c>
      <c r="G1178" t="s">
        <v>3279</v>
      </c>
      <c r="H1178" t="s">
        <v>1575</v>
      </c>
      <c r="I1178" t="s">
        <v>3280</v>
      </c>
      <c r="J1178" t="s">
        <v>608</v>
      </c>
      <c r="K1178" t="s">
        <v>3232</v>
      </c>
      <c r="L1178" t="s">
        <v>3895</v>
      </c>
      <c r="M1178" t="s">
        <v>5988</v>
      </c>
      <c r="N1178" t="s">
        <v>5989</v>
      </c>
      <c r="O1178" t="s">
        <v>3236</v>
      </c>
      <c r="P1178" t="s">
        <v>3237</v>
      </c>
      <c r="Q1178" t="s">
        <v>3238</v>
      </c>
      <c r="R1178" t="s">
        <v>150</v>
      </c>
      <c r="S1178" t="s">
        <v>3492</v>
      </c>
      <c r="T1178" s="272"/>
    </row>
    <row r="1179" spans="1:20" customFormat="1">
      <c r="A1179" t="s">
        <v>124</v>
      </c>
      <c r="B1179" t="s">
        <v>1522</v>
      </c>
      <c r="C1179" t="s">
        <v>2860</v>
      </c>
      <c r="D1179" t="s">
        <v>1524</v>
      </c>
      <c r="E1179" t="s">
        <v>1525</v>
      </c>
      <c r="F1179" t="s">
        <v>1604</v>
      </c>
      <c r="G1179" t="s">
        <v>3347</v>
      </c>
      <c r="H1179" t="s">
        <v>1607</v>
      </c>
      <c r="I1179" t="s">
        <v>3352</v>
      </c>
      <c r="J1179" t="s">
        <v>608</v>
      </c>
      <c r="K1179" t="s">
        <v>3232</v>
      </c>
      <c r="L1179" t="s">
        <v>185</v>
      </c>
      <c r="M1179" t="s">
        <v>5990</v>
      </c>
      <c r="N1179" t="s">
        <v>5991</v>
      </c>
      <c r="O1179" t="s">
        <v>3236</v>
      </c>
      <c r="P1179" t="s">
        <v>3237</v>
      </c>
      <c r="Q1179" t="s">
        <v>3238</v>
      </c>
      <c r="R1179" t="s">
        <v>131</v>
      </c>
      <c r="S1179" t="s">
        <v>3271</v>
      </c>
      <c r="T1179" s="272"/>
    </row>
    <row r="1180" spans="1:20" customFormat="1">
      <c r="A1180" t="s">
        <v>124</v>
      </c>
      <c r="B1180" t="s">
        <v>1522</v>
      </c>
      <c r="C1180" t="s">
        <v>2861</v>
      </c>
      <c r="D1180" t="s">
        <v>1524</v>
      </c>
      <c r="E1180" t="s">
        <v>1525</v>
      </c>
      <c r="F1180" t="s">
        <v>1565</v>
      </c>
      <c r="G1180" t="s">
        <v>3330</v>
      </c>
      <c r="H1180" t="s">
        <v>1598</v>
      </c>
      <c r="I1180" t="s">
        <v>3331</v>
      </c>
      <c r="J1180" t="s">
        <v>608</v>
      </c>
      <c r="K1180" t="s">
        <v>3232</v>
      </c>
      <c r="L1180" t="s">
        <v>3849</v>
      </c>
      <c r="M1180" t="s">
        <v>5992</v>
      </c>
      <c r="N1180" t="s">
        <v>5993</v>
      </c>
      <c r="O1180" t="s">
        <v>3236</v>
      </c>
      <c r="P1180" t="s">
        <v>3237</v>
      </c>
      <c r="Q1180" t="s">
        <v>3238</v>
      </c>
      <c r="R1180" t="s">
        <v>135</v>
      </c>
      <c r="S1180" t="s">
        <v>3244</v>
      </c>
      <c r="T1180" s="272"/>
    </row>
    <row r="1181" spans="1:20" customFormat="1">
      <c r="A1181" t="s">
        <v>124</v>
      </c>
      <c r="B1181" t="s">
        <v>1522</v>
      </c>
      <c r="C1181" t="s">
        <v>2862</v>
      </c>
      <c r="D1181" t="s">
        <v>1524</v>
      </c>
      <c r="E1181" t="s">
        <v>1525</v>
      </c>
      <c r="F1181" t="s">
        <v>1643</v>
      </c>
      <c r="G1181" t="s">
        <v>3443</v>
      </c>
      <c r="H1181" t="s">
        <v>2680</v>
      </c>
      <c r="I1181" t="s">
        <v>5623</v>
      </c>
      <c r="J1181" t="s">
        <v>608</v>
      </c>
      <c r="K1181" t="s">
        <v>3232</v>
      </c>
      <c r="L1181" t="s">
        <v>3697</v>
      </c>
      <c r="M1181" t="s">
        <v>5994</v>
      </c>
      <c r="N1181" t="s">
        <v>5995</v>
      </c>
      <c r="O1181" t="s">
        <v>3236</v>
      </c>
      <c r="P1181" t="s">
        <v>3237</v>
      </c>
      <c r="Q1181" t="s">
        <v>3238</v>
      </c>
      <c r="R1181" t="s">
        <v>131</v>
      </c>
      <c r="S1181" t="s">
        <v>3271</v>
      </c>
      <c r="T1181" s="272"/>
    </row>
    <row r="1182" spans="1:20" customFormat="1">
      <c r="A1182" t="s">
        <v>124</v>
      </c>
      <c r="B1182" t="s">
        <v>1522</v>
      </c>
      <c r="C1182" t="s">
        <v>2863</v>
      </c>
      <c r="D1182" t="s">
        <v>1524</v>
      </c>
      <c r="E1182" t="s">
        <v>1525</v>
      </c>
      <c r="F1182" t="s">
        <v>1604</v>
      </c>
      <c r="G1182" t="s">
        <v>3347</v>
      </c>
      <c r="H1182" t="s">
        <v>1607</v>
      </c>
      <c r="I1182" t="s">
        <v>3352</v>
      </c>
      <c r="J1182" t="s">
        <v>608</v>
      </c>
      <c r="K1182" t="s">
        <v>3232</v>
      </c>
      <c r="L1182" t="s">
        <v>3478</v>
      </c>
      <c r="M1182" t="s">
        <v>5996</v>
      </c>
      <c r="N1182" t="s">
        <v>5997</v>
      </c>
      <c r="O1182" t="s">
        <v>3236</v>
      </c>
      <c r="P1182" t="s">
        <v>3237</v>
      </c>
      <c r="Q1182" t="s">
        <v>3238</v>
      </c>
      <c r="R1182" t="s">
        <v>131</v>
      </c>
      <c r="S1182" t="s">
        <v>3271</v>
      </c>
      <c r="T1182" s="272"/>
    </row>
    <row r="1183" spans="1:20" customFormat="1">
      <c r="A1183" t="s">
        <v>124</v>
      </c>
      <c r="B1183" t="s">
        <v>1522</v>
      </c>
      <c r="C1183" t="s">
        <v>2864</v>
      </c>
      <c r="D1183" t="s">
        <v>1524</v>
      </c>
      <c r="E1183" t="s">
        <v>1525</v>
      </c>
      <c r="F1183" t="s">
        <v>1591</v>
      </c>
      <c r="G1183" t="s">
        <v>3312</v>
      </c>
      <c r="H1183" t="s">
        <v>2799</v>
      </c>
      <c r="I1183" t="s">
        <v>5865</v>
      </c>
      <c r="J1183" t="s">
        <v>608</v>
      </c>
      <c r="K1183" t="s">
        <v>3232</v>
      </c>
      <c r="L1183" t="s">
        <v>3373</v>
      </c>
      <c r="M1183" t="s">
        <v>5998</v>
      </c>
      <c r="N1183" t="s">
        <v>5999</v>
      </c>
      <c r="O1183" t="s">
        <v>3236</v>
      </c>
      <c r="P1183" t="s">
        <v>3237</v>
      </c>
      <c r="Q1183" t="s">
        <v>3238</v>
      </c>
      <c r="R1183" t="s">
        <v>128</v>
      </c>
      <c r="S1183" t="s">
        <v>3340</v>
      </c>
      <c r="T1183" s="272"/>
    </row>
    <row r="1184" spans="1:20" customFormat="1">
      <c r="A1184" t="s">
        <v>124</v>
      </c>
      <c r="B1184" t="s">
        <v>1522</v>
      </c>
      <c r="C1184" t="s">
        <v>2865</v>
      </c>
      <c r="D1184" t="s">
        <v>1524</v>
      </c>
      <c r="E1184" t="s">
        <v>1525</v>
      </c>
      <c r="F1184" t="s">
        <v>1574</v>
      </c>
      <c r="G1184" t="s">
        <v>3279</v>
      </c>
      <c r="H1184" t="s">
        <v>1575</v>
      </c>
      <c r="I1184" t="s">
        <v>3280</v>
      </c>
      <c r="J1184" t="s">
        <v>608</v>
      </c>
      <c r="K1184" t="s">
        <v>3232</v>
      </c>
      <c r="L1184" t="s">
        <v>4676</v>
      </c>
      <c r="M1184" t="s">
        <v>6000</v>
      </c>
      <c r="N1184" t="s">
        <v>6001</v>
      </c>
      <c r="O1184" t="s">
        <v>3236</v>
      </c>
      <c r="P1184" t="s">
        <v>3237</v>
      </c>
      <c r="Q1184" t="s">
        <v>3238</v>
      </c>
      <c r="R1184" t="s">
        <v>129</v>
      </c>
      <c r="S1184" t="s">
        <v>3275</v>
      </c>
      <c r="T1184" s="272"/>
    </row>
    <row r="1185" spans="1:20" customFormat="1">
      <c r="A1185" t="s">
        <v>124</v>
      </c>
      <c r="B1185" t="s">
        <v>1522</v>
      </c>
      <c r="C1185" t="s">
        <v>2866</v>
      </c>
      <c r="D1185" t="s">
        <v>1524</v>
      </c>
      <c r="E1185" t="s">
        <v>1525</v>
      </c>
      <c r="F1185" t="s">
        <v>1604</v>
      </c>
      <c r="G1185" t="s">
        <v>3347</v>
      </c>
      <c r="H1185" t="s">
        <v>1607</v>
      </c>
      <c r="I1185" t="s">
        <v>3352</v>
      </c>
      <c r="J1185" t="s">
        <v>608</v>
      </c>
      <c r="K1185" t="s">
        <v>3232</v>
      </c>
      <c r="L1185" t="s">
        <v>3489</v>
      </c>
      <c r="M1185" t="s">
        <v>6002</v>
      </c>
      <c r="N1185" t="s">
        <v>6003</v>
      </c>
      <c r="O1185" t="s">
        <v>3236</v>
      </c>
      <c r="P1185" t="s">
        <v>3237</v>
      </c>
      <c r="Q1185" t="s">
        <v>3238</v>
      </c>
      <c r="R1185" t="s">
        <v>139</v>
      </c>
      <c r="S1185" t="s">
        <v>3263</v>
      </c>
      <c r="T1185" s="272"/>
    </row>
    <row r="1186" spans="1:20" customFormat="1">
      <c r="A1186" t="s">
        <v>124</v>
      </c>
      <c r="B1186" t="s">
        <v>1522</v>
      </c>
      <c r="C1186" t="s">
        <v>2867</v>
      </c>
      <c r="D1186" t="s">
        <v>1524</v>
      </c>
      <c r="E1186" t="s">
        <v>1525</v>
      </c>
      <c r="F1186" t="s">
        <v>1565</v>
      </c>
      <c r="G1186" t="s">
        <v>3330</v>
      </c>
      <c r="H1186" t="s">
        <v>1598</v>
      </c>
      <c r="I1186" t="s">
        <v>3331</v>
      </c>
      <c r="J1186" t="s">
        <v>608</v>
      </c>
      <c r="K1186" t="s">
        <v>3232</v>
      </c>
      <c r="L1186" t="s">
        <v>4691</v>
      </c>
      <c r="M1186" t="s">
        <v>6004</v>
      </c>
      <c r="N1186" t="s">
        <v>6005</v>
      </c>
      <c r="O1186" t="s">
        <v>3236</v>
      </c>
      <c r="P1186" t="s">
        <v>3237</v>
      </c>
      <c r="Q1186" t="s">
        <v>3238</v>
      </c>
      <c r="R1186" t="s">
        <v>146</v>
      </c>
      <c r="S1186" t="s">
        <v>3406</v>
      </c>
    </row>
    <row r="1187" spans="1:20" customFormat="1">
      <c r="A1187" t="s">
        <v>124</v>
      </c>
      <c r="B1187" t="s">
        <v>1522</v>
      </c>
      <c r="C1187" t="s">
        <v>2868</v>
      </c>
      <c r="D1187" t="s">
        <v>1524</v>
      </c>
      <c r="E1187" t="s">
        <v>1525</v>
      </c>
      <c r="F1187" t="s">
        <v>1604</v>
      </c>
      <c r="G1187" t="s">
        <v>3347</v>
      </c>
      <c r="H1187" t="s">
        <v>1607</v>
      </c>
      <c r="I1187" t="s">
        <v>3352</v>
      </c>
      <c r="J1187" t="s">
        <v>608</v>
      </c>
      <c r="K1187" t="s">
        <v>3232</v>
      </c>
      <c r="L1187" t="s">
        <v>3587</v>
      </c>
      <c r="M1187" t="s">
        <v>6006</v>
      </c>
      <c r="N1187" t="s">
        <v>6007</v>
      </c>
      <c r="O1187" t="s">
        <v>3236</v>
      </c>
      <c r="P1187" t="s">
        <v>3237</v>
      </c>
      <c r="Q1187" t="s">
        <v>3238</v>
      </c>
      <c r="R1187" t="s">
        <v>133</v>
      </c>
      <c r="S1187" t="s">
        <v>3284</v>
      </c>
      <c r="T1187" s="272"/>
    </row>
    <row r="1188" spans="1:20" customFormat="1">
      <c r="A1188" t="s">
        <v>124</v>
      </c>
      <c r="B1188" t="s">
        <v>1522</v>
      </c>
      <c r="C1188" t="s">
        <v>2869</v>
      </c>
      <c r="D1188" t="s">
        <v>1524</v>
      </c>
      <c r="E1188" t="s">
        <v>1525</v>
      </c>
      <c r="F1188" t="s">
        <v>1565</v>
      </c>
      <c r="G1188" t="s">
        <v>3330</v>
      </c>
      <c r="H1188" t="s">
        <v>1598</v>
      </c>
      <c r="I1188" t="s">
        <v>3331</v>
      </c>
      <c r="J1188" t="s">
        <v>608</v>
      </c>
      <c r="K1188" t="s">
        <v>3232</v>
      </c>
      <c r="L1188" t="s">
        <v>3993</v>
      </c>
      <c r="M1188" t="s">
        <v>6008</v>
      </c>
      <c r="N1188" t="s">
        <v>6009</v>
      </c>
      <c r="O1188" t="s">
        <v>3236</v>
      </c>
      <c r="P1188" t="s">
        <v>3237</v>
      </c>
      <c r="Q1188" t="s">
        <v>3238</v>
      </c>
      <c r="R1188" t="s">
        <v>132</v>
      </c>
      <c r="S1188" t="s">
        <v>3267</v>
      </c>
      <c r="T1188" s="272"/>
    </row>
    <row r="1189" spans="1:20" customFormat="1">
      <c r="A1189" t="s">
        <v>124</v>
      </c>
      <c r="B1189" t="s">
        <v>1522</v>
      </c>
      <c r="C1189" t="s">
        <v>2870</v>
      </c>
      <c r="D1189" t="s">
        <v>1524</v>
      </c>
      <c r="E1189" t="s">
        <v>1525</v>
      </c>
      <c r="F1189" t="s">
        <v>1604</v>
      </c>
      <c r="G1189" t="s">
        <v>3347</v>
      </c>
      <c r="H1189" t="s">
        <v>2672</v>
      </c>
      <c r="I1189" t="s">
        <v>5608</v>
      </c>
      <c r="J1189" t="s">
        <v>608</v>
      </c>
      <c r="K1189" t="s">
        <v>3232</v>
      </c>
      <c r="L1189" t="s">
        <v>3257</v>
      </c>
      <c r="M1189" t="s">
        <v>6010</v>
      </c>
      <c r="N1189" t="s">
        <v>6011</v>
      </c>
      <c r="O1189" t="s">
        <v>3236</v>
      </c>
      <c r="P1189" t="s">
        <v>3237</v>
      </c>
      <c r="Q1189" t="s">
        <v>3238</v>
      </c>
      <c r="R1189" t="s">
        <v>129</v>
      </c>
      <c r="S1189" t="s">
        <v>3275</v>
      </c>
      <c r="T1189" s="272"/>
    </row>
    <row r="1190" spans="1:20" customFormat="1">
      <c r="A1190" t="s">
        <v>124</v>
      </c>
      <c r="B1190" t="s">
        <v>1522</v>
      </c>
      <c r="C1190" t="s">
        <v>2871</v>
      </c>
      <c r="D1190" t="s">
        <v>1524</v>
      </c>
      <c r="E1190" t="s">
        <v>1525</v>
      </c>
      <c r="F1190" t="s">
        <v>1604</v>
      </c>
      <c r="G1190" t="s">
        <v>3347</v>
      </c>
      <c r="H1190" t="s">
        <v>1607</v>
      </c>
      <c r="I1190" t="s">
        <v>3352</v>
      </c>
      <c r="J1190" t="s">
        <v>608</v>
      </c>
      <c r="K1190" t="s">
        <v>3232</v>
      </c>
      <c r="L1190" t="s">
        <v>4167</v>
      </c>
      <c r="M1190" t="s">
        <v>6012</v>
      </c>
      <c r="N1190" t="s">
        <v>6013</v>
      </c>
      <c r="O1190" t="s">
        <v>3236</v>
      </c>
      <c r="P1190" t="s">
        <v>3237</v>
      </c>
      <c r="Q1190" t="s">
        <v>3238</v>
      </c>
      <c r="R1190" t="s">
        <v>139</v>
      </c>
      <c r="S1190" t="s">
        <v>3263</v>
      </c>
      <c r="T1190" s="272"/>
    </row>
    <row r="1191" spans="1:20" customFormat="1">
      <c r="A1191" t="s">
        <v>124</v>
      </c>
      <c r="B1191" t="s">
        <v>1522</v>
      </c>
      <c r="C1191" t="s">
        <v>2872</v>
      </c>
      <c r="D1191" t="s">
        <v>1524</v>
      </c>
      <c r="E1191" t="s">
        <v>1525</v>
      </c>
      <c r="F1191" t="s">
        <v>1604</v>
      </c>
      <c r="G1191" t="s">
        <v>3347</v>
      </c>
      <c r="H1191" t="s">
        <v>1607</v>
      </c>
      <c r="I1191" t="s">
        <v>3352</v>
      </c>
      <c r="J1191" t="s">
        <v>608</v>
      </c>
      <c r="K1191" t="s">
        <v>3232</v>
      </c>
      <c r="L1191" t="s">
        <v>4223</v>
      </c>
      <c r="M1191" t="s">
        <v>6014</v>
      </c>
      <c r="N1191" t="s">
        <v>6015</v>
      </c>
      <c r="O1191" t="s">
        <v>3236</v>
      </c>
      <c r="P1191" t="s">
        <v>3237</v>
      </c>
      <c r="Q1191" t="s">
        <v>3238</v>
      </c>
      <c r="R1191" t="s">
        <v>136</v>
      </c>
      <c r="S1191" t="s">
        <v>3329</v>
      </c>
      <c r="T1191" s="272"/>
    </row>
    <row r="1192" spans="1:20" customFormat="1">
      <c r="A1192" t="s">
        <v>124</v>
      </c>
      <c r="B1192" t="s">
        <v>1522</v>
      </c>
      <c r="C1192" t="s">
        <v>2873</v>
      </c>
      <c r="D1192" t="s">
        <v>1524</v>
      </c>
      <c r="E1192" t="s">
        <v>1525</v>
      </c>
      <c r="F1192" t="s">
        <v>1604</v>
      </c>
      <c r="G1192" t="s">
        <v>3347</v>
      </c>
      <c r="H1192" t="s">
        <v>1607</v>
      </c>
      <c r="I1192" t="s">
        <v>3352</v>
      </c>
      <c r="J1192" t="s">
        <v>608</v>
      </c>
      <c r="K1192" t="s">
        <v>3232</v>
      </c>
      <c r="L1192" t="s">
        <v>3903</v>
      </c>
      <c r="M1192" t="s">
        <v>6016</v>
      </c>
      <c r="N1192" t="s">
        <v>6017</v>
      </c>
      <c r="O1192" t="s">
        <v>3236</v>
      </c>
      <c r="P1192" t="s">
        <v>3237</v>
      </c>
      <c r="Q1192" t="s">
        <v>3238</v>
      </c>
      <c r="R1192" t="s">
        <v>139</v>
      </c>
      <c r="S1192" t="s">
        <v>3263</v>
      </c>
      <c r="T1192" s="272"/>
    </row>
    <row r="1193" spans="1:20" customFormat="1">
      <c r="A1193" t="s">
        <v>124</v>
      </c>
      <c r="B1193" t="s">
        <v>1522</v>
      </c>
      <c r="C1193" t="s">
        <v>2874</v>
      </c>
      <c r="D1193" t="s">
        <v>1524</v>
      </c>
      <c r="E1193" t="s">
        <v>1525</v>
      </c>
      <c r="F1193" t="s">
        <v>1574</v>
      </c>
      <c r="G1193" t="s">
        <v>3279</v>
      </c>
      <c r="H1193" t="s">
        <v>1575</v>
      </c>
      <c r="I1193" t="s">
        <v>3280</v>
      </c>
      <c r="J1193" t="s">
        <v>608</v>
      </c>
      <c r="K1193" t="s">
        <v>3232</v>
      </c>
      <c r="L1193" t="s">
        <v>6018</v>
      </c>
      <c r="M1193" t="s">
        <v>6019</v>
      </c>
      <c r="N1193" t="s">
        <v>6020</v>
      </c>
      <c r="O1193" t="s">
        <v>3236</v>
      </c>
      <c r="P1193" t="s">
        <v>3237</v>
      </c>
      <c r="Q1193" t="s">
        <v>3238</v>
      </c>
      <c r="R1193" t="s">
        <v>138</v>
      </c>
      <c r="S1193" t="s">
        <v>3484</v>
      </c>
      <c r="T1193" s="272"/>
    </row>
    <row r="1194" spans="1:20" customFormat="1">
      <c r="A1194" t="s">
        <v>124</v>
      </c>
      <c r="B1194" t="s">
        <v>1522</v>
      </c>
      <c r="C1194" t="s">
        <v>2875</v>
      </c>
      <c r="D1194" t="s">
        <v>1524</v>
      </c>
      <c r="E1194" t="s">
        <v>1525</v>
      </c>
      <c r="F1194" t="s">
        <v>1604</v>
      </c>
      <c r="G1194" t="s">
        <v>3347</v>
      </c>
      <c r="H1194" t="s">
        <v>1607</v>
      </c>
      <c r="I1194" t="s">
        <v>3352</v>
      </c>
      <c r="J1194" t="s">
        <v>608</v>
      </c>
      <c r="K1194" t="s">
        <v>3232</v>
      </c>
      <c r="L1194" t="s">
        <v>3730</v>
      </c>
      <c r="M1194" t="s">
        <v>6021</v>
      </c>
      <c r="N1194" t="s">
        <v>6022</v>
      </c>
      <c r="O1194" t="s">
        <v>3236</v>
      </c>
      <c r="P1194" t="s">
        <v>3237</v>
      </c>
      <c r="Q1194" t="s">
        <v>3238</v>
      </c>
      <c r="R1194" t="s">
        <v>137</v>
      </c>
      <c r="S1194" t="s">
        <v>3256</v>
      </c>
      <c r="T1194" s="272"/>
    </row>
    <row r="1195" spans="1:20" customFormat="1">
      <c r="A1195" t="s">
        <v>124</v>
      </c>
      <c r="B1195" t="s">
        <v>1522</v>
      </c>
      <c r="C1195" t="s">
        <v>2876</v>
      </c>
      <c r="D1195" t="s">
        <v>1524</v>
      </c>
      <c r="E1195" t="s">
        <v>1525</v>
      </c>
      <c r="F1195" t="s">
        <v>1604</v>
      </c>
      <c r="G1195" t="s">
        <v>3347</v>
      </c>
      <c r="H1195" t="s">
        <v>1607</v>
      </c>
      <c r="I1195" t="s">
        <v>3352</v>
      </c>
      <c r="J1195" t="s">
        <v>608</v>
      </c>
      <c r="K1195" t="s">
        <v>3232</v>
      </c>
      <c r="L1195" t="s">
        <v>4556</v>
      </c>
      <c r="M1195" t="s">
        <v>6023</v>
      </c>
      <c r="N1195" t="s">
        <v>6024</v>
      </c>
      <c r="O1195" t="s">
        <v>3236</v>
      </c>
      <c r="P1195" t="s">
        <v>3237</v>
      </c>
      <c r="Q1195" t="s">
        <v>3238</v>
      </c>
      <c r="R1195" t="s">
        <v>139</v>
      </c>
      <c r="S1195" t="s">
        <v>3263</v>
      </c>
      <c r="T1195" s="272"/>
    </row>
    <row r="1196" spans="1:20" customFormat="1">
      <c r="A1196" t="s">
        <v>124</v>
      </c>
      <c r="B1196" t="s">
        <v>1522</v>
      </c>
      <c r="C1196" t="s">
        <v>2877</v>
      </c>
      <c r="D1196" t="s">
        <v>1524</v>
      </c>
      <c r="E1196" t="s">
        <v>1525</v>
      </c>
      <c r="F1196" t="s">
        <v>1604</v>
      </c>
      <c r="G1196" t="s">
        <v>3347</v>
      </c>
      <c r="H1196" t="s">
        <v>1607</v>
      </c>
      <c r="I1196" t="s">
        <v>3352</v>
      </c>
      <c r="J1196" t="s">
        <v>608</v>
      </c>
      <c r="K1196" t="s">
        <v>3232</v>
      </c>
      <c r="L1196" t="s">
        <v>4212</v>
      </c>
      <c r="M1196" t="s">
        <v>6025</v>
      </c>
      <c r="N1196" t="s">
        <v>6026</v>
      </c>
      <c r="O1196" t="s">
        <v>3236</v>
      </c>
      <c r="P1196" t="s">
        <v>3237</v>
      </c>
      <c r="Q1196" t="s">
        <v>3238</v>
      </c>
      <c r="R1196" t="s">
        <v>139</v>
      </c>
      <c r="S1196" t="s">
        <v>3263</v>
      </c>
      <c r="T1196" s="272"/>
    </row>
    <row r="1197" spans="1:20" customFormat="1">
      <c r="A1197" t="s">
        <v>124</v>
      </c>
      <c r="B1197" t="s">
        <v>1522</v>
      </c>
      <c r="C1197" t="s">
        <v>2878</v>
      </c>
      <c r="D1197" t="s">
        <v>1524</v>
      </c>
      <c r="E1197" t="s">
        <v>1525</v>
      </c>
      <c r="F1197" t="s">
        <v>1604</v>
      </c>
      <c r="G1197" t="s">
        <v>3347</v>
      </c>
      <c r="H1197" t="s">
        <v>1607</v>
      </c>
      <c r="I1197" t="s">
        <v>3352</v>
      </c>
      <c r="J1197" t="s">
        <v>608</v>
      </c>
      <c r="K1197" t="s">
        <v>3232</v>
      </c>
      <c r="L1197" t="s">
        <v>4205</v>
      </c>
      <c r="M1197" t="s">
        <v>6027</v>
      </c>
      <c r="N1197" t="s">
        <v>6028</v>
      </c>
      <c r="O1197" t="s">
        <v>3236</v>
      </c>
      <c r="P1197" t="s">
        <v>3237</v>
      </c>
      <c r="Q1197" t="s">
        <v>3238</v>
      </c>
      <c r="R1197" t="s">
        <v>132</v>
      </c>
      <c r="S1197" t="s">
        <v>3267</v>
      </c>
      <c r="T1197" s="272"/>
    </row>
    <row r="1198" spans="1:20" customFormat="1">
      <c r="A1198" t="s">
        <v>124</v>
      </c>
      <c r="B1198" t="s">
        <v>1522</v>
      </c>
      <c r="C1198" t="s">
        <v>2879</v>
      </c>
      <c r="D1198" t="s">
        <v>1524</v>
      </c>
      <c r="E1198" t="s">
        <v>1525</v>
      </c>
      <c r="F1198" t="s">
        <v>1604</v>
      </c>
      <c r="G1198" t="s">
        <v>3347</v>
      </c>
      <c r="H1198" t="s">
        <v>1607</v>
      </c>
      <c r="I1198" t="s">
        <v>3352</v>
      </c>
      <c r="J1198" t="s">
        <v>608</v>
      </c>
      <c r="K1198" t="s">
        <v>3232</v>
      </c>
      <c r="L1198" t="s">
        <v>3326</v>
      </c>
      <c r="M1198" t="s">
        <v>6029</v>
      </c>
      <c r="N1198" t="s">
        <v>6030</v>
      </c>
      <c r="O1198" t="s">
        <v>3236</v>
      </c>
      <c r="P1198" t="s">
        <v>3237</v>
      </c>
      <c r="Q1198" t="s">
        <v>3238</v>
      </c>
      <c r="R1198" t="s">
        <v>139</v>
      </c>
      <c r="S1198" t="s">
        <v>3263</v>
      </c>
      <c r="T1198" s="272"/>
    </row>
    <row r="1199" spans="1:20" customFormat="1">
      <c r="A1199" t="s">
        <v>124</v>
      </c>
      <c r="B1199" t="s">
        <v>1522</v>
      </c>
      <c r="C1199" t="s">
        <v>2880</v>
      </c>
      <c r="D1199" t="s">
        <v>1524</v>
      </c>
      <c r="E1199" t="s">
        <v>1525</v>
      </c>
      <c r="F1199" t="s">
        <v>1604</v>
      </c>
      <c r="G1199" t="s">
        <v>3347</v>
      </c>
      <c r="H1199" t="s">
        <v>1607</v>
      </c>
      <c r="I1199" t="s">
        <v>3352</v>
      </c>
      <c r="J1199" t="s">
        <v>608</v>
      </c>
      <c r="K1199" t="s">
        <v>3232</v>
      </c>
      <c r="L1199" t="s">
        <v>3990</v>
      </c>
      <c r="M1199" t="s">
        <v>6031</v>
      </c>
      <c r="N1199" t="s">
        <v>6032</v>
      </c>
      <c r="O1199" t="s">
        <v>3236</v>
      </c>
      <c r="P1199" t="s">
        <v>3237</v>
      </c>
      <c r="Q1199" t="s">
        <v>3238</v>
      </c>
      <c r="R1199" t="s">
        <v>139</v>
      </c>
      <c r="S1199" t="s">
        <v>3263</v>
      </c>
      <c r="T1199" s="272"/>
    </row>
    <row r="1200" spans="1:20" customFormat="1">
      <c r="A1200" t="s">
        <v>124</v>
      </c>
      <c r="B1200" t="s">
        <v>1522</v>
      </c>
      <c r="C1200" t="s">
        <v>2881</v>
      </c>
      <c r="D1200" t="s">
        <v>1524</v>
      </c>
      <c r="E1200" t="s">
        <v>1525</v>
      </c>
      <c r="F1200" t="s">
        <v>1604</v>
      </c>
      <c r="G1200" t="s">
        <v>3347</v>
      </c>
      <c r="H1200" t="s">
        <v>1607</v>
      </c>
      <c r="I1200" t="s">
        <v>3352</v>
      </c>
      <c r="J1200" t="s">
        <v>608</v>
      </c>
      <c r="K1200" t="s">
        <v>3232</v>
      </c>
      <c r="L1200" t="s">
        <v>4698</v>
      </c>
      <c r="M1200" t="s">
        <v>6033</v>
      </c>
      <c r="N1200" t="s">
        <v>6034</v>
      </c>
      <c r="O1200" t="s">
        <v>3236</v>
      </c>
      <c r="P1200" t="s">
        <v>3237</v>
      </c>
      <c r="Q1200" t="s">
        <v>3238</v>
      </c>
      <c r="R1200" t="s">
        <v>139</v>
      </c>
      <c r="S1200" t="s">
        <v>3263</v>
      </c>
      <c r="T1200" s="272"/>
    </row>
    <row r="1201" spans="1:20" customFormat="1">
      <c r="A1201" t="s">
        <v>124</v>
      </c>
      <c r="B1201" t="s">
        <v>1522</v>
      </c>
      <c r="C1201" t="s">
        <v>2882</v>
      </c>
      <c r="D1201" t="s">
        <v>1524</v>
      </c>
      <c r="E1201" t="s">
        <v>1525</v>
      </c>
      <c r="F1201" t="s">
        <v>1604</v>
      </c>
      <c r="G1201" t="s">
        <v>3347</v>
      </c>
      <c r="H1201" t="s">
        <v>1607</v>
      </c>
      <c r="I1201" t="s">
        <v>3352</v>
      </c>
      <c r="J1201" t="s">
        <v>608</v>
      </c>
      <c r="K1201" t="s">
        <v>3232</v>
      </c>
      <c r="L1201" t="s">
        <v>3593</v>
      </c>
      <c r="M1201" t="s">
        <v>6035</v>
      </c>
      <c r="N1201" t="s">
        <v>6036</v>
      </c>
      <c r="O1201" t="s">
        <v>3236</v>
      </c>
      <c r="P1201" t="s">
        <v>3237</v>
      </c>
      <c r="Q1201" t="s">
        <v>3238</v>
      </c>
      <c r="R1201" t="s">
        <v>132</v>
      </c>
      <c r="S1201" t="s">
        <v>3267</v>
      </c>
      <c r="T1201" s="272"/>
    </row>
    <row r="1202" spans="1:20" customFormat="1">
      <c r="A1202" t="s">
        <v>124</v>
      </c>
      <c r="B1202" t="s">
        <v>1522</v>
      </c>
      <c r="C1202" t="s">
        <v>2883</v>
      </c>
      <c r="D1202" t="s">
        <v>1524</v>
      </c>
      <c r="E1202" t="s">
        <v>1525</v>
      </c>
      <c r="F1202" t="s">
        <v>1604</v>
      </c>
      <c r="G1202" t="s">
        <v>3347</v>
      </c>
      <c r="H1202" t="s">
        <v>1607</v>
      </c>
      <c r="I1202" t="s">
        <v>3352</v>
      </c>
      <c r="J1202" t="s">
        <v>608</v>
      </c>
      <c r="K1202" t="s">
        <v>3232</v>
      </c>
      <c r="L1202" t="s">
        <v>3379</v>
      </c>
      <c r="M1202" t="s">
        <v>6037</v>
      </c>
      <c r="N1202" t="s">
        <v>6038</v>
      </c>
      <c r="O1202" t="s">
        <v>3236</v>
      </c>
      <c r="P1202" t="s">
        <v>3237</v>
      </c>
      <c r="Q1202" t="s">
        <v>3238</v>
      </c>
      <c r="R1202" t="s">
        <v>135</v>
      </c>
      <c r="S1202" t="s">
        <v>3244</v>
      </c>
      <c r="T1202" s="272"/>
    </row>
    <row r="1203" spans="1:20" customFormat="1">
      <c r="A1203" t="s">
        <v>124</v>
      </c>
      <c r="B1203" t="s">
        <v>1522</v>
      </c>
      <c r="C1203" t="s">
        <v>2884</v>
      </c>
      <c r="D1203" t="s">
        <v>1524</v>
      </c>
      <c r="E1203" t="s">
        <v>1525</v>
      </c>
      <c r="F1203" t="s">
        <v>1604</v>
      </c>
      <c r="G1203" t="s">
        <v>3347</v>
      </c>
      <c r="H1203" t="s">
        <v>1607</v>
      </c>
      <c r="I1203" t="s">
        <v>3352</v>
      </c>
      <c r="J1203" t="s">
        <v>608</v>
      </c>
      <c r="K1203" t="s">
        <v>3232</v>
      </c>
      <c r="L1203" t="s">
        <v>3532</v>
      </c>
      <c r="M1203" t="s">
        <v>6039</v>
      </c>
      <c r="N1203" t="s">
        <v>6040</v>
      </c>
      <c r="O1203" t="s">
        <v>3236</v>
      </c>
      <c r="P1203" t="s">
        <v>3237</v>
      </c>
      <c r="Q1203" t="s">
        <v>3238</v>
      </c>
      <c r="R1203" t="s">
        <v>136</v>
      </c>
      <c r="S1203" t="s">
        <v>3329</v>
      </c>
      <c r="T1203" s="272"/>
    </row>
    <row r="1204" spans="1:20" customFormat="1">
      <c r="A1204" t="s">
        <v>124</v>
      </c>
      <c r="B1204" t="s">
        <v>1522</v>
      </c>
      <c r="C1204" t="s">
        <v>2885</v>
      </c>
      <c r="D1204" t="s">
        <v>1524</v>
      </c>
      <c r="E1204" t="s">
        <v>1525</v>
      </c>
      <c r="F1204" t="s">
        <v>1604</v>
      </c>
      <c r="G1204" t="s">
        <v>3347</v>
      </c>
      <c r="H1204" t="s">
        <v>1607</v>
      </c>
      <c r="I1204" t="s">
        <v>3352</v>
      </c>
      <c r="J1204" t="s">
        <v>608</v>
      </c>
      <c r="K1204" t="s">
        <v>3232</v>
      </c>
      <c r="L1204" t="s">
        <v>4477</v>
      </c>
      <c r="M1204" t="s">
        <v>6041</v>
      </c>
      <c r="N1204" t="s">
        <v>6042</v>
      </c>
      <c r="O1204" t="s">
        <v>3236</v>
      </c>
      <c r="P1204" t="s">
        <v>3237</v>
      </c>
      <c r="Q1204" t="s">
        <v>3238</v>
      </c>
      <c r="R1204" t="s">
        <v>135</v>
      </c>
      <c r="S1204" t="s">
        <v>3244</v>
      </c>
      <c r="T1204" s="272"/>
    </row>
    <row r="1205" spans="1:20" customFormat="1">
      <c r="A1205" t="s">
        <v>124</v>
      </c>
      <c r="B1205" t="s">
        <v>1522</v>
      </c>
      <c r="C1205" t="s">
        <v>2886</v>
      </c>
      <c r="D1205" t="s">
        <v>1524</v>
      </c>
      <c r="E1205" t="s">
        <v>1525</v>
      </c>
      <c r="F1205" t="s">
        <v>1604</v>
      </c>
      <c r="G1205" t="s">
        <v>3347</v>
      </c>
      <c r="H1205" t="s">
        <v>1607</v>
      </c>
      <c r="I1205" t="s">
        <v>3352</v>
      </c>
      <c r="J1205" t="s">
        <v>608</v>
      </c>
      <c r="K1205" t="s">
        <v>3232</v>
      </c>
      <c r="L1205" t="s">
        <v>4626</v>
      </c>
      <c r="M1205" t="s">
        <v>6043</v>
      </c>
      <c r="N1205" t="s">
        <v>6044</v>
      </c>
      <c r="O1205" t="s">
        <v>3236</v>
      </c>
      <c r="P1205" t="s">
        <v>3237</v>
      </c>
      <c r="Q1205" t="s">
        <v>3238</v>
      </c>
      <c r="R1205" t="s">
        <v>132</v>
      </c>
      <c r="S1205" t="s">
        <v>3267</v>
      </c>
      <c r="T1205" s="272"/>
    </row>
    <row r="1206" spans="1:20" customFormat="1">
      <c r="A1206" t="s">
        <v>124</v>
      </c>
      <c r="B1206" t="s">
        <v>1522</v>
      </c>
      <c r="C1206" t="s">
        <v>2887</v>
      </c>
      <c r="D1206" t="s">
        <v>1524</v>
      </c>
      <c r="E1206" t="s">
        <v>1525</v>
      </c>
      <c r="F1206" t="s">
        <v>1604</v>
      </c>
      <c r="G1206" t="s">
        <v>3347</v>
      </c>
      <c r="H1206" t="s">
        <v>1607</v>
      </c>
      <c r="I1206" t="s">
        <v>3352</v>
      </c>
      <c r="J1206" t="s">
        <v>608</v>
      </c>
      <c r="K1206" t="s">
        <v>3232</v>
      </c>
      <c r="L1206" t="s">
        <v>3365</v>
      </c>
      <c r="M1206" t="s">
        <v>6045</v>
      </c>
      <c r="N1206" t="s">
        <v>6046</v>
      </c>
      <c r="O1206" t="s">
        <v>3236</v>
      </c>
      <c r="P1206" t="s">
        <v>3237</v>
      </c>
      <c r="Q1206" t="s">
        <v>3238</v>
      </c>
      <c r="R1206" t="s">
        <v>135</v>
      </c>
      <c r="S1206" t="s">
        <v>3244</v>
      </c>
      <c r="T1206" s="272"/>
    </row>
    <row r="1207" spans="1:20" customFormat="1">
      <c r="A1207" t="s">
        <v>124</v>
      </c>
      <c r="B1207" t="s">
        <v>1522</v>
      </c>
      <c r="C1207" t="s">
        <v>2888</v>
      </c>
      <c r="D1207" t="s">
        <v>1524</v>
      </c>
      <c r="E1207" t="s">
        <v>1525</v>
      </c>
      <c r="F1207" t="s">
        <v>1604</v>
      </c>
      <c r="G1207" t="s">
        <v>3347</v>
      </c>
      <c r="H1207" t="s">
        <v>1607</v>
      </c>
      <c r="I1207" t="s">
        <v>3352</v>
      </c>
      <c r="J1207" t="s">
        <v>608</v>
      </c>
      <c r="K1207" t="s">
        <v>3232</v>
      </c>
      <c r="L1207" t="s">
        <v>3473</v>
      </c>
      <c r="M1207" t="s">
        <v>6047</v>
      </c>
      <c r="N1207" t="s">
        <v>6048</v>
      </c>
      <c r="O1207" t="s">
        <v>3236</v>
      </c>
      <c r="P1207" t="s">
        <v>3237</v>
      </c>
      <c r="Q1207" t="s">
        <v>3238</v>
      </c>
      <c r="R1207" t="s">
        <v>135</v>
      </c>
      <c r="S1207" t="s">
        <v>3244</v>
      </c>
      <c r="T1207" s="272"/>
    </row>
    <row r="1208" spans="1:20" customFormat="1">
      <c r="A1208" t="s">
        <v>124</v>
      </c>
      <c r="B1208" t="s">
        <v>1522</v>
      </c>
      <c r="C1208" t="s">
        <v>2889</v>
      </c>
      <c r="D1208" t="s">
        <v>1524</v>
      </c>
      <c r="E1208" t="s">
        <v>1525</v>
      </c>
      <c r="F1208" t="s">
        <v>1604</v>
      </c>
      <c r="G1208" t="s">
        <v>3347</v>
      </c>
      <c r="H1208" t="s">
        <v>1607</v>
      </c>
      <c r="I1208" t="s">
        <v>3352</v>
      </c>
      <c r="J1208" t="s">
        <v>608</v>
      </c>
      <c r="K1208" t="s">
        <v>3232</v>
      </c>
      <c r="L1208" t="s">
        <v>3886</v>
      </c>
      <c r="M1208" t="s">
        <v>6049</v>
      </c>
      <c r="N1208" t="s">
        <v>6050</v>
      </c>
      <c r="O1208" t="s">
        <v>3236</v>
      </c>
      <c r="P1208" t="s">
        <v>3237</v>
      </c>
      <c r="Q1208" t="s">
        <v>3238</v>
      </c>
      <c r="R1208" t="s">
        <v>135</v>
      </c>
      <c r="S1208" t="s">
        <v>3244</v>
      </c>
      <c r="T1208" s="272"/>
    </row>
    <row r="1209" spans="1:20" customFormat="1">
      <c r="A1209" t="s">
        <v>124</v>
      </c>
      <c r="B1209" t="s">
        <v>1522</v>
      </c>
      <c r="C1209" t="s">
        <v>2890</v>
      </c>
      <c r="D1209" t="s">
        <v>1524</v>
      </c>
      <c r="E1209" t="s">
        <v>1525</v>
      </c>
      <c r="F1209" t="s">
        <v>1604</v>
      </c>
      <c r="G1209" t="s">
        <v>3347</v>
      </c>
      <c r="H1209" t="s">
        <v>1607</v>
      </c>
      <c r="I1209" t="s">
        <v>3352</v>
      </c>
      <c r="J1209" t="s">
        <v>608</v>
      </c>
      <c r="K1209" t="s">
        <v>3232</v>
      </c>
      <c r="L1209" t="s">
        <v>3452</v>
      </c>
      <c r="M1209" t="s">
        <v>6051</v>
      </c>
      <c r="N1209" t="s">
        <v>6052</v>
      </c>
      <c r="O1209" t="s">
        <v>3236</v>
      </c>
      <c r="P1209" t="s">
        <v>3237</v>
      </c>
      <c r="Q1209" t="s">
        <v>3238</v>
      </c>
      <c r="R1209" t="s">
        <v>135</v>
      </c>
      <c r="S1209" t="s">
        <v>3244</v>
      </c>
      <c r="T1209" s="272"/>
    </row>
    <row r="1210" spans="1:20" customFormat="1">
      <c r="A1210" t="s">
        <v>124</v>
      </c>
      <c r="B1210" t="s">
        <v>1522</v>
      </c>
      <c r="C1210" t="s">
        <v>2891</v>
      </c>
      <c r="D1210" t="s">
        <v>1524</v>
      </c>
      <c r="E1210" t="s">
        <v>1525</v>
      </c>
      <c r="F1210" t="s">
        <v>1604</v>
      </c>
      <c r="G1210" t="s">
        <v>3347</v>
      </c>
      <c r="H1210" t="s">
        <v>1607</v>
      </c>
      <c r="I1210" t="s">
        <v>3352</v>
      </c>
      <c r="J1210" t="s">
        <v>608</v>
      </c>
      <c r="K1210" t="s">
        <v>3232</v>
      </c>
      <c r="L1210" t="s">
        <v>4186</v>
      </c>
      <c r="M1210" t="s">
        <v>6053</v>
      </c>
      <c r="N1210" t="s">
        <v>6054</v>
      </c>
      <c r="O1210" t="s">
        <v>3236</v>
      </c>
      <c r="P1210" t="s">
        <v>3237</v>
      </c>
      <c r="Q1210" t="s">
        <v>3238</v>
      </c>
      <c r="R1210" t="s">
        <v>135</v>
      </c>
      <c r="S1210" t="s">
        <v>3244</v>
      </c>
      <c r="T1210" s="272"/>
    </row>
    <row r="1211" spans="1:20" customFormat="1">
      <c r="A1211" t="s">
        <v>124</v>
      </c>
      <c r="B1211" t="s">
        <v>1522</v>
      </c>
      <c r="C1211" t="s">
        <v>2892</v>
      </c>
      <c r="D1211" t="s">
        <v>1524</v>
      </c>
      <c r="E1211" t="s">
        <v>1525</v>
      </c>
      <c r="F1211" t="s">
        <v>1604</v>
      </c>
      <c r="G1211" t="s">
        <v>3347</v>
      </c>
      <c r="H1211" t="s">
        <v>1607</v>
      </c>
      <c r="I1211" t="s">
        <v>3352</v>
      </c>
      <c r="J1211" t="s">
        <v>608</v>
      </c>
      <c r="K1211" t="s">
        <v>3232</v>
      </c>
      <c r="L1211" t="s">
        <v>3396</v>
      </c>
      <c r="M1211" t="s">
        <v>6055</v>
      </c>
      <c r="N1211" t="s">
        <v>6056</v>
      </c>
      <c r="O1211" t="s">
        <v>3236</v>
      </c>
      <c r="P1211" t="s">
        <v>3237</v>
      </c>
      <c r="Q1211" t="s">
        <v>3238</v>
      </c>
      <c r="R1211" t="s">
        <v>135</v>
      </c>
      <c r="S1211" t="s">
        <v>3244</v>
      </c>
      <c r="T1211" s="272"/>
    </row>
    <row r="1212" spans="1:20" customFormat="1">
      <c r="A1212" t="s">
        <v>124</v>
      </c>
      <c r="B1212" t="s">
        <v>1522</v>
      </c>
      <c r="C1212" t="s">
        <v>2893</v>
      </c>
      <c r="D1212" t="s">
        <v>1524</v>
      </c>
      <c r="E1212" t="s">
        <v>1525</v>
      </c>
      <c r="F1212" t="s">
        <v>1604</v>
      </c>
      <c r="G1212" t="s">
        <v>3347</v>
      </c>
      <c r="H1212" t="s">
        <v>1607</v>
      </c>
      <c r="I1212" t="s">
        <v>3352</v>
      </c>
      <c r="J1212" t="s">
        <v>608</v>
      </c>
      <c r="K1212" t="s">
        <v>3232</v>
      </c>
      <c r="L1212" t="s">
        <v>3541</v>
      </c>
      <c r="M1212" t="s">
        <v>6057</v>
      </c>
      <c r="N1212" t="s">
        <v>6058</v>
      </c>
      <c r="O1212" t="s">
        <v>3236</v>
      </c>
      <c r="P1212" t="s">
        <v>3237</v>
      </c>
      <c r="Q1212" t="s">
        <v>3238</v>
      </c>
      <c r="R1212" t="s">
        <v>135</v>
      </c>
      <c r="S1212" t="s">
        <v>3244</v>
      </c>
      <c r="T1212" s="272"/>
    </row>
    <row r="1213" spans="1:20" customFormat="1">
      <c r="A1213" t="s">
        <v>124</v>
      </c>
      <c r="B1213" t="s">
        <v>1522</v>
      </c>
      <c r="C1213" t="s">
        <v>2894</v>
      </c>
      <c r="D1213" t="s">
        <v>1524</v>
      </c>
      <c r="E1213" t="s">
        <v>1525</v>
      </c>
      <c r="F1213" t="s">
        <v>1604</v>
      </c>
      <c r="G1213" t="s">
        <v>3347</v>
      </c>
      <c r="H1213" t="s">
        <v>1607</v>
      </c>
      <c r="I1213" t="s">
        <v>3352</v>
      </c>
      <c r="J1213" t="s">
        <v>608</v>
      </c>
      <c r="K1213" t="s">
        <v>3232</v>
      </c>
      <c r="L1213" t="s">
        <v>4022</v>
      </c>
      <c r="M1213" t="s">
        <v>6059</v>
      </c>
      <c r="N1213" t="s">
        <v>6060</v>
      </c>
      <c r="O1213" t="s">
        <v>3236</v>
      </c>
      <c r="P1213" t="s">
        <v>3237</v>
      </c>
      <c r="Q1213" t="s">
        <v>3238</v>
      </c>
      <c r="R1213" t="s">
        <v>135</v>
      </c>
      <c r="S1213" t="s">
        <v>3244</v>
      </c>
      <c r="T1213" s="272"/>
    </row>
    <row r="1214" spans="1:20" customFormat="1">
      <c r="A1214" t="s">
        <v>124</v>
      </c>
      <c r="B1214" t="s">
        <v>1522</v>
      </c>
      <c r="C1214" t="s">
        <v>2895</v>
      </c>
      <c r="D1214" t="s">
        <v>1524</v>
      </c>
      <c r="E1214" t="s">
        <v>1525</v>
      </c>
      <c r="F1214" t="s">
        <v>1604</v>
      </c>
      <c r="G1214" t="s">
        <v>3347</v>
      </c>
      <c r="H1214" t="s">
        <v>1607</v>
      </c>
      <c r="I1214" t="s">
        <v>3352</v>
      </c>
      <c r="J1214" t="s">
        <v>608</v>
      </c>
      <c r="K1214" t="s">
        <v>3232</v>
      </c>
      <c r="L1214" t="s">
        <v>3403</v>
      </c>
      <c r="M1214" t="s">
        <v>6061</v>
      </c>
      <c r="N1214" t="s">
        <v>6062</v>
      </c>
      <c r="O1214" t="s">
        <v>3236</v>
      </c>
      <c r="P1214" t="s">
        <v>3237</v>
      </c>
      <c r="Q1214" t="s">
        <v>3238</v>
      </c>
      <c r="R1214" t="s">
        <v>135</v>
      </c>
      <c r="S1214" t="s">
        <v>3244</v>
      </c>
    </row>
    <row r="1215" spans="1:20" customFormat="1">
      <c r="A1215" t="s">
        <v>124</v>
      </c>
      <c r="B1215" t="s">
        <v>1522</v>
      </c>
      <c r="C1215" t="s">
        <v>2896</v>
      </c>
      <c r="D1215" t="s">
        <v>1524</v>
      </c>
      <c r="E1215" t="s">
        <v>1525</v>
      </c>
      <c r="F1215" t="s">
        <v>1574</v>
      </c>
      <c r="G1215" t="s">
        <v>3279</v>
      </c>
      <c r="H1215" t="s">
        <v>2897</v>
      </c>
      <c r="I1215" t="s">
        <v>6063</v>
      </c>
      <c r="J1215" t="s">
        <v>608</v>
      </c>
      <c r="K1215" t="s">
        <v>3232</v>
      </c>
      <c r="L1215" t="s">
        <v>3289</v>
      </c>
      <c r="M1215" t="s">
        <v>6064</v>
      </c>
      <c r="N1215" t="s">
        <v>6065</v>
      </c>
      <c r="O1215" t="s">
        <v>3236</v>
      </c>
      <c r="P1215" t="s">
        <v>3237</v>
      </c>
      <c r="Q1215" t="s">
        <v>3238</v>
      </c>
      <c r="R1215" t="s">
        <v>142</v>
      </c>
      <c r="S1215" t="s">
        <v>3488</v>
      </c>
      <c r="T1215" s="272"/>
    </row>
    <row r="1216" spans="1:20" customFormat="1">
      <c r="A1216" t="s">
        <v>124</v>
      </c>
      <c r="B1216" t="s">
        <v>1522</v>
      </c>
      <c r="C1216" t="s">
        <v>2898</v>
      </c>
      <c r="D1216" t="s">
        <v>1524</v>
      </c>
      <c r="E1216" t="s">
        <v>1525</v>
      </c>
      <c r="F1216" t="s">
        <v>1574</v>
      </c>
      <c r="G1216" t="s">
        <v>3279</v>
      </c>
      <c r="H1216" t="s">
        <v>1575</v>
      </c>
      <c r="I1216" t="s">
        <v>3280</v>
      </c>
      <c r="J1216" t="s">
        <v>608</v>
      </c>
      <c r="K1216" t="s">
        <v>3232</v>
      </c>
      <c r="L1216" t="s">
        <v>3237</v>
      </c>
      <c r="M1216" t="s">
        <v>6066</v>
      </c>
      <c r="N1216" t="s">
        <v>6067</v>
      </c>
      <c r="O1216" t="s">
        <v>3236</v>
      </c>
      <c r="P1216" t="s">
        <v>3237</v>
      </c>
      <c r="Q1216" t="s">
        <v>3238</v>
      </c>
      <c r="R1216" t="s">
        <v>129</v>
      </c>
      <c r="S1216" t="s">
        <v>3275</v>
      </c>
      <c r="T1216" s="272"/>
    </row>
    <row r="1217" spans="1:20" customFormat="1">
      <c r="A1217" t="s">
        <v>124</v>
      </c>
      <c r="B1217" t="s">
        <v>1522</v>
      </c>
      <c r="C1217" t="s">
        <v>2899</v>
      </c>
      <c r="D1217" t="s">
        <v>1524</v>
      </c>
      <c r="E1217" t="s">
        <v>1525</v>
      </c>
      <c r="F1217" t="s">
        <v>1574</v>
      </c>
      <c r="G1217" t="s">
        <v>3279</v>
      </c>
      <c r="H1217" t="s">
        <v>1575</v>
      </c>
      <c r="I1217" t="s">
        <v>3280</v>
      </c>
      <c r="J1217" t="s">
        <v>608</v>
      </c>
      <c r="K1217" t="s">
        <v>3232</v>
      </c>
      <c r="L1217" t="s">
        <v>3727</v>
      </c>
      <c r="M1217" t="s">
        <v>6068</v>
      </c>
      <c r="N1217" t="s">
        <v>6069</v>
      </c>
      <c r="O1217" t="s">
        <v>3236</v>
      </c>
      <c r="P1217" t="s">
        <v>3237</v>
      </c>
      <c r="Q1217" t="s">
        <v>3238</v>
      </c>
      <c r="R1217" t="s">
        <v>126</v>
      </c>
      <c r="S1217" t="s">
        <v>3298</v>
      </c>
    </row>
    <row r="1218" spans="1:20" customFormat="1">
      <c r="A1218" t="s">
        <v>124</v>
      </c>
      <c r="B1218" t="s">
        <v>1522</v>
      </c>
      <c r="C1218" t="s">
        <v>2900</v>
      </c>
      <c r="D1218" t="s">
        <v>1524</v>
      </c>
      <c r="E1218" t="s">
        <v>1525</v>
      </c>
      <c r="F1218" t="s">
        <v>1574</v>
      </c>
      <c r="G1218" t="s">
        <v>3279</v>
      </c>
      <c r="H1218" t="s">
        <v>1575</v>
      </c>
      <c r="I1218" t="s">
        <v>3280</v>
      </c>
      <c r="J1218" t="s">
        <v>608</v>
      </c>
      <c r="K1218" t="s">
        <v>3232</v>
      </c>
      <c r="L1218" t="s">
        <v>3571</v>
      </c>
      <c r="M1218" t="s">
        <v>6070</v>
      </c>
      <c r="N1218" t="s">
        <v>6071</v>
      </c>
      <c r="O1218" t="s">
        <v>3236</v>
      </c>
      <c r="P1218" t="s">
        <v>3237</v>
      </c>
      <c r="Q1218" t="s">
        <v>3238</v>
      </c>
      <c r="R1218" t="s">
        <v>133</v>
      </c>
      <c r="S1218" t="s">
        <v>3284</v>
      </c>
      <c r="T1218" s="272"/>
    </row>
    <row r="1219" spans="1:20" customFormat="1">
      <c r="A1219" t="s">
        <v>124</v>
      </c>
      <c r="B1219" t="s">
        <v>1522</v>
      </c>
      <c r="C1219" t="s">
        <v>2901</v>
      </c>
      <c r="D1219" t="s">
        <v>1524</v>
      </c>
      <c r="E1219" t="s">
        <v>1525</v>
      </c>
      <c r="F1219" t="s">
        <v>1574</v>
      </c>
      <c r="G1219" t="s">
        <v>3279</v>
      </c>
      <c r="H1219" t="s">
        <v>1575</v>
      </c>
      <c r="I1219" t="s">
        <v>3280</v>
      </c>
      <c r="J1219" t="s">
        <v>608</v>
      </c>
      <c r="K1219" t="s">
        <v>3232</v>
      </c>
      <c r="L1219" t="s">
        <v>6072</v>
      </c>
      <c r="M1219" t="s">
        <v>6073</v>
      </c>
      <c r="N1219" t="s">
        <v>6074</v>
      </c>
      <c r="O1219" t="s">
        <v>3236</v>
      </c>
      <c r="P1219" t="s">
        <v>3237</v>
      </c>
      <c r="Q1219" t="s">
        <v>3238</v>
      </c>
      <c r="R1219" t="s">
        <v>150</v>
      </c>
      <c r="S1219" t="s">
        <v>3492</v>
      </c>
      <c r="T1219" s="272"/>
    </row>
    <row r="1220" spans="1:20" customFormat="1">
      <c r="A1220" t="s">
        <v>124</v>
      </c>
      <c r="B1220" t="s">
        <v>1522</v>
      </c>
      <c r="C1220" t="s">
        <v>2902</v>
      </c>
      <c r="D1220" t="s">
        <v>1524</v>
      </c>
      <c r="E1220" t="s">
        <v>1525</v>
      </c>
      <c r="F1220" t="s">
        <v>1574</v>
      </c>
      <c r="G1220" t="s">
        <v>3279</v>
      </c>
      <c r="H1220" t="s">
        <v>1575</v>
      </c>
      <c r="I1220" t="s">
        <v>3280</v>
      </c>
      <c r="J1220" t="s">
        <v>608</v>
      </c>
      <c r="K1220" t="s">
        <v>3232</v>
      </c>
      <c r="L1220" t="s">
        <v>6075</v>
      </c>
      <c r="M1220" t="s">
        <v>6076</v>
      </c>
      <c r="N1220" t="s">
        <v>6077</v>
      </c>
      <c r="O1220" t="s">
        <v>3236</v>
      </c>
      <c r="P1220" t="s">
        <v>3237</v>
      </c>
      <c r="Q1220" t="s">
        <v>3238</v>
      </c>
      <c r="R1220" t="s">
        <v>126</v>
      </c>
      <c r="S1220" t="s">
        <v>3298</v>
      </c>
      <c r="T1220" s="272"/>
    </row>
    <row r="1221" spans="1:20" customFormat="1">
      <c r="A1221" t="s">
        <v>124</v>
      </c>
      <c r="B1221" t="s">
        <v>1522</v>
      </c>
      <c r="C1221" t="s">
        <v>2903</v>
      </c>
      <c r="D1221" t="s">
        <v>1524</v>
      </c>
      <c r="E1221" t="s">
        <v>1525</v>
      </c>
      <c r="F1221" t="s">
        <v>1574</v>
      </c>
      <c r="G1221" t="s">
        <v>3279</v>
      </c>
      <c r="H1221" t="s">
        <v>1575</v>
      </c>
      <c r="I1221" t="s">
        <v>3280</v>
      </c>
      <c r="J1221" t="s">
        <v>608</v>
      </c>
      <c r="K1221" t="s">
        <v>3232</v>
      </c>
      <c r="L1221" t="s">
        <v>6078</v>
      </c>
      <c r="M1221" t="s">
        <v>6079</v>
      </c>
      <c r="N1221" t="s">
        <v>6080</v>
      </c>
      <c r="O1221" t="s">
        <v>3236</v>
      </c>
      <c r="P1221" t="s">
        <v>3237</v>
      </c>
      <c r="Q1221" t="s">
        <v>3238</v>
      </c>
      <c r="R1221" t="s">
        <v>139</v>
      </c>
      <c r="S1221" t="s">
        <v>3263</v>
      </c>
      <c r="T1221" s="272"/>
    </row>
    <row r="1222" spans="1:20" customFormat="1">
      <c r="A1222" t="s">
        <v>124</v>
      </c>
      <c r="B1222" t="s">
        <v>1522</v>
      </c>
      <c r="C1222" t="s">
        <v>2904</v>
      </c>
      <c r="D1222" t="s">
        <v>1524</v>
      </c>
      <c r="E1222" t="s">
        <v>1525</v>
      </c>
      <c r="F1222" t="s">
        <v>1574</v>
      </c>
      <c r="G1222" t="s">
        <v>3279</v>
      </c>
      <c r="H1222" t="s">
        <v>1575</v>
      </c>
      <c r="I1222" t="s">
        <v>3280</v>
      </c>
      <c r="J1222" t="s">
        <v>608</v>
      </c>
      <c r="K1222" t="s">
        <v>3232</v>
      </c>
      <c r="L1222" t="s">
        <v>6081</v>
      </c>
      <c r="M1222" t="s">
        <v>6082</v>
      </c>
      <c r="N1222" t="s">
        <v>6083</v>
      </c>
      <c r="O1222" t="s">
        <v>3236</v>
      </c>
      <c r="P1222" t="s">
        <v>3237</v>
      </c>
      <c r="Q1222" t="s">
        <v>3238</v>
      </c>
      <c r="R1222" t="s">
        <v>126</v>
      </c>
      <c r="S1222" t="s">
        <v>3298</v>
      </c>
      <c r="T1222" s="272"/>
    </row>
    <row r="1223" spans="1:20" customFormat="1">
      <c r="A1223" t="s">
        <v>124</v>
      </c>
      <c r="B1223" t="s">
        <v>1522</v>
      </c>
      <c r="C1223" t="s">
        <v>2905</v>
      </c>
      <c r="D1223" t="s">
        <v>1524</v>
      </c>
      <c r="E1223" t="s">
        <v>1525</v>
      </c>
      <c r="F1223" t="s">
        <v>1574</v>
      </c>
      <c r="G1223" t="s">
        <v>3279</v>
      </c>
      <c r="H1223" t="s">
        <v>1575</v>
      </c>
      <c r="I1223" t="s">
        <v>3280</v>
      </c>
      <c r="J1223" t="s">
        <v>608</v>
      </c>
      <c r="K1223" t="s">
        <v>3232</v>
      </c>
      <c r="L1223" t="s">
        <v>4638</v>
      </c>
      <c r="M1223" t="s">
        <v>6084</v>
      </c>
      <c r="N1223" t="s">
        <v>6085</v>
      </c>
      <c r="O1223" t="s">
        <v>3236</v>
      </c>
      <c r="P1223" t="s">
        <v>3237</v>
      </c>
      <c r="Q1223" t="s">
        <v>3238</v>
      </c>
      <c r="R1223" t="s">
        <v>129</v>
      </c>
      <c r="S1223" t="s">
        <v>3275</v>
      </c>
      <c r="T1223" s="272"/>
    </row>
    <row r="1224" spans="1:20" customFormat="1">
      <c r="A1224" t="s">
        <v>124</v>
      </c>
      <c r="B1224" t="s">
        <v>1522</v>
      </c>
      <c r="C1224" t="s">
        <v>2906</v>
      </c>
      <c r="D1224" t="s">
        <v>1524</v>
      </c>
      <c r="E1224" t="s">
        <v>1525</v>
      </c>
      <c r="F1224" t="s">
        <v>1574</v>
      </c>
      <c r="G1224" t="s">
        <v>3279</v>
      </c>
      <c r="H1224" t="s">
        <v>1575</v>
      </c>
      <c r="I1224" t="s">
        <v>3280</v>
      </c>
      <c r="J1224" t="s">
        <v>608</v>
      </c>
      <c r="K1224" t="s">
        <v>3232</v>
      </c>
      <c r="L1224" t="s">
        <v>4177</v>
      </c>
      <c r="M1224" t="s">
        <v>6086</v>
      </c>
      <c r="N1224" t="s">
        <v>6087</v>
      </c>
      <c r="O1224" t="s">
        <v>3236</v>
      </c>
      <c r="P1224" t="s">
        <v>3237</v>
      </c>
      <c r="Q1224" t="s">
        <v>3238</v>
      </c>
      <c r="R1224" t="s">
        <v>136</v>
      </c>
      <c r="S1224" t="s">
        <v>3329</v>
      </c>
      <c r="T1224" s="272"/>
    </row>
    <row r="1225" spans="1:20" customFormat="1">
      <c r="A1225" t="s">
        <v>124</v>
      </c>
      <c r="B1225" t="s">
        <v>1522</v>
      </c>
      <c r="C1225" t="s">
        <v>2907</v>
      </c>
      <c r="D1225" t="s">
        <v>1524</v>
      </c>
      <c r="E1225" t="s">
        <v>1525</v>
      </c>
      <c r="F1225" t="s">
        <v>1574</v>
      </c>
      <c r="G1225" t="s">
        <v>3279</v>
      </c>
      <c r="H1225" t="s">
        <v>1575</v>
      </c>
      <c r="I1225" t="s">
        <v>3280</v>
      </c>
      <c r="J1225" t="s">
        <v>608</v>
      </c>
      <c r="K1225" t="s">
        <v>3232</v>
      </c>
      <c r="L1225" t="s">
        <v>5310</v>
      </c>
      <c r="M1225" t="s">
        <v>6088</v>
      </c>
      <c r="N1225" t="s">
        <v>6089</v>
      </c>
      <c r="O1225" t="s">
        <v>3236</v>
      </c>
      <c r="P1225" t="s">
        <v>3237</v>
      </c>
      <c r="Q1225" t="s">
        <v>3238</v>
      </c>
      <c r="R1225" t="s">
        <v>135</v>
      </c>
      <c r="S1225" t="s">
        <v>3244</v>
      </c>
      <c r="T1225" s="272"/>
    </row>
    <row r="1226" spans="1:20" customFormat="1">
      <c r="A1226" t="s">
        <v>124</v>
      </c>
      <c r="B1226" t="s">
        <v>1522</v>
      </c>
      <c r="C1226" t="s">
        <v>2908</v>
      </c>
      <c r="D1226" t="s">
        <v>1524</v>
      </c>
      <c r="E1226" t="s">
        <v>1525</v>
      </c>
      <c r="F1226" t="s">
        <v>1574</v>
      </c>
      <c r="G1226" t="s">
        <v>3279</v>
      </c>
      <c r="H1226" t="s">
        <v>1575</v>
      </c>
      <c r="I1226" t="s">
        <v>3280</v>
      </c>
      <c r="J1226" t="s">
        <v>608</v>
      </c>
      <c r="K1226" t="s">
        <v>3232</v>
      </c>
      <c r="L1226" t="s">
        <v>4067</v>
      </c>
      <c r="M1226" t="s">
        <v>6090</v>
      </c>
      <c r="N1226" t="s">
        <v>6091</v>
      </c>
      <c r="O1226" t="s">
        <v>3236</v>
      </c>
      <c r="P1226" t="s">
        <v>3237</v>
      </c>
      <c r="Q1226" t="s">
        <v>3238</v>
      </c>
      <c r="R1226" t="s">
        <v>126</v>
      </c>
      <c r="S1226" t="s">
        <v>3298</v>
      </c>
      <c r="T1226" s="272"/>
    </row>
    <row r="1227" spans="1:20" customFormat="1">
      <c r="A1227" t="s">
        <v>124</v>
      </c>
      <c r="B1227" t="s">
        <v>1522</v>
      </c>
      <c r="C1227" t="s">
        <v>2909</v>
      </c>
      <c r="D1227" t="s">
        <v>1524</v>
      </c>
      <c r="E1227" t="s">
        <v>1525</v>
      </c>
      <c r="F1227" t="s">
        <v>1574</v>
      </c>
      <c r="G1227" t="s">
        <v>3279</v>
      </c>
      <c r="H1227" t="s">
        <v>2897</v>
      </c>
      <c r="I1227" t="s">
        <v>6063</v>
      </c>
      <c r="J1227" t="s">
        <v>608</v>
      </c>
      <c r="K1227" t="s">
        <v>3232</v>
      </c>
      <c r="L1227" t="s">
        <v>4315</v>
      </c>
      <c r="M1227" t="s">
        <v>6092</v>
      </c>
      <c r="N1227" t="s">
        <v>6093</v>
      </c>
      <c r="O1227" t="s">
        <v>3236</v>
      </c>
      <c r="P1227" t="s">
        <v>3237</v>
      </c>
      <c r="Q1227" t="s">
        <v>3238</v>
      </c>
      <c r="R1227" t="s">
        <v>136</v>
      </c>
      <c r="S1227" t="s">
        <v>3329</v>
      </c>
      <c r="T1227" s="272"/>
    </row>
    <row r="1228" spans="1:20" customFormat="1">
      <c r="A1228" t="s">
        <v>124</v>
      </c>
      <c r="B1228" t="s">
        <v>1522</v>
      </c>
      <c r="C1228" t="s">
        <v>2910</v>
      </c>
      <c r="D1228" t="s">
        <v>1524</v>
      </c>
      <c r="E1228" t="s">
        <v>1525</v>
      </c>
      <c r="F1228" t="s">
        <v>1574</v>
      </c>
      <c r="G1228" t="s">
        <v>3279</v>
      </c>
      <c r="H1228" t="s">
        <v>1575</v>
      </c>
      <c r="I1228" t="s">
        <v>3280</v>
      </c>
      <c r="J1228" t="s">
        <v>608</v>
      </c>
      <c r="K1228" t="s">
        <v>3232</v>
      </c>
      <c r="L1228" t="s">
        <v>3673</v>
      </c>
      <c r="M1228" t="s">
        <v>6094</v>
      </c>
      <c r="N1228" t="s">
        <v>6095</v>
      </c>
      <c r="O1228" t="s">
        <v>3236</v>
      </c>
      <c r="P1228" t="s">
        <v>3237</v>
      </c>
      <c r="Q1228" t="s">
        <v>3238</v>
      </c>
      <c r="R1228" t="s">
        <v>132</v>
      </c>
      <c r="S1228" t="s">
        <v>3267</v>
      </c>
      <c r="T1228" s="272"/>
    </row>
    <row r="1229" spans="1:20" customFormat="1">
      <c r="A1229" t="s">
        <v>124</v>
      </c>
      <c r="B1229" t="s">
        <v>1522</v>
      </c>
      <c r="C1229" t="s">
        <v>2911</v>
      </c>
      <c r="D1229" t="s">
        <v>1524</v>
      </c>
      <c r="E1229" t="s">
        <v>1525</v>
      </c>
      <c r="F1229" t="s">
        <v>1574</v>
      </c>
      <c r="G1229" t="s">
        <v>3279</v>
      </c>
      <c r="H1229" t="s">
        <v>1575</v>
      </c>
      <c r="I1229" t="s">
        <v>3280</v>
      </c>
      <c r="J1229" t="s">
        <v>608</v>
      </c>
      <c r="K1229" t="s">
        <v>3232</v>
      </c>
      <c r="L1229" t="s">
        <v>6096</v>
      </c>
      <c r="M1229" t="s">
        <v>6097</v>
      </c>
      <c r="N1229" t="s">
        <v>6098</v>
      </c>
      <c r="O1229" t="s">
        <v>3236</v>
      </c>
      <c r="P1229" t="s">
        <v>3237</v>
      </c>
      <c r="Q1229" t="s">
        <v>3238</v>
      </c>
      <c r="R1229" t="s">
        <v>131</v>
      </c>
      <c r="S1229" t="s">
        <v>3271</v>
      </c>
      <c r="T1229" s="272"/>
    </row>
    <row r="1230" spans="1:20" customFormat="1">
      <c r="A1230" t="s">
        <v>124</v>
      </c>
      <c r="B1230" t="s">
        <v>1522</v>
      </c>
      <c r="C1230" t="s">
        <v>2912</v>
      </c>
      <c r="D1230" t="s">
        <v>1524</v>
      </c>
      <c r="E1230" t="s">
        <v>1525</v>
      </c>
      <c r="F1230" t="s">
        <v>1574</v>
      </c>
      <c r="G1230" t="s">
        <v>3279</v>
      </c>
      <c r="H1230" t="s">
        <v>1575</v>
      </c>
      <c r="I1230" t="s">
        <v>3280</v>
      </c>
      <c r="J1230" t="s">
        <v>608</v>
      </c>
      <c r="K1230" t="s">
        <v>3232</v>
      </c>
      <c r="L1230" t="s">
        <v>6099</v>
      </c>
      <c r="M1230" t="s">
        <v>6100</v>
      </c>
      <c r="N1230" t="s">
        <v>6101</v>
      </c>
      <c r="O1230" t="s">
        <v>3236</v>
      </c>
      <c r="P1230" t="s">
        <v>3237</v>
      </c>
      <c r="Q1230" t="s">
        <v>3238</v>
      </c>
      <c r="R1230" t="s">
        <v>132</v>
      </c>
      <c r="S1230" t="s">
        <v>3267</v>
      </c>
      <c r="T1230" s="272"/>
    </row>
    <row r="1231" spans="1:20" customFormat="1">
      <c r="A1231" t="s">
        <v>124</v>
      </c>
      <c r="B1231" t="s">
        <v>1522</v>
      </c>
      <c r="C1231" t="s">
        <v>2913</v>
      </c>
      <c r="D1231" t="s">
        <v>1524</v>
      </c>
      <c r="E1231" t="s">
        <v>1525</v>
      </c>
      <c r="F1231" t="s">
        <v>1574</v>
      </c>
      <c r="G1231" t="s">
        <v>3279</v>
      </c>
      <c r="H1231" t="s">
        <v>1575</v>
      </c>
      <c r="I1231" t="s">
        <v>3280</v>
      </c>
      <c r="J1231" t="s">
        <v>608</v>
      </c>
      <c r="K1231" t="s">
        <v>3232</v>
      </c>
      <c r="L1231" t="s">
        <v>6102</v>
      </c>
      <c r="M1231" t="s">
        <v>6103</v>
      </c>
      <c r="N1231" t="s">
        <v>6104</v>
      </c>
      <c r="O1231" t="s">
        <v>3236</v>
      </c>
      <c r="P1231" t="s">
        <v>3237</v>
      </c>
      <c r="Q1231" t="s">
        <v>3238</v>
      </c>
      <c r="R1231" t="s">
        <v>131</v>
      </c>
      <c r="S1231" t="s">
        <v>3271</v>
      </c>
      <c r="T1231" s="272"/>
    </row>
    <row r="1232" spans="1:20" customFormat="1">
      <c r="A1232" t="s">
        <v>124</v>
      </c>
      <c r="B1232" t="s">
        <v>1522</v>
      </c>
      <c r="C1232" t="s">
        <v>2914</v>
      </c>
      <c r="D1232" t="s">
        <v>1524</v>
      </c>
      <c r="E1232" t="s">
        <v>1525</v>
      </c>
      <c r="F1232" t="s">
        <v>1574</v>
      </c>
      <c r="G1232" t="s">
        <v>3279</v>
      </c>
      <c r="H1232" t="s">
        <v>1575</v>
      </c>
      <c r="I1232" t="s">
        <v>3280</v>
      </c>
      <c r="J1232" t="s">
        <v>608</v>
      </c>
      <c r="K1232" t="s">
        <v>3232</v>
      </c>
      <c r="L1232" t="s">
        <v>6105</v>
      </c>
      <c r="M1232" t="s">
        <v>6106</v>
      </c>
      <c r="N1232" t="s">
        <v>6107</v>
      </c>
      <c r="O1232" t="s">
        <v>3236</v>
      </c>
      <c r="P1232" t="s">
        <v>3237</v>
      </c>
      <c r="Q1232" t="s">
        <v>3238</v>
      </c>
      <c r="R1232" t="s">
        <v>135</v>
      </c>
      <c r="S1232" t="s">
        <v>3244</v>
      </c>
      <c r="T1232" s="272"/>
    </row>
    <row r="1233" spans="1:20" customFormat="1">
      <c r="A1233" t="s">
        <v>124</v>
      </c>
      <c r="B1233" t="s">
        <v>1522</v>
      </c>
      <c r="C1233" t="s">
        <v>2915</v>
      </c>
      <c r="D1233" t="s">
        <v>1524</v>
      </c>
      <c r="E1233" t="s">
        <v>1525</v>
      </c>
      <c r="F1233" t="s">
        <v>1574</v>
      </c>
      <c r="G1233" t="s">
        <v>3279</v>
      </c>
      <c r="H1233" t="s">
        <v>1575</v>
      </c>
      <c r="I1233" t="s">
        <v>3280</v>
      </c>
      <c r="J1233" t="s">
        <v>608</v>
      </c>
      <c r="K1233" t="s">
        <v>3232</v>
      </c>
      <c r="L1233" t="s">
        <v>4205</v>
      </c>
      <c r="M1233" t="s">
        <v>6108</v>
      </c>
      <c r="N1233" t="s">
        <v>6109</v>
      </c>
      <c r="O1233" t="s">
        <v>3236</v>
      </c>
      <c r="P1233" t="s">
        <v>3237</v>
      </c>
      <c r="Q1233" t="s">
        <v>3238</v>
      </c>
      <c r="R1233" t="s">
        <v>126</v>
      </c>
      <c r="S1233" t="s">
        <v>3298</v>
      </c>
      <c r="T1233" s="272"/>
    </row>
    <row r="1234" spans="1:20" customFormat="1">
      <c r="A1234" t="s">
        <v>124</v>
      </c>
      <c r="B1234" t="s">
        <v>1522</v>
      </c>
      <c r="C1234" t="s">
        <v>2916</v>
      </c>
      <c r="D1234" t="s">
        <v>1524</v>
      </c>
      <c r="E1234" t="s">
        <v>1525</v>
      </c>
      <c r="F1234" t="s">
        <v>1574</v>
      </c>
      <c r="G1234" t="s">
        <v>3279</v>
      </c>
      <c r="H1234" t="s">
        <v>1575</v>
      </c>
      <c r="I1234" t="s">
        <v>3280</v>
      </c>
      <c r="J1234" t="s">
        <v>608</v>
      </c>
      <c r="K1234" t="s">
        <v>3232</v>
      </c>
      <c r="L1234" t="s">
        <v>6110</v>
      </c>
      <c r="M1234" t="s">
        <v>6111</v>
      </c>
      <c r="N1234" t="s">
        <v>6112</v>
      </c>
      <c r="O1234" t="s">
        <v>3236</v>
      </c>
      <c r="P1234" t="s">
        <v>3237</v>
      </c>
      <c r="Q1234" t="s">
        <v>3238</v>
      </c>
      <c r="R1234" t="s">
        <v>132</v>
      </c>
      <c r="S1234" t="s">
        <v>3267</v>
      </c>
      <c r="T1234" s="272"/>
    </row>
    <row r="1235" spans="1:20" customFormat="1">
      <c r="A1235" t="s">
        <v>124</v>
      </c>
      <c r="B1235" t="s">
        <v>1522</v>
      </c>
      <c r="C1235" t="s">
        <v>2917</v>
      </c>
      <c r="D1235" t="s">
        <v>1524</v>
      </c>
      <c r="E1235" t="s">
        <v>1525</v>
      </c>
      <c r="F1235" t="s">
        <v>1574</v>
      </c>
      <c r="G1235" t="s">
        <v>3279</v>
      </c>
      <c r="H1235" t="s">
        <v>1575</v>
      </c>
      <c r="I1235" t="s">
        <v>3280</v>
      </c>
      <c r="J1235" t="s">
        <v>608</v>
      </c>
      <c r="K1235" t="s">
        <v>3232</v>
      </c>
      <c r="L1235" t="s">
        <v>3956</v>
      </c>
      <c r="M1235" t="s">
        <v>6113</v>
      </c>
      <c r="N1235" t="s">
        <v>6114</v>
      </c>
      <c r="O1235" t="s">
        <v>3236</v>
      </c>
      <c r="P1235" t="s">
        <v>3237</v>
      </c>
      <c r="Q1235" t="s">
        <v>3238</v>
      </c>
      <c r="R1235" t="s">
        <v>139</v>
      </c>
      <c r="S1235" t="s">
        <v>3263</v>
      </c>
      <c r="T1235" s="272"/>
    </row>
    <row r="1236" spans="1:20" customFormat="1">
      <c r="A1236" t="s">
        <v>124</v>
      </c>
      <c r="B1236" t="s">
        <v>1522</v>
      </c>
      <c r="C1236" t="s">
        <v>2918</v>
      </c>
      <c r="D1236" t="s">
        <v>1524</v>
      </c>
      <c r="E1236" t="s">
        <v>1525</v>
      </c>
      <c r="F1236" t="s">
        <v>1574</v>
      </c>
      <c r="G1236" t="s">
        <v>3279</v>
      </c>
      <c r="H1236" t="s">
        <v>1575</v>
      </c>
      <c r="I1236" t="s">
        <v>3280</v>
      </c>
      <c r="J1236" t="s">
        <v>608</v>
      </c>
      <c r="K1236" t="s">
        <v>3232</v>
      </c>
      <c r="L1236" t="s">
        <v>6115</v>
      </c>
      <c r="M1236" t="s">
        <v>6116</v>
      </c>
      <c r="N1236" t="s">
        <v>6117</v>
      </c>
      <c r="O1236" t="s">
        <v>3236</v>
      </c>
      <c r="P1236" t="s">
        <v>3237</v>
      </c>
      <c r="Q1236" t="s">
        <v>3238</v>
      </c>
      <c r="R1236" t="s">
        <v>131</v>
      </c>
      <c r="S1236" t="s">
        <v>3271</v>
      </c>
      <c r="T1236" s="272"/>
    </row>
    <row r="1237" spans="1:20" customFormat="1">
      <c r="A1237" t="s">
        <v>124</v>
      </c>
      <c r="B1237" t="s">
        <v>1522</v>
      </c>
      <c r="C1237" t="s">
        <v>2919</v>
      </c>
      <c r="D1237" t="s">
        <v>1524</v>
      </c>
      <c r="E1237" t="s">
        <v>1525</v>
      </c>
      <c r="F1237" t="s">
        <v>1574</v>
      </c>
      <c r="G1237" t="s">
        <v>3279</v>
      </c>
      <c r="H1237" t="s">
        <v>1575</v>
      </c>
      <c r="I1237" t="s">
        <v>3280</v>
      </c>
      <c r="J1237" t="s">
        <v>608</v>
      </c>
      <c r="K1237" t="s">
        <v>3232</v>
      </c>
      <c r="L1237" t="s">
        <v>6118</v>
      </c>
      <c r="M1237" t="s">
        <v>6119</v>
      </c>
      <c r="N1237" t="s">
        <v>6120</v>
      </c>
      <c r="O1237" t="s">
        <v>3236</v>
      </c>
      <c r="P1237" t="s">
        <v>3237</v>
      </c>
      <c r="Q1237" t="s">
        <v>3238</v>
      </c>
      <c r="R1237" t="s">
        <v>131</v>
      </c>
      <c r="S1237" t="s">
        <v>3271</v>
      </c>
    </row>
    <row r="1238" spans="1:20" customFormat="1">
      <c r="A1238" t="s">
        <v>124</v>
      </c>
      <c r="B1238" t="s">
        <v>1522</v>
      </c>
      <c r="C1238" t="s">
        <v>2920</v>
      </c>
      <c r="D1238" t="s">
        <v>1524</v>
      </c>
      <c r="E1238" t="s">
        <v>1525</v>
      </c>
      <c r="F1238" t="s">
        <v>1574</v>
      </c>
      <c r="G1238" t="s">
        <v>3279</v>
      </c>
      <c r="H1238" t="s">
        <v>1575</v>
      </c>
      <c r="I1238" t="s">
        <v>3280</v>
      </c>
      <c r="J1238" t="s">
        <v>608</v>
      </c>
      <c r="K1238" t="s">
        <v>3232</v>
      </c>
      <c r="L1238" t="s">
        <v>3830</v>
      </c>
      <c r="M1238" t="s">
        <v>6121</v>
      </c>
      <c r="N1238" t="s">
        <v>6122</v>
      </c>
      <c r="O1238" t="s">
        <v>3236</v>
      </c>
      <c r="P1238" t="s">
        <v>3237</v>
      </c>
      <c r="Q1238" t="s">
        <v>3238</v>
      </c>
      <c r="R1238" t="s">
        <v>139</v>
      </c>
      <c r="S1238" t="s">
        <v>3263</v>
      </c>
    </row>
    <row r="1239" spans="1:20" customFormat="1">
      <c r="A1239" t="s">
        <v>124</v>
      </c>
      <c r="B1239" t="s">
        <v>1522</v>
      </c>
      <c r="C1239" t="s">
        <v>2921</v>
      </c>
      <c r="D1239" t="s">
        <v>1524</v>
      </c>
      <c r="E1239" t="s">
        <v>1525</v>
      </c>
      <c r="F1239" t="s">
        <v>1574</v>
      </c>
      <c r="G1239" t="s">
        <v>3279</v>
      </c>
      <c r="H1239" t="s">
        <v>1575</v>
      </c>
      <c r="I1239" t="s">
        <v>3280</v>
      </c>
      <c r="J1239" t="s">
        <v>608</v>
      </c>
      <c r="K1239" t="s">
        <v>3232</v>
      </c>
      <c r="L1239" t="s">
        <v>3981</v>
      </c>
      <c r="M1239" t="s">
        <v>6123</v>
      </c>
      <c r="N1239" t="s">
        <v>6124</v>
      </c>
      <c r="O1239" t="s">
        <v>3236</v>
      </c>
      <c r="P1239" t="s">
        <v>3237</v>
      </c>
      <c r="Q1239" t="s">
        <v>3238</v>
      </c>
      <c r="R1239" t="s">
        <v>138</v>
      </c>
      <c r="S1239" t="s">
        <v>3484</v>
      </c>
      <c r="T1239" s="272"/>
    </row>
    <row r="1240" spans="1:20" customFormat="1">
      <c r="A1240" t="s">
        <v>124</v>
      </c>
      <c r="B1240" t="s">
        <v>1522</v>
      </c>
      <c r="C1240" t="s">
        <v>2922</v>
      </c>
      <c r="D1240" t="s">
        <v>1524</v>
      </c>
      <c r="E1240" t="s">
        <v>1525</v>
      </c>
      <c r="F1240" t="s">
        <v>1574</v>
      </c>
      <c r="G1240" t="s">
        <v>3279</v>
      </c>
      <c r="H1240" t="s">
        <v>1575</v>
      </c>
      <c r="I1240" t="s">
        <v>3280</v>
      </c>
      <c r="J1240" t="s">
        <v>608</v>
      </c>
      <c r="K1240" t="s">
        <v>3232</v>
      </c>
      <c r="L1240" t="s">
        <v>6125</v>
      </c>
      <c r="M1240" t="s">
        <v>6126</v>
      </c>
      <c r="N1240" t="s">
        <v>6127</v>
      </c>
      <c r="O1240" t="s">
        <v>3236</v>
      </c>
      <c r="P1240" t="s">
        <v>3237</v>
      </c>
      <c r="Q1240" t="s">
        <v>3238</v>
      </c>
      <c r="R1240" t="s">
        <v>139</v>
      </c>
      <c r="S1240" t="s">
        <v>3263</v>
      </c>
      <c r="T1240" s="272"/>
    </row>
    <row r="1241" spans="1:20" customFormat="1">
      <c r="A1241" t="s">
        <v>124</v>
      </c>
      <c r="B1241" t="s">
        <v>1522</v>
      </c>
      <c r="C1241" t="s">
        <v>2923</v>
      </c>
      <c r="D1241" t="s">
        <v>1524</v>
      </c>
      <c r="E1241" t="s">
        <v>1525</v>
      </c>
      <c r="F1241" t="s">
        <v>1574</v>
      </c>
      <c r="G1241" t="s">
        <v>3279</v>
      </c>
      <c r="H1241" t="s">
        <v>2897</v>
      </c>
      <c r="I1241" t="s">
        <v>6063</v>
      </c>
      <c r="J1241" t="s">
        <v>608</v>
      </c>
      <c r="K1241" t="s">
        <v>3232</v>
      </c>
      <c r="L1241" t="s">
        <v>4302</v>
      </c>
      <c r="M1241" t="s">
        <v>6128</v>
      </c>
      <c r="N1241" t="s">
        <v>6129</v>
      </c>
      <c r="O1241" t="s">
        <v>3236</v>
      </c>
      <c r="P1241" t="s">
        <v>3237</v>
      </c>
      <c r="Q1241" t="s">
        <v>3238</v>
      </c>
      <c r="R1241" t="s">
        <v>131</v>
      </c>
      <c r="S1241" t="s">
        <v>3271</v>
      </c>
      <c r="T1241" s="272"/>
    </row>
    <row r="1242" spans="1:20" customFormat="1">
      <c r="A1242" t="s">
        <v>124</v>
      </c>
      <c r="B1242" t="s">
        <v>1522</v>
      </c>
      <c r="C1242" t="s">
        <v>2924</v>
      </c>
      <c r="D1242" t="s">
        <v>1524</v>
      </c>
      <c r="E1242" t="s">
        <v>1525</v>
      </c>
      <c r="F1242" t="s">
        <v>1643</v>
      </c>
      <c r="G1242" t="s">
        <v>3443</v>
      </c>
      <c r="H1242" t="s">
        <v>1644</v>
      </c>
      <c r="I1242" t="s">
        <v>3444</v>
      </c>
      <c r="J1242" t="s">
        <v>608</v>
      </c>
      <c r="K1242" t="s">
        <v>3232</v>
      </c>
      <c r="L1242" t="s">
        <v>5278</v>
      </c>
      <c r="M1242" t="s">
        <v>6130</v>
      </c>
      <c r="N1242" t="s">
        <v>6131</v>
      </c>
      <c r="O1242" t="s">
        <v>3236</v>
      </c>
      <c r="P1242" t="s">
        <v>3281</v>
      </c>
      <c r="Q1242" t="s">
        <v>3238</v>
      </c>
      <c r="R1242" t="s">
        <v>131</v>
      </c>
      <c r="S1242" t="s">
        <v>3271</v>
      </c>
      <c r="T1242" s="272"/>
    </row>
    <row r="1243" spans="1:20" customFormat="1">
      <c r="A1243" t="s">
        <v>124</v>
      </c>
      <c r="B1243" t="s">
        <v>1522</v>
      </c>
      <c r="C1243" t="s">
        <v>2925</v>
      </c>
      <c r="D1243" t="s">
        <v>1524</v>
      </c>
      <c r="E1243" t="s">
        <v>1525</v>
      </c>
      <c r="F1243" t="s">
        <v>1604</v>
      </c>
      <c r="G1243" t="s">
        <v>3347</v>
      </c>
      <c r="H1243" t="s">
        <v>2672</v>
      </c>
      <c r="I1243" t="s">
        <v>5608</v>
      </c>
      <c r="J1243" t="s">
        <v>608</v>
      </c>
      <c r="K1243" t="s">
        <v>3232</v>
      </c>
      <c r="L1243" t="s">
        <v>4302</v>
      </c>
      <c r="M1243" t="s">
        <v>6132</v>
      </c>
      <c r="N1243" t="s">
        <v>6133</v>
      </c>
      <c r="O1243" t="s">
        <v>3236</v>
      </c>
      <c r="P1243" t="s">
        <v>3237</v>
      </c>
      <c r="Q1243" t="s">
        <v>3238</v>
      </c>
      <c r="R1243" t="s">
        <v>132</v>
      </c>
      <c r="S1243" t="s">
        <v>3267</v>
      </c>
    </row>
    <row r="1244" spans="1:20" customFormat="1">
      <c r="A1244" t="s">
        <v>124</v>
      </c>
      <c r="B1244" t="s">
        <v>1522</v>
      </c>
      <c r="C1244" t="s">
        <v>2926</v>
      </c>
      <c r="D1244" t="s">
        <v>1524</v>
      </c>
      <c r="E1244" t="s">
        <v>1525</v>
      </c>
      <c r="F1244" t="s">
        <v>1604</v>
      </c>
      <c r="G1244" t="s">
        <v>3347</v>
      </c>
      <c r="H1244" t="s">
        <v>2672</v>
      </c>
      <c r="I1244" t="s">
        <v>5608</v>
      </c>
      <c r="J1244" t="s">
        <v>608</v>
      </c>
      <c r="K1244" t="s">
        <v>3232</v>
      </c>
      <c r="L1244" t="s">
        <v>5936</v>
      </c>
      <c r="M1244" t="s">
        <v>6134</v>
      </c>
      <c r="N1244" t="s">
        <v>6135</v>
      </c>
      <c r="O1244" t="s">
        <v>3236</v>
      </c>
      <c r="P1244" t="s">
        <v>3237</v>
      </c>
      <c r="Q1244" t="s">
        <v>3238</v>
      </c>
      <c r="R1244" t="s">
        <v>129</v>
      </c>
      <c r="S1244" t="s">
        <v>3275</v>
      </c>
      <c r="T1244" s="272"/>
    </row>
    <row r="1245" spans="1:20" customFormat="1">
      <c r="A1245" t="s">
        <v>124</v>
      </c>
      <c r="B1245" t="s">
        <v>1522</v>
      </c>
      <c r="C1245" t="s">
        <v>2927</v>
      </c>
      <c r="D1245" t="s">
        <v>1524</v>
      </c>
      <c r="E1245" t="s">
        <v>1525</v>
      </c>
      <c r="F1245" t="s">
        <v>1574</v>
      </c>
      <c r="G1245" t="s">
        <v>3279</v>
      </c>
      <c r="H1245" t="s">
        <v>1575</v>
      </c>
      <c r="I1245" t="s">
        <v>3280</v>
      </c>
      <c r="J1245" t="s">
        <v>608</v>
      </c>
      <c r="K1245" t="s">
        <v>3232</v>
      </c>
      <c r="L1245" t="s">
        <v>3659</v>
      </c>
      <c r="M1245" t="s">
        <v>6136</v>
      </c>
      <c r="N1245" t="s">
        <v>6137</v>
      </c>
      <c r="O1245" t="s">
        <v>3236</v>
      </c>
      <c r="P1245" t="s">
        <v>3237</v>
      </c>
      <c r="Q1245" t="s">
        <v>3238</v>
      </c>
      <c r="R1245" t="s">
        <v>139</v>
      </c>
      <c r="S1245" t="s">
        <v>3263</v>
      </c>
      <c r="T1245" s="272"/>
    </row>
    <row r="1246" spans="1:20" customFormat="1">
      <c r="A1246" t="s">
        <v>124</v>
      </c>
      <c r="B1246" t="s">
        <v>1522</v>
      </c>
      <c r="C1246" t="s">
        <v>2928</v>
      </c>
      <c r="D1246" t="s">
        <v>1524</v>
      </c>
      <c r="E1246" t="s">
        <v>1525</v>
      </c>
      <c r="F1246" t="s">
        <v>1574</v>
      </c>
      <c r="G1246" t="s">
        <v>3279</v>
      </c>
      <c r="H1246" t="s">
        <v>1575</v>
      </c>
      <c r="I1246" t="s">
        <v>3280</v>
      </c>
      <c r="J1246" t="s">
        <v>608</v>
      </c>
      <c r="K1246" t="s">
        <v>3232</v>
      </c>
      <c r="L1246" t="s">
        <v>6138</v>
      </c>
      <c r="M1246" t="s">
        <v>6139</v>
      </c>
      <c r="N1246" t="s">
        <v>6140</v>
      </c>
      <c r="O1246" t="s">
        <v>3236</v>
      </c>
      <c r="P1246" t="s">
        <v>3237</v>
      </c>
      <c r="Q1246" t="s">
        <v>3238</v>
      </c>
      <c r="R1246" t="s">
        <v>138</v>
      </c>
      <c r="S1246" t="s">
        <v>3484</v>
      </c>
      <c r="T1246" s="272"/>
    </row>
    <row r="1247" spans="1:20" customFormat="1">
      <c r="A1247" t="s">
        <v>124</v>
      </c>
      <c r="B1247" t="s">
        <v>1522</v>
      </c>
      <c r="C1247" t="s">
        <v>2929</v>
      </c>
      <c r="D1247" t="s">
        <v>1524</v>
      </c>
      <c r="E1247" t="s">
        <v>1525</v>
      </c>
      <c r="F1247" t="s">
        <v>1604</v>
      </c>
      <c r="G1247" t="s">
        <v>3347</v>
      </c>
      <c r="H1247" t="s">
        <v>2672</v>
      </c>
      <c r="I1247" t="s">
        <v>5608</v>
      </c>
      <c r="J1247" t="s">
        <v>608</v>
      </c>
      <c r="K1247" t="s">
        <v>3232</v>
      </c>
      <c r="L1247" t="s">
        <v>4676</v>
      </c>
      <c r="M1247" t="s">
        <v>6141</v>
      </c>
      <c r="N1247" t="s">
        <v>6142</v>
      </c>
      <c r="O1247" t="s">
        <v>3236</v>
      </c>
      <c r="P1247" t="s">
        <v>3237</v>
      </c>
      <c r="Q1247" t="s">
        <v>3238</v>
      </c>
      <c r="R1247" t="s">
        <v>146</v>
      </c>
      <c r="S1247" t="s">
        <v>3406</v>
      </c>
      <c r="T1247" s="272"/>
    </row>
    <row r="1248" spans="1:20" customFormat="1">
      <c r="A1248" t="s">
        <v>124</v>
      </c>
      <c r="B1248" t="s">
        <v>1522</v>
      </c>
      <c r="C1248" t="s">
        <v>2930</v>
      </c>
      <c r="D1248" t="s">
        <v>1524</v>
      </c>
      <c r="E1248" t="s">
        <v>1525</v>
      </c>
      <c r="F1248" t="s">
        <v>1574</v>
      </c>
      <c r="G1248" t="s">
        <v>3279</v>
      </c>
      <c r="H1248" t="s">
        <v>1575</v>
      </c>
      <c r="I1248" t="s">
        <v>3280</v>
      </c>
      <c r="J1248" t="s">
        <v>608</v>
      </c>
      <c r="K1248" t="s">
        <v>3232</v>
      </c>
      <c r="L1248" t="s">
        <v>6143</v>
      </c>
      <c r="M1248" t="s">
        <v>6144</v>
      </c>
      <c r="N1248" t="s">
        <v>6145</v>
      </c>
      <c r="O1248" t="s">
        <v>3236</v>
      </c>
      <c r="P1248" t="s">
        <v>3237</v>
      </c>
      <c r="Q1248" t="s">
        <v>3238</v>
      </c>
      <c r="R1248" t="s">
        <v>135</v>
      </c>
      <c r="S1248" t="s">
        <v>3244</v>
      </c>
      <c r="T1248" s="272"/>
    </row>
    <row r="1249" spans="1:20" customFormat="1">
      <c r="A1249" t="s">
        <v>124</v>
      </c>
      <c r="B1249" t="s">
        <v>1522</v>
      </c>
      <c r="C1249" t="s">
        <v>2931</v>
      </c>
      <c r="D1249" t="s">
        <v>1524</v>
      </c>
      <c r="E1249" t="s">
        <v>1525</v>
      </c>
      <c r="F1249" t="s">
        <v>1565</v>
      </c>
      <c r="G1249" t="s">
        <v>3330</v>
      </c>
      <c r="H1249" t="s">
        <v>2932</v>
      </c>
      <c r="I1249" t="s">
        <v>6146</v>
      </c>
      <c r="J1249" t="s">
        <v>608</v>
      </c>
      <c r="K1249" t="s">
        <v>3232</v>
      </c>
      <c r="L1249" t="s">
        <v>4019</v>
      </c>
      <c r="M1249" t="s">
        <v>6147</v>
      </c>
      <c r="N1249" t="s">
        <v>6148</v>
      </c>
      <c r="O1249" t="s">
        <v>3236</v>
      </c>
      <c r="P1249" t="s">
        <v>3237</v>
      </c>
      <c r="Q1249" t="s">
        <v>3238</v>
      </c>
      <c r="R1249" t="s">
        <v>136</v>
      </c>
      <c r="S1249" t="s">
        <v>3329</v>
      </c>
      <c r="T1249" s="272"/>
    </row>
    <row r="1250" spans="1:20" customFormat="1">
      <c r="A1250" t="s">
        <v>124</v>
      </c>
      <c r="B1250" t="s">
        <v>1522</v>
      </c>
      <c r="C1250" t="s">
        <v>2933</v>
      </c>
      <c r="D1250" t="s">
        <v>1524</v>
      </c>
      <c r="E1250" t="s">
        <v>1525</v>
      </c>
      <c r="F1250" t="s">
        <v>1565</v>
      </c>
      <c r="G1250" t="s">
        <v>3330</v>
      </c>
      <c r="H1250" t="s">
        <v>2932</v>
      </c>
      <c r="I1250" t="s">
        <v>6146</v>
      </c>
      <c r="J1250" t="s">
        <v>608</v>
      </c>
      <c r="K1250" t="s">
        <v>3232</v>
      </c>
      <c r="L1250" t="s">
        <v>3797</v>
      </c>
      <c r="M1250" t="s">
        <v>6149</v>
      </c>
      <c r="N1250" t="s">
        <v>6150</v>
      </c>
      <c r="O1250" t="s">
        <v>3236</v>
      </c>
      <c r="P1250" t="s">
        <v>3237</v>
      </c>
      <c r="Q1250" t="s">
        <v>3238</v>
      </c>
      <c r="R1250" t="s">
        <v>129</v>
      </c>
      <c r="S1250" t="s">
        <v>3275</v>
      </c>
      <c r="T1250" s="272"/>
    </row>
    <row r="1251" spans="1:20" customFormat="1">
      <c r="A1251" t="s">
        <v>124</v>
      </c>
      <c r="B1251" t="s">
        <v>1522</v>
      </c>
      <c r="C1251" t="s">
        <v>2934</v>
      </c>
      <c r="D1251" t="s">
        <v>1524</v>
      </c>
      <c r="E1251" t="s">
        <v>1525</v>
      </c>
      <c r="F1251" t="s">
        <v>1565</v>
      </c>
      <c r="G1251" t="s">
        <v>3330</v>
      </c>
      <c r="H1251" t="s">
        <v>2932</v>
      </c>
      <c r="I1251" t="s">
        <v>6146</v>
      </c>
      <c r="J1251" t="s">
        <v>608</v>
      </c>
      <c r="K1251" t="s">
        <v>3232</v>
      </c>
      <c r="L1251" t="s">
        <v>5258</v>
      </c>
      <c r="M1251" t="s">
        <v>6151</v>
      </c>
      <c r="N1251" t="s">
        <v>6152</v>
      </c>
      <c r="O1251" t="s">
        <v>3236</v>
      </c>
      <c r="P1251" t="s">
        <v>3237</v>
      </c>
      <c r="Q1251" t="s">
        <v>3238</v>
      </c>
      <c r="R1251" t="s">
        <v>141</v>
      </c>
      <c r="S1251" t="s">
        <v>3239</v>
      </c>
      <c r="T1251" s="272"/>
    </row>
    <row r="1252" spans="1:20" customFormat="1">
      <c r="A1252" t="s">
        <v>124</v>
      </c>
      <c r="B1252" t="s">
        <v>1522</v>
      </c>
      <c r="C1252" t="s">
        <v>2935</v>
      </c>
      <c r="D1252" t="s">
        <v>1524</v>
      </c>
      <c r="E1252" t="s">
        <v>1525</v>
      </c>
      <c r="F1252" t="s">
        <v>1565</v>
      </c>
      <c r="G1252" t="s">
        <v>3330</v>
      </c>
      <c r="H1252" t="s">
        <v>2932</v>
      </c>
      <c r="I1252" t="s">
        <v>6146</v>
      </c>
      <c r="J1252" t="s">
        <v>608</v>
      </c>
      <c r="K1252" t="s">
        <v>3232</v>
      </c>
      <c r="L1252" t="s">
        <v>3964</v>
      </c>
      <c r="M1252" t="s">
        <v>6153</v>
      </c>
      <c r="N1252" t="s">
        <v>6154</v>
      </c>
      <c r="O1252" t="s">
        <v>3236</v>
      </c>
      <c r="P1252" t="s">
        <v>3237</v>
      </c>
      <c r="Q1252" t="s">
        <v>3238</v>
      </c>
      <c r="R1252" t="s">
        <v>136</v>
      </c>
      <c r="S1252" t="s">
        <v>3329</v>
      </c>
      <c r="T1252" s="272"/>
    </row>
    <row r="1253" spans="1:20" customFormat="1">
      <c r="A1253" t="s">
        <v>124</v>
      </c>
      <c r="B1253" t="s">
        <v>1522</v>
      </c>
      <c r="C1253" t="s">
        <v>2936</v>
      </c>
      <c r="D1253" t="s">
        <v>1524</v>
      </c>
      <c r="E1253" t="s">
        <v>1525</v>
      </c>
      <c r="F1253" t="s">
        <v>1565</v>
      </c>
      <c r="G1253" t="s">
        <v>3330</v>
      </c>
      <c r="H1253" t="s">
        <v>2932</v>
      </c>
      <c r="I1253" t="s">
        <v>6146</v>
      </c>
      <c r="J1253" t="s">
        <v>608</v>
      </c>
      <c r="K1253" t="s">
        <v>3232</v>
      </c>
      <c r="L1253" t="s">
        <v>3566</v>
      </c>
      <c r="M1253" t="s">
        <v>6155</v>
      </c>
      <c r="N1253" t="s">
        <v>6156</v>
      </c>
      <c r="O1253" t="s">
        <v>3236</v>
      </c>
      <c r="P1253" t="s">
        <v>3237</v>
      </c>
      <c r="Q1253" t="s">
        <v>3238</v>
      </c>
      <c r="R1253" t="s">
        <v>134</v>
      </c>
      <c r="S1253" t="s">
        <v>3250</v>
      </c>
      <c r="T1253" s="272"/>
    </row>
    <row r="1254" spans="1:20" customFormat="1">
      <c r="A1254" t="s">
        <v>124</v>
      </c>
      <c r="B1254" t="s">
        <v>1522</v>
      </c>
      <c r="C1254" t="s">
        <v>2937</v>
      </c>
      <c r="D1254" t="s">
        <v>1524</v>
      </c>
      <c r="E1254" t="s">
        <v>1525</v>
      </c>
      <c r="F1254" t="s">
        <v>1565</v>
      </c>
      <c r="G1254" t="s">
        <v>3330</v>
      </c>
      <c r="H1254" t="s">
        <v>2932</v>
      </c>
      <c r="I1254" t="s">
        <v>6146</v>
      </c>
      <c r="J1254" t="s">
        <v>608</v>
      </c>
      <c r="K1254" t="s">
        <v>3232</v>
      </c>
      <c r="L1254" t="s">
        <v>4189</v>
      </c>
      <c r="M1254" t="s">
        <v>6157</v>
      </c>
      <c r="N1254" t="s">
        <v>6158</v>
      </c>
      <c r="O1254" t="s">
        <v>3236</v>
      </c>
      <c r="P1254" t="s">
        <v>3237</v>
      </c>
      <c r="Q1254" t="s">
        <v>3238</v>
      </c>
      <c r="R1254" t="s">
        <v>139</v>
      </c>
      <c r="S1254" t="s">
        <v>3263</v>
      </c>
    </row>
    <row r="1255" spans="1:20" customFormat="1">
      <c r="A1255" t="s">
        <v>124</v>
      </c>
      <c r="B1255" t="s">
        <v>1522</v>
      </c>
      <c r="C1255" t="s">
        <v>2938</v>
      </c>
      <c r="D1255" t="s">
        <v>1524</v>
      </c>
      <c r="E1255" t="s">
        <v>1525</v>
      </c>
      <c r="F1255" t="s">
        <v>1574</v>
      </c>
      <c r="G1255" t="s">
        <v>3279</v>
      </c>
      <c r="H1255" t="s">
        <v>2897</v>
      </c>
      <c r="I1255" t="s">
        <v>6063</v>
      </c>
      <c r="J1255" t="s">
        <v>608</v>
      </c>
      <c r="K1255" t="s">
        <v>3232</v>
      </c>
      <c r="L1255" t="s">
        <v>3365</v>
      </c>
      <c r="M1255" t="s">
        <v>6159</v>
      </c>
      <c r="N1255" t="s">
        <v>6160</v>
      </c>
      <c r="O1255" t="s">
        <v>3236</v>
      </c>
      <c r="P1255" t="s">
        <v>3237</v>
      </c>
      <c r="Q1255" t="s">
        <v>3238</v>
      </c>
      <c r="R1255" t="s">
        <v>150</v>
      </c>
      <c r="S1255" t="s">
        <v>3492</v>
      </c>
      <c r="T1255" s="272"/>
    </row>
    <row r="1256" spans="1:20" customFormat="1">
      <c r="A1256" t="s">
        <v>124</v>
      </c>
      <c r="B1256" t="s">
        <v>1522</v>
      </c>
      <c r="C1256" t="s">
        <v>2939</v>
      </c>
      <c r="D1256" t="s">
        <v>1524</v>
      </c>
      <c r="E1256" t="s">
        <v>1525</v>
      </c>
      <c r="F1256" t="s">
        <v>1574</v>
      </c>
      <c r="G1256" t="s">
        <v>3279</v>
      </c>
      <c r="H1256" t="s">
        <v>2897</v>
      </c>
      <c r="I1256" t="s">
        <v>6063</v>
      </c>
      <c r="J1256" t="s">
        <v>608</v>
      </c>
      <c r="K1256" t="s">
        <v>3232</v>
      </c>
      <c r="L1256" t="s">
        <v>144</v>
      </c>
      <c r="M1256" t="s">
        <v>6161</v>
      </c>
      <c r="N1256" t="s">
        <v>6162</v>
      </c>
      <c r="O1256" t="s">
        <v>3236</v>
      </c>
      <c r="P1256" t="s">
        <v>3237</v>
      </c>
      <c r="Q1256" t="s">
        <v>3238</v>
      </c>
      <c r="R1256" t="s">
        <v>131</v>
      </c>
      <c r="S1256" t="s">
        <v>3271</v>
      </c>
      <c r="T1256" s="272"/>
    </row>
    <row r="1257" spans="1:20" customFormat="1">
      <c r="A1257" t="s">
        <v>124</v>
      </c>
      <c r="B1257" t="s">
        <v>1522</v>
      </c>
      <c r="C1257" t="s">
        <v>2940</v>
      </c>
      <c r="D1257" t="s">
        <v>1524</v>
      </c>
      <c r="E1257" t="s">
        <v>1525</v>
      </c>
      <c r="F1257" t="s">
        <v>1565</v>
      </c>
      <c r="G1257" t="s">
        <v>3330</v>
      </c>
      <c r="H1257" t="s">
        <v>2932</v>
      </c>
      <c r="I1257" t="s">
        <v>6146</v>
      </c>
      <c r="J1257" t="s">
        <v>608</v>
      </c>
      <c r="K1257" t="s">
        <v>3232</v>
      </c>
      <c r="L1257" t="s">
        <v>3448</v>
      </c>
      <c r="M1257" t="s">
        <v>6163</v>
      </c>
      <c r="N1257" t="s">
        <v>6164</v>
      </c>
      <c r="O1257" t="s">
        <v>3236</v>
      </c>
      <c r="P1257" t="s">
        <v>3237</v>
      </c>
      <c r="Q1257" t="s">
        <v>3238</v>
      </c>
      <c r="R1257" t="s">
        <v>137</v>
      </c>
      <c r="S1257" t="s">
        <v>3256</v>
      </c>
      <c r="T1257" s="272"/>
    </row>
    <row r="1258" spans="1:20" customFormat="1">
      <c r="A1258" t="s">
        <v>124</v>
      </c>
      <c r="B1258" t="s">
        <v>1522</v>
      </c>
      <c r="C1258" t="s">
        <v>2941</v>
      </c>
      <c r="D1258" t="s">
        <v>1524</v>
      </c>
      <c r="E1258" t="s">
        <v>1525</v>
      </c>
      <c r="F1258" t="s">
        <v>1574</v>
      </c>
      <c r="G1258" t="s">
        <v>3279</v>
      </c>
      <c r="H1258" t="s">
        <v>2897</v>
      </c>
      <c r="I1258" t="s">
        <v>6063</v>
      </c>
      <c r="J1258" t="s">
        <v>608</v>
      </c>
      <c r="K1258" t="s">
        <v>3232</v>
      </c>
      <c r="L1258" t="s">
        <v>140</v>
      </c>
      <c r="M1258" t="s">
        <v>6165</v>
      </c>
      <c r="N1258" t="s">
        <v>6166</v>
      </c>
      <c r="O1258" t="s">
        <v>3236</v>
      </c>
      <c r="P1258" t="s">
        <v>3237</v>
      </c>
      <c r="Q1258" t="s">
        <v>3238</v>
      </c>
      <c r="R1258" t="s">
        <v>133</v>
      </c>
      <c r="S1258" t="s">
        <v>3284</v>
      </c>
      <c r="T1258" s="272"/>
    </row>
    <row r="1259" spans="1:20" customFormat="1">
      <c r="A1259" t="s">
        <v>124</v>
      </c>
      <c r="B1259" t="s">
        <v>1522</v>
      </c>
      <c r="C1259" t="s">
        <v>2942</v>
      </c>
      <c r="D1259" t="s">
        <v>1524</v>
      </c>
      <c r="E1259" t="s">
        <v>1525</v>
      </c>
      <c r="F1259" t="s">
        <v>1565</v>
      </c>
      <c r="G1259" t="s">
        <v>3330</v>
      </c>
      <c r="H1259" t="s">
        <v>2932</v>
      </c>
      <c r="I1259" t="s">
        <v>6146</v>
      </c>
      <c r="J1259" t="s">
        <v>608</v>
      </c>
      <c r="K1259" t="s">
        <v>3232</v>
      </c>
      <c r="L1259" t="s">
        <v>3984</v>
      </c>
      <c r="M1259" t="s">
        <v>6167</v>
      </c>
      <c r="N1259" t="s">
        <v>6168</v>
      </c>
      <c r="O1259" t="s">
        <v>3236</v>
      </c>
      <c r="P1259" t="s">
        <v>3237</v>
      </c>
      <c r="Q1259" t="s">
        <v>3238</v>
      </c>
      <c r="R1259" t="s">
        <v>132</v>
      </c>
      <c r="S1259" t="s">
        <v>3267</v>
      </c>
      <c r="T1259" s="272"/>
    </row>
    <row r="1260" spans="1:20" customFormat="1">
      <c r="A1260" t="s">
        <v>124</v>
      </c>
      <c r="B1260" t="s">
        <v>1522</v>
      </c>
      <c r="C1260" t="s">
        <v>2943</v>
      </c>
      <c r="D1260" t="s">
        <v>1524</v>
      </c>
      <c r="E1260" t="s">
        <v>1525</v>
      </c>
      <c r="F1260" t="s">
        <v>1565</v>
      </c>
      <c r="G1260" t="s">
        <v>3330</v>
      </c>
      <c r="H1260" t="s">
        <v>2932</v>
      </c>
      <c r="I1260" t="s">
        <v>6146</v>
      </c>
      <c r="J1260" t="s">
        <v>608</v>
      </c>
      <c r="K1260" t="s">
        <v>3232</v>
      </c>
      <c r="L1260" t="s">
        <v>4683</v>
      </c>
      <c r="M1260" t="s">
        <v>6169</v>
      </c>
      <c r="N1260" t="s">
        <v>6170</v>
      </c>
      <c r="O1260" t="s">
        <v>3236</v>
      </c>
      <c r="P1260" t="s">
        <v>3237</v>
      </c>
      <c r="Q1260" t="s">
        <v>3238</v>
      </c>
      <c r="R1260" t="s">
        <v>134</v>
      </c>
      <c r="S1260" t="s">
        <v>3250</v>
      </c>
      <c r="T1260" s="272"/>
    </row>
    <row r="1261" spans="1:20" customFormat="1">
      <c r="A1261" t="s">
        <v>124</v>
      </c>
      <c r="B1261" t="s">
        <v>1522</v>
      </c>
      <c r="C1261" t="s">
        <v>2944</v>
      </c>
      <c r="D1261" t="s">
        <v>1524</v>
      </c>
      <c r="E1261" t="s">
        <v>1525</v>
      </c>
      <c r="F1261" t="s">
        <v>1591</v>
      </c>
      <c r="G1261" t="s">
        <v>3312</v>
      </c>
      <c r="H1261" t="s">
        <v>1591</v>
      </c>
      <c r="I1261" t="s">
        <v>3313</v>
      </c>
      <c r="J1261" t="s">
        <v>608</v>
      </c>
      <c r="K1261" t="s">
        <v>3232</v>
      </c>
      <c r="L1261" t="s">
        <v>3552</v>
      </c>
      <c r="M1261" t="s">
        <v>6171</v>
      </c>
      <c r="N1261" t="s">
        <v>6172</v>
      </c>
      <c r="O1261" t="s">
        <v>3236</v>
      </c>
      <c r="P1261" t="s">
        <v>3237</v>
      </c>
      <c r="Q1261" t="s">
        <v>3238</v>
      </c>
      <c r="R1261" t="s">
        <v>131</v>
      </c>
      <c r="S1261" t="s">
        <v>3271</v>
      </c>
      <c r="T1261" s="272"/>
    </row>
    <row r="1262" spans="1:20" customFormat="1">
      <c r="A1262" t="s">
        <v>124</v>
      </c>
      <c r="B1262" t="s">
        <v>1522</v>
      </c>
      <c r="C1262" t="s">
        <v>2946</v>
      </c>
      <c r="D1262" t="s">
        <v>1524</v>
      </c>
      <c r="E1262" t="s">
        <v>1525</v>
      </c>
      <c r="F1262" t="s">
        <v>1563</v>
      </c>
      <c r="G1262" t="s">
        <v>3245</v>
      </c>
      <c r="H1262" t="s">
        <v>1564</v>
      </c>
      <c r="I1262" t="s">
        <v>3246</v>
      </c>
      <c r="J1262" t="s">
        <v>608</v>
      </c>
      <c r="K1262" t="s">
        <v>3232</v>
      </c>
      <c r="L1262" t="s">
        <v>3634</v>
      </c>
      <c r="M1262" t="s">
        <v>2947</v>
      </c>
      <c r="N1262" t="s">
        <v>2948</v>
      </c>
      <c r="O1262" t="s">
        <v>3236</v>
      </c>
      <c r="P1262" t="s">
        <v>3237</v>
      </c>
      <c r="Q1262" t="s">
        <v>3238</v>
      </c>
      <c r="R1262" t="s">
        <v>135</v>
      </c>
      <c r="S1262" t="s">
        <v>3244</v>
      </c>
      <c r="T1262" s="272"/>
    </row>
    <row r="1263" spans="1:20" customFormat="1">
      <c r="A1263" t="s">
        <v>124</v>
      </c>
      <c r="B1263" t="s">
        <v>1522</v>
      </c>
      <c r="C1263" t="s">
        <v>2949</v>
      </c>
      <c r="D1263" t="s">
        <v>1524</v>
      </c>
      <c r="E1263" t="s">
        <v>1525</v>
      </c>
      <c r="F1263" t="s">
        <v>1526</v>
      </c>
      <c r="G1263" t="s">
        <v>3230</v>
      </c>
      <c r="H1263" t="s">
        <v>1534</v>
      </c>
      <c r="I1263" t="s">
        <v>3306</v>
      </c>
      <c r="J1263" t="s">
        <v>608</v>
      </c>
      <c r="K1263" t="s">
        <v>3232</v>
      </c>
      <c r="L1263" t="s">
        <v>4019</v>
      </c>
      <c r="M1263" t="s">
        <v>6173</v>
      </c>
      <c r="N1263" t="s">
        <v>2950</v>
      </c>
      <c r="O1263" t="s">
        <v>3236</v>
      </c>
      <c r="P1263" t="s">
        <v>3237</v>
      </c>
      <c r="Q1263" t="s">
        <v>3238</v>
      </c>
      <c r="R1263" t="s">
        <v>129</v>
      </c>
      <c r="S1263" t="s">
        <v>3275</v>
      </c>
      <c r="T1263" s="272"/>
    </row>
    <row r="1264" spans="1:20" customFormat="1">
      <c r="A1264" t="s">
        <v>124</v>
      </c>
      <c r="B1264" t="s">
        <v>1522</v>
      </c>
      <c r="C1264" t="s">
        <v>2951</v>
      </c>
      <c r="D1264" t="s">
        <v>1524</v>
      </c>
      <c r="E1264" t="s">
        <v>1525</v>
      </c>
      <c r="F1264" t="s">
        <v>1526</v>
      </c>
      <c r="G1264" t="s">
        <v>3230</v>
      </c>
      <c r="H1264" t="s">
        <v>1534</v>
      </c>
      <c r="I1264" t="s">
        <v>3306</v>
      </c>
      <c r="J1264" t="s">
        <v>608</v>
      </c>
      <c r="K1264" t="s">
        <v>3232</v>
      </c>
      <c r="L1264" t="s">
        <v>5310</v>
      </c>
      <c r="M1264" t="s">
        <v>6174</v>
      </c>
      <c r="N1264" t="s">
        <v>6175</v>
      </c>
      <c r="O1264" t="s">
        <v>3236</v>
      </c>
      <c r="P1264" t="s">
        <v>3237</v>
      </c>
      <c r="Q1264" t="s">
        <v>3238</v>
      </c>
      <c r="R1264" t="s">
        <v>131</v>
      </c>
      <c r="S1264" t="s">
        <v>3271</v>
      </c>
      <c r="T1264" s="272"/>
    </row>
    <row r="1265" spans="1:20" customFormat="1">
      <c r="A1265" t="s">
        <v>124</v>
      </c>
      <c r="B1265" t="s">
        <v>1522</v>
      </c>
      <c r="C1265" t="s">
        <v>2952</v>
      </c>
      <c r="D1265" t="s">
        <v>1524</v>
      </c>
      <c r="E1265" t="s">
        <v>1525</v>
      </c>
      <c r="F1265" t="s">
        <v>1526</v>
      </c>
      <c r="G1265" t="s">
        <v>3230</v>
      </c>
      <c r="H1265" t="s">
        <v>1534</v>
      </c>
      <c r="I1265" t="s">
        <v>3306</v>
      </c>
      <c r="J1265" t="s">
        <v>608</v>
      </c>
      <c r="K1265" t="s">
        <v>3232</v>
      </c>
      <c r="L1265" t="s">
        <v>6176</v>
      </c>
      <c r="M1265" t="s">
        <v>6177</v>
      </c>
      <c r="N1265" t="s">
        <v>6178</v>
      </c>
      <c r="O1265" t="s">
        <v>3236</v>
      </c>
      <c r="P1265" t="s">
        <v>3237</v>
      </c>
      <c r="Q1265" t="s">
        <v>3238</v>
      </c>
      <c r="R1265" t="s">
        <v>126</v>
      </c>
      <c r="S1265" t="s">
        <v>3298</v>
      </c>
      <c r="T1265" s="272"/>
    </row>
    <row r="1266" spans="1:20" customFormat="1">
      <c r="A1266" t="s">
        <v>124</v>
      </c>
      <c r="B1266" t="s">
        <v>1522</v>
      </c>
      <c r="C1266" t="s">
        <v>2953</v>
      </c>
      <c r="D1266" t="s">
        <v>1524</v>
      </c>
      <c r="E1266" t="s">
        <v>1525</v>
      </c>
      <c r="F1266" t="s">
        <v>1526</v>
      </c>
      <c r="G1266" t="s">
        <v>3230</v>
      </c>
      <c r="H1266" t="s">
        <v>1534</v>
      </c>
      <c r="I1266" t="s">
        <v>3306</v>
      </c>
      <c r="J1266" t="s">
        <v>608</v>
      </c>
      <c r="K1266" t="s">
        <v>3232</v>
      </c>
      <c r="L1266" t="s">
        <v>5428</v>
      </c>
      <c r="M1266" t="s">
        <v>2954</v>
      </c>
      <c r="N1266" t="s">
        <v>2955</v>
      </c>
      <c r="O1266" t="s">
        <v>3236</v>
      </c>
      <c r="P1266" t="s">
        <v>3237</v>
      </c>
      <c r="Q1266" t="s">
        <v>3238</v>
      </c>
      <c r="R1266" t="s">
        <v>126</v>
      </c>
      <c r="S1266" t="s">
        <v>3298</v>
      </c>
      <c r="T1266" s="272"/>
    </row>
    <row r="1267" spans="1:20" customFormat="1">
      <c r="A1267" t="s">
        <v>124</v>
      </c>
      <c r="B1267" t="s">
        <v>1522</v>
      </c>
      <c r="C1267" t="s">
        <v>2956</v>
      </c>
      <c r="D1267" t="s">
        <v>1524</v>
      </c>
      <c r="E1267" t="s">
        <v>1525</v>
      </c>
      <c r="F1267" t="s">
        <v>1526</v>
      </c>
      <c r="G1267" t="s">
        <v>3230</v>
      </c>
      <c r="H1267" t="s">
        <v>1561</v>
      </c>
      <c r="I1267" t="s">
        <v>3240</v>
      </c>
      <c r="J1267" t="s">
        <v>608</v>
      </c>
      <c r="K1267" t="s">
        <v>3232</v>
      </c>
      <c r="L1267" t="s">
        <v>4127</v>
      </c>
      <c r="M1267" t="s">
        <v>6179</v>
      </c>
      <c r="N1267" t="s">
        <v>6180</v>
      </c>
      <c r="O1267" t="s">
        <v>3236</v>
      </c>
      <c r="P1267" t="s">
        <v>3237</v>
      </c>
      <c r="Q1267" t="s">
        <v>3238</v>
      </c>
      <c r="R1267" t="s">
        <v>129</v>
      </c>
      <c r="S1267" t="s">
        <v>3275</v>
      </c>
      <c r="T1267" s="272"/>
    </row>
    <row r="1268" spans="1:20" customFormat="1">
      <c r="A1268" t="s">
        <v>124</v>
      </c>
      <c r="B1268" t="s">
        <v>1522</v>
      </c>
      <c r="C1268" t="s">
        <v>2957</v>
      </c>
      <c r="D1268" t="s">
        <v>1524</v>
      </c>
      <c r="E1268" t="s">
        <v>1525</v>
      </c>
      <c r="F1268" t="s">
        <v>1526</v>
      </c>
      <c r="G1268" t="s">
        <v>3230</v>
      </c>
      <c r="H1268" t="s">
        <v>1527</v>
      </c>
      <c r="I1268" t="s">
        <v>3415</v>
      </c>
      <c r="J1268" t="s">
        <v>608</v>
      </c>
      <c r="K1268" t="s">
        <v>3232</v>
      </c>
      <c r="L1268" t="s">
        <v>6181</v>
      </c>
      <c r="M1268" t="s">
        <v>6182</v>
      </c>
      <c r="N1268" t="s">
        <v>2958</v>
      </c>
      <c r="O1268" t="s">
        <v>3236</v>
      </c>
      <c r="P1268" t="s">
        <v>3237</v>
      </c>
      <c r="Q1268" t="s">
        <v>3238</v>
      </c>
      <c r="R1268" t="s">
        <v>133</v>
      </c>
      <c r="S1268" t="s">
        <v>3284</v>
      </c>
      <c r="T1268" s="272"/>
    </row>
    <row r="1269" spans="1:20" customFormat="1">
      <c r="A1269" t="s">
        <v>124</v>
      </c>
      <c r="B1269" t="s">
        <v>1522</v>
      </c>
      <c r="C1269" t="s">
        <v>1523</v>
      </c>
      <c r="D1269" t="s">
        <v>1524</v>
      </c>
      <c r="E1269" t="s">
        <v>1525</v>
      </c>
      <c r="F1269" t="s">
        <v>1526</v>
      </c>
      <c r="G1269" t="s">
        <v>3230</v>
      </c>
      <c r="H1269" t="s">
        <v>1527</v>
      </c>
      <c r="I1269" t="s">
        <v>3415</v>
      </c>
      <c r="J1269" t="s">
        <v>608</v>
      </c>
      <c r="K1269" t="s">
        <v>3232</v>
      </c>
      <c r="L1269" t="s">
        <v>6183</v>
      </c>
      <c r="M1269" t="s">
        <v>6184</v>
      </c>
      <c r="N1269" t="s">
        <v>1528</v>
      </c>
      <c r="O1269" t="s">
        <v>3236</v>
      </c>
      <c r="P1269" t="s">
        <v>3237</v>
      </c>
      <c r="Q1269" t="s">
        <v>3238</v>
      </c>
      <c r="R1269" t="s">
        <v>134</v>
      </c>
      <c r="S1269" t="s">
        <v>3250</v>
      </c>
      <c r="T1269" s="272"/>
    </row>
    <row r="1270" spans="1:20" customFormat="1">
      <c r="A1270" t="s">
        <v>124</v>
      </c>
      <c r="B1270" t="s">
        <v>1522</v>
      </c>
      <c r="C1270" t="s">
        <v>1529</v>
      </c>
      <c r="D1270" t="s">
        <v>1524</v>
      </c>
      <c r="E1270" t="s">
        <v>1525</v>
      </c>
      <c r="F1270" t="s">
        <v>1526</v>
      </c>
      <c r="G1270" t="s">
        <v>3230</v>
      </c>
      <c r="H1270" t="s">
        <v>1526</v>
      </c>
      <c r="I1270" t="s">
        <v>3299</v>
      </c>
      <c r="J1270" t="s">
        <v>608</v>
      </c>
      <c r="K1270" t="s">
        <v>3232</v>
      </c>
      <c r="L1270" t="s">
        <v>6185</v>
      </c>
      <c r="M1270" t="s">
        <v>6186</v>
      </c>
      <c r="N1270" t="s">
        <v>1530</v>
      </c>
      <c r="O1270" t="s">
        <v>3236</v>
      </c>
      <c r="P1270" t="s">
        <v>3237</v>
      </c>
      <c r="Q1270" t="s">
        <v>3238</v>
      </c>
      <c r="R1270" t="s">
        <v>131</v>
      </c>
      <c r="S1270" t="s">
        <v>3271</v>
      </c>
      <c r="T1270" s="272"/>
    </row>
    <row r="1271" spans="1:20" customFormat="1">
      <c r="A1271" t="s">
        <v>124</v>
      </c>
      <c r="B1271" t="s">
        <v>1522</v>
      </c>
      <c r="C1271" t="s">
        <v>1531</v>
      </c>
      <c r="D1271" t="s">
        <v>1524</v>
      </c>
      <c r="E1271" t="s">
        <v>1525</v>
      </c>
      <c r="F1271" t="s">
        <v>1526</v>
      </c>
      <c r="G1271" t="s">
        <v>3230</v>
      </c>
      <c r="H1271" t="s">
        <v>1526</v>
      </c>
      <c r="I1271" t="s">
        <v>3299</v>
      </c>
      <c r="J1271" t="s">
        <v>608</v>
      </c>
      <c r="K1271" t="s">
        <v>3232</v>
      </c>
      <c r="L1271" t="s">
        <v>6187</v>
      </c>
      <c r="M1271" t="s">
        <v>6186</v>
      </c>
      <c r="N1271" t="s">
        <v>1532</v>
      </c>
      <c r="O1271" t="s">
        <v>3236</v>
      </c>
      <c r="P1271" t="s">
        <v>3237</v>
      </c>
      <c r="Q1271" t="s">
        <v>3238</v>
      </c>
      <c r="R1271" t="s">
        <v>131</v>
      </c>
      <c r="S1271" t="s">
        <v>3271</v>
      </c>
      <c r="T1271" s="272"/>
    </row>
    <row r="1272" spans="1:20" customFormat="1">
      <c r="A1272" t="s">
        <v>124</v>
      </c>
      <c r="B1272" t="s">
        <v>1522</v>
      </c>
      <c r="C1272" t="s">
        <v>1533</v>
      </c>
      <c r="D1272" t="s">
        <v>1524</v>
      </c>
      <c r="E1272" t="s">
        <v>1525</v>
      </c>
      <c r="F1272" t="s">
        <v>1526</v>
      </c>
      <c r="G1272" t="s">
        <v>3230</v>
      </c>
      <c r="H1272" t="s">
        <v>1534</v>
      </c>
      <c r="I1272" t="s">
        <v>3306</v>
      </c>
      <c r="J1272" t="s">
        <v>608</v>
      </c>
      <c r="K1272" t="s">
        <v>3232</v>
      </c>
      <c r="L1272" t="s">
        <v>3886</v>
      </c>
      <c r="M1272" t="s">
        <v>1535</v>
      </c>
      <c r="N1272" t="s">
        <v>1536</v>
      </c>
      <c r="O1272" t="s">
        <v>3236</v>
      </c>
      <c r="P1272" t="s">
        <v>3237</v>
      </c>
      <c r="Q1272" t="s">
        <v>3238</v>
      </c>
      <c r="R1272" t="s">
        <v>131</v>
      </c>
      <c r="S1272" t="s">
        <v>3271</v>
      </c>
      <c r="T1272" s="272"/>
    </row>
    <row r="1273" spans="1:20" customFormat="1">
      <c r="A1273" t="s">
        <v>124</v>
      </c>
      <c r="B1273" t="s">
        <v>1522</v>
      </c>
      <c r="C1273" t="s">
        <v>1537</v>
      </c>
      <c r="D1273" t="s">
        <v>1524</v>
      </c>
      <c r="E1273" t="s">
        <v>1525</v>
      </c>
      <c r="F1273" t="s">
        <v>1526</v>
      </c>
      <c r="G1273" t="s">
        <v>3230</v>
      </c>
      <c r="H1273" t="s">
        <v>1538</v>
      </c>
      <c r="I1273" t="s">
        <v>4030</v>
      </c>
      <c r="J1273" t="s">
        <v>608</v>
      </c>
      <c r="K1273" t="s">
        <v>3232</v>
      </c>
      <c r="L1273" t="s">
        <v>215</v>
      </c>
      <c r="M1273" t="s">
        <v>6188</v>
      </c>
      <c r="N1273" t="s">
        <v>1539</v>
      </c>
      <c r="O1273" t="s">
        <v>3236</v>
      </c>
      <c r="P1273" t="s">
        <v>3237</v>
      </c>
      <c r="Q1273" t="s">
        <v>3238</v>
      </c>
      <c r="R1273" t="s">
        <v>146</v>
      </c>
      <c r="S1273" t="s">
        <v>3406</v>
      </c>
      <c r="T1273" s="272"/>
    </row>
    <row r="1274" spans="1:20" customFormat="1">
      <c r="A1274" t="s">
        <v>124</v>
      </c>
      <c r="B1274" t="s">
        <v>1522</v>
      </c>
      <c r="C1274" t="s">
        <v>1540</v>
      </c>
      <c r="D1274" t="s">
        <v>1524</v>
      </c>
      <c r="E1274" t="s">
        <v>1525</v>
      </c>
      <c r="F1274" t="s">
        <v>1526</v>
      </c>
      <c r="G1274" t="s">
        <v>3230</v>
      </c>
      <c r="H1274" t="s">
        <v>1527</v>
      </c>
      <c r="I1274" t="s">
        <v>3415</v>
      </c>
      <c r="J1274" t="s">
        <v>608</v>
      </c>
      <c r="K1274" t="s">
        <v>3232</v>
      </c>
      <c r="L1274" t="s">
        <v>6189</v>
      </c>
      <c r="M1274" t="s">
        <v>6190</v>
      </c>
      <c r="N1274" t="s">
        <v>6191</v>
      </c>
      <c r="O1274" t="s">
        <v>3236</v>
      </c>
      <c r="P1274" t="s">
        <v>3237</v>
      </c>
      <c r="Q1274" t="s">
        <v>3238</v>
      </c>
      <c r="R1274" t="s">
        <v>129</v>
      </c>
      <c r="S1274" t="s">
        <v>3275</v>
      </c>
    </row>
    <row r="1275" spans="1:20" customFormat="1">
      <c r="A1275" t="s">
        <v>124</v>
      </c>
      <c r="B1275" t="s">
        <v>1522</v>
      </c>
      <c r="C1275" t="s">
        <v>1541</v>
      </c>
      <c r="D1275" t="s">
        <v>1524</v>
      </c>
      <c r="E1275" t="s">
        <v>1525</v>
      </c>
      <c r="F1275" t="s">
        <v>1526</v>
      </c>
      <c r="G1275" t="s">
        <v>3230</v>
      </c>
      <c r="H1275" t="s">
        <v>1527</v>
      </c>
      <c r="I1275" t="s">
        <v>3415</v>
      </c>
      <c r="J1275" t="s">
        <v>608</v>
      </c>
      <c r="K1275" t="s">
        <v>3232</v>
      </c>
      <c r="L1275" t="s">
        <v>6192</v>
      </c>
      <c r="M1275" t="s">
        <v>1542</v>
      </c>
      <c r="N1275" t="s">
        <v>1543</v>
      </c>
      <c r="O1275" t="s">
        <v>3236</v>
      </c>
      <c r="P1275" t="s">
        <v>3237</v>
      </c>
      <c r="Q1275" t="s">
        <v>3238</v>
      </c>
      <c r="R1275" t="s">
        <v>135</v>
      </c>
      <c r="S1275" t="s">
        <v>3244</v>
      </c>
      <c r="T1275" s="272"/>
    </row>
    <row r="1276" spans="1:20" customFormat="1">
      <c r="A1276" t="s">
        <v>124</v>
      </c>
      <c r="B1276" t="s">
        <v>1522</v>
      </c>
      <c r="C1276" t="s">
        <v>1544</v>
      </c>
      <c r="D1276" t="s">
        <v>1524</v>
      </c>
      <c r="E1276" t="s">
        <v>1525</v>
      </c>
      <c r="F1276" t="s">
        <v>1545</v>
      </c>
      <c r="G1276" t="s">
        <v>3251</v>
      </c>
      <c r="H1276" t="s">
        <v>1546</v>
      </c>
      <c r="I1276" t="s">
        <v>3252</v>
      </c>
      <c r="J1276" t="s">
        <v>608</v>
      </c>
      <c r="K1276" t="s">
        <v>3232</v>
      </c>
      <c r="L1276" t="s">
        <v>3924</v>
      </c>
      <c r="M1276" t="s">
        <v>6193</v>
      </c>
      <c r="N1276" t="s">
        <v>6194</v>
      </c>
      <c r="O1276" t="s">
        <v>3236</v>
      </c>
      <c r="P1276" t="s">
        <v>3237</v>
      </c>
      <c r="Q1276" t="s">
        <v>3238</v>
      </c>
      <c r="R1276" t="s">
        <v>126</v>
      </c>
      <c r="S1276" t="s">
        <v>3298</v>
      </c>
      <c r="T1276" s="272"/>
    </row>
    <row r="1277" spans="1:20" customFormat="1">
      <c r="A1277" t="s">
        <v>124</v>
      </c>
      <c r="B1277" t="s">
        <v>1522</v>
      </c>
      <c r="C1277" t="s">
        <v>1547</v>
      </c>
      <c r="D1277" t="s">
        <v>1524</v>
      </c>
      <c r="E1277" t="s">
        <v>1525</v>
      </c>
      <c r="F1277" t="s">
        <v>1526</v>
      </c>
      <c r="G1277" t="s">
        <v>3230</v>
      </c>
      <c r="H1277" t="s">
        <v>1527</v>
      </c>
      <c r="I1277" t="s">
        <v>3415</v>
      </c>
      <c r="J1277" t="s">
        <v>608</v>
      </c>
      <c r="K1277" t="s">
        <v>3232</v>
      </c>
      <c r="L1277" t="s">
        <v>3659</v>
      </c>
      <c r="M1277" t="s">
        <v>6195</v>
      </c>
      <c r="N1277" t="s">
        <v>1548</v>
      </c>
      <c r="O1277" t="s">
        <v>3236</v>
      </c>
      <c r="P1277" t="s">
        <v>3237</v>
      </c>
      <c r="Q1277" t="s">
        <v>3238</v>
      </c>
      <c r="R1277" t="s">
        <v>135</v>
      </c>
      <c r="S1277" t="s">
        <v>3244</v>
      </c>
      <c r="T1277" s="272"/>
    </row>
    <row r="1278" spans="1:20" customFormat="1">
      <c r="A1278" t="s">
        <v>124</v>
      </c>
      <c r="B1278" t="s">
        <v>1522</v>
      </c>
      <c r="C1278" t="s">
        <v>1549</v>
      </c>
      <c r="D1278" t="s">
        <v>1524</v>
      </c>
      <c r="E1278" t="s">
        <v>1525</v>
      </c>
      <c r="F1278" t="s">
        <v>1526</v>
      </c>
      <c r="G1278" t="s">
        <v>3230</v>
      </c>
      <c r="H1278" t="s">
        <v>1550</v>
      </c>
      <c r="I1278" t="s">
        <v>3422</v>
      </c>
      <c r="J1278" t="s">
        <v>608</v>
      </c>
      <c r="K1278" t="s">
        <v>3232</v>
      </c>
      <c r="L1278" t="s">
        <v>5663</v>
      </c>
      <c r="M1278" t="s">
        <v>6196</v>
      </c>
      <c r="N1278" t="s">
        <v>1551</v>
      </c>
      <c r="O1278" t="s">
        <v>3236</v>
      </c>
      <c r="P1278" t="s">
        <v>3237</v>
      </c>
      <c r="Q1278" t="s">
        <v>3238</v>
      </c>
      <c r="R1278" t="s">
        <v>129</v>
      </c>
      <c r="S1278" t="s">
        <v>3275</v>
      </c>
      <c r="T1278" s="272"/>
    </row>
    <row r="1279" spans="1:20" customFormat="1">
      <c r="A1279" t="s">
        <v>124</v>
      </c>
      <c r="B1279" t="s">
        <v>1522</v>
      </c>
      <c r="C1279" t="s">
        <v>1552</v>
      </c>
      <c r="D1279" t="s">
        <v>1524</v>
      </c>
      <c r="E1279" t="s">
        <v>1525</v>
      </c>
      <c r="F1279" t="s">
        <v>1526</v>
      </c>
      <c r="G1279" t="s">
        <v>3230</v>
      </c>
      <c r="H1279" t="s">
        <v>1534</v>
      </c>
      <c r="I1279" t="s">
        <v>3306</v>
      </c>
      <c r="J1279" t="s">
        <v>608</v>
      </c>
      <c r="K1279" t="s">
        <v>3232</v>
      </c>
      <c r="L1279" t="s">
        <v>4223</v>
      </c>
      <c r="M1279" t="s">
        <v>1553</v>
      </c>
      <c r="N1279" t="s">
        <v>6197</v>
      </c>
      <c r="O1279" t="s">
        <v>3236</v>
      </c>
      <c r="P1279" t="s">
        <v>3237</v>
      </c>
      <c r="Q1279" t="s">
        <v>3238</v>
      </c>
      <c r="R1279" t="s">
        <v>134</v>
      </c>
      <c r="S1279" t="s">
        <v>3250</v>
      </c>
      <c r="T1279" s="272"/>
    </row>
    <row r="1280" spans="1:20" customFormat="1">
      <c r="A1280" t="s">
        <v>124</v>
      </c>
      <c r="B1280" t="s">
        <v>1522</v>
      </c>
      <c r="C1280" t="s">
        <v>1554</v>
      </c>
      <c r="D1280" t="s">
        <v>1524</v>
      </c>
      <c r="E1280" t="s">
        <v>1525</v>
      </c>
      <c r="F1280" t="s">
        <v>1526</v>
      </c>
      <c r="G1280" t="s">
        <v>3230</v>
      </c>
      <c r="H1280" t="s">
        <v>1555</v>
      </c>
      <c r="I1280" t="s">
        <v>3325</v>
      </c>
      <c r="J1280" t="s">
        <v>608</v>
      </c>
      <c r="K1280" t="s">
        <v>3232</v>
      </c>
      <c r="L1280" t="s">
        <v>3349</v>
      </c>
      <c r="M1280" t="s">
        <v>1556</v>
      </c>
      <c r="N1280" t="s">
        <v>1557</v>
      </c>
      <c r="O1280" t="s">
        <v>3236</v>
      </c>
      <c r="P1280" t="s">
        <v>3237</v>
      </c>
      <c r="Q1280" t="s">
        <v>3238</v>
      </c>
      <c r="R1280" t="s">
        <v>149</v>
      </c>
      <c r="S1280" t="s">
        <v>3640</v>
      </c>
      <c r="T1280" s="272"/>
    </row>
    <row r="1281" spans="1:20" customFormat="1">
      <c r="A1281" t="s">
        <v>124</v>
      </c>
      <c r="B1281" t="s">
        <v>1522</v>
      </c>
      <c r="C1281" t="s">
        <v>2959</v>
      </c>
      <c r="D1281" t="s">
        <v>1524</v>
      </c>
      <c r="E1281" t="s">
        <v>1525</v>
      </c>
      <c r="F1281" t="s">
        <v>1643</v>
      </c>
      <c r="G1281" t="s">
        <v>3443</v>
      </c>
      <c r="H1281" t="s">
        <v>1644</v>
      </c>
      <c r="I1281" t="s">
        <v>3444</v>
      </c>
      <c r="J1281" t="s">
        <v>608</v>
      </c>
      <c r="K1281" t="s">
        <v>3232</v>
      </c>
      <c r="L1281" t="s">
        <v>4136</v>
      </c>
      <c r="M1281" t="s">
        <v>6198</v>
      </c>
      <c r="N1281" t="s">
        <v>6199</v>
      </c>
      <c r="O1281" t="s">
        <v>3236</v>
      </c>
      <c r="P1281" t="s">
        <v>3237</v>
      </c>
      <c r="Q1281" t="s">
        <v>3238</v>
      </c>
      <c r="R1281" t="s">
        <v>126</v>
      </c>
      <c r="S1281" t="s">
        <v>3298</v>
      </c>
      <c r="T1281" s="272"/>
    </row>
    <row r="1282" spans="1:20" customFormat="1">
      <c r="A1282" t="s">
        <v>124</v>
      </c>
      <c r="B1282" t="s">
        <v>1522</v>
      </c>
      <c r="C1282" t="s">
        <v>2960</v>
      </c>
      <c r="D1282" t="s">
        <v>1524</v>
      </c>
      <c r="E1282" t="s">
        <v>1525</v>
      </c>
      <c r="F1282" t="s">
        <v>1643</v>
      </c>
      <c r="G1282" t="s">
        <v>3443</v>
      </c>
      <c r="H1282" t="s">
        <v>1644</v>
      </c>
      <c r="I1282" t="s">
        <v>3444</v>
      </c>
      <c r="J1282" t="s">
        <v>608</v>
      </c>
      <c r="K1282" t="s">
        <v>3232</v>
      </c>
      <c r="L1282" t="s">
        <v>6200</v>
      </c>
      <c r="M1282" t="s">
        <v>2961</v>
      </c>
      <c r="N1282" t="s">
        <v>6201</v>
      </c>
      <c r="O1282" t="s">
        <v>3236</v>
      </c>
      <c r="P1282" t="s">
        <v>3237</v>
      </c>
      <c r="Q1282" t="s">
        <v>3238</v>
      </c>
      <c r="R1282" t="s">
        <v>126</v>
      </c>
      <c r="S1282" t="s">
        <v>3298</v>
      </c>
      <c r="T1282" s="272"/>
    </row>
    <row r="1283" spans="1:20" customFormat="1">
      <c r="A1283" t="s">
        <v>124</v>
      </c>
      <c r="B1283" t="s">
        <v>1522</v>
      </c>
      <c r="C1283" t="s">
        <v>2962</v>
      </c>
      <c r="D1283" t="s">
        <v>1524</v>
      </c>
      <c r="E1283" t="s">
        <v>1525</v>
      </c>
      <c r="F1283" t="s">
        <v>1526</v>
      </c>
      <c r="G1283" t="s">
        <v>3230</v>
      </c>
      <c r="H1283" t="s">
        <v>1526</v>
      </c>
      <c r="I1283" t="s">
        <v>3299</v>
      </c>
      <c r="J1283" t="s">
        <v>608</v>
      </c>
      <c r="K1283" t="s">
        <v>3232</v>
      </c>
      <c r="L1283" t="s">
        <v>4158</v>
      </c>
      <c r="M1283" t="s">
        <v>6202</v>
      </c>
      <c r="N1283" t="s">
        <v>6203</v>
      </c>
      <c r="O1283" t="s">
        <v>3236</v>
      </c>
      <c r="P1283" t="s">
        <v>3237</v>
      </c>
      <c r="Q1283" t="s">
        <v>3238</v>
      </c>
      <c r="R1283" t="s">
        <v>132</v>
      </c>
      <c r="S1283" t="s">
        <v>3267</v>
      </c>
      <c r="T1283" s="272"/>
    </row>
    <row r="1284" spans="1:20" customFormat="1">
      <c r="A1284" t="s">
        <v>124</v>
      </c>
      <c r="B1284" t="s">
        <v>1522</v>
      </c>
      <c r="C1284" t="s">
        <v>2963</v>
      </c>
      <c r="D1284" t="s">
        <v>1524</v>
      </c>
      <c r="E1284" t="s">
        <v>1525</v>
      </c>
      <c r="F1284" t="s">
        <v>1643</v>
      </c>
      <c r="G1284" t="s">
        <v>3443</v>
      </c>
      <c r="H1284" t="s">
        <v>1644</v>
      </c>
      <c r="I1284" t="s">
        <v>3444</v>
      </c>
      <c r="J1284" t="s">
        <v>608</v>
      </c>
      <c r="K1284" t="s">
        <v>3232</v>
      </c>
      <c r="L1284" t="s">
        <v>3571</v>
      </c>
      <c r="M1284" t="s">
        <v>2964</v>
      </c>
      <c r="N1284" t="s">
        <v>2965</v>
      </c>
      <c r="O1284" t="s">
        <v>3236</v>
      </c>
      <c r="P1284" t="s">
        <v>3237</v>
      </c>
      <c r="Q1284" t="s">
        <v>3238</v>
      </c>
      <c r="R1284" t="s">
        <v>129</v>
      </c>
      <c r="S1284" t="s">
        <v>3275</v>
      </c>
      <c r="T1284" s="272"/>
    </row>
    <row r="1285" spans="1:20" customFormat="1">
      <c r="A1285" t="s">
        <v>124</v>
      </c>
      <c r="B1285" t="s">
        <v>1522</v>
      </c>
      <c r="C1285" t="s">
        <v>2966</v>
      </c>
      <c r="D1285" t="s">
        <v>1524</v>
      </c>
      <c r="E1285" t="s">
        <v>1525</v>
      </c>
      <c r="F1285" t="s">
        <v>1643</v>
      </c>
      <c r="G1285" t="s">
        <v>3443</v>
      </c>
      <c r="H1285" t="s">
        <v>1644</v>
      </c>
      <c r="I1285" t="s">
        <v>3444</v>
      </c>
      <c r="J1285" t="s">
        <v>608</v>
      </c>
      <c r="K1285" t="s">
        <v>3232</v>
      </c>
      <c r="L1285" t="s">
        <v>3314</v>
      </c>
      <c r="M1285" t="s">
        <v>2967</v>
      </c>
      <c r="N1285" t="s">
        <v>2968</v>
      </c>
      <c r="O1285" t="s">
        <v>3236</v>
      </c>
      <c r="P1285" t="s">
        <v>3237</v>
      </c>
      <c r="Q1285" t="s">
        <v>3238</v>
      </c>
      <c r="R1285" t="s">
        <v>126</v>
      </c>
      <c r="S1285" t="s">
        <v>3298</v>
      </c>
      <c r="T1285" s="272"/>
    </row>
    <row r="1286" spans="1:20" customFormat="1">
      <c r="A1286" t="s">
        <v>124</v>
      </c>
      <c r="B1286" t="s">
        <v>1522</v>
      </c>
      <c r="C1286" t="s">
        <v>2969</v>
      </c>
      <c r="D1286" t="s">
        <v>1524</v>
      </c>
      <c r="E1286" t="s">
        <v>1525</v>
      </c>
      <c r="F1286" t="s">
        <v>1526</v>
      </c>
      <c r="G1286" t="s">
        <v>3230</v>
      </c>
      <c r="H1286" t="s">
        <v>1538</v>
      </c>
      <c r="I1286" t="s">
        <v>4030</v>
      </c>
      <c r="J1286" t="s">
        <v>608</v>
      </c>
      <c r="K1286" t="s">
        <v>3232</v>
      </c>
      <c r="L1286" t="s">
        <v>4676</v>
      </c>
      <c r="M1286" t="s">
        <v>6204</v>
      </c>
      <c r="N1286" t="s">
        <v>2970</v>
      </c>
      <c r="O1286" t="s">
        <v>3236</v>
      </c>
      <c r="P1286" t="s">
        <v>3237</v>
      </c>
      <c r="Q1286" t="s">
        <v>3238</v>
      </c>
      <c r="R1286" t="s">
        <v>135</v>
      </c>
      <c r="S1286" t="s">
        <v>3244</v>
      </c>
      <c r="T1286" s="272"/>
    </row>
    <row r="1287" spans="1:20" customFormat="1">
      <c r="A1287" t="s">
        <v>124</v>
      </c>
      <c r="B1287" t="s">
        <v>1522</v>
      </c>
      <c r="C1287" t="s">
        <v>2971</v>
      </c>
      <c r="D1287" t="s">
        <v>1524</v>
      </c>
      <c r="E1287" t="s">
        <v>1525</v>
      </c>
      <c r="F1287" t="s">
        <v>1565</v>
      </c>
      <c r="G1287" t="s">
        <v>3330</v>
      </c>
      <c r="H1287" t="s">
        <v>1598</v>
      </c>
      <c r="I1287" t="s">
        <v>3331</v>
      </c>
      <c r="J1287" t="s">
        <v>608</v>
      </c>
      <c r="K1287" t="s">
        <v>3232</v>
      </c>
      <c r="L1287" t="s">
        <v>4075</v>
      </c>
      <c r="M1287" t="s">
        <v>6205</v>
      </c>
      <c r="N1287" t="s">
        <v>6206</v>
      </c>
      <c r="O1287" t="s">
        <v>3236</v>
      </c>
      <c r="P1287" t="s">
        <v>3237</v>
      </c>
      <c r="Q1287" t="s">
        <v>3238</v>
      </c>
      <c r="R1287" t="s">
        <v>132</v>
      </c>
      <c r="S1287" t="s">
        <v>3267</v>
      </c>
      <c r="T1287" s="272"/>
    </row>
    <row r="1288" spans="1:20" customFormat="1">
      <c r="A1288" t="s">
        <v>124</v>
      </c>
      <c r="B1288" t="s">
        <v>1522</v>
      </c>
      <c r="C1288" t="s">
        <v>2972</v>
      </c>
      <c r="D1288" t="s">
        <v>1524</v>
      </c>
      <c r="E1288" t="s">
        <v>1525</v>
      </c>
      <c r="F1288" t="s">
        <v>1526</v>
      </c>
      <c r="G1288" t="s">
        <v>3230</v>
      </c>
      <c r="H1288" t="s">
        <v>1527</v>
      </c>
      <c r="I1288" t="s">
        <v>3415</v>
      </c>
      <c r="J1288" t="s">
        <v>608</v>
      </c>
      <c r="K1288" t="s">
        <v>3232</v>
      </c>
      <c r="L1288" t="s">
        <v>2973</v>
      </c>
      <c r="M1288" t="s">
        <v>6207</v>
      </c>
      <c r="N1288" t="s">
        <v>2974</v>
      </c>
      <c r="O1288" t="s">
        <v>3236</v>
      </c>
      <c r="P1288" t="s">
        <v>3237</v>
      </c>
      <c r="Q1288" t="s">
        <v>3238</v>
      </c>
      <c r="R1288" t="s">
        <v>133</v>
      </c>
      <c r="S1288" t="s">
        <v>3284</v>
      </c>
    </row>
    <row r="1289" spans="1:20" customFormat="1">
      <c r="A1289" t="s">
        <v>124</v>
      </c>
      <c r="B1289" t="s">
        <v>1522</v>
      </c>
      <c r="C1289" t="s">
        <v>2975</v>
      </c>
      <c r="D1289" t="s">
        <v>1524</v>
      </c>
      <c r="E1289" t="s">
        <v>1525</v>
      </c>
      <c r="F1289" t="s">
        <v>1526</v>
      </c>
      <c r="G1289" t="s">
        <v>3230</v>
      </c>
      <c r="H1289" t="s">
        <v>1559</v>
      </c>
      <c r="I1289" t="s">
        <v>3231</v>
      </c>
      <c r="J1289" t="s">
        <v>608</v>
      </c>
      <c r="K1289" t="s">
        <v>3232</v>
      </c>
      <c r="L1289" t="s">
        <v>3547</v>
      </c>
      <c r="M1289" t="s">
        <v>6208</v>
      </c>
      <c r="N1289" t="s">
        <v>2976</v>
      </c>
      <c r="O1289" t="s">
        <v>3236</v>
      </c>
      <c r="P1289" t="s">
        <v>3237</v>
      </c>
      <c r="Q1289" t="s">
        <v>3238</v>
      </c>
      <c r="R1289" t="s">
        <v>133</v>
      </c>
      <c r="S1289" t="s">
        <v>3284</v>
      </c>
    </row>
    <row r="1290" spans="1:20" customFormat="1">
      <c r="A1290" t="s">
        <v>124</v>
      </c>
      <c r="B1290" t="s">
        <v>1522</v>
      </c>
      <c r="C1290" t="s">
        <v>2977</v>
      </c>
      <c r="D1290" t="s">
        <v>1524</v>
      </c>
      <c r="E1290" t="s">
        <v>1525</v>
      </c>
      <c r="F1290" t="s">
        <v>1526</v>
      </c>
      <c r="G1290" t="s">
        <v>3230</v>
      </c>
      <c r="H1290" t="s">
        <v>1559</v>
      </c>
      <c r="I1290" t="s">
        <v>3231</v>
      </c>
      <c r="J1290" t="s">
        <v>608</v>
      </c>
      <c r="K1290" t="s">
        <v>3232</v>
      </c>
      <c r="L1290" t="s">
        <v>4761</v>
      </c>
      <c r="M1290" t="s">
        <v>6209</v>
      </c>
      <c r="N1290" t="s">
        <v>2978</v>
      </c>
      <c r="O1290" t="s">
        <v>3236</v>
      </c>
      <c r="P1290" t="s">
        <v>3237</v>
      </c>
      <c r="Q1290" t="s">
        <v>3238</v>
      </c>
      <c r="R1290" t="s">
        <v>139</v>
      </c>
      <c r="S1290" t="s">
        <v>3263</v>
      </c>
      <c r="T1290" s="272"/>
    </row>
    <row r="1291" spans="1:20" customFormat="1">
      <c r="A1291" t="s">
        <v>124</v>
      </c>
      <c r="B1291" t="s">
        <v>1522</v>
      </c>
      <c r="C1291" t="s">
        <v>2979</v>
      </c>
      <c r="D1291" t="s">
        <v>1524</v>
      </c>
      <c r="E1291" t="s">
        <v>1525</v>
      </c>
      <c r="F1291" t="s">
        <v>1563</v>
      </c>
      <c r="G1291" t="s">
        <v>3245</v>
      </c>
      <c r="H1291" t="s">
        <v>1628</v>
      </c>
      <c r="I1291" t="s">
        <v>3402</v>
      </c>
      <c r="J1291" t="s">
        <v>608</v>
      </c>
      <c r="K1291" t="s">
        <v>3232</v>
      </c>
      <c r="L1291" t="s">
        <v>3935</v>
      </c>
      <c r="M1291" t="s">
        <v>2980</v>
      </c>
      <c r="N1291" t="s">
        <v>2981</v>
      </c>
      <c r="O1291" t="s">
        <v>3236</v>
      </c>
      <c r="P1291" t="s">
        <v>3237</v>
      </c>
      <c r="Q1291" t="s">
        <v>3238</v>
      </c>
      <c r="R1291" t="s">
        <v>126</v>
      </c>
      <c r="S1291" t="s">
        <v>3298</v>
      </c>
      <c r="T1291" s="272"/>
    </row>
    <row r="1292" spans="1:20" customFormat="1">
      <c r="A1292" t="s">
        <v>124</v>
      </c>
      <c r="B1292" t="s">
        <v>1522</v>
      </c>
      <c r="C1292" t="s">
        <v>2982</v>
      </c>
      <c r="D1292" t="s">
        <v>1524</v>
      </c>
      <c r="E1292" t="s">
        <v>1525</v>
      </c>
      <c r="F1292" t="s">
        <v>1526</v>
      </c>
      <c r="G1292" t="s">
        <v>3230</v>
      </c>
      <c r="H1292" t="s">
        <v>1534</v>
      </c>
      <c r="I1292" t="s">
        <v>3306</v>
      </c>
      <c r="J1292" t="s">
        <v>608</v>
      </c>
      <c r="K1292" t="s">
        <v>3232</v>
      </c>
      <c r="L1292" t="s">
        <v>6210</v>
      </c>
      <c r="M1292" t="s">
        <v>6211</v>
      </c>
      <c r="N1292" t="s">
        <v>6212</v>
      </c>
      <c r="O1292" t="s">
        <v>3236</v>
      </c>
      <c r="P1292" t="s">
        <v>3237</v>
      </c>
      <c r="Q1292" t="s">
        <v>3238</v>
      </c>
      <c r="R1292" t="s">
        <v>126</v>
      </c>
      <c r="S1292" t="s">
        <v>3298</v>
      </c>
    </row>
    <row r="1293" spans="1:20" customFormat="1">
      <c r="A1293" t="s">
        <v>124</v>
      </c>
      <c r="B1293" t="s">
        <v>1522</v>
      </c>
      <c r="C1293" t="s">
        <v>2983</v>
      </c>
      <c r="D1293" t="s">
        <v>1524</v>
      </c>
      <c r="E1293" t="s">
        <v>1525</v>
      </c>
      <c r="F1293" t="s">
        <v>1563</v>
      </c>
      <c r="G1293" t="s">
        <v>3245</v>
      </c>
      <c r="H1293" t="s">
        <v>1564</v>
      </c>
      <c r="I1293" t="s">
        <v>3246</v>
      </c>
      <c r="J1293" t="s">
        <v>608</v>
      </c>
      <c r="K1293" t="s">
        <v>3232</v>
      </c>
      <c r="L1293" t="s">
        <v>4315</v>
      </c>
      <c r="M1293" t="s">
        <v>6213</v>
      </c>
      <c r="N1293" t="s">
        <v>2984</v>
      </c>
      <c r="O1293" t="s">
        <v>3236</v>
      </c>
      <c r="P1293" t="s">
        <v>3237</v>
      </c>
      <c r="Q1293" t="s">
        <v>3238</v>
      </c>
      <c r="R1293" t="s">
        <v>131</v>
      </c>
      <c r="S1293" t="s">
        <v>3271</v>
      </c>
      <c r="T1293" s="272"/>
    </row>
    <row r="1294" spans="1:20" customFormat="1">
      <c r="A1294" t="s">
        <v>124</v>
      </c>
      <c r="B1294" t="s">
        <v>1522</v>
      </c>
      <c r="C1294" t="s">
        <v>2985</v>
      </c>
      <c r="D1294" t="s">
        <v>1524</v>
      </c>
      <c r="E1294" t="s">
        <v>1525</v>
      </c>
      <c r="F1294" t="s">
        <v>1526</v>
      </c>
      <c r="G1294" t="s">
        <v>3230</v>
      </c>
      <c r="H1294" t="s">
        <v>1538</v>
      </c>
      <c r="I1294" t="s">
        <v>4030</v>
      </c>
      <c r="J1294" t="s">
        <v>608</v>
      </c>
      <c r="K1294" t="s">
        <v>3232</v>
      </c>
      <c r="L1294" t="s">
        <v>4302</v>
      </c>
      <c r="M1294" t="s">
        <v>2986</v>
      </c>
      <c r="N1294" t="s">
        <v>2987</v>
      </c>
      <c r="O1294" t="s">
        <v>3236</v>
      </c>
      <c r="P1294" t="s">
        <v>3237</v>
      </c>
      <c r="Q1294" t="s">
        <v>3238</v>
      </c>
      <c r="R1294" t="s">
        <v>134</v>
      </c>
      <c r="S1294" t="s">
        <v>3250</v>
      </c>
      <c r="T1294" s="272"/>
    </row>
    <row r="1295" spans="1:20" customFormat="1">
      <c r="A1295" t="s">
        <v>124</v>
      </c>
      <c r="B1295" t="s">
        <v>1522</v>
      </c>
      <c r="C1295" t="s">
        <v>2988</v>
      </c>
      <c r="D1295" t="s">
        <v>1524</v>
      </c>
      <c r="E1295" t="s">
        <v>1525</v>
      </c>
      <c r="F1295" t="s">
        <v>1526</v>
      </c>
      <c r="G1295" t="s">
        <v>3230</v>
      </c>
      <c r="H1295" t="s">
        <v>1550</v>
      </c>
      <c r="I1295" t="s">
        <v>3422</v>
      </c>
      <c r="J1295" t="s">
        <v>608</v>
      </c>
      <c r="K1295" t="s">
        <v>3232</v>
      </c>
      <c r="L1295" t="s">
        <v>234</v>
      </c>
      <c r="M1295" t="s">
        <v>6214</v>
      </c>
      <c r="N1295" t="s">
        <v>2989</v>
      </c>
      <c r="O1295" t="s">
        <v>3236</v>
      </c>
      <c r="P1295" t="s">
        <v>3237</v>
      </c>
      <c r="Q1295" t="s">
        <v>3238</v>
      </c>
      <c r="R1295" t="s">
        <v>129</v>
      </c>
      <c r="S1295" t="s">
        <v>3275</v>
      </c>
    </row>
    <row r="1296" spans="1:20" customFormat="1">
      <c r="A1296" t="s">
        <v>124</v>
      </c>
      <c r="B1296" t="s">
        <v>1522</v>
      </c>
      <c r="C1296" t="s">
        <v>2990</v>
      </c>
      <c r="D1296" t="s">
        <v>1524</v>
      </c>
      <c r="E1296" t="s">
        <v>1525</v>
      </c>
      <c r="F1296" t="s">
        <v>1526</v>
      </c>
      <c r="G1296" t="s">
        <v>3230</v>
      </c>
      <c r="H1296" t="s">
        <v>2175</v>
      </c>
      <c r="I1296" t="s">
        <v>4615</v>
      </c>
      <c r="J1296" t="s">
        <v>608</v>
      </c>
      <c r="K1296" t="s">
        <v>3232</v>
      </c>
      <c r="L1296" t="s">
        <v>4046</v>
      </c>
      <c r="M1296" t="s">
        <v>2991</v>
      </c>
      <c r="N1296" t="s">
        <v>2992</v>
      </c>
      <c r="O1296" t="s">
        <v>3236</v>
      </c>
      <c r="P1296" t="s">
        <v>3237</v>
      </c>
      <c r="Q1296" t="s">
        <v>3238</v>
      </c>
      <c r="R1296" t="s">
        <v>137</v>
      </c>
      <c r="S1296" t="s">
        <v>3256</v>
      </c>
      <c r="T1296" s="272"/>
    </row>
    <row r="1297" spans="1:20" customFormat="1">
      <c r="A1297" t="s">
        <v>124</v>
      </c>
      <c r="B1297" t="s">
        <v>1522</v>
      </c>
      <c r="C1297" t="s">
        <v>2993</v>
      </c>
      <c r="D1297" t="s">
        <v>1524</v>
      </c>
      <c r="E1297" t="s">
        <v>1525</v>
      </c>
      <c r="F1297" t="s">
        <v>1526</v>
      </c>
      <c r="G1297" t="s">
        <v>3230</v>
      </c>
      <c r="H1297" t="s">
        <v>1561</v>
      </c>
      <c r="I1297" t="s">
        <v>3240</v>
      </c>
      <c r="J1297" t="s">
        <v>608</v>
      </c>
      <c r="K1297" t="s">
        <v>3232</v>
      </c>
      <c r="L1297" t="s">
        <v>5428</v>
      </c>
      <c r="M1297" t="s">
        <v>6215</v>
      </c>
      <c r="N1297" t="s">
        <v>2994</v>
      </c>
      <c r="O1297" t="s">
        <v>3236</v>
      </c>
      <c r="P1297" t="s">
        <v>3237</v>
      </c>
      <c r="Q1297" t="s">
        <v>3238</v>
      </c>
      <c r="R1297" t="s">
        <v>129</v>
      </c>
      <c r="S1297" t="s">
        <v>3275</v>
      </c>
    </row>
    <row r="1298" spans="1:20" customFormat="1">
      <c r="A1298" t="s">
        <v>124</v>
      </c>
      <c r="B1298" t="s">
        <v>1522</v>
      </c>
      <c r="C1298" t="s">
        <v>2995</v>
      </c>
      <c r="D1298" t="s">
        <v>1524</v>
      </c>
      <c r="E1298" t="s">
        <v>1525</v>
      </c>
      <c r="F1298" t="s">
        <v>1526</v>
      </c>
      <c r="G1298" t="s">
        <v>3230</v>
      </c>
      <c r="H1298" t="s">
        <v>1526</v>
      </c>
      <c r="I1298" t="s">
        <v>3299</v>
      </c>
      <c r="J1298" t="s">
        <v>608</v>
      </c>
      <c r="K1298" t="s">
        <v>3232</v>
      </c>
      <c r="L1298" t="s">
        <v>6216</v>
      </c>
      <c r="M1298" t="s">
        <v>6217</v>
      </c>
      <c r="N1298" t="s">
        <v>6218</v>
      </c>
      <c r="O1298" t="s">
        <v>3236</v>
      </c>
      <c r="P1298" t="s">
        <v>3237</v>
      </c>
      <c r="Q1298" t="s">
        <v>3238</v>
      </c>
      <c r="R1298" t="s">
        <v>139</v>
      </c>
      <c r="S1298" t="s">
        <v>3263</v>
      </c>
      <c r="T1298" s="272"/>
    </row>
    <row r="1299" spans="1:20" customFormat="1">
      <c r="A1299" t="s">
        <v>124</v>
      </c>
      <c r="B1299" t="s">
        <v>1522</v>
      </c>
      <c r="C1299" t="s">
        <v>2996</v>
      </c>
      <c r="D1299" t="s">
        <v>1524</v>
      </c>
      <c r="E1299" t="s">
        <v>1525</v>
      </c>
      <c r="F1299" t="s">
        <v>1591</v>
      </c>
      <c r="G1299" t="s">
        <v>3312</v>
      </c>
      <c r="H1299" t="s">
        <v>2497</v>
      </c>
      <c r="I1299" t="s">
        <v>5234</v>
      </c>
      <c r="J1299" t="s">
        <v>608</v>
      </c>
      <c r="K1299" t="s">
        <v>3232</v>
      </c>
      <c r="L1299" t="s">
        <v>3667</v>
      </c>
      <c r="M1299" t="s">
        <v>6219</v>
      </c>
      <c r="N1299" t="s">
        <v>6220</v>
      </c>
      <c r="O1299" t="s">
        <v>3236</v>
      </c>
      <c r="P1299" t="s">
        <v>3237</v>
      </c>
      <c r="Q1299" t="s">
        <v>3238</v>
      </c>
      <c r="R1299" t="s">
        <v>131</v>
      </c>
      <c r="S1299" t="s">
        <v>3271</v>
      </c>
      <c r="T1299" s="272"/>
    </row>
    <row r="1300" spans="1:20" customFormat="1">
      <c r="A1300" t="s">
        <v>124</v>
      </c>
      <c r="B1300" t="s">
        <v>1522</v>
      </c>
      <c r="C1300" t="s">
        <v>2997</v>
      </c>
      <c r="D1300" t="s">
        <v>1524</v>
      </c>
      <c r="E1300" t="s">
        <v>1525</v>
      </c>
      <c r="F1300" t="s">
        <v>1591</v>
      </c>
      <c r="G1300" t="s">
        <v>3312</v>
      </c>
      <c r="H1300" t="s">
        <v>2497</v>
      </c>
      <c r="I1300" t="s">
        <v>5234</v>
      </c>
      <c r="J1300" t="s">
        <v>608</v>
      </c>
      <c r="K1300" t="s">
        <v>3232</v>
      </c>
      <c r="L1300" t="s">
        <v>3678</v>
      </c>
      <c r="M1300" t="s">
        <v>6221</v>
      </c>
      <c r="N1300" t="s">
        <v>6222</v>
      </c>
      <c r="O1300" t="s">
        <v>3236</v>
      </c>
      <c r="P1300" t="s">
        <v>3237</v>
      </c>
      <c r="Q1300" t="s">
        <v>3238</v>
      </c>
      <c r="R1300" t="s">
        <v>132</v>
      </c>
      <c r="S1300" t="s">
        <v>3267</v>
      </c>
      <c r="T1300" s="272"/>
    </row>
    <row r="1301" spans="1:20" customFormat="1">
      <c r="A1301" t="s">
        <v>124</v>
      </c>
      <c r="B1301" t="s">
        <v>1522</v>
      </c>
      <c r="C1301" t="s">
        <v>2998</v>
      </c>
      <c r="D1301" t="s">
        <v>1524</v>
      </c>
      <c r="E1301" t="s">
        <v>1525</v>
      </c>
      <c r="F1301" t="s">
        <v>1591</v>
      </c>
      <c r="G1301" t="s">
        <v>3312</v>
      </c>
      <c r="H1301" t="s">
        <v>2999</v>
      </c>
      <c r="I1301" t="s">
        <v>6223</v>
      </c>
      <c r="J1301" t="s">
        <v>608</v>
      </c>
      <c r="K1301" t="s">
        <v>3232</v>
      </c>
      <c r="L1301" t="s">
        <v>4333</v>
      </c>
      <c r="M1301" t="s">
        <v>6224</v>
      </c>
      <c r="N1301" t="s">
        <v>6225</v>
      </c>
      <c r="O1301" t="s">
        <v>3236</v>
      </c>
      <c r="P1301" t="s">
        <v>3237</v>
      </c>
      <c r="Q1301" t="s">
        <v>3238</v>
      </c>
      <c r="R1301" t="s">
        <v>129</v>
      </c>
      <c r="S1301" t="s">
        <v>3275</v>
      </c>
    </row>
    <row r="1302" spans="1:20" customFormat="1">
      <c r="A1302" t="s">
        <v>124</v>
      </c>
      <c r="B1302" t="s">
        <v>1522</v>
      </c>
      <c r="C1302" t="s">
        <v>3000</v>
      </c>
      <c r="D1302" t="s">
        <v>1524</v>
      </c>
      <c r="E1302" t="s">
        <v>1525</v>
      </c>
      <c r="F1302" t="s">
        <v>1591</v>
      </c>
      <c r="G1302" t="s">
        <v>3312</v>
      </c>
      <c r="H1302" t="s">
        <v>2999</v>
      </c>
      <c r="I1302" t="s">
        <v>6223</v>
      </c>
      <c r="J1302" t="s">
        <v>608</v>
      </c>
      <c r="K1302" t="s">
        <v>3232</v>
      </c>
      <c r="L1302" t="s">
        <v>4147</v>
      </c>
      <c r="M1302" t="s">
        <v>6226</v>
      </c>
      <c r="N1302" t="s">
        <v>6227</v>
      </c>
      <c r="O1302" t="s">
        <v>3236</v>
      </c>
      <c r="P1302" t="s">
        <v>3237</v>
      </c>
      <c r="Q1302" t="s">
        <v>3238</v>
      </c>
      <c r="R1302" t="s">
        <v>131</v>
      </c>
      <c r="S1302" t="s">
        <v>3271</v>
      </c>
      <c r="T1302" s="272"/>
    </row>
    <row r="1303" spans="1:20" customFormat="1">
      <c r="A1303" t="s">
        <v>124</v>
      </c>
      <c r="B1303" t="s">
        <v>1522</v>
      </c>
      <c r="C1303" t="s">
        <v>3001</v>
      </c>
      <c r="D1303" t="s">
        <v>1524</v>
      </c>
      <c r="E1303" t="s">
        <v>1525</v>
      </c>
      <c r="F1303" t="s">
        <v>1591</v>
      </c>
      <c r="G1303" t="s">
        <v>3312</v>
      </c>
      <c r="H1303" t="s">
        <v>1595</v>
      </c>
      <c r="I1303" t="s">
        <v>3321</v>
      </c>
      <c r="J1303" t="s">
        <v>608</v>
      </c>
      <c r="K1303" t="s">
        <v>3232</v>
      </c>
      <c r="L1303" t="s">
        <v>213</v>
      </c>
      <c r="M1303" t="s">
        <v>6228</v>
      </c>
      <c r="N1303" t="s">
        <v>6229</v>
      </c>
      <c r="O1303" t="s">
        <v>3236</v>
      </c>
      <c r="P1303" t="s">
        <v>3237</v>
      </c>
      <c r="Q1303" t="s">
        <v>3238</v>
      </c>
      <c r="R1303" t="s">
        <v>134</v>
      </c>
      <c r="S1303" t="s">
        <v>3250</v>
      </c>
      <c r="T1303" s="272"/>
    </row>
    <row r="1304" spans="1:20" customFormat="1">
      <c r="A1304" t="s">
        <v>124</v>
      </c>
      <c r="B1304" t="s">
        <v>1522</v>
      </c>
      <c r="C1304" t="s">
        <v>3002</v>
      </c>
      <c r="D1304" t="s">
        <v>1524</v>
      </c>
      <c r="E1304" t="s">
        <v>1525</v>
      </c>
      <c r="F1304" t="s">
        <v>1591</v>
      </c>
      <c r="G1304" t="s">
        <v>3312</v>
      </c>
      <c r="H1304" t="s">
        <v>1595</v>
      </c>
      <c r="I1304" t="s">
        <v>3321</v>
      </c>
      <c r="J1304" t="s">
        <v>608</v>
      </c>
      <c r="K1304" t="s">
        <v>3232</v>
      </c>
      <c r="L1304" t="s">
        <v>6230</v>
      </c>
      <c r="M1304" t="s">
        <v>6231</v>
      </c>
      <c r="N1304" t="s">
        <v>6232</v>
      </c>
      <c r="O1304" t="s">
        <v>3236</v>
      </c>
      <c r="P1304" t="s">
        <v>3237</v>
      </c>
      <c r="Q1304" t="s">
        <v>3238</v>
      </c>
      <c r="R1304" t="s">
        <v>132</v>
      </c>
      <c r="S1304" t="s">
        <v>3267</v>
      </c>
      <c r="T1304" s="272"/>
    </row>
    <row r="1305" spans="1:20" customFormat="1">
      <c r="A1305" t="s">
        <v>124</v>
      </c>
      <c r="B1305" t="s">
        <v>1522</v>
      </c>
      <c r="C1305" t="s">
        <v>3003</v>
      </c>
      <c r="D1305" t="s">
        <v>1524</v>
      </c>
      <c r="E1305" t="s">
        <v>1525</v>
      </c>
      <c r="F1305" t="s">
        <v>1591</v>
      </c>
      <c r="G1305" t="s">
        <v>3312</v>
      </c>
      <c r="H1305" t="s">
        <v>1595</v>
      </c>
      <c r="I1305" t="s">
        <v>3321</v>
      </c>
      <c r="J1305" t="s">
        <v>608</v>
      </c>
      <c r="K1305" t="s">
        <v>3232</v>
      </c>
      <c r="L1305" t="s">
        <v>211</v>
      </c>
      <c r="M1305" t="s">
        <v>6233</v>
      </c>
      <c r="N1305" t="s">
        <v>6234</v>
      </c>
      <c r="O1305" t="s">
        <v>3236</v>
      </c>
      <c r="P1305" t="s">
        <v>3237</v>
      </c>
      <c r="Q1305" t="s">
        <v>3238</v>
      </c>
      <c r="R1305" t="s">
        <v>139</v>
      </c>
      <c r="S1305" t="s">
        <v>3263</v>
      </c>
    </row>
    <row r="1306" spans="1:20" customFormat="1">
      <c r="A1306" t="s">
        <v>124</v>
      </c>
      <c r="B1306" t="s">
        <v>1522</v>
      </c>
      <c r="C1306" t="s">
        <v>3004</v>
      </c>
      <c r="D1306" t="s">
        <v>1524</v>
      </c>
      <c r="E1306" t="s">
        <v>1525</v>
      </c>
      <c r="F1306" t="s">
        <v>1591</v>
      </c>
      <c r="G1306" t="s">
        <v>3312</v>
      </c>
      <c r="H1306" t="s">
        <v>2276</v>
      </c>
      <c r="I1306" t="s">
        <v>4829</v>
      </c>
      <c r="J1306" t="s">
        <v>608</v>
      </c>
      <c r="K1306" t="s">
        <v>3232</v>
      </c>
      <c r="L1306" t="s">
        <v>3508</v>
      </c>
      <c r="M1306" t="s">
        <v>6235</v>
      </c>
      <c r="N1306" t="s">
        <v>6236</v>
      </c>
      <c r="O1306" t="s">
        <v>3236</v>
      </c>
      <c r="P1306" t="s">
        <v>3237</v>
      </c>
      <c r="Q1306" t="s">
        <v>3238</v>
      </c>
      <c r="R1306" t="s">
        <v>139</v>
      </c>
      <c r="S1306" t="s">
        <v>3263</v>
      </c>
      <c r="T1306" s="272"/>
    </row>
    <row r="1307" spans="1:20" customFormat="1">
      <c r="A1307" t="s">
        <v>124</v>
      </c>
      <c r="B1307" t="s">
        <v>1522</v>
      </c>
      <c r="C1307" t="s">
        <v>3005</v>
      </c>
      <c r="D1307" t="s">
        <v>1524</v>
      </c>
      <c r="E1307" t="s">
        <v>1525</v>
      </c>
      <c r="F1307" t="s">
        <v>1591</v>
      </c>
      <c r="G1307" t="s">
        <v>3312</v>
      </c>
      <c r="H1307" t="s">
        <v>3006</v>
      </c>
      <c r="I1307" t="s">
        <v>6237</v>
      </c>
      <c r="J1307" t="s">
        <v>608</v>
      </c>
      <c r="K1307" t="s">
        <v>3232</v>
      </c>
      <c r="L1307" t="s">
        <v>6238</v>
      </c>
      <c r="M1307" t="s">
        <v>6239</v>
      </c>
      <c r="N1307" t="s">
        <v>6240</v>
      </c>
      <c r="O1307" t="s">
        <v>3236</v>
      </c>
      <c r="P1307" t="s">
        <v>3237</v>
      </c>
      <c r="Q1307" t="s">
        <v>3238</v>
      </c>
      <c r="R1307" t="s">
        <v>131</v>
      </c>
      <c r="S1307" t="s">
        <v>3271</v>
      </c>
    </row>
    <row r="1308" spans="1:20" customFormat="1">
      <c r="A1308" t="s">
        <v>124</v>
      </c>
      <c r="B1308" t="s">
        <v>1522</v>
      </c>
      <c r="C1308" t="s">
        <v>3007</v>
      </c>
      <c r="D1308" t="s">
        <v>1524</v>
      </c>
      <c r="E1308" t="s">
        <v>1525</v>
      </c>
      <c r="F1308" t="s">
        <v>1591</v>
      </c>
      <c r="G1308" t="s">
        <v>3312</v>
      </c>
      <c r="H1308" t="s">
        <v>3006</v>
      </c>
      <c r="I1308" t="s">
        <v>6237</v>
      </c>
      <c r="J1308" t="s">
        <v>608</v>
      </c>
      <c r="K1308" t="s">
        <v>3232</v>
      </c>
      <c r="L1308" t="s">
        <v>3596</v>
      </c>
      <c r="M1308" t="s">
        <v>6241</v>
      </c>
      <c r="N1308" t="s">
        <v>6242</v>
      </c>
      <c r="O1308" t="s">
        <v>3236</v>
      </c>
      <c r="P1308" t="s">
        <v>3237</v>
      </c>
      <c r="Q1308" t="s">
        <v>3238</v>
      </c>
      <c r="R1308" t="s">
        <v>135</v>
      </c>
      <c r="S1308" t="s">
        <v>3244</v>
      </c>
      <c r="T1308" s="272"/>
    </row>
    <row r="1309" spans="1:20" customFormat="1">
      <c r="A1309" t="s">
        <v>124</v>
      </c>
      <c r="B1309" t="s">
        <v>1522</v>
      </c>
      <c r="C1309" t="s">
        <v>3008</v>
      </c>
      <c r="D1309" t="s">
        <v>1524</v>
      </c>
      <c r="E1309" t="s">
        <v>1525</v>
      </c>
      <c r="F1309" t="s">
        <v>1591</v>
      </c>
      <c r="G1309" t="s">
        <v>3312</v>
      </c>
      <c r="H1309" t="s">
        <v>3006</v>
      </c>
      <c r="I1309" t="s">
        <v>6237</v>
      </c>
      <c r="J1309" t="s">
        <v>608</v>
      </c>
      <c r="K1309" t="s">
        <v>3232</v>
      </c>
      <c r="L1309" t="s">
        <v>6105</v>
      </c>
      <c r="M1309" t="s">
        <v>6243</v>
      </c>
      <c r="N1309" t="s">
        <v>6244</v>
      </c>
      <c r="O1309" t="s">
        <v>3236</v>
      </c>
      <c r="P1309" t="s">
        <v>3237</v>
      </c>
      <c r="Q1309" t="s">
        <v>3238</v>
      </c>
      <c r="R1309" t="s">
        <v>126</v>
      </c>
      <c r="S1309" t="s">
        <v>3298</v>
      </c>
      <c r="T1309" s="272"/>
    </row>
    <row r="1310" spans="1:20" customFormat="1">
      <c r="A1310" t="s">
        <v>124</v>
      </c>
      <c r="B1310" t="s">
        <v>1522</v>
      </c>
      <c r="C1310" t="s">
        <v>3009</v>
      </c>
      <c r="D1310" t="s">
        <v>1524</v>
      </c>
      <c r="E1310" t="s">
        <v>1525</v>
      </c>
      <c r="F1310" t="s">
        <v>1591</v>
      </c>
      <c r="G1310" t="s">
        <v>3312</v>
      </c>
      <c r="H1310" t="s">
        <v>3006</v>
      </c>
      <c r="I1310" t="s">
        <v>6237</v>
      </c>
      <c r="J1310" t="s">
        <v>608</v>
      </c>
      <c r="K1310" t="s">
        <v>3232</v>
      </c>
      <c r="L1310" t="s">
        <v>6245</v>
      </c>
      <c r="M1310" t="s">
        <v>6246</v>
      </c>
      <c r="N1310" t="s">
        <v>6247</v>
      </c>
      <c r="O1310" t="s">
        <v>3236</v>
      </c>
      <c r="P1310" t="s">
        <v>3237</v>
      </c>
      <c r="Q1310" t="s">
        <v>3238</v>
      </c>
      <c r="R1310" t="s">
        <v>126</v>
      </c>
      <c r="S1310" t="s">
        <v>3298</v>
      </c>
      <c r="T1310" s="272"/>
    </row>
    <row r="1311" spans="1:20" customFormat="1">
      <c r="A1311" t="s">
        <v>124</v>
      </c>
      <c r="B1311" t="s">
        <v>1522</v>
      </c>
      <c r="C1311" t="s">
        <v>3010</v>
      </c>
      <c r="D1311" t="s">
        <v>1524</v>
      </c>
      <c r="E1311" t="s">
        <v>1525</v>
      </c>
      <c r="F1311" t="s">
        <v>1591</v>
      </c>
      <c r="G1311" t="s">
        <v>3312</v>
      </c>
      <c r="H1311" t="s">
        <v>2606</v>
      </c>
      <c r="I1311" t="s">
        <v>5474</v>
      </c>
      <c r="J1311" t="s">
        <v>608</v>
      </c>
      <c r="K1311" t="s">
        <v>3232</v>
      </c>
      <c r="L1311" t="s">
        <v>3587</v>
      </c>
      <c r="M1311" t="s">
        <v>6248</v>
      </c>
      <c r="N1311" t="s">
        <v>6249</v>
      </c>
      <c r="O1311" t="s">
        <v>3236</v>
      </c>
      <c r="P1311" t="s">
        <v>3237</v>
      </c>
      <c r="Q1311" t="s">
        <v>3238</v>
      </c>
      <c r="R1311" t="s">
        <v>126</v>
      </c>
      <c r="S1311" t="s">
        <v>3298</v>
      </c>
      <c r="T1311" s="272"/>
    </row>
    <row r="1312" spans="1:20" customFormat="1">
      <c r="A1312" t="s">
        <v>124</v>
      </c>
      <c r="B1312" t="s">
        <v>1522</v>
      </c>
      <c r="C1312" t="s">
        <v>3011</v>
      </c>
      <c r="D1312" t="s">
        <v>1524</v>
      </c>
      <c r="E1312" t="s">
        <v>1525</v>
      </c>
      <c r="F1312" t="s">
        <v>1591</v>
      </c>
      <c r="G1312" t="s">
        <v>3312</v>
      </c>
      <c r="H1312" t="s">
        <v>2649</v>
      </c>
      <c r="I1312" t="s">
        <v>5558</v>
      </c>
      <c r="J1312" t="s">
        <v>608</v>
      </c>
      <c r="K1312" t="s">
        <v>3232</v>
      </c>
      <c r="L1312" t="s">
        <v>4183</v>
      </c>
      <c r="M1312" t="s">
        <v>6250</v>
      </c>
      <c r="N1312" t="s">
        <v>6251</v>
      </c>
      <c r="O1312" t="s">
        <v>3236</v>
      </c>
      <c r="P1312" t="s">
        <v>3237</v>
      </c>
      <c r="Q1312" t="s">
        <v>3238</v>
      </c>
      <c r="R1312" t="s">
        <v>139</v>
      </c>
      <c r="S1312" t="s">
        <v>3263</v>
      </c>
      <c r="T1312" s="272"/>
    </row>
    <row r="1313" spans="1:20" customFormat="1">
      <c r="A1313" t="s">
        <v>124</v>
      </c>
      <c r="B1313" t="s">
        <v>1522</v>
      </c>
      <c r="C1313" t="s">
        <v>3012</v>
      </c>
      <c r="D1313" t="s">
        <v>1524</v>
      </c>
      <c r="E1313" t="s">
        <v>1525</v>
      </c>
      <c r="F1313" t="s">
        <v>1591</v>
      </c>
      <c r="G1313" t="s">
        <v>3312</v>
      </c>
      <c r="H1313" t="s">
        <v>2649</v>
      </c>
      <c r="I1313" t="s">
        <v>5558</v>
      </c>
      <c r="J1313" t="s">
        <v>608</v>
      </c>
      <c r="K1313" t="s">
        <v>3232</v>
      </c>
      <c r="L1313" t="s">
        <v>3886</v>
      </c>
      <c r="M1313" t="s">
        <v>6252</v>
      </c>
      <c r="N1313" t="s">
        <v>6253</v>
      </c>
      <c r="O1313" t="s">
        <v>3236</v>
      </c>
      <c r="P1313" t="s">
        <v>3237</v>
      </c>
      <c r="Q1313" t="s">
        <v>3238</v>
      </c>
      <c r="R1313" t="s">
        <v>132</v>
      </c>
      <c r="S1313" t="s">
        <v>3267</v>
      </c>
      <c r="T1313" s="272"/>
    </row>
    <row r="1314" spans="1:20" customFormat="1">
      <c r="A1314" t="s">
        <v>124</v>
      </c>
      <c r="B1314" t="s">
        <v>1522</v>
      </c>
      <c r="C1314" t="s">
        <v>3013</v>
      </c>
      <c r="D1314" t="s">
        <v>1524</v>
      </c>
      <c r="E1314" t="s">
        <v>1525</v>
      </c>
      <c r="F1314" t="s">
        <v>1604</v>
      </c>
      <c r="G1314" t="s">
        <v>3347</v>
      </c>
      <c r="H1314" t="s">
        <v>1605</v>
      </c>
      <c r="I1314" t="s">
        <v>3348</v>
      </c>
      <c r="J1314" t="s">
        <v>608</v>
      </c>
      <c r="K1314" t="s">
        <v>3232</v>
      </c>
      <c r="L1314" t="s">
        <v>4289</v>
      </c>
      <c r="M1314" t="s">
        <v>6254</v>
      </c>
      <c r="N1314" t="s">
        <v>6255</v>
      </c>
      <c r="O1314" t="s">
        <v>3236</v>
      </c>
      <c r="P1314" t="s">
        <v>3237</v>
      </c>
      <c r="Q1314" t="s">
        <v>3238</v>
      </c>
      <c r="R1314" t="s">
        <v>131</v>
      </c>
      <c r="S1314" t="s">
        <v>3271</v>
      </c>
      <c r="T1314" s="272"/>
    </row>
    <row r="1315" spans="1:20" customFormat="1">
      <c r="A1315" t="s">
        <v>124</v>
      </c>
      <c r="B1315" t="s">
        <v>1522</v>
      </c>
      <c r="C1315" t="s">
        <v>3014</v>
      </c>
      <c r="D1315" t="s">
        <v>1524</v>
      </c>
      <c r="E1315" t="s">
        <v>1525</v>
      </c>
      <c r="F1315" t="s">
        <v>1604</v>
      </c>
      <c r="G1315" t="s">
        <v>3347</v>
      </c>
      <c r="H1315" t="s">
        <v>2672</v>
      </c>
      <c r="I1315" t="s">
        <v>5608</v>
      </c>
      <c r="J1315" t="s">
        <v>608</v>
      </c>
      <c r="K1315" t="s">
        <v>3232</v>
      </c>
      <c r="L1315" t="s">
        <v>3961</v>
      </c>
      <c r="M1315" t="s">
        <v>6256</v>
      </c>
      <c r="N1315" t="s">
        <v>6257</v>
      </c>
      <c r="O1315" t="s">
        <v>3236</v>
      </c>
      <c r="P1315" t="s">
        <v>3237</v>
      </c>
      <c r="Q1315" t="s">
        <v>3238</v>
      </c>
      <c r="R1315" t="s">
        <v>126</v>
      </c>
      <c r="S1315" t="s">
        <v>3298</v>
      </c>
      <c r="T1315" s="272"/>
    </row>
    <row r="1316" spans="1:20" customFormat="1">
      <c r="A1316" t="s">
        <v>124</v>
      </c>
      <c r="B1316" t="s">
        <v>1522</v>
      </c>
      <c r="C1316" t="s">
        <v>3015</v>
      </c>
      <c r="D1316" t="s">
        <v>1524</v>
      </c>
      <c r="E1316" t="s">
        <v>1525</v>
      </c>
      <c r="F1316" t="s">
        <v>1604</v>
      </c>
      <c r="G1316" t="s">
        <v>3347</v>
      </c>
      <c r="H1316" t="s">
        <v>2672</v>
      </c>
      <c r="I1316" t="s">
        <v>5608</v>
      </c>
      <c r="J1316" t="s">
        <v>608</v>
      </c>
      <c r="K1316" t="s">
        <v>3232</v>
      </c>
      <c r="L1316" t="s">
        <v>3929</v>
      </c>
      <c r="M1316" t="s">
        <v>6258</v>
      </c>
      <c r="N1316" t="s">
        <v>6259</v>
      </c>
      <c r="O1316" t="s">
        <v>3236</v>
      </c>
      <c r="P1316" t="s">
        <v>3237</v>
      </c>
      <c r="Q1316" t="s">
        <v>3238</v>
      </c>
      <c r="R1316" t="s">
        <v>131</v>
      </c>
      <c r="S1316" t="s">
        <v>3271</v>
      </c>
      <c r="T1316" s="272"/>
    </row>
    <row r="1317" spans="1:20" customFormat="1">
      <c r="A1317" t="s">
        <v>124</v>
      </c>
      <c r="B1317" t="s">
        <v>1522</v>
      </c>
      <c r="C1317" t="s">
        <v>3016</v>
      </c>
      <c r="D1317" t="s">
        <v>1524</v>
      </c>
      <c r="E1317" t="s">
        <v>1525</v>
      </c>
      <c r="F1317" t="s">
        <v>1604</v>
      </c>
      <c r="G1317" t="s">
        <v>3347</v>
      </c>
      <c r="H1317" t="s">
        <v>1609</v>
      </c>
      <c r="I1317" t="s">
        <v>3356</v>
      </c>
      <c r="J1317" t="s">
        <v>608</v>
      </c>
      <c r="K1317" t="s">
        <v>3232</v>
      </c>
      <c r="L1317" t="s">
        <v>4333</v>
      </c>
      <c r="M1317" t="s">
        <v>6260</v>
      </c>
      <c r="N1317" t="s">
        <v>6261</v>
      </c>
      <c r="O1317" t="s">
        <v>3236</v>
      </c>
      <c r="P1317" t="s">
        <v>3237</v>
      </c>
      <c r="Q1317" t="s">
        <v>3238</v>
      </c>
      <c r="R1317" t="s">
        <v>137</v>
      </c>
      <c r="S1317" t="s">
        <v>3256</v>
      </c>
      <c r="T1317" s="272"/>
    </row>
    <row r="1318" spans="1:20" customFormat="1">
      <c r="A1318" t="s">
        <v>124</v>
      </c>
      <c r="B1318" t="s">
        <v>1522</v>
      </c>
      <c r="C1318" t="s">
        <v>3017</v>
      </c>
      <c r="D1318" t="s">
        <v>1524</v>
      </c>
      <c r="E1318" t="s">
        <v>1525</v>
      </c>
      <c r="F1318" t="s">
        <v>1604</v>
      </c>
      <c r="G1318" t="s">
        <v>3347</v>
      </c>
      <c r="H1318" t="s">
        <v>1609</v>
      </c>
      <c r="I1318" t="s">
        <v>3356</v>
      </c>
      <c r="J1318" t="s">
        <v>608</v>
      </c>
      <c r="K1318" t="s">
        <v>3232</v>
      </c>
      <c r="L1318" t="s">
        <v>4147</v>
      </c>
      <c r="M1318" t="s">
        <v>6262</v>
      </c>
      <c r="N1318" t="s">
        <v>6263</v>
      </c>
      <c r="O1318" t="s">
        <v>3236</v>
      </c>
      <c r="P1318" t="s">
        <v>3237</v>
      </c>
      <c r="Q1318" t="s">
        <v>3238</v>
      </c>
      <c r="R1318" t="s">
        <v>137</v>
      </c>
      <c r="S1318" t="s">
        <v>3256</v>
      </c>
      <c r="T1318" s="272"/>
    </row>
    <row r="1319" spans="1:20" customFormat="1">
      <c r="A1319" t="s">
        <v>124</v>
      </c>
      <c r="B1319" t="s">
        <v>1522</v>
      </c>
      <c r="C1319" t="s">
        <v>3018</v>
      </c>
      <c r="D1319" t="s">
        <v>1524</v>
      </c>
      <c r="E1319" t="s">
        <v>1525</v>
      </c>
      <c r="F1319" t="s">
        <v>1604</v>
      </c>
      <c r="G1319" t="s">
        <v>3347</v>
      </c>
      <c r="H1319" t="s">
        <v>1609</v>
      </c>
      <c r="I1319" t="s">
        <v>3356</v>
      </c>
      <c r="J1319" t="s">
        <v>608</v>
      </c>
      <c r="K1319" t="s">
        <v>3232</v>
      </c>
      <c r="L1319" t="s">
        <v>3763</v>
      </c>
      <c r="M1319" t="s">
        <v>6264</v>
      </c>
      <c r="N1319" t="s">
        <v>6265</v>
      </c>
      <c r="O1319" t="s">
        <v>3236</v>
      </c>
      <c r="P1319" t="s">
        <v>3237</v>
      </c>
      <c r="Q1319" t="s">
        <v>3238</v>
      </c>
      <c r="R1319" t="s">
        <v>132</v>
      </c>
      <c r="S1319" t="s">
        <v>3267</v>
      </c>
      <c r="T1319" s="272"/>
    </row>
    <row r="1320" spans="1:20" customFormat="1">
      <c r="A1320" t="s">
        <v>124</v>
      </c>
      <c r="B1320" t="s">
        <v>1522</v>
      </c>
      <c r="C1320" t="s">
        <v>3019</v>
      </c>
      <c r="D1320" t="s">
        <v>1524</v>
      </c>
      <c r="E1320" t="s">
        <v>1525</v>
      </c>
      <c r="F1320" t="s">
        <v>1604</v>
      </c>
      <c r="G1320" t="s">
        <v>3347</v>
      </c>
      <c r="H1320" t="s">
        <v>1609</v>
      </c>
      <c r="I1320" t="s">
        <v>3356</v>
      </c>
      <c r="J1320" t="s">
        <v>608</v>
      </c>
      <c r="K1320" t="s">
        <v>3232</v>
      </c>
      <c r="L1320" t="s">
        <v>5763</v>
      </c>
      <c r="M1320" t="s">
        <v>6266</v>
      </c>
      <c r="N1320" t="s">
        <v>6267</v>
      </c>
      <c r="O1320" t="s">
        <v>3236</v>
      </c>
      <c r="P1320" t="s">
        <v>3237</v>
      </c>
      <c r="Q1320" t="s">
        <v>3238</v>
      </c>
      <c r="R1320" t="s">
        <v>129</v>
      </c>
      <c r="S1320" t="s">
        <v>3275</v>
      </c>
      <c r="T1320" s="272"/>
    </row>
    <row r="1321" spans="1:20" customFormat="1">
      <c r="A1321" t="s">
        <v>124</v>
      </c>
      <c r="B1321" t="s">
        <v>1522</v>
      </c>
      <c r="C1321" t="s">
        <v>3020</v>
      </c>
      <c r="D1321" t="s">
        <v>1524</v>
      </c>
      <c r="E1321" t="s">
        <v>1525</v>
      </c>
      <c r="F1321" t="s">
        <v>1604</v>
      </c>
      <c r="G1321" t="s">
        <v>3347</v>
      </c>
      <c r="H1321" t="s">
        <v>1609</v>
      </c>
      <c r="I1321" t="s">
        <v>3356</v>
      </c>
      <c r="J1321" t="s">
        <v>608</v>
      </c>
      <c r="K1321" t="s">
        <v>3232</v>
      </c>
      <c r="L1321" t="s">
        <v>3921</v>
      </c>
      <c r="M1321" t="s">
        <v>6268</v>
      </c>
      <c r="N1321" t="s">
        <v>6269</v>
      </c>
      <c r="O1321" t="s">
        <v>3236</v>
      </c>
      <c r="P1321" t="s">
        <v>3237</v>
      </c>
      <c r="Q1321" t="s">
        <v>3238</v>
      </c>
      <c r="R1321" t="s">
        <v>139</v>
      </c>
      <c r="S1321" t="s">
        <v>3263</v>
      </c>
      <c r="T1321" s="272"/>
    </row>
    <row r="1322" spans="1:20" customFormat="1">
      <c r="A1322" t="s">
        <v>124</v>
      </c>
      <c r="B1322" t="s">
        <v>1522</v>
      </c>
      <c r="C1322" t="s">
        <v>3021</v>
      </c>
      <c r="D1322" t="s">
        <v>1524</v>
      </c>
      <c r="E1322" t="s">
        <v>1525</v>
      </c>
      <c r="F1322" t="s">
        <v>1604</v>
      </c>
      <c r="G1322" t="s">
        <v>3347</v>
      </c>
      <c r="H1322" t="s">
        <v>1618</v>
      </c>
      <c r="I1322" t="s">
        <v>3376</v>
      </c>
      <c r="J1322" t="s">
        <v>608</v>
      </c>
      <c r="K1322" t="s">
        <v>3232</v>
      </c>
      <c r="L1322" t="s">
        <v>4511</v>
      </c>
      <c r="M1322" t="s">
        <v>6270</v>
      </c>
      <c r="N1322" t="s">
        <v>6271</v>
      </c>
      <c r="O1322" t="s">
        <v>3236</v>
      </c>
      <c r="P1322" t="s">
        <v>3237</v>
      </c>
      <c r="Q1322" t="s">
        <v>3238</v>
      </c>
      <c r="R1322" t="s">
        <v>126</v>
      </c>
      <c r="S1322" t="s">
        <v>3298</v>
      </c>
      <c r="T1322" s="272"/>
    </row>
    <row r="1323" spans="1:20" customFormat="1">
      <c r="A1323" t="s">
        <v>124</v>
      </c>
      <c r="B1323" t="s">
        <v>1522</v>
      </c>
      <c r="C1323" t="s">
        <v>3022</v>
      </c>
      <c r="D1323" t="s">
        <v>1524</v>
      </c>
      <c r="E1323" t="s">
        <v>1525</v>
      </c>
      <c r="F1323" t="s">
        <v>1604</v>
      </c>
      <c r="G1323" t="s">
        <v>3347</v>
      </c>
      <c r="H1323" t="s">
        <v>1618</v>
      </c>
      <c r="I1323" t="s">
        <v>3376</v>
      </c>
      <c r="J1323" t="s">
        <v>608</v>
      </c>
      <c r="K1323" t="s">
        <v>3232</v>
      </c>
      <c r="L1323" t="s">
        <v>5307</v>
      </c>
      <c r="M1323" t="s">
        <v>6272</v>
      </c>
      <c r="N1323" t="s">
        <v>6273</v>
      </c>
      <c r="O1323" t="s">
        <v>3236</v>
      </c>
      <c r="P1323" t="s">
        <v>3237</v>
      </c>
      <c r="Q1323" t="s">
        <v>3238</v>
      </c>
      <c r="R1323" t="s">
        <v>126</v>
      </c>
      <c r="S1323" t="s">
        <v>3298</v>
      </c>
    </row>
    <row r="1324" spans="1:20" customFormat="1">
      <c r="A1324" t="s">
        <v>124</v>
      </c>
      <c r="B1324" t="s">
        <v>1522</v>
      </c>
      <c r="C1324" t="s">
        <v>3023</v>
      </c>
      <c r="D1324" t="s">
        <v>1524</v>
      </c>
      <c r="E1324" t="s">
        <v>1525</v>
      </c>
      <c r="F1324" t="s">
        <v>1604</v>
      </c>
      <c r="G1324" t="s">
        <v>3347</v>
      </c>
      <c r="H1324" t="s">
        <v>2657</v>
      </c>
      <c r="I1324" t="s">
        <v>5574</v>
      </c>
      <c r="J1324" t="s">
        <v>608</v>
      </c>
      <c r="K1324" t="s">
        <v>3232</v>
      </c>
      <c r="L1324" t="s">
        <v>3692</v>
      </c>
      <c r="M1324" t="s">
        <v>6274</v>
      </c>
      <c r="N1324" t="s">
        <v>6275</v>
      </c>
      <c r="O1324" t="s">
        <v>3236</v>
      </c>
      <c r="P1324" t="s">
        <v>3237</v>
      </c>
      <c r="Q1324" t="s">
        <v>3238</v>
      </c>
      <c r="R1324" t="s">
        <v>131</v>
      </c>
      <c r="S1324" t="s">
        <v>3271</v>
      </c>
      <c r="T1324" s="272"/>
    </row>
    <row r="1325" spans="1:20" customFormat="1">
      <c r="A1325" t="s">
        <v>124</v>
      </c>
      <c r="B1325" t="s">
        <v>1522</v>
      </c>
      <c r="C1325" t="s">
        <v>3024</v>
      </c>
      <c r="D1325" t="s">
        <v>1524</v>
      </c>
      <c r="E1325" t="s">
        <v>1525</v>
      </c>
      <c r="F1325" t="s">
        <v>1604</v>
      </c>
      <c r="G1325" t="s">
        <v>3347</v>
      </c>
      <c r="H1325" t="s">
        <v>2657</v>
      </c>
      <c r="I1325" t="s">
        <v>5574</v>
      </c>
      <c r="J1325" t="s">
        <v>608</v>
      </c>
      <c r="K1325" t="s">
        <v>3232</v>
      </c>
      <c r="L1325" t="s">
        <v>3521</v>
      </c>
      <c r="M1325" t="s">
        <v>6276</v>
      </c>
      <c r="N1325" t="s">
        <v>6277</v>
      </c>
      <c r="O1325" t="s">
        <v>3236</v>
      </c>
      <c r="P1325" t="s">
        <v>3237</v>
      </c>
      <c r="Q1325" t="s">
        <v>3238</v>
      </c>
      <c r="R1325" t="s">
        <v>139</v>
      </c>
      <c r="S1325" t="s">
        <v>3263</v>
      </c>
    </row>
    <row r="1326" spans="1:20" customFormat="1">
      <c r="A1326" t="s">
        <v>124</v>
      </c>
      <c r="B1326" t="s">
        <v>1522</v>
      </c>
      <c r="C1326" t="s">
        <v>3025</v>
      </c>
      <c r="D1326" t="s">
        <v>1524</v>
      </c>
      <c r="E1326" t="s">
        <v>1525</v>
      </c>
      <c r="F1326" t="s">
        <v>1604</v>
      </c>
      <c r="G1326" t="s">
        <v>3347</v>
      </c>
      <c r="H1326" t="s">
        <v>2657</v>
      </c>
      <c r="I1326" t="s">
        <v>5574</v>
      </c>
      <c r="J1326" t="s">
        <v>608</v>
      </c>
      <c r="K1326" t="s">
        <v>3232</v>
      </c>
      <c r="L1326" t="s">
        <v>3538</v>
      </c>
      <c r="M1326" t="s">
        <v>6278</v>
      </c>
      <c r="N1326" t="s">
        <v>6279</v>
      </c>
      <c r="O1326" t="s">
        <v>3236</v>
      </c>
      <c r="P1326" t="s">
        <v>3237</v>
      </c>
      <c r="Q1326" t="s">
        <v>3238</v>
      </c>
      <c r="R1326" t="s">
        <v>129</v>
      </c>
      <c r="S1326" t="s">
        <v>3275</v>
      </c>
      <c r="T1326" s="272"/>
    </row>
    <row r="1327" spans="1:20" customFormat="1">
      <c r="A1327" t="s">
        <v>124</v>
      </c>
      <c r="B1327" t="s">
        <v>1522</v>
      </c>
      <c r="C1327" t="s">
        <v>3026</v>
      </c>
      <c r="D1327" t="s">
        <v>1524</v>
      </c>
      <c r="E1327" t="s">
        <v>1525</v>
      </c>
      <c r="F1327" t="s">
        <v>1604</v>
      </c>
      <c r="G1327" t="s">
        <v>3347</v>
      </c>
      <c r="H1327" t="s">
        <v>2657</v>
      </c>
      <c r="I1327" t="s">
        <v>5574</v>
      </c>
      <c r="J1327" t="s">
        <v>608</v>
      </c>
      <c r="K1327" t="s">
        <v>3232</v>
      </c>
      <c r="L1327" t="s">
        <v>3607</v>
      </c>
      <c r="M1327" t="s">
        <v>6280</v>
      </c>
      <c r="N1327" t="s">
        <v>6281</v>
      </c>
      <c r="O1327" t="s">
        <v>3236</v>
      </c>
      <c r="P1327" t="s">
        <v>3237</v>
      </c>
      <c r="Q1327" t="s">
        <v>3238</v>
      </c>
      <c r="R1327" t="s">
        <v>129</v>
      </c>
      <c r="S1327" t="s">
        <v>3275</v>
      </c>
      <c r="T1327" s="272"/>
    </row>
    <row r="1328" spans="1:20" customFormat="1">
      <c r="A1328" t="s">
        <v>124</v>
      </c>
      <c r="B1328" t="s">
        <v>1522</v>
      </c>
      <c r="C1328" t="s">
        <v>3027</v>
      </c>
      <c r="D1328" t="s">
        <v>1524</v>
      </c>
      <c r="E1328" t="s">
        <v>1525</v>
      </c>
      <c r="F1328" t="s">
        <v>1574</v>
      </c>
      <c r="G1328" t="s">
        <v>3279</v>
      </c>
      <c r="H1328" t="s">
        <v>2897</v>
      </c>
      <c r="I1328" t="s">
        <v>6063</v>
      </c>
      <c r="J1328" t="s">
        <v>608</v>
      </c>
      <c r="K1328" t="s">
        <v>3232</v>
      </c>
      <c r="L1328" t="s">
        <v>3951</v>
      </c>
      <c r="M1328" t="s">
        <v>6282</v>
      </c>
      <c r="N1328" t="s">
        <v>6283</v>
      </c>
      <c r="O1328" t="s">
        <v>3236</v>
      </c>
      <c r="P1328" t="s">
        <v>3237</v>
      </c>
      <c r="Q1328" t="s">
        <v>3238</v>
      </c>
      <c r="R1328" t="s">
        <v>131</v>
      </c>
      <c r="S1328" t="s">
        <v>3271</v>
      </c>
      <c r="T1328" s="272"/>
    </row>
    <row r="1329" spans="1:20" customFormat="1">
      <c r="A1329" t="s">
        <v>124</v>
      </c>
      <c r="B1329" t="s">
        <v>1522</v>
      </c>
      <c r="C1329" t="s">
        <v>3028</v>
      </c>
      <c r="D1329" t="s">
        <v>1524</v>
      </c>
      <c r="E1329" t="s">
        <v>1525</v>
      </c>
      <c r="F1329" t="s">
        <v>1574</v>
      </c>
      <c r="G1329" t="s">
        <v>3279</v>
      </c>
      <c r="H1329" t="s">
        <v>1575</v>
      </c>
      <c r="I1329" t="s">
        <v>3280</v>
      </c>
      <c r="J1329" t="s">
        <v>608</v>
      </c>
      <c r="K1329" t="s">
        <v>3232</v>
      </c>
      <c r="L1329" t="s">
        <v>6284</v>
      </c>
      <c r="M1329" t="s">
        <v>6285</v>
      </c>
      <c r="N1329" t="s">
        <v>6286</v>
      </c>
      <c r="O1329" t="s">
        <v>3236</v>
      </c>
      <c r="P1329" t="s">
        <v>3237</v>
      </c>
      <c r="Q1329" t="s">
        <v>3238</v>
      </c>
      <c r="R1329" t="s">
        <v>135</v>
      </c>
      <c r="S1329" t="s">
        <v>3244</v>
      </c>
      <c r="T1329" s="272"/>
    </row>
    <row r="1330" spans="1:20" customFormat="1">
      <c r="A1330" t="s">
        <v>124</v>
      </c>
      <c r="B1330" t="s">
        <v>1522</v>
      </c>
      <c r="C1330" t="s">
        <v>3029</v>
      </c>
      <c r="D1330" t="s">
        <v>1524</v>
      </c>
      <c r="E1330" t="s">
        <v>1525</v>
      </c>
      <c r="F1330" t="s">
        <v>1574</v>
      </c>
      <c r="G1330" t="s">
        <v>3279</v>
      </c>
      <c r="H1330" t="s">
        <v>1575</v>
      </c>
      <c r="I1330" t="s">
        <v>3280</v>
      </c>
      <c r="J1330" t="s">
        <v>608</v>
      </c>
      <c r="K1330" t="s">
        <v>3232</v>
      </c>
      <c r="L1330" t="s">
        <v>6287</v>
      </c>
      <c r="M1330" t="s">
        <v>6288</v>
      </c>
      <c r="N1330" t="s">
        <v>6289</v>
      </c>
      <c r="O1330" t="s">
        <v>3236</v>
      </c>
      <c r="P1330" t="s">
        <v>3237</v>
      </c>
      <c r="Q1330" t="s">
        <v>3238</v>
      </c>
      <c r="R1330" t="s">
        <v>142</v>
      </c>
      <c r="S1330" t="s">
        <v>3488</v>
      </c>
      <c r="T1330" s="272"/>
    </row>
    <row r="1331" spans="1:20" customFormat="1">
      <c r="A1331" t="s">
        <v>124</v>
      </c>
      <c r="B1331" t="s">
        <v>1522</v>
      </c>
      <c r="C1331" t="s">
        <v>3030</v>
      </c>
      <c r="D1331" t="s">
        <v>1524</v>
      </c>
      <c r="E1331" t="s">
        <v>1525</v>
      </c>
      <c r="F1331" t="s">
        <v>1574</v>
      </c>
      <c r="G1331" t="s">
        <v>3279</v>
      </c>
      <c r="H1331" t="s">
        <v>1575</v>
      </c>
      <c r="I1331" t="s">
        <v>3280</v>
      </c>
      <c r="J1331" t="s">
        <v>608</v>
      </c>
      <c r="K1331" t="s">
        <v>3232</v>
      </c>
      <c r="L1331" t="s">
        <v>6200</v>
      </c>
      <c r="M1331" t="s">
        <v>6290</v>
      </c>
      <c r="N1331" t="s">
        <v>6291</v>
      </c>
      <c r="O1331" t="s">
        <v>3236</v>
      </c>
      <c r="P1331" t="s">
        <v>3237</v>
      </c>
      <c r="Q1331" t="s">
        <v>3238</v>
      </c>
      <c r="R1331" t="s">
        <v>133</v>
      </c>
      <c r="S1331" t="s">
        <v>3284</v>
      </c>
      <c r="T1331" s="272"/>
    </row>
    <row r="1332" spans="1:20" customFormat="1">
      <c r="A1332" t="s">
        <v>124</v>
      </c>
      <c r="B1332" t="s">
        <v>1522</v>
      </c>
      <c r="C1332" t="s">
        <v>3031</v>
      </c>
      <c r="D1332" t="s">
        <v>1524</v>
      </c>
      <c r="E1332" t="s">
        <v>1525</v>
      </c>
      <c r="F1332" t="s">
        <v>1574</v>
      </c>
      <c r="G1332" t="s">
        <v>3279</v>
      </c>
      <c r="H1332" t="s">
        <v>1575</v>
      </c>
      <c r="I1332" t="s">
        <v>3280</v>
      </c>
      <c r="J1332" t="s">
        <v>608</v>
      </c>
      <c r="K1332" t="s">
        <v>3232</v>
      </c>
      <c r="L1332" t="s">
        <v>4007</v>
      </c>
      <c r="M1332" t="s">
        <v>6292</v>
      </c>
      <c r="N1332" t="s">
        <v>6293</v>
      </c>
      <c r="O1332" t="s">
        <v>3236</v>
      </c>
      <c r="P1332" t="s">
        <v>3237</v>
      </c>
      <c r="Q1332" t="s">
        <v>3238</v>
      </c>
      <c r="R1332" t="s">
        <v>132</v>
      </c>
      <c r="S1332" t="s">
        <v>3267</v>
      </c>
      <c r="T1332" s="272"/>
    </row>
    <row r="1333" spans="1:20" customFormat="1">
      <c r="A1333" t="s">
        <v>124</v>
      </c>
      <c r="B1333" t="s">
        <v>1522</v>
      </c>
      <c r="C1333" t="s">
        <v>3032</v>
      </c>
      <c r="D1333" t="s">
        <v>1524</v>
      </c>
      <c r="E1333" t="s">
        <v>1525</v>
      </c>
      <c r="F1333" t="s">
        <v>1574</v>
      </c>
      <c r="G1333" t="s">
        <v>3279</v>
      </c>
      <c r="H1333" t="s">
        <v>1575</v>
      </c>
      <c r="I1333" t="s">
        <v>3280</v>
      </c>
      <c r="J1333" t="s">
        <v>608</v>
      </c>
      <c r="K1333" t="s">
        <v>3232</v>
      </c>
      <c r="L1333" t="s">
        <v>3903</v>
      </c>
      <c r="M1333" t="s">
        <v>6294</v>
      </c>
      <c r="N1333" t="s">
        <v>6295</v>
      </c>
      <c r="O1333" t="s">
        <v>3236</v>
      </c>
      <c r="P1333" t="s">
        <v>3237</v>
      </c>
      <c r="Q1333" t="s">
        <v>3238</v>
      </c>
      <c r="R1333" t="s">
        <v>137</v>
      </c>
      <c r="S1333" t="s">
        <v>3256</v>
      </c>
      <c r="T1333" s="272"/>
    </row>
    <row r="1334" spans="1:20" customFormat="1">
      <c r="A1334" t="s">
        <v>124</v>
      </c>
      <c r="B1334" t="s">
        <v>1522</v>
      </c>
      <c r="C1334" t="s">
        <v>3033</v>
      </c>
      <c r="D1334" t="s">
        <v>1524</v>
      </c>
      <c r="E1334" t="s">
        <v>1525</v>
      </c>
      <c r="F1334" t="s">
        <v>1526</v>
      </c>
      <c r="G1334" t="s">
        <v>3230</v>
      </c>
      <c r="H1334" t="s">
        <v>1578</v>
      </c>
      <c r="I1334" t="s">
        <v>3288</v>
      </c>
      <c r="J1334" t="s">
        <v>608</v>
      </c>
      <c r="K1334" t="s">
        <v>3232</v>
      </c>
      <c r="L1334" t="s">
        <v>3253</v>
      </c>
      <c r="M1334" t="s">
        <v>6296</v>
      </c>
      <c r="N1334" t="s">
        <v>6297</v>
      </c>
      <c r="O1334" t="s">
        <v>3236</v>
      </c>
      <c r="P1334" t="s">
        <v>3237</v>
      </c>
      <c r="Q1334" t="s">
        <v>3238</v>
      </c>
      <c r="R1334" t="s">
        <v>142</v>
      </c>
      <c r="S1334" t="s">
        <v>3488</v>
      </c>
      <c r="T1334" s="272"/>
    </row>
    <row r="1335" spans="1:20" customFormat="1">
      <c r="A1335" t="s">
        <v>124</v>
      </c>
      <c r="B1335" t="s">
        <v>1522</v>
      </c>
      <c r="C1335" t="s">
        <v>3034</v>
      </c>
      <c r="D1335" t="s">
        <v>1524</v>
      </c>
      <c r="E1335" t="s">
        <v>1525</v>
      </c>
      <c r="F1335" t="s">
        <v>1526</v>
      </c>
      <c r="G1335" t="s">
        <v>3230</v>
      </c>
      <c r="H1335" t="s">
        <v>1578</v>
      </c>
      <c r="I1335" t="s">
        <v>3288</v>
      </c>
      <c r="J1335" t="s">
        <v>608</v>
      </c>
      <c r="K1335" t="s">
        <v>3232</v>
      </c>
      <c r="L1335" t="s">
        <v>4056</v>
      </c>
      <c r="M1335" t="s">
        <v>6298</v>
      </c>
      <c r="N1335" t="s">
        <v>6299</v>
      </c>
      <c r="O1335" t="s">
        <v>3236</v>
      </c>
      <c r="P1335" t="s">
        <v>3237</v>
      </c>
      <c r="Q1335" t="s">
        <v>3238</v>
      </c>
      <c r="R1335" t="s">
        <v>126</v>
      </c>
      <c r="S1335" t="s">
        <v>3298</v>
      </c>
      <c r="T1335" s="272"/>
    </row>
    <row r="1336" spans="1:20" customFormat="1">
      <c r="A1336" t="s">
        <v>124</v>
      </c>
      <c r="B1336" t="s">
        <v>1522</v>
      </c>
      <c r="C1336" t="s">
        <v>3035</v>
      </c>
      <c r="D1336" t="s">
        <v>1524</v>
      </c>
      <c r="E1336" t="s">
        <v>1525</v>
      </c>
      <c r="F1336" t="s">
        <v>1526</v>
      </c>
      <c r="G1336" t="s">
        <v>3230</v>
      </c>
      <c r="H1336" t="s">
        <v>1650</v>
      </c>
      <c r="I1336" t="s">
        <v>3458</v>
      </c>
      <c r="J1336" t="s">
        <v>608</v>
      </c>
      <c r="K1336" t="s">
        <v>3232</v>
      </c>
      <c r="L1336" t="s">
        <v>3697</v>
      </c>
      <c r="M1336" t="s">
        <v>6300</v>
      </c>
      <c r="N1336" t="s">
        <v>6301</v>
      </c>
      <c r="O1336" t="s">
        <v>3236</v>
      </c>
      <c r="P1336" t="s">
        <v>3237</v>
      </c>
      <c r="Q1336" t="s">
        <v>3238</v>
      </c>
      <c r="R1336" t="s">
        <v>131</v>
      </c>
      <c r="S1336" t="s">
        <v>3271</v>
      </c>
    </row>
    <row r="1337" spans="1:20" customFormat="1">
      <c r="A1337" t="s">
        <v>124</v>
      </c>
      <c r="B1337" t="s">
        <v>1522</v>
      </c>
      <c r="C1337" t="s">
        <v>3036</v>
      </c>
      <c r="D1337" t="s">
        <v>1524</v>
      </c>
      <c r="E1337" t="s">
        <v>1525</v>
      </c>
      <c r="F1337" t="s">
        <v>1526</v>
      </c>
      <c r="G1337" t="s">
        <v>3230</v>
      </c>
      <c r="H1337" t="s">
        <v>1650</v>
      </c>
      <c r="I1337" t="s">
        <v>3458</v>
      </c>
      <c r="J1337" t="s">
        <v>608</v>
      </c>
      <c r="K1337" t="s">
        <v>3232</v>
      </c>
      <c r="L1337" t="s">
        <v>3390</v>
      </c>
      <c r="M1337" t="s">
        <v>6302</v>
      </c>
      <c r="N1337" t="s">
        <v>6303</v>
      </c>
      <c r="O1337" t="s">
        <v>3236</v>
      </c>
      <c r="P1337" t="s">
        <v>3237</v>
      </c>
      <c r="Q1337" t="s">
        <v>3238</v>
      </c>
      <c r="R1337" t="s">
        <v>131</v>
      </c>
      <c r="S1337" t="s">
        <v>3271</v>
      </c>
      <c r="T1337" s="272"/>
    </row>
    <row r="1338" spans="1:20" customFormat="1">
      <c r="A1338" t="s">
        <v>124</v>
      </c>
      <c r="B1338" t="s">
        <v>1522</v>
      </c>
      <c r="C1338" t="s">
        <v>3037</v>
      </c>
      <c r="D1338" t="s">
        <v>1524</v>
      </c>
      <c r="E1338" t="s">
        <v>1525</v>
      </c>
      <c r="F1338" t="s">
        <v>1526</v>
      </c>
      <c r="G1338" t="s">
        <v>3230</v>
      </c>
      <c r="H1338" t="s">
        <v>1561</v>
      </c>
      <c r="I1338" t="s">
        <v>3240</v>
      </c>
      <c r="J1338" t="s">
        <v>608</v>
      </c>
      <c r="K1338" t="s">
        <v>3232</v>
      </c>
      <c r="L1338" t="s">
        <v>6304</v>
      </c>
      <c r="M1338" t="s">
        <v>6305</v>
      </c>
      <c r="N1338" t="s">
        <v>6306</v>
      </c>
      <c r="O1338" t="s">
        <v>3236</v>
      </c>
      <c r="P1338" t="s">
        <v>3237</v>
      </c>
      <c r="Q1338" t="s">
        <v>3238</v>
      </c>
      <c r="R1338" t="s">
        <v>139</v>
      </c>
      <c r="S1338" t="s">
        <v>3263</v>
      </c>
      <c r="T1338" s="272"/>
    </row>
    <row r="1339" spans="1:20" customFormat="1">
      <c r="A1339" t="s">
        <v>124</v>
      </c>
      <c r="B1339" t="s">
        <v>1522</v>
      </c>
      <c r="C1339" t="s">
        <v>3038</v>
      </c>
      <c r="D1339" t="s">
        <v>1524</v>
      </c>
      <c r="E1339" t="s">
        <v>1525</v>
      </c>
      <c r="F1339" t="s">
        <v>1526</v>
      </c>
      <c r="G1339" t="s">
        <v>3230</v>
      </c>
      <c r="H1339" t="s">
        <v>1561</v>
      </c>
      <c r="I1339" t="s">
        <v>3240</v>
      </c>
      <c r="J1339" t="s">
        <v>608</v>
      </c>
      <c r="K1339" t="s">
        <v>3232</v>
      </c>
      <c r="L1339" t="s">
        <v>3341</v>
      </c>
      <c r="M1339" t="s">
        <v>6307</v>
      </c>
      <c r="N1339" t="s">
        <v>6308</v>
      </c>
      <c r="O1339" t="s">
        <v>3236</v>
      </c>
      <c r="P1339" t="s">
        <v>3237</v>
      </c>
      <c r="Q1339" t="s">
        <v>3238</v>
      </c>
      <c r="R1339" t="s">
        <v>132</v>
      </c>
      <c r="S1339" t="s">
        <v>3267</v>
      </c>
      <c r="T1339" s="272"/>
    </row>
    <row r="1340" spans="1:20" customFormat="1">
      <c r="A1340" t="s">
        <v>124</v>
      </c>
      <c r="B1340" t="s">
        <v>1522</v>
      </c>
      <c r="C1340" t="s">
        <v>3039</v>
      </c>
      <c r="D1340" t="s">
        <v>1524</v>
      </c>
      <c r="E1340" t="s">
        <v>1525</v>
      </c>
      <c r="F1340" t="s">
        <v>1526</v>
      </c>
      <c r="G1340" t="s">
        <v>3230</v>
      </c>
      <c r="H1340" t="s">
        <v>1561</v>
      </c>
      <c r="I1340" t="s">
        <v>3240</v>
      </c>
      <c r="J1340" t="s">
        <v>608</v>
      </c>
      <c r="K1340" t="s">
        <v>3232</v>
      </c>
      <c r="L1340" t="s">
        <v>5045</v>
      </c>
      <c r="M1340" t="s">
        <v>6309</v>
      </c>
      <c r="N1340" t="s">
        <v>6310</v>
      </c>
      <c r="O1340" t="s">
        <v>3236</v>
      </c>
      <c r="P1340" t="s">
        <v>3237</v>
      </c>
      <c r="Q1340" t="s">
        <v>3238</v>
      </c>
      <c r="R1340" t="s">
        <v>132</v>
      </c>
      <c r="S1340" t="s">
        <v>3267</v>
      </c>
      <c r="T1340" s="272"/>
    </row>
    <row r="1341" spans="1:20" customFormat="1">
      <c r="A1341" t="s">
        <v>124</v>
      </c>
      <c r="B1341" t="s">
        <v>1522</v>
      </c>
      <c r="C1341" t="s">
        <v>3040</v>
      </c>
      <c r="D1341" t="s">
        <v>1524</v>
      </c>
      <c r="E1341" t="s">
        <v>1525</v>
      </c>
      <c r="F1341" t="s">
        <v>1526</v>
      </c>
      <c r="G1341" t="s">
        <v>3230</v>
      </c>
      <c r="H1341" t="s">
        <v>2077</v>
      </c>
      <c r="I1341" t="s">
        <v>4412</v>
      </c>
      <c r="J1341" t="s">
        <v>608</v>
      </c>
      <c r="K1341" t="s">
        <v>3232</v>
      </c>
      <c r="L1341" t="s">
        <v>4698</v>
      </c>
      <c r="M1341" t="s">
        <v>6311</v>
      </c>
      <c r="N1341" t="s">
        <v>6312</v>
      </c>
      <c r="O1341" t="s">
        <v>3236</v>
      </c>
      <c r="P1341" t="s">
        <v>3237</v>
      </c>
      <c r="Q1341" t="s">
        <v>3238</v>
      </c>
      <c r="R1341" t="s">
        <v>150</v>
      </c>
      <c r="S1341" t="s">
        <v>3492</v>
      </c>
      <c r="T1341" s="272"/>
    </row>
    <row r="1342" spans="1:20" customFormat="1">
      <c r="A1342" t="s">
        <v>124</v>
      </c>
      <c r="B1342" t="s">
        <v>1522</v>
      </c>
      <c r="C1342" t="s">
        <v>3041</v>
      </c>
      <c r="D1342" t="s">
        <v>1524</v>
      </c>
      <c r="E1342" t="s">
        <v>1525</v>
      </c>
      <c r="F1342" t="s">
        <v>1526</v>
      </c>
      <c r="G1342" t="s">
        <v>3230</v>
      </c>
      <c r="H1342" t="s">
        <v>2077</v>
      </c>
      <c r="I1342" t="s">
        <v>4412</v>
      </c>
      <c r="J1342" t="s">
        <v>608</v>
      </c>
      <c r="K1342" t="s">
        <v>3232</v>
      </c>
      <c r="L1342" t="s">
        <v>3990</v>
      </c>
      <c r="M1342" t="s">
        <v>6313</v>
      </c>
      <c r="N1342" t="s">
        <v>6314</v>
      </c>
      <c r="O1342" t="s">
        <v>3236</v>
      </c>
      <c r="P1342" t="s">
        <v>3237</v>
      </c>
      <c r="Q1342" t="s">
        <v>3238</v>
      </c>
      <c r="R1342" t="s">
        <v>131</v>
      </c>
      <c r="S1342" t="s">
        <v>3271</v>
      </c>
      <c r="T1342" s="272"/>
    </row>
    <row r="1343" spans="1:20" customFormat="1">
      <c r="A1343" t="s">
        <v>124</v>
      </c>
      <c r="B1343" t="s">
        <v>1522</v>
      </c>
      <c r="C1343" t="s">
        <v>3042</v>
      </c>
      <c r="D1343" t="s">
        <v>1524</v>
      </c>
      <c r="E1343" t="s">
        <v>1525</v>
      </c>
      <c r="F1343" t="s">
        <v>1526</v>
      </c>
      <c r="G1343" t="s">
        <v>3230</v>
      </c>
      <c r="H1343" t="s">
        <v>2077</v>
      </c>
      <c r="I1343" t="s">
        <v>4412</v>
      </c>
      <c r="J1343" t="s">
        <v>608</v>
      </c>
      <c r="K1343" t="s">
        <v>3232</v>
      </c>
      <c r="L1343" t="s">
        <v>4114</v>
      </c>
      <c r="M1343" t="s">
        <v>6315</v>
      </c>
      <c r="N1343" t="s">
        <v>6316</v>
      </c>
      <c r="O1343" t="s">
        <v>3236</v>
      </c>
      <c r="P1343" t="s">
        <v>3237</v>
      </c>
      <c r="Q1343" t="s">
        <v>3238</v>
      </c>
      <c r="R1343" t="s">
        <v>131</v>
      </c>
      <c r="S1343" t="s">
        <v>3271</v>
      </c>
      <c r="T1343" s="272"/>
    </row>
    <row r="1344" spans="1:20" customFormat="1">
      <c r="A1344" t="s">
        <v>124</v>
      </c>
      <c r="B1344" t="s">
        <v>1522</v>
      </c>
      <c r="C1344" t="s">
        <v>3043</v>
      </c>
      <c r="D1344" t="s">
        <v>1524</v>
      </c>
      <c r="E1344" t="s">
        <v>1525</v>
      </c>
      <c r="F1344" t="s">
        <v>1526</v>
      </c>
      <c r="G1344" t="s">
        <v>3230</v>
      </c>
      <c r="H1344" t="s">
        <v>2077</v>
      </c>
      <c r="I1344" t="s">
        <v>4412</v>
      </c>
      <c r="J1344" t="s">
        <v>608</v>
      </c>
      <c r="K1344" t="s">
        <v>3232</v>
      </c>
      <c r="L1344" t="s">
        <v>3390</v>
      </c>
      <c r="M1344" t="s">
        <v>6317</v>
      </c>
      <c r="N1344" t="s">
        <v>6318</v>
      </c>
      <c r="O1344" t="s">
        <v>3236</v>
      </c>
      <c r="P1344" t="s">
        <v>3237</v>
      </c>
      <c r="Q1344" t="s">
        <v>3238</v>
      </c>
      <c r="R1344" t="s">
        <v>150</v>
      </c>
      <c r="S1344" t="s">
        <v>3492</v>
      </c>
      <c r="T1344" s="272"/>
    </row>
    <row r="1345" spans="1:20" customFormat="1">
      <c r="A1345" t="s">
        <v>124</v>
      </c>
      <c r="B1345" t="s">
        <v>1522</v>
      </c>
      <c r="C1345" t="s">
        <v>3044</v>
      </c>
      <c r="D1345" t="s">
        <v>1524</v>
      </c>
      <c r="E1345" t="s">
        <v>1525</v>
      </c>
      <c r="F1345" t="s">
        <v>1526</v>
      </c>
      <c r="G1345" t="s">
        <v>3230</v>
      </c>
      <c r="H1345" t="s">
        <v>1555</v>
      </c>
      <c r="I1345" t="s">
        <v>3325</v>
      </c>
      <c r="J1345" t="s">
        <v>608</v>
      </c>
      <c r="K1345" t="s">
        <v>3232</v>
      </c>
      <c r="L1345" t="s">
        <v>3396</v>
      </c>
      <c r="M1345" t="s">
        <v>6319</v>
      </c>
      <c r="N1345" t="s">
        <v>6320</v>
      </c>
      <c r="O1345" t="s">
        <v>3236</v>
      </c>
      <c r="P1345" t="s">
        <v>3237</v>
      </c>
      <c r="Q1345" t="s">
        <v>3238</v>
      </c>
      <c r="R1345" t="s">
        <v>131</v>
      </c>
      <c r="S1345" t="s">
        <v>3271</v>
      </c>
      <c r="T1345" s="272"/>
    </row>
    <row r="1346" spans="1:20" customFormat="1">
      <c r="A1346" t="s">
        <v>124</v>
      </c>
      <c r="B1346" t="s">
        <v>1522</v>
      </c>
      <c r="C1346" t="s">
        <v>3045</v>
      </c>
      <c r="D1346" t="s">
        <v>1524</v>
      </c>
      <c r="E1346" t="s">
        <v>1525</v>
      </c>
      <c r="F1346" t="s">
        <v>1526</v>
      </c>
      <c r="G1346" t="s">
        <v>3230</v>
      </c>
      <c r="H1346" t="s">
        <v>1555</v>
      </c>
      <c r="I1346" t="s">
        <v>3325</v>
      </c>
      <c r="J1346" t="s">
        <v>608</v>
      </c>
      <c r="K1346" t="s">
        <v>3232</v>
      </c>
      <c r="L1346" t="s">
        <v>4626</v>
      </c>
      <c r="M1346" t="s">
        <v>6321</v>
      </c>
      <c r="N1346" t="s">
        <v>6322</v>
      </c>
      <c r="O1346" t="s">
        <v>3236</v>
      </c>
      <c r="P1346" t="s">
        <v>3237</v>
      </c>
      <c r="Q1346" t="s">
        <v>3238</v>
      </c>
      <c r="R1346" t="s">
        <v>133</v>
      </c>
      <c r="S1346" t="s">
        <v>3284</v>
      </c>
      <c r="T1346" s="272"/>
    </row>
    <row r="1347" spans="1:20" customFormat="1">
      <c r="A1347" t="s">
        <v>124</v>
      </c>
      <c r="B1347" t="s">
        <v>1522</v>
      </c>
      <c r="C1347" t="s">
        <v>3046</v>
      </c>
      <c r="D1347" t="s">
        <v>1524</v>
      </c>
      <c r="E1347" t="s">
        <v>1525</v>
      </c>
      <c r="F1347" t="s">
        <v>1526</v>
      </c>
      <c r="G1347" t="s">
        <v>3230</v>
      </c>
      <c r="H1347" t="s">
        <v>1555</v>
      </c>
      <c r="I1347" t="s">
        <v>3325</v>
      </c>
      <c r="J1347" t="s">
        <v>608</v>
      </c>
      <c r="K1347" t="s">
        <v>3232</v>
      </c>
      <c r="L1347" t="s">
        <v>3839</v>
      </c>
      <c r="M1347" t="s">
        <v>6323</v>
      </c>
      <c r="N1347" t="s">
        <v>6324</v>
      </c>
      <c r="O1347" t="s">
        <v>3236</v>
      </c>
      <c r="P1347" t="s">
        <v>3237</v>
      </c>
      <c r="Q1347" t="s">
        <v>3238</v>
      </c>
      <c r="R1347" t="s">
        <v>133</v>
      </c>
      <c r="S1347" t="s">
        <v>3284</v>
      </c>
    </row>
    <row r="1348" spans="1:20" customFormat="1">
      <c r="A1348" t="s">
        <v>124</v>
      </c>
      <c r="B1348" t="s">
        <v>1522</v>
      </c>
      <c r="C1348" t="s">
        <v>3047</v>
      </c>
      <c r="D1348" t="s">
        <v>1524</v>
      </c>
      <c r="E1348" t="s">
        <v>1525</v>
      </c>
      <c r="F1348" t="s">
        <v>1526</v>
      </c>
      <c r="G1348" t="s">
        <v>3230</v>
      </c>
      <c r="H1348" t="s">
        <v>1559</v>
      </c>
      <c r="I1348" t="s">
        <v>3231</v>
      </c>
      <c r="J1348" t="s">
        <v>608</v>
      </c>
      <c r="K1348" t="s">
        <v>3232</v>
      </c>
      <c r="L1348" t="s">
        <v>157</v>
      </c>
      <c r="M1348" t="s">
        <v>6325</v>
      </c>
      <c r="N1348" t="s">
        <v>6326</v>
      </c>
      <c r="O1348" t="s">
        <v>3236</v>
      </c>
      <c r="P1348" t="s">
        <v>3237</v>
      </c>
      <c r="Q1348" t="s">
        <v>3238</v>
      </c>
      <c r="R1348" t="s">
        <v>139</v>
      </c>
      <c r="S1348" t="s">
        <v>3263</v>
      </c>
      <c r="T1348" s="272"/>
    </row>
    <row r="1349" spans="1:20" customFormat="1">
      <c r="A1349" t="s">
        <v>124</v>
      </c>
      <c r="B1349" t="s">
        <v>1522</v>
      </c>
      <c r="C1349" t="s">
        <v>3048</v>
      </c>
      <c r="D1349" t="s">
        <v>1524</v>
      </c>
      <c r="E1349" t="s">
        <v>1525</v>
      </c>
      <c r="F1349" t="s">
        <v>1526</v>
      </c>
      <c r="G1349" t="s">
        <v>3230</v>
      </c>
      <c r="H1349" t="s">
        <v>1534</v>
      </c>
      <c r="I1349" t="s">
        <v>3306</v>
      </c>
      <c r="J1349" t="s">
        <v>608</v>
      </c>
      <c r="K1349" t="s">
        <v>3232</v>
      </c>
      <c r="L1349" t="s">
        <v>5346</v>
      </c>
      <c r="M1349" t="s">
        <v>6327</v>
      </c>
      <c r="N1349" t="s">
        <v>6328</v>
      </c>
      <c r="O1349" t="s">
        <v>3236</v>
      </c>
      <c r="P1349" t="s">
        <v>3237</v>
      </c>
      <c r="Q1349" t="s">
        <v>3238</v>
      </c>
      <c r="R1349" t="s">
        <v>132</v>
      </c>
      <c r="S1349" t="s">
        <v>3267</v>
      </c>
      <c r="T1349" s="272"/>
    </row>
    <row r="1350" spans="1:20" customFormat="1">
      <c r="A1350" t="s">
        <v>124</v>
      </c>
      <c r="B1350" t="s">
        <v>1522</v>
      </c>
      <c r="C1350" t="s">
        <v>3049</v>
      </c>
      <c r="D1350" t="s">
        <v>1524</v>
      </c>
      <c r="E1350" t="s">
        <v>1525</v>
      </c>
      <c r="F1350" t="s">
        <v>1565</v>
      </c>
      <c r="G1350" t="s">
        <v>3330</v>
      </c>
      <c r="H1350" t="s">
        <v>2932</v>
      </c>
      <c r="I1350" t="s">
        <v>6146</v>
      </c>
      <c r="J1350" t="s">
        <v>608</v>
      </c>
      <c r="K1350" t="s">
        <v>3232</v>
      </c>
      <c r="L1350" t="s">
        <v>187</v>
      </c>
      <c r="M1350" t="s">
        <v>6329</v>
      </c>
      <c r="N1350" t="s">
        <v>6330</v>
      </c>
      <c r="O1350" t="s">
        <v>3236</v>
      </c>
      <c r="P1350" t="s">
        <v>3237</v>
      </c>
      <c r="Q1350" t="s">
        <v>3238</v>
      </c>
      <c r="R1350" t="s">
        <v>126</v>
      </c>
      <c r="S1350" t="s">
        <v>3298</v>
      </c>
      <c r="T1350" s="272"/>
    </row>
    <row r="1351" spans="1:20" customFormat="1">
      <c r="A1351" t="s">
        <v>124</v>
      </c>
      <c r="B1351" t="s">
        <v>1522</v>
      </c>
      <c r="C1351" t="s">
        <v>3050</v>
      </c>
      <c r="D1351" t="s">
        <v>1524</v>
      </c>
      <c r="E1351" t="s">
        <v>1525</v>
      </c>
      <c r="F1351" t="s">
        <v>1565</v>
      </c>
      <c r="G1351" t="s">
        <v>3330</v>
      </c>
      <c r="H1351" t="s">
        <v>2932</v>
      </c>
      <c r="I1351" t="s">
        <v>6146</v>
      </c>
      <c r="J1351" t="s">
        <v>608</v>
      </c>
      <c r="K1351" t="s">
        <v>3232</v>
      </c>
      <c r="L1351" t="s">
        <v>6331</v>
      </c>
      <c r="M1351" t="s">
        <v>6332</v>
      </c>
      <c r="N1351" t="s">
        <v>6333</v>
      </c>
      <c r="O1351" t="s">
        <v>3236</v>
      </c>
      <c r="P1351" t="s">
        <v>3237</v>
      </c>
      <c r="Q1351" t="s">
        <v>3238</v>
      </c>
      <c r="R1351" t="s">
        <v>129</v>
      </c>
      <c r="S1351" t="s">
        <v>3275</v>
      </c>
      <c r="T1351" s="272"/>
    </row>
    <row r="1352" spans="1:20" customFormat="1">
      <c r="A1352" t="s">
        <v>124</v>
      </c>
      <c r="B1352" t="s">
        <v>1522</v>
      </c>
      <c r="C1352" t="s">
        <v>3051</v>
      </c>
      <c r="D1352" t="s">
        <v>1524</v>
      </c>
      <c r="E1352" t="s">
        <v>1525</v>
      </c>
      <c r="F1352" t="s">
        <v>1565</v>
      </c>
      <c r="G1352" t="s">
        <v>3330</v>
      </c>
      <c r="H1352" t="s">
        <v>2932</v>
      </c>
      <c r="I1352" t="s">
        <v>6146</v>
      </c>
      <c r="J1352" t="s">
        <v>608</v>
      </c>
      <c r="K1352" t="s">
        <v>3232</v>
      </c>
      <c r="L1352" t="s">
        <v>6304</v>
      </c>
      <c r="M1352" t="s">
        <v>6334</v>
      </c>
      <c r="N1352" t="s">
        <v>6335</v>
      </c>
      <c r="O1352" t="s">
        <v>3236</v>
      </c>
      <c r="P1352" t="s">
        <v>3237</v>
      </c>
      <c r="Q1352" t="s">
        <v>3238</v>
      </c>
      <c r="R1352" t="s">
        <v>141</v>
      </c>
      <c r="S1352" t="s">
        <v>3239</v>
      </c>
      <c r="T1352" s="272"/>
    </row>
    <row r="1353" spans="1:20" customFormat="1">
      <c r="A1353" t="s">
        <v>124</v>
      </c>
      <c r="B1353" t="s">
        <v>1522</v>
      </c>
      <c r="C1353" t="s">
        <v>3052</v>
      </c>
      <c r="D1353" t="s">
        <v>1524</v>
      </c>
      <c r="E1353" t="s">
        <v>1525</v>
      </c>
      <c r="F1353" t="s">
        <v>1565</v>
      </c>
      <c r="G1353" t="s">
        <v>3330</v>
      </c>
      <c r="H1353" t="s">
        <v>2932</v>
      </c>
      <c r="I1353" t="s">
        <v>6146</v>
      </c>
      <c r="J1353" t="s">
        <v>608</v>
      </c>
      <c r="K1353" t="s">
        <v>3232</v>
      </c>
      <c r="L1353" t="s">
        <v>6336</v>
      </c>
      <c r="M1353" t="s">
        <v>6337</v>
      </c>
      <c r="N1353" t="s">
        <v>6338</v>
      </c>
      <c r="O1353" t="s">
        <v>3236</v>
      </c>
      <c r="P1353" t="s">
        <v>3237</v>
      </c>
      <c r="Q1353" t="s">
        <v>3238</v>
      </c>
      <c r="R1353" t="s">
        <v>129</v>
      </c>
      <c r="S1353" t="s">
        <v>3275</v>
      </c>
      <c r="T1353" s="272"/>
    </row>
    <row r="1354" spans="1:20" customFormat="1">
      <c r="A1354" t="s">
        <v>124</v>
      </c>
      <c r="B1354" t="s">
        <v>1522</v>
      </c>
      <c r="C1354" t="s">
        <v>3053</v>
      </c>
      <c r="D1354" t="s">
        <v>1524</v>
      </c>
      <c r="E1354" t="s">
        <v>1525</v>
      </c>
      <c r="F1354" t="s">
        <v>1565</v>
      </c>
      <c r="G1354" t="s">
        <v>3330</v>
      </c>
      <c r="H1354" t="s">
        <v>2932</v>
      </c>
      <c r="I1354" t="s">
        <v>6146</v>
      </c>
      <c r="J1354" t="s">
        <v>608</v>
      </c>
      <c r="K1354" t="s">
        <v>3232</v>
      </c>
      <c r="L1354" t="s">
        <v>3370</v>
      </c>
      <c r="M1354" t="s">
        <v>6339</v>
      </c>
      <c r="N1354" t="s">
        <v>6340</v>
      </c>
      <c r="O1354" t="s">
        <v>3236</v>
      </c>
      <c r="P1354" t="s">
        <v>3237</v>
      </c>
      <c r="Q1354" t="s">
        <v>3238</v>
      </c>
      <c r="R1354" t="s">
        <v>135</v>
      </c>
      <c r="S1354" t="s">
        <v>3244</v>
      </c>
      <c r="T1354" s="272"/>
    </row>
    <row r="1355" spans="1:20" customFormat="1">
      <c r="A1355" t="s">
        <v>124</v>
      </c>
      <c r="B1355" t="s">
        <v>1522</v>
      </c>
      <c r="C1355" t="s">
        <v>3054</v>
      </c>
      <c r="D1355" t="s">
        <v>1524</v>
      </c>
      <c r="E1355" t="s">
        <v>1525</v>
      </c>
      <c r="F1355" t="s">
        <v>1565</v>
      </c>
      <c r="G1355" t="s">
        <v>3330</v>
      </c>
      <c r="H1355" t="s">
        <v>1598</v>
      </c>
      <c r="I1355" t="s">
        <v>3331</v>
      </c>
      <c r="J1355" t="s">
        <v>608</v>
      </c>
      <c r="K1355" t="s">
        <v>3232</v>
      </c>
      <c r="L1355" t="s">
        <v>3285</v>
      </c>
      <c r="M1355" t="s">
        <v>6341</v>
      </c>
      <c r="N1355" t="s">
        <v>6342</v>
      </c>
      <c r="O1355" t="s">
        <v>3236</v>
      </c>
      <c r="P1355" t="s">
        <v>3237</v>
      </c>
      <c r="Q1355" t="s">
        <v>3238</v>
      </c>
      <c r="R1355" t="s">
        <v>132</v>
      </c>
      <c r="S1355" t="s">
        <v>3267</v>
      </c>
      <c r="T1355" s="272"/>
    </row>
    <row r="1356" spans="1:20" customFormat="1">
      <c r="A1356" t="s">
        <v>124</v>
      </c>
      <c r="B1356" t="s">
        <v>1522</v>
      </c>
      <c r="C1356" t="s">
        <v>3055</v>
      </c>
      <c r="D1356" t="s">
        <v>1524</v>
      </c>
      <c r="E1356" t="s">
        <v>1525</v>
      </c>
      <c r="F1356" t="s">
        <v>1565</v>
      </c>
      <c r="G1356" t="s">
        <v>3330</v>
      </c>
      <c r="H1356" t="s">
        <v>1598</v>
      </c>
      <c r="I1356" t="s">
        <v>3331</v>
      </c>
      <c r="J1356" t="s">
        <v>608</v>
      </c>
      <c r="K1356" t="s">
        <v>3232</v>
      </c>
      <c r="L1356" t="s">
        <v>3295</v>
      </c>
      <c r="M1356" t="s">
        <v>6343</v>
      </c>
      <c r="N1356" t="s">
        <v>6344</v>
      </c>
      <c r="O1356" t="s">
        <v>3236</v>
      </c>
      <c r="P1356" t="s">
        <v>3237</v>
      </c>
      <c r="Q1356" t="s">
        <v>3238</v>
      </c>
      <c r="R1356" t="s">
        <v>129</v>
      </c>
      <c r="S1356" t="s">
        <v>3275</v>
      </c>
      <c r="T1356" s="272"/>
    </row>
    <row r="1357" spans="1:20" customFormat="1">
      <c r="A1357" t="s">
        <v>124</v>
      </c>
      <c r="B1357" t="s">
        <v>1522</v>
      </c>
      <c r="C1357" t="s">
        <v>3056</v>
      </c>
      <c r="D1357" t="s">
        <v>1524</v>
      </c>
      <c r="E1357" t="s">
        <v>1525</v>
      </c>
      <c r="F1357" t="s">
        <v>1643</v>
      </c>
      <c r="G1357" t="s">
        <v>3443</v>
      </c>
      <c r="H1357" t="s">
        <v>1644</v>
      </c>
      <c r="I1357" t="s">
        <v>3444</v>
      </c>
      <c r="J1357" t="s">
        <v>608</v>
      </c>
      <c r="K1357" t="s">
        <v>3232</v>
      </c>
      <c r="L1357" t="s">
        <v>3708</v>
      </c>
      <c r="M1357" t="s">
        <v>6345</v>
      </c>
      <c r="N1357" t="s">
        <v>6346</v>
      </c>
      <c r="O1357" t="s">
        <v>3236</v>
      </c>
      <c r="P1357" t="s">
        <v>3237</v>
      </c>
      <c r="Q1357" t="s">
        <v>3238</v>
      </c>
      <c r="R1357" t="s">
        <v>132</v>
      </c>
      <c r="S1357" t="s">
        <v>3267</v>
      </c>
      <c r="T1357" s="272"/>
    </row>
    <row r="1358" spans="1:20" customFormat="1">
      <c r="A1358" t="s">
        <v>124</v>
      </c>
      <c r="B1358" t="s">
        <v>1522</v>
      </c>
      <c r="C1358" t="s">
        <v>3057</v>
      </c>
      <c r="D1358" t="s">
        <v>1524</v>
      </c>
      <c r="E1358" t="s">
        <v>1525</v>
      </c>
      <c r="F1358" t="s">
        <v>1643</v>
      </c>
      <c r="G1358" t="s">
        <v>3443</v>
      </c>
      <c r="H1358" t="s">
        <v>1644</v>
      </c>
      <c r="I1358" t="s">
        <v>3444</v>
      </c>
      <c r="J1358" t="s">
        <v>608</v>
      </c>
      <c r="K1358" t="s">
        <v>3232</v>
      </c>
      <c r="L1358" t="s">
        <v>6287</v>
      </c>
      <c r="M1358" t="s">
        <v>6347</v>
      </c>
      <c r="N1358" t="s">
        <v>6348</v>
      </c>
      <c r="O1358" t="s">
        <v>3236</v>
      </c>
      <c r="P1358" t="s">
        <v>3237</v>
      </c>
      <c r="Q1358" t="s">
        <v>3238</v>
      </c>
      <c r="R1358" t="s">
        <v>136</v>
      </c>
      <c r="S1358" t="s">
        <v>3329</v>
      </c>
      <c r="T1358" s="272"/>
    </row>
    <row r="1359" spans="1:20" customFormat="1">
      <c r="A1359" t="s">
        <v>124</v>
      </c>
      <c r="B1359" t="s">
        <v>1522</v>
      </c>
      <c r="C1359" t="s">
        <v>3058</v>
      </c>
      <c r="D1359" t="s">
        <v>1524</v>
      </c>
      <c r="E1359" t="s">
        <v>1525</v>
      </c>
      <c r="F1359" t="s">
        <v>1643</v>
      </c>
      <c r="G1359" t="s">
        <v>3443</v>
      </c>
      <c r="H1359" t="s">
        <v>1644</v>
      </c>
      <c r="I1359" t="s">
        <v>3444</v>
      </c>
      <c r="J1359" t="s">
        <v>608</v>
      </c>
      <c r="K1359" t="s">
        <v>3232</v>
      </c>
      <c r="L1359" t="s">
        <v>6349</v>
      </c>
      <c r="M1359" t="s">
        <v>6350</v>
      </c>
      <c r="N1359" t="s">
        <v>6351</v>
      </c>
      <c r="O1359" t="s">
        <v>3236</v>
      </c>
      <c r="P1359" t="s">
        <v>3237</v>
      </c>
      <c r="Q1359" t="s">
        <v>3238</v>
      </c>
      <c r="R1359" t="s">
        <v>139</v>
      </c>
      <c r="S1359" t="s">
        <v>3263</v>
      </c>
      <c r="T1359" s="272"/>
    </row>
    <row r="1360" spans="1:20" customFormat="1">
      <c r="A1360" t="s">
        <v>124</v>
      </c>
      <c r="B1360" t="s">
        <v>1522</v>
      </c>
      <c r="C1360" t="s">
        <v>3059</v>
      </c>
      <c r="D1360" t="s">
        <v>1524</v>
      </c>
      <c r="E1360" t="s">
        <v>1525</v>
      </c>
      <c r="F1360" t="s">
        <v>1643</v>
      </c>
      <c r="G1360" t="s">
        <v>3443</v>
      </c>
      <c r="H1360" t="s">
        <v>1644</v>
      </c>
      <c r="I1360" t="s">
        <v>3444</v>
      </c>
      <c r="J1360" t="s">
        <v>608</v>
      </c>
      <c r="K1360" t="s">
        <v>3232</v>
      </c>
      <c r="L1360" t="s">
        <v>6352</v>
      </c>
      <c r="M1360" t="s">
        <v>6353</v>
      </c>
      <c r="N1360" t="s">
        <v>6354</v>
      </c>
      <c r="O1360" t="s">
        <v>3236</v>
      </c>
      <c r="P1360" t="s">
        <v>3237</v>
      </c>
      <c r="Q1360" t="s">
        <v>3238</v>
      </c>
      <c r="R1360" t="s">
        <v>134</v>
      </c>
      <c r="S1360" t="s">
        <v>3250</v>
      </c>
      <c r="T1360" s="272"/>
    </row>
    <row r="1361" spans="1:20" customFormat="1">
      <c r="A1361" t="s">
        <v>124</v>
      </c>
      <c r="B1361" t="s">
        <v>1522</v>
      </c>
      <c r="C1361" t="s">
        <v>3060</v>
      </c>
      <c r="D1361" t="s">
        <v>1524</v>
      </c>
      <c r="E1361" t="s">
        <v>1525</v>
      </c>
      <c r="F1361" t="s">
        <v>1643</v>
      </c>
      <c r="G1361" t="s">
        <v>3443</v>
      </c>
      <c r="H1361" t="s">
        <v>1644</v>
      </c>
      <c r="I1361" t="s">
        <v>3444</v>
      </c>
      <c r="J1361" t="s">
        <v>608</v>
      </c>
      <c r="K1361" t="s">
        <v>3232</v>
      </c>
      <c r="L1361" t="s">
        <v>6355</v>
      </c>
      <c r="M1361" t="s">
        <v>6356</v>
      </c>
      <c r="N1361" t="s">
        <v>6357</v>
      </c>
      <c r="O1361" t="s">
        <v>3236</v>
      </c>
      <c r="P1361" t="s">
        <v>3237</v>
      </c>
      <c r="Q1361" t="s">
        <v>3238</v>
      </c>
      <c r="R1361" t="s">
        <v>131</v>
      </c>
      <c r="S1361" t="s">
        <v>3271</v>
      </c>
      <c r="T1361" s="272"/>
    </row>
    <row r="1362" spans="1:20" customFormat="1">
      <c r="A1362" t="s">
        <v>124</v>
      </c>
      <c r="B1362" t="s">
        <v>1522</v>
      </c>
      <c r="C1362" t="s">
        <v>3061</v>
      </c>
      <c r="D1362" t="s">
        <v>1524</v>
      </c>
      <c r="E1362" t="s">
        <v>1525</v>
      </c>
      <c r="F1362" t="s">
        <v>1643</v>
      </c>
      <c r="G1362" t="s">
        <v>3443</v>
      </c>
      <c r="H1362" t="s">
        <v>1644</v>
      </c>
      <c r="I1362" t="s">
        <v>3444</v>
      </c>
      <c r="J1362" t="s">
        <v>608</v>
      </c>
      <c r="K1362" t="s">
        <v>3232</v>
      </c>
      <c r="L1362" t="s">
        <v>6358</v>
      </c>
      <c r="M1362" t="s">
        <v>6359</v>
      </c>
      <c r="N1362" t="s">
        <v>6360</v>
      </c>
      <c r="O1362" t="s">
        <v>3236</v>
      </c>
      <c r="P1362" t="s">
        <v>3237</v>
      </c>
      <c r="Q1362" t="s">
        <v>3238</v>
      </c>
      <c r="R1362" t="s">
        <v>138</v>
      </c>
      <c r="S1362" t="s">
        <v>3484</v>
      </c>
      <c r="T1362" s="272"/>
    </row>
    <row r="1363" spans="1:20" customFormat="1">
      <c r="A1363" t="s">
        <v>124</v>
      </c>
      <c r="B1363" t="s">
        <v>1522</v>
      </c>
      <c r="C1363" t="s">
        <v>3062</v>
      </c>
      <c r="D1363" t="s">
        <v>1524</v>
      </c>
      <c r="E1363" t="s">
        <v>1525</v>
      </c>
      <c r="F1363" t="s">
        <v>1643</v>
      </c>
      <c r="G1363" t="s">
        <v>3443</v>
      </c>
      <c r="H1363" t="s">
        <v>1644</v>
      </c>
      <c r="I1363" t="s">
        <v>3444</v>
      </c>
      <c r="J1363" t="s">
        <v>608</v>
      </c>
      <c r="K1363" t="s">
        <v>3232</v>
      </c>
      <c r="L1363" t="s">
        <v>6361</v>
      </c>
      <c r="M1363" t="s">
        <v>6362</v>
      </c>
      <c r="N1363" t="s">
        <v>6363</v>
      </c>
      <c r="O1363" t="s">
        <v>3236</v>
      </c>
      <c r="P1363" t="s">
        <v>3237</v>
      </c>
      <c r="Q1363" t="s">
        <v>3238</v>
      </c>
      <c r="R1363" t="s">
        <v>129</v>
      </c>
      <c r="S1363" t="s">
        <v>3275</v>
      </c>
      <c r="T1363" s="272"/>
    </row>
    <row r="1364" spans="1:20" customFormat="1">
      <c r="A1364" t="s">
        <v>124</v>
      </c>
      <c r="B1364" t="s">
        <v>1522</v>
      </c>
      <c r="C1364" t="s">
        <v>3063</v>
      </c>
      <c r="D1364" t="s">
        <v>1524</v>
      </c>
      <c r="E1364" t="s">
        <v>1525</v>
      </c>
      <c r="F1364" t="s">
        <v>1643</v>
      </c>
      <c r="G1364" t="s">
        <v>3443</v>
      </c>
      <c r="H1364" t="s">
        <v>2680</v>
      </c>
      <c r="I1364" t="s">
        <v>5623</v>
      </c>
      <c r="J1364" t="s">
        <v>608</v>
      </c>
      <c r="K1364" t="s">
        <v>3232</v>
      </c>
      <c r="L1364" t="s">
        <v>235</v>
      </c>
      <c r="M1364" t="s">
        <v>6364</v>
      </c>
      <c r="N1364" t="s">
        <v>6365</v>
      </c>
      <c r="O1364" t="s">
        <v>3236</v>
      </c>
      <c r="P1364" t="s">
        <v>3237</v>
      </c>
      <c r="Q1364" t="s">
        <v>3238</v>
      </c>
      <c r="R1364" t="s">
        <v>131</v>
      </c>
      <c r="S1364" t="s">
        <v>3271</v>
      </c>
      <c r="T1364" s="272"/>
    </row>
    <row r="1365" spans="1:20" customFormat="1">
      <c r="A1365" t="s">
        <v>124</v>
      </c>
      <c r="B1365" t="s">
        <v>1522</v>
      </c>
      <c r="C1365" t="s">
        <v>3064</v>
      </c>
      <c r="D1365" t="s">
        <v>1524</v>
      </c>
      <c r="E1365" t="s">
        <v>1525</v>
      </c>
      <c r="F1365" t="s">
        <v>1545</v>
      </c>
      <c r="G1365" t="s">
        <v>3251</v>
      </c>
      <c r="H1365" t="s">
        <v>1546</v>
      </c>
      <c r="I1365" t="s">
        <v>3252</v>
      </c>
      <c r="J1365" t="s">
        <v>608</v>
      </c>
      <c r="K1365" t="s">
        <v>3232</v>
      </c>
      <c r="L1365" t="s">
        <v>172</v>
      </c>
      <c r="M1365" t="s">
        <v>6366</v>
      </c>
      <c r="N1365" t="s">
        <v>6367</v>
      </c>
      <c r="O1365" t="s">
        <v>3236</v>
      </c>
      <c r="P1365" t="s">
        <v>3237</v>
      </c>
      <c r="Q1365" t="s">
        <v>3238</v>
      </c>
      <c r="R1365" t="s">
        <v>135</v>
      </c>
      <c r="S1365" t="s">
        <v>3244</v>
      </c>
      <c r="T1365" s="272"/>
    </row>
    <row r="1366" spans="1:20" customFormat="1">
      <c r="A1366" t="s">
        <v>124</v>
      </c>
      <c r="B1366" t="s">
        <v>1522</v>
      </c>
      <c r="C1366" t="s">
        <v>3065</v>
      </c>
      <c r="D1366" t="s">
        <v>1524</v>
      </c>
      <c r="E1366" t="s">
        <v>1525</v>
      </c>
      <c r="F1366" t="s">
        <v>1545</v>
      </c>
      <c r="G1366" t="s">
        <v>3251</v>
      </c>
      <c r="H1366" t="s">
        <v>1546</v>
      </c>
      <c r="I1366" t="s">
        <v>3252</v>
      </c>
      <c r="J1366" t="s">
        <v>608</v>
      </c>
      <c r="K1366" t="s">
        <v>3232</v>
      </c>
      <c r="L1366" t="s">
        <v>6368</v>
      </c>
      <c r="M1366" t="s">
        <v>6369</v>
      </c>
      <c r="N1366" t="s">
        <v>6370</v>
      </c>
      <c r="O1366" t="s">
        <v>3236</v>
      </c>
      <c r="P1366" t="s">
        <v>3237</v>
      </c>
      <c r="Q1366" t="s">
        <v>3238</v>
      </c>
      <c r="R1366" t="s">
        <v>142</v>
      </c>
      <c r="S1366" t="s">
        <v>3488</v>
      </c>
      <c r="T1366" s="272"/>
    </row>
    <row r="1367" spans="1:20" customFormat="1">
      <c r="A1367" t="s">
        <v>124</v>
      </c>
      <c r="B1367" t="s">
        <v>1522</v>
      </c>
      <c r="C1367" t="s">
        <v>3066</v>
      </c>
      <c r="D1367" t="s">
        <v>1524</v>
      </c>
      <c r="E1367" t="s">
        <v>1525</v>
      </c>
      <c r="F1367" t="s">
        <v>1545</v>
      </c>
      <c r="G1367" t="s">
        <v>3251</v>
      </c>
      <c r="H1367" t="s">
        <v>1546</v>
      </c>
      <c r="I1367" t="s">
        <v>3252</v>
      </c>
      <c r="J1367" t="s">
        <v>608</v>
      </c>
      <c r="K1367" t="s">
        <v>3232</v>
      </c>
      <c r="L1367" t="s">
        <v>6371</v>
      </c>
      <c r="M1367" t="s">
        <v>6372</v>
      </c>
      <c r="N1367" t="s">
        <v>6373</v>
      </c>
      <c r="O1367" t="s">
        <v>3236</v>
      </c>
      <c r="P1367" t="s">
        <v>3237</v>
      </c>
      <c r="Q1367" t="s">
        <v>3238</v>
      </c>
      <c r="R1367" t="s">
        <v>135</v>
      </c>
      <c r="S1367" t="s">
        <v>3244</v>
      </c>
      <c r="T1367" s="272"/>
    </row>
    <row r="1368" spans="1:20" customFormat="1">
      <c r="A1368" t="s">
        <v>124</v>
      </c>
      <c r="B1368" t="s">
        <v>1522</v>
      </c>
      <c r="C1368" t="s">
        <v>3067</v>
      </c>
      <c r="D1368" t="s">
        <v>1524</v>
      </c>
      <c r="E1368" t="s">
        <v>1525</v>
      </c>
      <c r="F1368" t="s">
        <v>1545</v>
      </c>
      <c r="G1368" t="s">
        <v>3251</v>
      </c>
      <c r="H1368" t="s">
        <v>1546</v>
      </c>
      <c r="I1368" t="s">
        <v>3252</v>
      </c>
      <c r="J1368" t="s">
        <v>608</v>
      </c>
      <c r="K1368" t="s">
        <v>3232</v>
      </c>
      <c r="L1368" t="s">
        <v>6374</v>
      </c>
      <c r="M1368" t="s">
        <v>6375</v>
      </c>
      <c r="N1368" t="s">
        <v>6376</v>
      </c>
      <c r="O1368" t="s">
        <v>3236</v>
      </c>
      <c r="P1368" t="s">
        <v>3237</v>
      </c>
      <c r="Q1368" t="s">
        <v>3238</v>
      </c>
      <c r="R1368" t="s">
        <v>134</v>
      </c>
      <c r="S1368" t="s">
        <v>3250</v>
      </c>
      <c r="T1368" s="272"/>
    </row>
    <row r="1369" spans="1:20" customFormat="1">
      <c r="A1369" t="s">
        <v>124</v>
      </c>
      <c r="B1369" t="s">
        <v>1522</v>
      </c>
      <c r="C1369" t="s">
        <v>3068</v>
      </c>
      <c r="D1369" t="s">
        <v>1524</v>
      </c>
      <c r="E1369" t="s">
        <v>1525</v>
      </c>
      <c r="F1369" t="s">
        <v>1563</v>
      </c>
      <c r="G1369" t="s">
        <v>3245</v>
      </c>
      <c r="H1369" t="s">
        <v>1564</v>
      </c>
      <c r="I1369" t="s">
        <v>3246</v>
      </c>
      <c r="J1369" t="s">
        <v>608</v>
      </c>
      <c r="K1369" t="s">
        <v>3232</v>
      </c>
      <c r="L1369" t="s">
        <v>3870</v>
      </c>
      <c r="M1369" t="s">
        <v>6377</v>
      </c>
      <c r="N1369" t="s">
        <v>6378</v>
      </c>
      <c r="O1369" t="s">
        <v>3236</v>
      </c>
      <c r="P1369" t="s">
        <v>3237</v>
      </c>
      <c r="Q1369" t="s">
        <v>3238</v>
      </c>
      <c r="R1369" t="s">
        <v>139</v>
      </c>
      <c r="S1369" t="s">
        <v>3263</v>
      </c>
      <c r="T1369" s="272"/>
    </row>
    <row r="1370" spans="1:20" customFormat="1">
      <c r="A1370" t="s">
        <v>124</v>
      </c>
      <c r="B1370" t="s">
        <v>1522</v>
      </c>
      <c r="C1370" t="s">
        <v>3069</v>
      </c>
      <c r="D1370" t="s">
        <v>1524</v>
      </c>
      <c r="E1370" t="s">
        <v>1525</v>
      </c>
      <c r="F1370" t="s">
        <v>1526</v>
      </c>
      <c r="G1370" t="s">
        <v>3230</v>
      </c>
      <c r="H1370" t="s">
        <v>1550</v>
      </c>
      <c r="I1370" t="s">
        <v>3422</v>
      </c>
      <c r="J1370" t="s">
        <v>608</v>
      </c>
      <c r="K1370" t="s">
        <v>3232</v>
      </c>
      <c r="L1370" t="s">
        <v>4033</v>
      </c>
      <c r="M1370" t="s">
        <v>6379</v>
      </c>
      <c r="N1370" t="s">
        <v>3070</v>
      </c>
      <c r="O1370" t="s">
        <v>3236</v>
      </c>
      <c r="P1370" t="s">
        <v>3237</v>
      </c>
      <c r="Q1370" t="s">
        <v>3238</v>
      </c>
      <c r="R1370" t="s">
        <v>134</v>
      </c>
      <c r="S1370" t="s">
        <v>3250</v>
      </c>
      <c r="T1370" s="272"/>
    </row>
    <row r="1371" spans="1:20" customFormat="1">
      <c r="A1371" t="s">
        <v>124</v>
      </c>
      <c r="B1371" t="s">
        <v>1522</v>
      </c>
      <c r="C1371" t="s">
        <v>3071</v>
      </c>
      <c r="D1371" t="s">
        <v>1524</v>
      </c>
      <c r="E1371" t="s">
        <v>1525</v>
      </c>
      <c r="F1371" t="s">
        <v>1526</v>
      </c>
      <c r="G1371" t="s">
        <v>3230</v>
      </c>
      <c r="H1371" t="s">
        <v>1559</v>
      </c>
      <c r="I1371" t="s">
        <v>3231</v>
      </c>
      <c r="J1371" t="s">
        <v>608</v>
      </c>
      <c r="K1371" t="s">
        <v>3232</v>
      </c>
      <c r="L1371" t="s">
        <v>183</v>
      </c>
      <c r="M1371" t="s">
        <v>6380</v>
      </c>
      <c r="N1371" t="s">
        <v>6381</v>
      </c>
      <c r="O1371" t="s">
        <v>3236</v>
      </c>
      <c r="P1371" t="s">
        <v>3237</v>
      </c>
      <c r="Q1371" t="s">
        <v>3238</v>
      </c>
      <c r="R1371" t="s">
        <v>133</v>
      </c>
      <c r="S1371" t="s">
        <v>3284</v>
      </c>
      <c r="T1371" s="272"/>
    </row>
    <row r="1372" spans="1:20" customFormat="1">
      <c r="A1372" t="s">
        <v>124</v>
      </c>
      <c r="B1372" t="s">
        <v>1522</v>
      </c>
      <c r="C1372" t="s">
        <v>3072</v>
      </c>
      <c r="D1372" t="s">
        <v>1524</v>
      </c>
      <c r="E1372" t="s">
        <v>1525</v>
      </c>
      <c r="F1372" t="s">
        <v>1604</v>
      </c>
      <c r="G1372" t="s">
        <v>3347</v>
      </c>
      <c r="H1372" t="s">
        <v>3073</v>
      </c>
      <c r="I1372" t="s">
        <v>6382</v>
      </c>
      <c r="J1372" t="s">
        <v>608</v>
      </c>
      <c r="K1372" t="s">
        <v>3232</v>
      </c>
      <c r="L1372" t="s">
        <v>3448</v>
      </c>
      <c r="M1372" t="s">
        <v>6383</v>
      </c>
      <c r="N1372" t="s">
        <v>6384</v>
      </c>
      <c r="O1372" t="s">
        <v>3236</v>
      </c>
      <c r="P1372" t="s">
        <v>3237</v>
      </c>
      <c r="Q1372" t="s">
        <v>3238</v>
      </c>
      <c r="R1372" t="s">
        <v>132</v>
      </c>
      <c r="S1372" t="s">
        <v>3267</v>
      </c>
      <c r="T1372" s="272"/>
    </row>
    <row r="1373" spans="1:20" customFormat="1">
      <c r="A1373" t="s">
        <v>124</v>
      </c>
      <c r="B1373" t="s">
        <v>1522</v>
      </c>
      <c r="C1373" t="s">
        <v>3074</v>
      </c>
      <c r="D1373" t="s">
        <v>1524</v>
      </c>
      <c r="E1373" t="s">
        <v>1525</v>
      </c>
      <c r="F1373" t="s">
        <v>1591</v>
      </c>
      <c r="G1373" t="s">
        <v>3312</v>
      </c>
      <c r="H1373" t="s">
        <v>2799</v>
      </c>
      <c r="I1373" t="s">
        <v>5865</v>
      </c>
      <c r="J1373" t="s">
        <v>608</v>
      </c>
      <c r="K1373" t="s">
        <v>3232</v>
      </c>
      <c r="L1373" t="s">
        <v>3839</v>
      </c>
      <c r="M1373" t="s">
        <v>6385</v>
      </c>
      <c r="N1373" t="s">
        <v>6386</v>
      </c>
      <c r="O1373" t="s">
        <v>3236</v>
      </c>
      <c r="P1373" t="s">
        <v>3237</v>
      </c>
      <c r="Q1373" t="s">
        <v>3238</v>
      </c>
      <c r="R1373" t="s">
        <v>129</v>
      </c>
      <c r="S1373" t="s">
        <v>3275</v>
      </c>
      <c r="T1373" s="272"/>
    </row>
    <row r="1374" spans="1:20" customFormat="1">
      <c r="A1374" t="s">
        <v>124</v>
      </c>
      <c r="B1374" t="s">
        <v>1522</v>
      </c>
      <c r="C1374" t="s">
        <v>3075</v>
      </c>
      <c r="D1374" t="s">
        <v>1524</v>
      </c>
      <c r="E1374" t="s">
        <v>1525</v>
      </c>
      <c r="F1374" t="s">
        <v>1591</v>
      </c>
      <c r="G1374" t="s">
        <v>3312</v>
      </c>
      <c r="H1374" t="s">
        <v>2276</v>
      </c>
      <c r="I1374" t="s">
        <v>4829</v>
      </c>
      <c r="J1374" t="s">
        <v>608</v>
      </c>
      <c r="K1374" t="s">
        <v>3232</v>
      </c>
      <c r="L1374" t="s">
        <v>3602</v>
      </c>
      <c r="M1374" t="s">
        <v>6387</v>
      </c>
      <c r="N1374" t="s">
        <v>6388</v>
      </c>
      <c r="O1374" t="s">
        <v>3236</v>
      </c>
      <c r="P1374" t="s">
        <v>3237</v>
      </c>
      <c r="Q1374" t="s">
        <v>3238</v>
      </c>
      <c r="R1374" t="s">
        <v>138</v>
      </c>
      <c r="S1374" t="s">
        <v>3484</v>
      </c>
      <c r="T1374" s="272"/>
    </row>
    <row r="1375" spans="1:20" customFormat="1">
      <c r="A1375" t="s">
        <v>124</v>
      </c>
      <c r="B1375" t="s">
        <v>1522</v>
      </c>
      <c r="C1375" t="s">
        <v>3076</v>
      </c>
      <c r="D1375" t="s">
        <v>1524</v>
      </c>
      <c r="E1375" t="s">
        <v>1525</v>
      </c>
      <c r="F1375" t="s">
        <v>1591</v>
      </c>
      <c r="G1375" t="s">
        <v>3312</v>
      </c>
      <c r="H1375" t="s">
        <v>3077</v>
      </c>
      <c r="I1375" t="s">
        <v>6389</v>
      </c>
      <c r="J1375" t="s">
        <v>608</v>
      </c>
      <c r="K1375" t="s">
        <v>3232</v>
      </c>
      <c r="L1375" t="s">
        <v>3535</v>
      </c>
      <c r="M1375" t="s">
        <v>6390</v>
      </c>
      <c r="N1375" t="s">
        <v>6391</v>
      </c>
      <c r="O1375" t="s">
        <v>3236</v>
      </c>
      <c r="P1375" t="s">
        <v>3237</v>
      </c>
      <c r="Q1375" t="s">
        <v>3238</v>
      </c>
      <c r="R1375" t="s">
        <v>134</v>
      </c>
      <c r="S1375" t="s">
        <v>3250</v>
      </c>
      <c r="T1375" s="272"/>
    </row>
    <row r="1376" spans="1:20" customFormat="1">
      <c r="A1376" t="s">
        <v>124</v>
      </c>
      <c r="B1376" t="s">
        <v>1522</v>
      </c>
      <c r="C1376" t="s">
        <v>3078</v>
      </c>
      <c r="D1376" t="s">
        <v>1524</v>
      </c>
      <c r="E1376" t="s">
        <v>1525</v>
      </c>
      <c r="F1376" t="s">
        <v>1591</v>
      </c>
      <c r="G1376" t="s">
        <v>3312</v>
      </c>
      <c r="H1376" t="s">
        <v>2606</v>
      </c>
      <c r="I1376" t="s">
        <v>5474</v>
      </c>
      <c r="J1376" t="s">
        <v>608</v>
      </c>
      <c r="K1376" t="s">
        <v>3232</v>
      </c>
      <c r="L1376" t="s">
        <v>4698</v>
      </c>
      <c r="M1376" t="s">
        <v>6392</v>
      </c>
      <c r="N1376" t="s">
        <v>6393</v>
      </c>
      <c r="O1376" t="s">
        <v>3236</v>
      </c>
      <c r="P1376" t="s">
        <v>3237</v>
      </c>
      <c r="Q1376" t="s">
        <v>3238</v>
      </c>
      <c r="R1376" t="s">
        <v>126</v>
      </c>
      <c r="S1376" t="s">
        <v>3298</v>
      </c>
      <c r="T1376" s="272"/>
    </row>
    <row r="1377" spans="1:20" customFormat="1">
      <c r="A1377" t="s">
        <v>124</v>
      </c>
      <c r="B1377" t="s">
        <v>1522</v>
      </c>
      <c r="C1377" t="s">
        <v>3079</v>
      </c>
      <c r="D1377" t="s">
        <v>1524</v>
      </c>
      <c r="E1377" t="s">
        <v>1525</v>
      </c>
      <c r="F1377" t="s">
        <v>1604</v>
      </c>
      <c r="G1377" t="s">
        <v>3347</v>
      </c>
      <c r="H1377" t="s">
        <v>3080</v>
      </c>
      <c r="I1377" t="s">
        <v>6394</v>
      </c>
      <c r="J1377" t="s">
        <v>608</v>
      </c>
      <c r="K1377" t="s">
        <v>3232</v>
      </c>
      <c r="L1377" t="s">
        <v>6395</v>
      </c>
      <c r="M1377" t="s">
        <v>6396</v>
      </c>
      <c r="N1377" t="s">
        <v>6397</v>
      </c>
      <c r="O1377" t="s">
        <v>3236</v>
      </c>
      <c r="P1377" t="s">
        <v>3237</v>
      </c>
      <c r="Q1377" t="s">
        <v>3238</v>
      </c>
      <c r="R1377" t="s">
        <v>129</v>
      </c>
      <c r="S1377" t="s">
        <v>3275</v>
      </c>
      <c r="T1377" s="272"/>
    </row>
    <row r="1378" spans="1:20" customFormat="1">
      <c r="A1378" t="s">
        <v>124</v>
      </c>
      <c r="B1378" t="s">
        <v>1522</v>
      </c>
      <c r="C1378" t="s">
        <v>3081</v>
      </c>
      <c r="D1378" t="s">
        <v>1524</v>
      </c>
      <c r="E1378" t="s">
        <v>1525</v>
      </c>
      <c r="F1378" t="s">
        <v>1604</v>
      </c>
      <c r="G1378" t="s">
        <v>3347</v>
      </c>
      <c r="H1378" t="s">
        <v>3080</v>
      </c>
      <c r="I1378" t="s">
        <v>6394</v>
      </c>
      <c r="J1378" t="s">
        <v>608</v>
      </c>
      <c r="K1378" t="s">
        <v>3232</v>
      </c>
      <c r="L1378" t="s">
        <v>6398</v>
      </c>
      <c r="M1378" t="s">
        <v>6399</v>
      </c>
      <c r="N1378" t="s">
        <v>6400</v>
      </c>
      <c r="O1378" t="s">
        <v>3236</v>
      </c>
      <c r="P1378" t="s">
        <v>3237</v>
      </c>
      <c r="Q1378" t="s">
        <v>3238</v>
      </c>
      <c r="R1378" t="s">
        <v>126</v>
      </c>
      <c r="S1378" t="s">
        <v>3298</v>
      </c>
      <c r="T1378" s="272"/>
    </row>
    <row r="1379" spans="1:20" customFormat="1">
      <c r="A1379" t="s">
        <v>124</v>
      </c>
      <c r="B1379" t="s">
        <v>1522</v>
      </c>
      <c r="C1379" t="s">
        <v>3082</v>
      </c>
      <c r="D1379" t="s">
        <v>1524</v>
      </c>
      <c r="E1379" t="s">
        <v>1525</v>
      </c>
      <c r="F1379" t="s">
        <v>1604</v>
      </c>
      <c r="G1379" t="s">
        <v>3347</v>
      </c>
      <c r="H1379" t="s">
        <v>3080</v>
      </c>
      <c r="I1379" t="s">
        <v>6394</v>
      </c>
      <c r="J1379" t="s">
        <v>608</v>
      </c>
      <c r="K1379" t="s">
        <v>3232</v>
      </c>
      <c r="L1379" t="s">
        <v>6401</v>
      </c>
      <c r="M1379" t="s">
        <v>6402</v>
      </c>
      <c r="N1379" t="s">
        <v>6403</v>
      </c>
      <c r="O1379" t="s">
        <v>3236</v>
      </c>
      <c r="P1379" t="s">
        <v>3237</v>
      </c>
      <c r="Q1379" t="s">
        <v>3238</v>
      </c>
      <c r="R1379" t="s">
        <v>126</v>
      </c>
      <c r="S1379" t="s">
        <v>3298</v>
      </c>
      <c r="T1379" s="272"/>
    </row>
    <row r="1380" spans="1:20" customFormat="1">
      <c r="A1380" t="s">
        <v>124</v>
      </c>
      <c r="B1380" t="s">
        <v>1522</v>
      </c>
      <c r="C1380" t="s">
        <v>3083</v>
      </c>
      <c r="D1380" t="s">
        <v>1524</v>
      </c>
      <c r="E1380" t="s">
        <v>1525</v>
      </c>
      <c r="F1380" t="s">
        <v>1604</v>
      </c>
      <c r="G1380" t="s">
        <v>3347</v>
      </c>
      <c r="H1380" t="s">
        <v>3080</v>
      </c>
      <c r="I1380" t="s">
        <v>6394</v>
      </c>
      <c r="J1380" t="s">
        <v>608</v>
      </c>
      <c r="K1380" t="s">
        <v>3232</v>
      </c>
      <c r="L1380" t="s">
        <v>6404</v>
      </c>
      <c r="M1380" t="s">
        <v>6405</v>
      </c>
      <c r="N1380" t="s">
        <v>6406</v>
      </c>
      <c r="O1380" t="s">
        <v>3236</v>
      </c>
      <c r="P1380" t="s">
        <v>3237</v>
      </c>
      <c r="Q1380" t="s">
        <v>3238</v>
      </c>
      <c r="R1380" t="s">
        <v>126</v>
      </c>
      <c r="S1380" t="s">
        <v>3298</v>
      </c>
      <c r="T1380" s="272"/>
    </row>
    <row r="1381" spans="1:20" customFormat="1">
      <c r="A1381" t="s">
        <v>124</v>
      </c>
      <c r="B1381" t="s">
        <v>1522</v>
      </c>
      <c r="C1381" t="s">
        <v>3084</v>
      </c>
      <c r="D1381" t="s">
        <v>1524</v>
      </c>
      <c r="E1381" t="s">
        <v>1525</v>
      </c>
      <c r="F1381" t="s">
        <v>1604</v>
      </c>
      <c r="G1381" t="s">
        <v>3347</v>
      </c>
      <c r="H1381" t="s">
        <v>3080</v>
      </c>
      <c r="I1381" t="s">
        <v>6394</v>
      </c>
      <c r="J1381" t="s">
        <v>608</v>
      </c>
      <c r="K1381" t="s">
        <v>3232</v>
      </c>
      <c r="L1381" t="s">
        <v>6407</v>
      </c>
      <c r="M1381" t="s">
        <v>6408</v>
      </c>
      <c r="N1381" t="s">
        <v>6409</v>
      </c>
      <c r="O1381" t="s">
        <v>3236</v>
      </c>
      <c r="P1381" t="s">
        <v>3237</v>
      </c>
      <c r="Q1381" t="s">
        <v>3238</v>
      </c>
      <c r="R1381" t="s">
        <v>126</v>
      </c>
      <c r="S1381" t="s">
        <v>3298</v>
      </c>
      <c r="T1381" s="272"/>
    </row>
    <row r="1382" spans="1:20" customFormat="1">
      <c r="A1382" t="s">
        <v>124</v>
      </c>
      <c r="B1382" t="s">
        <v>1522</v>
      </c>
      <c r="C1382" t="s">
        <v>3085</v>
      </c>
      <c r="D1382" t="s">
        <v>1524</v>
      </c>
      <c r="E1382" t="s">
        <v>1525</v>
      </c>
      <c r="F1382" t="s">
        <v>1604</v>
      </c>
      <c r="G1382" t="s">
        <v>3347</v>
      </c>
      <c r="H1382" t="s">
        <v>3080</v>
      </c>
      <c r="I1382" t="s">
        <v>6394</v>
      </c>
      <c r="J1382" t="s">
        <v>608</v>
      </c>
      <c r="K1382" t="s">
        <v>3232</v>
      </c>
      <c r="L1382" t="s">
        <v>6410</v>
      </c>
      <c r="M1382" t="s">
        <v>6411</v>
      </c>
      <c r="N1382" t="s">
        <v>6412</v>
      </c>
      <c r="O1382" t="s">
        <v>3236</v>
      </c>
      <c r="P1382" t="s">
        <v>3237</v>
      </c>
      <c r="Q1382" t="s">
        <v>3238</v>
      </c>
      <c r="R1382" t="s">
        <v>135</v>
      </c>
      <c r="S1382" t="s">
        <v>3244</v>
      </c>
      <c r="T1382" s="272"/>
    </row>
    <row r="1383" spans="1:20" customFormat="1">
      <c r="A1383" t="s">
        <v>124</v>
      </c>
      <c r="B1383" t="s">
        <v>1522</v>
      </c>
      <c r="C1383" t="s">
        <v>3086</v>
      </c>
      <c r="D1383" t="s">
        <v>1524</v>
      </c>
      <c r="E1383" t="s">
        <v>1525</v>
      </c>
      <c r="F1383" t="s">
        <v>1604</v>
      </c>
      <c r="G1383" t="s">
        <v>3347</v>
      </c>
      <c r="H1383" t="s">
        <v>2672</v>
      </c>
      <c r="I1383" t="s">
        <v>5608</v>
      </c>
      <c r="J1383" t="s">
        <v>608</v>
      </c>
      <c r="K1383" t="s">
        <v>3232</v>
      </c>
      <c r="L1383" t="s">
        <v>3276</v>
      </c>
      <c r="M1383" t="s">
        <v>6413</v>
      </c>
      <c r="N1383" t="s">
        <v>6414</v>
      </c>
      <c r="O1383" t="s">
        <v>3236</v>
      </c>
      <c r="P1383" t="s">
        <v>3237</v>
      </c>
      <c r="Q1383" t="s">
        <v>3238</v>
      </c>
      <c r="R1383" t="s">
        <v>139</v>
      </c>
      <c r="S1383" t="s">
        <v>3263</v>
      </c>
      <c r="T1383" s="272"/>
    </row>
    <row r="1384" spans="1:20" customFormat="1">
      <c r="A1384" t="s">
        <v>124</v>
      </c>
      <c r="B1384" t="s">
        <v>1522</v>
      </c>
      <c r="C1384" t="s">
        <v>3087</v>
      </c>
      <c r="D1384" t="s">
        <v>1524</v>
      </c>
      <c r="E1384" t="s">
        <v>1525</v>
      </c>
      <c r="F1384" t="s">
        <v>1604</v>
      </c>
      <c r="G1384" t="s">
        <v>3347</v>
      </c>
      <c r="H1384" t="s">
        <v>2672</v>
      </c>
      <c r="I1384" t="s">
        <v>5608</v>
      </c>
      <c r="J1384" t="s">
        <v>608</v>
      </c>
      <c r="K1384" t="s">
        <v>3232</v>
      </c>
      <c r="L1384" t="s">
        <v>5674</v>
      </c>
      <c r="M1384" t="s">
        <v>6415</v>
      </c>
      <c r="N1384" t="s">
        <v>6416</v>
      </c>
      <c r="O1384" t="s">
        <v>3236</v>
      </c>
      <c r="P1384" t="s">
        <v>3237</v>
      </c>
      <c r="Q1384" t="s">
        <v>3238</v>
      </c>
      <c r="R1384" t="s">
        <v>134</v>
      </c>
      <c r="S1384" t="s">
        <v>3250</v>
      </c>
      <c r="T1384" s="272"/>
    </row>
    <row r="1385" spans="1:20" customFormat="1">
      <c r="A1385" t="s">
        <v>124</v>
      </c>
      <c r="B1385" t="s">
        <v>1522</v>
      </c>
      <c r="C1385" t="s">
        <v>3088</v>
      </c>
      <c r="D1385" t="s">
        <v>1524</v>
      </c>
      <c r="E1385" t="s">
        <v>1525</v>
      </c>
      <c r="F1385" t="s">
        <v>1604</v>
      </c>
      <c r="G1385" t="s">
        <v>3347</v>
      </c>
      <c r="H1385" t="s">
        <v>3089</v>
      </c>
      <c r="I1385" t="s">
        <v>6417</v>
      </c>
      <c r="J1385" t="s">
        <v>608</v>
      </c>
      <c r="K1385" t="s">
        <v>3232</v>
      </c>
      <c r="L1385" t="s">
        <v>6102</v>
      </c>
      <c r="M1385" t="s">
        <v>6418</v>
      </c>
      <c r="N1385" t="s">
        <v>6419</v>
      </c>
      <c r="O1385" t="s">
        <v>3236</v>
      </c>
      <c r="P1385" t="s">
        <v>3237</v>
      </c>
      <c r="Q1385" t="s">
        <v>3238</v>
      </c>
      <c r="R1385" t="s">
        <v>131</v>
      </c>
      <c r="S1385" t="s">
        <v>3271</v>
      </c>
      <c r="T1385" s="272"/>
    </row>
    <row r="1386" spans="1:20" customFormat="1">
      <c r="A1386" t="s">
        <v>124</v>
      </c>
      <c r="B1386" t="s">
        <v>1522</v>
      </c>
      <c r="C1386" t="s">
        <v>3090</v>
      </c>
      <c r="D1386" t="s">
        <v>1524</v>
      </c>
      <c r="E1386" t="s">
        <v>1525</v>
      </c>
      <c r="F1386" t="s">
        <v>1604</v>
      </c>
      <c r="G1386" t="s">
        <v>3347</v>
      </c>
      <c r="H1386" t="s">
        <v>3091</v>
      </c>
      <c r="I1386" t="s">
        <v>6420</v>
      </c>
      <c r="J1386" t="s">
        <v>608</v>
      </c>
      <c r="K1386" t="s">
        <v>3232</v>
      </c>
      <c r="L1386" t="s">
        <v>4072</v>
      </c>
      <c r="M1386" t="s">
        <v>6421</v>
      </c>
      <c r="N1386" t="s">
        <v>6422</v>
      </c>
      <c r="O1386" t="s">
        <v>3236</v>
      </c>
      <c r="P1386" t="s">
        <v>3237</v>
      </c>
      <c r="Q1386" t="s">
        <v>3238</v>
      </c>
      <c r="R1386" t="s">
        <v>135</v>
      </c>
      <c r="S1386" t="s">
        <v>3244</v>
      </c>
      <c r="T1386" s="272"/>
    </row>
    <row r="1387" spans="1:20" customFormat="1">
      <c r="A1387" t="s">
        <v>124</v>
      </c>
      <c r="B1387" t="s">
        <v>1522</v>
      </c>
      <c r="C1387" t="s">
        <v>3092</v>
      </c>
      <c r="D1387" t="s">
        <v>1524</v>
      </c>
      <c r="E1387" t="s">
        <v>1525</v>
      </c>
      <c r="F1387" t="s">
        <v>1604</v>
      </c>
      <c r="G1387" t="s">
        <v>3347</v>
      </c>
      <c r="H1387" t="s">
        <v>3073</v>
      </c>
      <c r="I1387" t="s">
        <v>6382</v>
      </c>
      <c r="J1387" t="s">
        <v>608</v>
      </c>
      <c r="K1387" t="s">
        <v>3232</v>
      </c>
      <c r="L1387" t="s">
        <v>3686</v>
      </c>
      <c r="M1387" t="s">
        <v>6423</v>
      </c>
      <c r="N1387" t="s">
        <v>6424</v>
      </c>
      <c r="O1387" t="s">
        <v>3236</v>
      </c>
      <c r="P1387" t="s">
        <v>3237</v>
      </c>
      <c r="Q1387" t="s">
        <v>3238</v>
      </c>
      <c r="R1387" t="s">
        <v>126</v>
      </c>
      <c r="S1387" t="s">
        <v>3298</v>
      </c>
      <c r="T1387" s="272"/>
    </row>
    <row r="1388" spans="1:20" customFormat="1">
      <c r="A1388" t="s">
        <v>124</v>
      </c>
      <c r="B1388" t="s">
        <v>1522</v>
      </c>
      <c r="C1388" t="s">
        <v>3093</v>
      </c>
      <c r="D1388" t="s">
        <v>1524</v>
      </c>
      <c r="E1388" t="s">
        <v>1525</v>
      </c>
      <c r="F1388" t="s">
        <v>1604</v>
      </c>
      <c r="G1388" t="s">
        <v>3347</v>
      </c>
      <c r="H1388" t="s">
        <v>3073</v>
      </c>
      <c r="I1388" t="s">
        <v>6382</v>
      </c>
      <c r="J1388" t="s">
        <v>608</v>
      </c>
      <c r="K1388" t="s">
        <v>3232</v>
      </c>
      <c r="L1388" t="s">
        <v>6425</v>
      </c>
      <c r="M1388" t="s">
        <v>6426</v>
      </c>
      <c r="N1388" t="s">
        <v>6427</v>
      </c>
      <c r="O1388" t="s">
        <v>3236</v>
      </c>
      <c r="P1388" t="s">
        <v>3237</v>
      </c>
      <c r="Q1388" t="s">
        <v>3238</v>
      </c>
      <c r="R1388" t="s">
        <v>129</v>
      </c>
      <c r="S1388" t="s">
        <v>3275</v>
      </c>
      <c r="T1388" s="272"/>
    </row>
    <row r="1389" spans="1:20" customFormat="1">
      <c r="A1389" t="s">
        <v>124</v>
      </c>
      <c r="B1389" t="s">
        <v>1522</v>
      </c>
      <c r="C1389" t="s">
        <v>3094</v>
      </c>
      <c r="D1389" t="s">
        <v>1524</v>
      </c>
      <c r="E1389" t="s">
        <v>1525</v>
      </c>
      <c r="F1389" t="s">
        <v>1604</v>
      </c>
      <c r="G1389" t="s">
        <v>3347</v>
      </c>
      <c r="H1389" t="s">
        <v>1611</v>
      </c>
      <c r="I1389" t="s">
        <v>3360</v>
      </c>
      <c r="J1389" t="s">
        <v>608</v>
      </c>
      <c r="K1389" t="s">
        <v>3232</v>
      </c>
      <c r="L1389" t="s">
        <v>3889</v>
      </c>
      <c r="M1389" t="s">
        <v>6428</v>
      </c>
      <c r="N1389" t="s">
        <v>6429</v>
      </c>
      <c r="O1389" t="s">
        <v>3236</v>
      </c>
      <c r="P1389" t="s">
        <v>3237</v>
      </c>
      <c r="Q1389" t="s">
        <v>3238</v>
      </c>
      <c r="R1389" t="s">
        <v>131</v>
      </c>
      <c r="S1389" t="s">
        <v>3271</v>
      </c>
      <c r="T1389" s="272"/>
    </row>
    <row r="1390" spans="1:20" customFormat="1">
      <c r="A1390" t="s">
        <v>124</v>
      </c>
      <c r="B1390" t="s">
        <v>1522</v>
      </c>
      <c r="C1390" t="s">
        <v>3095</v>
      </c>
      <c r="D1390" t="s">
        <v>1524</v>
      </c>
      <c r="E1390" t="s">
        <v>1525</v>
      </c>
      <c r="F1390" t="s">
        <v>1604</v>
      </c>
      <c r="G1390" t="s">
        <v>3347</v>
      </c>
      <c r="H1390" t="s">
        <v>1611</v>
      </c>
      <c r="I1390" t="s">
        <v>3360</v>
      </c>
      <c r="J1390" t="s">
        <v>608</v>
      </c>
      <c r="K1390" t="s">
        <v>3232</v>
      </c>
      <c r="L1390" t="s">
        <v>4083</v>
      </c>
      <c r="M1390" t="s">
        <v>6430</v>
      </c>
      <c r="N1390" t="s">
        <v>6431</v>
      </c>
      <c r="O1390" t="s">
        <v>3236</v>
      </c>
      <c r="P1390" t="s">
        <v>3237</v>
      </c>
      <c r="Q1390" t="s">
        <v>3238</v>
      </c>
      <c r="R1390" t="s">
        <v>131</v>
      </c>
      <c r="S1390" t="s">
        <v>3271</v>
      </c>
      <c r="T1390" s="272"/>
    </row>
    <row r="1391" spans="1:20" customFormat="1">
      <c r="A1391" t="s">
        <v>124</v>
      </c>
      <c r="B1391" t="s">
        <v>1522</v>
      </c>
      <c r="C1391" t="s">
        <v>3096</v>
      </c>
      <c r="D1391" t="s">
        <v>1524</v>
      </c>
      <c r="E1391" t="s">
        <v>1525</v>
      </c>
      <c r="F1391" t="s">
        <v>1604</v>
      </c>
      <c r="G1391" t="s">
        <v>3347</v>
      </c>
      <c r="H1391" t="s">
        <v>1611</v>
      </c>
      <c r="I1391" t="s">
        <v>3360</v>
      </c>
      <c r="J1391" t="s">
        <v>608</v>
      </c>
      <c r="K1391" t="s">
        <v>3232</v>
      </c>
      <c r="L1391" t="s">
        <v>4104</v>
      </c>
      <c r="M1391" t="s">
        <v>6432</v>
      </c>
      <c r="N1391" t="s">
        <v>6433</v>
      </c>
      <c r="O1391" t="s">
        <v>3236</v>
      </c>
      <c r="P1391" t="s">
        <v>3237</v>
      </c>
      <c r="Q1391" t="s">
        <v>3238</v>
      </c>
      <c r="R1391" t="s">
        <v>133</v>
      </c>
      <c r="S1391" t="s">
        <v>3284</v>
      </c>
      <c r="T1391" s="272"/>
    </row>
    <row r="1392" spans="1:20" customFormat="1">
      <c r="A1392" t="s">
        <v>124</v>
      </c>
      <c r="B1392" t="s">
        <v>1522</v>
      </c>
      <c r="C1392" t="s">
        <v>3097</v>
      </c>
      <c r="D1392" t="s">
        <v>1524</v>
      </c>
      <c r="E1392" t="s">
        <v>1525</v>
      </c>
      <c r="F1392" t="s">
        <v>1604</v>
      </c>
      <c r="G1392" t="s">
        <v>3347</v>
      </c>
      <c r="H1392" t="s">
        <v>3098</v>
      </c>
      <c r="I1392" t="s">
        <v>6434</v>
      </c>
      <c r="J1392" t="s">
        <v>608</v>
      </c>
      <c r="K1392" t="s">
        <v>3232</v>
      </c>
      <c r="L1392" t="s">
        <v>4683</v>
      </c>
      <c r="M1392" t="s">
        <v>6435</v>
      </c>
      <c r="N1392" t="s">
        <v>6436</v>
      </c>
      <c r="O1392" t="s">
        <v>3236</v>
      </c>
      <c r="P1392" t="s">
        <v>3237</v>
      </c>
      <c r="Q1392" t="s">
        <v>3238</v>
      </c>
      <c r="R1392" t="s">
        <v>134</v>
      </c>
      <c r="S1392" t="s">
        <v>3250</v>
      </c>
      <c r="T1392" s="272"/>
    </row>
    <row r="1393" spans="1:20" customFormat="1">
      <c r="A1393" t="s">
        <v>124</v>
      </c>
      <c r="B1393" t="s">
        <v>1522</v>
      </c>
      <c r="C1393" t="s">
        <v>3099</v>
      </c>
      <c r="D1393" t="s">
        <v>1524</v>
      </c>
      <c r="E1393" t="s">
        <v>1525</v>
      </c>
      <c r="F1393" t="s">
        <v>1604</v>
      </c>
      <c r="G1393" t="s">
        <v>3347</v>
      </c>
      <c r="H1393" t="s">
        <v>3100</v>
      </c>
      <c r="I1393" t="s">
        <v>6437</v>
      </c>
      <c r="J1393" t="s">
        <v>608</v>
      </c>
      <c r="K1393" t="s">
        <v>3232</v>
      </c>
      <c r="L1393" t="s">
        <v>6438</v>
      </c>
      <c r="M1393" t="s">
        <v>6439</v>
      </c>
      <c r="N1393" t="s">
        <v>6440</v>
      </c>
      <c r="O1393" t="s">
        <v>3236</v>
      </c>
      <c r="P1393" t="s">
        <v>3237</v>
      </c>
      <c r="Q1393" t="s">
        <v>3238</v>
      </c>
      <c r="R1393" t="s">
        <v>132</v>
      </c>
      <c r="S1393" t="s">
        <v>3267</v>
      </c>
      <c r="T1393" s="272"/>
    </row>
    <row r="1394" spans="1:20" customFormat="1">
      <c r="A1394" t="s">
        <v>124</v>
      </c>
      <c r="B1394" t="s">
        <v>1522</v>
      </c>
      <c r="C1394" t="s">
        <v>3101</v>
      </c>
      <c r="D1394" t="s">
        <v>1524</v>
      </c>
      <c r="E1394" t="s">
        <v>1525</v>
      </c>
      <c r="F1394" t="s">
        <v>1604</v>
      </c>
      <c r="G1394" t="s">
        <v>3347</v>
      </c>
      <c r="H1394" t="s">
        <v>1609</v>
      </c>
      <c r="I1394" t="s">
        <v>3356</v>
      </c>
      <c r="J1394" t="s">
        <v>608</v>
      </c>
      <c r="K1394" t="s">
        <v>3232</v>
      </c>
      <c r="L1394" t="s">
        <v>3419</v>
      </c>
      <c r="M1394" t="s">
        <v>6441</v>
      </c>
      <c r="N1394" t="s">
        <v>6442</v>
      </c>
      <c r="O1394" t="s">
        <v>3236</v>
      </c>
      <c r="P1394" t="s">
        <v>3237</v>
      </c>
      <c r="Q1394" t="s">
        <v>3238</v>
      </c>
      <c r="R1394" t="s">
        <v>134</v>
      </c>
      <c r="S1394" t="s">
        <v>3250</v>
      </c>
      <c r="T1394" s="272"/>
    </row>
    <row r="1395" spans="1:20" customFormat="1">
      <c r="A1395" t="s">
        <v>124</v>
      </c>
      <c r="B1395" t="s">
        <v>1522</v>
      </c>
      <c r="C1395" t="s">
        <v>3102</v>
      </c>
      <c r="D1395" t="s">
        <v>1524</v>
      </c>
      <c r="E1395" t="s">
        <v>1525</v>
      </c>
      <c r="F1395" t="s">
        <v>1604</v>
      </c>
      <c r="G1395" t="s">
        <v>3347</v>
      </c>
      <c r="H1395" t="s">
        <v>2202</v>
      </c>
      <c r="I1395" t="s">
        <v>4673</v>
      </c>
      <c r="J1395" t="s">
        <v>608</v>
      </c>
      <c r="K1395" t="s">
        <v>3232</v>
      </c>
      <c r="L1395" t="s">
        <v>3697</v>
      </c>
      <c r="M1395" t="s">
        <v>6443</v>
      </c>
      <c r="N1395" t="s">
        <v>6444</v>
      </c>
      <c r="O1395" t="s">
        <v>3236</v>
      </c>
      <c r="P1395" t="s">
        <v>3237</v>
      </c>
      <c r="Q1395" t="s">
        <v>3238</v>
      </c>
      <c r="R1395" t="s">
        <v>137</v>
      </c>
      <c r="S1395" t="s">
        <v>3256</v>
      </c>
      <c r="T1395" s="272"/>
    </row>
    <row r="1396" spans="1:20" customFormat="1">
      <c r="A1396" t="s">
        <v>124</v>
      </c>
      <c r="B1396" t="s">
        <v>1522</v>
      </c>
      <c r="C1396" t="s">
        <v>3103</v>
      </c>
      <c r="D1396" t="s">
        <v>1524</v>
      </c>
      <c r="E1396" t="s">
        <v>1525</v>
      </c>
      <c r="F1396" t="s">
        <v>1604</v>
      </c>
      <c r="G1396" t="s">
        <v>3347</v>
      </c>
      <c r="H1396" t="s">
        <v>1618</v>
      </c>
      <c r="I1396" t="s">
        <v>3376</v>
      </c>
      <c r="J1396" t="s">
        <v>608</v>
      </c>
      <c r="K1396" t="s">
        <v>3232</v>
      </c>
      <c r="L1396" t="s">
        <v>5663</v>
      </c>
      <c r="M1396" t="s">
        <v>6445</v>
      </c>
      <c r="N1396" t="s">
        <v>6446</v>
      </c>
      <c r="O1396" t="s">
        <v>3236</v>
      </c>
      <c r="P1396" t="s">
        <v>3237</v>
      </c>
      <c r="Q1396" t="s">
        <v>3238</v>
      </c>
      <c r="R1396" t="s">
        <v>126</v>
      </c>
      <c r="S1396" t="s">
        <v>3298</v>
      </c>
      <c r="T1396" s="272"/>
    </row>
    <row r="1397" spans="1:20" customFormat="1">
      <c r="A1397" t="s">
        <v>124</v>
      </c>
      <c r="B1397" t="s">
        <v>1522</v>
      </c>
      <c r="C1397" t="s">
        <v>3104</v>
      </c>
      <c r="D1397" t="s">
        <v>1524</v>
      </c>
      <c r="E1397" t="s">
        <v>1525</v>
      </c>
      <c r="F1397" t="s">
        <v>1604</v>
      </c>
      <c r="G1397" t="s">
        <v>3347</v>
      </c>
      <c r="H1397" t="s">
        <v>1618</v>
      </c>
      <c r="I1397" t="s">
        <v>3376</v>
      </c>
      <c r="J1397" t="s">
        <v>608</v>
      </c>
      <c r="K1397" t="s">
        <v>3232</v>
      </c>
      <c r="L1397" t="s">
        <v>4033</v>
      </c>
      <c r="M1397" t="s">
        <v>6447</v>
      </c>
      <c r="N1397" t="s">
        <v>6448</v>
      </c>
      <c r="O1397" t="s">
        <v>3236</v>
      </c>
      <c r="P1397" t="s">
        <v>3237</v>
      </c>
      <c r="Q1397" t="s">
        <v>3238</v>
      </c>
      <c r="R1397" t="s">
        <v>129</v>
      </c>
      <c r="S1397" t="s">
        <v>3275</v>
      </c>
      <c r="T1397" s="272"/>
    </row>
    <row r="1398" spans="1:20" customFormat="1">
      <c r="A1398" t="s">
        <v>124</v>
      </c>
      <c r="B1398" t="s">
        <v>1522</v>
      </c>
      <c r="C1398" t="s">
        <v>3105</v>
      </c>
      <c r="D1398" t="s">
        <v>1524</v>
      </c>
      <c r="E1398" t="s">
        <v>1525</v>
      </c>
      <c r="F1398" t="s">
        <v>1604</v>
      </c>
      <c r="G1398" t="s">
        <v>3347</v>
      </c>
      <c r="H1398" t="s">
        <v>2657</v>
      </c>
      <c r="I1398" t="s">
        <v>5574</v>
      </c>
      <c r="J1398" t="s">
        <v>608</v>
      </c>
      <c r="K1398" t="s">
        <v>3232</v>
      </c>
      <c r="L1398" t="s">
        <v>3602</v>
      </c>
      <c r="M1398" t="s">
        <v>6449</v>
      </c>
      <c r="N1398" t="s">
        <v>6450</v>
      </c>
      <c r="O1398" t="s">
        <v>3236</v>
      </c>
      <c r="P1398" t="s">
        <v>3237</v>
      </c>
      <c r="Q1398" t="s">
        <v>3238</v>
      </c>
      <c r="R1398" t="s">
        <v>141</v>
      </c>
      <c r="S1398" t="s">
        <v>3239</v>
      </c>
      <c r="T1398" s="272"/>
    </row>
    <row r="1399" spans="1:20" customFormat="1">
      <c r="A1399" t="s">
        <v>124</v>
      </c>
      <c r="B1399" t="s">
        <v>1522</v>
      </c>
      <c r="C1399" t="s">
        <v>3106</v>
      </c>
      <c r="D1399" t="s">
        <v>1524</v>
      </c>
      <c r="E1399" t="s">
        <v>1525</v>
      </c>
      <c r="F1399" t="s">
        <v>1604</v>
      </c>
      <c r="G1399" t="s">
        <v>3347</v>
      </c>
      <c r="H1399" t="s">
        <v>3107</v>
      </c>
      <c r="I1399" t="s">
        <v>6451</v>
      </c>
      <c r="J1399" t="s">
        <v>608</v>
      </c>
      <c r="K1399" t="s">
        <v>3232</v>
      </c>
      <c r="L1399" t="s">
        <v>6452</v>
      </c>
      <c r="M1399" t="s">
        <v>6453</v>
      </c>
      <c r="N1399" t="s">
        <v>6454</v>
      </c>
      <c r="O1399" t="s">
        <v>3236</v>
      </c>
      <c r="P1399" t="s">
        <v>3237</v>
      </c>
      <c r="Q1399" t="s">
        <v>3238</v>
      </c>
      <c r="R1399" t="s">
        <v>133</v>
      </c>
      <c r="S1399" t="s">
        <v>3284</v>
      </c>
      <c r="T1399" s="272"/>
    </row>
    <row r="1400" spans="1:20" customFormat="1">
      <c r="A1400" t="s">
        <v>124</v>
      </c>
      <c r="B1400" t="s">
        <v>1522</v>
      </c>
      <c r="C1400" t="s">
        <v>3108</v>
      </c>
      <c r="D1400" t="s">
        <v>1524</v>
      </c>
      <c r="E1400" t="s">
        <v>1525</v>
      </c>
      <c r="F1400" t="s">
        <v>1604</v>
      </c>
      <c r="G1400" t="s">
        <v>3347</v>
      </c>
      <c r="H1400" t="s">
        <v>3109</v>
      </c>
      <c r="I1400" t="s">
        <v>6455</v>
      </c>
      <c r="J1400" t="s">
        <v>608</v>
      </c>
      <c r="K1400" t="s">
        <v>3232</v>
      </c>
      <c r="L1400" t="s">
        <v>6456</v>
      </c>
      <c r="M1400" t="s">
        <v>6457</v>
      </c>
      <c r="N1400" t="s">
        <v>6458</v>
      </c>
      <c r="O1400" t="s">
        <v>3236</v>
      </c>
      <c r="P1400" t="s">
        <v>3237</v>
      </c>
      <c r="Q1400" t="s">
        <v>3238</v>
      </c>
      <c r="R1400" t="s">
        <v>146</v>
      </c>
      <c r="S1400" t="s">
        <v>3406</v>
      </c>
      <c r="T1400" s="272"/>
    </row>
    <row r="1401" spans="1:20" customFormat="1">
      <c r="A1401" t="s">
        <v>124</v>
      </c>
      <c r="B1401" t="s">
        <v>1522</v>
      </c>
      <c r="C1401" t="s">
        <v>3110</v>
      </c>
      <c r="D1401" t="s">
        <v>1524</v>
      </c>
      <c r="E1401" t="s">
        <v>1525</v>
      </c>
      <c r="F1401" t="s">
        <v>1574</v>
      </c>
      <c r="G1401" t="s">
        <v>3279</v>
      </c>
      <c r="H1401" t="s">
        <v>3111</v>
      </c>
      <c r="I1401" t="s">
        <v>6459</v>
      </c>
      <c r="J1401" t="s">
        <v>608</v>
      </c>
      <c r="K1401" t="s">
        <v>3232</v>
      </c>
      <c r="L1401" t="s">
        <v>3913</v>
      </c>
      <c r="M1401" t="s">
        <v>6460</v>
      </c>
      <c r="N1401" t="s">
        <v>6461</v>
      </c>
      <c r="O1401" t="s">
        <v>3236</v>
      </c>
      <c r="P1401" t="s">
        <v>3237</v>
      </c>
      <c r="Q1401" t="s">
        <v>3238</v>
      </c>
      <c r="R1401" t="s">
        <v>129</v>
      </c>
      <c r="S1401" t="s">
        <v>3275</v>
      </c>
      <c r="T1401" s="272"/>
    </row>
    <row r="1402" spans="1:20" customFormat="1">
      <c r="A1402" t="s">
        <v>124</v>
      </c>
      <c r="B1402" t="s">
        <v>1522</v>
      </c>
      <c r="C1402" t="s">
        <v>3112</v>
      </c>
      <c r="D1402" t="s">
        <v>1524</v>
      </c>
      <c r="E1402" t="s">
        <v>1525</v>
      </c>
      <c r="F1402" t="s">
        <v>1574</v>
      </c>
      <c r="G1402" t="s">
        <v>3279</v>
      </c>
      <c r="H1402" t="s">
        <v>3111</v>
      </c>
      <c r="I1402" t="s">
        <v>6459</v>
      </c>
      <c r="J1402" t="s">
        <v>608</v>
      </c>
      <c r="K1402" t="s">
        <v>3232</v>
      </c>
      <c r="L1402" t="s">
        <v>3845</v>
      </c>
      <c r="M1402" t="s">
        <v>6462</v>
      </c>
      <c r="N1402" t="s">
        <v>6463</v>
      </c>
      <c r="O1402" t="s">
        <v>3236</v>
      </c>
      <c r="P1402" t="s">
        <v>3237</v>
      </c>
      <c r="Q1402" t="s">
        <v>3238</v>
      </c>
      <c r="R1402" t="s">
        <v>126</v>
      </c>
      <c r="S1402" t="s">
        <v>3298</v>
      </c>
      <c r="T1402" s="272"/>
    </row>
    <row r="1403" spans="1:20" customFormat="1">
      <c r="A1403" t="s">
        <v>124</v>
      </c>
      <c r="B1403" t="s">
        <v>1522</v>
      </c>
      <c r="C1403" t="s">
        <v>3113</v>
      </c>
      <c r="D1403" t="s">
        <v>1524</v>
      </c>
      <c r="E1403" t="s">
        <v>1525</v>
      </c>
      <c r="F1403" t="s">
        <v>1574</v>
      </c>
      <c r="G1403" t="s">
        <v>3279</v>
      </c>
      <c r="H1403" t="s">
        <v>1575</v>
      </c>
      <c r="I1403" t="s">
        <v>3280</v>
      </c>
      <c r="J1403" t="s">
        <v>608</v>
      </c>
      <c r="K1403" t="s">
        <v>3232</v>
      </c>
      <c r="L1403" t="s">
        <v>3714</v>
      </c>
      <c r="M1403" t="s">
        <v>6464</v>
      </c>
      <c r="N1403" t="s">
        <v>6465</v>
      </c>
      <c r="O1403" t="s">
        <v>3236</v>
      </c>
      <c r="P1403" t="s">
        <v>3237</v>
      </c>
      <c r="Q1403" t="s">
        <v>3238</v>
      </c>
      <c r="R1403" t="s">
        <v>150</v>
      </c>
      <c r="S1403" t="s">
        <v>3492</v>
      </c>
      <c r="T1403" s="272"/>
    </row>
    <row r="1404" spans="1:20" customFormat="1">
      <c r="A1404" t="s">
        <v>124</v>
      </c>
      <c r="B1404" t="s">
        <v>1522</v>
      </c>
      <c r="C1404" t="s">
        <v>3114</v>
      </c>
      <c r="D1404" t="s">
        <v>1524</v>
      </c>
      <c r="E1404" t="s">
        <v>1525</v>
      </c>
      <c r="F1404" t="s">
        <v>1574</v>
      </c>
      <c r="G1404" t="s">
        <v>3279</v>
      </c>
      <c r="H1404" t="s">
        <v>1574</v>
      </c>
      <c r="I1404" t="s">
        <v>6466</v>
      </c>
      <c r="J1404" t="s">
        <v>608</v>
      </c>
      <c r="K1404" t="s">
        <v>3232</v>
      </c>
      <c r="L1404" t="s">
        <v>6452</v>
      </c>
      <c r="M1404" t="s">
        <v>6467</v>
      </c>
      <c r="N1404" t="s">
        <v>6468</v>
      </c>
      <c r="O1404" t="s">
        <v>3236</v>
      </c>
      <c r="P1404" t="s">
        <v>3237</v>
      </c>
      <c r="Q1404" t="s">
        <v>3238</v>
      </c>
      <c r="R1404" t="s">
        <v>138</v>
      </c>
      <c r="S1404" t="s">
        <v>3484</v>
      </c>
      <c r="T1404" s="272"/>
    </row>
    <row r="1405" spans="1:20" customFormat="1">
      <c r="A1405" t="s">
        <v>124</v>
      </c>
      <c r="B1405" t="s">
        <v>1522</v>
      </c>
      <c r="C1405" t="s">
        <v>3115</v>
      </c>
      <c r="D1405" t="s">
        <v>1524</v>
      </c>
      <c r="E1405" t="s">
        <v>1525</v>
      </c>
      <c r="F1405" t="s">
        <v>1526</v>
      </c>
      <c r="G1405" t="s">
        <v>3230</v>
      </c>
      <c r="H1405" t="s">
        <v>1578</v>
      </c>
      <c r="I1405" t="s">
        <v>3288</v>
      </c>
      <c r="J1405" t="s">
        <v>608</v>
      </c>
      <c r="K1405" t="s">
        <v>3232</v>
      </c>
      <c r="L1405" t="s">
        <v>4441</v>
      </c>
      <c r="M1405" t="s">
        <v>6469</v>
      </c>
      <c r="N1405" t="s">
        <v>6470</v>
      </c>
      <c r="O1405" t="s">
        <v>3236</v>
      </c>
      <c r="P1405" t="s">
        <v>3237</v>
      </c>
      <c r="Q1405" t="s">
        <v>3238</v>
      </c>
      <c r="R1405" t="s">
        <v>126</v>
      </c>
      <c r="S1405" t="s">
        <v>3298</v>
      </c>
      <c r="T1405" s="272"/>
    </row>
    <row r="1406" spans="1:20" customFormat="1">
      <c r="A1406" t="s">
        <v>124</v>
      </c>
      <c r="B1406" t="s">
        <v>1522</v>
      </c>
      <c r="C1406" t="s">
        <v>3116</v>
      </c>
      <c r="D1406" t="s">
        <v>1524</v>
      </c>
      <c r="E1406" t="s">
        <v>1525</v>
      </c>
      <c r="F1406" t="s">
        <v>1526</v>
      </c>
      <c r="G1406" t="s">
        <v>3230</v>
      </c>
      <c r="H1406" t="s">
        <v>1578</v>
      </c>
      <c r="I1406" t="s">
        <v>3288</v>
      </c>
      <c r="J1406" t="s">
        <v>608</v>
      </c>
      <c r="K1406" t="s">
        <v>3232</v>
      </c>
      <c r="L1406" t="s">
        <v>4375</v>
      </c>
      <c r="M1406" t="s">
        <v>6471</v>
      </c>
      <c r="N1406" t="s">
        <v>6472</v>
      </c>
      <c r="O1406" t="s">
        <v>3236</v>
      </c>
      <c r="P1406" t="s">
        <v>3237</v>
      </c>
      <c r="Q1406" t="s">
        <v>3238</v>
      </c>
      <c r="R1406" t="s">
        <v>139</v>
      </c>
      <c r="S1406" t="s">
        <v>3263</v>
      </c>
      <c r="T1406" s="272"/>
    </row>
    <row r="1407" spans="1:20" customFormat="1">
      <c r="A1407" t="s">
        <v>124</v>
      </c>
      <c r="B1407" t="s">
        <v>1522</v>
      </c>
      <c r="C1407" t="s">
        <v>3117</v>
      </c>
      <c r="D1407" t="s">
        <v>1524</v>
      </c>
      <c r="E1407" t="s">
        <v>1525</v>
      </c>
      <c r="F1407" t="s">
        <v>1526</v>
      </c>
      <c r="G1407" t="s">
        <v>3230</v>
      </c>
      <c r="H1407" t="s">
        <v>1550</v>
      </c>
      <c r="I1407" t="s">
        <v>3422</v>
      </c>
      <c r="J1407" t="s">
        <v>608</v>
      </c>
      <c r="K1407" t="s">
        <v>3232</v>
      </c>
      <c r="L1407" t="s">
        <v>224</v>
      </c>
      <c r="M1407" t="s">
        <v>6473</v>
      </c>
      <c r="N1407" t="s">
        <v>6474</v>
      </c>
      <c r="O1407" t="s">
        <v>3236</v>
      </c>
      <c r="P1407" t="s">
        <v>3237</v>
      </c>
      <c r="Q1407" t="s">
        <v>3238</v>
      </c>
      <c r="R1407" t="s">
        <v>126</v>
      </c>
      <c r="S1407" t="s">
        <v>3298</v>
      </c>
      <c r="T1407" s="272"/>
    </row>
    <row r="1408" spans="1:20" customFormat="1">
      <c r="A1408" t="s">
        <v>124</v>
      </c>
      <c r="B1408" t="s">
        <v>1522</v>
      </c>
      <c r="C1408" t="s">
        <v>3118</v>
      </c>
      <c r="D1408" t="s">
        <v>1524</v>
      </c>
      <c r="E1408" t="s">
        <v>1525</v>
      </c>
      <c r="F1408" t="s">
        <v>1526</v>
      </c>
      <c r="G1408" t="s">
        <v>3230</v>
      </c>
      <c r="H1408" t="s">
        <v>1538</v>
      </c>
      <c r="I1408" t="s">
        <v>4030</v>
      </c>
      <c r="J1408" t="s">
        <v>608</v>
      </c>
      <c r="K1408" t="s">
        <v>3232</v>
      </c>
      <c r="L1408" t="s">
        <v>4286</v>
      </c>
      <c r="M1408" t="s">
        <v>6475</v>
      </c>
      <c r="N1408" t="s">
        <v>6476</v>
      </c>
      <c r="O1408" t="s">
        <v>3236</v>
      </c>
      <c r="P1408" t="s">
        <v>3237</v>
      </c>
      <c r="Q1408" t="s">
        <v>3238</v>
      </c>
      <c r="R1408" t="s">
        <v>133</v>
      </c>
      <c r="S1408" t="s">
        <v>3284</v>
      </c>
      <c r="T1408" s="272"/>
    </row>
    <row r="1409" spans="1:20" customFormat="1">
      <c r="A1409" t="s">
        <v>124</v>
      </c>
      <c r="B1409" t="s">
        <v>1522</v>
      </c>
      <c r="C1409" t="s">
        <v>3119</v>
      </c>
      <c r="D1409" t="s">
        <v>1524</v>
      </c>
      <c r="E1409" t="s">
        <v>1525</v>
      </c>
      <c r="F1409" t="s">
        <v>1526</v>
      </c>
      <c r="G1409" t="s">
        <v>3230</v>
      </c>
      <c r="H1409" t="s">
        <v>1527</v>
      </c>
      <c r="I1409" t="s">
        <v>3415</v>
      </c>
      <c r="J1409" t="s">
        <v>608</v>
      </c>
      <c r="K1409" t="s">
        <v>3232</v>
      </c>
      <c r="L1409" t="s">
        <v>6284</v>
      </c>
      <c r="M1409" t="s">
        <v>6477</v>
      </c>
      <c r="N1409" t="s">
        <v>6478</v>
      </c>
      <c r="O1409" t="s">
        <v>3236</v>
      </c>
      <c r="P1409" t="s">
        <v>3237</v>
      </c>
      <c r="Q1409" t="s">
        <v>3238</v>
      </c>
      <c r="R1409" t="s">
        <v>149</v>
      </c>
      <c r="S1409" t="s">
        <v>3640</v>
      </c>
      <c r="T1409" s="272"/>
    </row>
    <row r="1410" spans="1:20" customFormat="1">
      <c r="A1410" t="s">
        <v>124</v>
      </c>
      <c r="B1410" t="s">
        <v>1522</v>
      </c>
      <c r="C1410" t="s">
        <v>3120</v>
      </c>
      <c r="D1410" t="s">
        <v>1524</v>
      </c>
      <c r="E1410" t="s">
        <v>1525</v>
      </c>
      <c r="F1410" t="s">
        <v>1526</v>
      </c>
      <c r="G1410" t="s">
        <v>3230</v>
      </c>
      <c r="H1410" t="s">
        <v>1526</v>
      </c>
      <c r="I1410" t="s">
        <v>3299</v>
      </c>
      <c r="J1410" t="s">
        <v>608</v>
      </c>
      <c r="K1410" t="s">
        <v>3232</v>
      </c>
      <c r="L1410" t="s">
        <v>6479</v>
      </c>
      <c r="M1410" t="s">
        <v>6480</v>
      </c>
      <c r="N1410" t="s">
        <v>6481</v>
      </c>
      <c r="O1410" t="s">
        <v>3236</v>
      </c>
      <c r="P1410" t="s">
        <v>3237</v>
      </c>
      <c r="Q1410" t="s">
        <v>3238</v>
      </c>
      <c r="R1410" t="s">
        <v>134</v>
      </c>
      <c r="S1410" t="s">
        <v>3250</v>
      </c>
      <c r="T1410" s="272"/>
    </row>
    <row r="1411" spans="1:20" customFormat="1">
      <c r="A1411" t="s">
        <v>124</v>
      </c>
      <c r="B1411" t="s">
        <v>1522</v>
      </c>
      <c r="C1411" t="s">
        <v>3121</v>
      </c>
      <c r="D1411" t="s">
        <v>1524</v>
      </c>
      <c r="E1411" t="s">
        <v>1525</v>
      </c>
      <c r="F1411" t="s">
        <v>1526</v>
      </c>
      <c r="G1411" t="s">
        <v>3230</v>
      </c>
      <c r="H1411" t="s">
        <v>1526</v>
      </c>
      <c r="I1411" t="s">
        <v>3299</v>
      </c>
      <c r="J1411" t="s">
        <v>608</v>
      </c>
      <c r="K1411" t="s">
        <v>3232</v>
      </c>
      <c r="L1411" t="s">
        <v>6482</v>
      </c>
      <c r="M1411" t="s">
        <v>6483</v>
      </c>
      <c r="N1411" t="s">
        <v>6484</v>
      </c>
      <c r="O1411" t="s">
        <v>3236</v>
      </c>
      <c r="P1411" t="s">
        <v>3237</v>
      </c>
      <c r="Q1411" t="s">
        <v>3238</v>
      </c>
      <c r="R1411" t="s">
        <v>132</v>
      </c>
      <c r="S1411" t="s">
        <v>3267</v>
      </c>
      <c r="T1411" s="272"/>
    </row>
    <row r="1412" spans="1:20" customFormat="1">
      <c r="A1412" t="s">
        <v>124</v>
      </c>
      <c r="B1412" t="s">
        <v>1522</v>
      </c>
      <c r="C1412" t="s">
        <v>3122</v>
      </c>
      <c r="D1412" t="s">
        <v>1524</v>
      </c>
      <c r="E1412" t="s">
        <v>1525</v>
      </c>
      <c r="F1412" t="s">
        <v>1526</v>
      </c>
      <c r="G1412" t="s">
        <v>3230</v>
      </c>
      <c r="H1412" t="s">
        <v>1561</v>
      </c>
      <c r="I1412" t="s">
        <v>3240</v>
      </c>
      <c r="J1412" t="s">
        <v>608</v>
      </c>
      <c r="K1412" t="s">
        <v>3232</v>
      </c>
      <c r="L1412" t="s">
        <v>5363</v>
      </c>
      <c r="M1412" t="s">
        <v>6485</v>
      </c>
      <c r="N1412" t="s">
        <v>6486</v>
      </c>
      <c r="O1412" t="s">
        <v>3236</v>
      </c>
      <c r="P1412" t="s">
        <v>3237</v>
      </c>
      <c r="Q1412" t="s">
        <v>3238</v>
      </c>
      <c r="R1412" t="s">
        <v>129</v>
      </c>
      <c r="S1412" t="s">
        <v>3275</v>
      </c>
      <c r="T1412" s="272"/>
    </row>
    <row r="1413" spans="1:20" customFormat="1">
      <c r="A1413" t="s">
        <v>124</v>
      </c>
      <c r="B1413" t="s">
        <v>1522</v>
      </c>
      <c r="C1413" t="s">
        <v>3123</v>
      </c>
      <c r="D1413" t="s">
        <v>1524</v>
      </c>
      <c r="E1413" t="s">
        <v>1525</v>
      </c>
      <c r="F1413" t="s">
        <v>1526</v>
      </c>
      <c r="G1413" t="s">
        <v>3230</v>
      </c>
      <c r="H1413" t="s">
        <v>1555</v>
      </c>
      <c r="I1413" t="s">
        <v>3325</v>
      </c>
      <c r="J1413" t="s">
        <v>608</v>
      </c>
      <c r="K1413" t="s">
        <v>3232</v>
      </c>
      <c r="L1413" t="s">
        <v>3730</v>
      </c>
      <c r="M1413" t="s">
        <v>6487</v>
      </c>
      <c r="N1413" t="s">
        <v>6488</v>
      </c>
      <c r="O1413" t="s">
        <v>3236</v>
      </c>
      <c r="P1413" t="s">
        <v>3237</v>
      </c>
      <c r="Q1413" t="s">
        <v>3238</v>
      </c>
      <c r="R1413" t="s">
        <v>133</v>
      </c>
      <c r="S1413" t="s">
        <v>3284</v>
      </c>
      <c r="T1413" s="272"/>
    </row>
    <row r="1414" spans="1:20" customFormat="1">
      <c r="A1414" t="s">
        <v>124</v>
      </c>
      <c r="B1414" t="s">
        <v>1522</v>
      </c>
      <c r="C1414" t="s">
        <v>3124</v>
      </c>
      <c r="D1414" t="s">
        <v>1524</v>
      </c>
      <c r="E1414" t="s">
        <v>1525</v>
      </c>
      <c r="F1414" t="s">
        <v>1565</v>
      </c>
      <c r="G1414" t="s">
        <v>3330</v>
      </c>
      <c r="H1414" t="s">
        <v>3125</v>
      </c>
      <c r="I1414" t="s">
        <v>6489</v>
      </c>
      <c r="J1414" t="s">
        <v>608</v>
      </c>
      <c r="K1414" t="s">
        <v>3232</v>
      </c>
      <c r="L1414" t="s">
        <v>6490</v>
      </c>
      <c r="M1414" t="s">
        <v>6491</v>
      </c>
      <c r="N1414" t="s">
        <v>6492</v>
      </c>
      <c r="O1414" t="s">
        <v>3236</v>
      </c>
      <c r="P1414" t="s">
        <v>3237</v>
      </c>
      <c r="Q1414" t="s">
        <v>3238</v>
      </c>
      <c r="R1414" t="s">
        <v>132</v>
      </c>
      <c r="S1414" t="s">
        <v>3267</v>
      </c>
      <c r="T1414" s="272"/>
    </row>
    <row r="1415" spans="1:20" customFormat="1">
      <c r="A1415" t="s">
        <v>124</v>
      </c>
      <c r="B1415" t="s">
        <v>1522</v>
      </c>
      <c r="C1415" t="s">
        <v>3126</v>
      </c>
      <c r="D1415" t="s">
        <v>1524</v>
      </c>
      <c r="E1415" t="s">
        <v>1525</v>
      </c>
      <c r="F1415" t="s">
        <v>1565</v>
      </c>
      <c r="G1415" t="s">
        <v>3330</v>
      </c>
      <c r="H1415" t="s">
        <v>1598</v>
      </c>
      <c r="I1415" t="s">
        <v>3331</v>
      </c>
      <c r="J1415" t="s">
        <v>608</v>
      </c>
      <c r="K1415" t="s">
        <v>3232</v>
      </c>
      <c r="L1415" t="s">
        <v>4080</v>
      </c>
      <c r="M1415" t="s">
        <v>6493</v>
      </c>
      <c r="N1415" t="s">
        <v>6494</v>
      </c>
      <c r="O1415" t="s">
        <v>3236</v>
      </c>
      <c r="P1415" t="s">
        <v>3237</v>
      </c>
      <c r="Q1415" t="s">
        <v>3238</v>
      </c>
      <c r="R1415" t="s">
        <v>133</v>
      </c>
      <c r="S1415" t="s">
        <v>3284</v>
      </c>
      <c r="T1415" s="272"/>
    </row>
    <row r="1416" spans="1:20" customFormat="1">
      <c r="A1416" t="s">
        <v>124</v>
      </c>
      <c r="B1416" t="s">
        <v>1522</v>
      </c>
      <c r="C1416" t="s">
        <v>3127</v>
      </c>
      <c r="D1416" t="s">
        <v>1524</v>
      </c>
      <c r="E1416" t="s">
        <v>1525</v>
      </c>
      <c r="F1416" t="s">
        <v>1565</v>
      </c>
      <c r="G1416" t="s">
        <v>3330</v>
      </c>
      <c r="H1416" t="s">
        <v>1598</v>
      </c>
      <c r="I1416" t="s">
        <v>3331</v>
      </c>
      <c r="J1416" t="s">
        <v>608</v>
      </c>
      <c r="K1416" t="s">
        <v>3232</v>
      </c>
      <c r="L1416" t="s">
        <v>5346</v>
      </c>
      <c r="M1416" t="s">
        <v>6495</v>
      </c>
      <c r="N1416" t="s">
        <v>6496</v>
      </c>
      <c r="O1416" t="s">
        <v>3236</v>
      </c>
      <c r="P1416" t="s">
        <v>3237</v>
      </c>
      <c r="Q1416" t="s">
        <v>3238</v>
      </c>
      <c r="R1416" t="s">
        <v>129</v>
      </c>
      <c r="S1416" t="s">
        <v>3275</v>
      </c>
      <c r="T1416" s="272"/>
    </row>
    <row r="1417" spans="1:20" customFormat="1">
      <c r="A1417" t="s">
        <v>124</v>
      </c>
      <c r="B1417" t="s">
        <v>1522</v>
      </c>
      <c r="C1417" t="s">
        <v>3128</v>
      </c>
      <c r="D1417" t="s">
        <v>1524</v>
      </c>
      <c r="E1417" t="s">
        <v>1525</v>
      </c>
      <c r="F1417" t="s">
        <v>1565</v>
      </c>
      <c r="G1417" t="s">
        <v>3330</v>
      </c>
      <c r="H1417" t="s">
        <v>2945</v>
      </c>
      <c r="I1417" t="s">
        <v>6497</v>
      </c>
      <c r="J1417" t="s">
        <v>608</v>
      </c>
      <c r="K1417" t="s">
        <v>3232</v>
      </c>
      <c r="L1417" t="s">
        <v>6498</v>
      </c>
      <c r="M1417" t="s">
        <v>6499</v>
      </c>
      <c r="N1417" t="s">
        <v>6500</v>
      </c>
      <c r="O1417" t="s">
        <v>3236</v>
      </c>
      <c r="P1417" t="s">
        <v>3237</v>
      </c>
      <c r="Q1417" t="s">
        <v>3238</v>
      </c>
      <c r="R1417" t="s">
        <v>129</v>
      </c>
      <c r="S1417" t="s">
        <v>3275</v>
      </c>
      <c r="T1417" s="272"/>
    </row>
    <row r="1418" spans="1:20" customFormat="1">
      <c r="A1418" t="s">
        <v>124</v>
      </c>
      <c r="B1418" t="s">
        <v>1522</v>
      </c>
      <c r="C1418" t="s">
        <v>3129</v>
      </c>
      <c r="D1418" t="s">
        <v>1524</v>
      </c>
      <c r="E1418" t="s">
        <v>1525</v>
      </c>
      <c r="F1418" t="s">
        <v>1565</v>
      </c>
      <c r="G1418" t="s">
        <v>3330</v>
      </c>
      <c r="H1418" t="s">
        <v>3130</v>
      </c>
      <c r="I1418" t="s">
        <v>6501</v>
      </c>
      <c r="J1418" t="s">
        <v>608</v>
      </c>
      <c r="K1418" t="s">
        <v>3232</v>
      </c>
      <c r="L1418" t="s">
        <v>4119</v>
      </c>
      <c r="M1418" t="s">
        <v>6502</v>
      </c>
      <c r="N1418" t="s">
        <v>6503</v>
      </c>
      <c r="O1418" t="s">
        <v>3236</v>
      </c>
      <c r="P1418" t="s">
        <v>3237</v>
      </c>
      <c r="Q1418" t="s">
        <v>3238</v>
      </c>
      <c r="R1418" t="s">
        <v>129</v>
      </c>
      <c r="S1418" t="s">
        <v>3275</v>
      </c>
      <c r="T1418" s="272"/>
    </row>
    <row r="1419" spans="1:20" customFormat="1">
      <c r="A1419" t="s">
        <v>124</v>
      </c>
      <c r="B1419" t="s">
        <v>1522</v>
      </c>
      <c r="C1419" t="s">
        <v>3131</v>
      </c>
      <c r="D1419" t="s">
        <v>1524</v>
      </c>
      <c r="E1419" t="s">
        <v>1525</v>
      </c>
      <c r="F1419" t="s">
        <v>1643</v>
      </c>
      <c r="G1419" t="s">
        <v>3443</v>
      </c>
      <c r="H1419" t="s">
        <v>1644</v>
      </c>
      <c r="I1419" t="s">
        <v>3444</v>
      </c>
      <c r="J1419" t="s">
        <v>608</v>
      </c>
      <c r="K1419" t="s">
        <v>3232</v>
      </c>
      <c r="L1419" t="s">
        <v>6504</v>
      </c>
      <c r="M1419" t="s">
        <v>6505</v>
      </c>
      <c r="N1419" t="s">
        <v>6506</v>
      </c>
      <c r="O1419" t="s">
        <v>3236</v>
      </c>
      <c r="P1419" t="s">
        <v>3237</v>
      </c>
      <c r="Q1419" t="s">
        <v>3238</v>
      </c>
      <c r="R1419" t="s">
        <v>133</v>
      </c>
      <c r="S1419" t="s">
        <v>3284</v>
      </c>
      <c r="T1419" s="272"/>
    </row>
    <row r="1420" spans="1:20" customFormat="1">
      <c r="A1420" t="s">
        <v>124</v>
      </c>
      <c r="B1420" t="s">
        <v>1522</v>
      </c>
      <c r="C1420" t="s">
        <v>3132</v>
      </c>
      <c r="D1420" t="s">
        <v>1524</v>
      </c>
      <c r="E1420" t="s">
        <v>1525</v>
      </c>
      <c r="F1420" t="s">
        <v>1643</v>
      </c>
      <c r="G1420" t="s">
        <v>3443</v>
      </c>
      <c r="H1420" t="s">
        <v>1644</v>
      </c>
      <c r="I1420" t="s">
        <v>3444</v>
      </c>
      <c r="J1420" t="s">
        <v>608</v>
      </c>
      <c r="K1420" t="s">
        <v>3232</v>
      </c>
      <c r="L1420" t="s">
        <v>6185</v>
      </c>
      <c r="M1420" t="s">
        <v>6507</v>
      </c>
      <c r="N1420" t="s">
        <v>6508</v>
      </c>
      <c r="O1420" t="s">
        <v>3236</v>
      </c>
      <c r="P1420" t="s">
        <v>3237</v>
      </c>
      <c r="Q1420" t="s">
        <v>3238</v>
      </c>
      <c r="R1420" t="s">
        <v>141</v>
      </c>
      <c r="S1420" t="s">
        <v>3239</v>
      </c>
      <c r="T1420" s="272"/>
    </row>
    <row r="1421" spans="1:20" customFormat="1">
      <c r="A1421" t="s">
        <v>124</v>
      </c>
      <c r="B1421" t="s">
        <v>1522</v>
      </c>
      <c r="C1421" t="s">
        <v>3133</v>
      </c>
      <c r="D1421" t="s">
        <v>1524</v>
      </c>
      <c r="E1421" t="s">
        <v>1525</v>
      </c>
      <c r="F1421" t="s">
        <v>1643</v>
      </c>
      <c r="G1421" t="s">
        <v>3443</v>
      </c>
      <c r="H1421" t="s">
        <v>1644</v>
      </c>
      <c r="I1421" t="s">
        <v>3444</v>
      </c>
      <c r="J1421" t="s">
        <v>608</v>
      </c>
      <c r="K1421" t="s">
        <v>3232</v>
      </c>
      <c r="L1421" t="s">
        <v>6509</v>
      </c>
      <c r="M1421" t="s">
        <v>6510</v>
      </c>
      <c r="N1421" t="s">
        <v>6511</v>
      </c>
      <c r="O1421" t="s">
        <v>3236</v>
      </c>
      <c r="P1421" t="s">
        <v>3237</v>
      </c>
      <c r="Q1421" t="s">
        <v>3238</v>
      </c>
      <c r="R1421" t="s">
        <v>134</v>
      </c>
      <c r="S1421" t="s">
        <v>3250</v>
      </c>
      <c r="T1421" s="272"/>
    </row>
    <row r="1422" spans="1:20" customFormat="1">
      <c r="A1422" t="s">
        <v>124</v>
      </c>
      <c r="B1422" t="s">
        <v>1522</v>
      </c>
      <c r="C1422" t="s">
        <v>3134</v>
      </c>
      <c r="D1422" t="s">
        <v>1524</v>
      </c>
      <c r="E1422" t="s">
        <v>1525</v>
      </c>
      <c r="F1422" t="s">
        <v>1643</v>
      </c>
      <c r="G1422" t="s">
        <v>3443</v>
      </c>
      <c r="H1422" t="s">
        <v>3135</v>
      </c>
      <c r="I1422" t="s">
        <v>6512</v>
      </c>
      <c r="J1422" t="s">
        <v>237</v>
      </c>
      <c r="K1422" t="s">
        <v>6513</v>
      </c>
      <c r="L1422" t="s">
        <v>4101</v>
      </c>
      <c r="M1422" t="s">
        <v>6514</v>
      </c>
      <c r="N1422" t="s">
        <v>6515</v>
      </c>
      <c r="O1422" t="s">
        <v>3236</v>
      </c>
      <c r="P1422" t="s">
        <v>3237</v>
      </c>
      <c r="Q1422" t="s">
        <v>3238</v>
      </c>
      <c r="R1422" t="s">
        <v>133</v>
      </c>
      <c r="S1422" t="s">
        <v>3284</v>
      </c>
      <c r="T1422" s="272"/>
    </row>
    <row r="1423" spans="1:20" customFormat="1">
      <c r="A1423" t="s">
        <v>124</v>
      </c>
      <c r="B1423" t="s">
        <v>1522</v>
      </c>
      <c r="C1423" t="s">
        <v>3136</v>
      </c>
      <c r="D1423" t="s">
        <v>1524</v>
      </c>
      <c r="E1423" t="s">
        <v>1525</v>
      </c>
      <c r="F1423" t="s">
        <v>1643</v>
      </c>
      <c r="G1423" t="s">
        <v>3443</v>
      </c>
      <c r="H1423" t="s">
        <v>3135</v>
      </c>
      <c r="I1423" t="s">
        <v>6512</v>
      </c>
      <c r="J1423" t="s">
        <v>232</v>
      </c>
      <c r="K1423" t="s">
        <v>6516</v>
      </c>
      <c r="L1423" t="s">
        <v>4167</v>
      </c>
      <c r="M1423" t="s">
        <v>6517</v>
      </c>
      <c r="N1423" t="s">
        <v>6518</v>
      </c>
      <c r="O1423" t="s">
        <v>3236</v>
      </c>
      <c r="P1423" t="s">
        <v>3237</v>
      </c>
      <c r="Q1423" t="s">
        <v>3238</v>
      </c>
      <c r="R1423" t="s">
        <v>135</v>
      </c>
      <c r="S1423" t="s">
        <v>3244</v>
      </c>
      <c r="T1423" s="272"/>
    </row>
    <row r="1424" spans="1:20" customFormat="1">
      <c r="A1424" t="s">
        <v>124</v>
      </c>
      <c r="B1424" t="s">
        <v>1522</v>
      </c>
      <c r="C1424" t="s">
        <v>3137</v>
      </c>
      <c r="D1424" t="s">
        <v>1524</v>
      </c>
      <c r="E1424" t="s">
        <v>1525</v>
      </c>
      <c r="F1424" t="s">
        <v>1643</v>
      </c>
      <c r="G1424" t="s">
        <v>3443</v>
      </c>
      <c r="H1424" t="s">
        <v>1643</v>
      </c>
      <c r="I1424" t="s">
        <v>6519</v>
      </c>
      <c r="J1424" t="s">
        <v>3138</v>
      </c>
      <c r="K1424" t="s">
        <v>6520</v>
      </c>
      <c r="L1424" t="s">
        <v>3403</v>
      </c>
      <c r="M1424" t="s">
        <v>6521</v>
      </c>
      <c r="N1424" t="s">
        <v>6522</v>
      </c>
      <c r="O1424" t="s">
        <v>3236</v>
      </c>
      <c r="P1424" t="s">
        <v>3237</v>
      </c>
      <c r="Q1424" t="s">
        <v>3238</v>
      </c>
      <c r="R1424" t="s">
        <v>131</v>
      </c>
      <c r="S1424" t="s">
        <v>3271</v>
      </c>
      <c r="T1424" s="272"/>
    </row>
    <row r="1425" spans="1:20" customFormat="1">
      <c r="A1425" t="s">
        <v>124</v>
      </c>
      <c r="B1425" t="s">
        <v>1522</v>
      </c>
      <c r="C1425" t="s">
        <v>3139</v>
      </c>
      <c r="D1425" t="s">
        <v>1524</v>
      </c>
      <c r="E1425" t="s">
        <v>1525</v>
      </c>
      <c r="F1425" t="s">
        <v>1545</v>
      </c>
      <c r="G1425" t="s">
        <v>3251</v>
      </c>
      <c r="H1425" t="s">
        <v>3140</v>
      </c>
      <c r="I1425" t="s">
        <v>6523</v>
      </c>
      <c r="J1425" t="s">
        <v>608</v>
      </c>
      <c r="K1425" t="s">
        <v>3232</v>
      </c>
      <c r="L1425" t="s">
        <v>4266</v>
      </c>
      <c r="M1425" t="s">
        <v>6524</v>
      </c>
      <c r="N1425" t="s">
        <v>6525</v>
      </c>
      <c r="O1425" t="s">
        <v>3236</v>
      </c>
      <c r="P1425" t="s">
        <v>3237</v>
      </c>
      <c r="Q1425" t="s">
        <v>3238</v>
      </c>
      <c r="R1425" t="s">
        <v>126</v>
      </c>
      <c r="S1425" t="s">
        <v>3298</v>
      </c>
      <c r="T1425" s="272"/>
    </row>
    <row r="1426" spans="1:20" customFormat="1">
      <c r="A1426" t="s">
        <v>124</v>
      </c>
      <c r="B1426" t="s">
        <v>1522</v>
      </c>
      <c r="C1426" t="s">
        <v>3141</v>
      </c>
      <c r="D1426" t="s">
        <v>1524</v>
      </c>
      <c r="E1426" t="s">
        <v>1525</v>
      </c>
      <c r="F1426" t="s">
        <v>1563</v>
      </c>
      <c r="G1426" t="s">
        <v>3245</v>
      </c>
      <c r="H1426" t="s">
        <v>3142</v>
      </c>
      <c r="I1426" t="s">
        <v>6526</v>
      </c>
      <c r="J1426" t="s">
        <v>608</v>
      </c>
      <c r="K1426" t="s">
        <v>3232</v>
      </c>
      <c r="L1426" t="s">
        <v>4202</v>
      </c>
      <c r="M1426" t="s">
        <v>6527</v>
      </c>
      <c r="N1426" t="s">
        <v>6528</v>
      </c>
      <c r="O1426" t="s">
        <v>3236</v>
      </c>
      <c r="P1426" t="s">
        <v>3237</v>
      </c>
      <c r="Q1426" t="s">
        <v>3238</v>
      </c>
      <c r="R1426" t="s">
        <v>146</v>
      </c>
      <c r="S1426" t="s">
        <v>3406</v>
      </c>
      <c r="T1426" s="272"/>
    </row>
    <row r="1427" spans="1:20" customFormat="1">
      <c r="A1427" t="s">
        <v>124</v>
      </c>
      <c r="B1427" t="s">
        <v>1522</v>
      </c>
      <c r="C1427" t="s">
        <v>3143</v>
      </c>
      <c r="D1427" t="s">
        <v>1524</v>
      </c>
      <c r="E1427" t="s">
        <v>1525</v>
      </c>
      <c r="F1427" t="s">
        <v>1563</v>
      </c>
      <c r="G1427" t="s">
        <v>3245</v>
      </c>
      <c r="H1427" t="s">
        <v>3144</v>
      </c>
      <c r="I1427" t="s">
        <v>6529</v>
      </c>
      <c r="J1427" t="s">
        <v>608</v>
      </c>
      <c r="K1427" t="s">
        <v>3232</v>
      </c>
      <c r="L1427" t="s">
        <v>4080</v>
      </c>
      <c r="M1427" t="s">
        <v>6530</v>
      </c>
      <c r="N1427" t="s">
        <v>6531</v>
      </c>
      <c r="O1427" t="s">
        <v>3236</v>
      </c>
      <c r="P1427" t="s">
        <v>3237</v>
      </c>
      <c r="Q1427" t="s">
        <v>3238</v>
      </c>
      <c r="R1427" t="s">
        <v>132</v>
      </c>
      <c r="S1427" t="s">
        <v>3267</v>
      </c>
      <c r="T1427" s="272"/>
    </row>
    <row r="1428" spans="1:20" customFormat="1">
      <c r="A1428" t="s">
        <v>124</v>
      </c>
      <c r="B1428" t="s">
        <v>1522</v>
      </c>
      <c r="C1428" t="s">
        <v>3145</v>
      </c>
      <c r="D1428" t="s">
        <v>1524</v>
      </c>
      <c r="E1428" t="s">
        <v>1525</v>
      </c>
      <c r="F1428" t="s">
        <v>1563</v>
      </c>
      <c r="G1428" t="s">
        <v>3245</v>
      </c>
      <c r="H1428" t="s">
        <v>3144</v>
      </c>
      <c r="I1428" t="s">
        <v>6529</v>
      </c>
      <c r="J1428" t="s">
        <v>608</v>
      </c>
      <c r="K1428" t="s">
        <v>3232</v>
      </c>
      <c r="L1428" t="s">
        <v>3260</v>
      </c>
      <c r="M1428" t="s">
        <v>6532</v>
      </c>
      <c r="N1428" t="s">
        <v>6533</v>
      </c>
      <c r="O1428" t="s">
        <v>3236</v>
      </c>
      <c r="P1428" t="s">
        <v>3237</v>
      </c>
      <c r="Q1428" t="s">
        <v>3238</v>
      </c>
      <c r="R1428" t="s">
        <v>149</v>
      </c>
      <c r="S1428" t="s">
        <v>3640</v>
      </c>
      <c r="T1428" s="272"/>
    </row>
    <row r="1429" spans="1:20" customFormat="1">
      <c r="A1429" t="s">
        <v>124</v>
      </c>
      <c r="B1429" t="s">
        <v>1522</v>
      </c>
      <c r="C1429" t="s">
        <v>3146</v>
      </c>
      <c r="D1429" t="s">
        <v>1524</v>
      </c>
      <c r="E1429" t="s">
        <v>1525</v>
      </c>
      <c r="F1429" t="s">
        <v>1563</v>
      </c>
      <c r="G1429" t="s">
        <v>3245</v>
      </c>
      <c r="H1429" t="s">
        <v>3147</v>
      </c>
      <c r="I1429" t="s">
        <v>6534</v>
      </c>
      <c r="J1429" t="s">
        <v>608</v>
      </c>
      <c r="K1429" t="s">
        <v>3232</v>
      </c>
      <c r="L1429" t="s">
        <v>6535</v>
      </c>
      <c r="M1429" t="s">
        <v>6536</v>
      </c>
      <c r="N1429" t="s">
        <v>6537</v>
      </c>
      <c r="O1429" t="s">
        <v>3236</v>
      </c>
      <c r="P1429" t="s">
        <v>3237</v>
      </c>
      <c r="Q1429" t="s">
        <v>3238</v>
      </c>
      <c r="R1429" t="s">
        <v>129</v>
      </c>
      <c r="S1429" t="s">
        <v>3275</v>
      </c>
      <c r="T1429" s="272"/>
    </row>
    <row r="1430" spans="1:20" customFormat="1">
      <c r="A1430" t="s">
        <v>124</v>
      </c>
      <c r="B1430" t="s">
        <v>1522</v>
      </c>
      <c r="C1430" t="s">
        <v>3148</v>
      </c>
      <c r="D1430" t="s">
        <v>1524</v>
      </c>
      <c r="E1430" t="s">
        <v>1525</v>
      </c>
      <c r="F1430" t="s">
        <v>1563</v>
      </c>
      <c r="G1430" t="s">
        <v>3245</v>
      </c>
      <c r="H1430" t="s">
        <v>1564</v>
      </c>
      <c r="I1430" t="s">
        <v>3246</v>
      </c>
      <c r="J1430" t="s">
        <v>608</v>
      </c>
      <c r="K1430" t="s">
        <v>3232</v>
      </c>
      <c r="L1430" t="s">
        <v>3272</v>
      </c>
      <c r="M1430" t="s">
        <v>6538</v>
      </c>
      <c r="N1430" t="s">
        <v>6539</v>
      </c>
      <c r="O1430" t="s">
        <v>3236</v>
      </c>
      <c r="P1430" t="s">
        <v>3237</v>
      </c>
      <c r="Q1430" t="s">
        <v>3238</v>
      </c>
      <c r="R1430" t="s">
        <v>139</v>
      </c>
      <c r="S1430" t="s">
        <v>3263</v>
      </c>
      <c r="T1430" s="272"/>
    </row>
    <row r="1431" spans="1:20" customFormat="1">
      <c r="A1431" t="s">
        <v>124</v>
      </c>
      <c r="B1431" t="s">
        <v>1522</v>
      </c>
      <c r="C1431" t="s">
        <v>3149</v>
      </c>
      <c r="D1431" t="s">
        <v>1524</v>
      </c>
      <c r="E1431" t="s">
        <v>1525</v>
      </c>
      <c r="F1431" t="s">
        <v>1604</v>
      </c>
      <c r="G1431" t="s">
        <v>3435</v>
      </c>
      <c r="H1431" t="s">
        <v>1604</v>
      </c>
      <c r="I1431" t="s">
        <v>3436</v>
      </c>
      <c r="J1431" t="s">
        <v>3150</v>
      </c>
      <c r="K1431" t="s">
        <v>6540</v>
      </c>
      <c r="L1431" t="s">
        <v>3268</v>
      </c>
      <c r="M1431" t="s">
        <v>6541</v>
      </c>
      <c r="N1431" t="s">
        <v>6542</v>
      </c>
      <c r="O1431" t="s">
        <v>3236</v>
      </c>
      <c r="P1431" t="s">
        <v>3237</v>
      </c>
      <c r="Q1431" t="s">
        <v>3238</v>
      </c>
      <c r="R1431" t="s">
        <v>126</v>
      </c>
      <c r="S1431" t="s">
        <v>3298</v>
      </c>
      <c r="T1431" s="272"/>
    </row>
    <row r="1432" spans="1:20" customFormat="1">
      <c r="A1432" t="s">
        <v>124</v>
      </c>
      <c r="B1432" t="s">
        <v>1522</v>
      </c>
      <c r="C1432" t="s">
        <v>3151</v>
      </c>
      <c r="D1432" t="s">
        <v>1524</v>
      </c>
      <c r="E1432" t="s">
        <v>1525</v>
      </c>
      <c r="F1432" t="s">
        <v>1604</v>
      </c>
      <c r="G1432" t="s">
        <v>3435</v>
      </c>
      <c r="H1432" t="s">
        <v>1604</v>
      </c>
      <c r="I1432" t="s">
        <v>3436</v>
      </c>
      <c r="J1432" t="s">
        <v>3150</v>
      </c>
      <c r="K1432" t="s">
        <v>6540</v>
      </c>
      <c r="L1432" t="s">
        <v>167</v>
      </c>
      <c r="M1432" t="s">
        <v>6543</v>
      </c>
      <c r="N1432" t="s">
        <v>6544</v>
      </c>
      <c r="O1432" t="s">
        <v>3236</v>
      </c>
      <c r="P1432" t="s">
        <v>3237</v>
      </c>
      <c r="Q1432" t="s">
        <v>3238</v>
      </c>
      <c r="R1432" t="s">
        <v>129</v>
      </c>
      <c r="S1432" t="s">
        <v>3275</v>
      </c>
      <c r="T1432" s="272"/>
    </row>
    <row r="1433" spans="1:20" customFormat="1">
      <c r="A1433" t="s">
        <v>124</v>
      </c>
      <c r="B1433" t="s">
        <v>1522</v>
      </c>
      <c r="C1433" t="s">
        <v>3152</v>
      </c>
      <c r="D1433" t="s">
        <v>1524</v>
      </c>
      <c r="E1433" t="s">
        <v>1525</v>
      </c>
      <c r="F1433" t="s">
        <v>1604</v>
      </c>
      <c r="G1433" t="s">
        <v>3435</v>
      </c>
      <c r="H1433" t="s">
        <v>1604</v>
      </c>
      <c r="I1433" t="s">
        <v>3436</v>
      </c>
      <c r="J1433" t="s">
        <v>3150</v>
      </c>
      <c r="K1433" t="s">
        <v>6540</v>
      </c>
      <c r="L1433" t="s">
        <v>3867</v>
      </c>
      <c r="M1433" t="s">
        <v>6545</v>
      </c>
      <c r="N1433" t="s">
        <v>6546</v>
      </c>
      <c r="O1433" t="s">
        <v>3236</v>
      </c>
      <c r="P1433" t="s">
        <v>3237</v>
      </c>
      <c r="Q1433" t="s">
        <v>3238</v>
      </c>
      <c r="R1433" t="s">
        <v>129</v>
      </c>
      <c r="S1433" t="s">
        <v>3275</v>
      </c>
      <c r="T1433" s="272"/>
    </row>
    <row r="1434" spans="1:20" customFormat="1">
      <c r="A1434" t="s">
        <v>124</v>
      </c>
      <c r="B1434" t="s">
        <v>1522</v>
      </c>
      <c r="C1434" t="s">
        <v>3153</v>
      </c>
      <c r="D1434" t="s">
        <v>1524</v>
      </c>
      <c r="E1434" t="s">
        <v>1525</v>
      </c>
      <c r="F1434" t="s">
        <v>1604</v>
      </c>
      <c r="G1434" t="s">
        <v>3435</v>
      </c>
      <c r="H1434" t="s">
        <v>1604</v>
      </c>
      <c r="I1434" t="s">
        <v>3436</v>
      </c>
      <c r="J1434" t="s">
        <v>3150</v>
      </c>
      <c r="K1434" t="s">
        <v>6540</v>
      </c>
      <c r="L1434" t="s">
        <v>201</v>
      </c>
      <c r="M1434" t="s">
        <v>6547</v>
      </c>
      <c r="N1434" t="s">
        <v>6548</v>
      </c>
      <c r="O1434" t="s">
        <v>3236</v>
      </c>
      <c r="P1434" t="s">
        <v>3237</v>
      </c>
      <c r="Q1434" t="s">
        <v>3238</v>
      </c>
      <c r="R1434" t="s">
        <v>129</v>
      </c>
      <c r="S1434" t="s">
        <v>3275</v>
      </c>
      <c r="T1434" s="272"/>
    </row>
    <row r="1435" spans="1:20" customFormat="1">
      <c r="A1435" t="s">
        <v>124</v>
      </c>
      <c r="B1435" t="s">
        <v>1522</v>
      </c>
      <c r="C1435" t="s">
        <v>3154</v>
      </c>
      <c r="D1435" t="s">
        <v>1524</v>
      </c>
      <c r="E1435" t="s">
        <v>1525</v>
      </c>
      <c r="F1435" t="s">
        <v>1604</v>
      </c>
      <c r="G1435" t="s">
        <v>3435</v>
      </c>
      <c r="H1435" t="s">
        <v>1604</v>
      </c>
      <c r="I1435" t="s">
        <v>3436</v>
      </c>
      <c r="J1435" t="s">
        <v>3155</v>
      </c>
      <c r="K1435" t="s">
        <v>6549</v>
      </c>
      <c r="L1435" t="s">
        <v>151</v>
      </c>
      <c r="M1435" t="s">
        <v>6550</v>
      </c>
      <c r="N1435" t="s">
        <v>6551</v>
      </c>
      <c r="O1435" t="s">
        <v>3236</v>
      </c>
      <c r="P1435" t="s">
        <v>3237</v>
      </c>
      <c r="Q1435" t="s">
        <v>3238</v>
      </c>
      <c r="R1435" t="s">
        <v>131</v>
      </c>
      <c r="S1435" t="s">
        <v>3271</v>
      </c>
      <c r="T1435" s="272"/>
    </row>
    <row r="1436" spans="1:20" customFormat="1">
      <c r="A1436" t="s">
        <v>124</v>
      </c>
      <c r="B1436" t="s">
        <v>1522</v>
      </c>
      <c r="C1436" t="s">
        <v>3156</v>
      </c>
      <c r="D1436" t="s">
        <v>1524</v>
      </c>
      <c r="E1436" t="s">
        <v>1525</v>
      </c>
      <c r="F1436" t="s">
        <v>1604</v>
      </c>
      <c r="G1436" t="s">
        <v>3435</v>
      </c>
      <c r="H1436" t="s">
        <v>1604</v>
      </c>
      <c r="I1436" t="s">
        <v>3436</v>
      </c>
      <c r="J1436" t="s">
        <v>2330</v>
      </c>
      <c r="K1436" t="s">
        <v>4914</v>
      </c>
      <c r="L1436" t="s">
        <v>3836</v>
      </c>
      <c r="M1436" t="s">
        <v>6552</v>
      </c>
      <c r="N1436" t="s">
        <v>6553</v>
      </c>
      <c r="O1436" t="s">
        <v>3236</v>
      </c>
      <c r="P1436" t="s">
        <v>3237</v>
      </c>
      <c r="Q1436" t="s">
        <v>3238</v>
      </c>
      <c r="R1436" t="s">
        <v>132</v>
      </c>
      <c r="S1436" t="s">
        <v>3267</v>
      </c>
      <c r="T1436" s="272"/>
    </row>
    <row r="1437" spans="1:20" customFormat="1">
      <c r="A1437" t="s">
        <v>124</v>
      </c>
      <c r="B1437" t="s">
        <v>1522</v>
      </c>
      <c r="C1437" t="s">
        <v>3157</v>
      </c>
      <c r="D1437" t="s">
        <v>1524</v>
      </c>
      <c r="E1437" t="s">
        <v>1525</v>
      </c>
      <c r="F1437" t="s">
        <v>1604</v>
      </c>
      <c r="G1437" t="s">
        <v>3435</v>
      </c>
      <c r="H1437" t="s">
        <v>1604</v>
      </c>
      <c r="I1437" t="s">
        <v>3436</v>
      </c>
      <c r="J1437" t="s">
        <v>3158</v>
      </c>
      <c r="K1437" t="s">
        <v>6554</v>
      </c>
      <c r="L1437" t="s">
        <v>223</v>
      </c>
      <c r="M1437" t="s">
        <v>6555</v>
      </c>
      <c r="N1437" t="s">
        <v>6556</v>
      </c>
      <c r="O1437" t="s">
        <v>3236</v>
      </c>
      <c r="P1437" t="s">
        <v>3237</v>
      </c>
      <c r="Q1437" t="s">
        <v>3238</v>
      </c>
      <c r="R1437" t="s">
        <v>129</v>
      </c>
      <c r="S1437" t="s">
        <v>3275</v>
      </c>
      <c r="T1437" s="272"/>
    </row>
    <row r="1438" spans="1:20" customFormat="1">
      <c r="A1438" t="s">
        <v>124</v>
      </c>
      <c r="B1438" t="s">
        <v>1522</v>
      </c>
      <c r="C1438" t="s">
        <v>3159</v>
      </c>
      <c r="D1438" t="s">
        <v>1524</v>
      </c>
      <c r="E1438" t="s">
        <v>1525</v>
      </c>
      <c r="F1438" t="s">
        <v>1604</v>
      </c>
      <c r="G1438" t="s">
        <v>3435</v>
      </c>
      <c r="H1438" t="s">
        <v>1604</v>
      </c>
      <c r="I1438" t="s">
        <v>3436</v>
      </c>
      <c r="J1438" t="s">
        <v>3160</v>
      </c>
      <c r="K1438" t="s">
        <v>6557</v>
      </c>
      <c r="L1438" t="s">
        <v>179</v>
      </c>
      <c r="M1438" t="s">
        <v>6558</v>
      </c>
      <c r="N1438" t="s">
        <v>6559</v>
      </c>
      <c r="O1438" t="s">
        <v>3236</v>
      </c>
      <c r="P1438" t="s">
        <v>3237</v>
      </c>
      <c r="Q1438" t="s">
        <v>3238</v>
      </c>
      <c r="R1438" t="s">
        <v>126</v>
      </c>
      <c r="S1438" t="s">
        <v>3298</v>
      </c>
      <c r="T1438" s="272"/>
    </row>
    <row r="1439" spans="1:20" customFormat="1">
      <c r="A1439" t="s">
        <v>124</v>
      </c>
      <c r="B1439" t="s">
        <v>1522</v>
      </c>
      <c r="C1439" t="s">
        <v>3161</v>
      </c>
      <c r="D1439" t="s">
        <v>1524</v>
      </c>
      <c r="E1439" t="s">
        <v>1525</v>
      </c>
      <c r="F1439" t="s">
        <v>1604</v>
      </c>
      <c r="G1439" t="s">
        <v>3435</v>
      </c>
      <c r="H1439" t="s">
        <v>1604</v>
      </c>
      <c r="I1439" t="s">
        <v>3436</v>
      </c>
      <c r="J1439" t="s">
        <v>3162</v>
      </c>
      <c r="K1439" t="s">
        <v>6560</v>
      </c>
      <c r="L1439" t="s">
        <v>222</v>
      </c>
      <c r="M1439" t="s">
        <v>6561</v>
      </c>
      <c r="N1439" t="s">
        <v>6562</v>
      </c>
      <c r="O1439" t="s">
        <v>3236</v>
      </c>
      <c r="P1439" t="s">
        <v>3237</v>
      </c>
      <c r="Q1439" t="s">
        <v>3238</v>
      </c>
      <c r="R1439" t="s">
        <v>129</v>
      </c>
      <c r="S1439" t="s">
        <v>3275</v>
      </c>
      <c r="T1439" s="272"/>
    </row>
    <row r="1440" spans="1:20" customFormat="1">
      <c r="A1440" t="s">
        <v>124</v>
      </c>
      <c r="B1440" t="s">
        <v>1522</v>
      </c>
      <c r="C1440" t="s">
        <v>3163</v>
      </c>
      <c r="D1440" t="s">
        <v>1524</v>
      </c>
      <c r="E1440" t="s">
        <v>1525</v>
      </c>
      <c r="F1440" t="s">
        <v>1604</v>
      </c>
      <c r="G1440" t="s">
        <v>3435</v>
      </c>
      <c r="H1440" t="s">
        <v>1604</v>
      </c>
      <c r="I1440" t="s">
        <v>3436</v>
      </c>
      <c r="J1440" t="s">
        <v>3164</v>
      </c>
      <c r="K1440" t="s">
        <v>6563</v>
      </c>
      <c r="L1440" t="s">
        <v>3455</v>
      </c>
      <c r="M1440" t="s">
        <v>6564</v>
      </c>
      <c r="N1440" t="s">
        <v>6565</v>
      </c>
      <c r="O1440" t="s">
        <v>3236</v>
      </c>
      <c r="P1440" t="s">
        <v>3237</v>
      </c>
      <c r="Q1440" t="s">
        <v>3238</v>
      </c>
      <c r="R1440" t="s">
        <v>139</v>
      </c>
      <c r="S1440" t="s">
        <v>3263</v>
      </c>
      <c r="T1440" s="272"/>
    </row>
    <row r="1441" spans="1:20" customFormat="1">
      <c r="A1441" t="s">
        <v>124</v>
      </c>
      <c r="B1441" t="s">
        <v>1522</v>
      </c>
      <c r="C1441" t="s">
        <v>3165</v>
      </c>
      <c r="D1441" t="s">
        <v>1524</v>
      </c>
      <c r="E1441" t="s">
        <v>1525</v>
      </c>
      <c r="F1441" t="s">
        <v>1604</v>
      </c>
      <c r="G1441" t="s">
        <v>3435</v>
      </c>
      <c r="H1441" t="s">
        <v>1604</v>
      </c>
      <c r="I1441" t="s">
        <v>3436</v>
      </c>
      <c r="J1441" t="s">
        <v>3166</v>
      </c>
      <c r="K1441" t="s">
        <v>6566</v>
      </c>
      <c r="L1441" t="s">
        <v>4010</v>
      </c>
      <c r="M1441" t="s">
        <v>6567</v>
      </c>
      <c r="N1441" t="s">
        <v>6568</v>
      </c>
      <c r="O1441" t="s">
        <v>3236</v>
      </c>
      <c r="P1441" t="s">
        <v>3237</v>
      </c>
      <c r="Q1441" t="s">
        <v>3238</v>
      </c>
      <c r="R1441" t="s">
        <v>129</v>
      </c>
      <c r="S1441" t="s">
        <v>3275</v>
      </c>
      <c r="T1441" s="272"/>
    </row>
    <row r="1442" spans="1:20" customFormat="1">
      <c r="A1442" t="s">
        <v>124</v>
      </c>
      <c r="B1442" t="s">
        <v>1522</v>
      </c>
      <c r="C1442" t="s">
        <v>3167</v>
      </c>
      <c r="D1442" t="s">
        <v>1524</v>
      </c>
      <c r="E1442" t="s">
        <v>1525</v>
      </c>
      <c r="F1442" t="s">
        <v>1604</v>
      </c>
      <c r="G1442" t="s">
        <v>3435</v>
      </c>
      <c r="H1442" t="s">
        <v>1604</v>
      </c>
      <c r="I1442" t="s">
        <v>3436</v>
      </c>
      <c r="J1442" t="s">
        <v>3168</v>
      </c>
      <c r="K1442" t="s">
        <v>6569</v>
      </c>
      <c r="L1442" t="s">
        <v>206</v>
      </c>
      <c r="M1442" t="s">
        <v>6570</v>
      </c>
      <c r="N1442" t="s">
        <v>6571</v>
      </c>
      <c r="O1442" t="s">
        <v>3236</v>
      </c>
      <c r="P1442" t="s">
        <v>3237</v>
      </c>
      <c r="Q1442" t="s">
        <v>3238</v>
      </c>
      <c r="R1442" t="s">
        <v>129</v>
      </c>
      <c r="S1442" t="s">
        <v>3275</v>
      </c>
      <c r="T1442" s="272"/>
    </row>
    <row r="1443" spans="1:20" customFormat="1">
      <c r="A1443" t="s">
        <v>124</v>
      </c>
      <c r="B1443" t="s">
        <v>1522</v>
      </c>
      <c r="C1443" t="s">
        <v>3169</v>
      </c>
      <c r="D1443" t="s">
        <v>1524</v>
      </c>
      <c r="E1443" t="s">
        <v>1525</v>
      </c>
      <c r="F1443" t="s">
        <v>1604</v>
      </c>
      <c r="G1443" t="s">
        <v>3435</v>
      </c>
      <c r="H1443" t="s">
        <v>1604</v>
      </c>
      <c r="I1443" t="s">
        <v>3436</v>
      </c>
      <c r="J1443" t="s">
        <v>3166</v>
      </c>
      <c r="K1443" t="s">
        <v>6566</v>
      </c>
      <c r="L1443" t="s">
        <v>3170</v>
      </c>
      <c r="M1443" t="s">
        <v>6572</v>
      </c>
      <c r="N1443" t="s">
        <v>6573</v>
      </c>
      <c r="O1443" t="s">
        <v>3236</v>
      </c>
      <c r="P1443" t="s">
        <v>3237</v>
      </c>
      <c r="Q1443" t="s">
        <v>3238</v>
      </c>
      <c r="R1443" t="s">
        <v>139</v>
      </c>
      <c r="S1443" t="s">
        <v>3263</v>
      </c>
      <c r="T1443" s="272"/>
    </row>
    <row r="1444" spans="1:20" customFormat="1">
      <c r="A1444" t="s">
        <v>124</v>
      </c>
      <c r="B1444" t="s">
        <v>1522</v>
      </c>
      <c r="C1444" t="s">
        <v>3171</v>
      </c>
      <c r="D1444" t="s">
        <v>1524</v>
      </c>
      <c r="E1444" t="s">
        <v>1525</v>
      </c>
      <c r="F1444" t="s">
        <v>1604</v>
      </c>
      <c r="G1444" t="s">
        <v>3435</v>
      </c>
      <c r="H1444" t="s">
        <v>1604</v>
      </c>
      <c r="I1444" t="s">
        <v>3436</v>
      </c>
      <c r="J1444" t="s">
        <v>3166</v>
      </c>
      <c r="K1444" t="s">
        <v>6566</v>
      </c>
      <c r="L1444" t="s">
        <v>3314</v>
      </c>
      <c r="M1444" t="s">
        <v>6574</v>
      </c>
      <c r="N1444" t="s">
        <v>6575</v>
      </c>
      <c r="O1444" t="s">
        <v>3236</v>
      </c>
      <c r="P1444" t="s">
        <v>3237</v>
      </c>
      <c r="Q1444" t="s">
        <v>3238</v>
      </c>
      <c r="R1444" t="s">
        <v>129</v>
      </c>
      <c r="S1444" t="s">
        <v>3275</v>
      </c>
      <c r="T1444" s="272"/>
    </row>
    <row r="1445" spans="1:20" customFormat="1">
      <c r="A1445" t="s">
        <v>124</v>
      </c>
      <c r="B1445" t="s">
        <v>1522</v>
      </c>
      <c r="C1445" t="s">
        <v>3172</v>
      </c>
      <c r="D1445" t="s">
        <v>1524</v>
      </c>
      <c r="E1445" t="s">
        <v>1525</v>
      </c>
      <c r="F1445" t="s">
        <v>1604</v>
      </c>
      <c r="G1445" t="s">
        <v>3435</v>
      </c>
      <c r="H1445" t="s">
        <v>1604</v>
      </c>
      <c r="I1445" t="s">
        <v>3436</v>
      </c>
      <c r="J1445" t="s">
        <v>3166</v>
      </c>
      <c r="K1445" t="s">
        <v>6566</v>
      </c>
      <c r="L1445" t="s">
        <v>3173</v>
      </c>
      <c r="M1445" t="s">
        <v>6576</v>
      </c>
      <c r="N1445" t="s">
        <v>6577</v>
      </c>
      <c r="O1445" t="s">
        <v>3236</v>
      </c>
      <c r="P1445" t="s">
        <v>3237</v>
      </c>
      <c r="Q1445" t="s">
        <v>3238</v>
      </c>
      <c r="R1445" t="s">
        <v>131</v>
      </c>
      <c r="S1445" t="s">
        <v>3271</v>
      </c>
      <c r="T1445" s="272"/>
    </row>
    <row r="1446" spans="1:20" customFormat="1">
      <c r="A1446" t="s">
        <v>124</v>
      </c>
      <c r="B1446" t="s">
        <v>1522</v>
      </c>
      <c r="C1446" t="s">
        <v>3174</v>
      </c>
      <c r="D1446" t="s">
        <v>1524</v>
      </c>
      <c r="E1446" t="s">
        <v>1525</v>
      </c>
      <c r="F1446" t="s">
        <v>1604</v>
      </c>
      <c r="G1446" t="s">
        <v>3435</v>
      </c>
      <c r="H1446" t="s">
        <v>1604</v>
      </c>
      <c r="I1446" t="s">
        <v>3436</v>
      </c>
      <c r="J1446" t="s">
        <v>3166</v>
      </c>
      <c r="K1446" t="s">
        <v>6566</v>
      </c>
      <c r="L1446" t="s">
        <v>3175</v>
      </c>
      <c r="M1446" t="s">
        <v>6578</v>
      </c>
      <c r="N1446" t="s">
        <v>6579</v>
      </c>
      <c r="O1446" t="s">
        <v>3236</v>
      </c>
      <c r="P1446" t="s">
        <v>3237</v>
      </c>
      <c r="Q1446" t="s">
        <v>3238</v>
      </c>
      <c r="R1446" t="s">
        <v>131</v>
      </c>
      <c r="S1446" t="s">
        <v>3271</v>
      </c>
      <c r="T1446" s="272"/>
    </row>
    <row r="1447" spans="1:20" customFormat="1">
      <c r="A1447" t="s">
        <v>124</v>
      </c>
      <c r="B1447" t="s">
        <v>1522</v>
      </c>
      <c r="C1447" t="s">
        <v>3176</v>
      </c>
      <c r="D1447" t="s">
        <v>1524</v>
      </c>
      <c r="E1447" t="s">
        <v>1525</v>
      </c>
      <c r="F1447" t="s">
        <v>1604</v>
      </c>
      <c r="G1447" t="s">
        <v>3435</v>
      </c>
      <c r="H1447" t="s">
        <v>1604</v>
      </c>
      <c r="I1447" t="s">
        <v>3436</v>
      </c>
      <c r="J1447" t="s">
        <v>3168</v>
      </c>
      <c r="K1447" t="s">
        <v>6569</v>
      </c>
      <c r="L1447" t="s">
        <v>3177</v>
      </c>
      <c r="M1447" t="s">
        <v>6580</v>
      </c>
      <c r="N1447" t="s">
        <v>6581</v>
      </c>
      <c r="O1447" t="s">
        <v>3236</v>
      </c>
      <c r="P1447" t="s">
        <v>3237</v>
      </c>
      <c r="Q1447" t="s">
        <v>3238</v>
      </c>
      <c r="R1447" t="s">
        <v>139</v>
      </c>
      <c r="S1447" t="s">
        <v>3263</v>
      </c>
      <c r="T1447" s="272"/>
    </row>
    <row r="1448" spans="1:20" customFormat="1">
      <c r="A1448" t="s">
        <v>124</v>
      </c>
      <c r="B1448" t="s">
        <v>1522</v>
      </c>
      <c r="C1448" t="s">
        <v>3178</v>
      </c>
      <c r="D1448" t="s">
        <v>1524</v>
      </c>
      <c r="E1448" t="s">
        <v>1525</v>
      </c>
      <c r="F1448" t="s">
        <v>1526</v>
      </c>
      <c r="G1448" t="s">
        <v>3230</v>
      </c>
      <c r="H1448" t="s">
        <v>1526</v>
      </c>
      <c r="I1448" t="s">
        <v>3299</v>
      </c>
      <c r="J1448" t="s">
        <v>608</v>
      </c>
      <c r="K1448" t="s">
        <v>3232</v>
      </c>
      <c r="L1448" t="s">
        <v>6582</v>
      </c>
      <c r="M1448" t="s">
        <v>3179</v>
      </c>
      <c r="N1448" t="s">
        <v>3180</v>
      </c>
      <c r="O1448" t="s">
        <v>3236</v>
      </c>
      <c r="P1448" t="s">
        <v>3237</v>
      </c>
      <c r="Q1448" t="s">
        <v>3238</v>
      </c>
      <c r="R1448" t="s">
        <v>139</v>
      </c>
      <c r="S1448" t="s">
        <v>3263</v>
      </c>
      <c r="T1448" s="272"/>
    </row>
    <row r="1449" spans="1:20" customFormat="1">
      <c r="A1449" t="s">
        <v>124</v>
      </c>
      <c r="B1449" t="s">
        <v>1522</v>
      </c>
      <c r="C1449" t="s">
        <v>3181</v>
      </c>
      <c r="D1449" t="s">
        <v>1524</v>
      </c>
      <c r="E1449" t="s">
        <v>1525</v>
      </c>
      <c r="F1449" t="s">
        <v>1526</v>
      </c>
      <c r="G1449" t="s">
        <v>3230</v>
      </c>
      <c r="H1449" t="s">
        <v>1550</v>
      </c>
      <c r="I1449" t="s">
        <v>3422</v>
      </c>
      <c r="J1449" t="s">
        <v>608</v>
      </c>
      <c r="K1449" t="s">
        <v>3232</v>
      </c>
      <c r="L1449" t="s">
        <v>3182</v>
      </c>
      <c r="M1449" t="s">
        <v>6583</v>
      </c>
      <c r="N1449" t="s">
        <v>3183</v>
      </c>
      <c r="O1449" t="s">
        <v>3236</v>
      </c>
      <c r="P1449" t="s">
        <v>3237</v>
      </c>
      <c r="Q1449" t="s">
        <v>3238</v>
      </c>
      <c r="R1449" t="s">
        <v>129</v>
      </c>
      <c r="S1449" t="s">
        <v>3275</v>
      </c>
      <c r="T1449" s="272"/>
    </row>
    <row r="1450" spans="1:20" customFormat="1">
      <c r="A1450" t="s">
        <v>124</v>
      </c>
      <c r="B1450" t="s">
        <v>1522</v>
      </c>
      <c r="C1450" t="s">
        <v>3184</v>
      </c>
      <c r="D1450" t="s">
        <v>1524</v>
      </c>
      <c r="E1450" t="s">
        <v>1525</v>
      </c>
      <c r="F1450" t="s">
        <v>1563</v>
      </c>
      <c r="G1450" t="s">
        <v>3245</v>
      </c>
      <c r="H1450" t="s">
        <v>3144</v>
      </c>
      <c r="I1450" t="s">
        <v>6529</v>
      </c>
      <c r="J1450" t="s">
        <v>608</v>
      </c>
      <c r="K1450" t="s">
        <v>3232</v>
      </c>
      <c r="L1450" t="s">
        <v>5275</v>
      </c>
      <c r="M1450" t="s">
        <v>6584</v>
      </c>
      <c r="N1450" t="s">
        <v>3185</v>
      </c>
      <c r="O1450" t="s">
        <v>3236</v>
      </c>
      <c r="P1450" t="s">
        <v>3237</v>
      </c>
      <c r="Q1450" t="s">
        <v>3238</v>
      </c>
      <c r="R1450" t="s">
        <v>126</v>
      </c>
      <c r="S1450" t="s">
        <v>3298</v>
      </c>
      <c r="T1450" s="272"/>
    </row>
    <row r="1451" spans="1:20" customFormat="1">
      <c r="A1451" t="s">
        <v>124</v>
      </c>
      <c r="B1451" t="s">
        <v>1522</v>
      </c>
      <c r="C1451" t="s">
        <v>3186</v>
      </c>
      <c r="D1451" t="s">
        <v>1524</v>
      </c>
      <c r="E1451" t="s">
        <v>1525</v>
      </c>
      <c r="F1451" t="s">
        <v>1563</v>
      </c>
      <c r="G1451" t="s">
        <v>3245</v>
      </c>
      <c r="H1451" t="s">
        <v>3147</v>
      </c>
      <c r="I1451" t="s">
        <v>6534</v>
      </c>
      <c r="J1451" t="s">
        <v>608</v>
      </c>
      <c r="K1451" t="s">
        <v>3232</v>
      </c>
      <c r="L1451" t="s">
        <v>5235</v>
      </c>
      <c r="M1451" t="s">
        <v>6585</v>
      </c>
      <c r="N1451" t="s">
        <v>3187</v>
      </c>
      <c r="O1451" t="s">
        <v>3236</v>
      </c>
      <c r="P1451" t="s">
        <v>3237</v>
      </c>
      <c r="Q1451" t="s">
        <v>3238</v>
      </c>
      <c r="R1451" t="s">
        <v>136</v>
      </c>
      <c r="S1451" t="s">
        <v>3329</v>
      </c>
      <c r="T1451" s="272"/>
    </row>
    <row r="1452" spans="1:20" customFormat="1">
      <c r="A1452" t="s">
        <v>124</v>
      </c>
      <c r="B1452" t="s">
        <v>1522</v>
      </c>
      <c r="C1452" t="s">
        <v>3188</v>
      </c>
      <c r="D1452" t="s">
        <v>1524</v>
      </c>
      <c r="E1452" t="s">
        <v>1525</v>
      </c>
      <c r="F1452" t="s">
        <v>1563</v>
      </c>
      <c r="G1452" t="s">
        <v>3245</v>
      </c>
      <c r="H1452" t="s">
        <v>1563</v>
      </c>
      <c r="I1452" t="s">
        <v>6586</v>
      </c>
      <c r="J1452" t="s">
        <v>608</v>
      </c>
      <c r="K1452" t="s">
        <v>3232</v>
      </c>
      <c r="L1452" t="s">
        <v>6587</v>
      </c>
      <c r="M1452" t="s">
        <v>6588</v>
      </c>
      <c r="N1452" t="s">
        <v>3189</v>
      </c>
      <c r="O1452" t="s">
        <v>3236</v>
      </c>
      <c r="P1452" t="s">
        <v>3237</v>
      </c>
      <c r="Q1452" t="s">
        <v>3238</v>
      </c>
      <c r="R1452" t="s">
        <v>129</v>
      </c>
      <c r="S1452" t="s">
        <v>3275</v>
      </c>
    </row>
    <row r="1453" spans="1:20" customFormat="1">
      <c r="A1453" t="s">
        <v>124</v>
      </c>
      <c r="B1453" t="s">
        <v>1522</v>
      </c>
      <c r="C1453" t="s">
        <v>3190</v>
      </c>
      <c r="D1453" t="s">
        <v>1524</v>
      </c>
      <c r="E1453" t="s">
        <v>1525</v>
      </c>
      <c r="F1453" t="s">
        <v>1526</v>
      </c>
      <c r="G1453" t="s">
        <v>3230</v>
      </c>
      <c r="H1453" t="s">
        <v>1538</v>
      </c>
      <c r="I1453" t="s">
        <v>4030</v>
      </c>
      <c r="J1453" t="s">
        <v>608</v>
      </c>
      <c r="K1453" t="s">
        <v>3232</v>
      </c>
      <c r="L1453" t="s">
        <v>4358</v>
      </c>
      <c r="M1453" t="s">
        <v>6589</v>
      </c>
      <c r="N1453" t="s">
        <v>6590</v>
      </c>
      <c r="O1453" t="s">
        <v>3236</v>
      </c>
      <c r="P1453" t="s">
        <v>3237</v>
      </c>
      <c r="Q1453" t="s">
        <v>3238</v>
      </c>
      <c r="R1453" t="s">
        <v>135</v>
      </c>
      <c r="S1453" t="s">
        <v>3244</v>
      </c>
      <c r="T1453" s="272"/>
    </row>
    <row r="1454" spans="1:20" customFormat="1">
      <c r="A1454" t="s">
        <v>124</v>
      </c>
      <c r="B1454" t="s">
        <v>1522</v>
      </c>
      <c r="C1454" t="s">
        <v>3191</v>
      </c>
      <c r="D1454" t="s">
        <v>1524</v>
      </c>
      <c r="E1454" t="s">
        <v>1525</v>
      </c>
      <c r="F1454" t="s">
        <v>1526</v>
      </c>
      <c r="G1454" t="s">
        <v>3230</v>
      </c>
      <c r="H1454" t="s">
        <v>1578</v>
      </c>
      <c r="I1454" t="s">
        <v>3288</v>
      </c>
      <c r="J1454" t="s">
        <v>608</v>
      </c>
      <c r="K1454" t="s">
        <v>3232</v>
      </c>
      <c r="L1454" t="s">
        <v>4355</v>
      </c>
      <c r="M1454" t="s">
        <v>3192</v>
      </c>
      <c r="N1454" t="s">
        <v>3193</v>
      </c>
      <c r="O1454" t="s">
        <v>3236</v>
      </c>
      <c r="P1454" t="s">
        <v>3237</v>
      </c>
      <c r="Q1454" t="s">
        <v>3238</v>
      </c>
      <c r="R1454" t="s">
        <v>129</v>
      </c>
      <c r="S1454" t="s">
        <v>3275</v>
      </c>
      <c r="T1454" s="272"/>
    </row>
    <row r="1455" spans="1:20" customFormat="1">
      <c r="A1455" t="s">
        <v>124</v>
      </c>
      <c r="B1455" t="s">
        <v>1522</v>
      </c>
      <c r="C1455" t="s">
        <v>3194</v>
      </c>
      <c r="D1455" t="s">
        <v>1524</v>
      </c>
      <c r="E1455" t="s">
        <v>1525</v>
      </c>
      <c r="F1455" t="s">
        <v>1604</v>
      </c>
      <c r="G1455" t="s">
        <v>3347</v>
      </c>
      <c r="H1455" t="s">
        <v>3080</v>
      </c>
      <c r="I1455" t="s">
        <v>6394</v>
      </c>
      <c r="J1455" t="s">
        <v>608</v>
      </c>
      <c r="K1455" t="s">
        <v>3232</v>
      </c>
      <c r="L1455" t="s">
        <v>6591</v>
      </c>
      <c r="M1455" t="s">
        <v>6592</v>
      </c>
      <c r="N1455" t="s">
        <v>6593</v>
      </c>
      <c r="O1455" t="s">
        <v>3236</v>
      </c>
      <c r="P1455" t="s">
        <v>3237</v>
      </c>
      <c r="Q1455" t="s">
        <v>3238</v>
      </c>
      <c r="R1455" t="s">
        <v>129</v>
      </c>
      <c r="S1455" t="s">
        <v>3275</v>
      </c>
    </row>
    <row r="1456" spans="1:20" customFormat="1">
      <c r="A1456" t="s">
        <v>124</v>
      </c>
      <c r="B1456" t="s">
        <v>1522</v>
      </c>
      <c r="C1456" t="s">
        <v>3195</v>
      </c>
      <c r="D1456" t="s">
        <v>1524</v>
      </c>
      <c r="E1456" t="s">
        <v>1525</v>
      </c>
      <c r="F1456" t="s">
        <v>1604</v>
      </c>
      <c r="G1456" t="s">
        <v>3347</v>
      </c>
      <c r="H1456" t="s">
        <v>1605</v>
      </c>
      <c r="I1456" t="s">
        <v>3348</v>
      </c>
      <c r="J1456" t="s">
        <v>608</v>
      </c>
      <c r="K1456" t="s">
        <v>3232</v>
      </c>
      <c r="L1456" t="s">
        <v>159</v>
      </c>
      <c r="M1456" t="s">
        <v>6594</v>
      </c>
      <c r="N1456" t="s">
        <v>6595</v>
      </c>
      <c r="O1456" t="s">
        <v>3236</v>
      </c>
      <c r="P1456" t="s">
        <v>3237</v>
      </c>
      <c r="Q1456" t="s">
        <v>3238</v>
      </c>
      <c r="R1456" t="s">
        <v>139</v>
      </c>
      <c r="S1456" t="s">
        <v>3263</v>
      </c>
      <c r="T1456" s="272"/>
    </row>
    <row r="1457" spans="1:20" customFormat="1">
      <c r="A1457" t="s">
        <v>124</v>
      </c>
      <c r="B1457" t="s">
        <v>1522</v>
      </c>
      <c r="C1457" t="s">
        <v>3196</v>
      </c>
      <c r="D1457" t="s">
        <v>1524</v>
      </c>
      <c r="E1457" t="s">
        <v>1525</v>
      </c>
      <c r="F1457" t="s">
        <v>1604</v>
      </c>
      <c r="G1457" t="s">
        <v>3347</v>
      </c>
      <c r="H1457" t="s">
        <v>1605</v>
      </c>
      <c r="I1457" t="s">
        <v>3348</v>
      </c>
      <c r="J1457" t="s">
        <v>608</v>
      </c>
      <c r="K1457" t="s">
        <v>3232</v>
      </c>
      <c r="L1457" t="s">
        <v>3529</v>
      </c>
      <c r="M1457" t="s">
        <v>6596</v>
      </c>
      <c r="N1457" t="s">
        <v>6597</v>
      </c>
      <c r="O1457" t="s">
        <v>3236</v>
      </c>
      <c r="P1457" t="s">
        <v>3237</v>
      </c>
      <c r="Q1457" t="s">
        <v>3238</v>
      </c>
      <c r="R1457" t="s">
        <v>131</v>
      </c>
      <c r="S1457" t="s">
        <v>3271</v>
      </c>
    </row>
    <row r="1458" spans="1:20" customFormat="1">
      <c r="A1458" t="s">
        <v>124</v>
      </c>
      <c r="B1458" t="s">
        <v>1522</v>
      </c>
      <c r="C1458" t="s">
        <v>3197</v>
      </c>
      <c r="D1458" t="s">
        <v>1524</v>
      </c>
      <c r="E1458" t="s">
        <v>1525</v>
      </c>
      <c r="F1458" t="s">
        <v>1604</v>
      </c>
      <c r="G1458" t="s">
        <v>3347</v>
      </c>
      <c r="H1458" t="s">
        <v>125</v>
      </c>
      <c r="I1458" t="s">
        <v>6598</v>
      </c>
      <c r="J1458" t="s">
        <v>608</v>
      </c>
      <c r="K1458" t="s">
        <v>3232</v>
      </c>
      <c r="L1458" t="s">
        <v>3247</v>
      </c>
      <c r="M1458" t="s">
        <v>6599</v>
      </c>
      <c r="N1458" t="s">
        <v>6600</v>
      </c>
      <c r="O1458" t="s">
        <v>3236</v>
      </c>
      <c r="P1458" t="s">
        <v>3237</v>
      </c>
      <c r="Q1458" t="s">
        <v>3238</v>
      </c>
      <c r="R1458" t="s">
        <v>129</v>
      </c>
      <c r="S1458" t="s">
        <v>3275</v>
      </c>
      <c r="T1458" s="272"/>
    </row>
    <row r="1459" spans="1:20" customFormat="1">
      <c r="A1459" t="s">
        <v>124</v>
      </c>
      <c r="B1459" t="s">
        <v>1522</v>
      </c>
      <c r="C1459" t="s">
        <v>3198</v>
      </c>
      <c r="D1459" t="s">
        <v>1524</v>
      </c>
      <c r="E1459" t="s">
        <v>1525</v>
      </c>
      <c r="F1459" t="s">
        <v>1604</v>
      </c>
      <c r="G1459" t="s">
        <v>3347</v>
      </c>
      <c r="H1459" t="s">
        <v>3089</v>
      </c>
      <c r="I1459" t="s">
        <v>6417</v>
      </c>
      <c r="J1459" t="s">
        <v>608</v>
      </c>
      <c r="K1459" t="s">
        <v>3232</v>
      </c>
      <c r="L1459" t="s">
        <v>6096</v>
      </c>
      <c r="M1459" t="s">
        <v>6601</v>
      </c>
      <c r="N1459" t="s">
        <v>6602</v>
      </c>
      <c r="O1459" t="s">
        <v>3236</v>
      </c>
      <c r="P1459" t="s">
        <v>3237</v>
      </c>
      <c r="Q1459" t="s">
        <v>3238</v>
      </c>
      <c r="R1459" t="s">
        <v>132</v>
      </c>
      <c r="S1459" t="s">
        <v>3267</v>
      </c>
      <c r="T1459" s="272"/>
    </row>
    <row r="1460" spans="1:20" customFormat="1">
      <c r="A1460" t="s">
        <v>124</v>
      </c>
      <c r="B1460" t="s">
        <v>1522</v>
      </c>
      <c r="C1460" t="s">
        <v>3199</v>
      </c>
      <c r="D1460" t="s">
        <v>1524</v>
      </c>
      <c r="E1460" t="s">
        <v>1525</v>
      </c>
      <c r="F1460" t="s">
        <v>1604</v>
      </c>
      <c r="G1460" t="s">
        <v>3347</v>
      </c>
      <c r="H1460" t="s">
        <v>3091</v>
      </c>
      <c r="I1460" t="s">
        <v>6420</v>
      </c>
      <c r="J1460" t="s">
        <v>608</v>
      </c>
      <c r="K1460" t="s">
        <v>3232</v>
      </c>
      <c r="L1460" t="s">
        <v>4124</v>
      </c>
      <c r="M1460" t="s">
        <v>6603</v>
      </c>
      <c r="N1460" t="s">
        <v>6604</v>
      </c>
      <c r="O1460" t="s">
        <v>3236</v>
      </c>
      <c r="P1460" t="s">
        <v>3237</v>
      </c>
      <c r="Q1460" t="s">
        <v>3238</v>
      </c>
      <c r="R1460" t="s">
        <v>129</v>
      </c>
      <c r="S1460" t="s">
        <v>3275</v>
      </c>
      <c r="T1460" s="272"/>
    </row>
    <row r="1461" spans="1:20" customFormat="1">
      <c r="A1461" t="s">
        <v>124</v>
      </c>
      <c r="B1461" t="s">
        <v>1522</v>
      </c>
      <c r="C1461" t="s">
        <v>3200</v>
      </c>
      <c r="D1461" t="s">
        <v>1524</v>
      </c>
      <c r="E1461" t="s">
        <v>1525</v>
      </c>
      <c r="F1461" t="s">
        <v>1604</v>
      </c>
      <c r="G1461" t="s">
        <v>3347</v>
      </c>
      <c r="H1461" t="s">
        <v>3073</v>
      </c>
      <c r="I1461" t="s">
        <v>6382</v>
      </c>
      <c r="J1461" t="s">
        <v>608</v>
      </c>
      <c r="K1461" t="s">
        <v>3232</v>
      </c>
      <c r="L1461" t="s">
        <v>164</v>
      </c>
      <c r="M1461" t="s">
        <v>6605</v>
      </c>
      <c r="N1461" t="s">
        <v>6606</v>
      </c>
      <c r="O1461" t="s">
        <v>3236</v>
      </c>
      <c r="P1461" t="s">
        <v>3237</v>
      </c>
      <c r="Q1461" t="s">
        <v>3238</v>
      </c>
      <c r="R1461" t="s">
        <v>131</v>
      </c>
      <c r="S1461" t="s">
        <v>3271</v>
      </c>
    </row>
    <row r="1462" spans="1:20" customFormat="1">
      <c r="A1462" t="s">
        <v>124</v>
      </c>
      <c r="B1462" t="s">
        <v>1522</v>
      </c>
      <c r="C1462" t="s">
        <v>3201</v>
      </c>
      <c r="D1462" t="s">
        <v>1524</v>
      </c>
      <c r="E1462" t="s">
        <v>1525</v>
      </c>
      <c r="F1462" t="s">
        <v>1604</v>
      </c>
      <c r="G1462" t="s">
        <v>3347</v>
      </c>
      <c r="H1462" t="s">
        <v>1611</v>
      </c>
      <c r="I1462" t="s">
        <v>3360</v>
      </c>
      <c r="J1462" t="s">
        <v>608</v>
      </c>
      <c r="K1462" t="s">
        <v>3232</v>
      </c>
      <c r="L1462" t="s">
        <v>4180</v>
      </c>
      <c r="M1462" t="s">
        <v>6607</v>
      </c>
      <c r="N1462" t="s">
        <v>6608</v>
      </c>
      <c r="O1462" t="s">
        <v>3236</v>
      </c>
      <c r="P1462" t="s">
        <v>3237</v>
      </c>
      <c r="Q1462" t="s">
        <v>3238</v>
      </c>
      <c r="R1462" t="s">
        <v>139</v>
      </c>
      <c r="S1462" t="s">
        <v>3263</v>
      </c>
      <c r="T1462" s="272"/>
    </row>
    <row r="1463" spans="1:20" customFormat="1">
      <c r="A1463" t="s">
        <v>124</v>
      </c>
      <c r="B1463" t="s">
        <v>1522</v>
      </c>
      <c r="C1463" t="s">
        <v>3202</v>
      </c>
      <c r="D1463" t="s">
        <v>1524</v>
      </c>
      <c r="E1463" t="s">
        <v>1525</v>
      </c>
      <c r="F1463" t="s">
        <v>1604</v>
      </c>
      <c r="G1463" t="s">
        <v>3347</v>
      </c>
      <c r="H1463" t="s">
        <v>3098</v>
      </c>
      <c r="I1463" t="s">
        <v>6434</v>
      </c>
      <c r="J1463" t="s">
        <v>608</v>
      </c>
      <c r="K1463" t="s">
        <v>3232</v>
      </c>
      <c r="L1463" t="s">
        <v>4477</v>
      </c>
      <c r="M1463" t="s">
        <v>6609</v>
      </c>
      <c r="N1463" t="s">
        <v>6610</v>
      </c>
      <c r="O1463" t="s">
        <v>3236</v>
      </c>
      <c r="P1463" t="s">
        <v>3237</v>
      </c>
      <c r="Q1463" t="s">
        <v>3238</v>
      </c>
      <c r="R1463" t="s">
        <v>129</v>
      </c>
      <c r="S1463" t="s">
        <v>3275</v>
      </c>
      <c r="T1463" s="272"/>
    </row>
    <row r="1464" spans="1:20" customFormat="1">
      <c r="A1464" t="s">
        <v>124</v>
      </c>
      <c r="B1464" t="s">
        <v>1522</v>
      </c>
      <c r="C1464" t="s">
        <v>3203</v>
      </c>
      <c r="D1464" t="s">
        <v>1524</v>
      </c>
      <c r="E1464" t="s">
        <v>1525</v>
      </c>
      <c r="F1464" t="s">
        <v>1604</v>
      </c>
      <c r="G1464" t="s">
        <v>3347</v>
      </c>
      <c r="H1464" t="s">
        <v>3100</v>
      </c>
      <c r="I1464" t="s">
        <v>6437</v>
      </c>
      <c r="J1464" t="s">
        <v>608</v>
      </c>
      <c r="K1464" t="s">
        <v>3232</v>
      </c>
      <c r="L1464" t="s">
        <v>6611</v>
      </c>
      <c r="M1464" t="s">
        <v>6612</v>
      </c>
      <c r="N1464" t="s">
        <v>6613</v>
      </c>
      <c r="O1464" t="s">
        <v>3236</v>
      </c>
      <c r="P1464" t="s">
        <v>3237</v>
      </c>
      <c r="Q1464" t="s">
        <v>3238</v>
      </c>
      <c r="R1464" t="s">
        <v>131</v>
      </c>
      <c r="S1464" t="s">
        <v>3271</v>
      </c>
      <c r="T1464" s="272"/>
    </row>
    <row r="1465" spans="1:20" customFormat="1">
      <c r="A1465" t="s">
        <v>124</v>
      </c>
      <c r="B1465" t="s">
        <v>1522</v>
      </c>
      <c r="C1465" t="s">
        <v>3204</v>
      </c>
      <c r="D1465" t="s">
        <v>1524</v>
      </c>
      <c r="E1465" t="s">
        <v>1525</v>
      </c>
      <c r="F1465" t="s">
        <v>1604</v>
      </c>
      <c r="G1465" t="s">
        <v>3347</v>
      </c>
      <c r="H1465" t="s">
        <v>2202</v>
      </c>
      <c r="I1465" t="s">
        <v>4673</v>
      </c>
      <c r="J1465" t="s">
        <v>608</v>
      </c>
      <c r="K1465" t="s">
        <v>3232</v>
      </c>
      <c r="L1465" t="s">
        <v>3547</v>
      </c>
      <c r="M1465" t="s">
        <v>6614</v>
      </c>
      <c r="N1465" t="s">
        <v>6615</v>
      </c>
      <c r="O1465" t="s">
        <v>3236</v>
      </c>
      <c r="P1465" t="s">
        <v>3237</v>
      </c>
      <c r="Q1465" t="s">
        <v>3238</v>
      </c>
      <c r="R1465" t="s">
        <v>149</v>
      </c>
      <c r="S1465" t="s">
        <v>3640</v>
      </c>
      <c r="T1465" s="272"/>
    </row>
    <row r="1466" spans="1:20" customFormat="1">
      <c r="A1466" t="s">
        <v>124</v>
      </c>
      <c r="B1466" t="s">
        <v>1522</v>
      </c>
      <c r="C1466" t="s">
        <v>3205</v>
      </c>
      <c r="D1466" t="s">
        <v>1524</v>
      </c>
      <c r="E1466" t="s">
        <v>1525</v>
      </c>
      <c r="F1466" t="s">
        <v>1604</v>
      </c>
      <c r="G1466" t="s">
        <v>3347</v>
      </c>
      <c r="H1466" t="s">
        <v>2202</v>
      </c>
      <c r="I1466" t="s">
        <v>4673</v>
      </c>
      <c r="J1466" t="s">
        <v>608</v>
      </c>
      <c r="K1466" t="s">
        <v>3232</v>
      </c>
      <c r="L1466" t="s">
        <v>130</v>
      </c>
      <c r="M1466" t="s">
        <v>6616</v>
      </c>
      <c r="N1466" t="s">
        <v>6617</v>
      </c>
      <c r="O1466" t="s">
        <v>3236</v>
      </c>
      <c r="P1466" t="s">
        <v>3237</v>
      </c>
      <c r="Q1466" t="s">
        <v>3238</v>
      </c>
      <c r="R1466" t="s">
        <v>129</v>
      </c>
      <c r="S1466" t="s">
        <v>3275</v>
      </c>
      <c r="T1466" s="272"/>
    </row>
    <row r="1467" spans="1:20" customFormat="1">
      <c r="A1467" t="s">
        <v>124</v>
      </c>
      <c r="B1467" t="s">
        <v>1522</v>
      </c>
      <c r="C1467" t="s">
        <v>3206</v>
      </c>
      <c r="D1467" t="s">
        <v>1524</v>
      </c>
      <c r="E1467" t="s">
        <v>1525</v>
      </c>
      <c r="F1467" t="s">
        <v>1604</v>
      </c>
      <c r="G1467" t="s">
        <v>3347</v>
      </c>
      <c r="H1467" t="s">
        <v>1618</v>
      </c>
      <c r="I1467" t="s">
        <v>3376</v>
      </c>
      <c r="J1467" t="s">
        <v>608</v>
      </c>
      <c r="K1467" t="s">
        <v>3232</v>
      </c>
      <c r="L1467" t="s">
        <v>3241</v>
      </c>
      <c r="M1467" t="s">
        <v>6618</v>
      </c>
      <c r="N1467" t="s">
        <v>6619</v>
      </c>
      <c r="O1467" t="s">
        <v>3236</v>
      </c>
      <c r="P1467" t="s">
        <v>3237</v>
      </c>
      <c r="Q1467" t="s">
        <v>3238</v>
      </c>
      <c r="R1467" t="s">
        <v>126</v>
      </c>
      <c r="S1467" t="s">
        <v>3298</v>
      </c>
      <c r="T1467" s="272"/>
    </row>
    <row r="1468" spans="1:20" customFormat="1">
      <c r="A1468" t="s">
        <v>124</v>
      </c>
      <c r="B1468" t="s">
        <v>1522</v>
      </c>
      <c r="C1468" t="s">
        <v>3207</v>
      </c>
      <c r="D1468" t="s">
        <v>1524</v>
      </c>
      <c r="E1468" t="s">
        <v>1525</v>
      </c>
      <c r="F1468" t="s">
        <v>1604</v>
      </c>
      <c r="G1468" t="s">
        <v>3347</v>
      </c>
      <c r="H1468" t="s">
        <v>3208</v>
      </c>
      <c r="I1468" t="s">
        <v>6620</v>
      </c>
      <c r="J1468" t="s">
        <v>608</v>
      </c>
      <c r="K1468" t="s">
        <v>3232</v>
      </c>
      <c r="L1468" t="s">
        <v>6621</v>
      </c>
      <c r="M1468" t="s">
        <v>6622</v>
      </c>
      <c r="N1468" t="s">
        <v>6623</v>
      </c>
      <c r="O1468" t="s">
        <v>3236</v>
      </c>
      <c r="P1468" t="s">
        <v>3237</v>
      </c>
      <c r="Q1468" t="s">
        <v>3238</v>
      </c>
      <c r="R1468" t="s">
        <v>126</v>
      </c>
      <c r="S1468" t="s">
        <v>3298</v>
      </c>
    </row>
    <row r="1469" spans="1:20" customFormat="1">
      <c r="A1469" t="s">
        <v>124</v>
      </c>
      <c r="B1469" t="s">
        <v>1522</v>
      </c>
      <c r="C1469" t="s">
        <v>3209</v>
      </c>
      <c r="D1469" t="s">
        <v>1524</v>
      </c>
      <c r="E1469" t="s">
        <v>1525</v>
      </c>
      <c r="F1469" t="s">
        <v>1604</v>
      </c>
      <c r="G1469" t="s">
        <v>3347</v>
      </c>
      <c r="H1469" t="s">
        <v>3208</v>
      </c>
      <c r="I1469" t="s">
        <v>6620</v>
      </c>
      <c r="J1469" t="s">
        <v>608</v>
      </c>
      <c r="K1469" t="s">
        <v>3232</v>
      </c>
      <c r="L1469" t="s">
        <v>6624</v>
      </c>
      <c r="M1469" t="s">
        <v>6625</v>
      </c>
      <c r="N1469" t="s">
        <v>6626</v>
      </c>
      <c r="O1469" t="s">
        <v>3236</v>
      </c>
      <c r="P1469" t="s">
        <v>3237</v>
      </c>
      <c r="Q1469" t="s">
        <v>3238</v>
      </c>
      <c r="R1469" t="s">
        <v>131</v>
      </c>
      <c r="S1469" t="s">
        <v>3271</v>
      </c>
      <c r="T1469" s="272"/>
    </row>
    <row r="1470" spans="1:20" customFormat="1">
      <c r="A1470" t="s">
        <v>124</v>
      </c>
      <c r="B1470" t="s">
        <v>1522</v>
      </c>
      <c r="C1470" t="s">
        <v>3210</v>
      </c>
      <c r="D1470" t="s">
        <v>1524</v>
      </c>
      <c r="E1470" t="s">
        <v>1525</v>
      </c>
      <c r="F1470" t="s">
        <v>1604</v>
      </c>
      <c r="G1470" t="s">
        <v>3347</v>
      </c>
      <c r="H1470" t="s">
        <v>3109</v>
      </c>
      <c r="I1470" t="s">
        <v>6455</v>
      </c>
      <c r="J1470" t="s">
        <v>608</v>
      </c>
      <c r="K1470" t="s">
        <v>3232</v>
      </c>
      <c r="L1470" t="s">
        <v>6627</v>
      </c>
      <c r="M1470" t="s">
        <v>6628</v>
      </c>
      <c r="N1470" t="s">
        <v>6629</v>
      </c>
      <c r="O1470" t="s">
        <v>3236</v>
      </c>
      <c r="P1470" t="s">
        <v>3237</v>
      </c>
      <c r="Q1470" t="s">
        <v>3238</v>
      </c>
      <c r="R1470" t="s">
        <v>131</v>
      </c>
      <c r="S1470" t="s">
        <v>3271</v>
      </c>
      <c r="T1470" s="272"/>
    </row>
    <row r="1471" spans="1:20" customFormat="1">
      <c r="A1471" t="s">
        <v>124</v>
      </c>
      <c r="B1471" t="s">
        <v>1522</v>
      </c>
      <c r="C1471" t="s">
        <v>3211</v>
      </c>
      <c r="D1471" t="s">
        <v>1524</v>
      </c>
      <c r="E1471" t="s">
        <v>1525</v>
      </c>
      <c r="F1471" t="s">
        <v>1574</v>
      </c>
      <c r="G1471" t="s">
        <v>3279</v>
      </c>
      <c r="H1471" t="s">
        <v>1575</v>
      </c>
      <c r="I1471" t="s">
        <v>3280</v>
      </c>
      <c r="J1471" t="s">
        <v>608</v>
      </c>
      <c r="K1471" t="s">
        <v>3232</v>
      </c>
      <c r="L1471" t="s">
        <v>3212</v>
      </c>
      <c r="M1471" t="s">
        <v>6630</v>
      </c>
      <c r="N1471" t="s">
        <v>6631</v>
      </c>
      <c r="O1471" t="s">
        <v>3236</v>
      </c>
      <c r="P1471" t="s">
        <v>3237</v>
      </c>
      <c r="Q1471" t="s">
        <v>3238</v>
      </c>
      <c r="R1471" t="s">
        <v>139</v>
      </c>
      <c r="S1471" t="s">
        <v>3263</v>
      </c>
      <c r="T1471" s="272"/>
    </row>
    <row r="1472" spans="1:20" customFormat="1">
      <c r="A1472" t="s">
        <v>124</v>
      </c>
      <c r="B1472" t="s">
        <v>1522</v>
      </c>
      <c r="C1472" t="s">
        <v>3213</v>
      </c>
      <c r="D1472" t="s">
        <v>1524</v>
      </c>
      <c r="E1472" t="s">
        <v>1525</v>
      </c>
      <c r="F1472" t="s">
        <v>1526</v>
      </c>
      <c r="G1472" t="s">
        <v>3230</v>
      </c>
      <c r="H1472" t="s">
        <v>1653</v>
      </c>
      <c r="I1472" t="s">
        <v>3464</v>
      </c>
      <c r="J1472" t="s">
        <v>608</v>
      </c>
      <c r="K1472" t="s">
        <v>3232</v>
      </c>
      <c r="L1472" t="s">
        <v>3990</v>
      </c>
      <c r="M1472" t="s">
        <v>6632</v>
      </c>
      <c r="N1472" t="s">
        <v>6633</v>
      </c>
      <c r="O1472" t="s">
        <v>3236</v>
      </c>
      <c r="P1472" t="s">
        <v>3237</v>
      </c>
      <c r="Q1472" t="s">
        <v>3238</v>
      </c>
      <c r="R1472" t="s">
        <v>131</v>
      </c>
      <c r="S1472" t="s">
        <v>3271</v>
      </c>
      <c r="T1472" s="272"/>
    </row>
    <row r="1473" spans="1:20" customFormat="1">
      <c r="A1473" t="s">
        <v>124</v>
      </c>
      <c r="B1473" t="s">
        <v>1522</v>
      </c>
      <c r="C1473" t="s">
        <v>3214</v>
      </c>
      <c r="D1473" t="s">
        <v>1524</v>
      </c>
      <c r="E1473" t="s">
        <v>1525</v>
      </c>
      <c r="F1473" t="s">
        <v>1565</v>
      </c>
      <c r="G1473" t="s">
        <v>3330</v>
      </c>
      <c r="H1473" t="s">
        <v>3215</v>
      </c>
      <c r="I1473" t="s">
        <v>6634</v>
      </c>
      <c r="J1473" t="s">
        <v>608</v>
      </c>
      <c r="K1473" t="s">
        <v>3232</v>
      </c>
      <c r="L1473" t="s">
        <v>6635</v>
      </c>
      <c r="M1473" t="s">
        <v>6636</v>
      </c>
      <c r="N1473" t="s">
        <v>6637</v>
      </c>
      <c r="O1473" t="s">
        <v>3236</v>
      </c>
      <c r="P1473" t="s">
        <v>3237</v>
      </c>
      <c r="Q1473" t="s">
        <v>3238</v>
      </c>
      <c r="R1473" t="s">
        <v>128</v>
      </c>
      <c r="S1473" t="s">
        <v>3340</v>
      </c>
      <c r="T1473" s="272"/>
    </row>
    <row r="1474" spans="1:20" customFormat="1">
      <c r="A1474" t="s">
        <v>124</v>
      </c>
      <c r="B1474" t="s">
        <v>1522</v>
      </c>
      <c r="C1474" t="s">
        <v>3216</v>
      </c>
      <c r="D1474" t="s">
        <v>1524</v>
      </c>
      <c r="E1474" t="s">
        <v>1525</v>
      </c>
      <c r="F1474" t="s">
        <v>1565</v>
      </c>
      <c r="G1474" t="s">
        <v>3330</v>
      </c>
      <c r="H1474" t="s">
        <v>3215</v>
      </c>
      <c r="I1474" t="s">
        <v>6634</v>
      </c>
      <c r="J1474" t="s">
        <v>608</v>
      </c>
      <c r="K1474" t="s">
        <v>3232</v>
      </c>
      <c r="L1474" t="s">
        <v>6638</v>
      </c>
      <c r="M1474" t="s">
        <v>6639</v>
      </c>
      <c r="N1474" t="s">
        <v>6640</v>
      </c>
      <c r="O1474" t="s">
        <v>3236</v>
      </c>
      <c r="P1474" t="s">
        <v>3237</v>
      </c>
      <c r="Q1474" t="s">
        <v>3238</v>
      </c>
      <c r="R1474" t="s">
        <v>129</v>
      </c>
      <c r="S1474" t="s">
        <v>3275</v>
      </c>
      <c r="T1474" s="272"/>
    </row>
    <row r="1475" spans="1:20" customFormat="1">
      <c r="A1475" t="s">
        <v>124</v>
      </c>
      <c r="B1475" t="s">
        <v>1522</v>
      </c>
      <c r="C1475" t="s">
        <v>3217</v>
      </c>
      <c r="D1475" t="s">
        <v>1524</v>
      </c>
      <c r="E1475" t="s">
        <v>1525</v>
      </c>
      <c r="F1475" t="s">
        <v>1565</v>
      </c>
      <c r="G1475" t="s">
        <v>3330</v>
      </c>
      <c r="H1475" t="s">
        <v>3215</v>
      </c>
      <c r="I1475" t="s">
        <v>6634</v>
      </c>
      <c r="J1475" t="s">
        <v>608</v>
      </c>
      <c r="K1475" t="s">
        <v>3232</v>
      </c>
      <c r="L1475" t="s">
        <v>6641</v>
      </c>
      <c r="M1475" t="s">
        <v>6642</v>
      </c>
      <c r="N1475" t="s">
        <v>6643</v>
      </c>
      <c r="O1475" t="s">
        <v>3236</v>
      </c>
      <c r="P1475" t="s">
        <v>3237</v>
      </c>
      <c r="Q1475" t="s">
        <v>3238</v>
      </c>
      <c r="R1475" t="s">
        <v>129</v>
      </c>
      <c r="S1475" t="s">
        <v>3275</v>
      </c>
      <c r="T1475" s="272"/>
    </row>
    <row r="1476" spans="1:20" customFormat="1">
      <c r="A1476" t="s">
        <v>124</v>
      </c>
      <c r="B1476" t="s">
        <v>1522</v>
      </c>
      <c r="C1476" t="s">
        <v>3218</v>
      </c>
      <c r="D1476" t="s">
        <v>1524</v>
      </c>
      <c r="E1476" t="s">
        <v>1525</v>
      </c>
      <c r="F1476" t="s">
        <v>1565</v>
      </c>
      <c r="G1476" t="s">
        <v>3330</v>
      </c>
      <c r="H1476" t="s">
        <v>3125</v>
      </c>
      <c r="I1476" t="s">
        <v>6489</v>
      </c>
      <c r="J1476" t="s">
        <v>608</v>
      </c>
      <c r="K1476" t="s">
        <v>3232</v>
      </c>
      <c r="L1476" t="s">
        <v>6644</v>
      </c>
      <c r="M1476" t="s">
        <v>6645</v>
      </c>
      <c r="N1476" t="s">
        <v>6646</v>
      </c>
      <c r="O1476" t="s">
        <v>3236</v>
      </c>
      <c r="P1476" t="s">
        <v>3237</v>
      </c>
      <c r="Q1476" t="s">
        <v>3238</v>
      </c>
      <c r="R1476" t="s">
        <v>134</v>
      </c>
      <c r="S1476" t="s">
        <v>3250</v>
      </c>
      <c r="T1476" s="272"/>
    </row>
    <row r="1477" spans="1:20" customFormat="1">
      <c r="A1477" t="s">
        <v>124</v>
      </c>
      <c r="B1477" t="s">
        <v>1522</v>
      </c>
      <c r="C1477" t="s">
        <v>3219</v>
      </c>
      <c r="D1477" t="s">
        <v>1524</v>
      </c>
      <c r="E1477" t="s">
        <v>1525</v>
      </c>
      <c r="F1477" t="s">
        <v>1565</v>
      </c>
      <c r="G1477" t="s">
        <v>3330</v>
      </c>
      <c r="H1477" t="s">
        <v>3130</v>
      </c>
      <c r="I1477" t="s">
        <v>6501</v>
      </c>
      <c r="J1477" t="s">
        <v>608</v>
      </c>
      <c r="K1477" t="s">
        <v>3232</v>
      </c>
      <c r="L1477" t="s">
        <v>3623</v>
      </c>
      <c r="M1477" t="s">
        <v>6647</v>
      </c>
      <c r="N1477" t="s">
        <v>6648</v>
      </c>
      <c r="O1477" t="s">
        <v>3236</v>
      </c>
      <c r="P1477" t="s">
        <v>3237</v>
      </c>
      <c r="Q1477" t="s">
        <v>3238</v>
      </c>
      <c r="R1477" t="s">
        <v>129</v>
      </c>
      <c r="S1477" t="s">
        <v>3275</v>
      </c>
      <c r="T1477" s="272"/>
    </row>
    <row r="1478" spans="1:20" customFormat="1">
      <c r="A1478" t="s">
        <v>124</v>
      </c>
      <c r="B1478" t="s">
        <v>1522</v>
      </c>
      <c r="C1478" t="s">
        <v>3220</v>
      </c>
      <c r="D1478" t="s">
        <v>1524</v>
      </c>
      <c r="E1478" t="s">
        <v>1525</v>
      </c>
      <c r="F1478" t="s">
        <v>1643</v>
      </c>
      <c r="G1478" t="s">
        <v>3443</v>
      </c>
      <c r="H1478" t="s">
        <v>2680</v>
      </c>
      <c r="I1478" t="s">
        <v>5623</v>
      </c>
      <c r="J1478" t="s">
        <v>608</v>
      </c>
      <c r="K1478" t="s">
        <v>3232</v>
      </c>
      <c r="L1478" t="s">
        <v>4480</v>
      </c>
      <c r="M1478" t="s">
        <v>6649</v>
      </c>
      <c r="N1478" t="s">
        <v>6650</v>
      </c>
      <c r="O1478" t="s">
        <v>3236</v>
      </c>
      <c r="P1478" t="s">
        <v>3237</v>
      </c>
      <c r="Q1478" t="s">
        <v>3238</v>
      </c>
      <c r="R1478" t="s">
        <v>131</v>
      </c>
      <c r="S1478" t="s">
        <v>3271</v>
      </c>
      <c r="T1478" s="272"/>
    </row>
    <row r="1479" spans="1:20" customFormat="1">
      <c r="A1479" t="s">
        <v>124</v>
      </c>
      <c r="B1479" t="s">
        <v>1522</v>
      </c>
      <c r="C1479" t="s">
        <v>3221</v>
      </c>
      <c r="D1479" t="s">
        <v>1524</v>
      </c>
      <c r="E1479" t="s">
        <v>1525</v>
      </c>
      <c r="F1479" t="s">
        <v>1563</v>
      </c>
      <c r="G1479" t="s">
        <v>3245</v>
      </c>
      <c r="H1479" t="s">
        <v>3147</v>
      </c>
      <c r="I1479" t="s">
        <v>6534</v>
      </c>
      <c r="J1479" t="s">
        <v>608</v>
      </c>
      <c r="K1479" t="s">
        <v>3232</v>
      </c>
      <c r="L1479" t="s">
        <v>6651</v>
      </c>
      <c r="M1479" t="s">
        <v>6652</v>
      </c>
      <c r="N1479" t="s">
        <v>6653</v>
      </c>
      <c r="O1479" t="s">
        <v>3236</v>
      </c>
      <c r="P1479" t="s">
        <v>3237</v>
      </c>
      <c r="Q1479" t="s">
        <v>3238</v>
      </c>
      <c r="R1479" t="s">
        <v>136</v>
      </c>
      <c r="S1479" t="s">
        <v>3329</v>
      </c>
      <c r="T1479" s="272"/>
    </row>
    <row r="1480" spans="1:20" customFormat="1">
      <c r="A1480" t="s">
        <v>124</v>
      </c>
      <c r="B1480" t="s">
        <v>1522</v>
      </c>
      <c r="C1480" t="s">
        <v>3222</v>
      </c>
      <c r="D1480" t="s">
        <v>1524</v>
      </c>
      <c r="E1480" t="s">
        <v>1525</v>
      </c>
      <c r="F1480" t="s">
        <v>1563</v>
      </c>
      <c r="G1480" t="s">
        <v>3245</v>
      </c>
      <c r="H1480" t="s">
        <v>1563</v>
      </c>
      <c r="I1480" t="s">
        <v>6586</v>
      </c>
      <c r="J1480" t="s">
        <v>608</v>
      </c>
      <c r="K1480" t="s">
        <v>3232</v>
      </c>
      <c r="L1480" t="s">
        <v>6654</v>
      </c>
      <c r="M1480" t="s">
        <v>6655</v>
      </c>
      <c r="N1480" t="s">
        <v>6656</v>
      </c>
      <c r="O1480" t="s">
        <v>3236</v>
      </c>
      <c r="P1480" t="s">
        <v>3237</v>
      </c>
      <c r="Q1480" t="s">
        <v>3238</v>
      </c>
      <c r="R1480" t="s">
        <v>139</v>
      </c>
      <c r="S1480" t="s">
        <v>3263</v>
      </c>
      <c r="T1480" s="272"/>
    </row>
    <row r="1481" spans="1:20" customFormat="1">
      <c r="A1481" t="s">
        <v>124</v>
      </c>
      <c r="B1481" t="s">
        <v>1522</v>
      </c>
      <c r="C1481" t="s">
        <v>3223</v>
      </c>
      <c r="D1481" t="s">
        <v>1524</v>
      </c>
      <c r="E1481" t="s">
        <v>1525</v>
      </c>
      <c r="F1481" t="s">
        <v>1545</v>
      </c>
      <c r="G1481" t="s">
        <v>3251</v>
      </c>
      <c r="H1481" t="s">
        <v>1545</v>
      </c>
      <c r="I1481" t="s">
        <v>4956</v>
      </c>
      <c r="J1481" t="s">
        <v>608</v>
      </c>
      <c r="K1481" t="s">
        <v>3232</v>
      </c>
      <c r="L1481" t="s">
        <v>6657</v>
      </c>
      <c r="M1481" t="s">
        <v>6658</v>
      </c>
      <c r="N1481" t="s">
        <v>6659</v>
      </c>
      <c r="O1481" t="s">
        <v>3236</v>
      </c>
      <c r="P1481" t="s">
        <v>3237</v>
      </c>
      <c r="Q1481" t="s">
        <v>3238</v>
      </c>
      <c r="R1481" t="s">
        <v>135</v>
      </c>
      <c r="S1481" t="s">
        <v>3244</v>
      </c>
      <c r="T1481" s="272"/>
    </row>
    <row r="1482" spans="1:20" customFormat="1">
      <c r="A1482" t="s">
        <v>124</v>
      </c>
      <c r="B1482" t="s">
        <v>1522</v>
      </c>
      <c r="C1482" t="s">
        <v>3224</v>
      </c>
      <c r="D1482" t="s">
        <v>1524</v>
      </c>
      <c r="E1482" t="s">
        <v>1525</v>
      </c>
      <c r="F1482" t="s">
        <v>1604</v>
      </c>
      <c r="G1482" t="s">
        <v>3435</v>
      </c>
      <c r="H1482" t="s">
        <v>1604</v>
      </c>
      <c r="I1482" t="s">
        <v>3436</v>
      </c>
      <c r="J1482" t="s">
        <v>3160</v>
      </c>
      <c r="K1482" t="s">
        <v>6557</v>
      </c>
      <c r="L1482" t="s">
        <v>3225</v>
      </c>
      <c r="M1482" t="s">
        <v>6660</v>
      </c>
      <c r="N1482" t="s">
        <v>6661</v>
      </c>
      <c r="O1482" t="s">
        <v>3236</v>
      </c>
      <c r="P1482" t="s">
        <v>3237</v>
      </c>
      <c r="Q1482" t="s">
        <v>3238</v>
      </c>
      <c r="R1482" t="s">
        <v>129</v>
      </c>
      <c r="S1482" t="s">
        <v>3275</v>
      </c>
      <c r="T1482" s="272"/>
    </row>
    <row r="1483" spans="1:20" customFormat="1">
      <c r="A1483" t="s">
        <v>124</v>
      </c>
      <c r="B1483" t="s">
        <v>1522</v>
      </c>
      <c r="C1483" t="s">
        <v>3226</v>
      </c>
      <c r="D1483" t="s">
        <v>1524</v>
      </c>
      <c r="E1483" t="s">
        <v>1525</v>
      </c>
      <c r="F1483" t="s">
        <v>1643</v>
      </c>
      <c r="G1483" t="s">
        <v>3443</v>
      </c>
      <c r="H1483" t="s">
        <v>3227</v>
      </c>
      <c r="I1483" t="s">
        <v>6662</v>
      </c>
      <c r="J1483" t="s">
        <v>221</v>
      </c>
      <c r="K1483" t="s">
        <v>6663</v>
      </c>
      <c r="L1483" t="s">
        <v>4167</v>
      </c>
      <c r="M1483" t="s">
        <v>6664</v>
      </c>
      <c r="N1483" t="s">
        <v>6665</v>
      </c>
      <c r="O1483" t="s">
        <v>3236</v>
      </c>
      <c r="P1483" t="s">
        <v>3237</v>
      </c>
      <c r="Q1483" t="s">
        <v>3238</v>
      </c>
      <c r="R1483" t="s">
        <v>129</v>
      </c>
      <c r="S1483" t="s">
        <v>3275</v>
      </c>
      <c r="T1483" s="272"/>
    </row>
    <row r="1484" spans="1:20" customFormat="1">
      <c r="A1484" t="s">
        <v>124</v>
      </c>
      <c r="B1484" t="s">
        <v>1522</v>
      </c>
      <c r="C1484" t="s">
        <v>3228</v>
      </c>
      <c r="D1484" t="s">
        <v>1524</v>
      </c>
      <c r="E1484" t="s">
        <v>1525</v>
      </c>
      <c r="F1484" t="s">
        <v>1643</v>
      </c>
      <c r="G1484" t="s">
        <v>3443</v>
      </c>
      <c r="H1484" t="s">
        <v>3227</v>
      </c>
      <c r="I1484" t="s">
        <v>6662</v>
      </c>
      <c r="J1484" t="s">
        <v>221</v>
      </c>
      <c r="K1484" t="s">
        <v>6663</v>
      </c>
      <c r="L1484" t="s">
        <v>3459</v>
      </c>
      <c r="M1484" t="s">
        <v>6666</v>
      </c>
      <c r="N1484" t="s">
        <v>6667</v>
      </c>
      <c r="O1484" t="s">
        <v>3236</v>
      </c>
      <c r="P1484" t="s">
        <v>3237</v>
      </c>
      <c r="Q1484" t="s">
        <v>3238</v>
      </c>
      <c r="R1484" t="s">
        <v>139</v>
      </c>
      <c r="S1484" t="s">
        <v>3263</v>
      </c>
      <c r="T1484" s="272"/>
    </row>
    <row r="1485" spans="1:20" customFormat="1">
      <c r="B1485" t="s">
        <v>1522</v>
      </c>
      <c r="T1485" s="272"/>
    </row>
    <row r="1486" spans="1:20" customFormat="1">
      <c r="B1486" t="s">
        <v>1522</v>
      </c>
      <c r="T1486" s="272"/>
    </row>
    <row r="1487" spans="1:20" customFormat="1">
      <c r="B1487" t="s">
        <v>1522</v>
      </c>
      <c r="T1487" s="272"/>
    </row>
    <row r="1488" spans="1:20" customFormat="1">
      <c r="B1488" t="s">
        <v>1522</v>
      </c>
      <c r="T1488" s="272"/>
    </row>
    <row r="1489" spans="2:20" customFormat="1">
      <c r="B1489" t="s">
        <v>1522</v>
      </c>
      <c r="T1489" s="272"/>
    </row>
    <row r="1490" spans="2:20" customFormat="1">
      <c r="B1490" t="s">
        <v>1522</v>
      </c>
      <c r="T1490" s="272"/>
    </row>
    <row r="1491" spans="2:20" customFormat="1">
      <c r="B1491" t="s">
        <v>1522</v>
      </c>
      <c r="T1491" s="272"/>
    </row>
    <row r="1492" spans="2:20" customFormat="1">
      <c r="B1492" t="s">
        <v>1522</v>
      </c>
      <c r="T1492" s="272"/>
    </row>
    <row r="1493" spans="2:20" customFormat="1">
      <c r="B1493" t="s">
        <v>1522</v>
      </c>
      <c r="T1493" s="272"/>
    </row>
    <row r="1494" spans="2:20" customFormat="1">
      <c r="B1494" t="s">
        <v>1522</v>
      </c>
      <c r="T1494" s="272"/>
    </row>
    <row r="1495" spans="2:20" customFormat="1">
      <c r="B1495" t="s">
        <v>1522</v>
      </c>
      <c r="T1495" s="272"/>
    </row>
    <row r="1496" spans="2:20" customFormat="1">
      <c r="B1496" t="s">
        <v>1522</v>
      </c>
      <c r="T1496" s="272"/>
    </row>
    <row r="1497" spans="2:20" customFormat="1">
      <c r="B1497" t="s">
        <v>1522</v>
      </c>
      <c r="T1497" s="272"/>
    </row>
    <row r="1498" spans="2:20" customFormat="1">
      <c r="B1498" t="s">
        <v>1522</v>
      </c>
    </row>
    <row r="1499" spans="2:20" customFormat="1">
      <c r="B1499" t="s">
        <v>1522</v>
      </c>
    </row>
    <row r="1500" spans="2:20" customFormat="1">
      <c r="B1500" t="s">
        <v>1522</v>
      </c>
    </row>
    <row r="1501" spans="2:20" customFormat="1">
      <c r="B1501" t="s">
        <v>1522</v>
      </c>
    </row>
    <row r="1502" spans="2:20" customFormat="1">
      <c r="B1502" t="s">
        <v>1522</v>
      </c>
    </row>
    <row r="1503" spans="2:20" customFormat="1">
      <c r="B1503" t="s">
        <v>1522</v>
      </c>
      <c r="T1503" s="272"/>
    </row>
    <row r="1504" spans="2:20" customFormat="1">
      <c r="B1504" t="s">
        <v>1522</v>
      </c>
    </row>
    <row r="1505" spans="2:20" customFormat="1">
      <c r="B1505" t="s">
        <v>1522</v>
      </c>
    </row>
    <row r="1506" spans="2:20" customFormat="1">
      <c r="B1506" t="s">
        <v>1522</v>
      </c>
    </row>
    <row r="1507" spans="2:20" customFormat="1">
      <c r="B1507" t="s">
        <v>1522</v>
      </c>
      <c r="T1507" s="272"/>
    </row>
    <row r="1508" spans="2:20" customFormat="1">
      <c r="B1508" t="s">
        <v>1522</v>
      </c>
      <c r="T1508" s="272"/>
    </row>
    <row r="1509" spans="2:20" customFormat="1">
      <c r="B1509" t="s">
        <v>1522</v>
      </c>
      <c r="T1509" s="272"/>
    </row>
    <row r="1510" spans="2:20" customFormat="1">
      <c r="B1510" t="s">
        <v>1522</v>
      </c>
    </row>
    <row r="1511" spans="2:20" customFormat="1">
      <c r="B1511" t="s">
        <v>1522</v>
      </c>
    </row>
    <row r="1512" spans="2:20" customFormat="1">
      <c r="B1512" t="s">
        <v>1522</v>
      </c>
      <c r="T1512" s="272"/>
    </row>
    <row r="1513" spans="2:20" customFormat="1">
      <c r="B1513" t="s">
        <v>1522</v>
      </c>
      <c r="T1513" s="272"/>
    </row>
    <row r="1514" spans="2:20" customFormat="1">
      <c r="B1514" t="s">
        <v>1522</v>
      </c>
    </row>
    <row r="1515" spans="2:20" customFormat="1">
      <c r="B1515" t="s">
        <v>1522</v>
      </c>
    </row>
    <row r="1516" spans="2:20" customFormat="1">
      <c r="B1516" t="s">
        <v>1522</v>
      </c>
      <c r="T1516" s="272"/>
    </row>
    <row r="1517" spans="2:20" customFormat="1">
      <c r="B1517" t="s">
        <v>1522</v>
      </c>
      <c r="T1517" s="272"/>
    </row>
    <row r="1518" spans="2:20" customFormat="1">
      <c r="B1518" t="s">
        <v>1522</v>
      </c>
    </row>
    <row r="1519" spans="2:20" customFormat="1">
      <c r="B1519" t="s">
        <v>1522</v>
      </c>
      <c r="T1519" s="272"/>
    </row>
    <row r="1520" spans="2:20" customFormat="1">
      <c r="B1520" t="s">
        <v>1522</v>
      </c>
      <c r="T1520" s="272"/>
    </row>
    <row r="1521" spans="2:20" customFormat="1">
      <c r="B1521" t="s">
        <v>1522</v>
      </c>
      <c r="T1521" s="272"/>
    </row>
    <row r="1522" spans="2:20" customFormat="1">
      <c r="B1522" t="s">
        <v>1522</v>
      </c>
      <c r="T1522" s="272"/>
    </row>
    <row r="1523" spans="2:20" customFormat="1">
      <c r="B1523" t="s">
        <v>1522</v>
      </c>
      <c r="T1523" s="272"/>
    </row>
    <row r="1524" spans="2:20" customFormat="1">
      <c r="B1524" t="s">
        <v>1522</v>
      </c>
    </row>
    <row r="1525" spans="2:20" customFormat="1">
      <c r="B1525" t="s">
        <v>1522</v>
      </c>
    </row>
    <row r="1526" spans="2:20" customFormat="1">
      <c r="B1526" t="s">
        <v>1522</v>
      </c>
      <c r="T1526" s="272"/>
    </row>
    <row r="1527" spans="2:20" customFormat="1">
      <c r="B1527" t="s">
        <v>1522</v>
      </c>
      <c r="T1527" s="272"/>
    </row>
    <row r="1528" spans="2:20" customFormat="1">
      <c r="B1528" t="s">
        <v>1522</v>
      </c>
      <c r="T1528" s="272"/>
    </row>
    <row r="1529" spans="2:20" customFormat="1">
      <c r="B1529" t="s">
        <v>1522</v>
      </c>
      <c r="T1529" s="272"/>
    </row>
    <row r="1530" spans="2:20" customFormat="1">
      <c r="B1530" t="s">
        <v>1522</v>
      </c>
      <c r="T1530" s="272"/>
    </row>
    <row r="1531" spans="2:20" customFormat="1">
      <c r="B1531" t="s">
        <v>1522</v>
      </c>
      <c r="T1531" s="272"/>
    </row>
    <row r="1532" spans="2:20" customFormat="1">
      <c r="B1532" t="s">
        <v>1522</v>
      </c>
      <c r="T1532" s="272"/>
    </row>
    <row r="1533" spans="2:20" customFormat="1">
      <c r="B1533" t="s">
        <v>1522</v>
      </c>
      <c r="T1533" s="272"/>
    </row>
    <row r="1534" spans="2:20" customFormat="1">
      <c r="B1534" t="s">
        <v>1522</v>
      </c>
      <c r="T1534" s="272"/>
    </row>
    <row r="1535" spans="2:20" customFormat="1">
      <c r="B1535" t="s">
        <v>1522</v>
      </c>
      <c r="T1535" s="272"/>
    </row>
    <row r="1536" spans="2:20" customFormat="1">
      <c r="B1536" t="s">
        <v>1522</v>
      </c>
      <c r="T1536" s="272"/>
    </row>
    <row r="1537" spans="2:20" customFormat="1">
      <c r="B1537" t="s">
        <v>1522</v>
      </c>
      <c r="T1537" s="272"/>
    </row>
    <row r="1538" spans="2:20" customFormat="1">
      <c r="B1538" t="s">
        <v>1522</v>
      </c>
      <c r="T1538" s="272"/>
    </row>
    <row r="1539" spans="2:20" customFormat="1">
      <c r="B1539" t="s">
        <v>1522</v>
      </c>
      <c r="T1539" s="272"/>
    </row>
    <row r="1540" spans="2:20" customFormat="1">
      <c r="B1540" t="s">
        <v>1522</v>
      </c>
      <c r="T1540" s="272"/>
    </row>
    <row r="1541" spans="2:20" customFormat="1">
      <c r="B1541" t="s">
        <v>1522</v>
      </c>
      <c r="T1541" s="272"/>
    </row>
    <row r="1542" spans="2:20" customFormat="1">
      <c r="B1542" t="s">
        <v>1522</v>
      </c>
    </row>
    <row r="1543" spans="2:20" customFormat="1">
      <c r="B1543" t="s">
        <v>1522</v>
      </c>
    </row>
    <row r="1544" spans="2:20" customFormat="1">
      <c r="B1544" t="s">
        <v>1522</v>
      </c>
    </row>
    <row r="1545" spans="2:20" customFormat="1">
      <c r="B1545" t="s">
        <v>1522</v>
      </c>
      <c r="T1545" s="272"/>
    </row>
    <row r="1546" spans="2:20" customFormat="1">
      <c r="B1546" t="s">
        <v>1522</v>
      </c>
      <c r="T1546" s="272"/>
    </row>
    <row r="1547" spans="2:20" customFormat="1">
      <c r="B1547" t="s">
        <v>1522</v>
      </c>
      <c r="T1547" s="272"/>
    </row>
    <row r="1548" spans="2:20" customFormat="1">
      <c r="B1548" t="s">
        <v>1522</v>
      </c>
    </row>
    <row r="1549" spans="2:20" customFormat="1">
      <c r="B1549" t="s">
        <v>1522</v>
      </c>
      <c r="T1549" s="272"/>
    </row>
    <row r="1550" spans="2:20" customFormat="1">
      <c r="B1550" t="s">
        <v>1522</v>
      </c>
      <c r="T1550" s="272"/>
    </row>
    <row r="1551" spans="2:20" customFormat="1">
      <c r="B1551" t="s">
        <v>1522</v>
      </c>
      <c r="T1551" s="272"/>
    </row>
    <row r="1552" spans="2:20" customFormat="1">
      <c r="B1552" t="s">
        <v>1522</v>
      </c>
      <c r="T1552" s="272"/>
    </row>
    <row r="1553" spans="2:20" customFormat="1">
      <c r="B1553" t="s">
        <v>1522</v>
      </c>
      <c r="T1553" s="272"/>
    </row>
    <row r="1554" spans="2:20" customFormat="1">
      <c r="B1554" t="s">
        <v>1522</v>
      </c>
      <c r="T1554" s="272"/>
    </row>
    <row r="1555" spans="2:20" customFormat="1">
      <c r="B1555" t="s">
        <v>1522</v>
      </c>
    </row>
    <row r="1556" spans="2:20" customFormat="1">
      <c r="B1556" t="s">
        <v>1522</v>
      </c>
    </row>
    <row r="1557" spans="2:20" customFormat="1">
      <c r="B1557" t="s">
        <v>1522</v>
      </c>
      <c r="T1557" s="272"/>
    </row>
    <row r="1558" spans="2:20" customFormat="1">
      <c r="B1558" t="s">
        <v>1522</v>
      </c>
      <c r="T1558" s="272"/>
    </row>
    <row r="1559" spans="2:20" customFormat="1">
      <c r="B1559" t="s">
        <v>1522</v>
      </c>
      <c r="T1559" s="272"/>
    </row>
    <row r="1560" spans="2:20" customFormat="1">
      <c r="B1560" t="s">
        <v>1522</v>
      </c>
      <c r="T1560" s="272"/>
    </row>
    <row r="1561" spans="2:20" customFormat="1">
      <c r="B1561" t="s">
        <v>1522</v>
      </c>
      <c r="T1561" s="272"/>
    </row>
    <row r="1562" spans="2:20" customFormat="1">
      <c r="B1562" t="s">
        <v>1522</v>
      </c>
      <c r="T1562" s="272"/>
    </row>
    <row r="1563" spans="2:20" customFormat="1">
      <c r="B1563" t="s">
        <v>1522</v>
      </c>
      <c r="T1563" s="272"/>
    </row>
    <row r="1564" spans="2:20" customFormat="1">
      <c r="B1564" t="s">
        <v>1522</v>
      </c>
      <c r="T1564" s="272"/>
    </row>
    <row r="1565" spans="2:20" customFormat="1">
      <c r="B1565" t="s">
        <v>1522</v>
      </c>
      <c r="T1565" s="272"/>
    </row>
    <row r="1566" spans="2:20" customFormat="1">
      <c r="B1566" t="s">
        <v>1522</v>
      </c>
      <c r="T1566" s="272"/>
    </row>
    <row r="1567" spans="2:20" customFormat="1">
      <c r="B1567" t="s">
        <v>1522</v>
      </c>
      <c r="T1567" s="272"/>
    </row>
    <row r="1568" spans="2:20" customFormat="1">
      <c r="B1568" t="s">
        <v>1522</v>
      </c>
    </row>
    <row r="1569" spans="2:20" customFormat="1">
      <c r="B1569" t="s">
        <v>1522</v>
      </c>
      <c r="T1569" s="272"/>
    </row>
    <row r="1570" spans="2:20" customFormat="1">
      <c r="B1570" t="s">
        <v>1522</v>
      </c>
      <c r="T1570" s="272"/>
    </row>
    <row r="1571" spans="2:20" customFormat="1">
      <c r="B1571" t="s">
        <v>1522</v>
      </c>
      <c r="T1571" s="272"/>
    </row>
    <row r="1572" spans="2:20" customFormat="1">
      <c r="B1572" t="s">
        <v>1522</v>
      </c>
      <c r="T1572" s="272"/>
    </row>
    <row r="1573" spans="2:20" customFormat="1">
      <c r="B1573" t="s">
        <v>1522</v>
      </c>
      <c r="T1573" s="272"/>
    </row>
    <row r="1574" spans="2:20" customFormat="1">
      <c r="B1574" t="s">
        <v>1522</v>
      </c>
      <c r="T1574" s="272"/>
    </row>
    <row r="1575" spans="2:20" customFormat="1">
      <c r="B1575" t="s">
        <v>1522</v>
      </c>
      <c r="T1575" s="272"/>
    </row>
    <row r="1576" spans="2:20" customFormat="1">
      <c r="B1576" t="s">
        <v>1522</v>
      </c>
      <c r="T1576" s="272"/>
    </row>
    <row r="1577" spans="2:20" customFormat="1">
      <c r="B1577" t="s">
        <v>1522</v>
      </c>
      <c r="T1577" s="272"/>
    </row>
    <row r="1578" spans="2:20" customFormat="1">
      <c r="B1578" t="s">
        <v>1522</v>
      </c>
      <c r="T1578" s="272"/>
    </row>
    <row r="1579" spans="2:20" customFormat="1">
      <c r="B1579" t="s">
        <v>1522</v>
      </c>
      <c r="T1579" s="272"/>
    </row>
    <row r="1580" spans="2:20" customFormat="1">
      <c r="B1580" t="s">
        <v>1522</v>
      </c>
      <c r="T1580" s="272"/>
    </row>
    <row r="1581" spans="2:20" customFormat="1">
      <c r="B1581" t="s">
        <v>1522</v>
      </c>
      <c r="T1581" s="272"/>
    </row>
    <row r="1582" spans="2:20" customFormat="1">
      <c r="B1582" t="s">
        <v>1522</v>
      </c>
      <c r="T1582" s="272"/>
    </row>
    <row r="1583" spans="2:20" customFormat="1">
      <c r="B1583" t="s">
        <v>1522</v>
      </c>
    </row>
    <row r="1584" spans="2:20" customFormat="1">
      <c r="B1584" t="s">
        <v>1522</v>
      </c>
      <c r="T1584" s="272"/>
    </row>
    <row r="1585" spans="2:20" customFormat="1">
      <c r="B1585" t="s">
        <v>1522</v>
      </c>
      <c r="T1585" s="272"/>
    </row>
    <row r="1586" spans="2:20" customFormat="1">
      <c r="B1586" t="s">
        <v>1522</v>
      </c>
      <c r="T1586" s="272"/>
    </row>
    <row r="1587" spans="2:20" customFormat="1">
      <c r="B1587" t="s">
        <v>1522</v>
      </c>
      <c r="T1587" s="272"/>
    </row>
    <row r="1588" spans="2:20" customFormat="1">
      <c r="B1588" t="s">
        <v>1522</v>
      </c>
      <c r="T1588" s="272"/>
    </row>
    <row r="1589" spans="2:20" customFormat="1">
      <c r="B1589" t="s">
        <v>1522</v>
      </c>
      <c r="T1589" s="272"/>
    </row>
    <row r="1590" spans="2:20" customFormat="1">
      <c r="B1590" t="s">
        <v>1522</v>
      </c>
      <c r="T1590" s="272"/>
    </row>
    <row r="1591" spans="2:20" customFormat="1">
      <c r="B1591" t="s">
        <v>1522</v>
      </c>
      <c r="T1591" s="272"/>
    </row>
    <row r="1592" spans="2:20" customFormat="1">
      <c r="B1592" t="s">
        <v>1522</v>
      </c>
      <c r="T1592" s="272"/>
    </row>
    <row r="1593" spans="2:20" customFormat="1">
      <c r="B1593" t="s">
        <v>1522</v>
      </c>
      <c r="T1593" s="272"/>
    </row>
    <row r="1594" spans="2:20" customFormat="1">
      <c r="B1594" t="s">
        <v>1522</v>
      </c>
      <c r="T1594" s="272"/>
    </row>
    <row r="1595" spans="2:20" customFormat="1">
      <c r="B1595" t="s">
        <v>1522</v>
      </c>
      <c r="T1595" s="272"/>
    </row>
    <row r="1596" spans="2:20" customFormat="1">
      <c r="B1596" t="s">
        <v>1522</v>
      </c>
      <c r="T1596" s="272"/>
    </row>
    <row r="1597" spans="2:20" customFormat="1">
      <c r="B1597" t="s">
        <v>1522</v>
      </c>
      <c r="T1597" s="272"/>
    </row>
    <row r="1598" spans="2:20" customFormat="1">
      <c r="B1598" t="s">
        <v>1522</v>
      </c>
      <c r="T1598" s="272"/>
    </row>
    <row r="1599" spans="2:20" customFormat="1">
      <c r="B1599" t="s">
        <v>1522</v>
      </c>
      <c r="T1599" s="272"/>
    </row>
    <row r="1600" spans="2:20" customFormat="1">
      <c r="B1600" t="s">
        <v>1522</v>
      </c>
      <c r="T1600" s="272"/>
    </row>
    <row r="1601" spans="2:20" customFormat="1">
      <c r="B1601" t="s">
        <v>1522</v>
      </c>
      <c r="T1601" s="272"/>
    </row>
    <row r="1602" spans="2:20" customFormat="1">
      <c r="B1602" t="s">
        <v>1522</v>
      </c>
      <c r="T1602" s="272"/>
    </row>
    <row r="1603" spans="2:20" customFormat="1">
      <c r="B1603" t="s">
        <v>1522</v>
      </c>
      <c r="T1603" s="272"/>
    </row>
    <row r="1604" spans="2:20" customFormat="1">
      <c r="B1604" t="s">
        <v>1522</v>
      </c>
      <c r="T1604" s="272"/>
    </row>
    <row r="1605" spans="2:20" customFormat="1">
      <c r="B1605" t="s">
        <v>1522</v>
      </c>
      <c r="T1605" s="272"/>
    </row>
    <row r="1606" spans="2:20" customFormat="1">
      <c r="B1606" t="s">
        <v>1522</v>
      </c>
      <c r="T1606" s="272"/>
    </row>
    <row r="1607" spans="2:20" customFormat="1">
      <c r="B1607" t="s">
        <v>1522</v>
      </c>
      <c r="T1607" s="272"/>
    </row>
    <row r="1608" spans="2:20" customFormat="1">
      <c r="B1608" t="s">
        <v>1522</v>
      </c>
      <c r="T1608" s="272"/>
    </row>
    <row r="1609" spans="2:20" customFormat="1">
      <c r="B1609" t="s">
        <v>1522</v>
      </c>
      <c r="T1609" s="272"/>
    </row>
    <row r="1610" spans="2:20" customFormat="1">
      <c r="B1610" t="s">
        <v>1522</v>
      </c>
    </row>
    <row r="1611" spans="2:20" customFormat="1">
      <c r="B1611" t="s">
        <v>1522</v>
      </c>
      <c r="T1611" s="272"/>
    </row>
    <row r="1612" spans="2:20" customFormat="1">
      <c r="B1612" t="s">
        <v>1522</v>
      </c>
    </row>
    <row r="1613" spans="2:20" customFormat="1">
      <c r="B1613" t="s">
        <v>1522</v>
      </c>
    </row>
    <row r="1614" spans="2:20" customFormat="1">
      <c r="B1614" t="s">
        <v>1522</v>
      </c>
    </row>
    <row r="1615" spans="2:20" customFormat="1">
      <c r="B1615" t="s">
        <v>1522</v>
      </c>
    </row>
    <row r="1616" spans="2:20" customFormat="1">
      <c r="B1616" t="s">
        <v>1522</v>
      </c>
      <c r="T1616" s="272"/>
    </row>
    <row r="1617" spans="2:20" customFormat="1">
      <c r="B1617" t="s">
        <v>1522</v>
      </c>
      <c r="T1617" s="272"/>
    </row>
    <row r="1618" spans="2:20" customFormat="1">
      <c r="B1618" t="s">
        <v>1522</v>
      </c>
      <c r="T1618" s="272"/>
    </row>
    <row r="1619" spans="2:20" customFormat="1">
      <c r="B1619" t="s">
        <v>1522</v>
      </c>
      <c r="T1619" s="272"/>
    </row>
    <row r="1620" spans="2:20" customFormat="1">
      <c r="B1620" t="s">
        <v>1522</v>
      </c>
      <c r="T1620" s="272"/>
    </row>
    <row r="1621" spans="2:20" customFormat="1">
      <c r="B1621" t="s">
        <v>1522</v>
      </c>
      <c r="T1621" s="272"/>
    </row>
    <row r="1622" spans="2:20" customFormat="1">
      <c r="B1622" t="s">
        <v>1522</v>
      </c>
    </row>
    <row r="1623" spans="2:20" customFormat="1">
      <c r="B1623" t="s">
        <v>1522</v>
      </c>
      <c r="T1623" s="272"/>
    </row>
    <row r="1624" spans="2:20" customFormat="1">
      <c r="B1624" t="s">
        <v>1522</v>
      </c>
      <c r="T1624" s="272"/>
    </row>
    <row r="1625" spans="2:20" customFormat="1">
      <c r="B1625" t="s">
        <v>1522</v>
      </c>
      <c r="T1625" s="272"/>
    </row>
    <row r="1626" spans="2:20" customFormat="1">
      <c r="B1626" t="s">
        <v>1522</v>
      </c>
      <c r="T1626" s="272"/>
    </row>
    <row r="1627" spans="2:20" customFormat="1">
      <c r="B1627" t="s">
        <v>1522</v>
      </c>
      <c r="T1627" s="272"/>
    </row>
    <row r="1628" spans="2:20" customFormat="1">
      <c r="B1628" t="s">
        <v>1522</v>
      </c>
      <c r="T1628" s="272"/>
    </row>
    <row r="1629" spans="2:20" customFormat="1">
      <c r="B1629" t="s">
        <v>1522</v>
      </c>
      <c r="T1629" s="272"/>
    </row>
    <row r="1630" spans="2:20" customFormat="1">
      <c r="B1630" t="s">
        <v>1522</v>
      </c>
      <c r="T1630" s="272"/>
    </row>
    <row r="1631" spans="2:20" customFormat="1">
      <c r="B1631" t="s">
        <v>1522</v>
      </c>
    </row>
    <row r="1632" spans="2:20" customFormat="1">
      <c r="B1632" t="s">
        <v>1522</v>
      </c>
      <c r="T1632" s="272"/>
    </row>
    <row r="1633" spans="2:20" customFormat="1">
      <c r="B1633" t="s">
        <v>1522</v>
      </c>
      <c r="T1633" s="272"/>
    </row>
    <row r="1634" spans="2:20" customFormat="1">
      <c r="B1634" t="s">
        <v>1522</v>
      </c>
      <c r="T1634" s="272"/>
    </row>
    <row r="1635" spans="2:20" customFormat="1">
      <c r="B1635" t="s">
        <v>1522</v>
      </c>
      <c r="T1635" s="272"/>
    </row>
    <row r="1636" spans="2:20" customFormat="1">
      <c r="B1636" t="s">
        <v>1522</v>
      </c>
      <c r="T1636" s="272"/>
    </row>
    <row r="1637" spans="2:20" customFormat="1">
      <c r="B1637" t="s">
        <v>1522</v>
      </c>
    </row>
    <row r="1638" spans="2:20" customFormat="1">
      <c r="B1638" t="s">
        <v>1522</v>
      </c>
      <c r="T1638" s="272"/>
    </row>
    <row r="1639" spans="2:20" customFormat="1">
      <c r="B1639" t="s">
        <v>1522</v>
      </c>
      <c r="T1639" s="272"/>
    </row>
    <row r="1640" spans="2:20" customFormat="1">
      <c r="B1640" t="s">
        <v>1522</v>
      </c>
    </row>
    <row r="1641" spans="2:20" customFormat="1">
      <c r="B1641" t="s">
        <v>1522</v>
      </c>
      <c r="T1641" s="272"/>
    </row>
    <row r="1642" spans="2:20" customFormat="1">
      <c r="B1642" t="s">
        <v>1522</v>
      </c>
    </row>
    <row r="1643" spans="2:20" customFormat="1">
      <c r="B1643" t="s">
        <v>1522</v>
      </c>
      <c r="T1643" s="272"/>
    </row>
    <row r="1644" spans="2:20" customFormat="1">
      <c r="B1644" t="s">
        <v>1522</v>
      </c>
      <c r="T1644" s="272"/>
    </row>
    <row r="1645" spans="2:20" customFormat="1">
      <c r="B1645" t="s">
        <v>1522</v>
      </c>
      <c r="T1645" s="272"/>
    </row>
    <row r="1646" spans="2:20" customFormat="1">
      <c r="B1646" t="s">
        <v>1522</v>
      </c>
      <c r="T1646" s="272"/>
    </row>
    <row r="1647" spans="2:20" customFormat="1">
      <c r="B1647" t="s">
        <v>1522</v>
      </c>
      <c r="T1647" s="272"/>
    </row>
    <row r="1648" spans="2:20" customFormat="1">
      <c r="B1648" t="s">
        <v>1522</v>
      </c>
      <c r="T1648" s="272"/>
    </row>
    <row r="1649" spans="2:20" customFormat="1">
      <c r="B1649" t="s">
        <v>1522</v>
      </c>
      <c r="T1649" s="272"/>
    </row>
    <row r="1650" spans="2:20" customFormat="1">
      <c r="B1650" t="s">
        <v>1522</v>
      </c>
      <c r="T1650" s="272"/>
    </row>
    <row r="1651" spans="2:20" customFormat="1">
      <c r="B1651" t="s">
        <v>1522</v>
      </c>
      <c r="T1651" s="272"/>
    </row>
    <row r="1652" spans="2:20" customFormat="1">
      <c r="B1652" t="s">
        <v>1522</v>
      </c>
      <c r="T1652" s="272"/>
    </row>
    <row r="1653" spans="2:20" customFormat="1">
      <c r="B1653" t="s">
        <v>1522</v>
      </c>
      <c r="T1653" s="272"/>
    </row>
    <row r="1654" spans="2:20" customFormat="1">
      <c r="B1654" t="s">
        <v>1522</v>
      </c>
      <c r="T1654" s="272"/>
    </row>
    <row r="1655" spans="2:20" customFormat="1">
      <c r="B1655" t="s">
        <v>1522</v>
      </c>
      <c r="T1655" s="272"/>
    </row>
    <row r="1656" spans="2:20" customFormat="1">
      <c r="B1656" t="s">
        <v>1522</v>
      </c>
    </row>
    <row r="1657" spans="2:20" customFormat="1">
      <c r="B1657" t="s">
        <v>1522</v>
      </c>
      <c r="T1657" s="272"/>
    </row>
    <row r="1658" spans="2:20" customFormat="1">
      <c r="B1658" t="s">
        <v>1522</v>
      </c>
      <c r="T1658" s="272"/>
    </row>
    <row r="1659" spans="2:20" customFormat="1">
      <c r="B1659" t="s">
        <v>1522</v>
      </c>
      <c r="T1659" s="272"/>
    </row>
    <row r="1660" spans="2:20" customFormat="1">
      <c r="B1660" t="s">
        <v>1522</v>
      </c>
      <c r="T1660" s="272"/>
    </row>
    <row r="1661" spans="2:20" customFormat="1">
      <c r="B1661" t="s">
        <v>1522</v>
      </c>
      <c r="T1661" s="272"/>
    </row>
    <row r="1662" spans="2:20" customFormat="1">
      <c r="B1662" t="s">
        <v>1522</v>
      </c>
      <c r="T1662" s="272"/>
    </row>
    <row r="1663" spans="2:20" customFormat="1">
      <c r="B1663" t="s">
        <v>1522</v>
      </c>
      <c r="T1663" s="272"/>
    </row>
    <row r="1664" spans="2:20" customFormat="1">
      <c r="B1664" t="s">
        <v>1522</v>
      </c>
    </row>
    <row r="1665" spans="2:20" customFormat="1">
      <c r="B1665" t="s">
        <v>1522</v>
      </c>
      <c r="T1665" s="272"/>
    </row>
    <row r="1666" spans="2:20" customFormat="1">
      <c r="B1666" t="s">
        <v>1522</v>
      </c>
      <c r="T1666" s="272"/>
    </row>
    <row r="1667" spans="2:20" customFormat="1">
      <c r="B1667" t="s">
        <v>1522</v>
      </c>
      <c r="T1667" s="272"/>
    </row>
    <row r="1668" spans="2:20" customFormat="1">
      <c r="B1668" t="s">
        <v>1522</v>
      </c>
      <c r="T1668" s="272"/>
    </row>
    <row r="1669" spans="2:20" customFormat="1">
      <c r="B1669" t="s">
        <v>1522</v>
      </c>
      <c r="T1669" s="272"/>
    </row>
    <row r="1670" spans="2:20" customFormat="1">
      <c r="B1670" t="s">
        <v>1522</v>
      </c>
    </row>
    <row r="1671" spans="2:20" customFormat="1">
      <c r="B1671" t="s">
        <v>1522</v>
      </c>
      <c r="T1671" s="272"/>
    </row>
    <row r="1672" spans="2:20" customFormat="1">
      <c r="B1672" t="s">
        <v>1522</v>
      </c>
      <c r="T1672" s="272"/>
    </row>
    <row r="1673" spans="2:20" customFormat="1">
      <c r="B1673" t="s">
        <v>1522</v>
      </c>
      <c r="T1673" s="272"/>
    </row>
    <row r="1674" spans="2:20" customFormat="1">
      <c r="B1674" t="s">
        <v>1522</v>
      </c>
      <c r="T1674" s="272"/>
    </row>
    <row r="1675" spans="2:20" customFormat="1">
      <c r="B1675" t="s">
        <v>1522</v>
      </c>
      <c r="T1675" s="272"/>
    </row>
    <row r="1676" spans="2:20" customFormat="1">
      <c r="B1676" t="s">
        <v>1522</v>
      </c>
      <c r="T1676" s="272"/>
    </row>
    <row r="1677" spans="2:20" customFormat="1">
      <c r="B1677" t="s">
        <v>1522</v>
      </c>
    </row>
    <row r="1678" spans="2:20" customFormat="1">
      <c r="B1678" t="s">
        <v>1522</v>
      </c>
    </row>
    <row r="1679" spans="2:20" customFormat="1">
      <c r="B1679" t="s">
        <v>1522</v>
      </c>
    </row>
    <row r="1680" spans="2:20" customFormat="1">
      <c r="B1680" t="s">
        <v>1522</v>
      </c>
    </row>
    <row r="1681" spans="2:20" customFormat="1">
      <c r="B1681" t="s">
        <v>1522</v>
      </c>
    </row>
    <row r="1682" spans="2:20" customFormat="1">
      <c r="B1682" t="s">
        <v>1522</v>
      </c>
      <c r="T1682" s="272"/>
    </row>
    <row r="1683" spans="2:20" customFormat="1">
      <c r="B1683" t="s">
        <v>1522</v>
      </c>
      <c r="T1683" s="272"/>
    </row>
    <row r="1684" spans="2:20" customFormat="1">
      <c r="B1684" t="s">
        <v>1522</v>
      </c>
      <c r="T1684" s="272"/>
    </row>
    <row r="1685" spans="2:20" customFormat="1">
      <c r="B1685" t="s">
        <v>1522</v>
      </c>
      <c r="T1685" s="272"/>
    </row>
    <row r="1686" spans="2:20" customFormat="1">
      <c r="B1686" t="s">
        <v>1522</v>
      </c>
      <c r="T1686" s="272"/>
    </row>
    <row r="1687" spans="2:20" customFormat="1">
      <c r="B1687" t="s">
        <v>1522</v>
      </c>
      <c r="T1687" s="272"/>
    </row>
    <row r="1688" spans="2:20" customFormat="1">
      <c r="B1688" t="s">
        <v>1522</v>
      </c>
      <c r="T1688" s="272"/>
    </row>
    <row r="1689" spans="2:20" customFormat="1">
      <c r="B1689" t="s">
        <v>1522</v>
      </c>
      <c r="T1689" s="272"/>
    </row>
    <row r="1690" spans="2:20" customFormat="1">
      <c r="B1690" t="s">
        <v>1522</v>
      </c>
      <c r="T1690" s="272"/>
    </row>
    <row r="1691" spans="2:20" customFormat="1">
      <c r="B1691" t="s">
        <v>1522</v>
      </c>
      <c r="T1691" s="272"/>
    </row>
    <row r="1692" spans="2:20" customFormat="1">
      <c r="B1692" t="s">
        <v>1522</v>
      </c>
      <c r="T1692" s="272"/>
    </row>
    <row r="1693" spans="2:20" customFormat="1">
      <c r="B1693" t="s">
        <v>1522</v>
      </c>
      <c r="T1693" s="272"/>
    </row>
    <row r="1694" spans="2:20" customFormat="1">
      <c r="B1694" t="s">
        <v>1522</v>
      </c>
    </row>
    <row r="1695" spans="2:20" customFormat="1">
      <c r="B1695" t="s">
        <v>1522</v>
      </c>
      <c r="T1695" s="272"/>
    </row>
    <row r="1696" spans="2:20" customFormat="1">
      <c r="B1696" t="s">
        <v>1522</v>
      </c>
      <c r="T1696" s="272"/>
    </row>
    <row r="1697" spans="2:20" customFormat="1">
      <c r="B1697" t="s">
        <v>1522</v>
      </c>
      <c r="T1697" s="272"/>
    </row>
    <row r="1698" spans="2:20" customFormat="1">
      <c r="B1698" t="s">
        <v>1522</v>
      </c>
      <c r="T1698" s="272"/>
    </row>
    <row r="1699" spans="2:20" customFormat="1">
      <c r="B1699" t="s">
        <v>1522</v>
      </c>
      <c r="T1699" s="272"/>
    </row>
    <row r="1700" spans="2:20" customFormat="1">
      <c r="B1700" t="s">
        <v>1522</v>
      </c>
      <c r="T1700" s="272"/>
    </row>
    <row r="1701" spans="2:20" customFormat="1">
      <c r="B1701" t="s">
        <v>1522</v>
      </c>
      <c r="T1701" s="272"/>
    </row>
    <row r="1702" spans="2:20" customFormat="1">
      <c r="B1702" t="s">
        <v>1522</v>
      </c>
      <c r="T1702" s="272"/>
    </row>
    <row r="1703" spans="2:20" customFormat="1">
      <c r="B1703" t="s">
        <v>1522</v>
      </c>
      <c r="T1703" s="272"/>
    </row>
    <row r="1704" spans="2:20" customFormat="1">
      <c r="B1704" t="s">
        <v>1522</v>
      </c>
      <c r="T1704" s="272"/>
    </row>
    <row r="1705" spans="2:20" customFormat="1">
      <c r="B1705" t="s">
        <v>1522</v>
      </c>
      <c r="T1705" s="272"/>
    </row>
    <row r="1706" spans="2:20" customFormat="1">
      <c r="B1706" t="s">
        <v>1522</v>
      </c>
      <c r="T1706" s="272"/>
    </row>
    <row r="1707" spans="2:20" customFormat="1">
      <c r="B1707" t="s">
        <v>1522</v>
      </c>
      <c r="T1707" s="272"/>
    </row>
    <row r="1708" spans="2:20" customFormat="1">
      <c r="B1708" t="s">
        <v>1522</v>
      </c>
      <c r="T1708" s="272"/>
    </row>
    <row r="1709" spans="2:20" customFormat="1">
      <c r="B1709" t="s">
        <v>1522</v>
      </c>
      <c r="T1709" s="272"/>
    </row>
    <row r="1710" spans="2:20" customFormat="1">
      <c r="B1710" t="s">
        <v>1522</v>
      </c>
      <c r="T1710" s="272"/>
    </row>
    <row r="1711" spans="2:20" customFormat="1">
      <c r="B1711" t="s">
        <v>1522</v>
      </c>
      <c r="T1711" s="272"/>
    </row>
    <row r="1712" spans="2:20" customFormat="1">
      <c r="B1712" t="s">
        <v>1522</v>
      </c>
    </row>
    <row r="1713" spans="2:20" customFormat="1">
      <c r="B1713" t="s">
        <v>1522</v>
      </c>
      <c r="T1713" s="272"/>
    </row>
    <row r="1714" spans="2:20" customFormat="1">
      <c r="B1714" t="s">
        <v>1522</v>
      </c>
    </row>
    <row r="1715" spans="2:20" customFormat="1">
      <c r="B1715" t="s">
        <v>1522</v>
      </c>
      <c r="T1715" s="272"/>
    </row>
    <row r="1716" spans="2:20" customFormat="1">
      <c r="B1716" t="s">
        <v>1522</v>
      </c>
      <c r="T1716" s="272"/>
    </row>
    <row r="1717" spans="2:20" customFormat="1">
      <c r="B1717" t="s">
        <v>1522</v>
      </c>
      <c r="T1717" s="272"/>
    </row>
    <row r="1718" spans="2:20" customFormat="1">
      <c r="B1718" t="s">
        <v>1522</v>
      </c>
      <c r="T1718" s="272"/>
    </row>
    <row r="1719" spans="2:20" customFormat="1">
      <c r="B1719" t="s">
        <v>1522</v>
      </c>
      <c r="T1719" s="272"/>
    </row>
    <row r="1720" spans="2:20" customFormat="1">
      <c r="B1720" t="s">
        <v>1522</v>
      </c>
      <c r="T1720" s="272"/>
    </row>
    <row r="1721" spans="2:20" customFormat="1">
      <c r="B1721" t="s">
        <v>1522</v>
      </c>
      <c r="T1721" s="272"/>
    </row>
    <row r="1722" spans="2:20" customFormat="1">
      <c r="B1722" t="s">
        <v>1522</v>
      </c>
      <c r="T1722" s="272"/>
    </row>
    <row r="1723" spans="2:20" customFormat="1">
      <c r="B1723" t="s">
        <v>1522</v>
      </c>
    </row>
    <row r="1724" spans="2:20" customFormat="1">
      <c r="B1724" t="s">
        <v>1522</v>
      </c>
    </row>
    <row r="1725" spans="2:20" customFormat="1">
      <c r="B1725" t="s">
        <v>1522</v>
      </c>
      <c r="T1725" s="272"/>
    </row>
    <row r="1726" spans="2:20" customFormat="1">
      <c r="B1726" t="s">
        <v>1522</v>
      </c>
      <c r="T1726" s="272"/>
    </row>
    <row r="1727" spans="2:20" customFormat="1">
      <c r="B1727" t="s">
        <v>1522</v>
      </c>
      <c r="T1727" s="272"/>
    </row>
    <row r="1728" spans="2:20" customFormat="1">
      <c r="B1728" t="s">
        <v>1522</v>
      </c>
      <c r="T1728" s="272"/>
    </row>
    <row r="1729" spans="2:20" customFormat="1">
      <c r="B1729" t="s">
        <v>1522</v>
      </c>
      <c r="T1729" s="272"/>
    </row>
    <row r="1730" spans="2:20" customFormat="1">
      <c r="B1730" t="s">
        <v>1522</v>
      </c>
      <c r="T1730" s="272"/>
    </row>
    <row r="1731" spans="2:20" customFormat="1">
      <c r="B1731" t="s">
        <v>1522</v>
      </c>
      <c r="T1731" s="272"/>
    </row>
    <row r="1732" spans="2:20" customFormat="1">
      <c r="B1732" t="s">
        <v>1522</v>
      </c>
      <c r="T1732" s="272"/>
    </row>
    <row r="1733" spans="2:20" customFormat="1">
      <c r="B1733" t="s">
        <v>1522</v>
      </c>
      <c r="T1733" s="272"/>
    </row>
    <row r="1734" spans="2:20" customFormat="1">
      <c r="B1734" t="s">
        <v>1522</v>
      </c>
      <c r="T1734" s="272"/>
    </row>
    <row r="1735" spans="2:20" customFormat="1">
      <c r="B1735" t="s">
        <v>1522</v>
      </c>
      <c r="T1735" s="272"/>
    </row>
    <row r="1736" spans="2:20" customFormat="1">
      <c r="B1736" t="s">
        <v>1522</v>
      </c>
      <c r="T1736" s="272"/>
    </row>
    <row r="1737" spans="2:20" customFormat="1">
      <c r="B1737" t="s">
        <v>1522</v>
      </c>
      <c r="T1737" s="272"/>
    </row>
    <row r="1738" spans="2:20" customFormat="1">
      <c r="B1738" t="s">
        <v>1522</v>
      </c>
      <c r="T1738" s="272"/>
    </row>
    <row r="1739" spans="2:20" customFormat="1">
      <c r="B1739" t="s">
        <v>1522</v>
      </c>
      <c r="T1739" s="272"/>
    </row>
    <row r="1740" spans="2:20" customFormat="1">
      <c r="B1740" t="s">
        <v>1522</v>
      </c>
      <c r="T1740" s="272"/>
    </row>
    <row r="1741" spans="2:20" customFormat="1">
      <c r="B1741" t="s">
        <v>1522</v>
      </c>
      <c r="T1741" s="272"/>
    </row>
    <row r="1742" spans="2:20" customFormat="1">
      <c r="B1742" t="s">
        <v>1522</v>
      </c>
      <c r="T1742" s="272"/>
    </row>
    <row r="1743" spans="2:20" customFormat="1">
      <c r="B1743" t="s">
        <v>1522</v>
      </c>
      <c r="T1743" s="272"/>
    </row>
    <row r="1744" spans="2:20" customFormat="1">
      <c r="B1744" t="s">
        <v>1522</v>
      </c>
      <c r="T1744" s="272"/>
    </row>
    <row r="1745" spans="2:20" customFormat="1">
      <c r="B1745" t="s">
        <v>1522</v>
      </c>
      <c r="T1745" s="272"/>
    </row>
    <row r="1746" spans="2:20" customFormat="1">
      <c r="B1746" t="s">
        <v>1522</v>
      </c>
      <c r="T1746" s="272"/>
    </row>
    <row r="1747" spans="2:20" customFormat="1">
      <c r="B1747" t="s">
        <v>1522</v>
      </c>
    </row>
    <row r="1748" spans="2:20" customFormat="1">
      <c r="B1748" t="s">
        <v>1522</v>
      </c>
    </row>
    <row r="1749" spans="2:20" customFormat="1">
      <c r="B1749" t="s">
        <v>1522</v>
      </c>
    </row>
    <row r="1750" spans="2:20" customFormat="1">
      <c r="B1750" t="s">
        <v>1522</v>
      </c>
    </row>
    <row r="1751" spans="2:20" customFormat="1">
      <c r="B1751" t="s">
        <v>1522</v>
      </c>
    </row>
    <row r="1752" spans="2:20" customFormat="1">
      <c r="B1752" t="s">
        <v>1522</v>
      </c>
    </row>
    <row r="1753" spans="2:20" customFormat="1">
      <c r="B1753" t="s">
        <v>1522</v>
      </c>
    </row>
    <row r="1754" spans="2:20" customFormat="1">
      <c r="B1754" t="s">
        <v>1522</v>
      </c>
    </row>
    <row r="1755" spans="2:20" customFormat="1">
      <c r="B1755" t="s">
        <v>1522</v>
      </c>
    </row>
    <row r="1756" spans="2:20" customFormat="1">
      <c r="B1756" t="s">
        <v>1522</v>
      </c>
    </row>
    <row r="1757" spans="2:20" customFormat="1">
      <c r="B1757" t="s">
        <v>1522</v>
      </c>
    </row>
    <row r="1758" spans="2:20" customFormat="1">
      <c r="B1758" t="s">
        <v>1522</v>
      </c>
    </row>
    <row r="1759" spans="2:20" customFormat="1">
      <c r="B1759" t="s">
        <v>1522</v>
      </c>
    </row>
    <row r="1760" spans="2:20" customFormat="1">
      <c r="B1760" t="s">
        <v>1522</v>
      </c>
    </row>
    <row r="1761" spans="2:2" customFormat="1">
      <c r="B1761" t="s">
        <v>1522</v>
      </c>
    </row>
    <row r="1762" spans="2:2" customFormat="1">
      <c r="B1762" t="s">
        <v>1522</v>
      </c>
    </row>
    <row r="1763" spans="2:2" customFormat="1">
      <c r="B1763" t="s">
        <v>1522</v>
      </c>
    </row>
    <row r="1764" spans="2:2" customFormat="1">
      <c r="B1764" t="s">
        <v>1522</v>
      </c>
    </row>
    <row r="1765" spans="2:2" customFormat="1">
      <c r="B1765" t="s">
        <v>1522</v>
      </c>
    </row>
    <row r="1766" spans="2:2" customFormat="1">
      <c r="B1766" t="s">
        <v>1522</v>
      </c>
    </row>
    <row r="1767" spans="2:2" customFormat="1">
      <c r="B1767" t="s">
        <v>1522</v>
      </c>
    </row>
    <row r="1768" spans="2:2" customFormat="1">
      <c r="B1768" t="s">
        <v>1522</v>
      </c>
    </row>
    <row r="1769" spans="2:2" customFormat="1">
      <c r="B1769" t="s">
        <v>1522</v>
      </c>
    </row>
    <row r="1770" spans="2:2" customFormat="1">
      <c r="B1770" t="s">
        <v>1522</v>
      </c>
    </row>
    <row r="1771" spans="2:2" customFormat="1">
      <c r="B1771" t="s">
        <v>1522</v>
      </c>
    </row>
    <row r="1772" spans="2:2" customFormat="1">
      <c r="B1772" t="s">
        <v>1522</v>
      </c>
    </row>
    <row r="1773" spans="2:2" customFormat="1">
      <c r="B1773" t="s">
        <v>1522</v>
      </c>
    </row>
    <row r="1774" spans="2:2" customFormat="1">
      <c r="B1774" t="s">
        <v>1522</v>
      </c>
    </row>
    <row r="1775" spans="2:2" customFormat="1">
      <c r="B1775" t="s">
        <v>1522</v>
      </c>
    </row>
    <row r="1776" spans="2:2" customFormat="1">
      <c r="B1776" t="s">
        <v>1522</v>
      </c>
    </row>
    <row r="1777" spans="2:2" customFormat="1">
      <c r="B1777" t="s">
        <v>1522</v>
      </c>
    </row>
    <row r="1778" spans="2:2" customFormat="1">
      <c r="B1778" t="s">
        <v>1522</v>
      </c>
    </row>
    <row r="1779" spans="2:2" customFormat="1">
      <c r="B1779" t="s">
        <v>1522</v>
      </c>
    </row>
    <row r="1780" spans="2:2" customFormat="1">
      <c r="B1780" t="s">
        <v>1522</v>
      </c>
    </row>
    <row r="1781" spans="2:2" customFormat="1">
      <c r="B1781" t="s">
        <v>1522</v>
      </c>
    </row>
    <row r="1782" spans="2:2" customFormat="1">
      <c r="B1782" t="s">
        <v>1522</v>
      </c>
    </row>
    <row r="1783" spans="2:2" customFormat="1">
      <c r="B1783" t="s">
        <v>1522</v>
      </c>
    </row>
    <row r="1784" spans="2:2" customFormat="1">
      <c r="B1784" t="s">
        <v>1522</v>
      </c>
    </row>
    <row r="1785" spans="2:2" customFormat="1">
      <c r="B1785" t="s">
        <v>1522</v>
      </c>
    </row>
    <row r="1786" spans="2:2" customFormat="1">
      <c r="B1786" t="s">
        <v>1522</v>
      </c>
    </row>
    <row r="1787" spans="2:2" customFormat="1">
      <c r="B1787" t="s">
        <v>1522</v>
      </c>
    </row>
    <row r="1788" spans="2:2" customFormat="1">
      <c r="B1788" t="s">
        <v>1522</v>
      </c>
    </row>
    <row r="1789" spans="2:2" customFormat="1">
      <c r="B1789" t="s">
        <v>1522</v>
      </c>
    </row>
    <row r="1790" spans="2:2" customFormat="1">
      <c r="B1790" t="s">
        <v>1522</v>
      </c>
    </row>
    <row r="1791" spans="2:2" customFormat="1">
      <c r="B1791" t="s">
        <v>1522</v>
      </c>
    </row>
    <row r="1792" spans="2:2" customFormat="1">
      <c r="B1792" t="s">
        <v>1522</v>
      </c>
    </row>
    <row r="1793" spans="2:2" customFormat="1">
      <c r="B1793" t="s">
        <v>1522</v>
      </c>
    </row>
    <row r="1794" spans="2:2" customFormat="1">
      <c r="B1794" t="s">
        <v>1522</v>
      </c>
    </row>
    <row r="1795" spans="2:2" customFormat="1">
      <c r="B1795" t="s">
        <v>1522</v>
      </c>
    </row>
    <row r="1796" spans="2:2" customFormat="1">
      <c r="B1796" t="s">
        <v>1522</v>
      </c>
    </row>
    <row r="1797" spans="2:2" customFormat="1">
      <c r="B1797" t="s">
        <v>1522</v>
      </c>
    </row>
    <row r="1798" spans="2:2" customFormat="1">
      <c r="B1798" t="s">
        <v>1522</v>
      </c>
    </row>
    <row r="1799" spans="2:2" customFormat="1">
      <c r="B1799" t="s">
        <v>1522</v>
      </c>
    </row>
    <row r="1800" spans="2:2" customFormat="1">
      <c r="B1800" t="s">
        <v>1522</v>
      </c>
    </row>
    <row r="1801" spans="2:2" customFormat="1">
      <c r="B1801" t="s">
        <v>1522</v>
      </c>
    </row>
    <row r="1802" spans="2:2" customFormat="1">
      <c r="B1802" t="s">
        <v>1522</v>
      </c>
    </row>
    <row r="1803" spans="2:2" customFormat="1">
      <c r="B1803" t="s">
        <v>1522</v>
      </c>
    </row>
    <row r="1804" spans="2:2" customFormat="1">
      <c r="B1804" t="s">
        <v>1522</v>
      </c>
    </row>
    <row r="1805" spans="2:2" customFormat="1">
      <c r="B1805" t="s">
        <v>1522</v>
      </c>
    </row>
    <row r="1806" spans="2:2" customFormat="1">
      <c r="B1806" t="s">
        <v>1522</v>
      </c>
    </row>
    <row r="1807" spans="2:2" customFormat="1">
      <c r="B1807" t="s">
        <v>1522</v>
      </c>
    </row>
    <row r="1808" spans="2:2" customFormat="1">
      <c r="B1808" t="s">
        <v>1522</v>
      </c>
    </row>
    <row r="1809" spans="2:2" customFormat="1">
      <c r="B1809" t="s">
        <v>1522</v>
      </c>
    </row>
    <row r="1810" spans="2:2" customFormat="1">
      <c r="B1810" t="s">
        <v>1522</v>
      </c>
    </row>
    <row r="1811" spans="2:2" customFormat="1">
      <c r="B1811" t="s">
        <v>1522</v>
      </c>
    </row>
    <row r="1812" spans="2:2" customFormat="1">
      <c r="B1812" t="s">
        <v>1522</v>
      </c>
    </row>
    <row r="1813" spans="2:2" customFormat="1">
      <c r="B1813" t="s">
        <v>1522</v>
      </c>
    </row>
    <row r="1814" spans="2:2" customFormat="1">
      <c r="B1814" t="s">
        <v>1522</v>
      </c>
    </row>
    <row r="1815" spans="2:2" customFormat="1">
      <c r="B1815" t="s">
        <v>1522</v>
      </c>
    </row>
    <row r="1816" spans="2:2" customFormat="1">
      <c r="B1816" t="s">
        <v>1522</v>
      </c>
    </row>
    <row r="1817" spans="2:2" customFormat="1">
      <c r="B1817" t="s">
        <v>1522</v>
      </c>
    </row>
    <row r="1818" spans="2:2" customFormat="1">
      <c r="B1818" t="s">
        <v>1522</v>
      </c>
    </row>
    <row r="1819" spans="2:2" customFormat="1">
      <c r="B1819" t="s">
        <v>1522</v>
      </c>
    </row>
    <row r="1820" spans="2:2" customFormat="1">
      <c r="B1820" t="s">
        <v>1522</v>
      </c>
    </row>
    <row r="1821" spans="2:2" customFormat="1">
      <c r="B1821" t="s">
        <v>1522</v>
      </c>
    </row>
    <row r="1822" spans="2:2" customFormat="1">
      <c r="B1822" t="s">
        <v>1522</v>
      </c>
    </row>
    <row r="1823" spans="2:2" customFormat="1">
      <c r="B1823" t="s">
        <v>1522</v>
      </c>
    </row>
    <row r="1824" spans="2:2" customFormat="1">
      <c r="B1824" t="s">
        <v>1522</v>
      </c>
    </row>
    <row r="1825" spans="2:2" customFormat="1">
      <c r="B1825" t="s">
        <v>1522</v>
      </c>
    </row>
    <row r="1826" spans="2:2" customFormat="1">
      <c r="B1826" t="s">
        <v>1522</v>
      </c>
    </row>
    <row r="1827" spans="2:2" customFormat="1">
      <c r="B1827" t="s">
        <v>1522</v>
      </c>
    </row>
    <row r="1828" spans="2:2" customFormat="1">
      <c r="B1828" t="s">
        <v>1522</v>
      </c>
    </row>
    <row r="1829" spans="2:2" customFormat="1">
      <c r="B1829" t="s">
        <v>1522</v>
      </c>
    </row>
    <row r="1830" spans="2:2" customFormat="1">
      <c r="B1830" t="s">
        <v>1522</v>
      </c>
    </row>
    <row r="1831" spans="2:2" customFormat="1">
      <c r="B1831" t="s">
        <v>1522</v>
      </c>
    </row>
    <row r="1832" spans="2:2" customFormat="1">
      <c r="B1832" t="s">
        <v>1522</v>
      </c>
    </row>
    <row r="1833" spans="2:2" customFormat="1">
      <c r="B1833" t="s">
        <v>1522</v>
      </c>
    </row>
    <row r="1834" spans="2:2" customFormat="1">
      <c r="B1834" t="s">
        <v>1522</v>
      </c>
    </row>
    <row r="1835" spans="2:2" customFormat="1">
      <c r="B1835" t="s">
        <v>1522</v>
      </c>
    </row>
    <row r="1836" spans="2:2" customFormat="1">
      <c r="B1836" t="s">
        <v>1522</v>
      </c>
    </row>
    <row r="1837" spans="2:2" customFormat="1">
      <c r="B1837" t="s">
        <v>1522</v>
      </c>
    </row>
    <row r="1838" spans="2:2" customFormat="1">
      <c r="B1838" t="s">
        <v>1522</v>
      </c>
    </row>
    <row r="1839" spans="2:2" customFormat="1">
      <c r="B1839" t="s">
        <v>1522</v>
      </c>
    </row>
    <row r="1840" spans="2:2" customFormat="1">
      <c r="B1840" t="s">
        <v>1522</v>
      </c>
    </row>
    <row r="1841" spans="2:2" customFormat="1">
      <c r="B1841" t="s">
        <v>1522</v>
      </c>
    </row>
    <row r="1842" spans="2:2" customFormat="1">
      <c r="B1842" t="s">
        <v>1522</v>
      </c>
    </row>
    <row r="1843" spans="2:2" customFormat="1">
      <c r="B1843" t="s">
        <v>1522</v>
      </c>
    </row>
    <row r="1844" spans="2:2" customFormat="1">
      <c r="B1844" t="s">
        <v>1522</v>
      </c>
    </row>
    <row r="1845" spans="2:2" customFormat="1">
      <c r="B1845" t="s">
        <v>1522</v>
      </c>
    </row>
    <row r="1846" spans="2:2" customFormat="1">
      <c r="B1846" t="s">
        <v>1522</v>
      </c>
    </row>
    <row r="1847" spans="2:2" customFormat="1">
      <c r="B1847" t="s">
        <v>1522</v>
      </c>
    </row>
    <row r="1848" spans="2:2" customFormat="1">
      <c r="B1848" t="s">
        <v>1522</v>
      </c>
    </row>
    <row r="1849" spans="2:2" customFormat="1">
      <c r="B1849" t="s">
        <v>1522</v>
      </c>
    </row>
    <row r="1850" spans="2:2" customFormat="1">
      <c r="B1850" t="s">
        <v>1522</v>
      </c>
    </row>
    <row r="1851" spans="2:2" customFormat="1">
      <c r="B1851" t="s">
        <v>1522</v>
      </c>
    </row>
    <row r="1852" spans="2:2" customFormat="1">
      <c r="B1852" t="s">
        <v>1522</v>
      </c>
    </row>
    <row r="1853" spans="2:2" customFormat="1">
      <c r="B1853" t="s">
        <v>1522</v>
      </c>
    </row>
    <row r="1854" spans="2:2" customFormat="1">
      <c r="B1854" t="s">
        <v>1522</v>
      </c>
    </row>
    <row r="1855" spans="2:2" customFormat="1">
      <c r="B1855" t="s">
        <v>1522</v>
      </c>
    </row>
    <row r="1856" spans="2:2" customFormat="1">
      <c r="B1856" t="s">
        <v>1522</v>
      </c>
    </row>
    <row r="1857" spans="2:2" customFormat="1">
      <c r="B1857" t="s">
        <v>1522</v>
      </c>
    </row>
    <row r="1858" spans="2:2" customFormat="1">
      <c r="B1858" t="s">
        <v>1522</v>
      </c>
    </row>
    <row r="1859" spans="2:2" customFormat="1">
      <c r="B1859" t="s">
        <v>1522</v>
      </c>
    </row>
    <row r="1860" spans="2:2" customFormat="1">
      <c r="B1860" t="s">
        <v>1522</v>
      </c>
    </row>
    <row r="1861" spans="2:2" customFormat="1">
      <c r="B1861" t="s">
        <v>1522</v>
      </c>
    </row>
    <row r="1862" spans="2:2" customFormat="1">
      <c r="B1862" t="s">
        <v>1522</v>
      </c>
    </row>
    <row r="1863" spans="2:2" customFormat="1">
      <c r="B1863" t="s">
        <v>1522</v>
      </c>
    </row>
    <row r="1864" spans="2:2" customFormat="1">
      <c r="B1864" t="s">
        <v>1522</v>
      </c>
    </row>
    <row r="1865" spans="2:2" customFormat="1">
      <c r="B1865" t="s">
        <v>1522</v>
      </c>
    </row>
    <row r="1866" spans="2:2" customFormat="1">
      <c r="B1866" t="s">
        <v>1522</v>
      </c>
    </row>
    <row r="1867" spans="2:2" customFormat="1">
      <c r="B1867" t="s">
        <v>1522</v>
      </c>
    </row>
    <row r="1868" spans="2:2" customFormat="1">
      <c r="B1868" t="s">
        <v>1522</v>
      </c>
    </row>
    <row r="1869" spans="2:2" customFormat="1">
      <c r="B1869" t="s">
        <v>1522</v>
      </c>
    </row>
    <row r="1870" spans="2:2" customFormat="1">
      <c r="B1870" t="s">
        <v>1522</v>
      </c>
    </row>
    <row r="1871" spans="2:2" customFormat="1">
      <c r="B1871" t="s">
        <v>1522</v>
      </c>
    </row>
    <row r="1872" spans="2:2" customFormat="1">
      <c r="B1872" t="s">
        <v>1522</v>
      </c>
    </row>
    <row r="1873" spans="2:2" customFormat="1">
      <c r="B1873" t="s">
        <v>1522</v>
      </c>
    </row>
    <row r="1874" spans="2:2" customFormat="1">
      <c r="B1874" t="s">
        <v>1522</v>
      </c>
    </row>
    <row r="1875" spans="2:2" customFormat="1">
      <c r="B1875" t="s">
        <v>1522</v>
      </c>
    </row>
    <row r="1876" spans="2:2" customFormat="1">
      <c r="B1876" t="s">
        <v>1522</v>
      </c>
    </row>
    <row r="1877" spans="2:2" customFormat="1">
      <c r="B1877" t="s">
        <v>1522</v>
      </c>
    </row>
    <row r="1878" spans="2:2" customFormat="1">
      <c r="B1878" t="s">
        <v>1522</v>
      </c>
    </row>
    <row r="1879" spans="2:2" customFormat="1">
      <c r="B1879" t="s">
        <v>1522</v>
      </c>
    </row>
    <row r="1880" spans="2:2" customFormat="1">
      <c r="B1880" t="s">
        <v>1522</v>
      </c>
    </row>
    <row r="1881" spans="2:2" customFormat="1">
      <c r="B1881" t="s">
        <v>1522</v>
      </c>
    </row>
    <row r="1882" spans="2:2" customFormat="1">
      <c r="B1882" t="s">
        <v>1522</v>
      </c>
    </row>
    <row r="1883" spans="2:2" customFormat="1">
      <c r="B1883" t="s">
        <v>1522</v>
      </c>
    </row>
    <row r="1884" spans="2:2" customFormat="1">
      <c r="B1884" t="s">
        <v>1522</v>
      </c>
    </row>
    <row r="1885" spans="2:2" customFormat="1">
      <c r="B1885" t="s">
        <v>1522</v>
      </c>
    </row>
    <row r="1886" spans="2:2" customFormat="1">
      <c r="B1886" t="s">
        <v>1522</v>
      </c>
    </row>
    <row r="1887" spans="2:2" customFormat="1">
      <c r="B1887" t="s">
        <v>1522</v>
      </c>
    </row>
    <row r="1888" spans="2:2" customFormat="1">
      <c r="B1888" t="s">
        <v>1522</v>
      </c>
    </row>
    <row r="1889" spans="2:2" customFormat="1">
      <c r="B1889" t="s">
        <v>1522</v>
      </c>
    </row>
    <row r="1890" spans="2:2" customFormat="1">
      <c r="B1890" t="s">
        <v>1522</v>
      </c>
    </row>
    <row r="1891" spans="2:2" customFormat="1">
      <c r="B1891" t="s">
        <v>1522</v>
      </c>
    </row>
    <row r="1892" spans="2:2" customFormat="1">
      <c r="B1892" t="s">
        <v>1522</v>
      </c>
    </row>
    <row r="1893" spans="2:2" customFormat="1">
      <c r="B1893" t="s">
        <v>1522</v>
      </c>
    </row>
    <row r="1894" spans="2:2" customFormat="1">
      <c r="B1894" t="s">
        <v>1522</v>
      </c>
    </row>
    <row r="1895" spans="2:2" customFormat="1">
      <c r="B1895" t="s">
        <v>1522</v>
      </c>
    </row>
    <row r="1896" spans="2:2" customFormat="1">
      <c r="B1896" t="s">
        <v>1522</v>
      </c>
    </row>
    <row r="1897" spans="2:2" customFormat="1">
      <c r="B1897" t="s">
        <v>1522</v>
      </c>
    </row>
    <row r="1898" spans="2:2" customFormat="1">
      <c r="B1898" t="s">
        <v>1522</v>
      </c>
    </row>
    <row r="1899" spans="2:2" customFormat="1">
      <c r="B1899" t="s">
        <v>1522</v>
      </c>
    </row>
    <row r="1900" spans="2:2" customFormat="1">
      <c r="B1900" t="s">
        <v>1522</v>
      </c>
    </row>
    <row r="1901" spans="2:2" customFormat="1">
      <c r="B1901" t="s">
        <v>1522</v>
      </c>
    </row>
    <row r="1902" spans="2:2" customFormat="1">
      <c r="B1902" t="s">
        <v>1522</v>
      </c>
    </row>
    <row r="1903" spans="2:2" customFormat="1">
      <c r="B1903" t="s">
        <v>1522</v>
      </c>
    </row>
    <row r="1904" spans="2:2" customFormat="1">
      <c r="B1904" t="s">
        <v>1522</v>
      </c>
    </row>
    <row r="1905" spans="2:2" customFormat="1">
      <c r="B1905" t="s">
        <v>1522</v>
      </c>
    </row>
    <row r="1906" spans="2:2" customFormat="1">
      <c r="B1906" t="s">
        <v>1522</v>
      </c>
    </row>
    <row r="1907" spans="2:2" customFormat="1">
      <c r="B1907" t="s">
        <v>1522</v>
      </c>
    </row>
    <row r="1908" spans="2:2" customFormat="1">
      <c r="B1908" t="s">
        <v>1522</v>
      </c>
    </row>
    <row r="1909" spans="2:2" customFormat="1">
      <c r="B1909" t="s">
        <v>1522</v>
      </c>
    </row>
    <row r="1910" spans="2:2" customFormat="1">
      <c r="B1910" t="s">
        <v>1522</v>
      </c>
    </row>
    <row r="1911" spans="2:2" customFormat="1">
      <c r="B1911" t="s">
        <v>1522</v>
      </c>
    </row>
    <row r="1912" spans="2:2" customFormat="1">
      <c r="B1912" t="s">
        <v>1522</v>
      </c>
    </row>
    <row r="1913" spans="2:2" customFormat="1">
      <c r="B1913" t="s">
        <v>1522</v>
      </c>
    </row>
    <row r="1914" spans="2:2" customFormat="1">
      <c r="B1914" t="s">
        <v>1522</v>
      </c>
    </row>
    <row r="1915" spans="2:2" customFormat="1">
      <c r="B1915" t="s">
        <v>1522</v>
      </c>
    </row>
    <row r="1916" spans="2:2" customFormat="1">
      <c r="B1916" t="s">
        <v>1522</v>
      </c>
    </row>
    <row r="1917" spans="2:2" customFormat="1">
      <c r="B1917" t="s">
        <v>1522</v>
      </c>
    </row>
    <row r="1918" spans="2:2" customFormat="1">
      <c r="B1918" t="s">
        <v>1522</v>
      </c>
    </row>
    <row r="1919" spans="2:2" customFormat="1">
      <c r="B1919" t="s">
        <v>1522</v>
      </c>
    </row>
    <row r="1920" spans="2:2" customFormat="1">
      <c r="B1920" t="s">
        <v>1522</v>
      </c>
    </row>
    <row r="1921" spans="2:2" customFormat="1">
      <c r="B1921" t="s">
        <v>1522</v>
      </c>
    </row>
    <row r="1922" spans="2:2" customFormat="1">
      <c r="B1922" t="s">
        <v>1522</v>
      </c>
    </row>
    <row r="1923" spans="2:2" customFormat="1">
      <c r="B1923" t="s">
        <v>1522</v>
      </c>
    </row>
    <row r="1924" spans="2:2" customFormat="1">
      <c r="B1924" t="s">
        <v>1522</v>
      </c>
    </row>
    <row r="1925" spans="2:2" customFormat="1">
      <c r="B1925" t="s">
        <v>1522</v>
      </c>
    </row>
    <row r="1926" spans="2:2" customFormat="1">
      <c r="B1926" t="s">
        <v>1522</v>
      </c>
    </row>
    <row r="1927" spans="2:2" customFormat="1">
      <c r="B1927" t="s">
        <v>1522</v>
      </c>
    </row>
    <row r="1928" spans="2:2" customFormat="1">
      <c r="B1928" t="s">
        <v>1522</v>
      </c>
    </row>
    <row r="1929" spans="2:2" customFormat="1">
      <c r="B1929" t="s">
        <v>1522</v>
      </c>
    </row>
    <row r="1930" spans="2:2" customFormat="1">
      <c r="B1930" t="s">
        <v>1522</v>
      </c>
    </row>
    <row r="1931" spans="2:2" customFormat="1">
      <c r="B1931" t="s">
        <v>1522</v>
      </c>
    </row>
    <row r="1932" spans="2:2" customFormat="1">
      <c r="B1932" t="s">
        <v>1522</v>
      </c>
    </row>
    <row r="1933" spans="2:2" customFormat="1">
      <c r="B1933" t="s">
        <v>1522</v>
      </c>
    </row>
    <row r="1934" spans="2:2" customFormat="1">
      <c r="B1934" t="s">
        <v>1522</v>
      </c>
    </row>
    <row r="1935" spans="2:2" customFormat="1">
      <c r="B1935" t="s">
        <v>1522</v>
      </c>
    </row>
    <row r="1936" spans="2:2" customFormat="1">
      <c r="B1936" t="s">
        <v>1522</v>
      </c>
    </row>
    <row r="1937" spans="2:2" customFormat="1">
      <c r="B1937" t="s">
        <v>1522</v>
      </c>
    </row>
    <row r="1938" spans="2:2" customFormat="1">
      <c r="B1938" t="s">
        <v>1522</v>
      </c>
    </row>
    <row r="1939" spans="2:2" customFormat="1">
      <c r="B1939" t="s">
        <v>1522</v>
      </c>
    </row>
    <row r="1940" spans="2:2" customFormat="1">
      <c r="B1940" t="s">
        <v>1522</v>
      </c>
    </row>
    <row r="1941" spans="2:2" customFormat="1">
      <c r="B1941" t="s">
        <v>1522</v>
      </c>
    </row>
    <row r="1942" spans="2:2" customFormat="1">
      <c r="B1942" t="s">
        <v>1522</v>
      </c>
    </row>
    <row r="1943" spans="2:2" customFormat="1">
      <c r="B1943" t="s">
        <v>1522</v>
      </c>
    </row>
    <row r="1944" spans="2:2" customFormat="1">
      <c r="B1944" t="s">
        <v>1522</v>
      </c>
    </row>
    <row r="1945" spans="2:2" customFormat="1">
      <c r="B1945" t="s">
        <v>1522</v>
      </c>
    </row>
    <row r="1946" spans="2:2" customFormat="1">
      <c r="B1946" t="s">
        <v>1522</v>
      </c>
    </row>
    <row r="1947" spans="2:2" customFormat="1">
      <c r="B1947" t="s">
        <v>1522</v>
      </c>
    </row>
    <row r="1948" spans="2:2" customFormat="1">
      <c r="B1948" t="s">
        <v>1522</v>
      </c>
    </row>
    <row r="1949" spans="2:2" customFormat="1">
      <c r="B1949" t="s">
        <v>1522</v>
      </c>
    </row>
    <row r="1950" spans="2:2" customFormat="1">
      <c r="B1950" t="s">
        <v>1522</v>
      </c>
    </row>
    <row r="1951" spans="2:2" customFormat="1">
      <c r="B1951" t="s">
        <v>1522</v>
      </c>
    </row>
    <row r="1952" spans="2:2" customFormat="1">
      <c r="B1952" t="s">
        <v>1522</v>
      </c>
    </row>
    <row r="1953" spans="2:2" customFormat="1">
      <c r="B1953" t="s">
        <v>1522</v>
      </c>
    </row>
    <row r="1954" spans="2:2" customFormat="1">
      <c r="B1954" t="s">
        <v>1522</v>
      </c>
    </row>
    <row r="1955" spans="2:2" customFormat="1">
      <c r="B1955" t="s">
        <v>1522</v>
      </c>
    </row>
    <row r="1956" spans="2:2" customFormat="1">
      <c r="B1956" t="s">
        <v>1522</v>
      </c>
    </row>
    <row r="1957" spans="2:2" customFormat="1">
      <c r="B1957" t="s">
        <v>1522</v>
      </c>
    </row>
    <row r="1958" spans="2:2" customFormat="1">
      <c r="B1958" t="s">
        <v>1522</v>
      </c>
    </row>
    <row r="1959" spans="2:2" customFormat="1">
      <c r="B1959" t="s">
        <v>1522</v>
      </c>
    </row>
    <row r="1960" spans="2:2" customFormat="1">
      <c r="B1960" t="s">
        <v>1522</v>
      </c>
    </row>
    <row r="1961" spans="2:2" customFormat="1">
      <c r="B1961" t="s">
        <v>1522</v>
      </c>
    </row>
    <row r="1962" spans="2:2" customFormat="1">
      <c r="B1962" t="s">
        <v>1522</v>
      </c>
    </row>
    <row r="1963" spans="2:2" customFormat="1">
      <c r="B1963" t="s">
        <v>1522</v>
      </c>
    </row>
    <row r="1964" spans="2:2" customFormat="1">
      <c r="B1964" t="s">
        <v>1522</v>
      </c>
    </row>
    <row r="1965" spans="2:2" customFormat="1">
      <c r="B1965" t="s">
        <v>1522</v>
      </c>
    </row>
    <row r="1966" spans="2:2" customFormat="1">
      <c r="B1966" t="s">
        <v>1522</v>
      </c>
    </row>
    <row r="1967" spans="2:2" customFormat="1">
      <c r="B1967" t="s">
        <v>1522</v>
      </c>
    </row>
    <row r="1968" spans="2:2" customFormat="1">
      <c r="B1968" t="s">
        <v>1522</v>
      </c>
    </row>
    <row r="1969" spans="2:2" customFormat="1">
      <c r="B1969" t="s">
        <v>1522</v>
      </c>
    </row>
    <row r="1970" spans="2:2" customFormat="1">
      <c r="B1970" t="s">
        <v>1522</v>
      </c>
    </row>
    <row r="1971" spans="2:2" customFormat="1">
      <c r="B1971" t="s">
        <v>1522</v>
      </c>
    </row>
    <row r="1972" spans="2:2" customFormat="1">
      <c r="B1972" t="s">
        <v>1522</v>
      </c>
    </row>
    <row r="1973" spans="2:2" customFormat="1">
      <c r="B1973" t="s">
        <v>1522</v>
      </c>
    </row>
    <row r="1974" spans="2:2" customFormat="1">
      <c r="B1974" t="s">
        <v>1522</v>
      </c>
    </row>
    <row r="1975" spans="2:2" customFormat="1">
      <c r="B1975" t="s">
        <v>1522</v>
      </c>
    </row>
    <row r="1976" spans="2:2" customFormat="1">
      <c r="B1976" t="s">
        <v>1522</v>
      </c>
    </row>
    <row r="1977" spans="2:2" customFormat="1">
      <c r="B1977" t="s">
        <v>1522</v>
      </c>
    </row>
    <row r="1978" spans="2:2" customFormat="1">
      <c r="B1978" t="s">
        <v>1522</v>
      </c>
    </row>
    <row r="1979" spans="2:2" customFormat="1">
      <c r="B1979" t="s">
        <v>1522</v>
      </c>
    </row>
    <row r="1980" spans="2:2" customFormat="1">
      <c r="B1980" t="s">
        <v>1522</v>
      </c>
    </row>
    <row r="1981" spans="2:2" customFormat="1">
      <c r="B1981" t="s">
        <v>1522</v>
      </c>
    </row>
    <row r="1982" spans="2:2" customFormat="1">
      <c r="B1982" t="s">
        <v>1522</v>
      </c>
    </row>
    <row r="1983" spans="2:2" customFormat="1">
      <c r="B1983" t="s">
        <v>1522</v>
      </c>
    </row>
    <row r="1984" spans="2:2" customFormat="1">
      <c r="B1984" t="s">
        <v>1522</v>
      </c>
    </row>
    <row r="1985" spans="2:2" customFormat="1">
      <c r="B1985" t="s">
        <v>1522</v>
      </c>
    </row>
    <row r="1986" spans="2:2" customFormat="1">
      <c r="B1986" t="s">
        <v>1522</v>
      </c>
    </row>
    <row r="1987" spans="2:2" customFormat="1">
      <c r="B1987" t="s">
        <v>1522</v>
      </c>
    </row>
    <row r="1988" spans="2:2" customFormat="1">
      <c r="B1988" t="s">
        <v>1522</v>
      </c>
    </row>
    <row r="1989" spans="2:2" customFormat="1">
      <c r="B1989" t="s">
        <v>1522</v>
      </c>
    </row>
    <row r="1990" spans="2:2" customFormat="1">
      <c r="B1990" t="s">
        <v>1522</v>
      </c>
    </row>
    <row r="1991" spans="2:2" customFormat="1">
      <c r="B1991" t="s">
        <v>1522</v>
      </c>
    </row>
    <row r="1992" spans="2:2" customFormat="1">
      <c r="B1992" t="s">
        <v>1522</v>
      </c>
    </row>
    <row r="1993" spans="2:2" customFormat="1">
      <c r="B1993" t="s">
        <v>1522</v>
      </c>
    </row>
    <row r="1994" spans="2:2" customFormat="1">
      <c r="B1994" t="s">
        <v>1522</v>
      </c>
    </row>
    <row r="1995" spans="2:2" customFormat="1">
      <c r="B1995" t="s">
        <v>1522</v>
      </c>
    </row>
    <row r="1996" spans="2:2" customFormat="1">
      <c r="B1996" t="s">
        <v>1522</v>
      </c>
    </row>
    <row r="1997" spans="2:2" customFormat="1">
      <c r="B1997" t="s">
        <v>1522</v>
      </c>
    </row>
    <row r="1998" spans="2:2" customFormat="1">
      <c r="B1998" t="s">
        <v>1522</v>
      </c>
    </row>
    <row r="1999" spans="2:2" customFormat="1">
      <c r="B1999" t="s">
        <v>1522</v>
      </c>
    </row>
    <row r="2000" spans="2:2" customFormat="1">
      <c r="B2000" t="s">
        <v>1522</v>
      </c>
    </row>
    <row r="2001" spans="2:2" customFormat="1">
      <c r="B2001" t="s">
        <v>1522</v>
      </c>
    </row>
    <row r="2002" spans="2:2" customFormat="1">
      <c r="B2002" t="s">
        <v>1522</v>
      </c>
    </row>
    <row r="2003" spans="2:2" customFormat="1">
      <c r="B2003" t="s">
        <v>1522</v>
      </c>
    </row>
    <row r="2004" spans="2:2" customFormat="1">
      <c r="B2004" t="s">
        <v>1522</v>
      </c>
    </row>
    <row r="2005" spans="2:2" customFormat="1">
      <c r="B2005" t="s">
        <v>1522</v>
      </c>
    </row>
    <row r="2006" spans="2:2" customFormat="1">
      <c r="B2006" t="s">
        <v>1522</v>
      </c>
    </row>
    <row r="2007" spans="2:2" customFormat="1">
      <c r="B2007" t="s">
        <v>1522</v>
      </c>
    </row>
    <row r="2008" spans="2:2" customFormat="1">
      <c r="B2008" t="s">
        <v>1522</v>
      </c>
    </row>
    <row r="2009" spans="2:2" customFormat="1">
      <c r="B2009" t="s">
        <v>1522</v>
      </c>
    </row>
    <row r="2010" spans="2:2" customFormat="1">
      <c r="B2010" t="s">
        <v>1522</v>
      </c>
    </row>
    <row r="2011" spans="2:2" customFormat="1">
      <c r="B2011" t="s">
        <v>1522</v>
      </c>
    </row>
    <row r="2012" spans="2:2" customFormat="1">
      <c r="B2012" t="s">
        <v>1522</v>
      </c>
    </row>
    <row r="2013" spans="2:2" customFormat="1">
      <c r="B2013" t="s">
        <v>1522</v>
      </c>
    </row>
    <row r="2014" spans="2:2" customFormat="1">
      <c r="B2014" t="s">
        <v>1522</v>
      </c>
    </row>
    <row r="2015" spans="2:2" customFormat="1">
      <c r="B2015" t="s">
        <v>1522</v>
      </c>
    </row>
    <row r="2016" spans="2:2" customFormat="1">
      <c r="B2016" t="s">
        <v>1522</v>
      </c>
    </row>
    <row r="2017" spans="2:2" customFormat="1">
      <c r="B2017" t="s">
        <v>1522</v>
      </c>
    </row>
    <row r="2018" spans="2:2" customFormat="1">
      <c r="B2018" t="s">
        <v>1522</v>
      </c>
    </row>
    <row r="2019" spans="2:2" customFormat="1">
      <c r="B2019" t="s">
        <v>1522</v>
      </c>
    </row>
    <row r="2020" spans="2:2" customFormat="1">
      <c r="B2020" t="s">
        <v>1522</v>
      </c>
    </row>
    <row r="2021" spans="2:2" customFormat="1">
      <c r="B2021" t="s">
        <v>1522</v>
      </c>
    </row>
    <row r="2022" spans="2:2" customFormat="1">
      <c r="B2022" t="s">
        <v>1522</v>
      </c>
    </row>
    <row r="2023" spans="2:2" customFormat="1">
      <c r="B2023" t="s">
        <v>1522</v>
      </c>
    </row>
    <row r="2024" spans="2:2" customFormat="1">
      <c r="B2024" t="s">
        <v>1522</v>
      </c>
    </row>
    <row r="2025" spans="2:2" customFormat="1">
      <c r="B2025" t="s">
        <v>1522</v>
      </c>
    </row>
    <row r="2026" spans="2:2" customFormat="1">
      <c r="B2026" t="s">
        <v>1522</v>
      </c>
    </row>
    <row r="2027" spans="2:2" customFormat="1">
      <c r="B2027" t="s">
        <v>1522</v>
      </c>
    </row>
    <row r="2028" spans="2:2" customFormat="1">
      <c r="B2028" t="s">
        <v>1522</v>
      </c>
    </row>
    <row r="2029" spans="2:2" customFormat="1">
      <c r="B2029" t="s">
        <v>1522</v>
      </c>
    </row>
    <row r="2030" spans="2:2" customFormat="1">
      <c r="B2030" t="s">
        <v>1522</v>
      </c>
    </row>
    <row r="2031" spans="2:2" customFormat="1">
      <c r="B2031" t="s">
        <v>1522</v>
      </c>
    </row>
    <row r="2032" spans="2:2" customFormat="1">
      <c r="B2032" t="s">
        <v>1522</v>
      </c>
    </row>
    <row r="2033" spans="2:2" customFormat="1">
      <c r="B2033" t="s">
        <v>1522</v>
      </c>
    </row>
    <row r="2034" spans="2:2" customFormat="1">
      <c r="B2034" t="s">
        <v>1522</v>
      </c>
    </row>
    <row r="2035" spans="2:2" customFormat="1">
      <c r="B2035" t="s">
        <v>1522</v>
      </c>
    </row>
    <row r="2036" spans="2:2" customFormat="1">
      <c r="B2036" t="s">
        <v>1522</v>
      </c>
    </row>
    <row r="2037" spans="2:2" customFormat="1">
      <c r="B2037" t="s">
        <v>1522</v>
      </c>
    </row>
    <row r="2038" spans="2:2" customFormat="1">
      <c r="B2038" t="s">
        <v>1522</v>
      </c>
    </row>
    <row r="2039" spans="2:2" customFormat="1">
      <c r="B2039" t="s">
        <v>1522</v>
      </c>
    </row>
    <row r="2040" spans="2:2" customFormat="1">
      <c r="B2040" t="s">
        <v>1522</v>
      </c>
    </row>
    <row r="2041" spans="2:2" customFormat="1">
      <c r="B2041" t="s">
        <v>1522</v>
      </c>
    </row>
    <row r="2042" spans="2:2" customFormat="1">
      <c r="B2042" t="s">
        <v>1522</v>
      </c>
    </row>
    <row r="2043" spans="2:2" customFormat="1">
      <c r="B2043" t="s">
        <v>1522</v>
      </c>
    </row>
    <row r="2044" spans="2:2" customFormat="1">
      <c r="B2044" t="s">
        <v>1522</v>
      </c>
    </row>
    <row r="2045" spans="2:2" customFormat="1">
      <c r="B2045" t="s">
        <v>1522</v>
      </c>
    </row>
    <row r="2046" spans="2:2" customFormat="1">
      <c r="B2046" t="s">
        <v>1522</v>
      </c>
    </row>
    <row r="2047" spans="2:2" customFormat="1">
      <c r="B2047" t="s">
        <v>1522</v>
      </c>
    </row>
    <row r="2048" spans="2:2" customFormat="1">
      <c r="B2048" t="s">
        <v>1522</v>
      </c>
    </row>
    <row r="2049" spans="2:2" customFormat="1">
      <c r="B2049" t="s">
        <v>1522</v>
      </c>
    </row>
    <row r="2050" spans="2:2" customFormat="1">
      <c r="B2050" t="s">
        <v>1522</v>
      </c>
    </row>
    <row r="2051" spans="2:2" customFormat="1">
      <c r="B2051" t="s">
        <v>1522</v>
      </c>
    </row>
    <row r="2052" spans="2:2" customFormat="1">
      <c r="B2052" t="s">
        <v>1522</v>
      </c>
    </row>
    <row r="2053" spans="2:2" customFormat="1">
      <c r="B2053" t="s">
        <v>1522</v>
      </c>
    </row>
    <row r="2054" spans="2:2" customFormat="1">
      <c r="B2054" t="s">
        <v>1522</v>
      </c>
    </row>
    <row r="2055" spans="2:2" customFormat="1">
      <c r="B2055" t="s">
        <v>1522</v>
      </c>
    </row>
    <row r="2056" spans="2:2" customFormat="1">
      <c r="B2056" t="s">
        <v>1522</v>
      </c>
    </row>
    <row r="2057" spans="2:2" customFormat="1">
      <c r="B2057" t="s">
        <v>1522</v>
      </c>
    </row>
    <row r="2058" spans="2:2" customFormat="1">
      <c r="B2058" t="s">
        <v>1522</v>
      </c>
    </row>
    <row r="2059" spans="2:2" customFormat="1">
      <c r="B2059" t="s">
        <v>1522</v>
      </c>
    </row>
    <row r="2060" spans="2:2" customFormat="1">
      <c r="B2060" t="s">
        <v>1522</v>
      </c>
    </row>
    <row r="2061" spans="2:2" customFormat="1">
      <c r="B2061" t="s">
        <v>1522</v>
      </c>
    </row>
    <row r="2062" spans="2:2" customFormat="1">
      <c r="B2062" t="s">
        <v>1522</v>
      </c>
    </row>
    <row r="2063" spans="2:2" customFormat="1">
      <c r="B2063" t="s">
        <v>1522</v>
      </c>
    </row>
    <row r="2064" spans="2:2" customFormat="1">
      <c r="B2064" t="s">
        <v>1522</v>
      </c>
    </row>
    <row r="2065" spans="2:2" customFormat="1">
      <c r="B2065" t="s">
        <v>1522</v>
      </c>
    </row>
    <row r="2066" spans="2:2" customFormat="1">
      <c r="B2066" t="s">
        <v>1522</v>
      </c>
    </row>
    <row r="2067" spans="2:2" customFormat="1">
      <c r="B2067" t="s">
        <v>1522</v>
      </c>
    </row>
    <row r="2068" spans="2:2" customFormat="1">
      <c r="B2068" t="s">
        <v>1522</v>
      </c>
    </row>
    <row r="2069" spans="2:2" customFormat="1">
      <c r="B2069" t="s">
        <v>1522</v>
      </c>
    </row>
    <row r="2070" spans="2:2" customFormat="1">
      <c r="B2070" t="s">
        <v>1522</v>
      </c>
    </row>
    <row r="2071" spans="2:2" customFormat="1">
      <c r="B2071" t="s">
        <v>1522</v>
      </c>
    </row>
    <row r="2072" spans="2:2" customFormat="1">
      <c r="B2072" t="s">
        <v>1522</v>
      </c>
    </row>
    <row r="2073" spans="2:2" customFormat="1">
      <c r="B2073" t="s">
        <v>1522</v>
      </c>
    </row>
    <row r="2074" spans="2:2" customFormat="1">
      <c r="B2074" t="s">
        <v>1522</v>
      </c>
    </row>
    <row r="2075" spans="2:2" customFormat="1">
      <c r="B2075" t="s">
        <v>1522</v>
      </c>
    </row>
    <row r="2076" spans="2:2" customFormat="1">
      <c r="B2076" t="s">
        <v>1522</v>
      </c>
    </row>
    <row r="2077" spans="2:2" customFormat="1">
      <c r="B2077" t="s">
        <v>1522</v>
      </c>
    </row>
    <row r="2078" spans="2:2" customFormat="1">
      <c r="B2078" t="s">
        <v>1522</v>
      </c>
    </row>
    <row r="2079" spans="2:2" customFormat="1">
      <c r="B2079" t="s">
        <v>1522</v>
      </c>
    </row>
    <row r="2080" spans="2:2" customFormat="1">
      <c r="B2080" t="s">
        <v>1522</v>
      </c>
    </row>
    <row r="2081" spans="2:2" customFormat="1">
      <c r="B2081" t="s">
        <v>1522</v>
      </c>
    </row>
    <row r="2082" spans="2:2" customFormat="1">
      <c r="B2082" t="s">
        <v>1522</v>
      </c>
    </row>
    <row r="2083" spans="2:2" customFormat="1">
      <c r="B2083" t="s">
        <v>1522</v>
      </c>
    </row>
    <row r="2084" spans="2:2" customFormat="1">
      <c r="B2084" t="s">
        <v>1522</v>
      </c>
    </row>
    <row r="2085" spans="2:2" customFormat="1">
      <c r="B2085" t="s">
        <v>1522</v>
      </c>
    </row>
    <row r="2086" spans="2:2" customFormat="1">
      <c r="B2086" t="s">
        <v>1522</v>
      </c>
    </row>
    <row r="2087" spans="2:2" customFormat="1">
      <c r="B2087" t="s">
        <v>1522</v>
      </c>
    </row>
    <row r="2088" spans="2:2" customFormat="1">
      <c r="B2088" t="s">
        <v>1522</v>
      </c>
    </row>
    <row r="2089" spans="2:2" customFormat="1">
      <c r="B2089" t="s">
        <v>1522</v>
      </c>
    </row>
    <row r="2090" spans="2:2" customFormat="1">
      <c r="B2090" t="s">
        <v>1522</v>
      </c>
    </row>
    <row r="2091" spans="2:2" customFormat="1">
      <c r="B2091" t="s">
        <v>1522</v>
      </c>
    </row>
    <row r="2092" spans="2:2" customFormat="1">
      <c r="B2092" t="s">
        <v>1522</v>
      </c>
    </row>
    <row r="2093" spans="2:2" customFormat="1">
      <c r="B2093" t="s">
        <v>1522</v>
      </c>
    </row>
    <row r="2094" spans="2:2" customFormat="1">
      <c r="B2094" t="s">
        <v>1522</v>
      </c>
    </row>
    <row r="2095" spans="2:2" customFormat="1">
      <c r="B2095" t="s">
        <v>1522</v>
      </c>
    </row>
    <row r="2096" spans="2:2" customFormat="1">
      <c r="B2096" t="s">
        <v>1522</v>
      </c>
    </row>
    <row r="2097" spans="2:2" customFormat="1">
      <c r="B2097" t="s">
        <v>1522</v>
      </c>
    </row>
    <row r="2098" spans="2:2" customFormat="1">
      <c r="B2098" t="s">
        <v>1522</v>
      </c>
    </row>
    <row r="2099" spans="2:2" customFormat="1">
      <c r="B2099" t="s">
        <v>1522</v>
      </c>
    </row>
    <row r="2100" spans="2:2" customFormat="1">
      <c r="B2100" t="s">
        <v>1522</v>
      </c>
    </row>
    <row r="2101" spans="2:2" customFormat="1">
      <c r="B2101" t="s">
        <v>1522</v>
      </c>
    </row>
    <row r="2102" spans="2:2" customFormat="1">
      <c r="B2102" t="s">
        <v>1522</v>
      </c>
    </row>
    <row r="2103" spans="2:2" customFormat="1">
      <c r="B2103" t="s">
        <v>1522</v>
      </c>
    </row>
    <row r="2104" spans="2:2" customFormat="1">
      <c r="B2104" t="s">
        <v>1522</v>
      </c>
    </row>
    <row r="2105" spans="2:2" customFormat="1">
      <c r="B2105" t="s">
        <v>1522</v>
      </c>
    </row>
    <row r="2106" spans="2:2" customFormat="1">
      <c r="B2106" t="s">
        <v>1522</v>
      </c>
    </row>
    <row r="2107" spans="2:2" customFormat="1">
      <c r="B2107" t="s">
        <v>1522</v>
      </c>
    </row>
    <row r="2108" spans="2:2" customFormat="1">
      <c r="B2108" t="s">
        <v>1522</v>
      </c>
    </row>
    <row r="2109" spans="2:2" customFormat="1">
      <c r="B2109" t="s">
        <v>1522</v>
      </c>
    </row>
    <row r="2110" spans="2:2" customFormat="1">
      <c r="B2110" t="s">
        <v>1522</v>
      </c>
    </row>
    <row r="2111" spans="2:2" customFormat="1">
      <c r="B2111" t="s">
        <v>1522</v>
      </c>
    </row>
    <row r="2112" spans="2:2" customFormat="1">
      <c r="B2112" t="s">
        <v>1522</v>
      </c>
    </row>
    <row r="2113" spans="2:2" customFormat="1">
      <c r="B2113" t="s">
        <v>1522</v>
      </c>
    </row>
    <row r="2114" spans="2:2" customFormat="1">
      <c r="B2114" t="s">
        <v>1522</v>
      </c>
    </row>
    <row r="2115" spans="2:2" customFormat="1">
      <c r="B2115" t="s">
        <v>1522</v>
      </c>
    </row>
    <row r="2116" spans="2:2" customFormat="1">
      <c r="B2116" t="s">
        <v>1522</v>
      </c>
    </row>
    <row r="2117" spans="2:2" customFormat="1">
      <c r="B2117" t="s">
        <v>1522</v>
      </c>
    </row>
    <row r="2118" spans="2:2" customFormat="1">
      <c r="B2118" t="s">
        <v>1522</v>
      </c>
    </row>
    <row r="2119" spans="2:2" customFormat="1">
      <c r="B2119" t="s">
        <v>1522</v>
      </c>
    </row>
    <row r="2120" spans="2:2" customFormat="1">
      <c r="B2120" t="s">
        <v>1522</v>
      </c>
    </row>
    <row r="2121" spans="2:2" customFormat="1">
      <c r="B2121" t="s">
        <v>1522</v>
      </c>
    </row>
    <row r="2122" spans="2:2" customFormat="1">
      <c r="B2122" t="s">
        <v>1522</v>
      </c>
    </row>
    <row r="2123" spans="2:2" customFormat="1">
      <c r="B2123" t="s">
        <v>1522</v>
      </c>
    </row>
    <row r="2124" spans="2:2" customFormat="1">
      <c r="B2124" t="s">
        <v>1522</v>
      </c>
    </row>
    <row r="2125" spans="2:2" customFormat="1">
      <c r="B2125" t="s">
        <v>1522</v>
      </c>
    </row>
    <row r="2126" spans="2:2" customFormat="1">
      <c r="B2126" t="s">
        <v>1522</v>
      </c>
    </row>
    <row r="2127" spans="2:2" customFormat="1">
      <c r="B2127" t="s">
        <v>1522</v>
      </c>
    </row>
    <row r="2128" spans="2:2" customFormat="1">
      <c r="B2128" t="s">
        <v>1522</v>
      </c>
    </row>
    <row r="2129" spans="2:2" customFormat="1">
      <c r="B2129" t="s">
        <v>1522</v>
      </c>
    </row>
    <row r="2130" spans="2:2" customFormat="1">
      <c r="B2130" t="s">
        <v>1522</v>
      </c>
    </row>
    <row r="2131" spans="2:2" customFormat="1">
      <c r="B2131" t="s">
        <v>1522</v>
      </c>
    </row>
    <row r="2132" spans="2:2" customFormat="1">
      <c r="B2132" t="s">
        <v>1522</v>
      </c>
    </row>
    <row r="2133" spans="2:2" customFormat="1">
      <c r="B2133" t="s">
        <v>1522</v>
      </c>
    </row>
    <row r="2134" spans="2:2" customFormat="1">
      <c r="B2134" t="s">
        <v>1522</v>
      </c>
    </row>
    <row r="2135" spans="2:2" customFormat="1">
      <c r="B2135" t="s">
        <v>1522</v>
      </c>
    </row>
    <row r="2136" spans="2:2" customFormat="1">
      <c r="B2136" t="s">
        <v>1522</v>
      </c>
    </row>
    <row r="2137" spans="2:2" customFormat="1">
      <c r="B2137" t="s">
        <v>1522</v>
      </c>
    </row>
    <row r="2138" spans="2:2" customFormat="1">
      <c r="B2138" t="s">
        <v>1522</v>
      </c>
    </row>
    <row r="2139" spans="2:2" customFormat="1">
      <c r="B2139" t="s">
        <v>1522</v>
      </c>
    </row>
    <row r="2140" spans="2:2" customFormat="1">
      <c r="B2140" t="s">
        <v>1522</v>
      </c>
    </row>
    <row r="2141" spans="2:2" customFormat="1">
      <c r="B2141" t="s">
        <v>1522</v>
      </c>
    </row>
    <row r="2142" spans="2:2" customFormat="1">
      <c r="B2142" t="s">
        <v>1522</v>
      </c>
    </row>
    <row r="2143" spans="2:2" customFormat="1">
      <c r="B2143" t="s">
        <v>1522</v>
      </c>
    </row>
    <row r="2144" spans="2:2" customFormat="1">
      <c r="B2144" t="s">
        <v>1522</v>
      </c>
    </row>
    <row r="2145" spans="2:2" customFormat="1">
      <c r="B2145" t="s">
        <v>1522</v>
      </c>
    </row>
    <row r="2146" spans="2:2" customFormat="1">
      <c r="B2146" t="s">
        <v>1522</v>
      </c>
    </row>
    <row r="2147" spans="2:2" customFormat="1">
      <c r="B2147" t="s">
        <v>1522</v>
      </c>
    </row>
    <row r="2148" spans="2:2" customFormat="1">
      <c r="B2148" t="s">
        <v>1522</v>
      </c>
    </row>
    <row r="2149" spans="2:2" customFormat="1">
      <c r="B2149" t="s">
        <v>1522</v>
      </c>
    </row>
    <row r="2150" spans="2:2" customFormat="1">
      <c r="B2150" t="s">
        <v>1522</v>
      </c>
    </row>
    <row r="2151" spans="2:2" customFormat="1">
      <c r="B2151" t="s">
        <v>1522</v>
      </c>
    </row>
    <row r="2152" spans="2:2" customFormat="1">
      <c r="B2152" t="s">
        <v>1522</v>
      </c>
    </row>
    <row r="2153" spans="2:2" customFormat="1">
      <c r="B2153" t="s">
        <v>1522</v>
      </c>
    </row>
    <row r="2154" spans="2:2" customFormat="1">
      <c r="B2154" t="s">
        <v>1522</v>
      </c>
    </row>
    <row r="2155" spans="2:2" customFormat="1">
      <c r="B2155" t="s">
        <v>1522</v>
      </c>
    </row>
    <row r="2156" spans="2:2" customFormat="1">
      <c r="B2156" t="s">
        <v>1522</v>
      </c>
    </row>
    <row r="2157" spans="2:2" customFormat="1">
      <c r="B2157" t="s">
        <v>1522</v>
      </c>
    </row>
    <row r="2158" spans="2:2" customFormat="1">
      <c r="B2158" t="s">
        <v>1522</v>
      </c>
    </row>
    <row r="2159" spans="2:2" customFormat="1">
      <c r="B2159" t="s">
        <v>1522</v>
      </c>
    </row>
    <row r="2160" spans="2:2" customFormat="1">
      <c r="B2160" t="s">
        <v>1522</v>
      </c>
    </row>
    <row r="2161" spans="2:2" customFormat="1">
      <c r="B2161" t="s">
        <v>1522</v>
      </c>
    </row>
    <row r="2162" spans="2:2" customFormat="1">
      <c r="B2162" t="s">
        <v>1522</v>
      </c>
    </row>
    <row r="2163" spans="2:2" customFormat="1">
      <c r="B2163" t="s">
        <v>1522</v>
      </c>
    </row>
    <row r="2164" spans="2:2" customFormat="1">
      <c r="B2164" t="s">
        <v>1522</v>
      </c>
    </row>
    <row r="2165" spans="2:2" customFormat="1">
      <c r="B2165" t="s">
        <v>1522</v>
      </c>
    </row>
    <row r="2166" spans="2:2" customFormat="1">
      <c r="B2166" t="s">
        <v>1522</v>
      </c>
    </row>
    <row r="2167" spans="2:2" customFormat="1">
      <c r="B2167" t="s">
        <v>1522</v>
      </c>
    </row>
    <row r="2168" spans="2:2" customFormat="1">
      <c r="B2168" t="s">
        <v>1522</v>
      </c>
    </row>
    <row r="2169" spans="2:2" customFormat="1">
      <c r="B2169" t="s">
        <v>1522</v>
      </c>
    </row>
    <row r="2170" spans="2:2" customFormat="1">
      <c r="B2170" t="s">
        <v>1522</v>
      </c>
    </row>
    <row r="2171" spans="2:2" customFormat="1">
      <c r="B2171" t="s">
        <v>1522</v>
      </c>
    </row>
    <row r="2172" spans="2:2" customFormat="1">
      <c r="B2172" t="s">
        <v>1522</v>
      </c>
    </row>
    <row r="2173" spans="2:2" customFormat="1">
      <c r="B2173" t="s">
        <v>1522</v>
      </c>
    </row>
    <row r="2174" spans="2:2" customFormat="1">
      <c r="B2174" t="s">
        <v>1522</v>
      </c>
    </row>
    <row r="2175" spans="2:2" customFormat="1">
      <c r="B2175" t="s">
        <v>1522</v>
      </c>
    </row>
    <row r="2176" spans="2:2" customFormat="1">
      <c r="B2176" t="s">
        <v>1522</v>
      </c>
    </row>
    <row r="2177" spans="2:2" customFormat="1">
      <c r="B2177" t="s">
        <v>1522</v>
      </c>
    </row>
    <row r="2178" spans="2:2" customFormat="1">
      <c r="B2178" t="s">
        <v>1522</v>
      </c>
    </row>
    <row r="2179" spans="2:2" customFormat="1">
      <c r="B2179" t="s">
        <v>1522</v>
      </c>
    </row>
    <row r="2180" spans="2:2" customFormat="1">
      <c r="B2180" t="s">
        <v>1522</v>
      </c>
    </row>
    <row r="2181" spans="2:2" customFormat="1">
      <c r="B2181" t="s">
        <v>1522</v>
      </c>
    </row>
    <row r="2182" spans="2:2" customFormat="1">
      <c r="B2182" t="s">
        <v>1522</v>
      </c>
    </row>
    <row r="2183" spans="2:2" customFormat="1">
      <c r="B2183" t="s">
        <v>1522</v>
      </c>
    </row>
    <row r="2184" spans="2:2" customFormat="1">
      <c r="B2184" t="s">
        <v>1522</v>
      </c>
    </row>
    <row r="2185" spans="2:2" customFormat="1">
      <c r="B2185" t="s">
        <v>1522</v>
      </c>
    </row>
    <row r="2186" spans="2:2" customFormat="1">
      <c r="B2186" t="s">
        <v>1522</v>
      </c>
    </row>
    <row r="2187" spans="2:2" customFormat="1">
      <c r="B2187" t="s">
        <v>1522</v>
      </c>
    </row>
    <row r="2188" spans="2:2" customFormat="1">
      <c r="B2188" t="s">
        <v>1522</v>
      </c>
    </row>
    <row r="2189" spans="2:2" customFormat="1">
      <c r="B2189" t="s">
        <v>1522</v>
      </c>
    </row>
    <row r="2190" spans="2:2" customFormat="1">
      <c r="B2190" t="s">
        <v>1522</v>
      </c>
    </row>
    <row r="2191" spans="2:2" customFormat="1">
      <c r="B2191" t="s">
        <v>1522</v>
      </c>
    </row>
    <row r="2192" spans="2:2" customFormat="1">
      <c r="B2192" t="s">
        <v>1522</v>
      </c>
    </row>
    <row r="2193" spans="2:2" customFormat="1">
      <c r="B2193" t="s">
        <v>1522</v>
      </c>
    </row>
    <row r="2194" spans="2:2" customFormat="1">
      <c r="B2194" t="s">
        <v>1522</v>
      </c>
    </row>
    <row r="2195" spans="2:2" customFormat="1">
      <c r="B2195" t="s">
        <v>1522</v>
      </c>
    </row>
    <row r="2196" spans="2:2" customFormat="1">
      <c r="B2196" t="s">
        <v>1522</v>
      </c>
    </row>
    <row r="2197" spans="2:2" customFormat="1">
      <c r="B2197" t="s">
        <v>1522</v>
      </c>
    </row>
    <row r="2198" spans="2:2" customFormat="1">
      <c r="B2198" t="s">
        <v>1522</v>
      </c>
    </row>
    <row r="2199" spans="2:2" customFormat="1">
      <c r="B2199" t="s">
        <v>1522</v>
      </c>
    </row>
    <row r="2200" spans="2:2" customFormat="1">
      <c r="B2200" t="s">
        <v>1522</v>
      </c>
    </row>
    <row r="2201" spans="2:2" customFormat="1">
      <c r="B2201" t="s">
        <v>1522</v>
      </c>
    </row>
    <row r="2202" spans="2:2" customFormat="1">
      <c r="B2202" t="s">
        <v>1522</v>
      </c>
    </row>
    <row r="2203" spans="2:2" customFormat="1">
      <c r="B2203" t="s">
        <v>1522</v>
      </c>
    </row>
    <row r="2204" spans="2:2" customFormat="1">
      <c r="B2204" t="s">
        <v>1522</v>
      </c>
    </row>
    <row r="2205" spans="2:2" customFormat="1">
      <c r="B2205" t="s">
        <v>1522</v>
      </c>
    </row>
    <row r="2206" spans="2:2" customFormat="1">
      <c r="B2206" t="s">
        <v>1522</v>
      </c>
    </row>
    <row r="2207" spans="2:2" customFormat="1">
      <c r="B2207" t="s">
        <v>1522</v>
      </c>
    </row>
    <row r="2208" spans="2:2" customFormat="1">
      <c r="B2208" t="s">
        <v>1522</v>
      </c>
    </row>
    <row r="2209" spans="2:2" customFormat="1">
      <c r="B2209" t="s">
        <v>1522</v>
      </c>
    </row>
    <row r="2210" spans="2:2" customFormat="1">
      <c r="B2210" t="s">
        <v>1522</v>
      </c>
    </row>
    <row r="2211" spans="2:2" customFormat="1">
      <c r="B2211" t="s">
        <v>1522</v>
      </c>
    </row>
    <row r="2212" spans="2:2" customFormat="1">
      <c r="B2212" t="s">
        <v>1522</v>
      </c>
    </row>
    <row r="2213" spans="2:2" customFormat="1">
      <c r="B2213" t="s">
        <v>1522</v>
      </c>
    </row>
    <row r="2214" spans="2:2" customFormat="1">
      <c r="B2214" t="s">
        <v>1522</v>
      </c>
    </row>
    <row r="2215" spans="2:2" customFormat="1">
      <c r="B2215" t="s">
        <v>1522</v>
      </c>
    </row>
    <row r="2216" spans="2:2" customFormat="1">
      <c r="B2216" t="s">
        <v>1522</v>
      </c>
    </row>
    <row r="2217" spans="2:2" customFormat="1">
      <c r="B2217" t="s">
        <v>1522</v>
      </c>
    </row>
    <row r="2218" spans="2:2" customFormat="1">
      <c r="B2218" t="s">
        <v>1522</v>
      </c>
    </row>
    <row r="2219" spans="2:2" customFormat="1">
      <c r="B2219" t="s">
        <v>1522</v>
      </c>
    </row>
    <row r="2220" spans="2:2" customFormat="1">
      <c r="B2220" t="s">
        <v>1522</v>
      </c>
    </row>
    <row r="2221" spans="2:2" customFormat="1">
      <c r="B2221" t="s">
        <v>1522</v>
      </c>
    </row>
    <row r="2222" spans="2:2" customFormat="1">
      <c r="B2222" t="s">
        <v>1522</v>
      </c>
    </row>
    <row r="2223" spans="2:2" customFormat="1">
      <c r="B2223" t="s">
        <v>1522</v>
      </c>
    </row>
    <row r="2224" spans="2:2" customFormat="1">
      <c r="B2224" t="s">
        <v>1522</v>
      </c>
    </row>
    <row r="2225" spans="2:2" customFormat="1">
      <c r="B2225" t="s">
        <v>1522</v>
      </c>
    </row>
    <row r="2226" spans="2:2" customFormat="1">
      <c r="B2226" t="s">
        <v>1522</v>
      </c>
    </row>
    <row r="2227" spans="2:2" customFormat="1">
      <c r="B2227" t="s">
        <v>1522</v>
      </c>
    </row>
    <row r="2228" spans="2:2" customFormat="1">
      <c r="B2228" t="s">
        <v>1522</v>
      </c>
    </row>
    <row r="2229" spans="2:2" customFormat="1">
      <c r="B2229" t="s">
        <v>1522</v>
      </c>
    </row>
    <row r="2230" spans="2:2" customFormat="1">
      <c r="B2230" t="s">
        <v>1522</v>
      </c>
    </row>
    <row r="2231" spans="2:2" customFormat="1">
      <c r="B2231" t="s">
        <v>1522</v>
      </c>
    </row>
    <row r="2232" spans="2:2" customFormat="1">
      <c r="B2232" t="s">
        <v>1522</v>
      </c>
    </row>
    <row r="2233" spans="2:2" customFormat="1">
      <c r="B2233" t="s">
        <v>1522</v>
      </c>
    </row>
    <row r="2234" spans="2:2" customFormat="1">
      <c r="B2234" t="s">
        <v>1522</v>
      </c>
    </row>
    <row r="2235" spans="2:2" customFormat="1">
      <c r="B2235" t="s">
        <v>1522</v>
      </c>
    </row>
    <row r="2236" spans="2:2" customFormat="1">
      <c r="B2236" t="s">
        <v>1522</v>
      </c>
    </row>
    <row r="2237" spans="2:2" customFormat="1">
      <c r="B2237" t="s">
        <v>1522</v>
      </c>
    </row>
    <row r="2238" spans="2:2" customFormat="1">
      <c r="B2238" t="s">
        <v>1522</v>
      </c>
    </row>
    <row r="2239" spans="2:2" customFormat="1">
      <c r="B2239" t="s">
        <v>1522</v>
      </c>
    </row>
    <row r="2240" spans="2:2" customFormat="1">
      <c r="B2240" t="s">
        <v>1522</v>
      </c>
    </row>
    <row r="2241" spans="2:2" customFormat="1">
      <c r="B2241" t="s">
        <v>1522</v>
      </c>
    </row>
    <row r="2242" spans="2:2" customFormat="1">
      <c r="B2242" t="s">
        <v>1522</v>
      </c>
    </row>
    <row r="2243" spans="2:2" customFormat="1">
      <c r="B2243" t="s">
        <v>1522</v>
      </c>
    </row>
    <row r="2244" spans="2:2" customFormat="1">
      <c r="B2244" t="s">
        <v>1522</v>
      </c>
    </row>
    <row r="2245" spans="2:2" customFormat="1">
      <c r="B2245" t="s">
        <v>1522</v>
      </c>
    </row>
    <row r="2246" spans="2:2" customFormat="1">
      <c r="B2246" t="s">
        <v>1522</v>
      </c>
    </row>
    <row r="2247" spans="2:2" customFormat="1">
      <c r="B2247" t="s">
        <v>1522</v>
      </c>
    </row>
    <row r="2248" spans="2:2" customFormat="1">
      <c r="B2248" t="s">
        <v>1522</v>
      </c>
    </row>
    <row r="2249" spans="2:2" customFormat="1">
      <c r="B2249" t="s">
        <v>1522</v>
      </c>
    </row>
    <row r="2250" spans="2:2" customFormat="1">
      <c r="B2250" t="s">
        <v>1522</v>
      </c>
    </row>
    <row r="2251" spans="2:2" customFormat="1">
      <c r="B2251" t="s">
        <v>1522</v>
      </c>
    </row>
    <row r="2252" spans="2:2" customFormat="1">
      <c r="B2252" t="s">
        <v>1522</v>
      </c>
    </row>
    <row r="2253" spans="2:2" customFormat="1">
      <c r="B2253" t="s">
        <v>1522</v>
      </c>
    </row>
    <row r="2254" spans="2:2" customFormat="1">
      <c r="B2254" t="s">
        <v>1522</v>
      </c>
    </row>
    <row r="2255" spans="2:2" customFormat="1">
      <c r="B2255" t="s">
        <v>1522</v>
      </c>
    </row>
    <row r="2256" spans="2:2" customFormat="1">
      <c r="B2256" t="s">
        <v>1522</v>
      </c>
    </row>
    <row r="2257" spans="2:2" customFormat="1">
      <c r="B2257" t="s">
        <v>1522</v>
      </c>
    </row>
    <row r="2258" spans="2:2" customFormat="1">
      <c r="B2258" t="s">
        <v>1522</v>
      </c>
    </row>
    <row r="2259" spans="2:2" customFormat="1">
      <c r="B2259" t="s">
        <v>1522</v>
      </c>
    </row>
    <row r="2260" spans="2:2" customFormat="1">
      <c r="B2260" t="s">
        <v>1522</v>
      </c>
    </row>
    <row r="2261" spans="2:2" customFormat="1">
      <c r="B2261" t="s">
        <v>1522</v>
      </c>
    </row>
    <row r="2262" spans="2:2" customFormat="1">
      <c r="B2262" t="s">
        <v>1522</v>
      </c>
    </row>
    <row r="2263" spans="2:2" customFormat="1">
      <c r="B2263" t="s">
        <v>1522</v>
      </c>
    </row>
    <row r="2264" spans="2:2" customFormat="1">
      <c r="B2264" t="s">
        <v>1522</v>
      </c>
    </row>
    <row r="2265" spans="2:2" customFormat="1">
      <c r="B2265" t="s">
        <v>1522</v>
      </c>
    </row>
    <row r="2266" spans="2:2" customFormat="1">
      <c r="B2266" t="s">
        <v>1522</v>
      </c>
    </row>
    <row r="2267" spans="2:2" customFormat="1">
      <c r="B2267" t="s">
        <v>1522</v>
      </c>
    </row>
    <row r="2268" spans="2:2" customFormat="1">
      <c r="B2268" t="s">
        <v>1522</v>
      </c>
    </row>
    <row r="2269" spans="2:2" customFormat="1">
      <c r="B2269" t="s">
        <v>1522</v>
      </c>
    </row>
    <row r="2270" spans="2:2" customFormat="1">
      <c r="B2270" t="s">
        <v>1522</v>
      </c>
    </row>
    <row r="2271" spans="2:2" customFormat="1">
      <c r="B2271" t="s">
        <v>1522</v>
      </c>
    </row>
    <row r="2272" spans="2:2" customFormat="1">
      <c r="B2272" t="s">
        <v>1522</v>
      </c>
    </row>
    <row r="2273" spans="2:2" customFormat="1">
      <c r="B2273" t="s">
        <v>1522</v>
      </c>
    </row>
    <row r="2274" spans="2:2" customFormat="1">
      <c r="B2274" t="s">
        <v>1522</v>
      </c>
    </row>
    <row r="2275" spans="2:2" customFormat="1">
      <c r="B2275" t="s">
        <v>1522</v>
      </c>
    </row>
    <row r="2276" spans="2:2" customFormat="1">
      <c r="B2276" t="s">
        <v>1522</v>
      </c>
    </row>
    <row r="2277" spans="2:2" customFormat="1">
      <c r="B2277" t="s">
        <v>1522</v>
      </c>
    </row>
    <row r="2278" spans="2:2" customFormat="1">
      <c r="B2278" t="s">
        <v>1522</v>
      </c>
    </row>
    <row r="2279" spans="2:2" customFormat="1">
      <c r="B2279" t="s">
        <v>1522</v>
      </c>
    </row>
    <row r="2280" spans="2:2" customFormat="1">
      <c r="B2280" t="s">
        <v>1522</v>
      </c>
    </row>
    <row r="2281" spans="2:2" customFormat="1">
      <c r="B2281" t="s">
        <v>1522</v>
      </c>
    </row>
    <row r="2282" spans="2:2" customFormat="1">
      <c r="B2282" t="s">
        <v>1522</v>
      </c>
    </row>
    <row r="2283" spans="2:2" customFormat="1">
      <c r="B2283" t="s">
        <v>1522</v>
      </c>
    </row>
    <row r="2284" spans="2:2" customFormat="1">
      <c r="B2284" t="s">
        <v>1522</v>
      </c>
    </row>
    <row r="2285" spans="2:2" customFormat="1">
      <c r="B2285" t="s">
        <v>1522</v>
      </c>
    </row>
    <row r="2286" spans="2:2" customFormat="1">
      <c r="B2286" t="s">
        <v>1522</v>
      </c>
    </row>
    <row r="2287" spans="2:2" customFormat="1">
      <c r="B2287" t="s">
        <v>1522</v>
      </c>
    </row>
    <row r="2288" spans="2:2" customFormat="1">
      <c r="B2288" t="s">
        <v>1522</v>
      </c>
    </row>
    <row r="2289" spans="2:2" customFormat="1">
      <c r="B2289" t="s">
        <v>1522</v>
      </c>
    </row>
    <row r="2290" spans="2:2" customFormat="1">
      <c r="B2290" t="s">
        <v>1522</v>
      </c>
    </row>
    <row r="2291" spans="2:2" customFormat="1">
      <c r="B2291" t="s">
        <v>1522</v>
      </c>
    </row>
    <row r="2292" spans="2:2" customFormat="1">
      <c r="B2292" t="s">
        <v>1522</v>
      </c>
    </row>
    <row r="2293" spans="2:2" customFormat="1">
      <c r="B2293" t="s">
        <v>1522</v>
      </c>
    </row>
    <row r="2294" spans="2:2" customFormat="1">
      <c r="B2294" t="s">
        <v>1522</v>
      </c>
    </row>
    <row r="2295" spans="2:2" customFormat="1">
      <c r="B2295" t="s">
        <v>1522</v>
      </c>
    </row>
    <row r="2296" spans="2:2" customFormat="1">
      <c r="B2296" t="s">
        <v>1522</v>
      </c>
    </row>
    <row r="2297" spans="2:2" customFormat="1">
      <c r="B2297" t="s">
        <v>1522</v>
      </c>
    </row>
    <row r="2298" spans="2:2" customFormat="1">
      <c r="B2298" t="s">
        <v>1522</v>
      </c>
    </row>
    <row r="2299" spans="2:2" customFormat="1">
      <c r="B2299" t="s">
        <v>1522</v>
      </c>
    </row>
    <row r="2300" spans="2:2" customFormat="1">
      <c r="B2300" t="s">
        <v>1522</v>
      </c>
    </row>
    <row r="2301" spans="2:2" customFormat="1">
      <c r="B2301" t="s">
        <v>1522</v>
      </c>
    </row>
    <row r="2302" spans="2:2" customFormat="1">
      <c r="B2302" t="s">
        <v>1522</v>
      </c>
    </row>
    <row r="2303" spans="2:2" customFormat="1">
      <c r="B2303" t="s">
        <v>1522</v>
      </c>
    </row>
    <row r="2304" spans="2:2" customFormat="1">
      <c r="B2304" t="s">
        <v>1522</v>
      </c>
    </row>
    <row r="2305" spans="2:2" customFormat="1">
      <c r="B2305" t="s">
        <v>1522</v>
      </c>
    </row>
    <row r="2306" spans="2:2" customFormat="1">
      <c r="B2306" t="s">
        <v>1522</v>
      </c>
    </row>
    <row r="2307" spans="2:2" customFormat="1">
      <c r="B2307" t="s">
        <v>1522</v>
      </c>
    </row>
    <row r="2308" spans="2:2" customFormat="1">
      <c r="B2308" t="s">
        <v>1522</v>
      </c>
    </row>
    <row r="2309" spans="2:2" customFormat="1">
      <c r="B2309" t="s">
        <v>1522</v>
      </c>
    </row>
    <row r="2310" spans="2:2" customFormat="1">
      <c r="B2310" t="s">
        <v>1522</v>
      </c>
    </row>
    <row r="2311" spans="2:2" customFormat="1">
      <c r="B2311" t="s">
        <v>1522</v>
      </c>
    </row>
    <row r="2312" spans="2:2" customFormat="1">
      <c r="B2312" t="s">
        <v>1522</v>
      </c>
    </row>
    <row r="2313" spans="2:2" customFormat="1">
      <c r="B2313" t="s">
        <v>1522</v>
      </c>
    </row>
    <row r="2314" spans="2:2" customFormat="1">
      <c r="B2314" t="s">
        <v>1522</v>
      </c>
    </row>
    <row r="2315" spans="2:2" customFormat="1">
      <c r="B2315" t="s">
        <v>1522</v>
      </c>
    </row>
    <row r="2316" spans="2:2" customFormat="1">
      <c r="B2316" t="s">
        <v>1522</v>
      </c>
    </row>
    <row r="2317" spans="2:2" customFormat="1">
      <c r="B2317" t="s">
        <v>1522</v>
      </c>
    </row>
    <row r="2318" spans="2:2" customFormat="1">
      <c r="B2318" t="s">
        <v>1522</v>
      </c>
    </row>
    <row r="2319" spans="2:2" customFormat="1">
      <c r="B2319" t="s">
        <v>1522</v>
      </c>
    </row>
    <row r="2320" spans="2:2" customFormat="1">
      <c r="B2320" t="s">
        <v>1522</v>
      </c>
    </row>
    <row r="2321" spans="2:2" customFormat="1">
      <c r="B2321" t="s">
        <v>1522</v>
      </c>
    </row>
    <row r="2322" spans="2:2" customFormat="1">
      <c r="B2322" t="s">
        <v>1522</v>
      </c>
    </row>
    <row r="2323" spans="2:2" customFormat="1">
      <c r="B2323" t="s">
        <v>1522</v>
      </c>
    </row>
    <row r="2324" spans="2:2" customFormat="1">
      <c r="B2324" t="s">
        <v>1522</v>
      </c>
    </row>
    <row r="2325" spans="2:2" customFormat="1">
      <c r="B2325" t="s">
        <v>1522</v>
      </c>
    </row>
    <row r="2326" spans="2:2" customFormat="1">
      <c r="B2326" t="s">
        <v>1522</v>
      </c>
    </row>
    <row r="2327" spans="2:2" customFormat="1">
      <c r="B2327" t="s">
        <v>1522</v>
      </c>
    </row>
    <row r="2328" spans="2:2" customFormat="1">
      <c r="B2328" t="s">
        <v>1522</v>
      </c>
    </row>
    <row r="2329" spans="2:2" customFormat="1">
      <c r="B2329" t="s">
        <v>1522</v>
      </c>
    </row>
    <row r="2330" spans="2:2" customFormat="1">
      <c r="B2330" t="s">
        <v>1522</v>
      </c>
    </row>
    <row r="2331" spans="2:2" customFormat="1">
      <c r="B2331" t="s">
        <v>1522</v>
      </c>
    </row>
    <row r="2332" spans="2:2" customFormat="1">
      <c r="B2332" t="s">
        <v>1522</v>
      </c>
    </row>
    <row r="2333" spans="2:2" customFormat="1">
      <c r="B2333" t="s">
        <v>1522</v>
      </c>
    </row>
    <row r="2334" spans="2:2" customFormat="1">
      <c r="B2334" t="s">
        <v>1522</v>
      </c>
    </row>
    <row r="2335" spans="2:2" customFormat="1">
      <c r="B2335" t="s">
        <v>1522</v>
      </c>
    </row>
    <row r="2336" spans="2:2" customFormat="1">
      <c r="B2336" t="s">
        <v>1522</v>
      </c>
    </row>
    <row r="2337" spans="2:2" customFormat="1">
      <c r="B2337" t="s">
        <v>1522</v>
      </c>
    </row>
    <row r="2338" spans="2:2" customFormat="1">
      <c r="B2338" t="s">
        <v>1522</v>
      </c>
    </row>
    <row r="2339" spans="2:2" customFormat="1">
      <c r="B2339" t="s">
        <v>1522</v>
      </c>
    </row>
    <row r="2340" spans="2:2" customFormat="1">
      <c r="B2340" t="s">
        <v>1522</v>
      </c>
    </row>
    <row r="2341" spans="2:2" customFormat="1">
      <c r="B2341" t="s">
        <v>1522</v>
      </c>
    </row>
    <row r="2342" spans="2:2" customFormat="1">
      <c r="B2342" t="s">
        <v>1522</v>
      </c>
    </row>
    <row r="2343" spans="2:2" customFormat="1">
      <c r="B2343" t="s">
        <v>1522</v>
      </c>
    </row>
    <row r="2344" spans="2:2" customFormat="1">
      <c r="B2344" t="s">
        <v>1522</v>
      </c>
    </row>
    <row r="2345" spans="2:2" customFormat="1">
      <c r="B2345" t="s">
        <v>1522</v>
      </c>
    </row>
    <row r="2346" spans="2:2" customFormat="1">
      <c r="B2346" t="s">
        <v>1522</v>
      </c>
    </row>
    <row r="2347" spans="2:2" customFormat="1">
      <c r="B2347" t="s">
        <v>1522</v>
      </c>
    </row>
    <row r="2348" spans="2:2" customFormat="1">
      <c r="B2348" t="s">
        <v>1522</v>
      </c>
    </row>
    <row r="2349" spans="2:2" customFormat="1">
      <c r="B2349" t="s">
        <v>1522</v>
      </c>
    </row>
    <row r="2350" spans="2:2" customFormat="1">
      <c r="B2350" t="s">
        <v>1522</v>
      </c>
    </row>
    <row r="2351" spans="2:2" customFormat="1">
      <c r="B2351" t="s">
        <v>1522</v>
      </c>
    </row>
    <row r="2352" spans="2:2" customFormat="1">
      <c r="B2352" t="s">
        <v>1522</v>
      </c>
    </row>
    <row r="2353" spans="2:2" customFormat="1">
      <c r="B2353" t="s">
        <v>1522</v>
      </c>
    </row>
    <row r="2354" spans="2:2" customFormat="1">
      <c r="B2354" t="s">
        <v>1522</v>
      </c>
    </row>
    <row r="2355" spans="2:2" customFormat="1">
      <c r="B2355" t="s">
        <v>1522</v>
      </c>
    </row>
    <row r="2356" spans="2:2" customFormat="1">
      <c r="B2356" t="s">
        <v>1522</v>
      </c>
    </row>
    <row r="2357" spans="2:2" customFormat="1">
      <c r="B2357" t="s">
        <v>1522</v>
      </c>
    </row>
    <row r="2358" spans="2:2" customFormat="1">
      <c r="B2358" t="s">
        <v>1522</v>
      </c>
    </row>
    <row r="2359" spans="2:2" customFormat="1">
      <c r="B2359" t="s">
        <v>1522</v>
      </c>
    </row>
    <row r="2360" spans="2:2" customFormat="1">
      <c r="B2360" t="s">
        <v>1522</v>
      </c>
    </row>
    <row r="2361" spans="2:2" customFormat="1">
      <c r="B2361" t="s">
        <v>1522</v>
      </c>
    </row>
    <row r="2362" spans="2:2" customFormat="1">
      <c r="B2362" t="s">
        <v>1522</v>
      </c>
    </row>
    <row r="2363" spans="2:2" customFormat="1">
      <c r="B2363" t="s">
        <v>1522</v>
      </c>
    </row>
    <row r="2364" spans="2:2" customFormat="1">
      <c r="B2364" t="s">
        <v>1522</v>
      </c>
    </row>
    <row r="2365" spans="2:2" customFormat="1">
      <c r="B2365" t="s">
        <v>1522</v>
      </c>
    </row>
    <row r="2366" spans="2:2" customFormat="1">
      <c r="B2366" t="s">
        <v>1522</v>
      </c>
    </row>
    <row r="2367" spans="2:2" customFormat="1">
      <c r="B2367" t="s">
        <v>1522</v>
      </c>
    </row>
    <row r="2368" spans="2:2" customFormat="1">
      <c r="B2368" t="s">
        <v>1522</v>
      </c>
    </row>
    <row r="2369" spans="2:2" customFormat="1">
      <c r="B2369" t="s">
        <v>1522</v>
      </c>
    </row>
    <row r="2370" spans="2:2" customFormat="1">
      <c r="B2370" t="s">
        <v>1522</v>
      </c>
    </row>
    <row r="2371" spans="2:2" customFormat="1">
      <c r="B2371" t="s">
        <v>1522</v>
      </c>
    </row>
    <row r="2372" spans="2:2" customFormat="1">
      <c r="B2372" t="s">
        <v>1522</v>
      </c>
    </row>
    <row r="2373" spans="2:2" customFormat="1">
      <c r="B2373" t="s">
        <v>1522</v>
      </c>
    </row>
    <row r="2374" spans="2:2" customFormat="1">
      <c r="B2374" t="s">
        <v>1522</v>
      </c>
    </row>
    <row r="2375" spans="2:2" customFormat="1">
      <c r="B2375" t="s">
        <v>1522</v>
      </c>
    </row>
    <row r="2376" spans="2:2" customFormat="1">
      <c r="B2376" t="s">
        <v>1522</v>
      </c>
    </row>
    <row r="2377" spans="2:2" customFormat="1">
      <c r="B2377" t="s">
        <v>1522</v>
      </c>
    </row>
    <row r="2378" spans="2:2" customFormat="1">
      <c r="B2378" t="s">
        <v>1522</v>
      </c>
    </row>
    <row r="2379" spans="2:2" customFormat="1">
      <c r="B2379" t="s">
        <v>1522</v>
      </c>
    </row>
    <row r="2380" spans="2:2" customFormat="1">
      <c r="B2380" t="s">
        <v>1522</v>
      </c>
    </row>
    <row r="2381" spans="2:2" customFormat="1">
      <c r="B2381" t="s">
        <v>1522</v>
      </c>
    </row>
    <row r="2382" spans="2:2" customFormat="1">
      <c r="B2382" t="s">
        <v>1522</v>
      </c>
    </row>
    <row r="2383" spans="2:2" customFormat="1">
      <c r="B2383" t="s">
        <v>1522</v>
      </c>
    </row>
    <row r="2384" spans="2:2" customFormat="1">
      <c r="B2384" t="s">
        <v>1522</v>
      </c>
    </row>
    <row r="2385" spans="2:2" customFormat="1">
      <c r="B2385" t="s">
        <v>1522</v>
      </c>
    </row>
    <row r="2386" spans="2:2" customFormat="1">
      <c r="B2386" t="s">
        <v>1522</v>
      </c>
    </row>
    <row r="2387" spans="2:2" customFormat="1">
      <c r="B2387" t="s">
        <v>1522</v>
      </c>
    </row>
    <row r="2388" spans="2:2" customFormat="1">
      <c r="B2388" t="s">
        <v>1522</v>
      </c>
    </row>
    <row r="2389" spans="2:2" customFormat="1">
      <c r="B2389" t="s">
        <v>1522</v>
      </c>
    </row>
    <row r="2390" spans="2:2" customFormat="1">
      <c r="B2390" t="s">
        <v>1522</v>
      </c>
    </row>
    <row r="2391" spans="2:2" customFormat="1">
      <c r="B2391" t="s">
        <v>1522</v>
      </c>
    </row>
    <row r="2392" spans="2:2" customFormat="1">
      <c r="B2392" t="s">
        <v>1522</v>
      </c>
    </row>
    <row r="2393" spans="2:2" customFormat="1">
      <c r="B2393" t="s">
        <v>1522</v>
      </c>
    </row>
    <row r="2394" spans="2:2" customFormat="1">
      <c r="B2394" t="s">
        <v>1522</v>
      </c>
    </row>
    <row r="2395" spans="2:2" customFormat="1">
      <c r="B2395" t="s">
        <v>1522</v>
      </c>
    </row>
    <row r="2396" spans="2:2" customFormat="1">
      <c r="B2396" t="s">
        <v>1522</v>
      </c>
    </row>
    <row r="2397" spans="2:2" customFormat="1">
      <c r="B2397" t="s">
        <v>1522</v>
      </c>
    </row>
    <row r="2398" spans="2:2" customFormat="1">
      <c r="B2398" t="s">
        <v>1522</v>
      </c>
    </row>
    <row r="2399" spans="2:2" customFormat="1">
      <c r="B2399" t="s">
        <v>1522</v>
      </c>
    </row>
    <row r="2400" spans="2:2" customFormat="1">
      <c r="B2400" t="s">
        <v>1522</v>
      </c>
    </row>
    <row r="2401" spans="2:2" customFormat="1">
      <c r="B2401" t="s">
        <v>1522</v>
      </c>
    </row>
    <row r="2402" spans="2:2" customFormat="1">
      <c r="B2402" t="s">
        <v>1522</v>
      </c>
    </row>
    <row r="2403" spans="2:2" customFormat="1">
      <c r="B2403" t="s">
        <v>1522</v>
      </c>
    </row>
    <row r="2404" spans="2:2" customFormat="1">
      <c r="B2404" t="s">
        <v>1522</v>
      </c>
    </row>
    <row r="2405" spans="2:2" customFormat="1">
      <c r="B2405" t="s">
        <v>1522</v>
      </c>
    </row>
    <row r="2406" spans="2:2" customFormat="1">
      <c r="B2406" t="s">
        <v>1522</v>
      </c>
    </row>
    <row r="2407" spans="2:2" customFormat="1">
      <c r="B2407" t="s">
        <v>1522</v>
      </c>
    </row>
    <row r="2408" spans="2:2" customFormat="1">
      <c r="B2408" t="s">
        <v>1522</v>
      </c>
    </row>
    <row r="2409" spans="2:2" customFormat="1">
      <c r="B2409" t="s">
        <v>1522</v>
      </c>
    </row>
    <row r="2410" spans="2:2" customFormat="1">
      <c r="B2410" t="s">
        <v>1522</v>
      </c>
    </row>
    <row r="2411" spans="2:2" customFormat="1">
      <c r="B2411" t="s">
        <v>1522</v>
      </c>
    </row>
    <row r="2412" spans="2:2" customFormat="1">
      <c r="B2412" t="s">
        <v>1522</v>
      </c>
    </row>
    <row r="2413" spans="2:2" customFormat="1">
      <c r="B2413" t="s">
        <v>1522</v>
      </c>
    </row>
    <row r="2414" spans="2:2" customFormat="1">
      <c r="B2414" t="s">
        <v>1522</v>
      </c>
    </row>
    <row r="2415" spans="2:2" customFormat="1">
      <c r="B2415" t="s">
        <v>1522</v>
      </c>
    </row>
    <row r="2416" spans="2:2" customFormat="1">
      <c r="B2416" t="s">
        <v>1522</v>
      </c>
    </row>
    <row r="2417" spans="2:2" customFormat="1">
      <c r="B2417" t="s">
        <v>1522</v>
      </c>
    </row>
    <row r="2418" spans="2:2" customFormat="1">
      <c r="B2418" t="s">
        <v>1522</v>
      </c>
    </row>
    <row r="2419" spans="2:2" customFormat="1">
      <c r="B2419" t="s">
        <v>1522</v>
      </c>
    </row>
    <row r="2420" spans="2:2" customFormat="1">
      <c r="B2420" t="s">
        <v>1522</v>
      </c>
    </row>
    <row r="2421" spans="2:2" customFormat="1">
      <c r="B2421" t="s">
        <v>1522</v>
      </c>
    </row>
    <row r="2422" spans="2:2" customFormat="1">
      <c r="B2422" t="s">
        <v>1522</v>
      </c>
    </row>
    <row r="2423" spans="2:2" customFormat="1">
      <c r="B2423" t="s">
        <v>1522</v>
      </c>
    </row>
    <row r="2424" spans="2:2" customFormat="1">
      <c r="B2424" t="s">
        <v>1522</v>
      </c>
    </row>
    <row r="2425" spans="2:2" customFormat="1">
      <c r="B2425" t="s">
        <v>1522</v>
      </c>
    </row>
    <row r="2426" spans="2:2" customFormat="1">
      <c r="B2426" t="s">
        <v>1522</v>
      </c>
    </row>
    <row r="2427" spans="2:2" customFormat="1">
      <c r="B2427" t="s">
        <v>1522</v>
      </c>
    </row>
    <row r="2428" spans="2:2" customFormat="1">
      <c r="B2428" t="s">
        <v>1522</v>
      </c>
    </row>
    <row r="2429" spans="2:2" customFormat="1">
      <c r="B2429" t="s">
        <v>1522</v>
      </c>
    </row>
    <row r="2430" spans="2:2" customFormat="1">
      <c r="B2430" t="s">
        <v>1522</v>
      </c>
    </row>
    <row r="2431" spans="2:2" customFormat="1">
      <c r="B2431" t="s">
        <v>1522</v>
      </c>
    </row>
    <row r="2432" spans="2:2" customFormat="1">
      <c r="B2432" t="s">
        <v>1522</v>
      </c>
    </row>
    <row r="2433" spans="2:2" customFormat="1">
      <c r="B2433" t="s">
        <v>1522</v>
      </c>
    </row>
    <row r="2434" spans="2:2" customFormat="1">
      <c r="B2434" t="s">
        <v>1522</v>
      </c>
    </row>
    <row r="2435" spans="2:2" customFormat="1">
      <c r="B2435" t="s">
        <v>1522</v>
      </c>
    </row>
    <row r="2436" spans="2:2" customFormat="1">
      <c r="B2436" t="s">
        <v>1522</v>
      </c>
    </row>
    <row r="2437" spans="2:2" customFormat="1">
      <c r="B2437" t="s">
        <v>1522</v>
      </c>
    </row>
    <row r="2438" spans="2:2" customFormat="1">
      <c r="B2438" t="s">
        <v>1522</v>
      </c>
    </row>
    <row r="2439" spans="2:2" customFormat="1">
      <c r="B2439" t="s">
        <v>1522</v>
      </c>
    </row>
    <row r="2440" spans="2:2" customFormat="1">
      <c r="B2440" t="s">
        <v>1522</v>
      </c>
    </row>
    <row r="2441" spans="2:2" customFormat="1">
      <c r="B2441" t="s">
        <v>1522</v>
      </c>
    </row>
    <row r="2442" spans="2:2" customFormat="1">
      <c r="B2442" t="s">
        <v>1522</v>
      </c>
    </row>
    <row r="2443" spans="2:2" customFormat="1">
      <c r="B2443" t="s">
        <v>1522</v>
      </c>
    </row>
    <row r="2444" spans="2:2" customFormat="1">
      <c r="B2444" t="s">
        <v>1522</v>
      </c>
    </row>
    <row r="2445" spans="2:2" customFormat="1">
      <c r="B2445" t="s">
        <v>1522</v>
      </c>
    </row>
    <row r="2446" spans="2:2" customFormat="1">
      <c r="B2446" t="s">
        <v>1522</v>
      </c>
    </row>
    <row r="2447" spans="2:2" customFormat="1">
      <c r="B2447" t="s">
        <v>1522</v>
      </c>
    </row>
    <row r="2448" spans="2:2" customFormat="1">
      <c r="B2448" t="s">
        <v>1522</v>
      </c>
    </row>
    <row r="2449" spans="2:2" customFormat="1">
      <c r="B2449" t="s">
        <v>1522</v>
      </c>
    </row>
    <row r="2450" spans="2:2" customFormat="1">
      <c r="B2450" t="s">
        <v>1522</v>
      </c>
    </row>
    <row r="2451" spans="2:2" customFormat="1">
      <c r="B2451" t="s">
        <v>1522</v>
      </c>
    </row>
    <row r="2452" spans="2:2" customFormat="1">
      <c r="B2452" t="s">
        <v>1522</v>
      </c>
    </row>
    <row r="2453" spans="2:2" customFormat="1">
      <c r="B2453" t="s">
        <v>1522</v>
      </c>
    </row>
    <row r="2454" spans="2:2" customFormat="1">
      <c r="B2454" t="s">
        <v>1522</v>
      </c>
    </row>
    <row r="2455" spans="2:2" customFormat="1">
      <c r="B2455" t="s">
        <v>1522</v>
      </c>
    </row>
    <row r="2456" spans="2:2" customFormat="1">
      <c r="B2456" t="s">
        <v>1522</v>
      </c>
    </row>
    <row r="2457" spans="2:2" customFormat="1">
      <c r="B2457" t="s">
        <v>1522</v>
      </c>
    </row>
    <row r="2458" spans="2:2" customFormat="1">
      <c r="B2458" t="s">
        <v>1522</v>
      </c>
    </row>
    <row r="2459" spans="2:2" customFormat="1">
      <c r="B2459" t="s">
        <v>1522</v>
      </c>
    </row>
    <row r="2460" spans="2:2" customFormat="1">
      <c r="B2460" t="s">
        <v>1522</v>
      </c>
    </row>
    <row r="2461" spans="2:2" customFormat="1">
      <c r="B2461" t="s">
        <v>1522</v>
      </c>
    </row>
    <row r="2462" spans="2:2" customFormat="1">
      <c r="B2462" t="s">
        <v>1522</v>
      </c>
    </row>
    <row r="2463" spans="2:2" customFormat="1">
      <c r="B2463" t="s">
        <v>1522</v>
      </c>
    </row>
    <row r="2464" spans="2:2" customFormat="1">
      <c r="B2464" t="s">
        <v>1522</v>
      </c>
    </row>
    <row r="2465" spans="2:2" customFormat="1">
      <c r="B2465" t="s">
        <v>1522</v>
      </c>
    </row>
    <row r="2466" spans="2:2" customFormat="1">
      <c r="B2466" t="s">
        <v>1522</v>
      </c>
    </row>
    <row r="2467" spans="2:2" customFormat="1">
      <c r="B2467" t="s">
        <v>1522</v>
      </c>
    </row>
    <row r="2468" spans="2:2" customFormat="1">
      <c r="B2468" t="s">
        <v>1522</v>
      </c>
    </row>
    <row r="2469" spans="2:2" customFormat="1">
      <c r="B2469" t="s">
        <v>1522</v>
      </c>
    </row>
    <row r="2470" spans="2:2" customFormat="1">
      <c r="B2470" t="s">
        <v>1522</v>
      </c>
    </row>
    <row r="2471" spans="2:2" customFormat="1">
      <c r="B2471" t="s">
        <v>1522</v>
      </c>
    </row>
    <row r="2472" spans="2:2" customFormat="1">
      <c r="B2472" t="s">
        <v>1522</v>
      </c>
    </row>
    <row r="2473" spans="2:2" customFormat="1">
      <c r="B2473" t="s">
        <v>1522</v>
      </c>
    </row>
    <row r="2474" spans="2:2" customFormat="1">
      <c r="B2474" t="s">
        <v>1522</v>
      </c>
    </row>
    <row r="2475" spans="2:2" customFormat="1">
      <c r="B2475" t="s">
        <v>1522</v>
      </c>
    </row>
    <row r="2476" spans="2:2" customFormat="1">
      <c r="B2476" t="s">
        <v>1522</v>
      </c>
    </row>
    <row r="2477" spans="2:2" customFormat="1">
      <c r="B2477" t="s">
        <v>1522</v>
      </c>
    </row>
    <row r="2478" spans="2:2" customFormat="1">
      <c r="B2478" t="s">
        <v>1522</v>
      </c>
    </row>
    <row r="2479" spans="2:2" customFormat="1">
      <c r="B2479" t="s">
        <v>1522</v>
      </c>
    </row>
    <row r="2480" spans="2:2" customFormat="1">
      <c r="B2480" t="s">
        <v>1522</v>
      </c>
    </row>
    <row r="2481" spans="2:2" customFormat="1">
      <c r="B2481" t="s">
        <v>1522</v>
      </c>
    </row>
    <row r="2482" spans="2:2" customFormat="1">
      <c r="B2482" t="s">
        <v>1522</v>
      </c>
    </row>
    <row r="2483" spans="2:2" customFormat="1">
      <c r="B2483" t="s">
        <v>1522</v>
      </c>
    </row>
    <row r="2484" spans="2:2" customFormat="1">
      <c r="B2484" t="s">
        <v>1522</v>
      </c>
    </row>
    <row r="2485" spans="2:2" customFormat="1">
      <c r="B2485" t="s">
        <v>1522</v>
      </c>
    </row>
    <row r="2486" spans="2:2" customFormat="1">
      <c r="B2486" t="s">
        <v>1522</v>
      </c>
    </row>
    <row r="2487" spans="2:2" customFormat="1">
      <c r="B2487" t="s">
        <v>1522</v>
      </c>
    </row>
    <row r="2488" spans="2:2" customFormat="1">
      <c r="B2488" t="s">
        <v>1522</v>
      </c>
    </row>
    <row r="2489" spans="2:2" customFormat="1">
      <c r="B2489" t="s">
        <v>1522</v>
      </c>
    </row>
    <row r="2490" spans="2:2" customFormat="1">
      <c r="B2490" t="s">
        <v>1522</v>
      </c>
    </row>
    <row r="2491" spans="2:2" customFormat="1">
      <c r="B2491" t="s">
        <v>1522</v>
      </c>
    </row>
    <row r="2492" spans="2:2" customFormat="1">
      <c r="B2492" t="s">
        <v>1522</v>
      </c>
    </row>
    <row r="2493" spans="2:2" customFormat="1">
      <c r="B2493" t="s">
        <v>1522</v>
      </c>
    </row>
    <row r="2494" spans="2:2" customFormat="1">
      <c r="B2494" t="s">
        <v>1522</v>
      </c>
    </row>
    <row r="2495" spans="2:2" customFormat="1">
      <c r="B2495" t="s">
        <v>1522</v>
      </c>
    </row>
    <row r="2496" spans="2:2" customFormat="1">
      <c r="B2496" t="s">
        <v>1522</v>
      </c>
    </row>
    <row r="2497" spans="2:2" customFormat="1">
      <c r="B2497" t="s">
        <v>1522</v>
      </c>
    </row>
    <row r="2498" spans="2:2" customFormat="1">
      <c r="B2498" t="s">
        <v>1522</v>
      </c>
    </row>
    <row r="2499" spans="2:2" customFormat="1">
      <c r="B2499" t="s">
        <v>1522</v>
      </c>
    </row>
    <row r="2500" spans="2:2" customFormat="1">
      <c r="B2500" t="s">
        <v>1522</v>
      </c>
    </row>
    <row r="2501" spans="2:2" customFormat="1">
      <c r="B2501" t="s">
        <v>1522</v>
      </c>
    </row>
    <row r="2502" spans="2:2" customFormat="1">
      <c r="B2502" t="s">
        <v>1522</v>
      </c>
    </row>
    <row r="2503" spans="2:2" customFormat="1">
      <c r="B2503" t="s">
        <v>1522</v>
      </c>
    </row>
    <row r="2504" spans="2:2" customFormat="1">
      <c r="B2504" t="s">
        <v>1522</v>
      </c>
    </row>
    <row r="2505" spans="2:2" customFormat="1">
      <c r="B2505" t="s">
        <v>1522</v>
      </c>
    </row>
    <row r="2506" spans="2:2" customFormat="1">
      <c r="B2506" t="s">
        <v>1522</v>
      </c>
    </row>
    <row r="2507" spans="2:2" customFormat="1">
      <c r="B2507" t="s">
        <v>1522</v>
      </c>
    </row>
    <row r="2508" spans="2:2" customFormat="1">
      <c r="B2508" t="s">
        <v>1522</v>
      </c>
    </row>
    <row r="2509" spans="2:2" customFormat="1">
      <c r="B2509" t="s">
        <v>1522</v>
      </c>
    </row>
    <row r="2510" spans="2:2" customFormat="1">
      <c r="B2510" t="s">
        <v>1522</v>
      </c>
    </row>
    <row r="2511" spans="2:2" customFormat="1">
      <c r="B2511" t="s">
        <v>1522</v>
      </c>
    </row>
    <row r="2512" spans="2:2" customFormat="1">
      <c r="B2512" t="s">
        <v>1522</v>
      </c>
    </row>
    <row r="2513" spans="2:2" customFormat="1">
      <c r="B2513" t="s">
        <v>1522</v>
      </c>
    </row>
    <row r="2514" spans="2:2" customFormat="1">
      <c r="B2514" t="s">
        <v>1522</v>
      </c>
    </row>
    <row r="2515" spans="2:2" customFormat="1">
      <c r="B2515" t="s">
        <v>1522</v>
      </c>
    </row>
    <row r="2516" spans="2:2" customFormat="1">
      <c r="B2516" t="s">
        <v>1522</v>
      </c>
    </row>
    <row r="2517" spans="2:2" customFormat="1">
      <c r="B2517" t="s">
        <v>1522</v>
      </c>
    </row>
    <row r="2518" spans="2:2" customFormat="1">
      <c r="B2518" t="s">
        <v>1522</v>
      </c>
    </row>
    <row r="2519" spans="2:2" customFormat="1">
      <c r="B2519" t="s">
        <v>1522</v>
      </c>
    </row>
    <row r="2520" spans="2:2" customFormat="1">
      <c r="B2520" t="s">
        <v>1522</v>
      </c>
    </row>
    <row r="2521" spans="2:2" customFormat="1">
      <c r="B2521" t="s">
        <v>1522</v>
      </c>
    </row>
    <row r="2522" spans="2:2" customFormat="1">
      <c r="B2522" t="s">
        <v>1522</v>
      </c>
    </row>
    <row r="2523" spans="2:2" customFormat="1">
      <c r="B2523" t="s">
        <v>1522</v>
      </c>
    </row>
    <row r="2524" spans="2:2" customFormat="1">
      <c r="B2524" t="s">
        <v>1522</v>
      </c>
    </row>
    <row r="2525" spans="2:2" customFormat="1">
      <c r="B2525" t="s">
        <v>1522</v>
      </c>
    </row>
    <row r="2526" spans="2:2" customFormat="1">
      <c r="B2526" t="s">
        <v>1522</v>
      </c>
    </row>
    <row r="2527" spans="2:2" customFormat="1">
      <c r="B2527" t="s">
        <v>1522</v>
      </c>
    </row>
    <row r="2528" spans="2:2" customFormat="1">
      <c r="B2528" t="s">
        <v>1522</v>
      </c>
    </row>
    <row r="2529" spans="2:2" customFormat="1">
      <c r="B2529" t="s">
        <v>1522</v>
      </c>
    </row>
    <row r="2530" spans="2:2" customFormat="1">
      <c r="B2530" t="s">
        <v>1522</v>
      </c>
    </row>
    <row r="2531" spans="2:2" customFormat="1">
      <c r="B2531" t="s">
        <v>1522</v>
      </c>
    </row>
    <row r="2532" spans="2:2" customFormat="1">
      <c r="B2532" t="s">
        <v>1522</v>
      </c>
    </row>
    <row r="2533" spans="2:2" customFormat="1">
      <c r="B2533" t="s">
        <v>1522</v>
      </c>
    </row>
    <row r="2534" spans="2:2" customFormat="1">
      <c r="B2534" t="s">
        <v>1522</v>
      </c>
    </row>
    <row r="2535" spans="2:2" customFormat="1">
      <c r="B2535" t="s">
        <v>1522</v>
      </c>
    </row>
    <row r="2536" spans="2:2" customFormat="1">
      <c r="B2536" t="s">
        <v>1522</v>
      </c>
    </row>
    <row r="2537" spans="2:2" customFormat="1">
      <c r="B2537" t="s">
        <v>1522</v>
      </c>
    </row>
    <row r="2538" spans="2:2" customFormat="1">
      <c r="B2538" t="s">
        <v>1522</v>
      </c>
    </row>
    <row r="2539" spans="2:2" customFormat="1">
      <c r="B2539" t="s">
        <v>1522</v>
      </c>
    </row>
    <row r="2540" spans="2:2" customFormat="1">
      <c r="B2540" t="s">
        <v>1522</v>
      </c>
    </row>
    <row r="2541" spans="2:2" customFormat="1">
      <c r="B2541" t="s">
        <v>1522</v>
      </c>
    </row>
    <row r="2542" spans="2:2" customFormat="1">
      <c r="B2542" t="s">
        <v>1522</v>
      </c>
    </row>
    <row r="2543" spans="2:2" customFormat="1">
      <c r="B2543" t="s">
        <v>1522</v>
      </c>
    </row>
    <row r="2544" spans="2:2" customFormat="1">
      <c r="B2544" t="s">
        <v>1522</v>
      </c>
    </row>
    <row r="2545" spans="2:2" customFormat="1">
      <c r="B2545" t="s">
        <v>1522</v>
      </c>
    </row>
    <row r="2546" spans="2:2" customFormat="1">
      <c r="B2546" t="s">
        <v>1522</v>
      </c>
    </row>
    <row r="2547" spans="2:2" customFormat="1">
      <c r="B2547" t="s">
        <v>1522</v>
      </c>
    </row>
    <row r="2548" spans="2:2" customFormat="1">
      <c r="B2548" t="s">
        <v>1522</v>
      </c>
    </row>
    <row r="2549" spans="2:2" customFormat="1">
      <c r="B2549" t="s">
        <v>1522</v>
      </c>
    </row>
    <row r="2550" spans="2:2" customFormat="1">
      <c r="B2550" t="s">
        <v>1522</v>
      </c>
    </row>
    <row r="2551" spans="2:2" customFormat="1">
      <c r="B2551" t="s">
        <v>1522</v>
      </c>
    </row>
    <row r="2552" spans="2:2" customFormat="1">
      <c r="B2552" t="s">
        <v>1522</v>
      </c>
    </row>
    <row r="2553" spans="2:2" customFormat="1">
      <c r="B2553" t="s">
        <v>1522</v>
      </c>
    </row>
    <row r="2554" spans="2:2" customFormat="1">
      <c r="B2554" t="s">
        <v>1522</v>
      </c>
    </row>
    <row r="2555" spans="2:2" customFormat="1">
      <c r="B2555" t="s">
        <v>1522</v>
      </c>
    </row>
    <row r="2556" spans="2:2" customFormat="1">
      <c r="B2556" t="s">
        <v>1522</v>
      </c>
    </row>
    <row r="2557" spans="2:2" customFormat="1">
      <c r="B2557" t="s">
        <v>1522</v>
      </c>
    </row>
    <row r="2558" spans="2:2" customFormat="1">
      <c r="B2558" t="s">
        <v>1522</v>
      </c>
    </row>
    <row r="2559" spans="2:2" customFormat="1">
      <c r="B2559" t="s">
        <v>1522</v>
      </c>
    </row>
    <row r="2560" spans="2:2" customFormat="1">
      <c r="B2560" t="s">
        <v>1522</v>
      </c>
    </row>
    <row r="2561" spans="2:2" customFormat="1">
      <c r="B2561" t="s">
        <v>1522</v>
      </c>
    </row>
    <row r="2562" spans="2:2" customFormat="1">
      <c r="B2562" t="s">
        <v>1522</v>
      </c>
    </row>
    <row r="2563" spans="2:2" customFormat="1">
      <c r="B2563" t="s">
        <v>1522</v>
      </c>
    </row>
    <row r="2564" spans="2:2" customFormat="1">
      <c r="B2564" t="s">
        <v>1522</v>
      </c>
    </row>
    <row r="2565" spans="2:2" customFormat="1">
      <c r="B2565" t="s">
        <v>1522</v>
      </c>
    </row>
    <row r="2566" spans="2:2" customFormat="1">
      <c r="B2566" t="s">
        <v>1522</v>
      </c>
    </row>
    <row r="2567" spans="2:2" customFormat="1">
      <c r="B2567" t="s">
        <v>1522</v>
      </c>
    </row>
    <row r="2568" spans="2:2" customFormat="1">
      <c r="B2568" t="s">
        <v>1522</v>
      </c>
    </row>
    <row r="2569" spans="2:2" customFormat="1">
      <c r="B2569" t="s">
        <v>1522</v>
      </c>
    </row>
    <row r="2570" spans="2:2" customFormat="1">
      <c r="B2570" t="s">
        <v>1522</v>
      </c>
    </row>
    <row r="2571" spans="2:2" customFormat="1">
      <c r="B2571" t="s">
        <v>1522</v>
      </c>
    </row>
    <row r="2572" spans="2:2" customFormat="1">
      <c r="B2572" t="s">
        <v>1522</v>
      </c>
    </row>
    <row r="2573" spans="2:2" customFormat="1">
      <c r="B2573" t="s">
        <v>1522</v>
      </c>
    </row>
    <row r="2574" spans="2:2" customFormat="1">
      <c r="B2574" t="s">
        <v>1522</v>
      </c>
    </row>
    <row r="2575" spans="2:2" customFormat="1">
      <c r="B2575" t="s">
        <v>1522</v>
      </c>
    </row>
    <row r="2576" spans="2:2" customFormat="1">
      <c r="B2576" t="s">
        <v>1522</v>
      </c>
    </row>
    <row r="2577" spans="2:2" customFormat="1">
      <c r="B2577" t="s">
        <v>1522</v>
      </c>
    </row>
    <row r="2578" spans="2:2" customFormat="1">
      <c r="B2578" t="s">
        <v>1522</v>
      </c>
    </row>
    <row r="2579" spans="2:2" customFormat="1">
      <c r="B2579" t="s">
        <v>1522</v>
      </c>
    </row>
    <row r="2580" spans="2:2" customFormat="1">
      <c r="B2580" t="s">
        <v>1522</v>
      </c>
    </row>
    <row r="2581" spans="2:2" customFormat="1">
      <c r="B2581" t="s">
        <v>1522</v>
      </c>
    </row>
    <row r="2582" spans="2:2" customFormat="1">
      <c r="B2582" t="s">
        <v>1522</v>
      </c>
    </row>
    <row r="2583" spans="2:2" customFormat="1">
      <c r="B2583" t="s">
        <v>1522</v>
      </c>
    </row>
    <row r="2584" spans="2:2" customFormat="1">
      <c r="B2584" t="s">
        <v>1522</v>
      </c>
    </row>
    <row r="2585" spans="2:2" customFormat="1">
      <c r="B2585" t="s">
        <v>1522</v>
      </c>
    </row>
    <row r="2586" spans="2:2" customFormat="1">
      <c r="B2586" t="s">
        <v>1522</v>
      </c>
    </row>
    <row r="2587" spans="2:2" customFormat="1">
      <c r="B2587" t="s">
        <v>1522</v>
      </c>
    </row>
    <row r="2588" spans="2:2" customFormat="1">
      <c r="B2588" t="s">
        <v>1522</v>
      </c>
    </row>
    <row r="2589" spans="2:2" customFormat="1">
      <c r="B2589" t="s">
        <v>1522</v>
      </c>
    </row>
    <row r="2590" spans="2:2" customFormat="1">
      <c r="B2590" t="s">
        <v>1522</v>
      </c>
    </row>
    <row r="2591" spans="2:2" customFormat="1">
      <c r="B2591" t="s">
        <v>1522</v>
      </c>
    </row>
    <row r="2592" spans="2:2" customFormat="1">
      <c r="B2592" t="s">
        <v>1522</v>
      </c>
    </row>
    <row r="2593" spans="2:2" customFormat="1">
      <c r="B2593" t="s">
        <v>1522</v>
      </c>
    </row>
    <row r="2594" spans="2:2" customFormat="1">
      <c r="B2594" t="s">
        <v>1522</v>
      </c>
    </row>
    <row r="2595" spans="2:2" customFormat="1">
      <c r="B2595" t="s">
        <v>1522</v>
      </c>
    </row>
    <row r="2596" spans="2:2" customFormat="1">
      <c r="B2596" t="s">
        <v>1522</v>
      </c>
    </row>
    <row r="2597" spans="2:2" customFormat="1">
      <c r="B2597" t="s">
        <v>1522</v>
      </c>
    </row>
    <row r="2598" spans="2:2" customFormat="1">
      <c r="B2598" t="s">
        <v>1522</v>
      </c>
    </row>
    <row r="2599" spans="2:2" customFormat="1">
      <c r="B2599" t="s">
        <v>1522</v>
      </c>
    </row>
    <row r="2600" spans="2:2" customFormat="1">
      <c r="B2600" t="s">
        <v>1522</v>
      </c>
    </row>
    <row r="2601" spans="2:2" customFormat="1">
      <c r="B2601" t="s">
        <v>1522</v>
      </c>
    </row>
    <row r="2602" spans="2:2" customFormat="1">
      <c r="B2602" t="s">
        <v>1522</v>
      </c>
    </row>
    <row r="2603" spans="2:2" customFormat="1">
      <c r="B2603" t="s">
        <v>1522</v>
      </c>
    </row>
    <row r="2604" spans="2:2" customFormat="1">
      <c r="B2604" t="s">
        <v>1522</v>
      </c>
    </row>
    <row r="2605" spans="2:2" customFormat="1">
      <c r="B2605" t="s">
        <v>1522</v>
      </c>
    </row>
    <row r="2606" spans="2:2" customFormat="1">
      <c r="B2606" t="s">
        <v>1522</v>
      </c>
    </row>
    <row r="2607" spans="2:2" customFormat="1">
      <c r="B2607" t="s">
        <v>1522</v>
      </c>
    </row>
    <row r="2608" spans="2:2" customFormat="1">
      <c r="B2608" t="s">
        <v>1522</v>
      </c>
    </row>
    <row r="2609" spans="2:2" customFormat="1">
      <c r="B2609" t="s">
        <v>1522</v>
      </c>
    </row>
    <row r="2610" spans="2:2" customFormat="1">
      <c r="B2610" t="s">
        <v>1522</v>
      </c>
    </row>
    <row r="2611" spans="2:2" customFormat="1">
      <c r="B2611" t="s">
        <v>1522</v>
      </c>
    </row>
    <row r="2612" spans="2:2" customFormat="1">
      <c r="B2612" t="s">
        <v>1522</v>
      </c>
    </row>
    <row r="2613" spans="2:2" customFormat="1">
      <c r="B2613" t="s">
        <v>1522</v>
      </c>
    </row>
    <row r="2614" spans="2:2" customFormat="1">
      <c r="B2614" t="s">
        <v>1522</v>
      </c>
    </row>
    <row r="2615" spans="2:2" customFormat="1">
      <c r="B2615" t="s">
        <v>1522</v>
      </c>
    </row>
    <row r="2616" spans="2:2" customFormat="1">
      <c r="B2616" t="s">
        <v>1522</v>
      </c>
    </row>
    <row r="2617" spans="2:2" customFormat="1">
      <c r="B2617" t="s">
        <v>1522</v>
      </c>
    </row>
    <row r="2618" spans="2:2" customFormat="1">
      <c r="B2618" t="s">
        <v>1522</v>
      </c>
    </row>
    <row r="2619" spans="2:2" customFormat="1">
      <c r="B2619" t="s">
        <v>1522</v>
      </c>
    </row>
    <row r="2620" spans="2:2" customFormat="1">
      <c r="B2620" t="s">
        <v>1522</v>
      </c>
    </row>
    <row r="2621" spans="2:2" customFormat="1">
      <c r="B2621" t="s">
        <v>1522</v>
      </c>
    </row>
    <row r="2622" spans="2:2" customFormat="1">
      <c r="B2622" t="s">
        <v>1522</v>
      </c>
    </row>
    <row r="2623" spans="2:2" customFormat="1">
      <c r="B2623" t="s">
        <v>1522</v>
      </c>
    </row>
    <row r="2624" spans="2:2" customFormat="1">
      <c r="B2624" t="s">
        <v>1522</v>
      </c>
    </row>
    <row r="2625" spans="2:2" customFormat="1">
      <c r="B2625" t="s">
        <v>1522</v>
      </c>
    </row>
    <row r="2626" spans="2:2" customFormat="1">
      <c r="B2626" t="s">
        <v>1522</v>
      </c>
    </row>
    <row r="2627" spans="2:2" customFormat="1">
      <c r="B2627" t="s">
        <v>1522</v>
      </c>
    </row>
    <row r="2628" spans="2:2" customFormat="1">
      <c r="B2628" t="s">
        <v>1522</v>
      </c>
    </row>
    <row r="2629" spans="2:2" customFormat="1">
      <c r="B2629" t="s">
        <v>1522</v>
      </c>
    </row>
    <row r="2630" spans="2:2" customFormat="1">
      <c r="B2630" t="s">
        <v>1522</v>
      </c>
    </row>
    <row r="2631" spans="2:2" customFormat="1">
      <c r="B2631" t="s">
        <v>1522</v>
      </c>
    </row>
    <row r="2632" spans="2:2" customFormat="1">
      <c r="B2632" t="s">
        <v>1522</v>
      </c>
    </row>
    <row r="2633" spans="2:2" customFormat="1">
      <c r="B2633" t="s">
        <v>1522</v>
      </c>
    </row>
    <row r="2634" spans="2:2" customFormat="1">
      <c r="B2634" t="s">
        <v>1522</v>
      </c>
    </row>
    <row r="2635" spans="2:2" customFormat="1">
      <c r="B2635" t="s">
        <v>1522</v>
      </c>
    </row>
    <row r="2636" spans="2:2" customFormat="1">
      <c r="B2636" t="s">
        <v>1522</v>
      </c>
    </row>
    <row r="2637" spans="2:2" customFormat="1">
      <c r="B2637" t="s">
        <v>1522</v>
      </c>
    </row>
    <row r="2638" spans="2:2" customFormat="1">
      <c r="B2638" t="s">
        <v>1522</v>
      </c>
    </row>
    <row r="2639" spans="2:2" customFormat="1">
      <c r="B2639" t="s">
        <v>1522</v>
      </c>
    </row>
    <row r="2640" spans="2:2" customFormat="1">
      <c r="B2640" t="s">
        <v>1522</v>
      </c>
    </row>
    <row r="2641" spans="2:2" customFormat="1">
      <c r="B2641" t="s">
        <v>1522</v>
      </c>
    </row>
    <row r="2642" spans="2:2" customFormat="1">
      <c r="B2642" t="s">
        <v>1522</v>
      </c>
    </row>
    <row r="2643" spans="2:2" customFormat="1">
      <c r="B2643" t="s">
        <v>1522</v>
      </c>
    </row>
    <row r="2644" spans="2:2" customFormat="1">
      <c r="B2644" t="s">
        <v>1522</v>
      </c>
    </row>
    <row r="2645" spans="2:2" customFormat="1">
      <c r="B2645" t="s">
        <v>1522</v>
      </c>
    </row>
    <row r="2646" spans="2:2" customFormat="1">
      <c r="B2646" t="s">
        <v>1522</v>
      </c>
    </row>
    <row r="2647" spans="2:2" customFormat="1">
      <c r="B2647" t="s">
        <v>1522</v>
      </c>
    </row>
    <row r="2648" spans="2:2" customFormat="1">
      <c r="B2648" t="s">
        <v>1522</v>
      </c>
    </row>
    <row r="2649" spans="2:2" customFormat="1">
      <c r="B2649" t="s">
        <v>1522</v>
      </c>
    </row>
    <row r="2650" spans="2:2" customFormat="1">
      <c r="B2650" t="s">
        <v>1522</v>
      </c>
    </row>
    <row r="2651" spans="2:2" customFormat="1">
      <c r="B2651" t="s">
        <v>1522</v>
      </c>
    </row>
    <row r="2652" spans="2:2" customFormat="1">
      <c r="B2652" t="s">
        <v>1522</v>
      </c>
    </row>
    <row r="2653" spans="2:2" customFormat="1">
      <c r="B2653" t="s">
        <v>1522</v>
      </c>
    </row>
    <row r="2654" spans="2:2" customFormat="1">
      <c r="B2654" t="s">
        <v>1522</v>
      </c>
    </row>
    <row r="2655" spans="2:2" customFormat="1">
      <c r="B2655" t="s">
        <v>1522</v>
      </c>
    </row>
    <row r="2656" spans="2:2" customFormat="1">
      <c r="B2656" t="s">
        <v>1522</v>
      </c>
    </row>
    <row r="2657" spans="2:12" customFormat="1">
      <c r="B2657" t="s">
        <v>1522</v>
      </c>
    </row>
    <row r="2658" spans="2:12" customFormat="1">
      <c r="B2658" t="s">
        <v>1522</v>
      </c>
    </row>
    <row r="2659" spans="2:12" customFormat="1">
      <c r="B2659" t="s">
        <v>1522</v>
      </c>
    </row>
    <row r="2660" spans="2:12" customFormat="1">
      <c r="B2660" t="s">
        <v>1522</v>
      </c>
    </row>
    <row r="2661" spans="2:12" customFormat="1">
      <c r="B2661" t="s">
        <v>1522</v>
      </c>
    </row>
    <row r="2662" spans="2:12" customFormat="1">
      <c r="B2662" t="s">
        <v>1522</v>
      </c>
    </row>
    <row r="2663" spans="2:12" customFormat="1">
      <c r="B2663" t="s">
        <v>1522</v>
      </c>
    </row>
    <row r="2664" spans="2:12" customFormat="1">
      <c r="B2664" t="s">
        <v>1522</v>
      </c>
    </row>
    <row r="2665" spans="2:12" customFormat="1">
      <c r="B2665" t="s">
        <v>1522</v>
      </c>
    </row>
    <row r="2666" spans="2:12" customFormat="1">
      <c r="B2666" t="s">
        <v>1522</v>
      </c>
    </row>
    <row r="2667" spans="2:12" customFormat="1">
      <c r="B2667" t="s">
        <v>1522</v>
      </c>
    </row>
    <row r="2668" spans="2:12" customFormat="1">
      <c r="B2668" t="s">
        <v>1522</v>
      </c>
    </row>
    <row r="2669" spans="2:12" customFormat="1">
      <c r="B2669" t="s">
        <v>1522</v>
      </c>
    </row>
    <row r="2670" spans="2:12" customFormat="1">
      <c r="B2670" t="s">
        <v>1522</v>
      </c>
    </row>
    <row r="2671" spans="2:12" customFormat="1">
      <c r="B2671" t="s">
        <v>1522</v>
      </c>
    </row>
    <row r="2672" spans="2:12" customFormat="1">
      <c r="B2672" t="s">
        <v>1522</v>
      </c>
      <c r="L2672" s="270"/>
    </row>
    <row r="2673" spans="2:12" customFormat="1">
      <c r="B2673" t="s">
        <v>1522</v>
      </c>
    </row>
    <row r="2674" spans="2:12" customFormat="1">
      <c r="B2674" t="s">
        <v>1522</v>
      </c>
    </row>
    <row r="2675" spans="2:12" customFormat="1">
      <c r="B2675" t="s">
        <v>1522</v>
      </c>
    </row>
    <row r="2676" spans="2:12" customFormat="1">
      <c r="B2676" t="s">
        <v>1522</v>
      </c>
    </row>
    <row r="2677" spans="2:12" customFormat="1">
      <c r="B2677" t="s">
        <v>1522</v>
      </c>
    </row>
    <row r="2678" spans="2:12" customFormat="1">
      <c r="B2678" t="s">
        <v>1522</v>
      </c>
    </row>
    <row r="2679" spans="2:12" customFormat="1">
      <c r="B2679" t="s">
        <v>1522</v>
      </c>
    </row>
    <row r="2680" spans="2:12" customFormat="1">
      <c r="B2680" t="s">
        <v>1522</v>
      </c>
      <c r="L2680" s="270"/>
    </row>
    <row r="2681" spans="2:12" customFormat="1">
      <c r="B2681" t="s">
        <v>1522</v>
      </c>
    </row>
    <row r="2682" spans="2:12" customFormat="1">
      <c r="B2682" t="s">
        <v>1522</v>
      </c>
    </row>
    <row r="2683" spans="2:12" customFormat="1">
      <c r="B2683" t="s">
        <v>1522</v>
      </c>
    </row>
    <row r="2684" spans="2:12" customFormat="1">
      <c r="B2684" t="s">
        <v>1522</v>
      </c>
    </row>
    <row r="2685" spans="2:12" customFormat="1">
      <c r="B2685" t="s">
        <v>1522</v>
      </c>
    </row>
    <row r="2686" spans="2:12" customFormat="1">
      <c r="B2686" t="s">
        <v>1522</v>
      </c>
    </row>
    <row r="2687" spans="2:12" customFormat="1">
      <c r="B2687" t="s">
        <v>1522</v>
      </c>
    </row>
    <row r="2688" spans="2:12" customFormat="1">
      <c r="B2688" t="s">
        <v>1522</v>
      </c>
    </row>
    <row r="2689" spans="2:2" customFormat="1">
      <c r="B2689" t="s">
        <v>1522</v>
      </c>
    </row>
    <row r="2690" spans="2:2" customFormat="1">
      <c r="B2690" t="s">
        <v>1522</v>
      </c>
    </row>
    <row r="2691" spans="2:2" customFormat="1">
      <c r="B2691" t="s">
        <v>1522</v>
      </c>
    </row>
    <row r="2692" spans="2:2" customFormat="1">
      <c r="B2692" t="s">
        <v>1522</v>
      </c>
    </row>
    <row r="2693" spans="2:2" customFormat="1">
      <c r="B2693" t="s">
        <v>1522</v>
      </c>
    </row>
    <row r="2694" spans="2:2" customFormat="1">
      <c r="B2694" t="s">
        <v>1522</v>
      </c>
    </row>
    <row r="2695" spans="2:2" customFormat="1">
      <c r="B2695" t="s">
        <v>1522</v>
      </c>
    </row>
    <row r="2696" spans="2:2" customFormat="1">
      <c r="B2696" t="s">
        <v>1522</v>
      </c>
    </row>
    <row r="2697" spans="2:2" customFormat="1">
      <c r="B2697" t="s">
        <v>1522</v>
      </c>
    </row>
    <row r="2698" spans="2:2" customFormat="1">
      <c r="B2698" t="s">
        <v>1522</v>
      </c>
    </row>
    <row r="2699" spans="2:2" customFormat="1">
      <c r="B2699" t="s">
        <v>1522</v>
      </c>
    </row>
    <row r="2700" spans="2:2" customFormat="1">
      <c r="B2700" t="s">
        <v>1522</v>
      </c>
    </row>
    <row r="2701" spans="2:2" customFormat="1">
      <c r="B2701" t="s">
        <v>1522</v>
      </c>
    </row>
    <row r="2702" spans="2:2" customFormat="1">
      <c r="B2702" t="s">
        <v>1522</v>
      </c>
    </row>
    <row r="2703" spans="2:2" customFormat="1">
      <c r="B2703" t="s">
        <v>1522</v>
      </c>
    </row>
    <row r="2704" spans="2:2" customFormat="1">
      <c r="B2704" t="s">
        <v>1522</v>
      </c>
    </row>
    <row r="2705" spans="2:2" customFormat="1">
      <c r="B2705" t="s">
        <v>1522</v>
      </c>
    </row>
    <row r="2706" spans="2:2" customFormat="1">
      <c r="B2706" t="s">
        <v>1522</v>
      </c>
    </row>
    <row r="2707" spans="2:2" customFormat="1">
      <c r="B2707" t="s">
        <v>1522</v>
      </c>
    </row>
    <row r="2708" spans="2:2" customFormat="1">
      <c r="B2708" t="s">
        <v>1522</v>
      </c>
    </row>
    <row r="2709" spans="2:2" customFormat="1">
      <c r="B2709" t="s">
        <v>1522</v>
      </c>
    </row>
    <row r="2710" spans="2:2" customFormat="1">
      <c r="B2710" t="s">
        <v>1522</v>
      </c>
    </row>
    <row r="2711" spans="2:2" customFormat="1">
      <c r="B2711" t="s">
        <v>1522</v>
      </c>
    </row>
    <row r="2712" spans="2:2" customFormat="1">
      <c r="B2712" t="s">
        <v>1522</v>
      </c>
    </row>
    <row r="2713" spans="2:2" customFormat="1">
      <c r="B2713" t="s">
        <v>1522</v>
      </c>
    </row>
    <row r="2714" spans="2:2" customFormat="1">
      <c r="B2714" t="s">
        <v>1522</v>
      </c>
    </row>
    <row r="2715" spans="2:2" customFormat="1">
      <c r="B2715" t="s">
        <v>1522</v>
      </c>
    </row>
    <row r="2716" spans="2:2" customFormat="1">
      <c r="B2716" t="s">
        <v>1522</v>
      </c>
    </row>
    <row r="2717" spans="2:2" customFormat="1">
      <c r="B2717" t="s">
        <v>1522</v>
      </c>
    </row>
    <row r="2718" spans="2:2" customFormat="1">
      <c r="B2718" t="s">
        <v>1522</v>
      </c>
    </row>
    <row r="2719" spans="2:2" customFormat="1">
      <c r="B2719" t="s">
        <v>1522</v>
      </c>
    </row>
    <row r="2720" spans="2:2" customFormat="1">
      <c r="B2720" t="s">
        <v>1522</v>
      </c>
    </row>
    <row r="2721" spans="2:2" customFormat="1">
      <c r="B2721" t="s">
        <v>1522</v>
      </c>
    </row>
    <row r="2722" spans="2:2" customFormat="1">
      <c r="B2722" t="s">
        <v>1522</v>
      </c>
    </row>
    <row r="2723" spans="2:2" customFormat="1">
      <c r="B2723" t="s">
        <v>1522</v>
      </c>
    </row>
    <row r="2724" spans="2:2" customFormat="1">
      <c r="B2724" t="s">
        <v>1522</v>
      </c>
    </row>
    <row r="2725" spans="2:2" customFormat="1">
      <c r="B2725" t="s">
        <v>1522</v>
      </c>
    </row>
    <row r="2726" spans="2:2" customFormat="1">
      <c r="B2726" t="s">
        <v>1522</v>
      </c>
    </row>
    <row r="2727" spans="2:2" customFormat="1">
      <c r="B2727" t="s">
        <v>1522</v>
      </c>
    </row>
    <row r="2728" spans="2:2" customFormat="1">
      <c r="B2728" t="s">
        <v>1522</v>
      </c>
    </row>
    <row r="2729" spans="2:2" customFormat="1">
      <c r="B2729" t="s">
        <v>1522</v>
      </c>
    </row>
    <row r="2730" spans="2:2" customFormat="1">
      <c r="B2730" t="s">
        <v>1522</v>
      </c>
    </row>
    <row r="2731" spans="2:2" customFormat="1">
      <c r="B2731" t="s">
        <v>1522</v>
      </c>
    </row>
    <row r="2732" spans="2:2" customFormat="1">
      <c r="B2732" t="s">
        <v>1522</v>
      </c>
    </row>
    <row r="2733" spans="2:2" customFormat="1">
      <c r="B2733" t="s">
        <v>1522</v>
      </c>
    </row>
    <row r="2734" spans="2:2" customFormat="1">
      <c r="B2734" t="s">
        <v>1522</v>
      </c>
    </row>
    <row r="2735" spans="2:2" customFormat="1">
      <c r="B2735" t="s">
        <v>1522</v>
      </c>
    </row>
    <row r="2736" spans="2:2" customFormat="1">
      <c r="B2736" t="s">
        <v>1522</v>
      </c>
    </row>
    <row r="2737" spans="2:2" customFormat="1">
      <c r="B2737" t="s">
        <v>1522</v>
      </c>
    </row>
    <row r="2738" spans="2:2" customFormat="1">
      <c r="B2738" t="s">
        <v>1522</v>
      </c>
    </row>
    <row r="2739" spans="2:2" customFormat="1">
      <c r="B2739" t="s">
        <v>1522</v>
      </c>
    </row>
    <row r="2740" spans="2:2" customFormat="1">
      <c r="B2740" t="s">
        <v>1522</v>
      </c>
    </row>
    <row r="2741" spans="2:2" customFormat="1">
      <c r="B2741" t="s">
        <v>1522</v>
      </c>
    </row>
    <row r="2742" spans="2:2" customFormat="1">
      <c r="B2742" t="s">
        <v>1522</v>
      </c>
    </row>
    <row r="2743" spans="2:2" customFormat="1">
      <c r="B2743" t="s">
        <v>1522</v>
      </c>
    </row>
    <row r="2744" spans="2:2" customFormat="1">
      <c r="B2744" t="s">
        <v>1522</v>
      </c>
    </row>
    <row r="2745" spans="2:2" customFormat="1">
      <c r="B2745" t="s">
        <v>1522</v>
      </c>
    </row>
    <row r="2746" spans="2:2" customFormat="1">
      <c r="B2746" t="s">
        <v>1522</v>
      </c>
    </row>
    <row r="2747" spans="2:2" customFormat="1">
      <c r="B2747" t="s">
        <v>1522</v>
      </c>
    </row>
    <row r="2748" spans="2:2" customFormat="1">
      <c r="B2748" t="s">
        <v>1522</v>
      </c>
    </row>
    <row r="2749" spans="2:2" customFormat="1">
      <c r="B2749" t="s">
        <v>1522</v>
      </c>
    </row>
    <row r="2750" spans="2:2" customFormat="1">
      <c r="B2750" t="s">
        <v>1522</v>
      </c>
    </row>
    <row r="2751" spans="2:2" customFormat="1">
      <c r="B2751" t="s">
        <v>1522</v>
      </c>
    </row>
    <row r="2752" spans="2:2" customFormat="1">
      <c r="B2752" t="s">
        <v>1522</v>
      </c>
    </row>
    <row r="2753" spans="2:2" customFormat="1">
      <c r="B2753" t="s">
        <v>1522</v>
      </c>
    </row>
    <row r="2754" spans="2:2" customFormat="1">
      <c r="B2754" t="s">
        <v>1522</v>
      </c>
    </row>
    <row r="2755" spans="2:2" customFormat="1">
      <c r="B2755" t="s">
        <v>1522</v>
      </c>
    </row>
    <row r="2756" spans="2:2" customFormat="1">
      <c r="B2756" t="s">
        <v>1522</v>
      </c>
    </row>
    <row r="2757" spans="2:2" customFormat="1">
      <c r="B2757" t="s">
        <v>1522</v>
      </c>
    </row>
    <row r="2758" spans="2:2" customFormat="1">
      <c r="B2758" t="s">
        <v>1522</v>
      </c>
    </row>
    <row r="2759" spans="2:2" customFormat="1">
      <c r="B2759" t="s">
        <v>1522</v>
      </c>
    </row>
    <row r="2760" spans="2:2" customFormat="1">
      <c r="B2760" t="s">
        <v>1522</v>
      </c>
    </row>
    <row r="2761" spans="2:2" customFormat="1">
      <c r="B2761" t="s">
        <v>1522</v>
      </c>
    </row>
    <row r="2762" spans="2:2" customFormat="1">
      <c r="B2762" t="s">
        <v>1522</v>
      </c>
    </row>
    <row r="2763" spans="2:2" customFormat="1">
      <c r="B2763" t="s">
        <v>1522</v>
      </c>
    </row>
    <row r="2764" spans="2:2" customFormat="1">
      <c r="B2764" t="s">
        <v>1522</v>
      </c>
    </row>
    <row r="2765" spans="2:2" customFormat="1">
      <c r="B2765" t="s">
        <v>1522</v>
      </c>
    </row>
    <row r="2766" spans="2:2" customFormat="1">
      <c r="B2766" t="s">
        <v>1522</v>
      </c>
    </row>
    <row r="2767" spans="2:2" customFormat="1">
      <c r="B2767" t="s">
        <v>1522</v>
      </c>
    </row>
    <row r="2768" spans="2:2" customFormat="1">
      <c r="B2768" t="s">
        <v>1522</v>
      </c>
    </row>
    <row r="2769" spans="2:2" customFormat="1">
      <c r="B2769" t="s">
        <v>1522</v>
      </c>
    </row>
    <row r="2770" spans="2:2" customFormat="1">
      <c r="B2770" t="s">
        <v>1522</v>
      </c>
    </row>
    <row r="2771" spans="2:2" customFormat="1">
      <c r="B2771" t="s">
        <v>1522</v>
      </c>
    </row>
    <row r="2772" spans="2:2" customFormat="1">
      <c r="B2772" t="s">
        <v>1522</v>
      </c>
    </row>
    <row r="2773" spans="2:2" customFormat="1">
      <c r="B2773" t="s">
        <v>1522</v>
      </c>
    </row>
    <row r="2774" spans="2:2" customFormat="1">
      <c r="B2774" t="s">
        <v>1522</v>
      </c>
    </row>
    <row r="2775" spans="2:2" customFormat="1">
      <c r="B2775" t="s">
        <v>1522</v>
      </c>
    </row>
    <row r="2776" spans="2:2" customFormat="1">
      <c r="B2776" t="s">
        <v>1522</v>
      </c>
    </row>
    <row r="2777" spans="2:2" customFormat="1">
      <c r="B2777" t="s">
        <v>1522</v>
      </c>
    </row>
    <row r="2778" spans="2:2" customFormat="1">
      <c r="B2778" t="s">
        <v>1522</v>
      </c>
    </row>
    <row r="2779" spans="2:2" customFormat="1">
      <c r="B2779" t="s">
        <v>1522</v>
      </c>
    </row>
    <row r="2780" spans="2:2" customFormat="1">
      <c r="B2780" t="s">
        <v>1522</v>
      </c>
    </row>
    <row r="2781" spans="2:2" customFormat="1">
      <c r="B2781" t="s">
        <v>1522</v>
      </c>
    </row>
    <row r="2782" spans="2:2" customFormat="1">
      <c r="B2782" t="s">
        <v>1522</v>
      </c>
    </row>
    <row r="2783" spans="2:2" customFormat="1">
      <c r="B2783" t="s">
        <v>1522</v>
      </c>
    </row>
    <row r="2784" spans="2:2" customFormat="1">
      <c r="B2784" t="s">
        <v>1522</v>
      </c>
    </row>
    <row r="2785" spans="2:2" customFormat="1">
      <c r="B2785" t="s">
        <v>1522</v>
      </c>
    </row>
    <row r="2786" spans="2:2" customFormat="1">
      <c r="B2786" t="s">
        <v>1522</v>
      </c>
    </row>
    <row r="2787" spans="2:2" customFormat="1">
      <c r="B2787" t="s">
        <v>1522</v>
      </c>
    </row>
    <row r="2788" spans="2:2" customFormat="1">
      <c r="B2788" t="s">
        <v>1522</v>
      </c>
    </row>
    <row r="2789" spans="2:2" customFormat="1">
      <c r="B2789" t="s">
        <v>1522</v>
      </c>
    </row>
    <row r="2790" spans="2:2" customFormat="1">
      <c r="B2790" t="s">
        <v>1522</v>
      </c>
    </row>
    <row r="2791" spans="2:2" customFormat="1">
      <c r="B2791" t="s">
        <v>1522</v>
      </c>
    </row>
    <row r="2792" spans="2:2" customFormat="1">
      <c r="B2792" t="s">
        <v>1522</v>
      </c>
    </row>
    <row r="2793" spans="2:2" customFormat="1">
      <c r="B2793" t="s">
        <v>1522</v>
      </c>
    </row>
    <row r="2794" spans="2:2" customFormat="1">
      <c r="B2794" t="s">
        <v>1522</v>
      </c>
    </row>
    <row r="2795" spans="2:2" customFormat="1">
      <c r="B2795" t="s">
        <v>1522</v>
      </c>
    </row>
    <row r="2796" spans="2:2" customFormat="1">
      <c r="B2796" t="s">
        <v>1522</v>
      </c>
    </row>
    <row r="2797" spans="2:2" customFormat="1">
      <c r="B2797" t="s">
        <v>1522</v>
      </c>
    </row>
    <row r="2798" spans="2:2" customFormat="1">
      <c r="B2798" t="s">
        <v>1522</v>
      </c>
    </row>
    <row r="2799" spans="2:2" customFormat="1">
      <c r="B2799" t="s">
        <v>1522</v>
      </c>
    </row>
    <row r="2800" spans="2:2" customFormat="1">
      <c r="B2800" t="s">
        <v>1522</v>
      </c>
    </row>
    <row r="2801" spans="2:2" customFormat="1">
      <c r="B2801" t="s">
        <v>1522</v>
      </c>
    </row>
    <row r="2802" spans="2:2" customFormat="1">
      <c r="B2802" t="s">
        <v>1522</v>
      </c>
    </row>
    <row r="2803" spans="2:2" customFormat="1">
      <c r="B2803" t="s">
        <v>1522</v>
      </c>
    </row>
    <row r="2804" spans="2:2" customFormat="1">
      <c r="B2804" t="s">
        <v>1522</v>
      </c>
    </row>
    <row r="2805" spans="2:2" customFormat="1">
      <c r="B2805" t="s">
        <v>1522</v>
      </c>
    </row>
    <row r="2806" spans="2:2" customFormat="1">
      <c r="B2806" t="s">
        <v>1522</v>
      </c>
    </row>
    <row r="2807" spans="2:2" customFormat="1">
      <c r="B2807" t="s">
        <v>1522</v>
      </c>
    </row>
    <row r="2808" spans="2:2" customFormat="1">
      <c r="B2808" t="s">
        <v>1522</v>
      </c>
    </row>
    <row r="2809" spans="2:2" customFormat="1">
      <c r="B2809" t="s">
        <v>1522</v>
      </c>
    </row>
    <row r="2810" spans="2:2" customFormat="1">
      <c r="B2810" t="s">
        <v>1522</v>
      </c>
    </row>
    <row r="2811" spans="2:2" customFormat="1">
      <c r="B2811" t="s">
        <v>1522</v>
      </c>
    </row>
    <row r="2812" spans="2:2" customFormat="1">
      <c r="B2812" t="s">
        <v>1522</v>
      </c>
    </row>
    <row r="2813" spans="2:2" customFormat="1">
      <c r="B2813" t="s">
        <v>1522</v>
      </c>
    </row>
    <row r="2814" spans="2:2" customFormat="1">
      <c r="B2814" t="s">
        <v>1522</v>
      </c>
    </row>
    <row r="2815" spans="2:2" customFormat="1">
      <c r="B2815" t="s">
        <v>1522</v>
      </c>
    </row>
    <row r="2816" spans="2:2" customFormat="1">
      <c r="B2816" t="s">
        <v>1522</v>
      </c>
    </row>
    <row r="2817" spans="2:2" customFormat="1">
      <c r="B2817" t="s">
        <v>1522</v>
      </c>
    </row>
    <row r="2818" spans="2:2" customFormat="1">
      <c r="B2818" t="s">
        <v>1522</v>
      </c>
    </row>
    <row r="2819" spans="2:2" customFormat="1">
      <c r="B2819" t="s">
        <v>1522</v>
      </c>
    </row>
    <row r="2820" spans="2:2" customFormat="1">
      <c r="B2820" t="s">
        <v>1522</v>
      </c>
    </row>
    <row r="2821" spans="2:2" customFormat="1">
      <c r="B2821" t="s">
        <v>1522</v>
      </c>
    </row>
    <row r="2822" spans="2:2" customFormat="1">
      <c r="B2822" t="s">
        <v>1522</v>
      </c>
    </row>
    <row r="2823" spans="2:2" customFormat="1">
      <c r="B2823" t="s">
        <v>1522</v>
      </c>
    </row>
    <row r="2824" spans="2:2" customFormat="1">
      <c r="B2824" t="s">
        <v>1522</v>
      </c>
    </row>
    <row r="2825" spans="2:2" customFormat="1">
      <c r="B2825" t="s">
        <v>1522</v>
      </c>
    </row>
    <row r="2826" spans="2:2" customFormat="1">
      <c r="B2826" t="s">
        <v>1522</v>
      </c>
    </row>
    <row r="2827" spans="2:2" customFormat="1">
      <c r="B2827" t="s">
        <v>1522</v>
      </c>
    </row>
    <row r="2828" spans="2:2" customFormat="1">
      <c r="B2828" t="s">
        <v>1522</v>
      </c>
    </row>
    <row r="2829" spans="2:2" customFormat="1">
      <c r="B2829" t="s">
        <v>1522</v>
      </c>
    </row>
    <row r="2830" spans="2:2" customFormat="1">
      <c r="B2830" t="s">
        <v>1522</v>
      </c>
    </row>
    <row r="2831" spans="2:2" customFormat="1">
      <c r="B2831" t="s">
        <v>1522</v>
      </c>
    </row>
    <row r="2832" spans="2:2" customFormat="1">
      <c r="B2832" t="s">
        <v>1522</v>
      </c>
    </row>
    <row r="2833" spans="2:2" customFormat="1">
      <c r="B2833" t="s">
        <v>1522</v>
      </c>
    </row>
    <row r="2834" spans="2:2" customFormat="1">
      <c r="B2834" t="s">
        <v>1522</v>
      </c>
    </row>
    <row r="2835" spans="2:2" customFormat="1">
      <c r="B2835" t="s">
        <v>1522</v>
      </c>
    </row>
    <row r="2836" spans="2:2" customFormat="1">
      <c r="B2836" t="s">
        <v>1522</v>
      </c>
    </row>
    <row r="2837" spans="2:2" customFormat="1">
      <c r="B2837" t="s">
        <v>1522</v>
      </c>
    </row>
    <row r="2838" spans="2:2" customFormat="1">
      <c r="B2838" t="s">
        <v>1522</v>
      </c>
    </row>
    <row r="2839" spans="2:2" customFormat="1">
      <c r="B2839" t="s">
        <v>1522</v>
      </c>
    </row>
    <row r="2840" spans="2:2" customFormat="1">
      <c r="B2840" t="s">
        <v>1522</v>
      </c>
    </row>
    <row r="2841" spans="2:2" customFormat="1">
      <c r="B2841" t="s">
        <v>1522</v>
      </c>
    </row>
    <row r="2842" spans="2:2" customFormat="1">
      <c r="B2842" t="s">
        <v>1522</v>
      </c>
    </row>
    <row r="2843" spans="2:2" customFormat="1">
      <c r="B2843" t="s">
        <v>1522</v>
      </c>
    </row>
    <row r="2844" spans="2:2" customFormat="1">
      <c r="B2844" t="s">
        <v>1522</v>
      </c>
    </row>
    <row r="2845" spans="2:2" customFormat="1">
      <c r="B2845" t="s">
        <v>1522</v>
      </c>
    </row>
    <row r="2846" spans="2:2" customFormat="1">
      <c r="B2846" t="s">
        <v>1522</v>
      </c>
    </row>
    <row r="2847" spans="2:2" customFormat="1">
      <c r="B2847" t="s">
        <v>1522</v>
      </c>
    </row>
    <row r="2848" spans="2:2" customFormat="1">
      <c r="B2848" t="s">
        <v>1522</v>
      </c>
    </row>
    <row r="2849" spans="2:2" customFormat="1">
      <c r="B2849" t="s">
        <v>1522</v>
      </c>
    </row>
    <row r="2850" spans="2:2" customFormat="1">
      <c r="B2850" t="s">
        <v>1522</v>
      </c>
    </row>
    <row r="2851" spans="2:2" customFormat="1">
      <c r="B2851" t="s">
        <v>1522</v>
      </c>
    </row>
    <row r="2852" spans="2:2" customFormat="1">
      <c r="B2852" t="s">
        <v>1522</v>
      </c>
    </row>
    <row r="2853" spans="2:2" customFormat="1">
      <c r="B2853" t="s">
        <v>1522</v>
      </c>
    </row>
    <row r="2854" spans="2:2" customFormat="1">
      <c r="B2854" t="s">
        <v>1522</v>
      </c>
    </row>
    <row r="2855" spans="2:2" customFormat="1">
      <c r="B2855" t="s">
        <v>1522</v>
      </c>
    </row>
    <row r="2856" spans="2:2" customFormat="1">
      <c r="B2856" t="s">
        <v>1522</v>
      </c>
    </row>
    <row r="2857" spans="2:2" customFormat="1">
      <c r="B2857" t="s">
        <v>1522</v>
      </c>
    </row>
    <row r="2858" spans="2:2" customFormat="1">
      <c r="B2858" t="s">
        <v>1522</v>
      </c>
    </row>
    <row r="2859" spans="2:2" customFormat="1">
      <c r="B2859" t="s">
        <v>1522</v>
      </c>
    </row>
    <row r="2860" spans="2:2" customFormat="1">
      <c r="B2860" t="s">
        <v>1522</v>
      </c>
    </row>
    <row r="2861" spans="2:2" customFormat="1">
      <c r="B2861" t="s">
        <v>1522</v>
      </c>
    </row>
    <row r="2862" spans="2:2" customFormat="1">
      <c r="B2862" t="s">
        <v>1522</v>
      </c>
    </row>
    <row r="2863" spans="2:2" customFormat="1">
      <c r="B2863" t="s">
        <v>1522</v>
      </c>
    </row>
    <row r="2864" spans="2:2" customFormat="1">
      <c r="B2864" t="s">
        <v>1522</v>
      </c>
    </row>
    <row r="2865" spans="2:2" customFormat="1">
      <c r="B2865" t="s">
        <v>1522</v>
      </c>
    </row>
    <row r="2866" spans="2:2" customFormat="1">
      <c r="B2866" t="s">
        <v>1522</v>
      </c>
    </row>
    <row r="2867" spans="2:2" customFormat="1">
      <c r="B2867" t="s">
        <v>1522</v>
      </c>
    </row>
    <row r="2868" spans="2:2" customFormat="1">
      <c r="B2868" t="s">
        <v>1522</v>
      </c>
    </row>
    <row r="2869" spans="2:2" customFormat="1">
      <c r="B2869" t="s">
        <v>1522</v>
      </c>
    </row>
    <row r="2870" spans="2:2" customFormat="1">
      <c r="B2870" t="s">
        <v>1522</v>
      </c>
    </row>
    <row r="2871" spans="2:2" customFormat="1">
      <c r="B2871" t="s">
        <v>1522</v>
      </c>
    </row>
    <row r="2872" spans="2:2" customFormat="1">
      <c r="B2872" t="s">
        <v>1522</v>
      </c>
    </row>
    <row r="2873" spans="2:2" customFormat="1">
      <c r="B2873" t="s">
        <v>1522</v>
      </c>
    </row>
    <row r="2874" spans="2:2" customFormat="1">
      <c r="B2874" t="s">
        <v>1522</v>
      </c>
    </row>
    <row r="2875" spans="2:2" customFormat="1">
      <c r="B2875" t="s">
        <v>1522</v>
      </c>
    </row>
    <row r="2876" spans="2:2" customFormat="1">
      <c r="B2876" t="s">
        <v>1522</v>
      </c>
    </row>
    <row r="2877" spans="2:2" customFormat="1">
      <c r="B2877" t="s">
        <v>1522</v>
      </c>
    </row>
    <row r="2878" spans="2:2" customFormat="1">
      <c r="B2878" t="s">
        <v>1522</v>
      </c>
    </row>
    <row r="2879" spans="2:2" customFormat="1">
      <c r="B2879" t="s">
        <v>1522</v>
      </c>
    </row>
    <row r="2880" spans="2:2" customFormat="1">
      <c r="B2880" t="s">
        <v>1522</v>
      </c>
    </row>
    <row r="2881" spans="2:2" customFormat="1">
      <c r="B2881" t="s">
        <v>1522</v>
      </c>
    </row>
    <row r="2882" spans="2:2" customFormat="1">
      <c r="B2882" t="s">
        <v>1522</v>
      </c>
    </row>
    <row r="2883" spans="2:2" customFormat="1">
      <c r="B2883" t="s">
        <v>1522</v>
      </c>
    </row>
    <row r="2884" spans="2:2" customFormat="1">
      <c r="B2884" t="s">
        <v>1522</v>
      </c>
    </row>
    <row r="2885" spans="2:2" customFormat="1">
      <c r="B2885" t="s">
        <v>1522</v>
      </c>
    </row>
    <row r="2886" spans="2:2" customFormat="1">
      <c r="B2886" t="s">
        <v>1522</v>
      </c>
    </row>
    <row r="2887" spans="2:2" customFormat="1">
      <c r="B2887" t="s">
        <v>1522</v>
      </c>
    </row>
    <row r="2888" spans="2:2" customFormat="1">
      <c r="B2888" t="s">
        <v>1522</v>
      </c>
    </row>
    <row r="2889" spans="2:2" customFormat="1">
      <c r="B2889" t="s">
        <v>1522</v>
      </c>
    </row>
    <row r="2890" spans="2:2" customFormat="1">
      <c r="B2890" t="s">
        <v>1522</v>
      </c>
    </row>
    <row r="2891" spans="2:2" customFormat="1">
      <c r="B2891" t="s">
        <v>1522</v>
      </c>
    </row>
    <row r="2892" spans="2:2" customFormat="1">
      <c r="B2892" t="s">
        <v>1522</v>
      </c>
    </row>
    <row r="2893" spans="2:2" customFormat="1">
      <c r="B2893" t="s">
        <v>1522</v>
      </c>
    </row>
    <row r="2894" spans="2:2" customFormat="1">
      <c r="B2894" t="s">
        <v>1522</v>
      </c>
    </row>
    <row r="2895" spans="2:2" customFormat="1">
      <c r="B2895" t="s">
        <v>1522</v>
      </c>
    </row>
    <row r="2896" spans="2:2" customFormat="1">
      <c r="B2896" t="s">
        <v>1522</v>
      </c>
    </row>
    <row r="2897" spans="2:2" customFormat="1">
      <c r="B2897" t="s">
        <v>1522</v>
      </c>
    </row>
    <row r="2898" spans="2:2" customFormat="1">
      <c r="B2898" t="s">
        <v>1522</v>
      </c>
    </row>
    <row r="2899" spans="2:2" customFormat="1">
      <c r="B2899" t="s">
        <v>1522</v>
      </c>
    </row>
    <row r="2900" spans="2:2" customFormat="1">
      <c r="B2900" t="s">
        <v>1522</v>
      </c>
    </row>
    <row r="2901" spans="2:2" customFormat="1">
      <c r="B2901" t="s">
        <v>1522</v>
      </c>
    </row>
    <row r="2902" spans="2:2" customFormat="1">
      <c r="B2902" t="s">
        <v>1522</v>
      </c>
    </row>
    <row r="2903" spans="2:2" customFormat="1">
      <c r="B2903" t="s">
        <v>1522</v>
      </c>
    </row>
    <row r="2904" spans="2:2" customFormat="1">
      <c r="B2904" t="s">
        <v>1522</v>
      </c>
    </row>
    <row r="2905" spans="2:2" customFormat="1">
      <c r="B2905" t="s">
        <v>1522</v>
      </c>
    </row>
    <row r="2906" spans="2:2" customFormat="1">
      <c r="B2906" t="s">
        <v>1522</v>
      </c>
    </row>
    <row r="2907" spans="2:2" customFormat="1">
      <c r="B2907" t="s">
        <v>1522</v>
      </c>
    </row>
    <row r="2908" spans="2:2" customFormat="1">
      <c r="B2908" t="s">
        <v>1522</v>
      </c>
    </row>
    <row r="2909" spans="2:2" customFormat="1">
      <c r="B2909" t="s">
        <v>1522</v>
      </c>
    </row>
    <row r="2910" spans="2:2" customFormat="1">
      <c r="B2910" t="s">
        <v>1522</v>
      </c>
    </row>
    <row r="2911" spans="2:2" customFormat="1">
      <c r="B2911" t="s">
        <v>1522</v>
      </c>
    </row>
    <row r="2912" spans="2:2" customFormat="1">
      <c r="B2912" t="s">
        <v>1522</v>
      </c>
    </row>
    <row r="2913" spans="2:2" customFormat="1">
      <c r="B2913" t="s">
        <v>1522</v>
      </c>
    </row>
    <row r="2914" spans="2:2" customFormat="1">
      <c r="B2914" t="s">
        <v>1522</v>
      </c>
    </row>
    <row r="2915" spans="2:2" customFormat="1">
      <c r="B2915" t="s">
        <v>1522</v>
      </c>
    </row>
    <row r="2916" spans="2:2" customFormat="1">
      <c r="B2916" t="s">
        <v>1522</v>
      </c>
    </row>
    <row r="2917" spans="2:2" customFormat="1">
      <c r="B2917" t="s">
        <v>1522</v>
      </c>
    </row>
    <row r="2918" spans="2:2" customFormat="1">
      <c r="B2918" t="s">
        <v>1522</v>
      </c>
    </row>
    <row r="2919" spans="2:2" customFormat="1">
      <c r="B2919" t="s">
        <v>1522</v>
      </c>
    </row>
    <row r="2920" spans="2:2" customFormat="1">
      <c r="B2920" t="s">
        <v>1522</v>
      </c>
    </row>
    <row r="2921" spans="2:2" customFormat="1">
      <c r="B2921" t="s">
        <v>1522</v>
      </c>
    </row>
    <row r="2922" spans="2:2" customFormat="1">
      <c r="B2922" t="s">
        <v>1522</v>
      </c>
    </row>
    <row r="2923" spans="2:2" customFormat="1">
      <c r="B2923" t="s">
        <v>1522</v>
      </c>
    </row>
    <row r="2924" spans="2:2" customFormat="1">
      <c r="B2924" t="s">
        <v>1522</v>
      </c>
    </row>
    <row r="2925" spans="2:2" customFormat="1">
      <c r="B2925" t="s">
        <v>1522</v>
      </c>
    </row>
    <row r="2926" spans="2:2" customFormat="1">
      <c r="B2926" t="s">
        <v>1522</v>
      </c>
    </row>
    <row r="2927" spans="2:2" customFormat="1">
      <c r="B2927" t="s">
        <v>1522</v>
      </c>
    </row>
    <row r="2928" spans="2:2" customFormat="1">
      <c r="B2928" t="s">
        <v>1522</v>
      </c>
    </row>
    <row r="2929" spans="2:2" customFormat="1">
      <c r="B2929" t="s">
        <v>1522</v>
      </c>
    </row>
    <row r="2930" spans="2:2" customFormat="1">
      <c r="B2930" t="s">
        <v>1522</v>
      </c>
    </row>
    <row r="2931" spans="2:2" customFormat="1">
      <c r="B2931" t="s">
        <v>1522</v>
      </c>
    </row>
    <row r="2932" spans="2:2" customFormat="1">
      <c r="B2932" t="s">
        <v>1522</v>
      </c>
    </row>
    <row r="2933" spans="2:2" customFormat="1">
      <c r="B2933" t="s">
        <v>1522</v>
      </c>
    </row>
    <row r="2934" spans="2:2" customFormat="1">
      <c r="B2934" t="s">
        <v>1522</v>
      </c>
    </row>
    <row r="2935" spans="2:2" customFormat="1">
      <c r="B2935" t="s">
        <v>1522</v>
      </c>
    </row>
    <row r="2936" spans="2:2" customFormat="1">
      <c r="B2936" t="s">
        <v>1522</v>
      </c>
    </row>
    <row r="2937" spans="2:2" customFormat="1">
      <c r="B2937" t="s">
        <v>1522</v>
      </c>
    </row>
    <row r="2938" spans="2:2" customFormat="1">
      <c r="B2938" t="s">
        <v>1522</v>
      </c>
    </row>
    <row r="2939" spans="2:2" customFormat="1">
      <c r="B2939" t="s">
        <v>1522</v>
      </c>
    </row>
    <row r="2940" spans="2:2" customFormat="1">
      <c r="B2940" t="s">
        <v>1522</v>
      </c>
    </row>
    <row r="2941" spans="2:2" customFormat="1">
      <c r="B2941" t="s">
        <v>1522</v>
      </c>
    </row>
    <row r="2942" spans="2:2" customFormat="1">
      <c r="B2942" t="s">
        <v>1522</v>
      </c>
    </row>
    <row r="2943" spans="2:2" customFormat="1">
      <c r="B2943" t="s">
        <v>1522</v>
      </c>
    </row>
    <row r="2944" spans="2:2" customFormat="1">
      <c r="B2944" t="s">
        <v>1522</v>
      </c>
    </row>
    <row r="2945" spans="2:2" customFormat="1">
      <c r="B2945" t="s">
        <v>1522</v>
      </c>
    </row>
    <row r="2946" spans="2:2" customFormat="1">
      <c r="B2946" t="s">
        <v>1522</v>
      </c>
    </row>
    <row r="2947" spans="2:2" customFormat="1">
      <c r="B2947" t="s">
        <v>1522</v>
      </c>
    </row>
    <row r="2948" spans="2:2" customFormat="1">
      <c r="B2948" t="s">
        <v>1522</v>
      </c>
    </row>
    <row r="2949" spans="2:2" customFormat="1">
      <c r="B2949" t="s">
        <v>1522</v>
      </c>
    </row>
    <row r="2950" spans="2:2" customFormat="1">
      <c r="B2950" t="s">
        <v>1522</v>
      </c>
    </row>
    <row r="2951" spans="2:2" customFormat="1">
      <c r="B2951" t="s">
        <v>1522</v>
      </c>
    </row>
    <row r="2952" spans="2:2" customFormat="1">
      <c r="B2952" t="s">
        <v>1522</v>
      </c>
    </row>
    <row r="2953" spans="2:2" customFormat="1">
      <c r="B2953" t="s">
        <v>1522</v>
      </c>
    </row>
    <row r="2954" spans="2:2" customFormat="1">
      <c r="B2954" t="s">
        <v>1522</v>
      </c>
    </row>
    <row r="2955" spans="2:2" customFormat="1">
      <c r="B2955" t="s">
        <v>1522</v>
      </c>
    </row>
    <row r="2956" spans="2:2" customFormat="1">
      <c r="B2956" t="s">
        <v>1522</v>
      </c>
    </row>
    <row r="2957" spans="2:2" customFormat="1">
      <c r="B2957" t="s">
        <v>1522</v>
      </c>
    </row>
    <row r="2958" spans="2:2" customFormat="1">
      <c r="B2958" t="s">
        <v>1522</v>
      </c>
    </row>
    <row r="2959" spans="2:2" customFormat="1">
      <c r="B2959" t="s">
        <v>1522</v>
      </c>
    </row>
    <row r="2960" spans="2:2" customFormat="1">
      <c r="B2960" t="s">
        <v>1522</v>
      </c>
    </row>
    <row r="2961" spans="2:2" customFormat="1">
      <c r="B2961" t="s">
        <v>1522</v>
      </c>
    </row>
    <row r="2962" spans="2:2" customFormat="1">
      <c r="B2962" t="s">
        <v>1522</v>
      </c>
    </row>
    <row r="2963" spans="2:2" customFormat="1">
      <c r="B2963" t="s">
        <v>1522</v>
      </c>
    </row>
    <row r="2964" spans="2:2" customFormat="1">
      <c r="B2964" t="s">
        <v>1522</v>
      </c>
    </row>
    <row r="2965" spans="2:2" customFormat="1">
      <c r="B2965" t="s">
        <v>1522</v>
      </c>
    </row>
    <row r="2966" spans="2:2" customFormat="1">
      <c r="B2966" t="s">
        <v>1522</v>
      </c>
    </row>
    <row r="2967" spans="2:2" customFormat="1">
      <c r="B2967" t="s">
        <v>1522</v>
      </c>
    </row>
    <row r="2968" spans="2:2" customFormat="1">
      <c r="B2968" t="s">
        <v>1522</v>
      </c>
    </row>
    <row r="2969" spans="2:2" customFormat="1">
      <c r="B2969" t="s">
        <v>1522</v>
      </c>
    </row>
    <row r="2970" spans="2:2" customFormat="1">
      <c r="B2970" t="s">
        <v>1522</v>
      </c>
    </row>
    <row r="2971" spans="2:2" customFormat="1">
      <c r="B2971" t="s">
        <v>1522</v>
      </c>
    </row>
    <row r="2972" spans="2:2" customFormat="1">
      <c r="B2972" t="s">
        <v>1522</v>
      </c>
    </row>
    <row r="2973" spans="2:2" customFormat="1">
      <c r="B2973" t="s">
        <v>1522</v>
      </c>
    </row>
    <row r="2974" spans="2:2" customFormat="1">
      <c r="B2974" t="s">
        <v>1522</v>
      </c>
    </row>
    <row r="2975" spans="2:2" customFormat="1">
      <c r="B2975" t="s">
        <v>1522</v>
      </c>
    </row>
    <row r="2976" spans="2:2" customFormat="1">
      <c r="B2976" t="s">
        <v>1522</v>
      </c>
    </row>
    <row r="2977" spans="2:2" customFormat="1">
      <c r="B2977" t="s">
        <v>1522</v>
      </c>
    </row>
    <row r="2978" spans="2:2" customFormat="1">
      <c r="B2978" t="s">
        <v>1522</v>
      </c>
    </row>
    <row r="2979" spans="2:2" customFormat="1">
      <c r="B2979" t="s">
        <v>1522</v>
      </c>
    </row>
    <row r="2980" spans="2:2" customFormat="1">
      <c r="B2980" t="s">
        <v>1522</v>
      </c>
    </row>
    <row r="2981" spans="2:2" customFormat="1">
      <c r="B2981" t="s">
        <v>1522</v>
      </c>
    </row>
    <row r="2982" spans="2:2" customFormat="1">
      <c r="B2982" t="s">
        <v>1522</v>
      </c>
    </row>
    <row r="2983" spans="2:2" customFormat="1">
      <c r="B2983" t="s">
        <v>1522</v>
      </c>
    </row>
    <row r="2984" spans="2:2" customFormat="1">
      <c r="B2984" t="s">
        <v>1522</v>
      </c>
    </row>
    <row r="2985" spans="2:2" customFormat="1">
      <c r="B2985" t="s">
        <v>1522</v>
      </c>
    </row>
    <row r="2986" spans="2:2" customFormat="1">
      <c r="B2986" t="s">
        <v>1522</v>
      </c>
    </row>
    <row r="2987" spans="2:2" customFormat="1">
      <c r="B2987" t="s">
        <v>1522</v>
      </c>
    </row>
    <row r="2988" spans="2:2" customFormat="1">
      <c r="B2988" t="s">
        <v>1522</v>
      </c>
    </row>
    <row r="2989" spans="2:2" customFormat="1">
      <c r="B2989" t="s">
        <v>1522</v>
      </c>
    </row>
    <row r="2990" spans="2:2" customFormat="1">
      <c r="B2990" t="s">
        <v>1522</v>
      </c>
    </row>
    <row r="2991" spans="2:2" customFormat="1">
      <c r="B2991" t="s">
        <v>1522</v>
      </c>
    </row>
    <row r="2992" spans="2:2" customFormat="1">
      <c r="B2992" t="s">
        <v>1522</v>
      </c>
    </row>
    <row r="2993" spans="2:2" customFormat="1">
      <c r="B2993" t="s">
        <v>1522</v>
      </c>
    </row>
    <row r="2994" spans="2:2" customFormat="1">
      <c r="B2994" t="s">
        <v>1522</v>
      </c>
    </row>
    <row r="2995" spans="2:2" customFormat="1">
      <c r="B2995" t="s">
        <v>1522</v>
      </c>
    </row>
    <row r="2996" spans="2:2" customFormat="1">
      <c r="B2996" t="s">
        <v>1522</v>
      </c>
    </row>
    <row r="2997" spans="2:2" customFormat="1">
      <c r="B2997" t="s">
        <v>1522</v>
      </c>
    </row>
    <row r="2998" spans="2:2" customFormat="1">
      <c r="B2998" t="s">
        <v>1522</v>
      </c>
    </row>
    <row r="2999" spans="2:2" customFormat="1">
      <c r="B2999" t="s">
        <v>1522</v>
      </c>
    </row>
    <row r="3000" spans="2:2" customFormat="1">
      <c r="B3000" t="s">
        <v>1522</v>
      </c>
    </row>
    <row r="3001" spans="2:2" customFormat="1">
      <c r="B3001" t="s">
        <v>1522</v>
      </c>
    </row>
    <row r="3002" spans="2:2" customFormat="1">
      <c r="B3002" t="s">
        <v>1522</v>
      </c>
    </row>
    <row r="3003" spans="2:2" customFormat="1">
      <c r="B3003" t="s">
        <v>1522</v>
      </c>
    </row>
    <row r="3004" spans="2:2" customFormat="1">
      <c r="B3004" t="s">
        <v>1522</v>
      </c>
    </row>
    <row r="3005" spans="2:2" customFormat="1">
      <c r="B3005" t="s">
        <v>1522</v>
      </c>
    </row>
    <row r="3006" spans="2:2" customFormat="1">
      <c r="B3006" t="s">
        <v>1522</v>
      </c>
    </row>
    <row r="3007" spans="2:2" customFormat="1">
      <c r="B3007" t="s">
        <v>1522</v>
      </c>
    </row>
    <row r="3008" spans="2:2" customFormat="1">
      <c r="B3008" t="s">
        <v>1522</v>
      </c>
    </row>
    <row r="3009" spans="2:2" customFormat="1">
      <c r="B3009" t="s">
        <v>1522</v>
      </c>
    </row>
    <row r="3010" spans="2:2" customFormat="1">
      <c r="B3010" t="s">
        <v>1522</v>
      </c>
    </row>
    <row r="3011" spans="2:2" customFormat="1">
      <c r="B3011" t="s">
        <v>1522</v>
      </c>
    </row>
    <row r="3012" spans="2:2" customFormat="1">
      <c r="B3012" t="s">
        <v>1522</v>
      </c>
    </row>
    <row r="3013" spans="2:2" customFormat="1">
      <c r="B3013" t="s">
        <v>1522</v>
      </c>
    </row>
    <row r="3014" spans="2:2" customFormat="1">
      <c r="B3014" t="s">
        <v>1522</v>
      </c>
    </row>
    <row r="3015" spans="2:2" customFormat="1">
      <c r="B3015" t="s">
        <v>1522</v>
      </c>
    </row>
    <row r="3016" spans="2:2" customFormat="1">
      <c r="B3016" t="s">
        <v>1522</v>
      </c>
    </row>
    <row r="3017" spans="2:2" customFormat="1">
      <c r="B3017" t="s">
        <v>1522</v>
      </c>
    </row>
    <row r="3018" spans="2:2" customFormat="1">
      <c r="B3018" t="s">
        <v>1522</v>
      </c>
    </row>
    <row r="3019" spans="2:2" customFormat="1">
      <c r="B3019" t="s">
        <v>1522</v>
      </c>
    </row>
    <row r="3020" spans="2:2" customFormat="1">
      <c r="B3020" t="s">
        <v>1522</v>
      </c>
    </row>
    <row r="3021" spans="2:2" customFormat="1">
      <c r="B3021" t="s">
        <v>1522</v>
      </c>
    </row>
    <row r="3022" spans="2:2" customFormat="1">
      <c r="B3022" t="s">
        <v>1522</v>
      </c>
    </row>
    <row r="3023" spans="2:2" customFormat="1">
      <c r="B3023" t="s">
        <v>1522</v>
      </c>
    </row>
    <row r="3024" spans="2:2" customFormat="1">
      <c r="B3024" t="s">
        <v>1522</v>
      </c>
    </row>
    <row r="3025" spans="2:2" customFormat="1">
      <c r="B3025" t="s">
        <v>1522</v>
      </c>
    </row>
    <row r="3026" spans="2:2" customFormat="1">
      <c r="B3026" t="s">
        <v>1522</v>
      </c>
    </row>
    <row r="3027" spans="2:2" customFormat="1">
      <c r="B3027" t="s">
        <v>1522</v>
      </c>
    </row>
    <row r="3028" spans="2:2" customFormat="1">
      <c r="B3028" t="s">
        <v>1522</v>
      </c>
    </row>
    <row r="3029" spans="2:2" customFormat="1">
      <c r="B3029" t="s">
        <v>1522</v>
      </c>
    </row>
    <row r="3030" spans="2:2" customFormat="1">
      <c r="B3030" t="s">
        <v>1522</v>
      </c>
    </row>
    <row r="3031" spans="2:2" customFormat="1">
      <c r="B3031" t="s">
        <v>1522</v>
      </c>
    </row>
    <row r="3032" spans="2:2" customFormat="1">
      <c r="B3032" t="s">
        <v>1522</v>
      </c>
    </row>
    <row r="3033" spans="2:2" customFormat="1">
      <c r="B3033" t="s">
        <v>1522</v>
      </c>
    </row>
    <row r="3034" spans="2:2" customFormat="1">
      <c r="B3034" t="s">
        <v>1522</v>
      </c>
    </row>
    <row r="3035" spans="2:2" customFormat="1">
      <c r="B3035" t="s">
        <v>1522</v>
      </c>
    </row>
    <row r="3036" spans="2:2" customFormat="1">
      <c r="B3036" t="s">
        <v>1522</v>
      </c>
    </row>
    <row r="3037" spans="2:2" customFormat="1">
      <c r="B3037" t="s">
        <v>1522</v>
      </c>
    </row>
    <row r="3038" spans="2:2" customFormat="1">
      <c r="B3038" t="s">
        <v>1522</v>
      </c>
    </row>
    <row r="3039" spans="2:2" customFormat="1">
      <c r="B3039" t="s">
        <v>1522</v>
      </c>
    </row>
    <row r="3040" spans="2:2" customFormat="1">
      <c r="B3040" t="s">
        <v>1522</v>
      </c>
    </row>
    <row r="3041" spans="2:2" customFormat="1">
      <c r="B3041" t="s">
        <v>1522</v>
      </c>
    </row>
    <row r="3042" spans="2:2" customFormat="1">
      <c r="B3042" t="s">
        <v>1522</v>
      </c>
    </row>
    <row r="3043" spans="2:2" customFormat="1">
      <c r="B3043" t="s">
        <v>1522</v>
      </c>
    </row>
    <row r="3044" spans="2:2" customFormat="1">
      <c r="B3044" t="s">
        <v>1522</v>
      </c>
    </row>
    <row r="3045" spans="2:2" customFormat="1">
      <c r="B3045" t="s">
        <v>1522</v>
      </c>
    </row>
    <row r="3046" spans="2:2" customFormat="1">
      <c r="B3046" t="s">
        <v>1522</v>
      </c>
    </row>
    <row r="3047" spans="2:2" customFormat="1">
      <c r="B3047" t="s">
        <v>1522</v>
      </c>
    </row>
    <row r="3048" spans="2:2" customFormat="1">
      <c r="B3048" t="s">
        <v>1522</v>
      </c>
    </row>
    <row r="3049" spans="2:2" customFormat="1">
      <c r="B3049" t="s">
        <v>1522</v>
      </c>
    </row>
    <row r="3050" spans="2:2" customFormat="1">
      <c r="B3050" t="s">
        <v>1522</v>
      </c>
    </row>
    <row r="3051" spans="2:2" customFormat="1">
      <c r="B3051" t="s">
        <v>1522</v>
      </c>
    </row>
    <row r="3052" spans="2:2" customFormat="1">
      <c r="B3052" t="s">
        <v>1522</v>
      </c>
    </row>
    <row r="3053" spans="2:2" customFormat="1">
      <c r="B3053" t="s">
        <v>1522</v>
      </c>
    </row>
    <row r="3054" spans="2:2" customFormat="1">
      <c r="B3054" t="s">
        <v>1522</v>
      </c>
    </row>
    <row r="3055" spans="2:2" customFormat="1">
      <c r="B3055" t="s">
        <v>1522</v>
      </c>
    </row>
    <row r="3056" spans="2:2" customFormat="1">
      <c r="B3056" t="s">
        <v>1522</v>
      </c>
    </row>
    <row r="3057" spans="2:2" customFormat="1">
      <c r="B3057" t="s">
        <v>1522</v>
      </c>
    </row>
    <row r="3058" spans="2:2" customFormat="1">
      <c r="B3058" t="s">
        <v>1522</v>
      </c>
    </row>
    <row r="3059" spans="2:2" customFormat="1">
      <c r="B3059" t="s">
        <v>1522</v>
      </c>
    </row>
    <row r="3060" spans="2:2" customFormat="1">
      <c r="B3060" t="s">
        <v>1522</v>
      </c>
    </row>
    <row r="3061" spans="2:2" customFormat="1">
      <c r="B3061" t="s">
        <v>1522</v>
      </c>
    </row>
    <row r="3062" spans="2:2" customFormat="1">
      <c r="B3062" t="s">
        <v>1522</v>
      </c>
    </row>
    <row r="3063" spans="2:2" customFormat="1">
      <c r="B3063" t="s">
        <v>1522</v>
      </c>
    </row>
    <row r="3064" spans="2:2" customFormat="1">
      <c r="B3064" t="s">
        <v>1522</v>
      </c>
    </row>
    <row r="3065" spans="2:2" customFormat="1">
      <c r="B3065" t="s">
        <v>1522</v>
      </c>
    </row>
    <row r="3066" spans="2:2" customFormat="1">
      <c r="B3066" t="s">
        <v>1522</v>
      </c>
    </row>
    <row r="3067" spans="2:2" customFormat="1">
      <c r="B3067" t="s">
        <v>1522</v>
      </c>
    </row>
    <row r="3068" spans="2:2" customFormat="1">
      <c r="B3068" t="s">
        <v>1522</v>
      </c>
    </row>
    <row r="3069" spans="2:2" customFormat="1">
      <c r="B3069" t="s">
        <v>1522</v>
      </c>
    </row>
    <row r="3070" spans="2:2" customFormat="1">
      <c r="B3070" t="s">
        <v>1522</v>
      </c>
    </row>
    <row r="3071" spans="2:2" customFormat="1">
      <c r="B3071" t="s">
        <v>1522</v>
      </c>
    </row>
    <row r="3072" spans="2:2" customFormat="1">
      <c r="B3072" t="s">
        <v>1522</v>
      </c>
    </row>
    <row r="3073" spans="2:2" customFormat="1">
      <c r="B3073" t="s">
        <v>1522</v>
      </c>
    </row>
    <row r="3074" spans="2:2" customFormat="1">
      <c r="B3074" t="s">
        <v>1522</v>
      </c>
    </row>
    <row r="3075" spans="2:2" customFormat="1">
      <c r="B3075" t="s">
        <v>1522</v>
      </c>
    </row>
    <row r="3076" spans="2:2" customFormat="1">
      <c r="B3076" t="s">
        <v>1522</v>
      </c>
    </row>
    <row r="3077" spans="2:2" customFormat="1">
      <c r="B3077" t="s">
        <v>1522</v>
      </c>
    </row>
    <row r="3078" spans="2:2" customFormat="1">
      <c r="B3078" t="s">
        <v>1522</v>
      </c>
    </row>
    <row r="3079" spans="2:2" customFormat="1">
      <c r="B3079" t="s">
        <v>1522</v>
      </c>
    </row>
    <row r="3080" spans="2:2" customFormat="1">
      <c r="B3080" t="s">
        <v>1522</v>
      </c>
    </row>
    <row r="3081" spans="2:2" customFormat="1">
      <c r="B3081" t="s">
        <v>1522</v>
      </c>
    </row>
    <row r="3082" spans="2:2" customFormat="1">
      <c r="B3082" t="s">
        <v>1522</v>
      </c>
    </row>
    <row r="3083" spans="2:2" customFormat="1">
      <c r="B3083" t="s">
        <v>1522</v>
      </c>
    </row>
    <row r="3084" spans="2:2" customFormat="1">
      <c r="B3084" t="s">
        <v>1522</v>
      </c>
    </row>
    <row r="3085" spans="2:2" customFormat="1">
      <c r="B3085" t="s">
        <v>1522</v>
      </c>
    </row>
    <row r="3086" spans="2:2" customFormat="1">
      <c r="B3086" t="s">
        <v>1522</v>
      </c>
    </row>
    <row r="3087" spans="2:2" customFormat="1">
      <c r="B3087" t="s">
        <v>1522</v>
      </c>
    </row>
    <row r="3088" spans="2:2" customFormat="1">
      <c r="B3088" t="s">
        <v>1522</v>
      </c>
    </row>
    <row r="3089" spans="2:2" customFormat="1">
      <c r="B3089" t="s">
        <v>1522</v>
      </c>
    </row>
    <row r="3090" spans="2:2" customFormat="1">
      <c r="B3090" t="s">
        <v>1522</v>
      </c>
    </row>
    <row r="3091" spans="2:2" customFormat="1">
      <c r="B3091" t="s">
        <v>1522</v>
      </c>
    </row>
    <row r="3092" spans="2:2" customFormat="1">
      <c r="B3092" t="s">
        <v>1522</v>
      </c>
    </row>
    <row r="3093" spans="2:2" customFormat="1">
      <c r="B3093" t="s">
        <v>1522</v>
      </c>
    </row>
    <row r="3094" spans="2:2" customFormat="1">
      <c r="B3094" t="s">
        <v>1522</v>
      </c>
    </row>
    <row r="3095" spans="2:2" customFormat="1">
      <c r="B3095" t="s">
        <v>1522</v>
      </c>
    </row>
    <row r="3096" spans="2:2" customFormat="1">
      <c r="B3096" t="s">
        <v>1522</v>
      </c>
    </row>
    <row r="3097" spans="2:2" customFormat="1">
      <c r="B3097" t="s">
        <v>1522</v>
      </c>
    </row>
    <row r="3098" spans="2:2" customFormat="1">
      <c r="B3098" t="s">
        <v>1522</v>
      </c>
    </row>
    <row r="3099" spans="2:2" customFormat="1">
      <c r="B3099" t="s">
        <v>1522</v>
      </c>
    </row>
    <row r="3100" spans="2:2" customFormat="1">
      <c r="B3100" t="s">
        <v>1522</v>
      </c>
    </row>
    <row r="3101" spans="2:2" customFormat="1">
      <c r="B3101" t="s">
        <v>1522</v>
      </c>
    </row>
    <row r="3102" spans="2:2" customFormat="1">
      <c r="B3102" t="s">
        <v>1522</v>
      </c>
    </row>
    <row r="3103" spans="2:2" customFormat="1">
      <c r="B3103" t="s">
        <v>1522</v>
      </c>
    </row>
    <row r="3104" spans="2:2" customFormat="1">
      <c r="B3104" t="s">
        <v>1522</v>
      </c>
    </row>
    <row r="3105" spans="2:2" customFormat="1">
      <c r="B3105" t="s">
        <v>1522</v>
      </c>
    </row>
    <row r="3106" spans="2:2" customFormat="1">
      <c r="B3106" t="s">
        <v>1522</v>
      </c>
    </row>
    <row r="3107" spans="2:2" customFormat="1">
      <c r="B3107" t="s">
        <v>1522</v>
      </c>
    </row>
    <row r="3108" spans="2:2" customFormat="1">
      <c r="B3108" t="s">
        <v>1522</v>
      </c>
    </row>
    <row r="3109" spans="2:2" customFormat="1">
      <c r="B3109" t="s">
        <v>1522</v>
      </c>
    </row>
    <row r="3110" spans="2:2" customFormat="1">
      <c r="B3110" t="s">
        <v>1522</v>
      </c>
    </row>
    <row r="3111" spans="2:2" customFormat="1">
      <c r="B3111" t="s">
        <v>1522</v>
      </c>
    </row>
    <row r="3112" spans="2:2" customFormat="1">
      <c r="B3112" t="s">
        <v>1522</v>
      </c>
    </row>
    <row r="3113" spans="2:2" customFormat="1">
      <c r="B3113" t="s">
        <v>1522</v>
      </c>
    </row>
    <row r="3114" spans="2:2" customFormat="1">
      <c r="B3114" t="s">
        <v>1522</v>
      </c>
    </row>
    <row r="3115" spans="2:2" customFormat="1">
      <c r="B3115" t="s">
        <v>1522</v>
      </c>
    </row>
    <row r="3116" spans="2:2" customFormat="1">
      <c r="B3116" t="s">
        <v>1522</v>
      </c>
    </row>
    <row r="3117" spans="2:2" customFormat="1">
      <c r="B3117" t="s">
        <v>1522</v>
      </c>
    </row>
    <row r="3118" spans="2:2" customFormat="1">
      <c r="B3118" t="s">
        <v>1522</v>
      </c>
    </row>
    <row r="3119" spans="2:2" customFormat="1">
      <c r="B3119" t="s">
        <v>1522</v>
      </c>
    </row>
    <row r="3120" spans="2:2" customFormat="1">
      <c r="B3120" t="s">
        <v>1522</v>
      </c>
    </row>
    <row r="3121" spans="2:2" customFormat="1">
      <c r="B3121" t="s">
        <v>1522</v>
      </c>
    </row>
    <row r="3122" spans="2:2" customFormat="1">
      <c r="B3122" t="s">
        <v>1522</v>
      </c>
    </row>
    <row r="3123" spans="2:2" customFormat="1">
      <c r="B3123" t="s">
        <v>1522</v>
      </c>
    </row>
    <row r="3124" spans="2:2" customFormat="1">
      <c r="B3124" t="s">
        <v>1522</v>
      </c>
    </row>
    <row r="3125" spans="2:2" customFormat="1">
      <c r="B3125" t="s">
        <v>1522</v>
      </c>
    </row>
    <row r="3126" spans="2:2" customFormat="1">
      <c r="B3126" t="s">
        <v>1522</v>
      </c>
    </row>
    <row r="3127" spans="2:2" customFormat="1">
      <c r="B3127" t="s">
        <v>1522</v>
      </c>
    </row>
    <row r="3128" spans="2:2" customFormat="1">
      <c r="B3128" t="s">
        <v>1522</v>
      </c>
    </row>
    <row r="3129" spans="2:2" customFormat="1">
      <c r="B3129" t="s">
        <v>1522</v>
      </c>
    </row>
    <row r="3130" spans="2:2" customFormat="1">
      <c r="B3130" t="s">
        <v>1522</v>
      </c>
    </row>
    <row r="3131" spans="2:2" customFormat="1">
      <c r="B3131" t="s">
        <v>1522</v>
      </c>
    </row>
    <row r="3132" spans="2:2" customFormat="1">
      <c r="B3132" t="s">
        <v>1522</v>
      </c>
    </row>
    <row r="3133" spans="2:2" customFormat="1">
      <c r="B3133" t="s">
        <v>1522</v>
      </c>
    </row>
    <row r="3134" spans="2:2" customFormat="1">
      <c r="B3134" t="s">
        <v>1522</v>
      </c>
    </row>
    <row r="3135" spans="2:2" customFormat="1">
      <c r="B3135" t="s">
        <v>1522</v>
      </c>
    </row>
    <row r="3136" spans="2:2" customFormat="1">
      <c r="B3136" t="s">
        <v>1522</v>
      </c>
    </row>
    <row r="3137" spans="2:2" customFormat="1">
      <c r="B3137" t="s">
        <v>1522</v>
      </c>
    </row>
    <row r="3138" spans="2:2" customFormat="1">
      <c r="B3138" t="s">
        <v>1522</v>
      </c>
    </row>
    <row r="3139" spans="2:2" customFormat="1">
      <c r="B3139" t="s">
        <v>1522</v>
      </c>
    </row>
    <row r="3140" spans="2:2" customFormat="1">
      <c r="B3140" t="s">
        <v>1522</v>
      </c>
    </row>
    <row r="3141" spans="2:2" customFormat="1">
      <c r="B3141" t="s">
        <v>1522</v>
      </c>
    </row>
    <row r="3142" spans="2:2" customFormat="1">
      <c r="B3142" t="s">
        <v>1522</v>
      </c>
    </row>
    <row r="3143" spans="2:2" customFormat="1">
      <c r="B3143" t="s">
        <v>1522</v>
      </c>
    </row>
    <row r="3144" spans="2:2" customFormat="1">
      <c r="B3144" t="s">
        <v>1522</v>
      </c>
    </row>
    <row r="3145" spans="2:2" customFormat="1">
      <c r="B3145" t="s">
        <v>1522</v>
      </c>
    </row>
    <row r="3146" spans="2:2" customFormat="1">
      <c r="B3146" t="s">
        <v>1522</v>
      </c>
    </row>
    <row r="3147" spans="2:2" customFormat="1">
      <c r="B3147" t="s">
        <v>1522</v>
      </c>
    </row>
    <row r="3148" spans="2:2" customFormat="1">
      <c r="B3148" t="s">
        <v>1522</v>
      </c>
    </row>
    <row r="3149" spans="2:2" customFormat="1">
      <c r="B3149" t="s">
        <v>1522</v>
      </c>
    </row>
    <row r="3150" spans="2:2" customFormat="1">
      <c r="B3150" t="s">
        <v>1522</v>
      </c>
    </row>
    <row r="3151" spans="2:2" customFormat="1">
      <c r="B3151" t="s">
        <v>1522</v>
      </c>
    </row>
    <row r="3152" spans="2:2" customFormat="1">
      <c r="B3152" t="s">
        <v>1522</v>
      </c>
    </row>
    <row r="3153" spans="2:2" customFormat="1">
      <c r="B3153" t="s">
        <v>1522</v>
      </c>
    </row>
    <row r="3154" spans="2:2" customFormat="1">
      <c r="B3154" t="s">
        <v>1522</v>
      </c>
    </row>
    <row r="3155" spans="2:2" customFormat="1">
      <c r="B3155" t="s">
        <v>1522</v>
      </c>
    </row>
    <row r="3156" spans="2:2" customFormat="1">
      <c r="B3156" t="s">
        <v>1522</v>
      </c>
    </row>
    <row r="3157" spans="2:2" customFormat="1">
      <c r="B3157" t="s">
        <v>1522</v>
      </c>
    </row>
    <row r="3158" spans="2:2" customFormat="1">
      <c r="B3158" t="s">
        <v>1522</v>
      </c>
    </row>
    <row r="3159" spans="2:2" customFormat="1">
      <c r="B3159" t="s">
        <v>1522</v>
      </c>
    </row>
    <row r="3160" spans="2:2" customFormat="1">
      <c r="B3160" t="s">
        <v>1522</v>
      </c>
    </row>
    <row r="3161" spans="2:2" customFormat="1">
      <c r="B3161" t="s">
        <v>1522</v>
      </c>
    </row>
    <row r="3162" spans="2:2" customFormat="1">
      <c r="B3162" t="s">
        <v>1522</v>
      </c>
    </row>
    <row r="3163" spans="2:2" customFormat="1">
      <c r="B3163" t="s">
        <v>1522</v>
      </c>
    </row>
    <row r="3164" spans="2:2" customFormat="1">
      <c r="B3164" t="s">
        <v>1522</v>
      </c>
    </row>
    <row r="3165" spans="2:2" customFormat="1">
      <c r="B3165" t="s">
        <v>1522</v>
      </c>
    </row>
    <row r="3166" spans="2:2" customFormat="1">
      <c r="B3166" t="s">
        <v>1522</v>
      </c>
    </row>
    <row r="3167" spans="2:2" customFormat="1">
      <c r="B3167" t="s">
        <v>1522</v>
      </c>
    </row>
    <row r="3168" spans="2:2" customFormat="1">
      <c r="B3168" t="s">
        <v>1522</v>
      </c>
    </row>
    <row r="3169" spans="2:2" customFormat="1">
      <c r="B3169" t="s">
        <v>1522</v>
      </c>
    </row>
    <row r="3170" spans="2:2" customFormat="1">
      <c r="B3170" t="s">
        <v>1522</v>
      </c>
    </row>
    <row r="3171" spans="2:2" customFormat="1">
      <c r="B3171" t="s">
        <v>1522</v>
      </c>
    </row>
    <row r="3172" spans="2:2" customFormat="1">
      <c r="B3172" t="s">
        <v>1522</v>
      </c>
    </row>
    <row r="3173" spans="2:2" customFormat="1">
      <c r="B3173" t="s">
        <v>1522</v>
      </c>
    </row>
    <row r="3174" spans="2:2" customFormat="1">
      <c r="B3174" t="s">
        <v>1522</v>
      </c>
    </row>
    <row r="3175" spans="2:2" customFormat="1">
      <c r="B3175" t="s">
        <v>1522</v>
      </c>
    </row>
    <row r="3176" spans="2:2" customFormat="1">
      <c r="B3176" t="s">
        <v>1522</v>
      </c>
    </row>
    <row r="3177" spans="2:2" customFormat="1">
      <c r="B3177" t="s">
        <v>1522</v>
      </c>
    </row>
    <row r="3178" spans="2:2" customFormat="1">
      <c r="B3178" t="s">
        <v>1522</v>
      </c>
    </row>
    <row r="3179" spans="2:2" customFormat="1">
      <c r="B3179" t="s">
        <v>1522</v>
      </c>
    </row>
    <row r="3180" spans="2:2" customFormat="1">
      <c r="B3180" t="s">
        <v>1522</v>
      </c>
    </row>
    <row r="3181" spans="2:2" customFormat="1">
      <c r="B3181" t="s">
        <v>1522</v>
      </c>
    </row>
    <row r="3182" spans="2:2" customFormat="1">
      <c r="B3182" t="s">
        <v>1522</v>
      </c>
    </row>
    <row r="3183" spans="2:2" customFormat="1">
      <c r="B3183" t="s">
        <v>1522</v>
      </c>
    </row>
    <row r="3184" spans="2:2" customFormat="1">
      <c r="B3184" t="s">
        <v>1522</v>
      </c>
    </row>
    <row r="3185" spans="2:2" customFormat="1">
      <c r="B3185" t="s">
        <v>1522</v>
      </c>
    </row>
    <row r="3186" spans="2:2" customFormat="1">
      <c r="B3186" t="s">
        <v>1522</v>
      </c>
    </row>
    <row r="3187" spans="2:2" customFormat="1">
      <c r="B3187" t="s">
        <v>1522</v>
      </c>
    </row>
    <row r="3188" spans="2:2" customFormat="1">
      <c r="B3188" t="s">
        <v>1522</v>
      </c>
    </row>
    <row r="3189" spans="2:2" customFormat="1">
      <c r="B3189" t="s">
        <v>1522</v>
      </c>
    </row>
    <row r="3190" spans="2:2" customFormat="1">
      <c r="B3190" t="s">
        <v>1522</v>
      </c>
    </row>
    <row r="3191" spans="2:2" customFormat="1">
      <c r="B3191" t="s">
        <v>1522</v>
      </c>
    </row>
    <row r="3192" spans="2:2" customFormat="1">
      <c r="B3192" t="s">
        <v>1522</v>
      </c>
    </row>
    <row r="3193" spans="2:2" customFormat="1">
      <c r="B3193" t="s">
        <v>1522</v>
      </c>
    </row>
    <row r="3194" spans="2:2" customFormat="1">
      <c r="B3194" t="s">
        <v>1522</v>
      </c>
    </row>
    <row r="3195" spans="2:2" customFormat="1">
      <c r="B3195" t="s">
        <v>1522</v>
      </c>
    </row>
    <row r="3196" spans="2:2" customFormat="1">
      <c r="B3196" t="s">
        <v>1522</v>
      </c>
    </row>
    <row r="3197" spans="2:2" customFormat="1">
      <c r="B3197" t="s">
        <v>1522</v>
      </c>
    </row>
    <row r="3198" spans="2:2" customFormat="1">
      <c r="B3198" t="s">
        <v>1522</v>
      </c>
    </row>
    <row r="3199" spans="2:2" customFormat="1">
      <c r="B3199" t="s">
        <v>1522</v>
      </c>
    </row>
    <row r="3200" spans="2:2" customFormat="1">
      <c r="B3200" t="s">
        <v>1522</v>
      </c>
    </row>
    <row r="3201" spans="2:2" customFormat="1">
      <c r="B3201" t="s">
        <v>1522</v>
      </c>
    </row>
    <row r="3202" spans="2:2" customFormat="1">
      <c r="B3202" t="s">
        <v>1522</v>
      </c>
    </row>
    <row r="3203" spans="2:2" customFormat="1">
      <c r="B3203" t="s">
        <v>1522</v>
      </c>
    </row>
    <row r="3204" spans="2:2" customFormat="1">
      <c r="B3204" t="s">
        <v>1522</v>
      </c>
    </row>
    <row r="3205" spans="2:2" customFormat="1">
      <c r="B3205" t="s">
        <v>1522</v>
      </c>
    </row>
    <row r="3206" spans="2:2" customFormat="1">
      <c r="B3206" t="s">
        <v>1522</v>
      </c>
    </row>
    <row r="3207" spans="2:2" customFormat="1">
      <c r="B3207" t="s">
        <v>1522</v>
      </c>
    </row>
    <row r="3208" spans="2:2" customFormat="1">
      <c r="B3208" t="s">
        <v>1522</v>
      </c>
    </row>
    <row r="3209" spans="2:2" customFormat="1">
      <c r="B3209" t="s">
        <v>1522</v>
      </c>
    </row>
    <row r="3210" spans="2:2" customFormat="1">
      <c r="B3210" t="s">
        <v>1522</v>
      </c>
    </row>
    <row r="3211" spans="2:2" customFormat="1">
      <c r="B3211" t="s">
        <v>1522</v>
      </c>
    </row>
    <row r="3212" spans="2:2" customFormat="1">
      <c r="B3212" t="s">
        <v>1522</v>
      </c>
    </row>
    <row r="3213" spans="2:2" customFormat="1">
      <c r="B3213" t="s">
        <v>1522</v>
      </c>
    </row>
    <row r="3214" spans="2:2" customFormat="1">
      <c r="B3214" t="s">
        <v>1522</v>
      </c>
    </row>
    <row r="3215" spans="2:2" customFormat="1">
      <c r="B3215" t="s">
        <v>1522</v>
      </c>
    </row>
    <row r="3216" spans="2:2" customFormat="1">
      <c r="B3216" t="s">
        <v>1522</v>
      </c>
    </row>
    <row r="3217" spans="2:2" customFormat="1">
      <c r="B3217" t="s">
        <v>1522</v>
      </c>
    </row>
    <row r="3218" spans="2:2" customFormat="1">
      <c r="B3218" t="s">
        <v>1522</v>
      </c>
    </row>
    <row r="3219" spans="2:2" customFormat="1">
      <c r="B3219" t="s">
        <v>1522</v>
      </c>
    </row>
    <row r="3220" spans="2:2" customFormat="1">
      <c r="B3220" t="s">
        <v>1522</v>
      </c>
    </row>
    <row r="3221" spans="2:2" customFormat="1">
      <c r="B3221" t="s">
        <v>1522</v>
      </c>
    </row>
    <row r="3222" spans="2:2" customFormat="1">
      <c r="B3222" t="s">
        <v>1522</v>
      </c>
    </row>
    <row r="3223" spans="2:2" customFormat="1">
      <c r="B3223" t="s">
        <v>1522</v>
      </c>
    </row>
    <row r="3224" spans="2:2" customFormat="1">
      <c r="B3224" t="s">
        <v>1522</v>
      </c>
    </row>
    <row r="3225" spans="2:2" customFormat="1">
      <c r="B3225" t="s">
        <v>1522</v>
      </c>
    </row>
    <row r="3226" spans="2:2" customFormat="1">
      <c r="B3226" t="s">
        <v>1522</v>
      </c>
    </row>
    <row r="3227" spans="2:2" customFormat="1">
      <c r="B3227" t="s">
        <v>1522</v>
      </c>
    </row>
    <row r="3228" spans="2:2" customFormat="1">
      <c r="B3228" t="s">
        <v>1522</v>
      </c>
    </row>
    <row r="3229" spans="2:2" customFormat="1">
      <c r="B3229" t="s">
        <v>1522</v>
      </c>
    </row>
    <row r="3230" spans="2:2" customFormat="1">
      <c r="B3230" t="s">
        <v>1522</v>
      </c>
    </row>
    <row r="3231" spans="2:2" customFormat="1">
      <c r="B3231" t="s">
        <v>1522</v>
      </c>
    </row>
    <row r="3232" spans="2:2" customFormat="1">
      <c r="B3232" t="s">
        <v>1522</v>
      </c>
    </row>
    <row r="3233" spans="2:2" customFormat="1">
      <c r="B3233" t="s">
        <v>1522</v>
      </c>
    </row>
    <row r="3234" spans="2:2" customFormat="1">
      <c r="B3234" t="s">
        <v>1522</v>
      </c>
    </row>
    <row r="3235" spans="2:2" customFormat="1">
      <c r="B3235" t="s">
        <v>1522</v>
      </c>
    </row>
    <row r="3236" spans="2:2" customFormat="1">
      <c r="B3236" t="s">
        <v>1522</v>
      </c>
    </row>
    <row r="3237" spans="2:2" customFormat="1">
      <c r="B3237" t="s">
        <v>1522</v>
      </c>
    </row>
    <row r="3238" spans="2:2" customFormat="1">
      <c r="B3238" t="s">
        <v>1522</v>
      </c>
    </row>
    <row r="3239" spans="2:2" customFormat="1">
      <c r="B3239" t="s">
        <v>1522</v>
      </c>
    </row>
    <row r="3240" spans="2:2" customFormat="1">
      <c r="B3240" t="s">
        <v>1522</v>
      </c>
    </row>
    <row r="3241" spans="2:2" customFormat="1">
      <c r="B3241" t="s">
        <v>1522</v>
      </c>
    </row>
    <row r="3242" spans="2:2" customFormat="1">
      <c r="B3242" t="s">
        <v>1522</v>
      </c>
    </row>
    <row r="3243" spans="2:2" customFormat="1">
      <c r="B3243" t="s">
        <v>1522</v>
      </c>
    </row>
    <row r="3244" spans="2:2" customFormat="1">
      <c r="B3244" t="s">
        <v>1522</v>
      </c>
    </row>
    <row r="3245" spans="2:2" customFormat="1">
      <c r="B3245" t="s">
        <v>1522</v>
      </c>
    </row>
    <row r="3246" spans="2:2" customFormat="1">
      <c r="B3246" t="s">
        <v>1522</v>
      </c>
    </row>
    <row r="3247" spans="2:2" customFormat="1">
      <c r="B3247" t="s">
        <v>1522</v>
      </c>
    </row>
    <row r="3248" spans="2:2" customFormat="1">
      <c r="B3248" t="s">
        <v>1522</v>
      </c>
    </row>
    <row r="3249" spans="2:2" customFormat="1">
      <c r="B3249" t="s">
        <v>1522</v>
      </c>
    </row>
    <row r="3250" spans="2:2" customFormat="1">
      <c r="B3250" t="s">
        <v>1522</v>
      </c>
    </row>
    <row r="3251" spans="2:2" customFormat="1">
      <c r="B3251" t="s">
        <v>1522</v>
      </c>
    </row>
    <row r="3252" spans="2:2" customFormat="1">
      <c r="B3252" t="s">
        <v>1522</v>
      </c>
    </row>
    <row r="3253" spans="2:2" customFormat="1">
      <c r="B3253" t="s">
        <v>1522</v>
      </c>
    </row>
    <row r="3254" spans="2:2" customFormat="1">
      <c r="B3254" t="s">
        <v>1522</v>
      </c>
    </row>
    <row r="3255" spans="2:2" customFormat="1">
      <c r="B3255" t="s">
        <v>1522</v>
      </c>
    </row>
    <row r="3256" spans="2:2" customFormat="1">
      <c r="B3256" t="s">
        <v>1522</v>
      </c>
    </row>
    <row r="3257" spans="2:2" customFormat="1">
      <c r="B3257" t="s">
        <v>1522</v>
      </c>
    </row>
    <row r="3258" spans="2:2" customFormat="1">
      <c r="B3258" t="s">
        <v>1522</v>
      </c>
    </row>
    <row r="3259" spans="2:2" customFormat="1">
      <c r="B3259" t="s">
        <v>1522</v>
      </c>
    </row>
    <row r="3260" spans="2:2" customFormat="1">
      <c r="B3260" t="s">
        <v>1522</v>
      </c>
    </row>
    <row r="3261" spans="2:2" customFormat="1">
      <c r="B3261" t="s">
        <v>1522</v>
      </c>
    </row>
    <row r="3262" spans="2:2" customFormat="1">
      <c r="B3262" t="s">
        <v>1522</v>
      </c>
    </row>
    <row r="3263" spans="2:2" customFormat="1">
      <c r="B3263" t="s">
        <v>1522</v>
      </c>
    </row>
    <row r="3264" spans="2:2" customFormat="1">
      <c r="B3264" t="s">
        <v>1522</v>
      </c>
    </row>
    <row r="3265" spans="2:2" customFormat="1">
      <c r="B3265" t="s">
        <v>1522</v>
      </c>
    </row>
    <row r="3266" spans="2:2" customFormat="1">
      <c r="B3266" t="s">
        <v>1522</v>
      </c>
    </row>
    <row r="3267" spans="2:2" customFormat="1">
      <c r="B3267" t="s">
        <v>1522</v>
      </c>
    </row>
    <row r="3268" spans="2:2" customFormat="1">
      <c r="B3268" t="s">
        <v>1522</v>
      </c>
    </row>
    <row r="3269" spans="2:2" customFormat="1">
      <c r="B3269" t="s">
        <v>1522</v>
      </c>
    </row>
    <row r="3270" spans="2:2" customFormat="1">
      <c r="B3270" t="s">
        <v>1522</v>
      </c>
    </row>
    <row r="3271" spans="2:2" customFormat="1">
      <c r="B3271" t="s">
        <v>1522</v>
      </c>
    </row>
    <row r="3272" spans="2:2" customFormat="1">
      <c r="B3272" t="s">
        <v>1522</v>
      </c>
    </row>
    <row r="3273" spans="2:2" customFormat="1">
      <c r="B3273" t="s">
        <v>1522</v>
      </c>
    </row>
    <row r="3274" spans="2:2" customFormat="1">
      <c r="B3274" t="s">
        <v>1522</v>
      </c>
    </row>
    <row r="3275" spans="2:2" customFormat="1">
      <c r="B3275" t="s">
        <v>1522</v>
      </c>
    </row>
    <row r="3276" spans="2:2" customFormat="1">
      <c r="B3276" t="s">
        <v>1522</v>
      </c>
    </row>
    <row r="3277" spans="2:2" customFormat="1">
      <c r="B3277" t="s">
        <v>1522</v>
      </c>
    </row>
    <row r="3278" spans="2:2" customFormat="1">
      <c r="B3278" t="s">
        <v>1522</v>
      </c>
    </row>
    <row r="3279" spans="2:2" customFormat="1">
      <c r="B3279" t="s">
        <v>1522</v>
      </c>
    </row>
    <row r="3280" spans="2:2" customFormat="1">
      <c r="B3280" t="s">
        <v>1522</v>
      </c>
    </row>
    <row r="3281" spans="2:2" customFormat="1">
      <c r="B3281" t="s">
        <v>1522</v>
      </c>
    </row>
    <row r="3282" spans="2:2" customFormat="1">
      <c r="B3282" t="s">
        <v>1522</v>
      </c>
    </row>
    <row r="3283" spans="2:2" customFormat="1">
      <c r="B3283" t="s">
        <v>1522</v>
      </c>
    </row>
    <row r="3284" spans="2:2" customFormat="1">
      <c r="B3284" t="s">
        <v>1522</v>
      </c>
    </row>
    <row r="3285" spans="2:2" customFormat="1">
      <c r="B3285" t="s">
        <v>1522</v>
      </c>
    </row>
    <row r="3286" spans="2:2" customFormat="1">
      <c r="B3286" t="s">
        <v>1522</v>
      </c>
    </row>
    <row r="3287" spans="2:2" customFormat="1">
      <c r="B3287" t="s">
        <v>1522</v>
      </c>
    </row>
    <row r="3288" spans="2:2" customFormat="1">
      <c r="B3288" t="s">
        <v>1522</v>
      </c>
    </row>
    <row r="3289" spans="2:2" customFormat="1">
      <c r="B3289" t="s">
        <v>1522</v>
      </c>
    </row>
    <row r="3290" spans="2:2" customFormat="1">
      <c r="B3290" t="s">
        <v>1522</v>
      </c>
    </row>
    <row r="3291" spans="2:2" customFormat="1">
      <c r="B3291" t="s">
        <v>1522</v>
      </c>
    </row>
    <row r="3292" spans="2:2" customFormat="1">
      <c r="B3292" t="s">
        <v>1522</v>
      </c>
    </row>
    <row r="3293" spans="2:2" customFormat="1">
      <c r="B3293" t="s">
        <v>1522</v>
      </c>
    </row>
    <row r="3294" spans="2:2" customFormat="1">
      <c r="B3294" t="s">
        <v>1522</v>
      </c>
    </row>
    <row r="3295" spans="2:2" customFormat="1">
      <c r="B3295" t="s">
        <v>1522</v>
      </c>
    </row>
    <row r="3296" spans="2:2" customFormat="1">
      <c r="B3296" t="s">
        <v>1522</v>
      </c>
    </row>
    <row r="3297" spans="2:2" customFormat="1">
      <c r="B3297" t="s">
        <v>1522</v>
      </c>
    </row>
    <row r="3298" spans="2:2" customFormat="1">
      <c r="B3298" t="s">
        <v>1522</v>
      </c>
    </row>
    <row r="3299" spans="2:2" customFormat="1">
      <c r="B3299" t="s">
        <v>1522</v>
      </c>
    </row>
    <row r="3300" spans="2:2" customFormat="1">
      <c r="B3300" t="s">
        <v>1522</v>
      </c>
    </row>
    <row r="3301" spans="2:2" customFormat="1">
      <c r="B3301" t="s">
        <v>1522</v>
      </c>
    </row>
    <row r="3302" spans="2:2" customFormat="1">
      <c r="B3302" t="s">
        <v>1522</v>
      </c>
    </row>
    <row r="3303" spans="2:2" customFormat="1">
      <c r="B3303" t="s">
        <v>1522</v>
      </c>
    </row>
    <row r="3304" spans="2:2" customFormat="1">
      <c r="B3304" t="s">
        <v>1522</v>
      </c>
    </row>
    <row r="3305" spans="2:2" customFormat="1">
      <c r="B3305" t="s">
        <v>1522</v>
      </c>
    </row>
    <row r="3306" spans="2:2" customFormat="1">
      <c r="B3306" t="s">
        <v>1522</v>
      </c>
    </row>
    <row r="3307" spans="2:2" customFormat="1">
      <c r="B3307" t="s">
        <v>1522</v>
      </c>
    </row>
    <row r="3308" spans="2:2" customFormat="1">
      <c r="B3308" t="s">
        <v>1522</v>
      </c>
    </row>
    <row r="3309" spans="2:2" customFormat="1">
      <c r="B3309" t="s">
        <v>1522</v>
      </c>
    </row>
    <row r="3310" spans="2:2" customFormat="1">
      <c r="B3310" t="s">
        <v>1522</v>
      </c>
    </row>
    <row r="3311" spans="2:2" customFormat="1">
      <c r="B3311" t="s">
        <v>1522</v>
      </c>
    </row>
    <row r="3312" spans="2:2" customFormat="1">
      <c r="B3312" t="s">
        <v>1522</v>
      </c>
    </row>
    <row r="3313" spans="2:2" customFormat="1">
      <c r="B3313" t="s">
        <v>1522</v>
      </c>
    </row>
    <row r="3314" spans="2:2" customFormat="1">
      <c r="B3314" t="s">
        <v>1522</v>
      </c>
    </row>
    <row r="3315" spans="2:2" customFormat="1">
      <c r="B3315" t="s">
        <v>1522</v>
      </c>
    </row>
    <row r="3316" spans="2:2" customFormat="1">
      <c r="B3316" t="s">
        <v>1522</v>
      </c>
    </row>
    <row r="3317" spans="2:2" customFormat="1">
      <c r="B3317" t="s">
        <v>1522</v>
      </c>
    </row>
    <row r="3318" spans="2:2" customFormat="1">
      <c r="B3318" t="s">
        <v>1522</v>
      </c>
    </row>
    <row r="3319" spans="2:2" customFormat="1">
      <c r="B3319" t="s">
        <v>1522</v>
      </c>
    </row>
    <row r="3320" spans="2:2" customFormat="1">
      <c r="B3320" t="s">
        <v>1522</v>
      </c>
    </row>
    <row r="3321" spans="2:2" customFormat="1">
      <c r="B3321" t="s">
        <v>1522</v>
      </c>
    </row>
    <row r="3322" spans="2:2" customFormat="1">
      <c r="B3322" t="s">
        <v>1522</v>
      </c>
    </row>
    <row r="3323" spans="2:2" customFormat="1">
      <c r="B3323" t="s">
        <v>1522</v>
      </c>
    </row>
    <row r="3324" spans="2:2" customFormat="1">
      <c r="B3324" t="s">
        <v>1522</v>
      </c>
    </row>
    <row r="3325" spans="2:2" customFormat="1">
      <c r="B3325" t="s">
        <v>1522</v>
      </c>
    </row>
    <row r="3326" spans="2:2" customFormat="1">
      <c r="B3326" t="s">
        <v>1522</v>
      </c>
    </row>
    <row r="3327" spans="2:2" customFormat="1">
      <c r="B3327" t="s">
        <v>1522</v>
      </c>
    </row>
    <row r="3328" spans="2:2" customFormat="1">
      <c r="B3328" t="s">
        <v>1522</v>
      </c>
    </row>
    <row r="3329" spans="2:2" customFormat="1">
      <c r="B3329" t="s">
        <v>1522</v>
      </c>
    </row>
    <row r="3330" spans="2:2" customFormat="1">
      <c r="B3330" t="s">
        <v>1522</v>
      </c>
    </row>
    <row r="3331" spans="2:2" customFormat="1">
      <c r="B3331" t="s">
        <v>1522</v>
      </c>
    </row>
    <row r="3332" spans="2:2" customFormat="1">
      <c r="B3332" t="s">
        <v>1522</v>
      </c>
    </row>
    <row r="3333" spans="2:2" customFormat="1">
      <c r="B3333" t="s">
        <v>1522</v>
      </c>
    </row>
    <row r="3334" spans="2:2" customFormat="1">
      <c r="B3334" t="s">
        <v>1522</v>
      </c>
    </row>
    <row r="3335" spans="2:2" customFormat="1">
      <c r="B3335" t="s">
        <v>1522</v>
      </c>
    </row>
    <row r="3336" spans="2:2" customFormat="1">
      <c r="B3336" t="s">
        <v>1522</v>
      </c>
    </row>
    <row r="3337" spans="2:2" customFormat="1">
      <c r="B3337" t="s">
        <v>1522</v>
      </c>
    </row>
    <row r="3338" spans="2:2" customFormat="1">
      <c r="B3338" t="s">
        <v>1522</v>
      </c>
    </row>
    <row r="3339" spans="2:2" customFormat="1">
      <c r="B3339" t="s">
        <v>1522</v>
      </c>
    </row>
    <row r="3340" spans="2:2" customFormat="1">
      <c r="B3340" t="s">
        <v>1522</v>
      </c>
    </row>
    <row r="3341" spans="2:2" customFormat="1">
      <c r="B3341" t="s">
        <v>1522</v>
      </c>
    </row>
    <row r="3342" spans="2:2" customFormat="1">
      <c r="B3342" t="s">
        <v>1522</v>
      </c>
    </row>
    <row r="3343" spans="2:2" customFormat="1">
      <c r="B3343" t="s">
        <v>1522</v>
      </c>
    </row>
    <row r="3344" spans="2:2" customFormat="1">
      <c r="B3344" t="s">
        <v>1522</v>
      </c>
    </row>
    <row r="3345" spans="2:2" customFormat="1">
      <c r="B3345" t="s">
        <v>1522</v>
      </c>
    </row>
    <row r="3346" spans="2:2" customFormat="1">
      <c r="B3346" t="s">
        <v>1522</v>
      </c>
    </row>
    <row r="3347" spans="2:2" customFormat="1">
      <c r="B3347" t="s">
        <v>1522</v>
      </c>
    </row>
    <row r="3348" spans="2:2" customFormat="1">
      <c r="B3348" t="s">
        <v>1522</v>
      </c>
    </row>
    <row r="3349" spans="2:2" customFormat="1">
      <c r="B3349" t="s">
        <v>1522</v>
      </c>
    </row>
    <row r="3350" spans="2:2" customFormat="1">
      <c r="B3350" t="s">
        <v>1522</v>
      </c>
    </row>
    <row r="3351" spans="2:2" customFormat="1">
      <c r="B3351" t="s">
        <v>1522</v>
      </c>
    </row>
    <row r="3352" spans="2:2" customFormat="1">
      <c r="B3352" t="s">
        <v>1522</v>
      </c>
    </row>
    <row r="3353" spans="2:2" customFormat="1">
      <c r="B3353" t="s">
        <v>1522</v>
      </c>
    </row>
    <row r="3354" spans="2:2" customFormat="1">
      <c r="B3354" t="s">
        <v>1522</v>
      </c>
    </row>
    <row r="3355" spans="2:2" customFormat="1">
      <c r="B3355" t="s">
        <v>1522</v>
      </c>
    </row>
    <row r="3356" spans="2:2" customFormat="1">
      <c r="B3356" t="s">
        <v>1522</v>
      </c>
    </row>
    <row r="3357" spans="2:2" customFormat="1">
      <c r="B3357" t="s">
        <v>1522</v>
      </c>
    </row>
    <row r="3358" spans="2:2" customFormat="1">
      <c r="B3358" t="s">
        <v>1522</v>
      </c>
    </row>
    <row r="3359" spans="2:2" customFormat="1">
      <c r="B3359" t="s">
        <v>1522</v>
      </c>
    </row>
    <row r="3360" spans="2:2" customFormat="1">
      <c r="B3360" t="s">
        <v>1522</v>
      </c>
    </row>
    <row r="3361" spans="2:2" customFormat="1">
      <c r="B3361" t="s">
        <v>1522</v>
      </c>
    </row>
    <row r="3362" spans="2:2" customFormat="1">
      <c r="B3362" t="s">
        <v>1522</v>
      </c>
    </row>
    <row r="3363" spans="2:2" customFormat="1">
      <c r="B3363" t="s">
        <v>1522</v>
      </c>
    </row>
    <row r="3364" spans="2:2" customFormat="1">
      <c r="B3364" t="s">
        <v>1522</v>
      </c>
    </row>
    <row r="3365" spans="2:2" customFormat="1">
      <c r="B3365" t="s">
        <v>1522</v>
      </c>
    </row>
    <row r="3366" spans="2:2" customFormat="1">
      <c r="B3366" t="s">
        <v>1522</v>
      </c>
    </row>
    <row r="3367" spans="2:2" customFormat="1">
      <c r="B3367" t="s">
        <v>1522</v>
      </c>
    </row>
    <row r="3368" spans="2:2" customFormat="1">
      <c r="B3368" t="s">
        <v>1522</v>
      </c>
    </row>
    <row r="3369" spans="2:2" customFormat="1">
      <c r="B3369" t="s">
        <v>1522</v>
      </c>
    </row>
    <row r="3370" spans="2:2" customFormat="1">
      <c r="B3370" t="s">
        <v>1522</v>
      </c>
    </row>
    <row r="3371" spans="2:2" customFormat="1">
      <c r="B3371" t="s">
        <v>1522</v>
      </c>
    </row>
    <row r="3372" spans="2:2" customFormat="1">
      <c r="B3372" t="s">
        <v>1522</v>
      </c>
    </row>
    <row r="3373" spans="2:2" customFormat="1">
      <c r="B3373" t="s">
        <v>1522</v>
      </c>
    </row>
    <row r="3374" spans="2:2" customFormat="1">
      <c r="B3374" t="s">
        <v>1522</v>
      </c>
    </row>
    <row r="3375" spans="2:2" customFormat="1">
      <c r="B3375" t="s">
        <v>1522</v>
      </c>
    </row>
    <row r="3376" spans="2:2" customFormat="1">
      <c r="B3376" t="s">
        <v>1522</v>
      </c>
    </row>
    <row r="3377" spans="2:2" customFormat="1">
      <c r="B3377" t="s">
        <v>1522</v>
      </c>
    </row>
    <row r="3378" spans="2:2" customFormat="1">
      <c r="B3378" t="s">
        <v>1522</v>
      </c>
    </row>
    <row r="3379" spans="2:2" customFormat="1">
      <c r="B3379" t="s">
        <v>1522</v>
      </c>
    </row>
    <row r="3380" spans="2:2" customFormat="1">
      <c r="B3380" t="s">
        <v>1522</v>
      </c>
    </row>
    <row r="3381" spans="2:2" customFormat="1">
      <c r="B3381" t="s">
        <v>1522</v>
      </c>
    </row>
    <row r="3382" spans="2:2" customFormat="1">
      <c r="B3382" t="s">
        <v>1522</v>
      </c>
    </row>
    <row r="3383" spans="2:2" customFormat="1">
      <c r="B3383" t="s">
        <v>1522</v>
      </c>
    </row>
    <row r="3384" spans="2:2" customFormat="1">
      <c r="B3384" t="s">
        <v>1522</v>
      </c>
    </row>
    <row r="3385" spans="2:2" customFormat="1">
      <c r="B3385" t="s">
        <v>1522</v>
      </c>
    </row>
    <row r="3386" spans="2:2" customFormat="1">
      <c r="B3386" t="s">
        <v>1522</v>
      </c>
    </row>
    <row r="3387" spans="2:2" customFormat="1">
      <c r="B3387" t="s">
        <v>1522</v>
      </c>
    </row>
    <row r="3388" spans="2:2" customFormat="1">
      <c r="B3388" t="s">
        <v>1522</v>
      </c>
    </row>
    <row r="3389" spans="2:2" customFormat="1">
      <c r="B3389" t="s">
        <v>1522</v>
      </c>
    </row>
    <row r="3390" spans="2:2" customFormat="1">
      <c r="B3390" t="s">
        <v>1522</v>
      </c>
    </row>
    <row r="3391" spans="2:2" customFormat="1">
      <c r="B3391" t="s">
        <v>1522</v>
      </c>
    </row>
    <row r="3392" spans="2:2" customFormat="1">
      <c r="B3392" t="s">
        <v>1522</v>
      </c>
    </row>
    <row r="3393" spans="2:2" customFormat="1">
      <c r="B3393" t="s">
        <v>1522</v>
      </c>
    </row>
    <row r="3394" spans="2:2" customFormat="1">
      <c r="B3394" t="s">
        <v>1522</v>
      </c>
    </row>
    <row r="3395" spans="2:2" customFormat="1">
      <c r="B3395" t="s">
        <v>1522</v>
      </c>
    </row>
    <row r="3396" spans="2:2" customFormat="1">
      <c r="B3396" t="s">
        <v>1522</v>
      </c>
    </row>
    <row r="3397" spans="2:2" customFormat="1">
      <c r="B3397" t="s">
        <v>1522</v>
      </c>
    </row>
    <row r="3398" spans="2:2" customFormat="1">
      <c r="B3398" t="s">
        <v>1522</v>
      </c>
    </row>
    <row r="3399" spans="2:2" customFormat="1">
      <c r="B3399" t="s">
        <v>1522</v>
      </c>
    </row>
    <row r="3400" spans="2:2" customFormat="1">
      <c r="B3400" t="s">
        <v>1522</v>
      </c>
    </row>
    <row r="3401" spans="2:2" customFormat="1">
      <c r="B3401" t="s">
        <v>1522</v>
      </c>
    </row>
    <row r="3402" spans="2:2" customFormat="1">
      <c r="B3402" t="s">
        <v>1522</v>
      </c>
    </row>
    <row r="3403" spans="2:2" customFormat="1">
      <c r="B3403" t="s">
        <v>1522</v>
      </c>
    </row>
    <row r="3404" spans="2:2" customFormat="1">
      <c r="B3404" t="s">
        <v>1522</v>
      </c>
    </row>
    <row r="3405" spans="2:2" customFormat="1">
      <c r="B3405" t="s">
        <v>1522</v>
      </c>
    </row>
    <row r="3406" spans="2:2" customFormat="1">
      <c r="B3406" t="s">
        <v>1522</v>
      </c>
    </row>
    <row r="3407" spans="2:2" customFormat="1">
      <c r="B3407" t="s">
        <v>1522</v>
      </c>
    </row>
    <row r="3408" spans="2:2" customFormat="1">
      <c r="B3408" t="s">
        <v>1522</v>
      </c>
    </row>
    <row r="3409" spans="2:2" customFormat="1">
      <c r="B3409" t="s">
        <v>1522</v>
      </c>
    </row>
    <row r="3410" spans="2:2" customFormat="1">
      <c r="B3410" t="s">
        <v>1522</v>
      </c>
    </row>
    <row r="3411" spans="2:2" customFormat="1">
      <c r="B3411" t="s">
        <v>1522</v>
      </c>
    </row>
    <row r="3412" spans="2:2" customFormat="1">
      <c r="B3412" t="s">
        <v>1522</v>
      </c>
    </row>
    <row r="3413" spans="2:2" customFormat="1">
      <c r="B3413" t="s">
        <v>1522</v>
      </c>
    </row>
    <row r="3414" spans="2:2" customFormat="1">
      <c r="B3414" t="s">
        <v>1522</v>
      </c>
    </row>
    <row r="3415" spans="2:2" customFormat="1">
      <c r="B3415" t="s">
        <v>1522</v>
      </c>
    </row>
    <row r="3416" spans="2:2" customFormat="1">
      <c r="B3416" t="s">
        <v>1522</v>
      </c>
    </row>
    <row r="3417" spans="2:2" customFormat="1">
      <c r="B3417" t="s">
        <v>1522</v>
      </c>
    </row>
    <row r="3418" spans="2:2" customFormat="1">
      <c r="B3418" t="s">
        <v>1522</v>
      </c>
    </row>
    <row r="3419" spans="2:2" customFormat="1">
      <c r="B3419" t="s">
        <v>1522</v>
      </c>
    </row>
    <row r="3420" spans="2:2" customFormat="1">
      <c r="B3420" t="s">
        <v>1522</v>
      </c>
    </row>
    <row r="3421" spans="2:2" customFormat="1">
      <c r="B3421" t="s">
        <v>1522</v>
      </c>
    </row>
    <row r="3422" spans="2:2" customFormat="1">
      <c r="B3422" t="s">
        <v>1522</v>
      </c>
    </row>
    <row r="3423" spans="2:2" customFormat="1">
      <c r="B3423" t="s">
        <v>1522</v>
      </c>
    </row>
    <row r="3424" spans="2:2" customFormat="1">
      <c r="B3424" t="s">
        <v>1522</v>
      </c>
    </row>
    <row r="3425" spans="2:2" customFormat="1">
      <c r="B3425" t="s">
        <v>1522</v>
      </c>
    </row>
    <row r="3426" spans="2:2" customFormat="1">
      <c r="B3426" t="s">
        <v>1522</v>
      </c>
    </row>
    <row r="3427" spans="2:2" customFormat="1">
      <c r="B3427" t="s">
        <v>1522</v>
      </c>
    </row>
    <row r="3428" spans="2:2" customFormat="1">
      <c r="B3428" t="s">
        <v>1522</v>
      </c>
    </row>
    <row r="3429" spans="2:2" customFormat="1">
      <c r="B3429" t="s">
        <v>1522</v>
      </c>
    </row>
    <row r="3430" spans="2:2" customFormat="1">
      <c r="B3430" t="s">
        <v>1522</v>
      </c>
    </row>
    <row r="3431" spans="2:2" customFormat="1">
      <c r="B3431" t="s">
        <v>1522</v>
      </c>
    </row>
    <row r="3432" spans="2:2" customFormat="1">
      <c r="B3432" t="s">
        <v>1522</v>
      </c>
    </row>
    <row r="3433" spans="2:2" customFormat="1">
      <c r="B3433" t="s">
        <v>1522</v>
      </c>
    </row>
    <row r="3434" spans="2:2" customFormat="1">
      <c r="B3434" t="s">
        <v>1522</v>
      </c>
    </row>
    <row r="3435" spans="2:2" customFormat="1">
      <c r="B3435" t="s">
        <v>1522</v>
      </c>
    </row>
    <row r="3436" spans="2:2" customFormat="1">
      <c r="B3436" t="s">
        <v>1522</v>
      </c>
    </row>
    <row r="3437" spans="2:2" customFormat="1">
      <c r="B3437" t="s">
        <v>1522</v>
      </c>
    </row>
    <row r="3438" spans="2:2" customFormat="1">
      <c r="B3438" t="s">
        <v>1522</v>
      </c>
    </row>
    <row r="3439" spans="2:2" customFormat="1">
      <c r="B3439" t="s">
        <v>1522</v>
      </c>
    </row>
    <row r="3440" spans="2:2" customFormat="1">
      <c r="B3440" t="s">
        <v>1522</v>
      </c>
    </row>
    <row r="3441" spans="2:2" customFormat="1">
      <c r="B3441" t="s">
        <v>1522</v>
      </c>
    </row>
    <row r="3442" spans="2:2" customFormat="1">
      <c r="B3442" t="s">
        <v>1522</v>
      </c>
    </row>
    <row r="3443" spans="2:2" customFormat="1">
      <c r="B3443" t="s">
        <v>1522</v>
      </c>
    </row>
    <row r="3444" spans="2:2" customFormat="1">
      <c r="B3444" t="s">
        <v>1522</v>
      </c>
    </row>
    <row r="3445" spans="2:2" customFormat="1">
      <c r="B3445" t="s">
        <v>1522</v>
      </c>
    </row>
    <row r="3446" spans="2:2" customFormat="1">
      <c r="B3446" t="s">
        <v>1522</v>
      </c>
    </row>
    <row r="3447" spans="2:2" customFormat="1">
      <c r="B3447" t="s">
        <v>1522</v>
      </c>
    </row>
    <row r="3448" spans="2:2" customFormat="1">
      <c r="B3448" t="s">
        <v>1522</v>
      </c>
    </row>
    <row r="3449" spans="2:2" customFormat="1">
      <c r="B3449" t="s">
        <v>1522</v>
      </c>
    </row>
    <row r="3450" spans="2:2" customFormat="1">
      <c r="B3450" t="s">
        <v>1522</v>
      </c>
    </row>
    <row r="3451" spans="2:2" customFormat="1">
      <c r="B3451" t="s">
        <v>1522</v>
      </c>
    </row>
    <row r="3452" spans="2:2" customFormat="1">
      <c r="B3452" t="s">
        <v>1522</v>
      </c>
    </row>
    <row r="3453" spans="2:2" customFormat="1">
      <c r="B3453" t="s">
        <v>1522</v>
      </c>
    </row>
    <row r="3454" spans="2:2" customFormat="1">
      <c r="B3454" t="s">
        <v>1522</v>
      </c>
    </row>
    <row r="3455" spans="2:2" customFormat="1">
      <c r="B3455" t="s">
        <v>1522</v>
      </c>
    </row>
    <row r="3456" spans="2:2" customFormat="1">
      <c r="B3456" t="s">
        <v>1522</v>
      </c>
    </row>
    <row r="3457" spans="2:2" customFormat="1">
      <c r="B3457" t="s">
        <v>1522</v>
      </c>
    </row>
    <row r="3458" spans="2:2" customFormat="1">
      <c r="B3458" t="s">
        <v>1522</v>
      </c>
    </row>
    <row r="3459" spans="2:2" customFormat="1">
      <c r="B3459" t="s">
        <v>1522</v>
      </c>
    </row>
    <row r="3460" spans="2:2" customFormat="1">
      <c r="B3460" t="s">
        <v>1522</v>
      </c>
    </row>
    <row r="3461" spans="2:2" customFormat="1">
      <c r="B3461" t="s">
        <v>1522</v>
      </c>
    </row>
    <row r="3462" spans="2:2" customFormat="1">
      <c r="B3462" t="s">
        <v>1522</v>
      </c>
    </row>
    <row r="3463" spans="2:2" customFormat="1">
      <c r="B3463" t="s">
        <v>1522</v>
      </c>
    </row>
    <row r="3464" spans="2:2" customFormat="1">
      <c r="B3464" t="s">
        <v>1522</v>
      </c>
    </row>
    <row r="3465" spans="2:2" customFormat="1">
      <c r="B3465" t="s">
        <v>1522</v>
      </c>
    </row>
    <row r="3466" spans="2:2" customFormat="1">
      <c r="B3466" t="s">
        <v>1522</v>
      </c>
    </row>
    <row r="3467" spans="2:2" customFormat="1">
      <c r="B3467" t="s">
        <v>1522</v>
      </c>
    </row>
    <row r="3468" spans="2:2" customFormat="1">
      <c r="B3468" t="s">
        <v>1522</v>
      </c>
    </row>
    <row r="3469" spans="2:2" customFormat="1">
      <c r="B3469" t="s">
        <v>1522</v>
      </c>
    </row>
    <row r="3470" spans="2:2" customFormat="1">
      <c r="B3470" t="s">
        <v>1522</v>
      </c>
    </row>
    <row r="3471" spans="2:2" customFormat="1">
      <c r="B3471" t="s">
        <v>1522</v>
      </c>
    </row>
    <row r="3472" spans="2:2" customFormat="1">
      <c r="B3472" t="s">
        <v>1522</v>
      </c>
    </row>
    <row r="3473" spans="2:2" customFormat="1">
      <c r="B3473" t="s">
        <v>1522</v>
      </c>
    </row>
    <row r="3474" spans="2:2" customFormat="1">
      <c r="B3474" t="s">
        <v>1522</v>
      </c>
    </row>
    <row r="3475" spans="2:2" customFormat="1">
      <c r="B3475" t="s">
        <v>1522</v>
      </c>
    </row>
    <row r="3476" spans="2:2" customFormat="1">
      <c r="B3476" t="s">
        <v>1522</v>
      </c>
    </row>
    <row r="3477" spans="2:2" customFormat="1">
      <c r="B3477" t="s">
        <v>1522</v>
      </c>
    </row>
    <row r="3478" spans="2:2" customFormat="1">
      <c r="B3478" t="s">
        <v>1522</v>
      </c>
    </row>
    <row r="3479" spans="2:2" customFormat="1">
      <c r="B3479" t="s">
        <v>1522</v>
      </c>
    </row>
    <row r="3480" spans="2:2" customFormat="1">
      <c r="B3480" t="s">
        <v>1522</v>
      </c>
    </row>
    <row r="3481" spans="2:2" customFormat="1">
      <c r="B3481" t="s">
        <v>1522</v>
      </c>
    </row>
    <row r="3482" spans="2:2" customFormat="1">
      <c r="B3482" t="s">
        <v>1522</v>
      </c>
    </row>
    <row r="3483" spans="2:2" customFormat="1">
      <c r="B3483" t="s">
        <v>1522</v>
      </c>
    </row>
    <row r="3484" spans="2:2" customFormat="1">
      <c r="B3484" t="s">
        <v>1522</v>
      </c>
    </row>
    <row r="3485" spans="2:2" customFormat="1">
      <c r="B3485" t="s">
        <v>1522</v>
      </c>
    </row>
    <row r="3486" spans="2:2" customFormat="1">
      <c r="B3486" t="s">
        <v>1522</v>
      </c>
    </row>
    <row r="3487" spans="2:2" customFormat="1">
      <c r="B3487" t="s">
        <v>1522</v>
      </c>
    </row>
    <row r="3488" spans="2:2" customFormat="1">
      <c r="B3488" t="s">
        <v>1522</v>
      </c>
    </row>
    <row r="3489" spans="2:2" customFormat="1">
      <c r="B3489" t="s">
        <v>1522</v>
      </c>
    </row>
    <row r="3490" spans="2:2" customFormat="1">
      <c r="B3490" t="s">
        <v>1522</v>
      </c>
    </row>
    <row r="3491" spans="2:2" customFormat="1">
      <c r="B3491" t="s">
        <v>1522</v>
      </c>
    </row>
    <row r="3492" spans="2:2" customFormat="1">
      <c r="B3492" t="s">
        <v>1522</v>
      </c>
    </row>
    <row r="3493" spans="2:2" customFormat="1">
      <c r="B3493" t="s">
        <v>1522</v>
      </c>
    </row>
    <row r="3494" spans="2:2" customFormat="1">
      <c r="B3494" t="s">
        <v>1522</v>
      </c>
    </row>
    <row r="3495" spans="2:2" customFormat="1">
      <c r="B3495" t="s">
        <v>1522</v>
      </c>
    </row>
    <row r="3496" spans="2:2" customFormat="1">
      <c r="B3496" t="s">
        <v>1522</v>
      </c>
    </row>
    <row r="3497" spans="2:2" customFormat="1">
      <c r="B3497" t="s">
        <v>1522</v>
      </c>
    </row>
    <row r="3498" spans="2:2" customFormat="1">
      <c r="B3498" t="s">
        <v>1522</v>
      </c>
    </row>
    <row r="3499" spans="2:2" customFormat="1">
      <c r="B3499" t="s">
        <v>1522</v>
      </c>
    </row>
    <row r="3500" spans="2:2" customFormat="1">
      <c r="B3500" t="s">
        <v>1522</v>
      </c>
    </row>
    <row r="3501" spans="2:2" customFormat="1">
      <c r="B3501" t="s">
        <v>1522</v>
      </c>
    </row>
    <row r="3502" spans="2:2" customFormat="1">
      <c r="B3502" t="s">
        <v>1522</v>
      </c>
    </row>
    <row r="3503" spans="2:2" customFormat="1">
      <c r="B3503" t="s">
        <v>1522</v>
      </c>
    </row>
    <row r="3504" spans="2:2" customFormat="1">
      <c r="B3504" t="s">
        <v>1522</v>
      </c>
    </row>
    <row r="3505" spans="2:2" customFormat="1">
      <c r="B3505" t="s">
        <v>1522</v>
      </c>
    </row>
    <row r="3506" spans="2:2" customFormat="1">
      <c r="B3506" t="s">
        <v>1522</v>
      </c>
    </row>
    <row r="3507" spans="2:2" customFormat="1">
      <c r="B3507" t="s">
        <v>1522</v>
      </c>
    </row>
    <row r="3508" spans="2:2" customFormat="1">
      <c r="B3508" t="s">
        <v>1522</v>
      </c>
    </row>
    <row r="3509" spans="2:2" customFormat="1">
      <c r="B3509" t="s">
        <v>1522</v>
      </c>
    </row>
    <row r="3510" spans="2:2" customFormat="1">
      <c r="B3510" t="s">
        <v>1522</v>
      </c>
    </row>
    <row r="3511" spans="2:2" customFormat="1">
      <c r="B3511" t="s">
        <v>1522</v>
      </c>
    </row>
    <row r="3512" spans="2:2" customFormat="1">
      <c r="B3512" t="s">
        <v>1522</v>
      </c>
    </row>
    <row r="3513" spans="2:2" customFormat="1">
      <c r="B3513" t="s">
        <v>1522</v>
      </c>
    </row>
    <row r="3514" spans="2:2" customFormat="1">
      <c r="B3514" t="s">
        <v>1522</v>
      </c>
    </row>
    <row r="3515" spans="2:2" customFormat="1">
      <c r="B3515" t="s">
        <v>1522</v>
      </c>
    </row>
    <row r="3516" spans="2:2" customFormat="1">
      <c r="B3516" t="s">
        <v>1522</v>
      </c>
    </row>
    <row r="3517" spans="2:2" customFormat="1">
      <c r="B3517" t="s">
        <v>1522</v>
      </c>
    </row>
    <row r="3518" spans="2:2" customFormat="1">
      <c r="B3518" t="s">
        <v>1522</v>
      </c>
    </row>
    <row r="3519" spans="2:2" customFormat="1">
      <c r="B3519" t="s">
        <v>1522</v>
      </c>
    </row>
    <row r="3520" spans="2:2" customFormat="1">
      <c r="B3520" t="s">
        <v>1522</v>
      </c>
    </row>
    <row r="3521" spans="2:2" customFormat="1">
      <c r="B3521" t="s">
        <v>1522</v>
      </c>
    </row>
    <row r="3522" spans="2:2" customFormat="1">
      <c r="B3522" t="s">
        <v>1522</v>
      </c>
    </row>
    <row r="3523" spans="2:2" customFormat="1">
      <c r="B3523" t="s">
        <v>1522</v>
      </c>
    </row>
    <row r="3524" spans="2:2" customFormat="1">
      <c r="B3524" t="s">
        <v>1522</v>
      </c>
    </row>
    <row r="3525" spans="2:2" customFormat="1">
      <c r="B3525" t="s">
        <v>1522</v>
      </c>
    </row>
    <row r="3526" spans="2:2" customFormat="1">
      <c r="B3526" t="s">
        <v>1522</v>
      </c>
    </row>
    <row r="3527" spans="2:2" customFormat="1">
      <c r="B3527" t="s">
        <v>1522</v>
      </c>
    </row>
    <row r="3528" spans="2:2" customFormat="1">
      <c r="B3528" t="s">
        <v>1522</v>
      </c>
    </row>
    <row r="3529" spans="2:2" customFormat="1">
      <c r="B3529" t="s">
        <v>1522</v>
      </c>
    </row>
    <row r="3530" spans="2:2" customFormat="1">
      <c r="B3530" t="s">
        <v>1522</v>
      </c>
    </row>
    <row r="3531" spans="2:2" customFormat="1">
      <c r="B3531" t="s">
        <v>1522</v>
      </c>
    </row>
    <row r="3532" spans="2:2" customFormat="1">
      <c r="B3532" t="s">
        <v>1522</v>
      </c>
    </row>
    <row r="3533" spans="2:2" customFormat="1">
      <c r="B3533" t="s">
        <v>1522</v>
      </c>
    </row>
    <row r="3534" spans="2:2" customFormat="1">
      <c r="B3534" t="s">
        <v>1522</v>
      </c>
    </row>
    <row r="3535" spans="2:2" customFormat="1">
      <c r="B3535" t="s">
        <v>1522</v>
      </c>
    </row>
    <row r="3536" spans="2:2" customFormat="1">
      <c r="B3536" t="s">
        <v>1522</v>
      </c>
    </row>
    <row r="3537" spans="2:2" customFormat="1">
      <c r="B3537" t="s">
        <v>1522</v>
      </c>
    </row>
    <row r="3538" spans="2:2" customFormat="1">
      <c r="B3538" t="s">
        <v>1522</v>
      </c>
    </row>
    <row r="3539" spans="2:2" customFormat="1">
      <c r="B3539" t="s">
        <v>1522</v>
      </c>
    </row>
    <row r="3540" spans="2:2" customFormat="1">
      <c r="B3540" t="s">
        <v>1522</v>
      </c>
    </row>
    <row r="3541" spans="2:2" customFormat="1">
      <c r="B3541" t="s">
        <v>1522</v>
      </c>
    </row>
    <row r="3542" spans="2:2" customFormat="1">
      <c r="B3542" t="s">
        <v>1522</v>
      </c>
    </row>
    <row r="3543" spans="2:2" customFormat="1">
      <c r="B3543" t="s">
        <v>1522</v>
      </c>
    </row>
    <row r="3544" spans="2:2" customFormat="1">
      <c r="B3544" t="s">
        <v>1522</v>
      </c>
    </row>
    <row r="3545" spans="2:2" customFormat="1">
      <c r="B3545" t="s">
        <v>1522</v>
      </c>
    </row>
    <row r="3546" spans="2:2" customFormat="1">
      <c r="B3546" t="s">
        <v>1522</v>
      </c>
    </row>
    <row r="3547" spans="2:2" customFormat="1">
      <c r="B3547" t="s">
        <v>1522</v>
      </c>
    </row>
    <row r="3548" spans="2:2" customFormat="1">
      <c r="B3548" t="s">
        <v>1522</v>
      </c>
    </row>
    <row r="3549" spans="2:2" customFormat="1">
      <c r="B3549" t="s">
        <v>1522</v>
      </c>
    </row>
    <row r="3550" spans="2:2" customFormat="1">
      <c r="B3550" t="s">
        <v>1522</v>
      </c>
    </row>
    <row r="3551" spans="2:2" customFormat="1">
      <c r="B3551" t="s">
        <v>1522</v>
      </c>
    </row>
    <row r="3552" spans="2:2" customFormat="1">
      <c r="B3552" t="s">
        <v>1522</v>
      </c>
    </row>
    <row r="3553" spans="2:2" customFormat="1">
      <c r="B3553" t="s">
        <v>1522</v>
      </c>
    </row>
    <row r="3554" spans="2:2" customFormat="1">
      <c r="B3554" t="s">
        <v>1522</v>
      </c>
    </row>
    <row r="3555" spans="2:2" customFormat="1">
      <c r="B3555" t="s">
        <v>1522</v>
      </c>
    </row>
    <row r="3556" spans="2:2" customFormat="1">
      <c r="B3556" t="s">
        <v>1522</v>
      </c>
    </row>
    <row r="3557" spans="2:2" customFormat="1">
      <c r="B3557" t="s">
        <v>1522</v>
      </c>
    </row>
    <row r="3558" spans="2:2" customFormat="1">
      <c r="B3558" t="s">
        <v>1522</v>
      </c>
    </row>
    <row r="3559" spans="2:2" customFormat="1">
      <c r="B3559" t="s">
        <v>1522</v>
      </c>
    </row>
    <row r="3560" spans="2:2" customFormat="1">
      <c r="B3560" t="s">
        <v>1522</v>
      </c>
    </row>
    <row r="3561" spans="2:2" customFormat="1">
      <c r="B3561" t="s">
        <v>1522</v>
      </c>
    </row>
    <row r="3562" spans="2:2" customFormat="1">
      <c r="B3562" t="s">
        <v>1522</v>
      </c>
    </row>
    <row r="3563" spans="2:2" customFormat="1">
      <c r="B3563" t="s">
        <v>1522</v>
      </c>
    </row>
    <row r="3564" spans="2:2" customFormat="1">
      <c r="B3564" t="s">
        <v>1522</v>
      </c>
    </row>
    <row r="3565" spans="2:2" customFormat="1">
      <c r="B3565" t="s">
        <v>1522</v>
      </c>
    </row>
    <row r="3566" spans="2:2" customFormat="1">
      <c r="B3566" t="s">
        <v>1522</v>
      </c>
    </row>
    <row r="3567" spans="2:2" customFormat="1">
      <c r="B3567" t="s">
        <v>1522</v>
      </c>
    </row>
    <row r="3568" spans="2:2" customFormat="1">
      <c r="B3568" t="s">
        <v>1522</v>
      </c>
    </row>
    <row r="3569" spans="2:2" customFormat="1">
      <c r="B3569" t="s">
        <v>1522</v>
      </c>
    </row>
    <row r="3570" spans="2:2" customFormat="1">
      <c r="B3570" t="s">
        <v>1522</v>
      </c>
    </row>
    <row r="3571" spans="2:2" customFormat="1">
      <c r="B3571" t="s">
        <v>1522</v>
      </c>
    </row>
    <row r="3572" spans="2:2" customFormat="1">
      <c r="B3572" t="s">
        <v>1522</v>
      </c>
    </row>
    <row r="3573" spans="2:2" customFormat="1">
      <c r="B3573" t="s">
        <v>1522</v>
      </c>
    </row>
    <row r="3574" spans="2:2" customFormat="1">
      <c r="B3574" t="s">
        <v>1522</v>
      </c>
    </row>
    <row r="3575" spans="2:2" customFormat="1">
      <c r="B3575" t="s">
        <v>1522</v>
      </c>
    </row>
    <row r="3576" spans="2:2" customFormat="1">
      <c r="B3576" t="s">
        <v>1522</v>
      </c>
    </row>
    <row r="3577" spans="2:2" customFormat="1">
      <c r="B3577" t="s">
        <v>1522</v>
      </c>
    </row>
    <row r="3578" spans="2:2" customFormat="1">
      <c r="B3578" t="s">
        <v>1522</v>
      </c>
    </row>
    <row r="3579" spans="2:2" customFormat="1">
      <c r="B3579" t="s">
        <v>1522</v>
      </c>
    </row>
    <row r="3580" spans="2:2" customFormat="1">
      <c r="B3580" t="s">
        <v>1522</v>
      </c>
    </row>
    <row r="3581" spans="2:2" customFormat="1">
      <c r="B3581" t="s">
        <v>1522</v>
      </c>
    </row>
    <row r="3582" spans="2:2" customFormat="1">
      <c r="B3582" t="s">
        <v>1522</v>
      </c>
    </row>
    <row r="3583" spans="2:2" customFormat="1">
      <c r="B3583" t="s">
        <v>1522</v>
      </c>
    </row>
    <row r="3584" spans="2:2" customFormat="1">
      <c r="B3584" t="s">
        <v>1522</v>
      </c>
    </row>
    <row r="3585" spans="2:2" customFormat="1">
      <c r="B3585" t="s">
        <v>1522</v>
      </c>
    </row>
    <row r="3586" spans="2:2" customFormat="1">
      <c r="B3586" t="s">
        <v>1522</v>
      </c>
    </row>
    <row r="3587" spans="2:2" customFormat="1">
      <c r="B3587" t="s">
        <v>1522</v>
      </c>
    </row>
    <row r="3588" spans="2:2" customFormat="1">
      <c r="B3588" t="s">
        <v>1522</v>
      </c>
    </row>
    <row r="3589" spans="2:2" customFormat="1">
      <c r="B3589" t="s">
        <v>1522</v>
      </c>
    </row>
    <row r="3590" spans="2:2" customFormat="1">
      <c r="B3590" t="s">
        <v>1522</v>
      </c>
    </row>
    <row r="3591" spans="2:2" customFormat="1">
      <c r="B3591" t="s">
        <v>1522</v>
      </c>
    </row>
    <row r="3592" spans="2:2" customFormat="1">
      <c r="B3592" t="s">
        <v>1522</v>
      </c>
    </row>
    <row r="3593" spans="2:2" customFormat="1">
      <c r="B3593" t="s">
        <v>1522</v>
      </c>
    </row>
    <row r="3594" spans="2:2" customFormat="1">
      <c r="B3594" t="s">
        <v>1522</v>
      </c>
    </row>
    <row r="3595" spans="2:2" customFormat="1">
      <c r="B3595" t="s">
        <v>1522</v>
      </c>
    </row>
    <row r="3596" spans="2:2" customFormat="1">
      <c r="B3596" t="s">
        <v>1522</v>
      </c>
    </row>
    <row r="3597" spans="2:2" customFormat="1">
      <c r="B3597" t="s">
        <v>1522</v>
      </c>
    </row>
    <row r="3598" spans="2:2" customFormat="1">
      <c r="B3598" t="s">
        <v>1522</v>
      </c>
    </row>
    <row r="3599" spans="2:2" customFormat="1">
      <c r="B3599" t="s">
        <v>1522</v>
      </c>
    </row>
    <row r="3600" spans="2:2" customFormat="1">
      <c r="B3600" t="s">
        <v>1522</v>
      </c>
    </row>
    <row r="3601" spans="2:2" customFormat="1">
      <c r="B3601" t="s">
        <v>1522</v>
      </c>
    </row>
    <row r="3602" spans="2:2" customFormat="1">
      <c r="B3602" t="s">
        <v>1522</v>
      </c>
    </row>
    <row r="3603" spans="2:2" customFormat="1">
      <c r="B3603" t="s">
        <v>1522</v>
      </c>
    </row>
    <row r="3604" spans="2:2" customFormat="1">
      <c r="B3604" t="s">
        <v>1522</v>
      </c>
    </row>
    <row r="3605" spans="2:2" customFormat="1">
      <c r="B3605" t="s">
        <v>1522</v>
      </c>
    </row>
    <row r="3606" spans="2:2" customFormat="1">
      <c r="B3606" t="s">
        <v>1522</v>
      </c>
    </row>
    <row r="3607" spans="2:2" customFormat="1">
      <c r="B3607" t="s">
        <v>1522</v>
      </c>
    </row>
    <row r="3608" spans="2:2" customFormat="1">
      <c r="B3608" t="s">
        <v>1522</v>
      </c>
    </row>
    <row r="3609" spans="2:2" customFormat="1">
      <c r="B3609" t="s">
        <v>1522</v>
      </c>
    </row>
    <row r="3610" spans="2:2" customFormat="1">
      <c r="B3610" t="s">
        <v>1522</v>
      </c>
    </row>
    <row r="3611" spans="2:2" customFormat="1">
      <c r="B3611" t="s">
        <v>1522</v>
      </c>
    </row>
    <row r="3612" spans="2:2" customFormat="1">
      <c r="B3612" t="s">
        <v>1522</v>
      </c>
    </row>
    <row r="3613" spans="2:2" customFormat="1">
      <c r="B3613" t="s">
        <v>1522</v>
      </c>
    </row>
    <row r="3614" spans="2:2" customFormat="1">
      <c r="B3614" t="s">
        <v>1522</v>
      </c>
    </row>
    <row r="3615" spans="2:2" customFormat="1">
      <c r="B3615" t="s">
        <v>1522</v>
      </c>
    </row>
    <row r="3616" spans="2:2" customFormat="1">
      <c r="B3616" t="s">
        <v>1522</v>
      </c>
    </row>
    <row r="3617" spans="2:2" customFormat="1">
      <c r="B3617" t="s">
        <v>1522</v>
      </c>
    </row>
    <row r="3618" spans="2:2" customFormat="1">
      <c r="B3618" t="s">
        <v>1522</v>
      </c>
    </row>
    <row r="3619" spans="2:2" customFormat="1">
      <c r="B3619" t="s">
        <v>1522</v>
      </c>
    </row>
    <row r="3620" spans="2:2" customFormat="1">
      <c r="B3620" t="s">
        <v>1522</v>
      </c>
    </row>
    <row r="3621" spans="2:2" customFormat="1">
      <c r="B3621" t="s">
        <v>1522</v>
      </c>
    </row>
    <row r="3622" spans="2:2" customFormat="1">
      <c r="B3622" t="s">
        <v>1522</v>
      </c>
    </row>
    <row r="3623" spans="2:2" customFormat="1">
      <c r="B3623" t="s">
        <v>1522</v>
      </c>
    </row>
    <row r="3624" spans="2:2" customFormat="1">
      <c r="B3624" t="s">
        <v>1522</v>
      </c>
    </row>
    <row r="3625" spans="2:2" customFormat="1">
      <c r="B3625" t="s">
        <v>1522</v>
      </c>
    </row>
    <row r="3626" spans="2:2" customFormat="1">
      <c r="B3626" t="s">
        <v>1522</v>
      </c>
    </row>
    <row r="3627" spans="2:2" customFormat="1">
      <c r="B3627" t="s">
        <v>1522</v>
      </c>
    </row>
    <row r="3628" spans="2:2" customFormat="1">
      <c r="B3628" t="s">
        <v>1522</v>
      </c>
    </row>
    <row r="3629" spans="2:2" customFormat="1">
      <c r="B3629" t="s">
        <v>1522</v>
      </c>
    </row>
    <row r="3630" spans="2:2" customFormat="1">
      <c r="B3630" t="s">
        <v>1522</v>
      </c>
    </row>
    <row r="3631" spans="2:2" customFormat="1">
      <c r="B3631" t="s">
        <v>1522</v>
      </c>
    </row>
    <row r="3632" spans="2:2" customFormat="1">
      <c r="B3632" t="s">
        <v>1522</v>
      </c>
    </row>
    <row r="3633" spans="2:2" customFormat="1">
      <c r="B3633" t="s">
        <v>1522</v>
      </c>
    </row>
    <row r="3634" spans="2:2" customFormat="1">
      <c r="B3634" t="s">
        <v>1522</v>
      </c>
    </row>
    <row r="3635" spans="2:2" customFormat="1">
      <c r="B3635" t="s">
        <v>1522</v>
      </c>
    </row>
    <row r="3636" spans="2:2" customFormat="1">
      <c r="B3636" t="s">
        <v>1522</v>
      </c>
    </row>
    <row r="3637" spans="2:2" customFormat="1">
      <c r="B3637" t="s">
        <v>1522</v>
      </c>
    </row>
    <row r="3638" spans="2:2" customFormat="1">
      <c r="B3638" t="s">
        <v>1522</v>
      </c>
    </row>
    <row r="3639" spans="2:2" customFormat="1">
      <c r="B3639" t="s">
        <v>1522</v>
      </c>
    </row>
    <row r="3640" spans="2:2" customFormat="1">
      <c r="B3640" t="s">
        <v>1522</v>
      </c>
    </row>
    <row r="3641" spans="2:2" customFormat="1">
      <c r="B3641" t="s">
        <v>1522</v>
      </c>
    </row>
    <row r="3642" spans="2:2" customFormat="1">
      <c r="B3642" t="s">
        <v>1522</v>
      </c>
    </row>
    <row r="3643" spans="2:2" customFormat="1">
      <c r="B3643" t="s">
        <v>1522</v>
      </c>
    </row>
    <row r="3644" spans="2:2" customFormat="1">
      <c r="B3644" t="s">
        <v>1522</v>
      </c>
    </row>
    <row r="3645" spans="2:2" customFormat="1">
      <c r="B3645" t="s">
        <v>1522</v>
      </c>
    </row>
    <row r="3646" spans="2:2" customFormat="1">
      <c r="B3646" t="s">
        <v>1522</v>
      </c>
    </row>
    <row r="3647" spans="2:2" customFormat="1">
      <c r="B3647" t="s">
        <v>1522</v>
      </c>
    </row>
    <row r="3648" spans="2:2" customFormat="1">
      <c r="B3648" t="s">
        <v>1522</v>
      </c>
    </row>
    <row r="3649" spans="2:2" customFormat="1">
      <c r="B3649" t="s">
        <v>1522</v>
      </c>
    </row>
    <row r="3650" spans="2:2" customFormat="1">
      <c r="B3650" t="s">
        <v>1522</v>
      </c>
    </row>
    <row r="3651" spans="2:2" customFormat="1">
      <c r="B3651" t="s">
        <v>1522</v>
      </c>
    </row>
    <row r="3652" spans="2:2" customFormat="1">
      <c r="B3652" t="s">
        <v>1522</v>
      </c>
    </row>
    <row r="3653" spans="2:2" customFormat="1">
      <c r="B3653" t="s">
        <v>1522</v>
      </c>
    </row>
    <row r="3654" spans="2:2" customFormat="1">
      <c r="B3654" t="s">
        <v>1522</v>
      </c>
    </row>
    <row r="3655" spans="2:2" customFormat="1">
      <c r="B3655" t="s">
        <v>1522</v>
      </c>
    </row>
    <row r="3656" spans="2:2" customFormat="1">
      <c r="B3656" t="s">
        <v>1522</v>
      </c>
    </row>
    <row r="3657" spans="2:2" customFormat="1">
      <c r="B3657" t="s">
        <v>1522</v>
      </c>
    </row>
    <row r="3658" spans="2:2" customFormat="1">
      <c r="B3658" t="s">
        <v>1522</v>
      </c>
    </row>
    <row r="3659" spans="2:2" customFormat="1">
      <c r="B3659" t="s">
        <v>1522</v>
      </c>
    </row>
    <row r="3660" spans="2:2" customFormat="1">
      <c r="B3660" t="s">
        <v>1522</v>
      </c>
    </row>
    <row r="3661" spans="2:2" customFormat="1">
      <c r="B3661" t="s">
        <v>1522</v>
      </c>
    </row>
    <row r="3662" spans="2:2" customFormat="1">
      <c r="B3662" t="s">
        <v>1522</v>
      </c>
    </row>
    <row r="3663" spans="2:2" customFormat="1">
      <c r="B3663" t="s">
        <v>1522</v>
      </c>
    </row>
    <row r="3664" spans="2:2" customFormat="1">
      <c r="B3664" t="s">
        <v>1522</v>
      </c>
    </row>
    <row r="3665" spans="2:2" customFormat="1">
      <c r="B3665" t="s">
        <v>1522</v>
      </c>
    </row>
    <row r="3666" spans="2:2" customFormat="1">
      <c r="B3666" t="s">
        <v>1522</v>
      </c>
    </row>
    <row r="3667" spans="2:2" customFormat="1">
      <c r="B3667" t="s">
        <v>1522</v>
      </c>
    </row>
    <row r="3668" spans="2:2" customFormat="1">
      <c r="B3668" t="s">
        <v>1522</v>
      </c>
    </row>
    <row r="3669" spans="2:2" customFormat="1">
      <c r="B3669" t="s">
        <v>1522</v>
      </c>
    </row>
    <row r="3670" spans="2:2" customFormat="1">
      <c r="B3670" t="s">
        <v>1522</v>
      </c>
    </row>
    <row r="3671" spans="2:2" customFormat="1">
      <c r="B3671" t="s">
        <v>1522</v>
      </c>
    </row>
    <row r="3672" spans="2:2" customFormat="1">
      <c r="B3672" t="s">
        <v>1522</v>
      </c>
    </row>
    <row r="3673" spans="2:2" customFormat="1">
      <c r="B3673" t="s">
        <v>1522</v>
      </c>
    </row>
    <row r="3674" spans="2:2" customFormat="1">
      <c r="B3674" t="s">
        <v>1522</v>
      </c>
    </row>
    <row r="3675" spans="2:2" customFormat="1">
      <c r="B3675" t="s">
        <v>1522</v>
      </c>
    </row>
    <row r="3676" spans="2:2" customFormat="1">
      <c r="B3676" t="s">
        <v>1522</v>
      </c>
    </row>
    <row r="3677" spans="2:2" customFormat="1">
      <c r="B3677" t="s">
        <v>1522</v>
      </c>
    </row>
    <row r="3678" spans="2:2" customFormat="1">
      <c r="B3678" t="s">
        <v>1522</v>
      </c>
    </row>
    <row r="3679" spans="2:2" customFormat="1">
      <c r="B3679" t="s">
        <v>1522</v>
      </c>
    </row>
    <row r="3680" spans="2:2" customFormat="1">
      <c r="B3680" t="s">
        <v>1522</v>
      </c>
    </row>
    <row r="3681" spans="2:2" customFormat="1">
      <c r="B3681" t="s">
        <v>1522</v>
      </c>
    </row>
    <row r="3682" spans="2:2" customFormat="1">
      <c r="B3682" t="s">
        <v>1522</v>
      </c>
    </row>
    <row r="3683" spans="2:2" customFormat="1">
      <c r="B3683" t="s">
        <v>1522</v>
      </c>
    </row>
    <row r="3684" spans="2:2" customFormat="1">
      <c r="B3684" t="s">
        <v>1522</v>
      </c>
    </row>
    <row r="3685" spans="2:2" customFormat="1">
      <c r="B3685" t="s">
        <v>1522</v>
      </c>
    </row>
    <row r="3686" spans="2:2" customFormat="1">
      <c r="B3686" t="s">
        <v>1522</v>
      </c>
    </row>
    <row r="3687" spans="2:2" customFormat="1">
      <c r="B3687" t="s">
        <v>1522</v>
      </c>
    </row>
    <row r="3688" spans="2:2" customFormat="1">
      <c r="B3688" t="s">
        <v>1522</v>
      </c>
    </row>
    <row r="3689" spans="2:2" customFormat="1">
      <c r="B3689" t="s">
        <v>1522</v>
      </c>
    </row>
    <row r="3690" spans="2:2" customFormat="1">
      <c r="B3690" t="s">
        <v>1522</v>
      </c>
    </row>
    <row r="3691" spans="2:2" customFormat="1">
      <c r="B3691" t="s">
        <v>1522</v>
      </c>
    </row>
    <row r="3692" spans="2:2" customFormat="1">
      <c r="B3692" t="s">
        <v>1522</v>
      </c>
    </row>
    <row r="3693" spans="2:2" customFormat="1">
      <c r="B3693" t="s">
        <v>1522</v>
      </c>
    </row>
    <row r="3694" spans="2:2" customFormat="1">
      <c r="B3694" t="s">
        <v>1522</v>
      </c>
    </row>
    <row r="3695" spans="2:2" customFormat="1">
      <c r="B3695" t="s">
        <v>1522</v>
      </c>
    </row>
    <row r="3696" spans="2:2" customFormat="1">
      <c r="B3696" t="s">
        <v>1522</v>
      </c>
    </row>
    <row r="3697" spans="2:2" customFormat="1">
      <c r="B3697" t="s">
        <v>1522</v>
      </c>
    </row>
    <row r="3698" spans="2:2" customFormat="1">
      <c r="B3698" t="s">
        <v>1522</v>
      </c>
    </row>
    <row r="3699" spans="2:2" customFormat="1">
      <c r="B3699" t="s">
        <v>1522</v>
      </c>
    </row>
    <row r="3700" spans="2:2" customFormat="1">
      <c r="B3700" t="s">
        <v>1522</v>
      </c>
    </row>
    <row r="3701" spans="2:2" customFormat="1">
      <c r="B3701" t="s">
        <v>1522</v>
      </c>
    </row>
    <row r="3702" spans="2:2" customFormat="1">
      <c r="B3702" t="s">
        <v>1522</v>
      </c>
    </row>
    <row r="3703" spans="2:2" customFormat="1">
      <c r="B3703" t="s">
        <v>1522</v>
      </c>
    </row>
    <row r="3704" spans="2:2" customFormat="1">
      <c r="B3704" t="s">
        <v>1522</v>
      </c>
    </row>
    <row r="3705" spans="2:2" customFormat="1">
      <c r="B3705" t="s">
        <v>1522</v>
      </c>
    </row>
    <row r="3706" spans="2:2" customFormat="1">
      <c r="B3706" t="s">
        <v>1522</v>
      </c>
    </row>
    <row r="3707" spans="2:2" customFormat="1">
      <c r="B3707" t="s">
        <v>1522</v>
      </c>
    </row>
    <row r="3708" spans="2:2" customFormat="1">
      <c r="B3708" t="s">
        <v>1522</v>
      </c>
    </row>
    <row r="3709" spans="2:2" customFormat="1">
      <c r="B3709" t="s">
        <v>1522</v>
      </c>
    </row>
    <row r="3710" spans="2:2" customFormat="1">
      <c r="B3710" t="s">
        <v>1522</v>
      </c>
    </row>
    <row r="3711" spans="2:2" customFormat="1">
      <c r="B3711" t="s">
        <v>1522</v>
      </c>
    </row>
    <row r="3712" spans="2:2" customFormat="1">
      <c r="B3712" t="s">
        <v>1522</v>
      </c>
    </row>
    <row r="3713" spans="2:2" customFormat="1">
      <c r="B3713" t="s">
        <v>1522</v>
      </c>
    </row>
    <row r="3714" spans="2:2" customFormat="1">
      <c r="B3714" t="s">
        <v>1522</v>
      </c>
    </row>
    <row r="3715" spans="2:2" customFormat="1">
      <c r="B3715" t="s">
        <v>1522</v>
      </c>
    </row>
    <row r="3716" spans="2:2" customFormat="1">
      <c r="B3716" t="s">
        <v>1522</v>
      </c>
    </row>
    <row r="3717" spans="2:2" customFormat="1">
      <c r="B3717" t="s">
        <v>1522</v>
      </c>
    </row>
    <row r="3718" spans="2:2" customFormat="1">
      <c r="B3718" t="s">
        <v>1522</v>
      </c>
    </row>
    <row r="3719" spans="2:2" customFormat="1">
      <c r="B3719" t="s">
        <v>1522</v>
      </c>
    </row>
    <row r="3720" spans="2:2" customFormat="1">
      <c r="B3720" t="s">
        <v>1522</v>
      </c>
    </row>
    <row r="3721" spans="2:2" customFormat="1">
      <c r="B3721" t="s">
        <v>1522</v>
      </c>
    </row>
    <row r="3722" spans="2:2" customFormat="1">
      <c r="B3722" t="s">
        <v>1522</v>
      </c>
    </row>
    <row r="3723" spans="2:2" customFormat="1">
      <c r="B3723" t="s">
        <v>1522</v>
      </c>
    </row>
    <row r="3724" spans="2:2" customFormat="1">
      <c r="B3724" t="s">
        <v>1522</v>
      </c>
    </row>
    <row r="3725" spans="2:2" customFormat="1">
      <c r="B3725" t="s">
        <v>1522</v>
      </c>
    </row>
    <row r="3726" spans="2:2" customFormat="1">
      <c r="B3726" t="s">
        <v>1522</v>
      </c>
    </row>
    <row r="3727" spans="2:2" customFormat="1">
      <c r="B3727" t="s">
        <v>1522</v>
      </c>
    </row>
    <row r="3728" spans="2:2" customFormat="1">
      <c r="B3728" t="s">
        <v>1522</v>
      </c>
    </row>
    <row r="3729" spans="2:2" customFormat="1">
      <c r="B3729" t="s">
        <v>1522</v>
      </c>
    </row>
    <row r="3730" spans="2:2" customFormat="1">
      <c r="B3730" t="s">
        <v>1522</v>
      </c>
    </row>
    <row r="3731" spans="2:2" customFormat="1">
      <c r="B3731" t="s">
        <v>1522</v>
      </c>
    </row>
    <row r="3732" spans="2:2" customFormat="1">
      <c r="B3732" t="s">
        <v>1522</v>
      </c>
    </row>
    <row r="3733" spans="2:2" customFormat="1">
      <c r="B3733" t="s">
        <v>1522</v>
      </c>
    </row>
    <row r="3734" spans="2:2" customFormat="1">
      <c r="B3734" t="s">
        <v>1522</v>
      </c>
    </row>
    <row r="3735" spans="2:2" customFormat="1">
      <c r="B3735" t="s">
        <v>1522</v>
      </c>
    </row>
    <row r="3736" spans="2:2" customFormat="1">
      <c r="B3736" t="s">
        <v>1522</v>
      </c>
    </row>
    <row r="3737" spans="2:2" customFormat="1">
      <c r="B3737" t="s">
        <v>1522</v>
      </c>
    </row>
    <row r="3738" spans="2:2" customFormat="1">
      <c r="B3738" t="s">
        <v>1522</v>
      </c>
    </row>
    <row r="3739" spans="2:2" customFormat="1">
      <c r="B3739" t="s">
        <v>1522</v>
      </c>
    </row>
    <row r="3740" spans="2:2" customFormat="1">
      <c r="B3740" t="s">
        <v>1522</v>
      </c>
    </row>
    <row r="3741" spans="2:2" customFormat="1">
      <c r="B3741" t="s">
        <v>1522</v>
      </c>
    </row>
    <row r="3742" spans="2:2" customFormat="1">
      <c r="B3742" t="s">
        <v>1522</v>
      </c>
    </row>
    <row r="3743" spans="2:2" customFormat="1">
      <c r="B3743" t="s">
        <v>1522</v>
      </c>
    </row>
    <row r="3744" spans="2:2" customFormat="1">
      <c r="B3744" t="s">
        <v>1522</v>
      </c>
    </row>
    <row r="3745" spans="2:2" customFormat="1">
      <c r="B3745" t="s">
        <v>1522</v>
      </c>
    </row>
    <row r="3746" spans="2:2" customFormat="1">
      <c r="B3746" t="s">
        <v>1522</v>
      </c>
    </row>
    <row r="3747" spans="2:2" customFormat="1">
      <c r="B3747" t="s">
        <v>1522</v>
      </c>
    </row>
    <row r="3748" spans="2:2" customFormat="1">
      <c r="B3748" t="s">
        <v>1522</v>
      </c>
    </row>
    <row r="3749" spans="2:2" customFormat="1">
      <c r="B3749" t="s">
        <v>1522</v>
      </c>
    </row>
    <row r="3750" spans="2:2" customFormat="1">
      <c r="B3750" t="s">
        <v>1522</v>
      </c>
    </row>
    <row r="3751" spans="2:2" customFormat="1">
      <c r="B3751" t="s">
        <v>1522</v>
      </c>
    </row>
    <row r="3752" spans="2:2" customFormat="1">
      <c r="B3752" t="s">
        <v>1522</v>
      </c>
    </row>
    <row r="3753" spans="2:2" customFormat="1">
      <c r="B3753" t="s">
        <v>1522</v>
      </c>
    </row>
    <row r="3754" spans="2:2" customFormat="1">
      <c r="B3754" t="s">
        <v>1522</v>
      </c>
    </row>
    <row r="3755" spans="2:2" customFormat="1">
      <c r="B3755" t="s">
        <v>1522</v>
      </c>
    </row>
    <row r="3756" spans="2:2" customFormat="1">
      <c r="B3756" t="s">
        <v>1522</v>
      </c>
    </row>
    <row r="3757" spans="2:2" customFormat="1">
      <c r="B3757" t="s">
        <v>1522</v>
      </c>
    </row>
    <row r="3758" spans="2:2" customFormat="1">
      <c r="B3758" t="s">
        <v>1522</v>
      </c>
    </row>
    <row r="3759" spans="2:2" customFormat="1">
      <c r="B3759" t="s">
        <v>1522</v>
      </c>
    </row>
    <row r="3760" spans="2:2" customFormat="1">
      <c r="B3760" t="s">
        <v>1522</v>
      </c>
    </row>
    <row r="3761" spans="2:2" customFormat="1">
      <c r="B3761" t="s">
        <v>1522</v>
      </c>
    </row>
    <row r="3762" spans="2:2" customFormat="1">
      <c r="B3762" t="s">
        <v>1522</v>
      </c>
    </row>
    <row r="3763" spans="2:2" customFormat="1">
      <c r="B3763" t="s">
        <v>1522</v>
      </c>
    </row>
    <row r="3764" spans="2:2" customFormat="1">
      <c r="B3764" t="s">
        <v>1522</v>
      </c>
    </row>
    <row r="3765" spans="2:2" customFormat="1">
      <c r="B3765" t="s">
        <v>1522</v>
      </c>
    </row>
    <row r="3766" spans="2:2" customFormat="1">
      <c r="B3766" t="s">
        <v>1522</v>
      </c>
    </row>
    <row r="3767" spans="2:2" customFormat="1">
      <c r="B3767" t="s">
        <v>1522</v>
      </c>
    </row>
    <row r="3768" spans="2:2" customFormat="1">
      <c r="B3768" t="s">
        <v>1522</v>
      </c>
    </row>
    <row r="3769" spans="2:2" customFormat="1">
      <c r="B3769" t="s">
        <v>1522</v>
      </c>
    </row>
    <row r="3770" spans="2:2" customFormat="1">
      <c r="B3770" t="s">
        <v>1522</v>
      </c>
    </row>
    <row r="3771" spans="2:2" customFormat="1">
      <c r="B3771" t="s">
        <v>1522</v>
      </c>
    </row>
    <row r="3772" spans="2:2" customFormat="1">
      <c r="B3772" t="s">
        <v>1522</v>
      </c>
    </row>
    <row r="3773" spans="2:2" customFormat="1">
      <c r="B3773" t="s">
        <v>1522</v>
      </c>
    </row>
    <row r="3774" spans="2:2" customFormat="1">
      <c r="B3774" t="s">
        <v>1522</v>
      </c>
    </row>
    <row r="3775" spans="2:2" customFormat="1">
      <c r="B3775" t="s">
        <v>1522</v>
      </c>
    </row>
    <row r="3776" spans="2:2" customFormat="1">
      <c r="B3776" t="s">
        <v>1522</v>
      </c>
    </row>
    <row r="3777" spans="2:2" customFormat="1">
      <c r="B3777" t="s">
        <v>1522</v>
      </c>
    </row>
    <row r="3778" spans="2:2" customFormat="1">
      <c r="B3778" t="s">
        <v>1522</v>
      </c>
    </row>
    <row r="3779" spans="2:2" customFormat="1">
      <c r="B3779" t="s">
        <v>1522</v>
      </c>
    </row>
    <row r="3780" spans="2:2" customFormat="1">
      <c r="B3780" t="s">
        <v>1522</v>
      </c>
    </row>
    <row r="3781" spans="2:2" customFormat="1">
      <c r="B3781" t="s">
        <v>1522</v>
      </c>
    </row>
    <row r="3782" spans="2:2" customFormat="1">
      <c r="B3782" t="s">
        <v>1522</v>
      </c>
    </row>
    <row r="3783" spans="2:2" customFormat="1">
      <c r="B3783" t="s">
        <v>1522</v>
      </c>
    </row>
    <row r="3784" spans="2:2" customFormat="1">
      <c r="B3784" t="s">
        <v>1522</v>
      </c>
    </row>
    <row r="3785" spans="2:2" customFormat="1">
      <c r="B3785" t="s">
        <v>1522</v>
      </c>
    </row>
    <row r="3786" spans="2:2" customFormat="1">
      <c r="B3786" t="s">
        <v>1522</v>
      </c>
    </row>
    <row r="3787" spans="2:2" customFormat="1">
      <c r="B3787" t="s">
        <v>1522</v>
      </c>
    </row>
    <row r="3788" spans="2:2" customFormat="1">
      <c r="B3788" t="s">
        <v>1522</v>
      </c>
    </row>
    <row r="3789" spans="2:2" customFormat="1">
      <c r="B3789" t="s">
        <v>1522</v>
      </c>
    </row>
    <row r="3790" spans="2:2" customFormat="1">
      <c r="B3790" t="s">
        <v>1522</v>
      </c>
    </row>
    <row r="3791" spans="2:2" customFormat="1">
      <c r="B3791" t="s">
        <v>1522</v>
      </c>
    </row>
    <row r="3792" spans="2:2" customFormat="1">
      <c r="B3792" t="s">
        <v>1522</v>
      </c>
    </row>
    <row r="3793" spans="2:2" customFormat="1">
      <c r="B3793" t="s">
        <v>1522</v>
      </c>
    </row>
    <row r="3794" spans="2:2" customFormat="1">
      <c r="B3794" t="s">
        <v>1522</v>
      </c>
    </row>
    <row r="3795" spans="2:2" customFormat="1">
      <c r="B3795" t="s">
        <v>1522</v>
      </c>
    </row>
    <row r="3796" spans="2:2" customFormat="1">
      <c r="B3796" t="s">
        <v>1522</v>
      </c>
    </row>
    <row r="3797" spans="2:2" customFormat="1">
      <c r="B3797" t="s">
        <v>1522</v>
      </c>
    </row>
    <row r="3798" spans="2:2" customFormat="1">
      <c r="B3798" t="s">
        <v>1522</v>
      </c>
    </row>
    <row r="3799" spans="2:2" customFormat="1">
      <c r="B3799" t="s">
        <v>1522</v>
      </c>
    </row>
    <row r="3800" spans="2:2" customFormat="1">
      <c r="B3800" t="s">
        <v>1522</v>
      </c>
    </row>
    <row r="3801" spans="2:2" customFormat="1">
      <c r="B3801" t="s">
        <v>1522</v>
      </c>
    </row>
    <row r="3802" spans="2:2" customFormat="1">
      <c r="B3802" t="s">
        <v>1522</v>
      </c>
    </row>
    <row r="3803" spans="2:2" customFormat="1">
      <c r="B3803" t="s">
        <v>1522</v>
      </c>
    </row>
    <row r="3804" spans="2:2" customFormat="1">
      <c r="B3804" t="s">
        <v>1522</v>
      </c>
    </row>
    <row r="3805" spans="2:2" customFormat="1">
      <c r="B3805" t="s">
        <v>1522</v>
      </c>
    </row>
    <row r="3806" spans="2:2" customFormat="1">
      <c r="B3806" t="s">
        <v>1522</v>
      </c>
    </row>
    <row r="3807" spans="2:2" customFormat="1">
      <c r="B3807" t="s">
        <v>1522</v>
      </c>
    </row>
    <row r="3808" spans="2:2" customFormat="1">
      <c r="B3808" t="s">
        <v>1522</v>
      </c>
    </row>
    <row r="3809" spans="2:2" customFormat="1">
      <c r="B3809" t="s">
        <v>1522</v>
      </c>
    </row>
    <row r="3810" spans="2:2" customFormat="1">
      <c r="B3810" t="s">
        <v>1522</v>
      </c>
    </row>
    <row r="3811" spans="2:2" customFormat="1">
      <c r="B3811" t="s">
        <v>1522</v>
      </c>
    </row>
    <row r="3812" spans="2:2" customFormat="1">
      <c r="B3812" t="s">
        <v>1522</v>
      </c>
    </row>
    <row r="3813" spans="2:2" customFormat="1">
      <c r="B3813" t="s">
        <v>1522</v>
      </c>
    </row>
    <row r="3814" spans="2:2" customFormat="1">
      <c r="B3814" t="s">
        <v>1522</v>
      </c>
    </row>
    <row r="3815" spans="2:2" customFormat="1">
      <c r="B3815" t="s">
        <v>1522</v>
      </c>
    </row>
    <row r="3816" spans="2:2" customFormat="1">
      <c r="B3816" t="s">
        <v>1522</v>
      </c>
    </row>
    <row r="3817" spans="2:2" customFormat="1">
      <c r="B3817" t="s">
        <v>1522</v>
      </c>
    </row>
    <row r="3818" spans="2:2" customFormat="1">
      <c r="B3818" t="s">
        <v>1522</v>
      </c>
    </row>
    <row r="3819" spans="2:2" customFormat="1">
      <c r="B3819" t="s">
        <v>1522</v>
      </c>
    </row>
    <row r="3820" spans="2:2" customFormat="1">
      <c r="B3820" t="s">
        <v>1522</v>
      </c>
    </row>
    <row r="3821" spans="2:2" customFormat="1">
      <c r="B3821" t="s">
        <v>1522</v>
      </c>
    </row>
    <row r="3822" spans="2:2" customFormat="1">
      <c r="B3822" t="s">
        <v>1522</v>
      </c>
    </row>
    <row r="3823" spans="2:2" customFormat="1">
      <c r="B3823" t="s">
        <v>1522</v>
      </c>
    </row>
    <row r="3824" spans="2:2" customFormat="1">
      <c r="B3824" t="s">
        <v>1522</v>
      </c>
    </row>
    <row r="3825" spans="2:2" customFormat="1">
      <c r="B3825" t="s">
        <v>1522</v>
      </c>
    </row>
    <row r="3826" spans="2:2" customFormat="1">
      <c r="B3826" t="s">
        <v>1522</v>
      </c>
    </row>
    <row r="3827" spans="2:2" customFormat="1">
      <c r="B3827" t="s">
        <v>1522</v>
      </c>
    </row>
    <row r="3828" spans="2:2" customFormat="1">
      <c r="B3828" t="s">
        <v>1522</v>
      </c>
    </row>
    <row r="3829" spans="2:2" customFormat="1">
      <c r="B3829" t="s">
        <v>1522</v>
      </c>
    </row>
    <row r="3830" spans="2:2" customFormat="1">
      <c r="B3830" t="s">
        <v>1522</v>
      </c>
    </row>
    <row r="3831" spans="2:2" customFormat="1">
      <c r="B3831" t="s">
        <v>1522</v>
      </c>
    </row>
    <row r="3832" spans="2:2" customFormat="1">
      <c r="B3832" t="s">
        <v>1522</v>
      </c>
    </row>
    <row r="3833" spans="2:2" customFormat="1">
      <c r="B3833" t="s">
        <v>1522</v>
      </c>
    </row>
    <row r="3834" spans="2:2" customFormat="1">
      <c r="B3834" t="s">
        <v>1522</v>
      </c>
    </row>
    <row r="3835" spans="2:2" customFormat="1">
      <c r="B3835" t="s">
        <v>1522</v>
      </c>
    </row>
    <row r="3836" spans="2:2" customFormat="1">
      <c r="B3836" t="s">
        <v>1522</v>
      </c>
    </row>
    <row r="3837" spans="2:2" customFormat="1">
      <c r="B3837" t="s">
        <v>1522</v>
      </c>
    </row>
    <row r="3838" spans="2:2" customFormat="1">
      <c r="B3838" t="s">
        <v>1522</v>
      </c>
    </row>
    <row r="3839" spans="2:2" customFormat="1">
      <c r="B3839" t="s">
        <v>1522</v>
      </c>
    </row>
    <row r="3840" spans="2:2" customFormat="1">
      <c r="B3840" t="s">
        <v>1522</v>
      </c>
    </row>
    <row r="3841" spans="2:2" customFormat="1">
      <c r="B3841" t="s">
        <v>1522</v>
      </c>
    </row>
    <row r="3842" spans="2:2" customFormat="1">
      <c r="B3842" t="s">
        <v>1522</v>
      </c>
    </row>
    <row r="3843" spans="2:2" customFormat="1">
      <c r="B3843" t="s">
        <v>1522</v>
      </c>
    </row>
    <row r="3844" spans="2:2" customFormat="1">
      <c r="B3844" t="s">
        <v>1522</v>
      </c>
    </row>
    <row r="3845" spans="2:2" customFormat="1">
      <c r="B3845" t="s">
        <v>1522</v>
      </c>
    </row>
    <row r="3846" spans="2:2" customFormat="1">
      <c r="B3846" t="s">
        <v>1522</v>
      </c>
    </row>
    <row r="3847" spans="2:2" customFormat="1">
      <c r="B3847" t="s">
        <v>1522</v>
      </c>
    </row>
    <row r="3848" spans="2:2" customFormat="1">
      <c r="B3848" t="s">
        <v>1522</v>
      </c>
    </row>
    <row r="3849" spans="2:2" customFormat="1">
      <c r="B3849" t="s">
        <v>1522</v>
      </c>
    </row>
    <row r="3850" spans="2:2" customFormat="1">
      <c r="B3850" t="s">
        <v>1522</v>
      </c>
    </row>
    <row r="3851" spans="2:2" customFormat="1">
      <c r="B3851" t="s">
        <v>1522</v>
      </c>
    </row>
    <row r="3852" spans="2:2" customFormat="1">
      <c r="B3852" t="s">
        <v>1522</v>
      </c>
    </row>
    <row r="3853" spans="2:2" customFormat="1">
      <c r="B3853" t="s">
        <v>1522</v>
      </c>
    </row>
    <row r="3854" spans="2:2" customFormat="1">
      <c r="B3854" t="s">
        <v>1522</v>
      </c>
    </row>
    <row r="3855" spans="2:2" customFormat="1">
      <c r="B3855" t="s">
        <v>1522</v>
      </c>
    </row>
    <row r="3856" spans="2:2" customFormat="1">
      <c r="B3856" t="s">
        <v>1522</v>
      </c>
    </row>
    <row r="3857" spans="2:2" customFormat="1">
      <c r="B3857" t="s">
        <v>1522</v>
      </c>
    </row>
    <row r="3858" spans="2:2" customFormat="1">
      <c r="B3858" t="s">
        <v>1522</v>
      </c>
    </row>
    <row r="3859" spans="2:2" customFormat="1">
      <c r="B3859" t="s">
        <v>1522</v>
      </c>
    </row>
    <row r="3860" spans="2:2" customFormat="1">
      <c r="B3860" t="s">
        <v>1522</v>
      </c>
    </row>
    <row r="3861" spans="2:2" customFormat="1">
      <c r="B3861" t="s">
        <v>1522</v>
      </c>
    </row>
    <row r="3862" spans="2:2" customFormat="1">
      <c r="B3862" t="s">
        <v>1522</v>
      </c>
    </row>
    <row r="3863" spans="2:2" customFormat="1">
      <c r="B3863" t="s">
        <v>1522</v>
      </c>
    </row>
    <row r="3864" spans="2:2" customFormat="1">
      <c r="B3864" t="s">
        <v>1522</v>
      </c>
    </row>
    <row r="3865" spans="2:2" customFormat="1">
      <c r="B3865" t="s">
        <v>1522</v>
      </c>
    </row>
    <row r="3866" spans="2:2" customFormat="1">
      <c r="B3866" t="s">
        <v>1522</v>
      </c>
    </row>
    <row r="3867" spans="2:2" customFormat="1">
      <c r="B3867" t="s">
        <v>1522</v>
      </c>
    </row>
    <row r="3868" spans="2:2" customFormat="1">
      <c r="B3868" t="s">
        <v>1522</v>
      </c>
    </row>
    <row r="3869" spans="2:2" customFormat="1">
      <c r="B3869" t="s">
        <v>1522</v>
      </c>
    </row>
    <row r="3870" spans="2:2" customFormat="1">
      <c r="B3870" t="s">
        <v>1522</v>
      </c>
    </row>
    <row r="3871" spans="2:2" customFormat="1">
      <c r="B3871" t="s">
        <v>1522</v>
      </c>
    </row>
    <row r="3872" spans="2:2" customFormat="1">
      <c r="B3872" t="s">
        <v>1522</v>
      </c>
    </row>
    <row r="3873" spans="2:2" customFormat="1">
      <c r="B3873" t="s">
        <v>1522</v>
      </c>
    </row>
    <row r="3874" spans="2:2" customFormat="1">
      <c r="B3874" t="s">
        <v>1522</v>
      </c>
    </row>
    <row r="3875" spans="2:2" customFormat="1">
      <c r="B3875" t="s">
        <v>1522</v>
      </c>
    </row>
    <row r="3876" spans="2:2" customFormat="1">
      <c r="B3876" t="s">
        <v>1522</v>
      </c>
    </row>
    <row r="3877" spans="2:2" customFormat="1">
      <c r="B3877" t="s">
        <v>1522</v>
      </c>
    </row>
    <row r="3878" spans="2:2" customFormat="1">
      <c r="B3878" t="s">
        <v>1522</v>
      </c>
    </row>
    <row r="3879" spans="2:2" customFormat="1">
      <c r="B3879" t="s">
        <v>1522</v>
      </c>
    </row>
    <row r="3880" spans="2:2" customFormat="1">
      <c r="B3880" t="s">
        <v>1522</v>
      </c>
    </row>
    <row r="3881" spans="2:2" customFormat="1">
      <c r="B3881" t="s">
        <v>1522</v>
      </c>
    </row>
    <row r="3882" spans="2:2" customFormat="1">
      <c r="B3882" t="s">
        <v>1522</v>
      </c>
    </row>
    <row r="3883" spans="2:2" customFormat="1">
      <c r="B3883" t="s">
        <v>1522</v>
      </c>
    </row>
    <row r="3884" spans="2:2" customFormat="1">
      <c r="B3884" t="s">
        <v>1522</v>
      </c>
    </row>
    <row r="3885" spans="2:2" customFormat="1">
      <c r="B3885" t="s">
        <v>1522</v>
      </c>
    </row>
    <row r="3886" spans="2:2" customFormat="1">
      <c r="B3886" t="s">
        <v>1522</v>
      </c>
    </row>
    <row r="3887" spans="2:2" customFormat="1">
      <c r="B3887" t="s">
        <v>1522</v>
      </c>
    </row>
    <row r="3888" spans="2:2" customFormat="1">
      <c r="B3888" t="s">
        <v>1522</v>
      </c>
    </row>
    <row r="3889" spans="2:2" customFormat="1">
      <c r="B3889" t="s">
        <v>1522</v>
      </c>
    </row>
    <row r="3890" spans="2:2" customFormat="1">
      <c r="B3890" t="s">
        <v>1522</v>
      </c>
    </row>
    <row r="3891" spans="2:2" customFormat="1">
      <c r="B3891" t="s">
        <v>1522</v>
      </c>
    </row>
    <row r="3892" spans="2:2" customFormat="1">
      <c r="B3892" t="s">
        <v>1522</v>
      </c>
    </row>
    <row r="3893" spans="2:2" customFormat="1">
      <c r="B3893" t="s">
        <v>1522</v>
      </c>
    </row>
    <row r="3894" spans="2:2" customFormat="1">
      <c r="B3894" t="s">
        <v>1522</v>
      </c>
    </row>
    <row r="3895" spans="2:2" customFormat="1">
      <c r="B3895" t="s">
        <v>1522</v>
      </c>
    </row>
    <row r="3896" spans="2:2" customFormat="1">
      <c r="B3896" t="s">
        <v>1522</v>
      </c>
    </row>
    <row r="3897" spans="2:2" customFormat="1">
      <c r="B3897" t="s">
        <v>1522</v>
      </c>
    </row>
    <row r="3898" spans="2:2" customFormat="1">
      <c r="B3898" t="s">
        <v>1522</v>
      </c>
    </row>
    <row r="3899" spans="2:2" customFormat="1">
      <c r="B3899" t="s">
        <v>1522</v>
      </c>
    </row>
    <row r="3900" spans="2:2" customFormat="1">
      <c r="B3900" t="s">
        <v>1522</v>
      </c>
    </row>
    <row r="3901" spans="2:2" customFormat="1">
      <c r="B3901" t="s">
        <v>1522</v>
      </c>
    </row>
    <row r="3902" spans="2:2" customFormat="1">
      <c r="B3902" t="s">
        <v>1522</v>
      </c>
    </row>
    <row r="3903" spans="2:2" customFormat="1">
      <c r="B3903" t="s">
        <v>1522</v>
      </c>
    </row>
    <row r="3904" spans="2:2" customFormat="1">
      <c r="B3904" t="s">
        <v>1522</v>
      </c>
    </row>
    <row r="3905" spans="2:2" customFormat="1">
      <c r="B3905" t="s">
        <v>1522</v>
      </c>
    </row>
    <row r="3906" spans="2:2" customFormat="1">
      <c r="B3906" t="s">
        <v>1522</v>
      </c>
    </row>
    <row r="3907" spans="2:2" customFormat="1">
      <c r="B3907" t="s">
        <v>1522</v>
      </c>
    </row>
    <row r="3908" spans="2:2" customFormat="1">
      <c r="B3908" t="s">
        <v>1522</v>
      </c>
    </row>
    <row r="3909" spans="2:2" customFormat="1">
      <c r="B3909" t="s">
        <v>1522</v>
      </c>
    </row>
    <row r="3910" spans="2:2" customFormat="1">
      <c r="B3910" t="s">
        <v>1522</v>
      </c>
    </row>
    <row r="3911" spans="2:2" customFormat="1">
      <c r="B3911" t="s">
        <v>1522</v>
      </c>
    </row>
    <row r="3912" spans="2:2" customFormat="1">
      <c r="B3912" t="s">
        <v>1522</v>
      </c>
    </row>
    <row r="3913" spans="2:2" customFormat="1">
      <c r="B3913" t="s">
        <v>1522</v>
      </c>
    </row>
    <row r="3914" spans="2:2" customFormat="1">
      <c r="B3914" t="s">
        <v>1522</v>
      </c>
    </row>
    <row r="3915" spans="2:2" customFormat="1">
      <c r="B3915" t="s">
        <v>1522</v>
      </c>
    </row>
    <row r="3916" spans="2:2" customFormat="1">
      <c r="B3916" t="s">
        <v>1522</v>
      </c>
    </row>
    <row r="3917" spans="2:2" customFormat="1">
      <c r="B3917" t="s">
        <v>1522</v>
      </c>
    </row>
    <row r="3918" spans="2:2" customFormat="1">
      <c r="B3918" t="s">
        <v>1522</v>
      </c>
    </row>
    <row r="3919" spans="2:2" customFormat="1">
      <c r="B3919" t="s">
        <v>1522</v>
      </c>
    </row>
    <row r="3920" spans="2:2" customFormat="1">
      <c r="B3920" t="s">
        <v>1522</v>
      </c>
    </row>
    <row r="3921" spans="2:2" customFormat="1">
      <c r="B3921" t="s">
        <v>1522</v>
      </c>
    </row>
    <row r="3922" spans="2:2" customFormat="1">
      <c r="B3922" t="s">
        <v>1522</v>
      </c>
    </row>
    <row r="3923" spans="2:2" customFormat="1">
      <c r="B3923" t="s">
        <v>1522</v>
      </c>
    </row>
    <row r="3924" spans="2:2" customFormat="1">
      <c r="B3924" t="s">
        <v>1522</v>
      </c>
    </row>
    <row r="3925" spans="2:2" customFormat="1">
      <c r="B3925" t="s">
        <v>1522</v>
      </c>
    </row>
    <row r="3926" spans="2:2" customFormat="1">
      <c r="B3926" t="s">
        <v>1522</v>
      </c>
    </row>
    <row r="3927" spans="2:2" customFormat="1">
      <c r="B3927" t="s">
        <v>1522</v>
      </c>
    </row>
    <row r="3928" spans="2:2" customFormat="1">
      <c r="B3928" t="s">
        <v>1522</v>
      </c>
    </row>
    <row r="3929" spans="2:2" customFormat="1">
      <c r="B3929" t="s">
        <v>1522</v>
      </c>
    </row>
    <row r="3930" spans="2:2" customFormat="1">
      <c r="B3930" t="s">
        <v>1522</v>
      </c>
    </row>
    <row r="3931" spans="2:2" customFormat="1">
      <c r="B3931" t="s">
        <v>1522</v>
      </c>
    </row>
    <row r="3932" spans="2:2" customFormat="1">
      <c r="B3932" t="s">
        <v>1522</v>
      </c>
    </row>
    <row r="3933" spans="2:2" customFormat="1">
      <c r="B3933" t="s">
        <v>1522</v>
      </c>
    </row>
    <row r="3934" spans="2:2" customFormat="1">
      <c r="B3934" t="s">
        <v>1522</v>
      </c>
    </row>
    <row r="3935" spans="2:2" customFormat="1">
      <c r="B3935" t="s">
        <v>1522</v>
      </c>
    </row>
    <row r="3936" spans="2:2" customFormat="1">
      <c r="B3936" t="s">
        <v>1522</v>
      </c>
    </row>
    <row r="3937" spans="2:2" customFormat="1">
      <c r="B3937" t="s">
        <v>1522</v>
      </c>
    </row>
    <row r="3938" spans="2:2" customFormat="1">
      <c r="B3938" t="s">
        <v>1522</v>
      </c>
    </row>
    <row r="3939" spans="2:2" customFormat="1">
      <c r="B3939" t="s">
        <v>1522</v>
      </c>
    </row>
    <row r="3940" spans="2:2" customFormat="1">
      <c r="B3940" t="s">
        <v>1522</v>
      </c>
    </row>
    <row r="3941" spans="2:2" customFormat="1">
      <c r="B3941" t="s">
        <v>1522</v>
      </c>
    </row>
    <row r="3942" spans="2:2" customFormat="1">
      <c r="B3942" t="s">
        <v>1522</v>
      </c>
    </row>
    <row r="3943" spans="2:2" customFormat="1">
      <c r="B3943" t="s">
        <v>1522</v>
      </c>
    </row>
    <row r="3944" spans="2:2" customFormat="1">
      <c r="B3944" t="s">
        <v>1522</v>
      </c>
    </row>
    <row r="3945" spans="2:2" customFormat="1">
      <c r="B3945" t="s">
        <v>1522</v>
      </c>
    </row>
    <row r="3946" spans="2:2" customFormat="1">
      <c r="B3946" t="s">
        <v>1522</v>
      </c>
    </row>
    <row r="3947" spans="2:2" customFormat="1">
      <c r="B3947" t="s">
        <v>1522</v>
      </c>
    </row>
    <row r="3948" spans="2:2" customFormat="1">
      <c r="B3948" t="s">
        <v>1522</v>
      </c>
    </row>
    <row r="3949" spans="2:2" customFormat="1">
      <c r="B3949" t="s">
        <v>1522</v>
      </c>
    </row>
    <row r="3950" spans="2:2" customFormat="1">
      <c r="B3950" t="s">
        <v>1522</v>
      </c>
    </row>
    <row r="3951" spans="2:2" customFormat="1">
      <c r="B3951" t="s">
        <v>1522</v>
      </c>
    </row>
    <row r="3952" spans="2:2" customFormat="1">
      <c r="B3952" t="s">
        <v>1522</v>
      </c>
    </row>
    <row r="3953" spans="2:2" customFormat="1">
      <c r="B3953" t="s">
        <v>1522</v>
      </c>
    </row>
    <row r="3954" spans="2:2" customFormat="1">
      <c r="B3954" t="s">
        <v>1522</v>
      </c>
    </row>
    <row r="3955" spans="2:2" customFormat="1">
      <c r="B3955" t="s">
        <v>1522</v>
      </c>
    </row>
    <row r="3956" spans="2:2" customFormat="1">
      <c r="B3956" t="s">
        <v>1522</v>
      </c>
    </row>
    <row r="3957" spans="2:2" customFormat="1">
      <c r="B3957" t="s">
        <v>1522</v>
      </c>
    </row>
    <row r="3958" spans="2:2" customFormat="1">
      <c r="B3958" t="s">
        <v>1522</v>
      </c>
    </row>
    <row r="3959" spans="2:2" customFormat="1">
      <c r="B3959" t="s">
        <v>1522</v>
      </c>
    </row>
    <row r="3960" spans="2:2" customFormat="1">
      <c r="B3960" t="s">
        <v>1522</v>
      </c>
    </row>
    <row r="3961" spans="2:2" customFormat="1">
      <c r="B3961" t="s">
        <v>1522</v>
      </c>
    </row>
    <row r="3962" spans="2:2" customFormat="1">
      <c r="B3962" t="s">
        <v>1522</v>
      </c>
    </row>
    <row r="3963" spans="2:2" customFormat="1">
      <c r="B3963" t="s">
        <v>1522</v>
      </c>
    </row>
    <row r="3964" spans="2:2" customFormat="1">
      <c r="B3964" t="s">
        <v>1522</v>
      </c>
    </row>
    <row r="3965" spans="2:2" customFormat="1">
      <c r="B3965" t="s">
        <v>1522</v>
      </c>
    </row>
    <row r="3966" spans="2:2" customFormat="1">
      <c r="B3966" t="s">
        <v>1522</v>
      </c>
    </row>
    <row r="3967" spans="2:2" customFormat="1">
      <c r="B3967" t="s">
        <v>1522</v>
      </c>
    </row>
    <row r="3968" spans="2:2" customFormat="1">
      <c r="B3968" t="s">
        <v>1522</v>
      </c>
    </row>
    <row r="3969" spans="2:2" customFormat="1">
      <c r="B3969" t="s">
        <v>1522</v>
      </c>
    </row>
    <row r="3970" spans="2:2" customFormat="1">
      <c r="B3970" t="s">
        <v>1522</v>
      </c>
    </row>
    <row r="3971" spans="2:2" customFormat="1">
      <c r="B3971" t="s">
        <v>1522</v>
      </c>
    </row>
    <row r="3972" spans="2:2" customFormat="1">
      <c r="B3972" t="s">
        <v>1522</v>
      </c>
    </row>
    <row r="3973" spans="2:2" customFormat="1">
      <c r="B3973" t="s">
        <v>1522</v>
      </c>
    </row>
    <row r="3974" spans="2:2" customFormat="1">
      <c r="B3974" t="s">
        <v>1522</v>
      </c>
    </row>
    <row r="3975" spans="2:2" customFormat="1">
      <c r="B3975" t="s">
        <v>1522</v>
      </c>
    </row>
    <row r="3976" spans="2:2" customFormat="1">
      <c r="B3976" t="s">
        <v>1522</v>
      </c>
    </row>
    <row r="3977" spans="2:2" customFormat="1">
      <c r="B3977" t="s">
        <v>1522</v>
      </c>
    </row>
    <row r="3978" spans="2:2" customFormat="1">
      <c r="B3978" t="s">
        <v>1522</v>
      </c>
    </row>
    <row r="3979" spans="2:2" customFormat="1">
      <c r="B3979" t="s">
        <v>1522</v>
      </c>
    </row>
    <row r="3980" spans="2:2" customFormat="1">
      <c r="B3980" t="s">
        <v>1522</v>
      </c>
    </row>
    <row r="3981" spans="2:2" customFormat="1">
      <c r="B3981" t="s">
        <v>1522</v>
      </c>
    </row>
    <row r="3982" spans="2:2" customFormat="1">
      <c r="B3982" t="s">
        <v>1522</v>
      </c>
    </row>
    <row r="3983" spans="2:2" customFormat="1">
      <c r="B3983" t="s">
        <v>1522</v>
      </c>
    </row>
    <row r="3984" spans="2:2" customFormat="1">
      <c r="B3984" t="s">
        <v>1522</v>
      </c>
    </row>
    <row r="3985" spans="2:2" customFormat="1">
      <c r="B3985" t="s">
        <v>1522</v>
      </c>
    </row>
    <row r="3986" spans="2:2" customFormat="1">
      <c r="B3986" t="s">
        <v>1522</v>
      </c>
    </row>
    <row r="3987" spans="2:2" customFormat="1">
      <c r="B3987" t="s">
        <v>1522</v>
      </c>
    </row>
    <row r="3988" spans="2:2" customFormat="1">
      <c r="B3988" t="s">
        <v>1522</v>
      </c>
    </row>
    <row r="3989" spans="2:2" customFormat="1">
      <c r="B3989" t="s">
        <v>1522</v>
      </c>
    </row>
    <row r="3990" spans="2:2" customFormat="1">
      <c r="B3990" t="s">
        <v>1522</v>
      </c>
    </row>
    <row r="3991" spans="2:2" customFormat="1">
      <c r="B3991" t="s">
        <v>1522</v>
      </c>
    </row>
    <row r="3992" spans="2:2" customFormat="1">
      <c r="B3992" t="s">
        <v>1522</v>
      </c>
    </row>
    <row r="3993" spans="2:2" customFormat="1">
      <c r="B3993" t="s">
        <v>1522</v>
      </c>
    </row>
    <row r="3994" spans="2:2" customFormat="1">
      <c r="B3994" t="s">
        <v>1522</v>
      </c>
    </row>
    <row r="3995" spans="2:2" customFormat="1">
      <c r="B3995" t="s">
        <v>1522</v>
      </c>
    </row>
    <row r="3996" spans="2:2" customFormat="1">
      <c r="B3996" t="s">
        <v>1522</v>
      </c>
    </row>
    <row r="3997" spans="2:2" customFormat="1">
      <c r="B3997" t="s">
        <v>1522</v>
      </c>
    </row>
    <row r="3998" spans="2:2" customFormat="1">
      <c r="B3998" t="s">
        <v>1522</v>
      </c>
    </row>
    <row r="3999" spans="2:2" customFormat="1">
      <c r="B3999" t="s">
        <v>1522</v>
      </c>
    </row>
    <row r="4000" spans="2:2" customFormat="1">
      <c r="B4000" t="s">
        <v>1522</v>
      </c>
    </row>
    <row r="4001" spans="2:2" customFormat="1">
      <c r="B4001" t="s">
        <v>1522</v>
      </c>
    </row>
    <row r="4002" spans="2:2" customFormat="1">
      <c r="B4002" t="s">
        <v>1522</v>
      </c>
    </row>
    <row r="4003" spans="2:2" customFormat="1">
      <c r="B4003" t="s">
        <v>1522</v>
      </c>
    </row>
    <row r="4004" spans="2:2" customFormat="1">
      <c r="B4004" t="s">
        <v>1522</v>
      </c>
    </row>
    <row r="4005" spans="2:2" customFormat="1">
      <c r="B4005" t="s">
        <v>1522</v>
      </c>
    </row>
    <row r="4006" spans="2:2" customFormat="1">
      <c r="B4006" t="s">
        <v>1522</v>
      </c>
    </row>
    <row r="4007" spans="2:2" customFormat="1">
      <c r="B4007" t="s">
        <v>1522</v>
      </c>
    </row>
    <row r="4008" spans="2:2" customFormat="1">
      <c r="B4008" t="s">
        <v>1522</v>
      </c>
    </row>
    <row r="4009" spans="2:2" customFormat="1">
      <c r="B4009" t="s">
        <v>1522</v>
      </c>
    </row>
    <row r="4010" spans="2:2" customFormat="1">
      <c r="B4010" t="s">
        <v>1522</v>
      </c>
    </row>
    <row r="4011" spans="2:2" customFormat="1">
      <c r="B4011" t="s">
        <v>1522</v>
      </c>
    </row>
    <row r="4012" spans="2:2" customFormat="1">
      <c r="B4012" t="s">
        <v>1522</v>
      </c>
    </row>
    <row r="4013" spans="2:2" customFormat="1">
      <c r="B4013" t="s">
        <v>1522</v>
      </c>
    </row>
    <row r="4014" spans="2:2" customFormat="1">
      <c r="B4014" t="s">
        <v>1522</v>
      </c>
    </row>
    <row r="4015" spans="2:2" customFormat="1">
      <c r="B4015" t="s">
        <v>1522</v>
      </c>
    </row>
    <row r="4016" spans="2:2" customFormat="1">
      <c r="B4016" t="s">
        <v>1522</v>
      </c>
    </row>
    <row r="4017" spans="2:2" customFormat="1">
      <c r="B4017" t="s">
        <v>1522</v>
      </c>
    </row>
    <row r="4018" spans="2:2" customFormat="1">
      <c r="B4018" t="s">
        <v>1522</v>
      </c>
    </row>
    <row r="4019" spans="2:2" customFormat="1">
      <c r="B4019" t="s">
        <v>1522</v>
      </c>
    </row>
    <row r="4020" spans="2:2" customFormat="1">
      <c r="B4020" t="s">
        <v>1522</v>
      </c>
    </row>
    <row r="4021" spans="2:2" customFormat="1">
      <c r="B4021" t="s">
        <v>1522</v>
      </c>
    </row>
    <row r="4022" spans="2:2" customFormat="1">
      <c r="B4022" t="s">
        <v>1522</v>
      </c>
    </row>
    <row r="4023" spans="2:2" customFormat="1">
      <c r="B4023" t="s">
        <v>1522</v>
      </c>
    </row>
    <row r="4024" spans="2:2" customFormat="1">
      <c r="B4024" t="s">
        <v>1522</v>
      </c>
    </row>
    <row r="4025" spans="2:2" customFormat="1">
      <c r="B4025" t="s">
        <v>1522</v>
      </c>
    </row>
    <row r="4026" spans="2:2" customFormat="1">
      <c r="B4026" t="s">
        <v>1522</v>
      </c>
    </row>
    <row r="4027" spans="2:2" customFormat="1">
      <c r="B4027" t="s">
        <v>1522</v>
      </c>
    </row>
    <row r="4028" spans="2:2" customFormat="1">
      <c r="B4028" t="s">
        <v>1522</v>
      </c>
    </row>
    <row r="4029" spans="2:2" customFormat="1">
      <c r="B4029" t="s">
        <v>1522</v>
      </c>
    </row>
    <row r="4030" spans="2:2" customFormat="1">
      <c r="B4030" t="s">
        <v>1522</v>
      </c>
    </row>
    <row r="4031" spans="2:2" customFormat="1">
      <c r="B4031" t="s">
        <v>1522</v>
      </c>
    </row>
    <row r="4032" spans="2:2" customFormat="1">
      <c r="B4032" t="s">
        <v>1522</v>
      </c>
    </row>
    <row r="4033" spans="2:2" customFormat="1">
      <c r="B4033" t="s">
        <v>1522</v>
      </c>
    </row>
    <row r="4034" spans="2:2" customFormat="1">
      <c r="B4034" t="s">
        <v>1522</v>
      </c>
    </row>
    <row r="4035" spans="2:2" customFormat="1">
      <c r="B4035" t="s">
        <v>1522</v>
      </c>
    </row>
    <row r="4036" spans="2:2" customFormat="1">
      <c r="B4036" t="s">
        <v>1522</v>
      </c>
    </row>
    <row r="4037" spans="2:2" customFormat="1">
      <c r="B4037" t="s">
        <v>1522</v>
      </c>
    </row>
    <row r="4038" spans="2:2" customFormat="1">
      <c r="B4038" t="s">
        <v>1522</v>
      </c>
    </row>
    <row r="4039" spans="2:2" customFormat="1">
      <c r="B4039" t="s">
        <v>1522</v>
      </c>
    </row>
    <row r="4040" spans="2:2" customFormat="1">
      <c r="B4040" t="s">
        <v>1522</v>
      </c>
    </row>
    <row r="4041" spans="2:2" customFormat="1">
      <c r="B4041" t="s">
        <v>1522</v>
      </c>
    </row>
    <row r="4042" spans="2:2" customFormat="1">
      <c r="B4042" t="s">
        <v>1522</v>
      </c>
    </row>
    <row r="4043" spans="2:2" customFormat="1">
      <c r="B4043" t="s">
        <v>1522</v>
      </c>
    </row>
    <row r="4044" spans="2:2" customFormat="1">
      <c r="B4044" t="s">
        <v>1522</v>
      </c>
    </row>
    <row r="4045" spans="2:2" customFormat="1">
      <c r="B4045" t="s">
        <v>1522</v>
      </c>
    </row>
    <row r="4046" spans="2:2" customFormat="1">
      <c r="B4046" t="s">
        <v>1522</v>
      </c>
    </row>
    <row r="4047" spans="2:2" customFormat="1">
      <c r="B4047" t="s">
        <v>1522</v>
      </c>
    </row>
    <row r="4048" spans="2:2" customFormat="1">
      <c r="B4048" t="s">
        <v>1522</v>
      </c>
    </row>
    <row r="4049" spans="2:2" customFormat="1">
      <c r="B4049" t="s">
        <v>1522</v>
      </c>
    </row>
    <row r="4050" spans="2:2" customFormat="1">
      <c r="B4050" t="s">
        <v>1522</v>
      </c>
    </row>
    <row r="4051" spans="2:2" customFormat="1">
      <c r="B4051" t="s">
        <v>1522</v>
      </c>
    </row>
    <row r="4052" spans="2:2" customFormat="1">
      <c r="B4052" t="s">
        <v>1522</v>
      </c>
    </row>
    <row r="4053" spans="2:2" customFormat="1">
      <c r="B4053" t="s">
        <v>1522</v>
      </c>
    </row>
    <row r="4054" spans="2:2" customFormat="1">
      <c r="B4054" t="s">
        <v>1522</v>
      </c>
    </row>
    <row r="4055" spans="2:2" customFormat="1">
      <c r="B4055" t="s">
        <v>1522</v>
      </c>
    </row>
    <row r="4056" spans="2:2" customFormat="1">
      <c r="B4056" t="s">
        <v>1522</v>
      </c>
    </row>
    <row r="4057" spans="2:2" customFormat="1">
      <c r="B4057" t="s">
        <v>1522</v>
      </c>
    </row>
    <row r="4058" spans="2:2" customFormat="1">
      <c r="B4058" t="s">
        <v>1522</v>
      </c>
    </row>
    <row r="4059" spans="2:2" customFormat="1">
      <c r="B4059" t="s">
        <v>1522</v>
      </c>
    </row>
    <row r="4060" spans="2:2" customFormat="1">
      <c r="B4060" t="s">
        <v>1522</v>
      </c>
    </row>
    <row r="4061" spans="2:2" customFormat="1">
      <c r="B4061" t="s">
        <v>1522</v>
      </c>
    </row>
    <row r="4062" spans="2:2" customFormat="1">
      <c r="B4062" t="s">
        <v>1522</v>
      </c>
    </row>
    <row r="4063" spans="2:2" customFormat="1">
      <c r="B4063" t="s">
        <v>1522</v>
      </c>
    </row>
    <row r="4064" spans="2:2" customFormat="1">
      <c r="B4064" t="s">
        <v>1522</v>
      </c>
    </row>
    <row r="4065" spans="2:2" customFormat="1">
      <c r="B4065" t="s">
        <v>1522</v>
      </c>
    </row>
    <row r="4066" spans="2:2" customFormat="1">
      <c r="B4066" t="s">
        <v>1522</v>
      </c>
    </row>
    <row r="4067" spans="2:2" customFormat="1">
      <c r="B4067" t="s">
        <v>1522</v>
      </c>
    </row>
    <row r="4068" spans="2:2" customFormat="1">
      <c r="B4068" t="s">
        <v>1522</v>
      </c>
    </row>
    <row r="4069" spans="2:2" customFormat="1">
      <c r="B4069" t="s">
        <v>1522</v>
      </c>
    </row>
    <row r="4070" spans="2:2" customFormat="1">
      <c r="B4070" t="s">
        <v>1522</v>
      </c>
    </row>
    <row r="4071" spans="2:2" customFormat="1">
      <c r="B4071" t="s">
        <v>1522</v>
      </c>
    </row>
    <row r="4072" spans="2:2" customFormat="1">
      <c r="B4072" t="s">
        <v>1522</v>
      </c>
    </row>
    <row r="4073" spans="2:2" customFormat="1">
      <c r="B4073" t="s">
        <v>1522</v>
      </c>
    </row>
    <row r="4074" spans="2:2" customFormat="1">
      <c r="B4074" t="s">
        <v>1522</v>
      </c>
    </row>
    <row r="4075" spans="2:2" customFormat="1">
      <c r="B4075" t="s">
        <v>1522</v>
      </c>
    </row>
    <row r="4076" spans="2:2" customFormat="1">
      <c r="B4076" t="s">
        <v>1522</v>
      </c>
    </row>
    <row r="4077" spans="2:2" customFormat="1">
      <c r="B4077" t="s">
        <v>1522</v>
      </c>
    </row>
    <row r="4078" spans="2:2" customFormat="1">
      <c r="B4078" t="s">
        <v>1522</v>
      </c>
    </row>
    <row r="4079" spans="2:2" customFormat="1">
      <c r="B4079" t="s">
        <v>1522</v>
      </c>
    </row>
    <row r="4080" spans="2:2" customFormat="1">
      <c r="B4080" t="s">
        <v>1522</v>
      </c>
    </row>
    <row r="4081" spans="2:2" customFormat="1">
      <c r="B4081" t="s">
        <v>1522</v>
      </c>
    </row>
    <row r="4082" spans="2:2" customFormat="1">
      <c r="B4082" t="s">
        <v>1522</v>
      </c>
    </row>
    <row r="4083" spans="2:2" customFormat="1">
      <c r="B4083" t="s">
        <v>1522</v>
      </c>
    </row>
    <row r="4084" spans="2:2" customFormat="1">
      <c r="B4084" t="s">
        <v>1522</v>
      </c>
    </row>
    <row r="4085" spans="2:2" customFormat="1">
      <c r="B4085" t="s">
        <v>1522</v>
      </c>
    </row>
    <row r="4086" spans="2:2" customFormat="1">
      <c r="B4086" t="s">
        <v>1522</v>
      </c>
    </row>
    <row r="4087" spans="2:2" customFormat="1">
      <c r="B4087" t="s">
        <v>1522</v>
      </c>
    </row>
    <row r="4088" spans="2:2" customFormat="1">
      <c r="B4088" t="s">
        <v>1522</v>
      </c>
    </row>
    <row r="4089" spans="2:2" customFormat="1">
      <c r="B4089" t="s">
        <v>1522</v>
      </c>
    </row>
    <row r="4090" spans="2:2" customFormat="1">
      <c r="B4090" t="s">
        <v>1522</v>
      </c>
    </row>
    <row r="4091" spans="2:2" customFormat="1">
      <c r="B4091" t="s">
        <v>1522</v>
      </c>
    </row>
    <row r="4092" spans="2:2" customFormat="1">
      <c r="B4092" t="s">
        <v>1522</v>
      </c>
    </row>
    <row r="4093" spans="2:2" customFormat="1">
      <c r="B4093" t="s">
        <v>1522</v>
      </c>
    </row>
    <row r="4094" spans="2:2" customFormat="1">
      <c r="B4094" t="s">
        <v>1522</v>
      </c>
    </row>
    <row r="4095" spans="2:2" customFormat="1">
      <c r="B4095" t="s">
        <v>1522</v>
      </c>
    </row>
    <row r="4096" spans="2:2" customFormat="1">
      <c r="B4096" t="s">
        <v>1522</v>
      </c>
    </row>
    <row r="4097" spans="2:2" customFormat="1">
      <c r="B4097" t="s">
        <v>1522</v>
      </c>
    </row>
    <row r="4098" spans="2:2" customFormat="1">
      <c r="B4098" t="s">
        <v>1522</v>
      </c>
    </row>
    <row r="4099" spans="2:2" customFormat="1">
      <c r="B4099" t="s">
        <v>1522</v>
      </c>
    </row>
    <row r="4100" spans="2:2" customFormat="1">
      <c r="B4100" t="s">
        <v>1522</v>
      </c>
    </row>
    <row r="4101" spans="2:2" customFormat="1">
      <c r="B4101" t="s">
        <v>1522</v>
      </c>
    </row>
    <row r="4102" spans="2:2" customFormat="1">
      <c r="B4102" t="s">
        <v>1522</v>
      </c>
    </row>
    <row r="4103" spans="2:2" customFormat="1">
      <c r="B4103" t="s">
        <v>1522</v>
      </c>
    </row>
    <row r="4104" spans="2:2" customFormat="1">
      <c r="B4104" t="s">
        <v>1522</v>
      </c>
    </row>
    <row r="4105" spans="2:2" customFormat="1">
      <c r="B4105" t="s">
        <v>1522</v>
      </c>
    </row>
    <row r="4106" spans="2:2" customFormat="1">
      <c r="B4106" t="s">
        <v>1522</v>
      </c>
    </row>
    <row r="4107" spans="2:2" customFormat="1">
      <c r="B4107" t="s">
        <v>1522</v>
      </c>
    </row>
    <row r="4108" spans="2:2" customFormat="1">
      <c r="B4108" t="s">
        <v>1522</v>
      </c>
    </row>
    <row r="4109" spans="2:2" customFormat="1">
      <c r="B4109" t="s">
        <v>1522</v>
      </c>
    </row>
    <row r="4110" spans="2:2" customFormat="1">
      <c r="B4110" t="s">
        <v>1522</v>
      </c>
    </row>
    <row r="4111" spans="2:2" customFormat="1">
      <c r="B4111" t="s">
        <v>1522</v>
      </c>
    </row>
    <row r="4112" spans="2:2" customFormat="1">
      <c r="B4112" t="s">
        <v>1522</v>
      </c>
    </row>
    <row r="4113" spans="2:2" customFormat="1">
      <c r="B4113" t="s">
        <v>1522</v>
      </c>
    </row>
    <row r="4114" spans="2:2" customFormat="1">
      <c r="B4114" t="s">
        <v>1522</v>
      </c>
    </row>
    <row r="4115" spans="2:2" customFormat="1">
      <c r="B4115" t="s">
        <v>1522</v>
      </c>
    </row>
    <row r="4116" spans="2:2" customFormat="1">
      <c r="B4116" t="s">
        <v>1522</v>
      </c>
    </row>
    <row r="4117" spans="2:2" customFormat="1">
      <c r="B4117" t="s">
        <v>1522</v>
      </c>
    </row>
    <row r="4118" spans="2:2" customFormat="1">
      <c r="B4118" t="s">
        <v>1522</v>
      </c>
    </row>
    <row r="4119" spans="2:2" customFormat="1">
      <c r="B4119" t="s">
        <v>1522</v>
      </c>
    </row>
    <row r="4120" spans="2:2" customFormat="1">
      <c r="B4120" t="s">
        <v>1522</v>
      </c>
    </row>
    <row r="4121" spans="2:2" customFormat="1">
      <c r="B4121" t="s">
        <v>1522</v>
      </c>
    </row>
    <row r="4122" spans="2:2" customFormat="1">
      <c r="B4122" t="s">
        <v>1522</v>
      </c>
    </row>
    <row r="4123" spans="2:2" customFormat="1">
      <c r="B4123" t="s">
        <v>1522</v>
      </c>
    </row>
    <row r="4124" spans="2:2" customFormat="1">
      <c r="B4124" t="s">
        <v>1522</v>
      </c>
    </row>
    <row r="4125" spans="2:2" customFormat="1">
      <c r="B4125" t="s">
        <v>1522</v>
      </c>
    </row>
    <row r="4126" spans="2:2" customFormat="1">
      <c r="B4126" t="s">
        <v>1522</v>
      </c>
    </row>
    <row r="4127" spans="2:2" customFormat="1">
      <c r="B4127" t="s">
        <v>1522</v>
      </c>
    </row>
    <row r="4128" spans="2:2" customFormat="1">
      <c r="B4128" t="s">
        <v>1522</v>
      </c>
    </row>
    <row r="4129" spans="2:2" customFormat="1">
      <c r="B4129" t="s">
        <v>1522</v>
      </c>
    </row>
    <row r="4130" spans="2:2" customFormat="1">
      <c r="B4130" t="s">
        <v>1522</v>
      </c>
    </row>
    <row r="4131" spans="2:2" customFormat="1">
      <c r="B4131" t="s">
        <v>1522</v>
      </c>
    </row>
    <row r="4132" spans="2:2" customFormat="1">
      <c r="B4132" t="s">
        <v>1522</v>
      </c>
    </row>
    <row r="4133" spans="2:2" customFormat="1">
      <c r="B4133" t="s">
        <v>1522</v>
      </c>
    </row>
    <row r="4134" spans="2:2" customFormat="1">
      <c r="B4134" t="s">
        <v>1522</v>
      </c>
    </row>
    <row r="4135" spans="2:2" customFormat="1">
      <c r="B4135" t="s">
        <v>1522</v>
      </c>
    </row>
    <row r="4136" spans="2:2" customFormat="1">
      <c r="B4136" t="s">
        <v>1522</v>
      </c>
    </row>
    <row r="4137" spans="2:2" customFormat="1">
      <c r="B4137" t="s">
        <v>1522</v>
      </c>
    </row>
    <row r="4138" spans="2:2" customFormat="1">
      <c r="B4138" t="s">
        <v>1522</v>
      </c>
    </row>
    <row r="4139" spans="2:2" customFormat="1">
      <c r="B4139" t="s">
        <v>1522</v>
      </c>
    </row>
    <row r="4140" spans="2:2" customFormat="1">
      <c r="B4140" t="s">
        <v>1522</v>
      </c>
    </row>
    <row r="4141" spans="2:2" customFormat="1">
      <c r="B4141" t="s">
        <v>1522</v>
      </c>
    </row>
    <row r="4142" spans="2:2" customFormat="1">
      <c r="B4142" t="s">
        <v>1522</v>
      </c>
    </row>
    <row r="4143" spans="2:2" customFormat="1">
      <c r="B4143" t="s">
        <v>1522</v>
      </c>
    </row>
    <row r="4144" spans="2:2" customFormat="1">
      <c r="B4144" t="s">
        <v>1522</v>
      </c>
    </row>
    <row r="4145" spans="2:2" customFormat="1">
      <c r="B4145" t="s">
        <v>1522</v>
      </c>
    </row>
    <row r="4146" spans="2:2" customFormat="1">
      <c r="B4146" t="s">
        <v>1522</v>
      </c>
    </row>
    <row r="4147" spans="2:2" customFormat="1">
      <c r="B4147" t="s">
        <v>1522</v>
      </c>
    </row>
    <row r="4148" spans="2:2" customFormat="1">
      <c r="B4148" t="s">
        <v>1522</v>
      </c>
    </row>
    <row r="4149" spans="2:2" customFormat="1">
      <c r="B4149" t="s">
        <v>1522</v>
      </c>
    </row>
    <row r="4150" spans="2:2" customFormat="1">
      <c r="B4150" t="s">
        <v>1522</v>
      </c>
    </row>
    <row r="4151" spans="2:2" customFormat="1">
      <c r="B4151" t="s">
        <v>1522</v>
      </c>
    </row>
    <row r="4152" spans="2:2" customFormat="1">
      <c r="B4152" t="s">
        <v>1522</v>
      </c>
    </row>
    <row r="4153" spans="2:2" customFormat="1">
      <c r="B4153" t="s">
        <v>1522</v>
      </c>
    </row>
    <row r="4154" spans="2:2" customFormat="1">
      <c r="B4154" t="s">
        <v>1522</v>
      </c>
    </row>
    <row r="4155" spans="2:2" customFormat="1">
      <c r="B4155" t="s">
        <v>1522</v>
      </c>
    </row>
    <row r="4156" spans="2:2" customFormat="1">
      <c r="B4156" t="s">
        <v>1522</v>
      </c>
    </row>
    <row r="4157" spans="2:2" customFormat="1">
      <c r="B4157" t="s">
        <v>1522</v>
      </c>
    </row>
    <row r="4158" spans="2:2" customFormat="1">
      <c r="B4158" t="s">
        <v>1522</v>
      </c>
    </row>
    <row r="4159" spans="2:2" customFormat="1">
      <c r="B4159" t="s">
        <v>1522</v>
      </c>
    </row>
    <row r="4160" spans="2:2" customFormat="1">
      <c r="B4160" t="s">
        <v>1522</v>
      </c>
    </row>
    <row r="4161" spans="2:2" customFormat="1">
      <c r="B4161" t="s">
        <v>1522</v>
      </c>
    </row>
    <row r="4162" spans="2:2" customFormat="1">
      <c r="B4162" t="s">
        <v>1522</v>
      </c>
    </row>
    <row r="4163" spans="2:2" customFormat="1">
      <c r="B4163" t="s">
        <v>1522</v>
      </c>
    </row>
    <row r="4164" spans="2:2" customFormat="1">
      <c r="B4164" t="s">
        <v>1522</v>
      </c>
    </row>
    <row r="4165" spans="2:2" customFormat="1">
      <c r="B4165" t="s">
        <v>1522</v>
      </c>
    </row>
    <row r="4166" spans="2:2" customFormat="1">
      <c r="B4166" t="s">
        <v>1522</v>
      </c>
    </row>
    <row r="4167" spans="2:2" customFormat="1">
      <c r="B4167" t="s">
        <v>1522</v>
      </c>
    </row>
    <row r="4168" spans="2:2" customFormat="1">
      <c r="B4168" t="s">
        <v>1522</v>
      </c>
    </row>
    <row r="4169" spans="2:2" customFormat="1">
      <c r="B4169" t="s">
        <v>1522</v>
      </c>
    </row>
    <row r="4170" spans="2:2" customFormat="1">
      <c r="B4170" t="s">
        <v>1522</v>
      </c>
    </row>
    <row r="4171" spans="2:2" customFormat="1">
      <c r="B4171" t="s">
        <v>1522</v>
      </c>
    </row>
    <row r="4172" spans="2:2" customFormat="1">
      <c r="B4172" t="s">
        <v>1522</v>
      </c>
    </row>
    <row r="4173" spans="2:2" customFormat="1">
      <c r="B4173" t="s">
        <v>1522</v>
      </c>
    </row>
    <row r="4174" spans="2:2" customFormat="1">
      <c r="B4174" t="s">
        <v>1522</v>
      </c>
    </row>
    <row r="4175" spans="2:2" customFormat="1">
      <c r="B4175" t="s">
        <v>1522</v>
      </c>
    </row>
    <row r="4176" spans="2:2" customFormat="1">
      <c r="B4176" t="s">
        <v>1522</v>
      </c>
    </row>
    <row r="4177" spans="2:2" customFormat="1">
      <c r="B4177" t="s">
        <v>1522</v>
      </c>
    </row>
    <row r="4178" spans="2:2" customFormat="1">
      <c r="B4178" t="s">
        <v>1522</v>
      </c>
    </row>
    <row r="4179" spans="2:2" customFormat="1">
      <c r="B4179" t="s">
        <v>1522</v>
      </c>
    </row>
    <row r="4180" spans="2:2" customFormat="1">
      <c r="B4180" t="s">
        <v>1522</v>
      </c>
    </row>
    <row r="4181" spans="2:2" customFormat="1">
      <c r="B4181" t="s">
        <v>1522</v>
      </c>
    </row>
    <row r="4182" spans="2:2" customFormat="1">
      <c r="B4182" t="s">
        <v>1522</v>
      </c>
    </row>
    <row r="4183" spans="2:2" customFormat="1">
      <c r="B4183" t="s">
        <v>1522</v>
      </c>
    </row>
    <row r="4184" spans="2:2" customFormat="1">
      <c r="B4184" t="s">
        <v>1522</v>
      </c>
    </row>
    <row r="4185" spans="2:2" customFormat="1">
      <c r="B4185" t="s">
        <v>1522</v>
      </c>
    </row>
    <row r="4186" spans="2:2" customFormat="1">
      <c r="B4186" t="s">
        <v>1522</v>
      </c>
    </row>
    <row r="4187" spans="2:2" customFormat="1">
      <c r="B4187" t="s">
        <v>1522</v>
      </c>
    </row>
    <row r="4188" spans="2:2" customFormat="1">
      <c r="B4188" t="s">
        <v>1522</v>
      </c>
    </row>
    <row r="4189" spans="2:2" customFormat="1">
      <c r="B4189" t="s">
        <v>1522</v>
      </c>
    </row>
    <row r="4190" spans="2:2" customFormat="1">
      <c r="B4190" t="s">
        <v>1522</v>
      </c>
    </row>
    <row r="4191" spans="2:2" customFormat="1">
      <c r="B4191" t="s">
        <v>1522</v>
      </c>
    </row>
    <row r="4192" spans="2:2" customFormat="1">
      <c r="B4192" t="s">
        <v>1522</v>
      </c>
    </row>
    <row r="4193" spans="2:2" customFormat="1">
      <c r="B4193" t="s">
        <v>1522</v>
      </c>
    </row>
    <row r="4194" spans="2:2" customFormat="1">
      <c r="B4194" t="s">
        <v>1522</v>
      </c>
    </row>
    <row r="4195" spans="2:2" customFormat="1">
      <c r="B4195" t="s">
        <v>1522</v>
      </c>
    </row>
    <row r="4196" spans="2:2" customFormat="1">
      <c r="B4196" t="s">
        <v>1522</v>
      </c>
    </row>
    <row r="4197" spans="2:2" customFormat="1">
      <c r="B4197" t="s">
        <v>1522</v>
      </c>
    </row>
    <row r="4198" spans="2:2" customFormat="1">
      <c r="B4198" t="s">
        <v>1522</v>
      </c>
    </row>
    <row r="4199" spans="2:2" customFormat="1">
      <c r="B4199" t="s">
        <v>1522</v>
      </c>
    </row>
    <row r="4200" spans="2:2" customFormat="1">
      <c r="B4200" t="s">
        <v>1522</v>
      </c>
    </row>
    <row r="4201" spans="2:2" customFormat="1">
      <c r="B4201" t="s">
        <v>1522</v>
      </c>
    </row>
    <row r="4202" spans="2:2" customFormat="1">
      <c r="B4202" t="s">
        <v>1522</v>
      </c>
    </row>
    <row r="4203" spans="2:2" customFormat="1">
      <c r="B4203" t="s">
        <v>1522</v>
      </c>
    </row>
    <row r="4204" spans="2:2" customFormat="1">
      <c r="B4204" t="s">
        <v>1522</v>
      </c>
    </row>
    <row r="4205" spans="2:2" customFormat="1">
      <c r="B4205" t="s">
        <v>1522</v>
      </c>
    </row>
    <row r="4206" spans="2:2" customFormat="1">
      <c r="B4206" t="s">
        <v>1522</v>
      </c>
    </row>
    <row r="4207" spans="2:2" customFormat="1">
      <c r="B4207" t="s">
        <v>1522</v>
      </c>
    </row>
    <row r="4208" spans="2:2" customFormat="1">
      <c r="B4208" t="s">
        <v>1522</v>
      </c>
    </row>
    <row r="4209" spans="2:2" customFormat="1">
      <c r="B4209" t="s">
        <v>1522</v>
      </c>
    </row>
    <row r="4210" spans="2:2" customFormat="1">
      <c r="B4210" t="s">
        <v>1522</v>
      </c>
    </row>
    <row r="4211" spans="2:2" customFormat="1">
      <c r="B4211" t="s">
        <v>1522</v>
      </c>
    </row>
    <row r="4212" spans="2:2" customFormat="1">
      <c r="B4212" t="s">
        <v>1522</v>
      </c>
    </row>
    <row r="4213" spans="2:2" customFormat="1">
      <c r="B4213" t="s">
        <v>1522</v>
      </c>
    </row>
    <row r="4214" spans="2:2" customFormat="1">
      <c r="B4214" t="s">
        <v>1522</v>
      </c>
    </row>
    <row r="4215" spans="2:2" customFormat="1">
      <c r="B4215" t="s">
        <v>1522</v>
      </c>
    </row>
    <row r="4216" spans="2:2" customFormat="1">
      <c r="B4216" t="s">
        <v>1522</v>
      </c>
    </row>
    <row r="4217" spans="2:2" customFormat="1">
      <c r="B4217" t="s">
        <v>1522</v>
      </c>
    </row>
    <row r="4218" spans="2:2" customFormat="1">
      <c r="B4218" t="s">
        <v>1522</v>
      </c>
    </row>
    <row r="4219" spans="2:2" customFormat="1">
      <c r="B4219" t="s">
        <v>1522</v>
      </c>
    </row>
    <row r="4220" spans="2:2" customFormat="1">
      <c r="B4220" t="s">
        <v>1522</v>
      </c>
    </row>
    <row r="4221" spans="2:2" customFormat="1">
      <c r="B4221" t="s">
        <v>1522</v>
      </c>
    </row>
    <row r="4222" spans="2:2" customFormat="1">
      <c r="B4222" t="s">
        <v>1522</v>
      </c>
    </row>
    <row r="4223" spans="2:2" customFormat="1">
      <c r="B4223" t="s">
        <v>1522</v>
      </c>
    </row>
    <row r="4224" spans="2:2" customFormat="1">
      <c r="B4224" t="s">
        <v>1522</v>
      </c>
    </row>
    <row r="4225" spans="2:2" customFormat="1">
      <c r="B4225" t="s">
        <v>1522</v>
      </c>
    </row>
    <row r="4226" spans="2:2" customFormat="1">
      <c r="B4226" t="s">
        <v>1522</v>
      </c>
    </row>
    <row r="4227" spans="2:2" customFormat="1">
      <c r="B4227" t="s">
        <v>1522</v>
      </c>
    </row>
    <row r="4228" spans="2:2" customFormat="1">
      <c r="B4228" t="s">
        <v>1522</v>
      </c>
    </row>
    <row r="4229" spans="2:2" customFormat="1">
      <c r="B4229" t="s">
        <v>1522</v>
      </c>
    </row>
    <row r="4230" spans="2:2" customFormat="1">
      <c r="B4230" t="s">
        <v>1522</v>
      </c>
    </row>
    <row r="4231" spans="2:2" customFormat="1">
      <c r="B4231" t="s">
        <v>1522</v>
      </c>
    </row>
    <row r="4232" spans="2:2" customFormat="1">
      <c r="B4232" t="s">
        <v>1522</v>
      </c>
    </row>
    <row r="4233" spans="2:2" customFormat="1">
      <c r="B4233" t="s">
        <v>1522</v>
      </c>
    </row>
    <row r="4234" spans="2:2" customFormat="1">
      <c r="B4234" t="s">
        <v>1522</v>
      </c>
    </row>
    <row r="4235" spans="2:2" customFormat="1">
      <c r="B4235" t="s">
        <v>1522</v>
      </c>
    </row>
    <row r="4236" spans="2:2" customFormat="1">
      <c r="B4236" t="s">
        <v>1522</v>
      </c>
    </row>
    <row r="4237" spans="2:2" customFormat="1">
      <c r="B4237" t="s">
        <v>1522</v>
      </c>
    </row>
    <row r="4238" spans="2:2" customFormat="1">
      <c r="B4238" t="s">
        <v>1522</v>
      </c>
    </row>
    <row r="4239" spans="2:2" customFormat="1">
      <c r="B4239" t="s">
        <v>1522</v>
      </c>
    </row>
    <row r="4240" spans="2:2" customFormat="1">
      <c r="B4240" t="s">
        <v>1522</v>
      </c>
    </row>
    <row r="4241" spans="2:2" customFormat="1">
      <c r="B4241" t="s">
        <v>1522</v>
      </c>
    </row>
    <row r="4242" spans="2:2" customFormat="1">
      <c r="B4242" t="s">
        <v>1522</v>
      </c>
    </row>
    <row r="4243" spans="2:2" customFormat="1">
      <c r="B4243" t="s">
        <v>1522</v>
      </c>
    </row>
    <row r="4244" spans="2:2" customFormat="1">
      <c r="B4244" t="s">
        <v>1522</v>
      </c>
    </row>
    <row r="4245" spans="2:2" customFormat="1">
      <c r="B4245" t="s">
        <v>1522</v>
      </c>
    </row>
    <row r="4246" spans="2:2" customFormat="1">
      <c r="B4246" t="s">
        <v>1522</v>
      </c>
    </row>
    <row r="4247" spans="2:2" customFormat="1">
      <c r="B4247" t="s">
        <v>1522</v>
      </c>
    </row>
    <row r="4248" spans="2:2" customFormat="1">
      <c r="B4248" t="s">
        <v>1522</v>
      </c>
    </row>
    <row r="4249" spans="2:2" customFormat="1">
      <c r="B4249" t="s">
        <v>1522</v>
      </c>
    </row>
    <row r="4250" spans="2:2" customFormat="1">
      <c r="B4250" t="s">
        <v>1522</v>
      </c>
    </row>
    <row r="4251" spans="2:2" customFormat="1">
      <c r="B4251" t="s">
        <v>1522</v>
      </c>
    </row>
    <row r="4252" spans="2:2" customFormat="1">
      <c r="B4252" t="s">
        <v>1522</v>
      </c>
    </row>
    <row r="4253" spans="2:2" customFormat="1">
      <c r="B4253" t="s">
        <v>1522</v>
      </c>
    </row>
    <row r="4254" spans="2:2" customFormat="1">
      <c r="B4254" t="s">
        <v>1522</v>
      </c>
    </row>
    <row r="4255" spans="2:2" customFormat="1">
      <c r="B4255" t="s">
        <v>1522</v>
      </c>
    </row>
    <row r="4256" spans="2:2" customFormat="1">
      <c r="B4256" t="s">
        <v>1522</v>
      </c>
    </row>
    <row r="4257" spans="2:2" customFormat="1">
      <c r="B4257" t="s">
        <v>1522</v>
      </c>
    </row>
    <row r="4258" spans="2:2" customFormat="1">
      <c r="B4258" t="s">
        <v>1522</v>
      </c>
    </row>
    <row r="4259" spans="2:2" customFormat="1">
      <c r="B4259" t="s">
        <v>1522</v>
      </c>
    </row>
    <row r="4260" spans="2:2" customFormat="1">
      <c r="B4260" t="s">
        <v>1522</v>
      </c>
    </row>
    <row r="4261" spans="2:2" customFormat="1">
      <c r="B4261" t="s">
        <v>1522</v>
      </c>
    </row>
    <row r="4262" spans="2:2" customFormat="1">
      <c r="B4262" t="s">
        <v>1522</v>
      </c>
    </row>
    <row r="4263" spans="2:2" customFormat="1">
      <c r="B4263" t="s">
        <v>1522</v>
      </c>
    </row>
    <row r="4264" spans="2:2" customFormat="1">
      <c r="B4264" t="s">
        <v>1522</v>
      </c>
    </row>
    <row r="4265" spans="2:2" customFormat="1">
      <c r="B4265" t="s">
        <v>1522</v>
      </c>
    </row>
    <row r="4266" spans="2:2" customFormat="1">
      <c r="B4266" t="s">
        <v>1522</v>
      </c>
    </row>
    <row r="4267" spans="2:2" customFormat="1">
      <c r="B4267" t="s">
        <v>1522</v>
      </c>
    </row>
    <row r="4268" spans="2:2" customFormat="1">
      <c r="B4268" t="s">
        <v>1522</v>
      </c>
    </row>
    <row r="4269" spans="2:2" customFormat="1">
      <c r="B4269" t="s">
        <v>1522</v>
      </c>
    </row>
    <row r="4270" spans="2:2" customFormat="1">
      <c r="B4270" t="s">
        <v>1522</v>
      </c>
    </row>
    <row r="4271" spans="2:2" customFormat="1">
      <c r="B4271" t="s">
        <v>1522</v>
      </c>
    </row>
    <row r="4272" spans="2:2" customFormat="1">
      <c r="B4272" t="s">
        <v>1522</v>
      </c>
    </row>
    <row r="4273" spans="2:2" customFormat="1">
      <c r="B4273" t="s">
        <v>1522</v>
      </c>
    </row>
    <row r="4274" spans="2:2" customFormat="1">
      <c r="B4274" t="s">
        <v>1522</v>
      </c>
    </row>
    <row r="4275" spans="2:2" customFormat="1">
      <c r="B4275" t="s">
        <v>1522</v>
      </c>
    </row>
    <row r="4276" spans="2:2" customFormat="1">
      <c r="B4276" t="s">
        <v>1522</v>
      </c>
    </row>
    <row r="4277" spans="2:2" customFormat="1">
      <c r="B4277" t="s">
        <v>1522</v>
      </c>
    </row>
    <row r="4278" spans="2:2" customFormat="1">
      <c r="B4278" t="s">
        <v>1522</v>
      </c>
    </row>
    <row r="4279" spans="2:2" customFormat="1">
      <c r="B4279" t="s">
        <v>1522</v>
      </c>
    </row>
    <row r="4280" spans="2:2" customFormat="1">
      <c r="B4280" t="s">
        <v>1522</v>
      </c>
    </row>
    <row r="4281" spans="2:2" customFormat="1">
      <c r="B4281" t="s">
        <v>1522</v>
      </c>
    </row>
    <row r="4282" spans="2:2" customFormat="1">
      <c r="B4282" t="s">
        <v>1522</v>
      </c>
    </row>
    <row r="4283" spans="2:2" customFormat="1">
      <c r="B4283" t="s">
        <v>1522</v>
      </c>
    </row>
    <row r="4284" spans="2:2" customFormat="1">
      <c r="B4284" t="s">
        <v>1522</v>
      </c>
    </row>
    <row r="4285" spans="2:2" customFormat="1">
      <c r="B4285" t="s">
        <v>1522</v>
      </c>
    </row>
    <row r="4286" spans="2:2" customFormat="1">
      <c r="B4286" t="s">
        <v>1522</v>
      </c>
    </row>
    <row r="4287" spans="2:2" customFormat="1">
      <c r="B4287" t="s">
        <v>1522</v>
      </c>
    </row>
    <row r="4288" spans="2:2" customFormat="1">
      <c r="B4288" t="s">
        <v>1522</v>
      </c>
    </row>
    <row r="4289" spans="2:2" customFormat="1">
      <c r="B4289" t="s">
        <v>1522</v>
      </c>
    </row>
    <row r="4290" spans="2:2" customFormat="1">
      <c r="B4290" t="s">
        <v>1522</v>
      </c>
    </row>
    <row r="4291" spans="2:2" customFormat="1">
      <c r="B4291" t="s">
        <v>1522</v>
      </c>
    </row>
    <row r="4292" spans="2:2" customFormat="1">
      <c r="B4292" t="s">
        <v>1522</v>
      </c>
    </row>
    <row r="4293" spans="2:2" customFormat="1">
      <c r="B4293" t="s">
        <v>1522</v>
      </c>
    </row>
    <row r="4294" spans="2:2" customFormat="1">
      <c r="B4294" t="s">
        <v>1522</v>
      </c>
    </row>
    <row r="4295" spans="2:2" customFormat="1">
      <c r="B4295" t="s">
        <v>1522</v>
      </c>
    </row>
    <row r="4296" spans="2:2" customFormat="1">
      <c r="B4296" t="s">
        <v>1522</v>
      </c>
    </row>
    <row r="4297" spans="2:2" customFormat="1">
      <c r="B4297" t="s">
        <v>1522</v>
      </c>
    </row>
    <row r="4298" spans="2:2" customFormat="1">
      <c r="B4298" t="s">
        <v>1522</v>
      </c>
    </row>
    <row r="4299" spans="2:2" customFormat="1">
      <c r="B4299" t="s">
        <v>1522</v>
      </c>
    </row>
    <row r="4300" spans="2:2" customFormat="1">
      <c r="B4300" t="s">
        <v>1522</v>
      </c>
    </row>
    <row r="4301" spans="2:2" customFormat="1">
      <c r="B4301" t="s">
        <v>1522</v>
      </c>
    </row>
    <row r="4302" spans="2:2" customFormat="1">
      <c r="B4302" t="s">
        <v>1522</v>
      </c>
    </row>
    <row r="4303" spans="2:2" customFormat="1">
      <c r="B4303" t="s">
        <v>1522</v>
      </c>
    </row>
    <row r="4304" spans="2:2" customFormat="1">
      <c r="B4304" t="s">
        <v>1522</v>
      </c>
    </row>
    <row r="4305" spans="2:2" customFormat="1">
      <c r="B4305" t="s">
        <v>1522</v>
      </c>
    </row>
    <row r="4306" spans="2:2" customFormat="1">
      <c r="B4306" t="s">
        <v>1522</v>
      </c>
    </row>
    <row r="4307" spans="2:2" customFormat="1">
      <c r="B4307" t="s">
        <v>1522</v>
      </c>
    </row>
    <row r="4308" spans="2:2" customFormat="1">
      <c r="B4308" t="s">
        <v>1522</v>
      </c>
    </row>
    <row r="4309" spans="2:2" customFormat="1">
      <c r="B4309" t="s">
        <v>1522</v>
      </c>
    </row>
    <row r="4310" spans="2:2" customFormat="1">
      <c r="B4310" t="s">
        <v>1522</v>
      </c>
    </row>
    <row r="4311" spans="2:2" customFormat="1">
      <c r="B4311" t="s">
        <v>1522</v>
      </c>
    </row>
    <row r="4312" spans="2:2" customFormat="1">
      <c r="B4312" t="s">
        <v>1522</v>
      </c>
    </row>
    <row r="4313" spans="2:2" customFormat="1">
      <c r="B4313" t="s">
        <v>1522</v>
      </c>
    </row>
    <row r="4314" spans="2:2" customFormat="1">
      <c r="B4314" t="s">
        <v>1522</v>
      </c>
    </row>
    <row r="4315" spans="2:2" customFormat="1">
      <c r="B4315" t="s">
        <v>1522</v>
      </c>
    </row>
    <row r="4316" spans="2:2" customFormat="1">
      <c r="B4316" t="s">
        <v>1522</v>
      </c>
    </row>
    <row r="4317" spans="2:2" customFormat="1">
      <c r="B4317" t="s">
        <v>1522</v>
      </c>
    </row>
    <row r="4318" spans="2:2" customFormat="1">
      <c r="B4318" t="s">
        <v>1522</v>
      </c>
    </row>
    <row r="4319" spans="2:2" customFormat="1">
      <c r="B4319" t="s">
        <v>1522</v>
      </c>
    </row>
    <row r="4320" spans="2:2" customFormat="1">
      <c r="B4320" t="s">
        <v>1522</v>
      </c>
    </row>
    <row r="4321" spans="2:2" customFormat="1">
      <c r="B4321" t="s">
        <v>1522</v>
      </c>
    </row>
    <row r="4322" spans="2:2" customFormat="1">
      <c r="B4322" t="s">
        <v>1522</v>
      </c>
    </row>
    <row r="4323" spans="2:2" customFormat="1">
      <c r="B4323" t="s">
        <v>1522</v>
      </c>
    </row>
    <row r="4324" spans="2:2" customFormat="1">
      <c r="B4324" t="s">
        <v>1522</v>
      </c>
    </row>
    <row r="4325" spans="2:2" customFormat="1">
      <c r="B4325" t="s">
        <v>1522</v>
      </c>
    </row>
    <row r="4326" spans="2:2" customFormat="1">
      <c r="B4326" t="s">
        <v>1522</v>
      </c>
    </row>
    <row r="4327" spans="2:2" customFormat="1">
      <c r="B4327" t="s">
        <v>1522</v>
      </c>
    </row>
    <row r="4328" spans="2:2" customFormat="1">
      <c r="B4328" t="s">
        <v>1522</v>
      </c>
    </row>
    <row r="4329" spans="2:2" customFormat="1">
      <c r="B4329" t="s">
        <v>1522</v>
      </c>
    </row>
    <row r="4330" spans="2:2" customFormat="1">
      <c r="B4330" t="s">
        <v>1522</v>
      </c>
    </row>
    <row r="4331" spans="2:2" customFormat="1">
      <c r="B4331" t="s">
        <v>1522</v>
      </c>
    </row>
    <row r="4332" spans="2:2" customFormat="1">
      <c r="B4332" t="s">
        <v>1522</v>
      </c>
    </row>
    <row r="4333" spans="2:2" customFormat="1">
      <c r="B4333" t="s">
        <v>1522</v>
      </c>
    </row>
    <row r="4334" spans="2:2" customFormat="1">
      <c r="B4334" t="s">
        <v>1522</v>
      </c>
    </row>
    <row r="4335" spans="2:2" customFormat="1">
      <c r="B4335" t="s">
        <v>1522</v>
      </c>
    </row>
    <row r="4336" spans="2:2" customFormat="1">
      <c r="B4336" t="s">
        <v>1522</v>
      </c>
    </row>
    <row r="4337" spans="2:2" customFormat="1">
      <c r="B4337" t="s">
        <v>1522</v>
      </c>
    </row>
    <row r="4338" spans="2:2" customFormat="1">
      <c r="B4338" t="s">
        <v>1522</v>
      </c>
    </row>
    <row r="4339" spans="2:2" customFormat="1">
      <c r="B4339" t="s">
        <v>1522</v>
      </c>
    </row>
    <row r="4340" spans="2:2" customFormat="1">
      <c r="B4340" t="s">
        <v>1522</v>
      </c>
    </row>
    <row r="4341" spans="2:2" customFormat="1">
      <c r="B4341" t="s">
        <v>1522</v>
      </c>
    </row>
    <row r="4342" spans="2:2" customFormat="1">
      <c r="B4342" t="s">
        <v>1522</v>
      </c>
    </row>
    <row r="4343" spans="2:2" customFormat="1">
      <c r="B4343" t="s">
        <v>1522</v>
      </c>
    </row>
    <row r="4344" spans="2:2" customFormat="1">
      <c r="B4344" t="s">
        <v>1522</v>
      </c>
    </row>
    <row r="4345" spans="2:2" customFormat="1">
      <c r="B4345" t="s">
        <v>1522</v>
      </c>
    </row>
    <row r="4346" spans="2:2" customFormat="1">
      <c r="B4346" t="s">
        <v>1522</v>
      </c>
    </row>
    <row r="4347" spans="2:2" customFormat="1">
      <c r="B4347" t="s">
        <v>1522</v>
      </c>
    </row>
    <row r="4348" spans="2:2" customFormat="1">
      <c r="B4348" t="s">
        <v>1522</v>
      </c>
    </row>
    <row r="4349" spans="2:2" customFormat="1">
      <c r="B4349" t="s">
        <v>1522</v>
      </c>
    </row>
    <row r="4350" spans="2:2" customFormat="1">
      <c r="B4350" t="s">
        <v>1522</v>
      </c>
    </row>
    <row r="4351" spans="2:2" customFormat="1">
      <c r="B4351" t="s">
        <v>1522</v>
      </c>
    </row>
    <row r="4352" spans="2:2" customFormat="1">
      <c r="B4352" t="s">
        <v>1522</v>
      </c>
    </row>
    <row r="4353" spans="2:2" customFormat="1">
      <c r="B4353" t="s">
        <v>1522</v>
      </c>
    </row>
    <row r="4354" spans="2:2" customFormat="1">
      <c r="B4354" t="s">
        <v>1522</v>
      </c>
    </row>
    <row r="4355" spans="2:2" customFormat="1">
      <c r="B4355" t="s">
        <v>1522</v>
      </c>
    </row>
    <row r="4356" spans="2:2" customFormat="1">
      <c r="B4356" t="s">
        <v>1522</v>
      </c>
    </row>
    <row r="4357" spans="2:2" customFormat="1">
      <c r="B4357" t="s">
        <v>1522</v>
      </c>
    </row>
    <row r="4358" spans="2:2" customFormat="1">
      <c r="B4358" t="s">
        <v>1522</v>
      </c>
    </row>
    <row r="4359" spans="2:2" customFormat="1">
      <c r="B4359" t="s">
        <v>1522</v>
      </c>
    </row>
    <row r="4360" spans="2:2" customFormat="1">
      <c r="B4360" t="s">
        <v>1522</v>
      </c>
    </row>
    <row r="4361" spans="2:2" customFormat="1">
      <c r="B4361" t="s">
        <v>1522</v>
      </c>
    </row>
    <row r="4362" spans="2:2" customFormat="1">
      <c r="B4362" t="s">
        <v>1522</v>
      </c>
    </row>
    <row r="4363" spans="2:2" customFormat="1">
      <c r="B4363" t="s">
        <v>1522</v>
      </c>
    </row>
    <row r="4364" spans="2:2" customFormat="1">
      <c r="B4364" t="s">
        <v>1522</v>
      </c>
    </row>
    <row r="4365" spans="2:2" customFormat="1">
      <c r="B4365" t="s">
        <v>1522</v>
      </c>
    </row>
    <row r="4366" spans="2:2" customFormat="1">
      <c r="B4366" t="s">
        <v>1522</v>
      </c>
    </row>
    <row r="4367" spans="2:2" customFormat="1">
      <c r="B4367" t="s">
        <v>1522</v>
      </c>
    </row>
    <row r="4368" spans="2:2" customFormat="1">
      <c r="B4368" t="s">
        <v>1522</v>
      </c>
    </row>
    <row r="4369" spans="2:2" customFormat="1">
      <c r="B4369" t="s">
        <v>1522</v>
      </c>
    </row>
    <row r="4370" spans="2:2" customFormat="1">
      <c r="B4370" t="s">
        <v>1522</v>
      </c>
    </row>
    <row r="4371" spans="2:2" customFormat="1">
      <c r="B4371" t="s">
        <v>1522</v>
      </c>
    </row>
    <row r="4372" spans="2:2" customFormat="1">
      <c r="B4372" t="s">
        <v>1522</v>
      </c>
    </row>
    <row r="4373" spans="2:2" customFormat="1">
      <c r="B4373" t="s">
        <v>1522</v>
      </c>
    </row>
    <row r="4374" spans="2:2" customFormat="1">
      <c r="B4374" t="s">
        <v>1522</v>
      </c>
    </row>
    <row r="4375" spans="2:2" customFormat="1">
      <c r="B4375" t="s">
        <v>1522</v>
      </c>
    </row>
    <row r="4376" spans="2:2" customFormat="1">
      <c r="B4376" t="s">
        <v>1522</v>
      </c>
    </row>
    <row r="4377" spans="2:2" customFormat="1">
      <c r="B4377" t="s">
        <v>1522</v>
      </c>
    </row>
    <row r="4378" spans="2:2" customFormat="1">
      <c r="B4378" t="s">
        <v>1522</v>
      </c>
    </row>
    <row r="4379" spans="2:2" customFormat="1">
      <c r="B4379" t="s">
        <v>1522</v>
      </c>
    </row>
    <row r="4380" spans="2:2" customFormat="1">
      <c r="B4380" t="s">
        <v>1522</v>
      </c>
    </row>
    <row r="4381" spans="2:2" customFormat="1">
      <c r="B4381" t="s">
        <v>1522</v>
      </c>
    </row>
    <row r="4382" spans="2:2" customFormat="1">
      <c r="B4382" t="s">
        <v>1522</v>
      </c>
    </row>
    <row r="4383" spans="2:2" customFormat="1">
      <c r="B4383" t="s">
        <v>1522</v>
      </c>
    </row>
    <row r="4384" spans="2:2" customFormat="1">
      <c r="B4384" t="s">
        <v>1522</v>
      </c>
    </row>
    <row r="4385" spans="2:2" customFormat="1">
      <c r="B4385" t="s">
        <v>1522</v>
      </c>
    </row>
    <row r="4386" spans="2:2" customFormat="1">
      <c r="B4386" t="s">
        <v>1522</v>
      </c>
    </row>
    <row r="4387" spans="2:2" customFormat="1">
      <c r="B4387" t="s">
        <v>1522</v>
      </c>
    </row>
    <row r="4388" spans="2:2" customFormat="1">
      <c r="B4388" t="s">
        <v>1522</v>
      </c>
    </row>
    <row r="4389" spans="2:2" customFormat="1">
      <c r="B4389" t="s">
        <v>1522</v>
      </c>
    </row>
    <row r="4390" spans="2:2" customFormat="1">
      <c r="B4390" t="s">
        <v>1522</v>
      </c>
    </row>
    <row r="4391" spans="2:2" customFormat="1">
      <c r="B4391" t="s">
        <v>1522</v>
      </c>
    </row>
    <row r="4392" spans="2:2" customFormat="1">
      <c r="B4392" t="s">
        <v>1522</v>
      </c>
    </row>
    <row r="4393" spans="2:2" customFormat="1">
      <c r="B4393" t="s">
        <v>1522</v>
      </c>
    </row>
    <row r="4394" spans="2:2" customFormat="1">
      <c r="B4394" t="s">
        <v>1522</v>
      </c>
    </row>
    <row r="4395" spans="2:2" customFormat="1">
      <c r="B4395" t="s">
        <v>1522</v>
      </c>
    </row>
    <row r="4396" spans="2:2" customFormat="1">
      <c r="B4396" t="s">
        <v>1522</v>
      </c>
    </row>
    <row r="4397" spans="2:2" customFormat="1">
      <c r="B4397" t="s">
        <v>1522</v>
      </c>
    </row>
    <row r="4398" spans="2:2" customFormat="1">
      <c r="B4398" t="s">
        <v>1522</v>
      </c>
    </row>
    <row r="4399" spans="2:2" customFormat="1">
      <c r="B4399" t="s">
        <v>1522</v>
      </c>
    </row>
    <row r="4400" spans="2:2" customFormat="1">
      <c r="B4400" t="s">
        <v>1522</v>
      </c>
    </row>
    <row r="4401" spans="2:2" customFormat="1">
      <c r="B4401" t="s">
        <v>1522</v>
      </c>
    </row>
    <row r="4402" spans="2:2" customFormat="1">
      <c r="B4402" t="s">
        <v>1522</v>
      </c>
    </row>
    <row r="4403" spans="2:2" customFormat="1">
      <c r="B4403" t="s">
        <v>1522</v>
      </c>
    </row>
    <row r="4404" spans="2:2" customFormat="1">
      <c r="B4404" t="s">
        <v>1522</v>
      </c>
    </row>
    <row r="4405" spans="2:2" customFormat="1">
      <c r="B4405" t="s">
        <v>1522</v>
      </c>
    </row>
    <row r="4406" spans="2:2" customFormat="1">
      <c r="B4406" t="s">
        <v>1522</v>
      </c>
    </row>
    <row r="4407" spans="2:2" customFormat="1">
      <c r="B4407" t="s">
        <v>1522</v>
      </c>
    </row>
    <row r="4408" spans="2:2" customFormat="1">
      <c r="B4408" t="s">
        <v>1522</v>
      </c>
    </row>
    <row r="4409" spans="2:2" customFormat="1">
      <c r="B4409" t="s">
        <v>1522</v>
      </c>
    </row>
    <row r="4410" spans="2:2" customFormat="1">
      <c r="B4410" t="s">
        <v>1522</v>
      </c>
    </row>
    <row r="4411" spans="2:2" customFormat="1">
      <c r="B4411" t="s">
        <v>1522</v>
      </c>
    </row>
    <row r="4412" spans="2:2" customFormat="1">
      <c r="B4412" t="s">
        <v>1522</v>
      </c>
    </row>
    <row r="4413" spans="2:2" customFormat="1">
      <c r="B4413" t="s">
        <v>1522</v>
      </c>
    </row>
    <row r="4414" spans="2:2" customFormat="1">
      <c r="B4414" t="s">
        <v>1522</v>
      </c>
    </row>
    <row r="4415" spans="2:2" customFormat="1">
      <c r="B4415" t="s">
        <v>1522</v>
      </c>
    </row>
    <row r="4416" spans="2:2" customFormat="1">
      <c r="B4416" t="s">
        <v>1522</v>
      </c>
    </row>
    <row r="4417" spans="2:2" customFormat="1">
      <c r="B4417" t="s">
        <v>1522</v>
      </c>
    </row>
    <row r="4418" spans="2:2" customFormat="1">
      <c r="B4418" t="s">
        <v>1522</v>
      </c>
    </row>
    <row r="4419" spans="2:2" customFormat="1">
      <c r="B4419" t="s">
        <v>1522</v>
      </c>
    </row>
    <row r="4420" spans="2:2" customFormat="1">
      <c r="B4420" t="s">
        <v>1522</v>
      </c>
    </row>
    <row r="4421" spans="2:2" customFormat="1">
      <c r="B4421" t="s">
        <v>1522</v>
      </c>
    </row>
    <row r="4422" spans="2:2" customFormat="1">
      <c r="B4422" t="s">
        <v>1522</v>
      </c>
    </row>
    <row r="4423" spans="2:2" customFormat="1">
      <c r="B4423" t="s">
        <v>1522</v>
      </c>
    </row>
    <row r="4424" spans="2:2" customFormat="1">
      <c r="B4424" t="s">
        <v>1522</v>
      </c>
    </row>
    <row r="4425" spans="2:2" customFormat="1">
      <c r="B4425" t="s">
        <v>1522</v>
      </c>
    </row>
    <row r="4426" spans="2:2" customFormat="1">
      <c r="B4426" t="s">
        <v>1522</v>
      </c>
    </row>
    <row r="4427" spans="2:2" customFormat="1">
      <c r="B4427" t="s">
        <v>1522</v>
      </c>
    </row>
    <row r="4428" spans="2:2" customFormat="1">
      <c r="B4428" t="s">
        <v>1522</v>
      </c>
    </row>
    <row r="4429" spans="2:2" customFormat="1">
      <c r="B4429" t="s">
        <v>1522</v>
      </c>
    </row>
    <row r="4430" spans="2:2" customFormat="1">
      <c r="B4430" t="s">
        <v>1522</v>
      </c>
    </row>
    <row r="4431" spans="2:2" customFormat="1">
      <c r="B4431" t="s">
        <v>1522</v>
      </c>
    </row>
    <row r="4432" spans="2:2" customFormat="1">
      <c r="B4432" t="s">
        <v>1522</v>
      </c>
    </row>
    <row r="4433" spans="2:2" customFormat="1">
      <c r="B4433" t="s">
        <v>1522</v>
      </c>
    </row>
    <row r="4434" spans="2:2" customFormat="1">
      <c r="B4434" t="s">
        <v>1522</v>
      </c>
    </row>
    <row r="4435" spans="2:2" customFormat="1">
      <c r="B4435" t="s">
        <v>1522</v>
      </c>
    </row>
    <row r="4436" spans="2:2" customFormat="1">
      <c r="B4436" t="s">
        <v>1522</v>
      </c>
    </row>
    <row r="4437" spans="2:2" customFormat="1">
      <c r="B4437" t="s">
        <v>1522</v>
      </c>
    </row>
    <row r="4438" spans="2:2" customFormat="1">
      <c r="B4438" t="s">
        <v>1522</v>
      </c>
    </row>
    <row r="4439" spans="2:2" customFormat="1">
      <c r="B4439" t="s">
        <v>1522</v>
      </c>
    </row>
    <row r="4440" spans="2:2" customFormat="1">
      <c r="B4440" t="s">
        <v>1522</v>
      </c>
    </row>
    <row r="4441" spans="2:2" customFormat="1">
      <c r="B4441" t="s">
        <v>1522</v>
      </c>
    </row>
    <row r="4442" spans="2:2" customFormat="1">
      <c r="B4442" t="s">
        <v>1522</v>
      </c>
    </row>
    <row r="4443" spans="2:2" customFormat="1">
      <c r="B4443" t="s">
        <v>1522</v>
      </c>
    </row>
    <row r="4444" spans="2:2" customFormat="1">
      <c r="B4444" t="s">
        <v>1522</v>
      </c>
    </row>
    <row r="4445" spans="2:2" customFormat="1">
      <c r="B4445" t="s">
        <v>1522</v>
      </c>
    </row>
    <row r="4446" spans="2:2" customFormat="1">
      <c r="B4446" t="s">
        <v>1522</v>
      </c>
    </row>
    <row r="4447" spans="2:2" customFormat="1">
      <c r="B4447" t="s">
        <v>1522</v>
      </c>
    </row>
    <row r="4448" spans="2:2" customFormat="1">
      <c r="B4448" t="s">
        <v>1522</v>
      </c>
    </row>
    <row r="4449" spans="2:2" customFormat="1">
      <c r="B4449" t="s">
        <v>1522</v>
      </c>
    </row>
    <row r="4450" spans="2:2" customFormat="1">
      <c r="B4450" t="s">
        <v>1522</v>
      </c>
    </row>
    <row r="4451" spans="2:2" customFormat="1">
      <c r="B4451" t="s">
        <v>1522</v>
      </c>
    </row>
    <row r="4452" spans="2:2" customFormat="1">
      <c r="B4452" t="s">
        <v>1522</v>
      </c>
    </row>
    <row r="4453" spans="2:2" customFormat="1">
      <c r="B4453" t="s">
        <v>1522</v>
      </c>
    </row>
    <row r="4454" spans="2:2" customFormat="1">
      <c r="B4454" t="s">
        <v>1522</v>
      </c>
    </row>
    <row r="4455" spans="2:2" customFormat="1">
      <c r="B4455" t="s">
        <v>1522</v>
      </c>
    </row>
    <row r="4456" spans="2:2" customFormat="1">
      <c r="B4456" t="s">
        <v>1522</v>
      </c>
    </row>
    <row r="4457" spans="2:2" customFormat="1">
      <c r="B4457" t="s">
        <v>1522</v>
      </c>
    </row>
    <row r="4458" spans="2:2" customFormat="1">
      <c r="B4458" t="s">
        <v>1522</v>
      </c>
    </row>
    <row r="4459" spans="2:2" customFormat="1">
      <c r="B4459" t="s">
        <v>1522</v>
      </c>
    </row>
    <row r="4460" spans="2:2" customFormat="1">
      <c r="B4460" t="s">
        <v>1522</v>
      </c>
    </row>
    <row r="4461" spans="2:2" customFormat="1">
      <c r="B4461" t="s">
        <v>1522</v>
      </c>
    </row>
    <row r="4462" spans="2:2" customFormat="1">
      <c r="B4462" t="s">
        <v>1522</v>
      </c>
    </row>
    <row r="4463" spans="2:2" customFormat="1">
      <c r="B4463" t="s">
        <v>1522</v>
      </c>
    </row>
    <row r="4464" spans="2:2" customFormat="1">
      <c r="B4464" t="s">
        <v>1522</v>
      </c>
    </row>
    <row r="4465" spans="2:2" customFormat="1">
      <c r="B4465" t="s">
        <v>1522</v>
      </c>
    </row>
    <row r="4466" spans="2:2" customFormat="1">
      <c r="B4466" t="s">
        <v>1522</v>
      </c>
    </row>
    <row r="4467" spans="2:2" customFormat="1">
      <c r="B4467" t="s">
        <v>1522</v>
      </c>
    </row>
    <row r="4468" spans="2:2" customFormat="1">
      <c r="B4468" t="s">
        <v>1522</v>
      </c>
    </row>
    <row r="4469" spans="2:2" customFormat="1">
      <c r="B4469" t="s">
        <v>1522</v>
      </c>
    </row>
    <row r="4470" spans="2:2" customFormat="1">
      <c r="B4470" t="s">
        <v>1522</v>
      </c>
    </row>
    <row r="4471" spans="2:2" customFormat="1">
      <c r="B4471" t="s">
        <v>1522</v>
      </c>
    </row>
    <row r="4472" spans="2:2" customFormat="1">
      <c r="B4472" t="s">
        <v>1522</v>
      </c>
    </row>
    <row r="4473" spans="2:2" customFormat="1">
      <c r="B4473" t="s">
        <v>1522</v>
      </c>
    </row>
    <row r="4474" spans="2:2" customFormat="1">
      <c r="B4474" t="s">
        <v>1522</v>
      </c>
    </row>
    <row r="4475" spans="2:2" customFormat="1">
      <c r="B4475" t="s">
        <v>1522</v>
      </c>
    </row>
    <row r="4476" spans="2:2" customFormat="1">
      <c r="B4476" t="s">
        <v>1522</v>
      </c>
    </row>
    <row r="4477" spans="2:2" customFormat="1">
      <c r="B4477" t="s">
        <v>1522</v>
      </c>
    </row>
    <row r="4478" spans="2:2" customFormat="1">
      <c r="B4478" t="s">
        <v>1522</v>
      </c>
    </row>
    <row r="4479" spans="2:2" customFormat="1">
      <c r="B4479" t="s">
        <v>1522</v>
      </c>
    </row>
    <row r="4480" spans="2:2" customFormat="1">
      <c r="B4480" t="s">
        <v>1522</v>
      </c>
    </row>
    <row r="4481" spans="2:2" customFormat="1">
      <c r="B4481" t="s">
        <v>1522</v>
      </c>
    </row>
    <row r="4482" spans="2:2" customFormat="1">
      <c r="B4482" t="s">
        <v>1522</v>
      </c>
    </row>
    <row r="4483" spans="2:2" customFormat="1">
      <c r="B4483" t="s">
        <v>1522</v>
      </c>
    </row>
    <row r="4484" spans="2:2" customFormat="1">
      <c r="B4484" t="s">
        <v>1522</v>
      </c>
    </row>
    <row r="4485" spans="2:2" customFormat="1">
      <c r="B4485" t="s">
        <v>1522</v>
      </c>
    </row>
    <row r="4486" spans="2:2" customFormat="1">
      <c r="B4486" t="s">
        <v>1522</v>
      </c>
    </row>
    <row r="4487" spans="2:2" customFormat="1">
      <c r="B4487" t="s">
        <v>1522</v>
      </c>
    </row>
    <row r="4488" spans="2:2" customFormat="1">
      <c r="B4488" t="s">
        <v>1522</v>
      </c>
    </row>
    <row r="4489" spans="2:2" customFormat="1">
      <c r="B4489" t="s">
        <v>1522</v>
      </c>
    </row>
    <row r="4490" spans="2:2" customFormat="1">
      <c r="B4490" t="s">
        <v>1522</v>
      </c>
    </row>
    <row r="4491" spans="2:2" customFormat="1">
      <c r="B4491" t="s">
        <v>1522</v>
      </c>
    </row>
    <row r="4492" spans="2:2" customFormat="1">
      <c r="B4492" t="s">
        <v>1522</v>
      </c>
    </row>
    <row r="4493" spans="2:2" customFormat="1">
      <c r="B4493" t="s">
        <v>1522</v>
      </c>
    </row>
    <row r="4494" spans="2:2" customFormat="1">
      <c r="B4494" t="s">
        <v>1522</v>
      </c>
    </row>
    <row r="4495" spans="2:2" customFormat="1">
      <c r="B4495" t="s">
        <v>1522</v>
      </c>
    </row>
    <row r="4496" spans="2:2" customFormat="1">
      <c r="B4496" t="s">
        <v>1522</v>
      </c>
    </row>
    <row r="4497" spans="2:2" customFormat="1">
      <c r="B4497" t="s">
        <v>1522</v>
      </c>
    </row>
    <row r="4498" spans="2:2" customFormat="1">
      <c r="B4498" t="s">
        <v>1522</v>
      </c>
    </row>
    <row r="4499" spans="2:2" customFormat="1">
      <c r="B4499" t="s">
        <v>1522</v>
      </c>
    </row>
    <row r="4500" spans="2:2" customFormat="1">
      <c r="B4500" t="s">
        <v>1522</v>
      </c>
    </row>
    <row r="4501" spans="2:2" customFormat="1">
      <c r="B4501" t="s">
        <v>1522</v>
      </c>
    </row>
    <row r="4502" spans="2:2" customFormat="1">
      <c r="B4502" t="s">
        <v>1522</v>
      </c>
    </row>
    <row r="4503" spans="2:2" customFormat="1">
      <c r="B4503" t="s">
        <v>1522</v>
      </c>
    </row>
    <row r="4504" spans="2:2" customFormat="1">
      <c r="B4504" t="s">
        <v>1522</v>
      </c>
    </row>
    <row r="4505" spans="2:2" customFormat="1">
      <c r="B4505" t="s">
        <v>1522</v>
      </c>
    </row>
    <row r="4506" spans="2:2" customFormat="1">
      <c r="B4506" t="s">
        <v>1522</v>
      </c>
    </row>
    <row r="4507" spans="2:2" customFormat="1">
      <c r="B4507" t="s">
        <v>1522</v>
      </c>
    </row>
    <row r="4508" spans="2:2" customFormat="1">
      <c r="B4508" t="s">
        <v>1522</v>
      </c>
    </row>
    <row r="4509" spans="2:2" customFormat="1">
      <c r="B4509" t="s">
        <v>1522</v>
      </c>
    </row>
    <row r="4510" spans="2:2" customFormat="1">
      <c r="B4510" t="s">
        <v>1522</v>
      </c>
    </row>
    <row r="4511" spans="2:2" customFormat="1">
      <c r="B4511" t="s">
        <v>1522</v>
      </c>
    </row>
    <row r="4512" spans="2:2" customFormat="1">
      <c r="B4512" t="s">
        <v>1522</v>
      </c>
    </row>
    <row r="4513" spans="2:2" customFormat="1">
      <c r="B4513" t="s">
        <v>1522</v>
      </c>
    </row>
    <row r="4514" spans="2:2" customFormat="1">
      <c r="B4514" t="s">
        <v>1522</v>
      </c>
    </row>
    <row r="4515" spans="2:2" customFormat="1">
      <c r="B4515" t="s">
        <v>1522</v>
      </c>
    </row>
    <row r="4516" spans="2:2" customFormat="1">
      <c r="B4516" t="s">
        <v>1522</v>
      </c>
    </row>
    <row r="4517" spans="2:2" customFormat="1">
      <c r="B4517" t="s">
        <v>1522</v>
      </c>
    </row>
    <row r="4518" spans="2:2" customFormat="1">
      <c r="B4518" t="s">
        <v>1522</v>
      </c>
    </row>
    <row r="4519" spans="2:2" customFormat="1">
      <c r="B4519" t="s">
        <v>1522</v>
      </c>
    </row>
    <row r="4520" spans="2:2" customFormat="1">
      <c r="B4520" t="s">
        <v>1522</v>
      </c>
    </row>
    <row r="4521" spans="2:2" customFormat="1">
      <c r="B4521" t="s">
        <v>1522</v>
      </c>
    </row>
    <row r="4522" spans="2:2" customFormat="1">
      <c r="B4522" t="s">
        <v>1522</v>
      </c>
    </row>
    <row r="4523" spans="2:2" customFormat="1">
      <c r="B4523" t="s">
        <v>1522</v>
      </c>
    </row>
    <row r="4524" spans="2:2" customFormat="1">
      <c r="B4524" t="s">
        <v>1522</v>
      </c>
    </row>
    <row r="4525" spans="2:2" customFormat="1">
      <c r="B4525" t="s">
        <v>1522</v>
      </c>
    </row>
    <row r="4526" spans="2:2" customFormat="1">
      <c r="B4526" t="s">
        <v>1522</v>
      </c>
    </row>
    <row r="4527" spans="2:2" customFormat="1">
      <c r="B4527" t="s">
        <v>1522</v>
      </c>
    </row>
    <row r="4528" spans="2:2" customFormat="1">
      <c r="B4528" t="s">
        <v>1522</v>
      </c>
    </row>
    <row r="4529" spans="2:2" customFormat="1">
      <c r="B4529" t="s">
        <v>1522</v>
      </c>
    </row>
    <row r="4530" spans="2:2" customFormat="1">
      <c r="B4530" t="s">
        <v>1522</v>
      </c>
    </row>
    <row r="4531" spans="2:2" customFormat="1">
      <c r="B4531" t="s">
        <v>1522</v>
      </c>
    </row>
    <row r="4532" spans="2:2" customFormat="1">
      <c r="B4532" t="s">
        <v>1522</v>
      </c>
    </row>
    <row r="4533" spans="2:2" customFormat="1">
      <c r="B4533" t="s">
        <v>1522</v>
      </c>
    </row>
    <row r="4534" spans="2:2" customFormat="1">
      <c r="B4534" t="s">
        <v>1522</v>
      </c>
    </row>
    <row r="4535" spans="2:2" customFormat="1">
      <c r="B4535" t="s">
        <v>1522</v>
      </c>
    </row>
    <row r="4536" spans="2:2" customFormat="1">
      <c r="B4536" t="s">
        <v>1522</v>
      </c>
    </row>
    <row r="4537" spans="2:2" customFormat="1">
      <c r="B4537" t="s">
        <v>1522</v>
      </c>
    </row>
    <row r="4538" spans="2:2" customFormat="1">
      <c r="B4538" t="s">
        <v>1522</v>
      </c>
    </row>
    <row r="4539" spans="2:2" customFormat="1">
      <c r="B4539" t="s">
        <v>1522</v>
      </c>
    </row>
    <row r="4540" spans="2:2" customFormat="1">
      <c r="B4540" t="s">
        <v>1522</v>
      </c>
    </row>
    <row r="4541" spans="2:2" customFormat="1">
      <c r="B4541" t="s">
        <v>1522</v>
      </c>
    </row>
    <row r="4542" spans="2:2" customFormat="1">
      <c r="B4542" t="s">
        <v>1522</v>
      </c>
    </row>
    <row r="4543" spans="2:2" customFormat="1">
      <c r="B4543" t="s">
        <v>1522</v>
      </c>
    </row>
    <row r="4544" spans="2:2" customFormat="1">
      <c r="B4544" t="s">
        <v>1522</v>
      </c>
    </row>
    <row r="4545" spans="2:2" customFormat="1">
      <c r="B4545" t="s">
        <v>1522</v>
      </c>
    </row>
    <row r="4546" spans="2:2" customFormat="1">
      <c r="B4546" t="s">
        <v>1522</v>
      </c>
    </row>
    <row r="4547" spans="2:2" customFormat="1">
      <c r="B4547" t="s">
        <v>1522</v>
      </c>
    </row>
    <row r="4548" spans="2:2" customFormat="1">
      <c r="B4548" t="s">
        <v>1522</v>
      </c>
    </row>
    <row r="4549" spans="2:2" customFormat="1">
      <c r="B4549" t="s">
        <v>1522</v>
      </c>
    </row>
    <row r="4550" spans="2:2" customFormat="1">
      <c r="B4550" t="s">
        <v>1522</v>
      </c>
    </row>
    <row r="4551" spans="2:2" customFormat="1">
      <c r="B4551" t="s">
        <v>1522</v>
      </c>
    </row>
    <row r="4552" spans="2:2" customFormat="1">
      <c r="B4552" t="s">
        <v>1522</v>
      </c>
    </row>
    <row r="4553" spans="2:2" customFormat="1">
      <c r="B4553" t="s">
        <v>1522</v>
      </c>
    </row>
    <row r="4554" spans="2:2" customFormat="1">
      <c r="B4554" t="s">
        <v>1522</v>
      </c>
    </row>
    <row r="4555" spans="2:2" customFormat="1">
      <c r="B4555" t="s">
        <v>1522</v>
      </c>
    </row>
    <row r="4556" spans="2:2" customFormat="1">
      <c r="B4556" t="s">
        <v>1522</v>
      </c>
    </row>
    <row r="4557" spans="2:2" customFormat="1">
      <c r="B4557" t="s">
        <v>1522</v>
      </c>
    </row>
    <row r="4558" spans="2:2" customFormat="1">
      <c r="B4558" t="s">
        <v>1522</v>
      </c>
    </row>
    <row r="4559" spans="2:2" customFormat="1">
      <c r="B4559" t="s">
        <v>1522</v>
      </c>
    </row>
    <row r="4560" spans="2:2" customFormat="1">
      <c r="B4560" t="s">
        <v>1522</v>
      </c>
    </row>
    <row r="4561" spans="2:2" customFormat="1">
      <c r="B4561" t="s">
        <v>1522</v>
      </c>
    </row>
    <row r="4562" spans="2:2" customFormat="1">
      <c r="B4562" t="s">
        <v>1522</v>
      </c>
    </row>
    <row r="4563" spans="2:2" customFormat="1">
      <c r="B4563" t="s">
        <v>1522</v>
      </c>
    </row>
    <row r="4564" spans="2:2" customFormat="1">
      <c r="B4564" t="s">
        <v>1522</v>
      </c>
    </row>
    <row r="4565" spans="2:2" customFormat="1">
      <c r="B4565" t="s">
        <v>1522</v>
      </c>
    </row>
    <row r="4566" spans="2:2" customFormat="1">
      <c r="B4566" t="s">
        <v>1522</v>
      </c>
    </row>
    <row r="4567" spans="2:2" customFormat="1">
      <c r="B4567" t="s">
        <v>1522</v>
      </c>
    </row>
    <row r="4568" spans="2:2" customFormat="1">
      <c r="B4568" t="s">
        <v>1522</v>
      </c>
    </row>
    <row r="4569" spans="2:2" customFormat="1">
      <c r="B4569" t="s">
        <v>1522</v>
      </c>
    </row>
    <row r="4570" spans="2:2" customFormat="1">
      <c r="B4570" t="s">
        <v>1522</v>
      </c>
    </row>
    <row r="4571" spans="2:2" customFormat="1">
      <c r="B4571" t="s">
        <v>1522</v>
      </c>
    </row>
    <row r="4572" spans="2:2" customFormat="1">
      <c r="B4572" t="s">
        <v>1522</v>
      </c>
    </row>
    <row r="4573" spans="2:2" customFormat="1">
      <c r="B4573" t="s">
        <v>1522</v>
      </c>
    </row>
    <row r="4574" spans="2:2" customFormat="1">
      <c r="B4574" t="s">
        <v>1522</v>
      </c>
    </row>
    <row r="4575" spans="2:2" customFormat="1">
      <c r="B4575" t="s">
        <v>1522</v>
      </c>
    </row>
    <row r="4576" spans="2:2" customFormat="1">
      <c r="B4576" t="s">
        <v>1522</v>
      </c>
    </row>
    <row r="4577" spans="2:2" customFormat="1">
      <c r="B4577" t="s">
        <v>1522</v>
      </c>
    </row>
    <row r="4578" spans="2:2" customFormat="1">
      <c r="B4578" t="s">
        <v>1522</v>
      </c>
    </row>
    <row r="4579" spans="2:2" customFormat="1">
      <c r="B4579" t="s">
        <v>1522</v>
      </c>
    </row>
    <row r="4580" spans="2:2" customFormat="1">
      <c r="B4580" t="s">
        <v>1522</v>
      </c>
    </row>
    <row r="4581" spans="2:2" customFormat="1">
      <c r="B4581" t="s">
        <v>1522</v>
      </c>
    </row>
    <row r="4582" spans="2:2" customFormat="1">
      <c r="B4582" t="s">
        <v>1522</v>
      </c>
    </row>
    <row r="4583" spans="2:2" customFormat="1">
      <c r="B4583" t="s">
        <v>1522</v>
      </c>
    </row>
    <row r="4584" spans="2:2" customFormat="1">
      <c r="B4584" t="s">
        <v>1522</v>
      </c>
    </row>
    <row r="4585" spans="2:2" customFormat="1">
      <c r="B4585" t="s">
        <v>1522</v>
      </c>
    </row>
    <row r="4586" spans="2:2" customFormat="1">
      <c r="B4586" t="s">
        <v>1522</v>
      </c>
    </row>
    <row r="4587" spans="2:2" customFormat="1">
      <c r="B4587" t="s">
        <v>1522</v>
      </c>
    </row>
    <row r="4588" spans="2:2" customFormat="1">
      <c r="B4588" t="s">
        <v>1522</v>
      </c>
    </row>
    <row r="4589" spans="2:2" customFormat="1">
      <c r="B4589" t="s">
        <v>1522</v>
      </c>
    </row>
    <row r="4590" spans="2:2" customFormat="1">
      <c r="B4590" t="s">
        <v>1522</v>
      </c>
    </row>
    <row r="4591" spans="2:2" customFormat="1">
      <c r="B4591" t="s">
        <v>1522</v>
      </c>
    </row>
    <row r="4592" spans="2:2" customFormat="1">
      <c r="B4592" t="s">
        <v>1522</v>
      </c>
    </row>
    <row r="4593" spans="2:2" customFormat="1">
      <c r="B4593" t="s">
        <v>1522</v>
      </c>
    </row>
    <row r="4594" spans="2:2" customFormat="1">
      <c r="B4594" t="s">
        <v>1522</v>
      </c>
    </row>
    <row r="4595" spans="2:2" customFormat="1">
      <c r="B4595" t="s">
        <v>1522</v>
      </c>
    </row>
    <row r="4596" spans="2:2" customFormat="1">
      <c r="B4596" t="s">
        <v>1522</v>
      </c>
    </row>
    <row r="4597" spans="2:2" customFormat="1">
      <c r="B4597" t="s">
        <v>1522</v>
      </c>
    </row>
    <row r="4598" spans="2:2" customFormat="1">
      <c r="B4598" t="s">
        <v>1522</v>
      </c>
    </row>
    <row r="4599" spans="2:2" customFormat="1">
      <c r="B4599" t="s">
        <v>1522</v>
      </c>
    </row>
    <row r="4600" spans="2:2" customFormat="1">
      <c r="B4600" t="s">
        <v>1522</v>
      </c>
    </row>
    <row r="4601" spans="2:2" customFormat="1">
      <c r="B4601" t="s">
        <v>1522</v>
      </c>
    </row>
    <row r="4602" spans="2:2" customFormat="1">
      <c r="B4602" t="s">
        <v>1522</v>
      </c>
    </row>
    <row r="4603" spans="2:2" customFormat="1">
      <c r="B4603" t="s">
        <v>1522</v>
      </c>
    </row>
    <row r="4604" spans="2:2" customFormat="1">
      <c r="B4604" t="s">
        <v>1522</v>
      </c>
    </row>
    <row r="4605" spans="2:2" customFormat="1">
      <c r="B4605" t="s">
        <v>1522</v>
      </c>
    </row>
    <row r="4606" spans="2:2" customFormat="1">
      <c r="B4606" t="s">
        <v>1522</v>
      </c>
    </row>
    <row r="4607" spans="2:2" customFormat="1">
      <c r="B4607" t="s">
        <v>1522</v>
      </c>
    </row>
    <row r="4608" spans="2:2" customFormat="1">
      <c r="B4608" t="s">
        <v>1522</v>
      </c>
    </row>
    <row r="4609" spans="2:2" customFormat="1">
      <c r="B4609" t="s">
        <v>1522</v>
      </c>
    </row>
    <row r="4610" spans="2:2" customFormat="1">
      <c r="B4610" t="s">
        <v>1522</v>
      </c>
    </row>
    <row r="4611" spans="2:2" customFormat="1">
      <c r="B4611" t="s">
        <v>1522</v>
      </c>
    </row>
    <row r="4612" spans="2:2" customFormat="1">
      <c r="B4612" t="s">
        <v>1522</v>
      </c>
    </row>
    <row r="4613" spans="2:2" customFormat="1">
      <c r="B4613" t="s">
        <v>1522</v>
      </c>
    </row>
    <row r="4614" spans="2:2" customFormat="1">
      <c r="B4614" t="s">
        <v>1522</v>
      </c>
    </row>
    <row r="4615" spans="2:2" customFormat="1">
      <c r="B4615" t="s">
        <v>1522</v>
      </c>
    </row>
    <row r="4616" spans="2:2" customFormat="1">
      <c r="B4616" t="s">
        <v>1522</v>
      </c>
    </row>
    <row r="4617" spans="2:2" customFormat="1">
      <c r="B4617" t="s">
        <v>1522</v>
      </c>
    </row>
    <row r="4618" spans="2:2" customFormat="1">
      <c r="B4618" t="s">
        <v>1522</v>
      </c>
    </row>
    <row r="4619" spans="2:2" customFormat="1">
      <c r="B4619" t="s">
        <v>1522</v>
      </c>
    </row>
    <row r="4620" spans="2:2" customFormat="1">
      <c r="B4620" t="s">
        <v>1522</v>
      </c>
    </row>
    <row r="4621" spans="2:2" customFormat="1">
      <c r="B4621" t="s">
        <v>1522</v>
      </c>
    </row>
    <row r="4622" spans="2:2" customFormat="1">
      <c r="B4622" t="s">
        <v>1522</v>
      </c>
    </row>
    <row r="4623" spans="2:2" customFormat="1">
      <c r="B4623" t="s">
        <v>1522</v>
      </c>
    </row>
    <row r="4624" spans="2:2" customFormat="1">
      <c r="B4624" t="s">
        <v>1522</v>
      </c>
    </row>
    <row r="4625" spans="2:2" customFormat="1">
      <c r="B4625" t="s">
        <v>1522</v>
      </c>
    </row>
    <row r="4626" spans="2:2" customFormat="1">
      <c r="B4626" t="s">
        <v>1522</v>
      </c>
    </row>
    <row r="4627" spans="2:2" customFormat="1">
      <c r="B4627" t="s">
        <v>1522</v>
      </c>
    </row>
    <row r="4628" spans="2:2" customFormat="1">
      <c r="B4628" t="s">
        <v>1522</v>
      </c>
    </row>
    <row r="4629" spans="2:2" customFormat="1">
      <c r="B4629" t="s">
        <v>1522</v>
      </c>
    </row>
    <row r="4630" spans="2:2" customFormat="1">
      <c r="B4630" t="s">
        <v>1522</v>
      </c>
    </row>
    <row r="4631" spans="2:2" customFormat="1">
      <c r="B4631" t="s">
        <v>1522</v>
      </c>
    </row>
    <row r="4632" spans="2:2" customFormat="1">
      <c r="B4632" t="s">
        <v>1522</v>
      </c>
    </row>
    <row r="4633" spans="2:2" customFormat="1">
      <c r="B4633" t="s">
        <v>1522</v>
      </c>
    </row>
    <row r="4634" spans="2:2" customFormat="1">
      <c r="B4634" t="s">
        <v>1522</v>
      </c>
    </row>
    <row r="4635" spans="2:2" customFormat="1">
      <c r="B4635" t="s">
        <v>1522</v>
      </c>
    </row>
    <row r="4636" spans="2:2" customFormat="1">
      <c r="B4636" t="s">
        <v>1522</v>
      </c>
    </row>
    <row r="4637" spans="2:2" customFormat="1">
      <c r="B4637" t="s">
        <v>1522</v>
      </c>
    </row>
    <row r="4638" spans="2:2" customFormat="1">
      <c r="B4638" t="s">
        <v>1522</v>
      </c>
    </row>
    <row r="4639" spans="2:2" customFormat="1">
      <c r="B4639" t="s">
        <v>1522</v>
      </c>
    </row>
    <row r="4640" spans="2:2" customFormat="1">
      <c r="B4640" t="s">
        <v>1522</v>
      </c>
    </row>
    <row r="4641" spans="2:2" customFormat="1">
      <c r="B4641" t="s">
        <v>1522</v>
      </c>
    </row>
    <row r="4642" spans="2:2" customFormat="1">
      <c r="B4642" t="s">
        <v>1522</v>
      </c>
    </row>
    <row r="4643" spans="2:2" customFormat="1">
      <c r="B4643" t="s">
        <v>1522</v>
      </c>
    </row>
    <row r="4644" spans="2:2" customFormat="1">
      <c r="B4644" t="s">
        <v>1522</v>
      </c>
    </row>
    <row r="4645" spans="2:2" customFormat="1">
      <c r="B4645" t="s">
        <v>1522</v>
      </c>
    </row>
    <row r="4646" spans="2:2" customFormat="1">
      <c r="B4646" t="s">
        <v>1522</v>
      </c>
    </row>
    <row r="4647" spans="2:2" customFormat="1">
      <c r="B4647" t="s">
        <v>1522</v>
      </c>
    </row>
    <row r="4648" spans="2:2" customFormat="1">
      <c r="B4648" t="s">
        <v>1522</v>
      </c>
    </row>
    <row r="4649" spans="2:2" customFormat="1">
      <c r="B4649" t="s">
        <v>1522</v>
      </c>
    </row>
    <row r="4650" spans="2:2" customFormat="1">
      <c r="B4650" t="s">
        <v>1522</v>
      </c>
    </row>
    <row r="4651" spans="2:2" customFormat="1">
      <c r="B4651" t="s">
        <v>1522</v>
      </c>
    </row>
    <row r="4652" spans="2:2" customFormat="1">
      <c r="B4652" t="s">
        <v>1522</v>
      </c>
    </row>
    <row r="4653" spans="2:2" customFormat="1">
      <c r="B4653" t="s">
        <v>1522</v>
      </c>
    </row>
    <row r="4654" spans="2:2" customFormat="1">
      <c r="B4654" t="s">
        <v>1522</v>
      </c>
    </row>
    <row r="4655" spans="2:2" customFormat="1">
      <c r="B4655" t="s">
        <v>1522</v>
      </c>
    </row>
    <row r="4656" spans="2:2" customFormat="1">
      <c r="B4656" t="s">
        <v>1522</v>
      </c>
    </row>
    <row r="4657" spans="2:2" customFormat="1">
      <c r="B4657" t="s">
        <v>1522</v>
      </c>
    </row>
    <row r="4658" spans="2:2" customFormat="1">
      <c r="B4658" t="s">
        <v>1522</v>
      </c>
    </row>
    <row r="4659" spans="2:2" customFormat="1">
      <c r="B4659" t="s">
        <v>1522</v>
      </c>
    </row>
    <row r="4660" spans="2:2" customFormat="1">
      <c r="B4660" t="s">
        <v>1522</v>
      </c>
    </row>
    <row r="4661" spans="2:2" customFormat="1">
      <c r="B4661" t="s">
        <v>1522</v>
      </c>
    </row>
    <row r="4662" spans="2:2" customFormat="1">
      <c r="B4662" t="s">
        <v>1522</v>
      </c>
    </row>
    <row r="4663" spans="2:2" customFormat="1">
      <c r="B4663" t="s">
        <v>1522</v>
      </c>
    </row>
    <row r="4664" spans="2:2" customFormat="1">
      <c r="B4664" t="s">
        <v>1522</v>
      </c>
    </row>
    <row r="4665" spans="2:2" customFormat="1">
      <c r="B4665" t="s">
        <v>1522</v>
      </c>
    </row>
    <row r="4666" spans="2:2" customFormat="1">
      <c r="B4666" t="s">
        <v>1522</v>
      </c>
    </row>
    <row r="4667" spans="2:2" customFormat="1">
      <c r="B4667" t="s">
        <v>1522</v>
      </c>
    </row>
    <row r="4668" spans="2:2" customFormat="1">
      <c r="B4668" t="s">
        <v>1522</v>
      </c>
    </row>
    <row r="4669" spans="2:2" customFormat="1">
      <c r="B4669" t="s">
        <v>1522</v>
      </c>
    </row>
    <row r="4670" spans="2:2" customFormat="1">
      <c r="B4670" t="s">
        <v>1522</v>
      </c>
    </row>
    <row r="4671" spans="2:2" customFormat="1">
      <c r="B4671" t="s">
        <v>1522</v>
      </c>
    </row>
    <row r="4672" spans="2:2" customFormat="1">
      <c r="B4672" t="s">
        <v>1522</v>
      </c>
    </row>
    <row r="4673" spans="2:2" customFormat="1">
      <c r="B4673" t="s">
        <v>1522</v>
      </c>
    </row>
    <row r="4674" spans="2:2" customFormat="1">
      <c r="B4674" t="s">
        <v>1522</v>
      </c>
    </row>
    <row r="4675" spans="2:2" customFormat="1">
      <c r="B4675" t="s">
        <v>1522</v>
      </c>
    </row>
    <row r="4676" spans="2:2" customFormat="1">
      <c r="B4676" t="s">
        <v>1522</v>
      </c>
    </row>
    <row r="4677" spans="2:2" customFormat="1">
      <c r="B4677" t="s">
        <v>1522</v>
      </c>
    </row>
    <row r="4678" spans="2:2" customFormat="1">
      <c r="B4678" t="s">
        <v>1522</v>
      </c>
    </row>
    <row r="4679" spans="2:2" customFormat="1">
      <c r="B4679" t="s">
        <v>1522</v>
      </c>
    </row>
    <row r="4680" spans="2:2" customFormat="1">
      <c r="B4680" t="s">
        <v>1522</v>
      </c>
    </row>
    <row r="4681" spans="2:2" customFormat="1">
      <c r="B4681" t="s">
        <v>1522</v>
      </c>
    </row>
    <row r="4682" spans="2:2" customFormat="1">
      <c r="B4682" t="s">
        <v>1522</v>
      </c>
    </row>
    <row r="4683" spans="2:2" customFormat="1">
      <c r="B4683" t="s">
        <v>1522</v>
      </c>
    </row>
    <row r="4684" spans="2:2" customFormat="1">
      <c r="B4684" t="s">
        <v>1522</v>
      </c>
    </row>
    <row r="4685" spans="2:2" customFormat="1">
      <c r="B4685" t="s">
        <v>1522</v>
      </c>
    </row>
    <row r="4686" spans="2:2" customFormat="1">
      <c r="B4686" t="s">
        <v>1522</v>
      </c>
    </row>
    <row r="4687" spans="2:2" customFormat="1">
      <c r="B4687" t="s">
        <v>1522</v>
      </c>
    </row>
    <row r="4688" spans="2:2" customFormat="1">
      <c r="B4688" t="s">
        <v>1522</v>
      </c>
    </row>
    <row r="4689" spans="2:2" customFormat="1">
      <c r="B4689" t="s">
        <v>1522</v>
      </c>
    </row>
    <row r="4690" spans="2:2" customFormat="1">
      <c r="B4690" t="s">
        <v>1522</v>
      </c>
    </row>
    <row r="4691" spans="2:2" customFormat="1">
      <c r="B4691" t="s">
        <v>1522</v>
      </c>
    </row>
    <row r="4692" spans="2:2" customFormat="1">
      <c r="B4692" t="s">
        <v>1522</v>
      </c>
    </row>
    <row r="4693" spans="2:2" customFormat="1">
      <c r="B4693" t="s">
        <v>1522</v>
      </c>
    </row>
    <row r="4694" spans="2:2" customFormat="1">
      <c r="B4694" t="s">
        <v>1522</v>
      </c>
    </row>
    <row r="4695" spans="2:2" customFormat="1">
      <c r="B4695" t="s">
        <v>1522</v>
      </c>
    </row>
    <row r="4696" spans="2:2" customFormat="1">
      <c r="B4696" t="s">
        <v>1522</v>
      </c>
    </row>
    <row r="4697" spans="2:2" customFormat="1">
      <c r="B4697" t="s">
        <v>1522</v>
      </c>
    </row>
    <row r="4698" spans="2:2" customFormat="1">
      <c r="B4698" t="s">
        <v>1522</v>
      </c>
    </row>
    <row r="4699" spans="2:2" customFormat="1">
      <c r="B4699" t="s">
        <v>1522</v>
      </c>
    </row>
    <row r="4700" spans="2:2" customFormat="1">
      <c r="B4700" t="s">
        <v>1522</v>
      </c>
    </row>
    <row r="4701" spans="2:2" customFormat="1">
      <c r="B4701" t="s">
        <v>1522</v>
      </c>
    </row>
    <row r="4702" spans="2:2" customFormat="1">
      <c r="B4702" t="s">
        <v>1522</v>
      </c>
    </row>
    <row r="4703" spans="2:2" customFormat="1">
      <c r="B4703" t="s">
        <v>1522</v>
      </c>
    </row>
    <row r="4704" spans="2:2" customFormat="1">
      <c r="B4704" t="s">
        <v>1522</v>
      </c>
    </row>
    <row r="4705" spans="2:2" customFormat="1">
      <c r="B4705" t="s">
        <v>1522</v>
      </c>
    </row>
    <row r="4706" spans="2:2" customFormat="1">
      <c r="B4706" t="s">
        <v>1522</v>
      </c>
    </row>
    <row r="4707" spans="2:2" customFormat="1">
      <c r="B4707" t="s">
        <v>1522</v>
      </c>
    </row>
    <row r="4708" spans="2:2" customFormat="1">
      <c r="B4708" t="s">
        <v>1522</v>
      </c>
    </row>
    <row r="4709" spans="2:2" customFormat="1">
      <c r="B4709" t="s">
        <v>1522</v>
      </c>
    </row>
    <row r="4710" spans="2:2" customFormat="1">
      <c r="B4710" t="s">
        <v>1522</v>
      </c>
    </row>
    <row r="4711" spans="2:2" customFormat="1">
      <c r="B4711" t="s">
        <v>1522</v>
      </c>
    </row>
    <row r="4712" spans="2:2" customFormat="1">
      <c r="B4712" t="s">
        <v>1522</v>
      </c>
    </row>
    <row r="4713" spans="2:2" customFormat="1">
      <c r="B4713" t="s">
        <v>1522</v>
      </c>
    </row>
    <row r="4714" spans="2:2" customFormat="1">
      <c r="B4714" t="s">
        <v>1522</v>
      </c>
    </row>
    <row r="4715" spans="2:2" customFormat="1">
      <c r="B4715" t="s">
        <v>1522</v>
      </c>
    </row>
    <row r="4716" spans="2:2" customFormat="1">
      <c r="B4716" t="s">
        <v>1522</v>
      </c>
    </row>
    <row r="4717" spans="2:2" customFormat="1">
      <c r="B4717" t="s">
        <v>1522</v>
      </c>
    </row>
    <row r="4718" spans="2:2" customFormat="1">
      <c r="B4718" t="s">
        <v>1522</v>
      </c>
    </row>
    <row r="4719" spans="2:2" customFormat="1">
      <c r="B4719" t="s">
        <v>1522</v>
      </c>
    </row>
    <row r="4720" spans="2:2" customFormat="1">
      <c r="B4720" t="s">
        <v>1522</v>
      </c>
    </row>
    <row r="4721" spans="2:2" customFormat="1">
      <c r="B4721" t="s">
        <v>1522</v>
      </c>
    </row>
    <row r="4722" spans="2:2" customFormat="1">
      <c r="B4722" t="s">
        <v>1522</v>
      </c>
    </row>
    <row r="4723" spans="2:2" customFormat="1">
      <c r="B4723" t="s">
        <v>1522</v>
      </c>
    </row>
    <row r="4724" spans="2:2" customFormat="1">
      <c r="B4724" t="s">
        <v>1522</v>
      </c>
    </row>
    <row r="4725" spans="2:2" customFormat="1">
      <c r="B4725" t="s">
        <v>1522</v>
      </c>
    </row>
    <row r="4726" spans="2:2" customFormat="1">
      <c r="B4726" t="s">
        <v>1522</v>
      </c>
    </row>
    <row r="4727" spans="2:2" customFormat="1">
      <c r="B4727" t="s">
        <v>1522</v>
      </c>
    </row>
    <row r="4728" spans="2:2" customFormat="1">
      <c r="B4728" t="s">
        <v>1522</v>
      </c>
    </row>
    <row r="4729" spans="2:2" customFormat="1">
      <c r="B4729" t="s">
        <v>1522</v>
      </c>
    </row>
    <row r="4730" spans="2:2" customFormat="1">
      <c r="B4730" t="s">
        <v>1522</v>
      </c>
    </row>
    <row r="4731" spans="2:2" customFormat="1">
      <c r="B4731" t="s">
        <v>1522</v>
      </c>
    </row>
    <row r="4732" spans="2:2" customFormat="1">
      <c r="B4732" t="s">
        <v>1522</v>
      </c>
    </row>
    <row r="4733" spans="2:2" customFormat="1">
      <c r="B4733" t="s">
        <v>1522</v>
      </c>
    </row>
    <row r="4734" spans="2:2" customFormat="1">
      <c r="B4734" t="s">
        <v>1522</v>
      </c>
    </row>
    <row r="4735" spans="2:2" customFormat="1">
      <c r="B4735" t="s">
        <v>1522</v>
      </c>
    </row>
    <row r="4736" spans="2:2" customFormat="1">
      <c r="B4736" t="s">
        <v>1522</v>
      </c>
    </row>
    <row r="4737" spans="2:2" customFormat="1">
      <c r="B4737" t="s">
        <v>1522</v>
      </c>
    </row>
    <row r="4738" spans="2:2" customFormat="1">
      <c r="B4738" t="s">
        <v>1522</v>
      </c>
    </row>
    <row r="4739" spans="2:2" customFormat="1">
      <c r="B4739" t="s">
        <v>1522</v>
      </c>
    </row>
    <row r="4740" spans="2:2" customFormat="1">
      <c r="B4740" t="s">
        <v>1522</v>
      </c>
    </row>
    <row r="4741" spans="2:2" customFormat="1">
      <c r="B4741" t="s">
        <v>1522</v>
      </c>
    </row>
    <row r="4742" spans="2:2" customFormat="1">
      <c r="B4742" t="s">
        <v>1522</v>
      </c>
    </row>
    <row r="4743" spans="2:2" customFormat="1">
      <c r="B4743" t="s">
        <v>1522</v>
      </c>
    </row>
    <row r="4744" spans="2:2" customFormat="1">
      <c r="B4744" t="s">
        <v>1522</v>
      </c>
    </row>
    <row r="4745" spans="2:2" customFormat="1">
      <c r="B4745" t="s">
        <v>1522</v>
      </c>
    </row>
    <row r="4746" spans="2:2" customFormat="1">
      <c r="B4746" t="s">
        <v>1522</v>
      </c>
    </row>
    <row r="4747" spans="2:2" customFormat="1">
      <c r="B4747" t="s">
        <v>1522</v>
      </c>
    </row>
    <row r="4748" spans="2:2" customFormat="1">
      <c r="B4748" t="s">
        <v>1522</v>
      </c>
    </row>
    <row r="4749" spans="2:2" customFormat="1">
      <c r="B4749" t="s">
        <v>1522</v>
      </c>
    </row>
    <row r="4750" spans="2:2" customFormat="1">
      <c r="B4750" t="s">
        <v>1522</v>
      </c>
    </row>
    <row r="4751" spans="2:2" customFormat="1">
      <c r="B4751" t="s">
        <v>1522</v>
      </c>
    </row>
    <row r="4752" spans="2:2" customFormat="1">
      <c r="B4752" t="s">
        <v>1522</v>
      </c>
    </row>
    <row r="4753" spans="2:2" customFormat="1">
      <c r="B4753" t="s">
        <v>1522</v>
      </c>
    </row>
    <row r="4754" spans="2:2" customFormat="1">
      <c r="B4754" t="s">
        <v>1522</v>
      </c>
    </row>
    <row r="4755" spans="2:2" customFormat="1">
      <c r="B4755" t="s">
        <v>1522</v>
      </c>
    </row>
    <row r="4756" spans="2:2" customFormat="1">
      <c r="B4756" t="s">
        <v>1522</v>
      </c>
    </row>
    <row r="4757" spans="2:2" customFormat="1">
      <c r="B4757" t="s">
        <v>1522</v>
      </c>
    </row>
    <row r="4758" spans="2:2" customFormat="1">
      <c r="B4758" t="s">
        <v>1522</v>
      </c>
    </row>
    <row r="4759" spans="2:2" customFormat="1">
      <c r="B4759" t="s">
        <v>1522</v>
      </c>
    </row>
    <row r="4760" spans="2:2" customFormat="1">
      <c r="B4760" t="s">
        <v>1522</v>
      </c>
    </row>
    <row r="4761" spans="2:2" customFormat="1">
      <c r="B4761" t="s">
        <v>1522</v>
      </c>
    </row>
    <row r="4762" spans="2:2" customFormat="1">
      <c r="B4762" t="s">
        <v>1522</v>
      </c>
    </row>
    <row r="4763" spans="2:2" customFormat="1">
      <c r="B4763" t="s">
        <v>1522</v>
      </c>
    </row>
    <row r="4764" spans="2:2" customFormat="1">
      <c r="B4764" t="s">
        <v>1522</v>
      </c>
    </row>
    <row r="4765" spans="2:2" customFormat="1">
      <c r="B4765" t="s">
        <v>1522</v>
      </c>
    </row>
    <row r="4766" spans="2:2" customFormat="1">
      <c r="B4766" t="s">
        <v>1522</v>
      </c>
    </row>
    <row r="4767" spans="2:2" customFormat="1">
      <c r="B4767" t="s">
        <v>1522</v>
      </c>
    </row>
    <row r="4768" spans="2:2" customFormat="1">
      <c r="B4768" t="s">
        <v>1522</v>
      </c>
    </row>
    <row r="4769" spans="2:2" customFormat="1">
      <c r="B4769" t="s">
        <v>1522</v>
      </c>
    </row>
    <row r="4770" spans="2:2" customFormat="1">
      <c r="B4770" t="s">
        <v>1522</v>
      </c>
    </row>
    <row r="4771" spans="2:2" customFormat="1">
      <c r="B4771" t="s">
        <v>1522</v>
      </c>
    </row>
    <row r="4772" spans="2:2" customFormat="1">
      <c r="B4772" t="s">
        <v>1522</v>
      </c>
    </row>
    <row r="4773" spans="2:2" customFormat="1">
      <c r="B4773" t="s">
        <v>1522</v>
      </c>
    </row>
    <row r="4774" spans="2:2" customFormat="1">
      <c r="B4774" t="s">
        <v>1522</v>
      </c>
    </row>
    <row r="4775" spans="2:2" customFormat="1">
      <c r="B4775" t="s">
        <v>1522</v>
      </c>
    </row>
    <row r="4776" spans="2:2" customFormat="1">
      <c r="B4776" t="s">
        <v>1522</v>
      </c>
    </row>
    <row r="4777" spans="2:2" customFormat="1">
      <c r="B4777" t="s">
        <v>1522</v>
      </c>
    </row>
    <row r="4778" spans="2:2" customFormat="1">
      <c r="B4778" t="s">
        <v>1522</v>
      </c>
    </row>
    <row r="4779" spans="2:2" customFormat="1">
      <c r="B4779" t="s">
        <v>1522</v>
      </c>
    </row>
    <row r="4780" spans="2:2" customFormat="1">
      <c r="B4780" t="s">
        <v>1522</v>
      </c>
    </row>
    <row r="4781" spans="2:2" customFormat="1">
      <c r="B4781" t="s">
        <v>1522</v>
      </c>
    </row>
    <row r="4782" spans="2:2" customFormat="1">
      <c r="B4782" t="s">
        <v>1522</v>
      </c>
    </row>
    <row r="4783" spans="2:2" customFormat="1">
      <c r="B4783" t="s">
        <v>1522</v>
      </c>
    </row>
    <row r="4784" spans="2:2" customFormat="1">
      <c r="B4784" t="s">
        <v>1522</v>
      </c>
    </row>
    <row r="4785" spans="2:2" customFormat="1">
      <c r="B4785" t="s">
        <v>1522</v>
      </c>
    </row>
    <row r="4786" spans="2:2" customFormat="1">
      <c r="B4786" t="s">
        <v>1522</v>
      </c>
    </row>
    <row r="4787" spans="2:2" customFormat="1">
      <c r="B4787" t="s">
        <v>1522</v>
      </c>
    </row>
    <row r="4788" spans="2:2" customFormat="1">
      <c r="B4788" t="s">
        <v>1522</v>
      </c>
    </row>
    <row r="4789" spans="2:2" customFormat="1">
      <c r="B4789" t="s">
        <v>1522</v>
      </c>
    </row>
    <row r="4790" spans="2:2" customFormat="1">
      <c r="B4790" t="s">
        <v>1522</v>
      </c>
    </row>
    <row r="4791" spans="2:2" customFormat="1">
      <c r="B4791" t="s">
        <v>1522</v>
      </c>
    </row>
    <row r="4792" spans="2:2" customFormat="1">
      <c r="B4792" t="s">
        <v>1522</v>
      </c>
    </row>
    <row r="4793" spans="2:2" customFormat="1">
      <c r="B4793" t="s">
        <v>1522</v>
      </c>
    </row>
    <row r="4794" spans="2:2" customFormat="1">
      <c r="B4794" t="s">
        <v>1522</v>
      </c>
    </row>
    <row r="4795" spans="2:2" customFormat="1">
      <c r="B4795" t="s">
        <v>1522</v>
      </c>
    </row>
    <row r="4796" spans="2:2" customFormat="1">
      <c r="B4796" t="s">
        <v>1522</v>
      </c>
    </row>
    <row r="4797" spans="2:2" customFormat="1">
      <c r="B4797" t="s">
        <v>1522</v>
      </c>
    </row>
    <row r="4798" spans="2:2" customFormat="1">
      <c r="B4798" t="s">
        <v>1522</v>
      </c>
    </row>
    <row r="4799" spans="2:2" customFormat="1">
      <c r="B4799" t="s">
        <v>1522</v>
      </c>
    </row>
    <row r="4800" spans="2:2" customFormat="1">
      <c r="B4800" t="s">
        <v>1522</v>
      </c>
    </row>
    <row r="4801" spans="2:2" customFormat="1">
      <c r="B4801" t="s">
        <v>1522</v>
      </c>
    </row>
    <row r="4802" spans="2:2" customFormat="1">
      <c r="B4802" t="s">
        <v>1522</v>
      </c>
    </row>
    <row r="4803" spans="2:2" customFormat="1">
      <c r="B4803" t="s">
        <v>1522</v>
      </c>
    </row>
    <row r="4804" spans="2:2" customFormat="1">
      <c r="B4804" t="s">
        <v>1522</v>
      </c>
    </row>
    <row r="4805" spans="2:2" customFormat="1">
      <c r="B4805" t="s">
        <v>1522</v>
      </c>
    </row>
    <row r="4806" spans="2:2" customFormat="1">
      <c r="B4806" t="s">
        <v>1522</v>
      </c>
    </row>
    <row r="4807" spans="2:2" customFormat="1">
      <c r="B4807" t="s">
        <v>1522</v>
      </c>
    </row>
    <row r="4808" spans="2:2" customFormat="1">
      <c r="B4808" t="s">
        <v>1522</v>
      </c>
    </row>
    <row r="4809" spans="2:2" customFormat="1">
      <c r="B4809" t="s">
        <v>1522</v>
      </c>
    </row>
    <row r="4810" spans="2:2" customFormat="1">
      <c r="B4810" t="s">
        <v>1522</v>
      </c>
    </row>
    <row r="4811" spans="2:2" customFormat="1">
      <c r="B4811" t="s">
        <v>1522</v>
      </c>
    </row>
    <row r="4812" spans="2:2" customFormat="1">
      <c r="B4812" t="s">
        <v>1522</v>
      </c>
    </row>
    <row r="4813" spans="2:2" customFormat="1">
      <c r="B4813" t="s">
        <v>1522</v>
      </c>
    </row>
    <row r="4814" spans="2:2" customFormat="1">
      <c r="B4814" t="s">
        <v>1522</v>
      </c>
    </row>
    <row r="4815" spans="2:2" customFormat="1">
      <c r="B4815" t="s">
        <v>1522</v>
      </c>
    </row>
    <row r="4816" spans="2:2" customFormat="1">
      <c r="B4816" t="s">
        <v>1522</v>
      </c>
    </row>
    <row r="4817" spans="2:2" customFormat="1">
      <c r="B4817" t="s">
        <v>1522</v>
      </c>
    </row>
    <row r="4818" spans="2:2" customFormat="1">
      <c r="B4818" t="s">
        <v>1522</v>
      </c>
    </row>
    <row r="4819" spans="2:2" customFormat="1">
      <c r="B4819" t="s">
        <v>1522</v>
      </c>
    </row>
    <row r="4820" spans="2:2" customFormat="1">
      <c r="B4820" t="s">
        <v>1522</v>
      </c>
    </row>
    <row r="4821" spans="2:2" customFormat="1">
      <c r="B4821" t="s">
        <v>1522</v>
      </c>
    </row>
    <row r="4822" spans="2:2" customFormat="1">
      <c r="B4822" t="s">
        <v>1522</v>
      </c>
    </row>
    <row r="4823" spans="2:2" customFormat="1">
      <c r="B4823" t="s">
        <v>1522</v>
      </c>
    </row>
    <row r="4824" spans="2:2" customFormat="1">
      <c r="B4824" t="s">
        <v>1522</v>
      </c>
    </row>
    <row r="4825" spans="2:2" customFormat="1">
      <c r="B4825" t="s">
        <v>1522</v>
      </c>
    </row>
    <row r="4826" spans="2:2" customFormat="1">
      <c r="B4826" t="s">
        <v>1522</v>
      </c>
    </row>
    <row r="4827" spans="2:2" customFormat="1">
      <c r="B4827" t="s">
        <v>1522</v>
      </c>
    </row>
    <row r="4828" spans="2:2" customFormat="1">
      <c r="B4828" t="s">
        <v>1522</v>
      </c>
    </row>
    <row r="4829" spans="2:2" customFormat="1">
      <c r="B4829" t="s">
        <v>1522</v>
      </c>
    </row>
    <row r="4830" spans="2:2" customFormat="1">
      <c r="B4830" t="s">
        <v>1522</v>
      </c>
    </row>
    <row r="4831" spans="2:2" customFormat="1">
      <c r="B4831" t="s">
        <v>1522</v>
      </c>
    </row>
    <row r="4832" spans="2:2" customFormat="1">
      <c r="B4832" t="s">
        <v>1522</v>
      </c>
    </row>
    <row r="4833" spans="2:2" customFormat="1">
      <c r="B4833" t="s">
        <v>1522</v>
      </c>
    </row>
    <row r="4834" spans="2:2" customFormat="1">
      <c r="B4834" t="s">
        <v>1522</v>
      </c>
    </row>
    <row r="4835" spans="2:2" customFormat="1">
      <c r="B4835" t="s">
        <v>1522</v>
      </c>
    </row>
    <row r="4836" spans="2:2" customFormat="1">
      <c r="B4836" t="s">
        <v>1522</v>
      </c>
    </row>
    <row r="4837" spans="2:2" customFormat="1">
      <c r="B4837" t="s">
        <v>1522</v>
      </c>
    </row>
    <row r="4838" spans="2:2" customFormat="1">
      <c r="B4838" t="s">
        <v>1522</v>
      </c>
    </row>
    <row r="4839" spans="2:2" customFormat="1">
      <c r="B4839" t="s">
        <v>1522</v>
      </c>
    </row>
    <row r="4840" spans="2:2" customFormat="1">
      <c r="B4840" t="s">
        <v>1522</v>
      </c>
    </row>
    <row r="4841" spans="2:2" customFormat="1">
      <c r="B4841" t="s">
        <v>1522</v>
      </c>
    </row>
    <row r="4842" spans="2:2" customFormat="1">
      <c r="B4842" t="s">
        <v>1522</v>
      </c>
    </row>
    <row r="4843" spans="2:2" customFormat="1">
      <c r="B4843" t="s">
        <v>1522</v>
      </c>
    </row>
    <row r="4844" spans="2:2" customFormat="1">
      <c r="B4844" t="s">
        <v>1522</v>
      </c>
    </row>
    <row r="4845" spans="2:2" customFormat="1">
      <c r="B4845" t="s">
        <v>1522</v>
      </c>
    </row>
    <row r="4846" spans="2:2" customFormat="1">
      <c r="B4846" t="s">
        <v>1522</v>
      </c>
    </row>
    <row r="4847" spans="2:2" customFormat="1">
      <c r="B4847" t="s">
        <v>1522</v>
      </c>
    </row>
    <row r="4848" spans="2:2" customFormat="1">
      <c r="B4848" t="s">
        <v>1522</v>
      </c>
    </row>
    <row r="4849" spans="2:2" customFormat="1">
      <c r="B4849" t="s">
        <v>1522</v>
      </c>
    </row>
    <row r="4850" spans="2:2" customFormat="1">
      <c r="B4850" t="s">
        <v>1522</v>
      </c>
    </row>
    <row r="4851" spans="2:2" customFormat="1">
      <c r="B4851" t="s">
        <v>1522</v>
      </c>
    </row>
    <row r="4852" spans="2:2" customFormat="1">
      <c r="B4852" t="s">
        <v>1522</v>
      </c>
    </row>
    <row r="4853" spans="2:2" customFormat="1">
      <c r="B4853" t="s">
        <v>1522</v>
      </c>
    </row>
    <row r="4854" spans="2:2" customFormat="1">
      <c r="B4854" t="s">
        <v>1522</v>
      </c>
    </row>
    <row r="4855" spans="2:2" customFormat="1">
      <c r="B4855" t="s">
        <v>1522</v>
      </c>
    </row>
    <row r="4856" spans="2:2" customFormat="1">
      <c r="B4856" t="s">
        <v>1522</v>
      </c>
    </row>
    <row r="4857" spans="2:2" customFormat="1">
      <c r="B4857" t="s">
        <v>1522</v>
      </c>
    </row>
    <row r="4858" spans="2:2" customFormat="1">
      <c r="B4858" t="s">
        <v>1522</v>
      </c>
    </row>
    <row r="4859" spans="2:2" customFormat="1">
      <c r="B4859" t="s">
        <v>1522</v>
      </c>
    </row>
    <row r="4860" spans="2:2" customFormat="1">
      <c r="B4860" t="s">
        <v>1522</v>
      </c>
    </row>
    <row r="4861" spans="2:2" customFormat="1">
      <c r="B4861" t="s">
        <v>1522</v>
      </c>
    </row>
    <row r="4862" spans="2:2" customFormat="1">
      <c r="B4862" t="s">
        <v>1522</v>
      </c>
    </row>
    <row r="4863" spans="2:2" customFormat="1">
      <c r="B4863" t="s">
        <v>1522</v>
      </c>
    </row>
    <row r="4864" spans="2:2" customFormat="1">
      <c r="B4864" t="s">
        <v>1522</v>
      </c>
    </row>
    <row r="4865" spans="2:2" customFormat="1">
      <c r="B4865" t="s">
        <v>1522</v>
      </c>
    </row>
    <row r="4866" spans="2:2" customFormat="1">
      <c r="B4866" t="s">
        <v>1522</v>
      </c>
    </row>
    <row r="4867" spans="2:2" customFormat="1">
      <c r="B4867" t="s">
        <v>1522</v>
      </c>
    </row>
    <row r="4868" spans="2:2" customFormat="1">
      <c r="B4868" t="s">
        <v>1522</v>
      </c>
    </row>
    <row r="4869" spans="2:2" customFormat="1">
      <c r="B4869" t="s">
        <v>1522</v>
      </c>
    </row>
    <row r="4870" spans="2:2" customFormat="1">
      <c r="B4870" t="s">
        <v>1522</v>
      </c>
    </row>
    <row r="4871" spans="2:2" customFormat="1">
      <c r="B4871" t="s">
        <v>1522</v>
      </c>
    </row>
    <row r="4872" spans="2:2" customFormat="1">
      <c r="B4872" t="s">
        <v>1522</v>
      </c>
    </row>
    <row r="4873" spans="2:2" customFormat="1">
      <c r="B4873" t="s">
        <v>1522</v>
      </c>
    </row>
    <row r="4874" spans="2:2" customFormat="1">
      <c r="B4874" t="s">
        <v>1522</v>
      </c>
    </row>
    <row r="4875" spans="2:2" customFormat="1">
      <c r="B4875" t="s">
        <v>1522</v>
      </c>
    </row>
    <row r="4876" spans="2:2" customFormat="1">
      <c r="B4876" t="s">
        <v>1522</v>
      </c>
    </row>
    <row r="4877" spans="2:2" customFormat="1">
      <c r="B4877" t="s">
        <v>1522</v>
      </c>
    </row>
    <row r="4878" spans="2:2" customFormat="1">
      <c r="B4878" t="s">
        <v>1522</v>
      </c>
    </row>
    <row r="4879" spans="2:2" customFormat="1">
      <c r="B4879" t="s">
        <v>1522</v>
      </c>
    </row>
    <row r="4880" spans="2:2" customFormat="1">
      <c r="B4880" t="s">
        <v>1522</v>
      </c>
    </row>
    <row r="4881" spans="2:2" customFormat="1">
      <c r="B4881" t="s">
        <v>1522</v>
      </c>
    </row>
    <row r="4882" spans="2:2" customFormat="1">
      <c r="B4882" t="s">
        <v>1522</v>
      </c>
    </row>
    <row r="4883" spans="2:2" customFormat="1">
      <c r="B4883" t="s">
        <v>1522</v>
      </c>
    </row>
    <row r="4884" spans="2:2" customFormat="1">
      <c r="B4884" t="s">
        <v>1522</v>
      </c>
    </row>
    <row r="4885" spans="2:2" customFormat="1">
      <c r="B4885" t="s">
        <v>1522</v>
      </c>
    </row>
    <row r="4886" spans="2:2" customFormat="1">
      <c r="B4886" t="s">
        <v>1522</v>
      </c>
    </row>
    <row r="4887" spans="2:2" customFormat="1">
      <c r="B4887" t="s">
        <v>1522</v>
      </c>
    </row>
    <row r="4888" spans="2:2" customFormat="1">
      <c r="B4888" t="s">
        <v>1522</v>
      </c>
    </row>
    <row r="4889" spans="2:2" customFormat="1">
      <c r="B4889" t="s">
        <v>1522</v>
      </c>
    </row>
    <row r="4890" spans="2:2" customFormat="1">
      <c r="B4890" t="s">
        <v>1522</v>
      </c>
    </row>
    <row r="4891" spans="2:2" customFormat="1">
      <c r="B4891" t="s">
        <v>1522</v>
      </c>
    </row>
    <row r="4892" spans="2:2" customFormat="1">
      <c r="B4892" t="s">
        <v>1522</v>
      </c>
    </row>
    <row r="4893" spans="2:2" customFormat="1">
      <c r="B4893" t="s">
        <v>1522</v>
      </c>
    </row>
    <row r="4894" spans="2:2" customFormat="1">
      <c r="B4894" t="s">
        <v>1522</v>
      </c>
    </row>
    <row r="4895" spans="2:2" customFormat="1">
      <c r="B4895" t="s">
        <v>1522</v>
      </c>
    </row>
    <row r="4896" spans="2:2" customFormat="1">
      <c r="B4896" t="s">
        <v>1522</v>
      </c>
    </row>
    <row r="4897" spans="2:2" customFormat="1">
      <c r="B4897" t="s">
        <v>1522</v>
      </c>
    </row>
    <row r="4898" spans="2:2" customFormat="1">
      <c r="B4898" t="s">
        <v>1522</v>
      </c>
    </row>
    <row r="4899" spans="2:2" customFormat="1">
      <c r="B4899" t="s">
        <v>1522</v>
      </c>
    </row>
    <row r="4900" spans="2:2" customFormat="1">
      <c r="B4900" t="s">
        <v>1522</v>
      </c>
    </row>
    <row r="4901" spans="2:2" customFormat="1">
      <c r="B4901" t="s">
        <v>1522</v>
      </c>
    </row>
    <row r="4902" spans="2:2" customFormat="1">
      <c r="B4902" t="s">
        <v>1522</v>
      </c>
    </row>
    <row r="4903" spans="2:2" customFormat="1">
      <c r="B4903" t="s">
        <v>1522</v>
      </c>
    </row>
    <row r="4904" spans="2:2" customFormat="1">
      <c r="B4904" t="s">
        <v>1522</v>
      </c>
    </row>
    <row r="4905" spans="2:2" customFormat="1">
      <c r="B4905" t="s">
        <v>1522</v>
      </c>
    </row>
    <row r="4906" spans="2:2" customFormat="1">
      <c r="B4906" t="s">
        <v>1522</v>
      </c>
    </row>
    <row r="4907" spans="2:2" customFormat="1">
      <c r="B4907" t="s">
        <v>1522</v>
      </c>
    </row>
    <row r="4908" spans="2:2" customFormat="1">
      <c r="B4908" t="s">
        <v>1522</v>
      </c>
    </row>
    <row r="4909" spans="2:2" customFormat="1">
      <c r="B4909" t="s">
        <v>1522</v>
      </c>
    </row>
    <row r="4910" spans="2:2" customFormat="1">
      <c r="B4910" t="s">
        <v>1522</v>
      </c>
    </row>
    <row r="4911" spans="2:2" customFormat="1">
      <c r="B4911" t="s">
        <v>1522</v>
      </c>
    </row>
    <row r="4912" spans="2:2" customFormat="1">
      <c r="B4912" t="s">
        <v>1522</v>
      </c>
    </row>
    <row r="4913" spans="2:2" customFormat="1">
      <c r="B4913" t="s">
        <v>1522</v>
      </c>
    </row>
    <row r="4914" spans="2:2" customFormat="1">
      <c r="B4914" t="s">
        <v>1522</v>
      </c>
    </row>
    <row r="4915" spans="2:2" customFormat="1">
      <c r="B4915" t="s">
        <v>1522</v>
      </c>
    </row>
    <row r="4916" spans="2:2" customFormat="1">
      <c r="B4916" t="s">
        <v>1522</v>
      </c>
    </row>
    <row r="4917" spans="2:2" customFormat="1">
      <c r="B4917" t="s">
        <v>1522</v>
      </c>
    </row>
    <row r="4918" spans="2:2" customFormat="1">
      <c r="B4918" t="s">
        <v>1522</v>
      </c>
    </row>
    <row r="4919" spans="2:2" customFormat="1">
      <c r="B4919" t="s">
        <v>1522</v>
      </c>
    </row>
    <row r="4920" spans="2:2" customFormat="1">
      <c r="B4920" t="s">
        <v>1522</v>
      </c>
    </row>
    <row r="4921" spans="2:2" customFormat="1">
      <c r="B4921" t="s">
        <v>1522</v>
      </c>
    </row>
    <row r="4922" spans="2:2" customFormat="1">
      <c r="B4922" t="s">
        <v>1522</v>
      </c>
    </row>
    <row r="4923" spans="2:2" customFormat="1">
      <c r="B4923" t="s">
        <v>1522</v>
      </c>
    </row>
    <row r="4924" spans="2:2" customFormat="1">
      <c r="B4924" t="s">
        <v>1522</v>
      </c>
    </row>
    <row r="4925" spans="2:2" customFormat="1">
      <c r="B4925" t="s">
        <v>1522</v>
      </c>
    </row>
    <row r="4926" spans="2:2" customFormat="1">
      <c r="B4926" t="s">
        <v>1522</v>
      </c>
    </row>
    <row r="4927" spans="2:2" customFormat="1">
      <c r="B4927" t="s">
        <v>1522</v>
      </c>
    </row>
    <row r="4928" spans="2:2" customFormat="1">
      <c r="B4928" t="s">
        <v>1522</v>
      </c>
    </row>
    <row r="4929" spans="2:2" customFormat="1">
      <c r="B4929" t="s">
        <v>1522</v>
      </c>
    </row>
    <row r="4930" spans="2:2" customFormat="1">
      <c r="B4930" t="s">
        <v>1522</v>
      </c>
    </row>
    <row r="4931" spans="2:2" customFormat="1">
      <c r="B4931" t="s">
        <v>1522</v>
      </c>
    </row>
    <row r="4932" spans="2:2" customFormat="1">
      <c r="B4932" t="s">
        <v>1522</v>
      </c>
    </row>
    <row r="4933" spans="2:2" customFormat="1">
      <c r="B4933" t="s">
        <v>1522</v>
      </c>
    </row>
    <row r="4934" spans="2:2" customFormat="1">
      <c r="B4934" t="s">
        <v>1522</v>
      </c>
    </row>
    <row r="4935" spans="2:2" customFormat="1">
      <c r="B4935" t="s">
        <v>1522</v>
      </c>
    </row>
    <row r="4936" spans="2:2" customFormat="1">
      <c r="B4936" t="s">
        <v>1522</v>
      </c>
    </row>
    <row r="4937" spans="2:2" customFormat="1">
      <c r="B4937" t="s">
        <v>1522</v>
      </c>
    </row>
    <row r="4938" spans="2:2" customFormat="1">
      <c r="B4938" t="s">
        <v>1522</v>
      </c>
    </row>
    <row r="4939" spans="2:2" customFormat="1">
      <c r="B4939" t="s">
        <v>1522</v>
      </c>
    </row>
    <row r="4940" spans="2:2" customFormat="1">
      <c r="B4940" t="s">
        <v>1522</v>
      </c>
    </row>
    <row r="4941" spans="2:2" customFormat="1">
      <c r="B4941" t="s">
        <v>1522</v>
      </c>
    </row>
    <row r="4942" spans="2:2" customFormat="1">
      <c r="B4942" t="s">
        <v>1522</v>
      </c>
    </row>
    <row r="4943" spans="2:2" customFormat="1">
      <c r="B4943" t="s">
        <v>1522</v>
      </c>
    </row>
    <row r="4944" spans="2:2" customFormat="1">
      <c r="B4944" t="s">
        <v>1522</v>
      </c>
    </row>
    <row r="4945" spans="2:2" customFormat="1">
      <c r="B4945" t="s">
        <v>1522</v>
      </c>
    </row>
    <row r="4946" spans="2:2" customFormat="1">
      <c r="B4946" t="s">
        <v>1522</v>
      </c>
    </row>
    <row r="4947" spans="2:2" customFormat="1">
      <c r="B4947" t="s">
        <v>1522</v>
      </c>
    </row>
    <row r="4948" spans="2:2" customFormat="1">
      <c r="B4948" t="s">
        <v>1522</v>
      </c>
    </row>
    <row r="4949" spans="2:2" customFormat="1">
      <c r="B4949" t="s">
        <v>1522</v>
      </c>
    </row>
    <row r="4950" spans="2:2" customFormat="1">
      <c r="B4950" t="s">
        <v>1522</v>
      </c>
    </row>
    <row r="4951" spans="2:2" customFormat="1">
      <c r="B4951" t="s">
        <v>1522</v>
      </c>
    </row>
    <row r="4952" spans="2:2" customFormat="1">
      <c r="B4952" t="s">
        <v>1522</v>
      </c>
    </row>
    <row r="4953" spans="2:2" customFormat="1">
      <c r="B4953" t="s">
        <v>1522</v>
      </c>
    </row>
    <row r="4954" spans="2:2" customFormat="1">
      <c r="B4954" t="s">
        <v>1522</v>
      </c>
    </row>
    <row r="4955" spans="2:2" customFormat="1">
      <c r="B4955" t="s">
        <v>1522</v>
      </c>
    </row>
    <row r="4956" spans="2:2" customFormat="1">
      <c r="B4956" t="s">
        <v>1522</v>
      </c>
    </row>
    <row r="4957" spans="2:2" customFormat="1">
      <c r="B4957" t="s">
        <v>1522</v>
      </c>
    </row>
    <row r="4958" spans="2:2" customFormat="1">
      <c r="B4958" t="s">
        <v>1522</v>
      </c>
    </row>
    <row r="4959" spans="2:2" customFormat="1">
      <c r="B4959" t="s">
        <v>1522</v>
      </c>
    </row>
    <row r="4960" spans="2:2" customFormat="1">
      <c r="B4960" t="s">
        <v>1522</v>
      </c>
    </row>
    <row r="4961" spans="2:2" customFormat="1">
      <c r="B4961" t="s">
        <v>1522</v>
      </c>
    </row>
    <row r="4962" spans="2:2" customFormat="1">
      <c r="B4962" t="s">
        <v>1522</v>
      </c>
    </row>
    <row r="4963" spans="2:2" customFormat="1">
      <c r="B4963" t="s">
        <v>1522</v>
      </c>
    </row>
    <row r="4964" spans="2:2" customFormat="1">
      <c r="B4964" t="s">
        <v>1522</v>
      </c>
    </row>
    <row r="4965" spans="2:2" customFormat="1">
      <c r="B4965" t="s">
        <v>1522</v>
      </c>
    </row>
    <row r="4966" spans="2:2" customFormat="1">
      <c r="B4966" t="s">
        <v>1522</v>
      </c>
    </row>
    <row r="4967" spans="2:2" customFormat="1">
      <c r="B4967" t="s">
        <v>1522</v>
      </c>
    </row>
    <row r="4968" spans="2:2" customFormat="1">
      <c r="B4968" t="s">
        <v>1522</v>
      </c>
    </row>
    <row r="4969" spans="2:2" customFormat="1">
      <c r="B4969" t="s">
        <v>1522</v>
      </c>
    </row>
    <row r="4970" spans="2:2" customFormat="1">
      <c r="B4970" t="s">
        <v>1522</v>
      </c>
    </row>
    <row r="4971" spans="2:2" customFormat="1">
      <c r="B4971" t="s">
        <v>1522</v>
      </c>
    </row>
    <row r="4972" spans="2:2" customFormat="1">
      <c r="B4972" t="s">
        <v>1522</v>
      </c>
    </row>
    <row r="4973" spans="2:2" customFormat="1">
      <c r="B4973" t="s">
        <v>1522</v>
      </c>
    </row>
    <row r="4974" spans="2:2" customFormat="1">
      <c r="B4974" t="s">
        <v>1522</v>
      </c>
    </row>
    <row r="4975" spans="2:2" customFormat="1">
      <c r="B4975" t="s">
        <v>1522</v>
      </c>
    </row>
    <row r="4976" spans="2:2" customFormat="1">
      <c r="B4976" t="s">
        <v>1522</v>
      </c>
    </row>
    <row r="4977" spans="2:2" customFormat="1">
      <c r="B4977" t="s">
        <v>1522</v>
      </c>
    </row>
    <row r="4978" spans="2:2" customFormat="1">
      <c r="B4978" t="s">
        <v>1522</v>
      </c>
    </row>
    <row r="4979" spans="2:2" customFormat="1">
      <c r="B4979" t="s">
        <v>1522</v>
      </c>
    </row>
    <row r="4980" spans="2:2" customFormat="1">
      <c r="B4980" t="s">
        <v>1522</v>
      </c>
    </row>
    <row r="4981" spans="2:2" customFormat="1">
      <c r="B4981" t="s">
        <v>1522</v>
      </c>
    </row>
    <row r="4982" spans="2:2" customFormat="1">
      <c r="B4982" t="s">
        <v>1522</v>
      </c>
    </row>
    <row r="4983" spans="2:2" customFormat="1">
      <c r="B4983" t="s">
        <v>1522</v>
      </c>
    </row>
    <row r="4984" spans="2:2" customFormat="1">
      <c r="B4984" t="s">
        <v>1522</v>
      </c>
    </row>
    <row r="4985" spans="2:2" customFormat="1">
      <c r="B4985" t="s">
        <v>1522</v>
      </c>
    </row>
    <row r="4986" spans="2:2" customFormat="1">
      <c r="B4986" t="s">
        <v>1522</v>
      </c>
    </row>
    <row r="4987" spans="2:2" customFormat="1">
      <c r="B4987" t="s">
        <v>1522</v>
      </c>
    </row>
    <row r="4988" spans="2:2" customFormat="1">
      <c r="B4988" t="s">
        <v>1522</v>
      </c>
    </row>
    <row r="4989" spans="2:2" customFormat="1">
      <c r="B4989" t="s">
        <v>1522</v>
      </c>
    </row>
    <row r="4990" spans="2:2" customFormat="1">
      <c r="B4990" t="s">
        <v>1522</v>
      </c>
    </row>
    <row r="4991" spans="2:2" customFormat="1">
      <c r="B4991" t="s">
        <v>1522</v>
      </c>
    </row>
    <row r="4992" spans="2:2" customFormat="1">
      <c r="B4992" t="s">
        <v>1522</v>
      </c>
    </row>
    <row r="4993" spans="2:2" customFormat="1">
      <c r="B4993" t="s">
        <v>1522</v>
      </c>
    </row>
    <row r="4994" spans="2:2" customFormat="1">
      <c r="B4994" t="s">
        <v>1522</v>
      </c>
    </row>
    <row r="4995" spans="2:2" customFormat="1">
      <c r="B4995" t="s">
        <v>1522</v>
      </c>
    </row>
    <row r="4996" spans="2:2" customFormat="1">
      <c r="B4996" t="s">
        <v>1522</v>
      </c>
    </row>
    <row r="4997" spans="2:2" customFormat="1">
      <c r="B4997" t="s">
        <v>1522</v>
      </c>
    </row>
    <row r="4998" spans="2:2" customFormat="1">
      <c r="B4998" t="s">
        <v>1522</v>
      </c>
    </row>
    <row r="4999" spans="2:2" customFormat="1">
      <c r="B4999" t="s">
        <v>1522</v>
      </c>
    </row>
    <row r="5000" spans="2:2" customFormat="1">
      <c r="B5000" t="s">
        <v>1522</v>
      </c>
    </row>
    <row r="5001" spans="2:2" customFormat="1">
      <c r="B5001" t="s">
        <v>1522</v>
      </c>
    </row>
    <row r="5002" spans="2:2" customFormat="1">
      <c r="B5002" t="s">
        <v>1522</v>
      </c>
    </row>
    <row r="5003" spans="2:2" customFormat="1">
      <c r="B5003" t="s">
        <v>1522</v>
      </c>
    </row>
    <row r="5004" spans="2:2" customFormat="1">
      <c r="B5004" t="s">
        <v>1522</v>
      </c>
    </row>
    <row r="5005" spans="2:2" customFormat="1">
      <c r="B5005" t="s">
        <v>1522</v>
      </c>
    </row>
    <row r="5006" spans="2:2" customFormat="1">
      <c r="B5006" t="s">
        <v>1522</v>
      </c>
    </row>
    <row r="5007" spans="2:2" customFormat="1">
      <c r="B5007" t="s">
        <v>1522</v>
      </c>
    </row>
    <row r="5008" spans="2:2" customFormat="1">
      <c r="B5008" t="s">
        <v>1522</v>
      </c>
    </row>
    <row r="5009" spans="2:2" customFormat="1">
      <c r="B5009" t="s">
        <v>1522</v>
      </c>
    </row>
    <row r="5010" spans="2:2" customFormat="1">
      <c r="B5010" t="s">
        <v>1522</v>
      </c>
    </row>
    <row r="5011" spans="2:2" customFormat="1">
      <c r="B5011" t="s">
        <v>1522</v>
      </c>
    </row>
    <row r="5012" spans="2:2" customFormat="1">
      <c r="B5012" t="s">
        <v>1522</v>
      </c>
    </row>
    <row r="5013" spans="2:2" customFormat="1">
      <c r="B5013" t="s">
        <v>1522</v>
      </c>
    </row>
    <row r="5014" spans="2:2" customFormat="1">
      <c r="B5014" t="s">
        <v>1522</v>
      </c>
    </row>
    <row r="5015" spans="2:2" customFormat="1">
      <c r="B5015" t="s">
        <v>1522</v>
      </c>
    </row>
    <row r="5016" spans="2:2" customFormat="1">
      <c r="B5016" t="s">
        <v>1522</v>
      </c>
    </row>
    <row r="5017" spans="2:2" customFormat="1">
      <c r="B5017" t="s">
        <v>1522</v>
      </c>
    </row>
    <row r="5018" spans="2:2" customFormat="1">
      <c r="B5018" t="s">
        <v>1522</v>
      </c>
    </row>
    <row r="5019" spans="2:2" customFormat="1">
      <c r="B5019" t="s">
        <v>1522</v>
      </c>
    </row>
    <row r="5020" spans="2:2" customFormat="1">
      <c r="B5020" t="s">
        <v>1522</v>
      </c>
    </row>
    <row r="5021" spans="2:2" customFormat="1">
      <c r="B5021" t="s">
        <v>1522</v>
      </c>
    </row>
    <row r="5022" spans="2:2" customFormat="1">
      <c r="B5022" t="s">
        <v>1522</v>
      </c>
    </row>
    <row r="5023" spans="2:2" customFormat="1">
      <c r="B5023" t="s">
        <v>1522</v>
      </c>
    </row>
    <row r="5024" spans="2:2" customFormat="1">
      <c r="B5024" t="s">
        <v>1522</v>
      </c>
    </row>
    <row r="5025" spans="2:2" customFormat="1">
      <c r="B5025" t="s">
        <v>1522</v>
      </c>
    </row>
    <row r="5026" spans="2:2" customFormat="1">
      <c r="B5026" t="s">
        <v>1522</v>
      </c>
    </row>
    <row r="5027" spans="2:2" customFormat="1">
      <c r="B5027" t="s">
        <v>1522</v>
      </c>
    </row>
    <row r="5028" spans="2:2" customFormat="1">
      <c r="B5028" t="s">
        <v>1522</v>
      </c>
    </row>
    <row r="5029" spans="2:2" customFormat="1">
      <c r="B5029" t="s">
        <v>1522</v>
      </c>
    </row>
    <row r="5030" spans="2:2" customFormat="1">
      <c r="B5030" t="s">
        <v>1522</v>
      </c>
    </row>
    <row r="5031" spans="2:2" customFormat="1">
      <c r="B5031" t="s">
        <v>1522</v>
      </c>
    </row>
    <row r="5032" spans="2:2" customFormat="1">
      <c r="B5032" t="s">
        <v>1522</v>
      </c>
    </row>
    <row r="5033" spans="2:2" customFormat="1">
      <c r="B5033" t="s">
        <v>1522</v>
      </c>
    </row>
    <row r="5034" spans="2:2" customFormat="1">
      <c r="B5034" t="s">
        <v>1522</v>
      </c>
    </row>
    <row r="5035" spans="2:2" customFormat="1">
      <c r="B5035" t="s">
        <v>1522</v>
      </c>
    </row>
    <row r="5036" spans="2:2" customFormat="1">
      <c r="B5036" t="s">
        <v>1522</v>
      </c>
    </row>
    <row r="5037" spans="2:2" customFormat="1">
      <c r="B5037" t="s">
        <v>1522</v>
      </c>
    </row>
    <row r="5038" spans="2:2" customFormat="1">
      <c r="B5038" t="s">
        <v>1522</v>
      </c>
    </row>
    <row r="5039" spans="2:2" customFormat="1">
      <c r="B5039" t="s">
        <v>1522</v>
      </c>
    </row>
    <row r="5040" spans="2:2" customFormat="1">
      <c r="B5040" t="s">
        <v>1522</v>
      </c>
    </row>
    <row r="5041" spans="2:2" customFormat="1">
      <c r="B5041" t="s">
        <v>1522</v>
      </c>
    </row>
    <row r="5042" spans="2:2" customFormat="1">
      <c r="B5042" t="s">
        <v>1522</v>
      </c>
    </row>
    <row r="5043" spans="2:2" customFormat="1">
      <c r="B5043" t="s">
        <v>1522</v>
      </c>
    </row>
    <row r="5044" spans="2:2" customFormat="1">
      <c r="B5044" t="s">
        <v>1522</v>
      </c>
    </row>
    <row r="5045" spans="2:2" customFormat="1">
      <c r="B5045" t="s">
        <v>1522</v>
      </c>
    </row>
    <row r="5046" spans="2:2" customFormat="1">
      <c r="B5046" t="s">
        <v>1522</v>
      </c>
    </row>
    <row r="5047" spans="2:2" customFormat="1">
      <c r="B5047" t="s">
        <v>1522</v>
      </c>
    </row>
    <row r="5048" spans="2:2" customFormat="1">
      <c r="B5048" t="s">
        <v>1522</v>
      </c>
    </row>
    <row r="5049" spans="2:2" customFormat="1">
      <c r="B5049" t="s">
        <v>1522</v>
      </c>
    </row>
    <row r="5050" spans="2:2" customFormat="1">
      <c r="B5050" t="s">
        <v>1522</v>
      </c>
    </row>
    <row r="5051" spans="2:2" customFormat="1">
      <c r="B5051" t="s">
        <v>1522</v>
      </c>
    </row>
    <row r="5052" spans="2:2" customFormat="1">
      <c r="B5052" t="s">
        <v>1522</v>
      </c>
    </row>
    <row r="5053" spans="2:2" customFormat="1">
      <c r="B5053" t="s">
        <v>1522</v>
      </c>
    </row>
    <row r="5054" spans="2:2" customFormat="1">
      <c r="B5054" t="s">
        <v>1522</v>
      </c>
    </row>
    <row r="5055" spans="2:2" customFormat="1">
      <c r="B5055" t="s">
        <v>1522</v>
      </c>
    </row>
    <row r="5056" spans="2:2" customFormat="1">
      <c r="B5056" t="s">
        <v>1522</v>
      </c>
    </row>
    <row r="5057" spans="2:2" customFormat="1">
      <c r="B5057" t="s">
        <v>1522</v>
      </c>
    </row>
    <row r="5058" spans="2:2" customFormat="1">
      <c r="B5058" t="s">
        <v>1522</v>
      </c>
    </row>
    <row r="5059" spans="2:2" customFormat="1">
      <c r="B5059" t="s">
        <v>1522</v>
      </c>
    </row>
    <row r="5060" spans="2:2" customFormat="1">
      <c r="B5060" t="s">
        <v>1522</v>
      </c>
    </row>
    <row r="5061" spans="2:2" customFormat="1">
      <c r="B5061" t="s">
        <v>1522</v>
      </c>
    </row>
    <row r="5062" spans="2:2" customFormat="1">
      <c r="B5062" t="s">
        <v>1522</v>
      </c>
    </row>
    <row r="5063" spans="2:2" customFormat="1">
      <c r="B5063" t="s">
        <v>1522</v>
      </c>
    </row>
    <row r="5064" spans="2:2" customFormat="1">
      <c r="B5064" t="s">
        <v>1522</v>
      </c>
    </row>
    <row r="5065" spans="2:2" customFormat="1">
      <c r="B5065" t="s">
        <v>1522</v>
      </c>
    </row>
    <row r="5066" spans="2:2" customFormat="1">
      <c r="B5066" t="s">
        <v>1522</v>
      </c>
    </row>
    <row r="5067" spans="2:2" customFormat="1">
      <c r="B5067" t="s">
        <v>1522</v>
      </c>
    </row>
    <row r="5068" spans="2:2" customFormat="1">
      <c r="B5068" t="s">
        <v>1522</v>
      </c>
    </row>
    <row r="5069" spans="2:2" customFormat="1">
      <c r="B5069" t="s">
        <v>1522</v>
      </c>
    </row>
    <row r="5070" spans="2:2" customFormat="1">
      <c r="B5070" t="s">
        <v>1522</v>
      </c>
    </row>
    <row r="5071" spans="2:2" customFormat="1">
      <c r="B5071" t="s">
        <v>1522</v>
      </c>
    </row>
    <row r="5072" spans="2:2" customFormat="1">
      <c r="B5072" t="s">
        <v>1522</v>
      </c>
    </row>
    <row r="5073" spans="2:2" customFormat="1">
      <c r="B5073" t="s">
        <v>1522</v>
      </c>
    </row>
    <row r="5074" spans="2:2" customFormat="1">
      <c r="B5074" t="s">
        <v>1522</v>
      </c>
    </row>
    <row r="5075" spans="2:2" customFormat="1">
      <c r="B5075" t="s">
        <v>1522</v>
      </c>
    </row>
    <row r="5076" spans="2:2" customFormat="1">
      <c r="B5076" t="s">
        <v>1522</v>
      </c>
    </row>
    <row r="5077" spans="2:2" customFormat="1">
      <c r="B5077" t="s">
        <v>1522</v>
      </c>
    </row>
    <row r="5078" spans="2:2" customFormat="1">
      <c r="B5078" t="s">
        <v>1522</v>
      </c>
    </row>
    <row r="5079" spans="2:2" customFormat="1">
      <c r="B5079" t="s">
        <v>1522</v>
      </c>
    </row>
    <row r="5080" spans="2:2" customFormat="1">
      <c r="B5080" t="s">
        <v>1522</v>
      </c>
    </row>
    <row r="5081" spans="2:2" customFormat="1">
      <c r="B5081" t="s">
        <v>1522</v>
      </c>
    </row>
    <row r="5082" spans="2:2" customFormat="1">
      <c r="B5082" t="s">
        <v>1522</v>
      </c>
    </row>
    <row r="5083" spans="2:2" customFormat="1">
      <c r="B5083" t="s">
        <v>1522</v>
      </c>
    </row>
    <row r="5084" spans="2:2" customFormat="1">
      <c r="B5084" t="s">
        <v>1522</v>
      </c>
    </row>
    <row r="5085" spans="2:2" customFormat="1">
      <c r="B5085" t="s">
        <v>1522</v>
      </c>
    </row>
    <row r="5086" spans="2:2" customFormat="1">
      <c r="B5086" t="s">
        <v>1522</v>
      </c>
    </row>
    <row r="5087" spans="2:2" customFormat="1">
      <c r="B5087" t="s">
        <v>1522</v>
      </c>
    </row>
    <row r="5088" spans="2:2" customFormat="1">
      <c r="B5088" t="s">
        <v>1522</v>
      </c>
    </row>
    <row r="5089" spans="2:2" customFormat="1">
      <c r="B5089" t="s">
        <v>1522</v>
      </c>
    </row>
    <row r="5090" spans="2:2" customFormat="1">
      <c r="B5090" t="s">
        <v>1522</v>
      </c>
    </row>
    <row r="5091" spans="2:2" customFormat="1">
      <c r="B5091" t="s">
        <v>1522</v>
      </c>
    </row>
    <row r="5092" spans="2:2" customFormat="1">
      <c r="B5092" t="s">
        <v>1522</v>
      </c>
    </row>
    <row r="5093" spans="2:2" customFormat="1">
      <c r="B5093" t="s">
        <v>1522</v>
      </c>
    </row>
    <row r="5094" spans="2:2" customFormat="1">
      <c r="B5094" t="s">
        <v>1522</v>
      </c>
    </row>
    <row r="5095" spans="2:2" customFormat="1">
      <c r="B5095" t="s">
        <v>1522</v>
      </c>
    </row>
    <row r="5096" spans="2:2" customFormat="1">
      <c r="B5096" t="s">
        <v>1522</v>
      </c>
    </row>
    <row r="5097" spans="2:2" customFormat="1">
      <c r="B5097" t="s">
        <v>1522</v>
      </c>
    </row>
    <row r="5098" spans="2:2" customFormat="1">
      <c r="B5098" t="s">
        <v>1522</v>
      </c>
    </row>
    <row r="5099" spans="2:2" customFormat="1">
      <c r="B5099" t="s">
        <v>1522</v>
      </c>
    </row>
    <row r="5100" spans="2:2" customFormat="1">
      <c r="B5100" t="s">
        <v>1522</v>
      </c>
    </row>
    <row r="5101" spans="2:2" customFormat="1">
      <c r="B5101" t="s">
        <v>1522</v>
      </c>
    </row>
    <row r="5102" spans="2:2" customFormat="1">
      <c r="B5102" t="s">
        <v>1522</v>
      </c>
    </row>
    <row r="5103" spans="2:2" customFormat="1">
      <c r="B5103" t="s">
        <v>1522</v>
      </c>
    </row>
    <row r="5104" spans="2:2" customFormat="1">
      <c r="B5104" t="s">
        <v>1522</v>
      </c>
    </row>
    <row r="5105" spans="2:2" customFormat="1">
      <c r="B5105" t="s">
        <v>1522</v>
      </c>
    </row>
    <row r="5106" spans="2:2" customFormat="1">
      <c r="B5106" t="s">
        <v>1522</v>
      </c>
    </row>
    <row r="5107" spans="2:2" customFormat="1">
      <c r="B5107" t="s">
        <v>1522</v>
      </c>
    </row>
    <row r="5108" spans="2:2" customFormat="1">
      <c r="B5108" t="s">
        <v>1522</v>
      </c>
    </row>
    <row r="5109" spans="2:2" customFormat="1">
      <c r="B5109" t="s">
        <v>1522</v>
      </c>
    </row>
    <row r="5110" spans="2:2" customFormat="1">
      <c r="B5110" t="s">
        <v>1522</v>
      </c>
    </row>
    <row r="5111" spans="2:2" customFormat="1">
      <c r="B5111" t="s">
        <v>1522</v>
      </c>
    </row>
    <row r="5112" spans="2:2" customFormat="1">
      <c r="B5112" t="s">
        <v>1522</v>
      </c>
    </row>
    <row r="5113" spans="2:2" customFormat="1">
      <c r="B5113" t="s">
        <v>1522</v>
      </c>
    </row>
    <row r="5114" spans="2:2" customFormat="1">
      <c r="B5114" t="s">
        <v>1522</v>
      </c>
    </row>
    <row r="5115" spans="2:2" customFormat="1">
      <c r="B5115" t="s">
        <v>1522</v>
      </c>
    </row>
    <row r="5116" spans="2:2" customFormat="1">
      <c r="B5116" t="s">
        <v>1522</v>
      </c>
    </row>
    <row r="5117" spans="2:2" customFormat="1">
      <c r="B5117" t="s">
        <v>1522</v>
      </c>
    </row>
    <row r="5118" spans="2:2" customFormat="1">
      <c r="B5118" t="s">
        <v>1522</v>
      </c>
    </row>
    <row r="5119" spans="2:2" customFormat="1">
      <c r="B5119" t="s">
        <v>1522</v>
      </c>
    </row>
    <row r="5120" spans="2:2" customFormat="1">
      <c r="B5120" t="s">
        <v>1522</v>
      </c>
    </row>
    <row r="5121" spans="2:2" customFormat="1">
      <c r="B5121" t="s">
        <v>1522</v>
      </c>
    </row>
    <row r="5122" spans="2:2" customFormat="1">
      <c r="B5122" t="s">
        <v>1522</v>
      </c>
    </row>
    <row r="5123" spans="2:2" customFormat="1">
      <c r="B5123" t="s">
        <v>1522</v>
      </c>
    </row>
    <row r="5124" spans="2:2" customFormat="1">
      <c r="B5124" t="s">
        <v>1522</v>
      </c>
    </row>
    <row r="5125" spans="2:2" customFormat="1">
      <c r="B5125" t="s">
        <v>1522</v>
      </c>
    </row>
    <row r="5126" spans="2:2" customFormat="1">
      <c r="B5126" t="s">
        <v>1522</v>
      </c>
    </row>
    <row r="5127" spans="2:2" customFormat="1">
      <c r="B5127" t="s">
        <v>1522</v>
      </c>
    </row>
    <row r="5128" spans="2:2" customFormat="1">
      <c r="B5128" t="s">
        <v>1522</v>
      </c>
    </row>
    <row r="5129" spans="2:2" customFormat="1">
      <c r="B5129" t="s">
        <v>1522</v>
      </c>
    </row>
    <row r="5130" spans="2:2" customFormat="1">
      <c r="B5130" t="s">
        <v>1522</v>
      </c>
    </row>
    <row r="5131" spans="2:2" customFormat="1">
      <c r="B5131" t="s">
        <v>1522</v>
      </c>
    </row>
    <row r="5132" spans="2:2" customFormat="1">
      <c r="B5132" t="s">
        <v>1522</v>
      </c>
    </row>
    <row r="5133" spans="2:2" customFormat="1">
      <c r="B5133" t="s">
        <v>1522</v>
      </c>
    </row>
    <row r="5134" spans="2:2" customFormat="1">
      <c r="B5134" t="s">
        <v>1522</v>
      </c>
    </row>
    <row r="5135" spans="2:2" customFormat="1">
      <c r="B5135" t="s">
        <v>1522</v>
      </c>
    </row>
    <row r="5136" spans="2:2" customFormat="1">
      <c r="B5136" t="s">
        <v>1522</v>
      </c>
    </row>
    <row r="5137" spans="2:2" customFormat="1">
      <c r="B5137" t="s">
        <v>1522</v>
      </c>
    </row>
    <row r="5138" spans="2:2" customFormat="1">
      <c r="B5138" t="s">
        <v>1522</v>
      </c>
    </row>
    <row r="5139" spans="2:2" customFormat="1">
      <c r="B5139" t="s">
        <v>1522</v>
      </c>
    </row>
    <row r="5140" spans="2:2" customFormat="1">
      <c r="B5140" t="s">
        <v>1522</v>
      </c>
    </row>
    <row r="5141" spans="2:2" customFormat="1">
      <c r="B5141" t="s">
        <v>1522</v>
      </c>
    </row>
    <row r="5142" spans="2:2" customFormat="1">
      <c r="B5142" t="s">
        <v>1522</v>
      </c>
    </row>
    <row r="5143" spans="2:2" customFormat="1">
      <c r="B5143" t="s">
        <v>1522</v>
      </c>
    </row>
    <row r="5144" spans="2:2" customFormat="1">
      <c r="B5144" t="s">
        <v>1522</v>
      </c>
    </row>
    <row r="5145" spans="2:2" customFormat="1">
      <c r="B5145" t="s">
        <v>1522</v>
      </c>
    </row>
    <row r="5146" spans="2:2" customFormat="1">
      <c r="B5146" t="s">
        <v>1522</v>
      </c>
    </row>
    <row r="5147" spans="2:2" customFormat="1">
      <c r="B5147" t="s">
        <v>1522</v>
      </c>
    </row>
    <row r="5148" spans="2:2" customFormat="1">
      <c r="B5148" t="s">
        <v>1522</v>
      </c>
    </row>
    <row r="5149" spans="2:2" customFormat="1">
      <c r="B5149" t="s">
        <v>1522</v>
      </c>
    </row>
    <row r="5150" spans="2:2" customFormat="1">
      <c r="B5150" t="s">
        <v>1522</v>
      </c>
    </row>
    <row r="5151" spans="2:2" customFormat="1">
      <c r="B5151" t="s">
        <v>1522</v>
      </c>
    </row>
    <row r="5152" spans="2:2" customFormat="1">
      <c r="B5152" t="s">
        <v>1522</v>
      </c>
    </row>
    <row r="5153" spans="2:2" customFormat="1">
      <c r="B5153" t="s">
        <v>1522</v>
      </c>
    </row>
    <row r="5154" spans="2:2" customFormat="1">
      <c r="B5154" t="s">
        <v>1522</v>
      </c>
    </row>
    <row r="5155" spans="2:2" customFormat="1">
      <c r="B5155" t="s">
        <v>1522</v>
      </c>
    </row>
    <row r="5156" spans="2:2" customFormat="1">
      <c r="B5156" t="s">
        <v>1522</v>
      </c>
    </row>
    <row r="5157" spans="2:2" customFormat="1">
      <c r="B5157" t="s">
        <v>1522</v>
      </c>
    </row>
    <row r="5158" spans="2:2" customFormat="1">
      <c r="B5158" t="s">
        <v>1522</v>
      </c>
    </row>
    <row r="5159" spans="2:2" customFormat="1">
      <c r="B5159" t="s">
        <v>1522</v>
      </c>
    </row>
    <row r="5160" spans="2:2" customFormat="1">
      <c r="B5160" t="s">
        <v>1522</v>
      </c>
    </row>
    <row r="5161" spans="2:2" customFormat="1">
      <c r="B5161" t="s">
        <v>1522</v>
      </c>
    </row>
    <row r="5162" spans="2:2" customFormat="1">
      <c r="B5162" t="s">
        <v>1522</v>
      </c>
    </row>
    <row r="5163" spans="2:2" customFormat="1">
      <c r="B5163" t="s">
        <v>1522</v>
      </c>
    </row>
    <row r="5164" spans="2:2" customFormat="1">
      <c r="B5164" t="s">
        <v>1522</v>
      </c>
    </row>
    <row r="5165" spans="2:2" customFormat="1">
      <c r="B5165" t="s">
        <v>1522</v>
      </c>
    </row>
    <row r="5166" spans="2:2" customFormat="1">
      <c r="B5166" t="s">
        <v>1522</v>
      </c>
    </row>
    <row r="5167" spans="2:2" customFormat="1">
      <c r="B5167" t="s">
        <v>1522</v>
      </c>
    </row>
    <row r="5168" spans="2:2" customFormat="1">
      <c r="B5168" t="s">
        <v>1522</v>
      </c>
    </row>
    <row r="5169" spans="2:2" customFormat="1">
      <c r="B5169" t="s">
        <v>1522</v>
      </c>
    </row>
    <row r="5170" spans="2:2" customFormat="1">
      <c r="B5170" t="s">
        <v>1522</v>
      </c>
    </row>
    <row r="5171" spans="2:2" customFormat="1">
      <c r="B5171" t="s">
        <v>1522</v>
      </c>
    </row>
    <row r="5172" spans="2:2" customFormat="1">
      <c r="B5172" t="s">
        <v>1522</v>
      </c>
    </row>
    <row r="5173" spans="2:2" customFormat="1">
      <c r="B5173" t="s">
        <v>1522</v>
      </c>
    </row>
    <row r="5174" spans="2:2" customFormat="1">
      <c r="B5174" t="s">
        <v>1522</v>
      </c>
    </row>
    <row r="5175" spans="2:2" customFormat="1">
      <c r="B5175" t="s">
        <v>1522</v>
      </c>
    </row>
    <row r="5176" spans="2:2" customFormat="1">
      <c r="B5176" t="s">
        <v>1522</v>
      </c>
    </row>
    <row r="5177" spans="2:2" customFormat="1">
      <c r="B5177" t="s">
        <v>1522</v>
      </c>
    </row>
    <row r="5178" spans="2:2" customFormat="1">
      <c r="B5178" t="s">
        <v>1522</v>
      </c>
    </row>
    <row r="5179" spans="2:2" customFormat="1">
      <c r="B5179" t="s">
        <v>1522</v>
      </c>
    </row>
    <row r="5180" spans="2:2" customFormat="1">
      <c r="B5180" t="s">
        <v>1522</v>
      </c>
    </row>
    <row r="5181" spans="2:2" customFormat="1">
      <c r="B5181" t="s">
        <v>1522</v>
      </c>
    </row>
    <row r="5182" spans="2:2" customFormat="1">
      <c r="B5182" t="s">
        <v>1522</v>
      </c>
    </row>
    <row r="5183" spans="2:2" customFormat="1">
      <c r="B5183" t="s">
        <v>1522</v>
      </c>
    </row>
    <row r="5184" spans="2:2" customFormat="1">
      <c r="B5184" t="s">
        <v>1522</v>
      </c>
    </row>
    <row r="5185" spans="2:2" customFormat="1">
      <c r="B5185" t="s">
        <v>1522</v>
      </c>
    </row>
    <row r="5186" spans="2:2" customFormat="1">
      <c r="B5186" t="s">
        <v>1522</v>
      </c>
    </row>
    <row r="5187" spans="2:2" customFormat="1">
      <c r="B5187" t="s">
        <v>1522</v>
      </c>
    </row>
    <row r="5188" spans="2:2" customFormat="1">
      <c r="B5188" t="s">
        <v>1522</v>
      </c>
    </row>
    <row r="5189" spans="2:2" customFormat="1">
      <c r="B5189" t="s">
        <v>1522</v>
      </c>
    </row>
    <row r="5190" spans="2:2" customFormat="1">
      <c r="B5190" t="s">
        <v>1522</v>
      </c>
    </row>
    <row r="5191" spans="2:2" customFormat="1">
      <c r="B5191" t="s">
        <v>1522</v>
      </c>
    </row>
    <row r="5192" spans="2:2" customFormat="1">
      <c r="B5192" t="s">
        <v>1522</v>
      </c>
    </row>
    <row r="5193" spans="2:2" customFormat="1">
      <c r="B5193" t="s">
        <v>1522</v>
      </c>
    </row>
    <row r="5194" spans="2:2" customFormat="1">
      <c r="B5194" t="s">
        <v>1522</v>
      </c>
    </row>
    <row r="5195" spans="2:2" customFormat="1">
      <c r="B5195" t="s">
        <v>1522</v>
      </c>
    </row>
    <row r="5196" spans="2:2" customFormat="1">
      <c r="B5196" t="s">
        <v>1522</v>
      </c>
    </row>
    <row r="5197" spans="2:2" customFormat="1">
      <c r="B5197" t="s">
        <v>1522</v>
      </c>
    </row>
    <row r="5198" spans="2:2" customFormat="1">
      <c r="B5198" t="s">
        <v>1522</v>
      </c>
    </row>
    <row r="5199" spans="2:2" customFormat="1">
      <c r="B5199" t="s">
        <v>1522</v>
      </c>
    </row>
    <row r="5200" spans="2:2" customFormat="1">
      <c r="B5200" t="s">
        <v>1522</v>
      </c>
    </row>
    <row r="5201" spans="2:2" customFormat="1">
      <c r="B5201" t="s">
        <v>1522</v>
      </c>
    </row>
    <row r="5202" spans="2:2" customFormat="1">
      <c r="B5202" t="s">
        <v>1522</v>
      </c>
    </row>
    <row r="5203" spans="2:2" customFormat="1">
      <c r="B5203" t="s">
        <v>1522</v>
      </c>
    </row>
    <row r="5204" spans="2:2" customFormat="1">
      <c r="B5204" t="s">
        <v>1522</v>
      </c>
    </row>
    <row r="5205" spans="2:2" customFormat="1">
      <c r="B5205" t="s">
        <v>1522</v>
      </c>
    </row>
    <row r="5206" spans="2:2" customFormat="1">
      <c r="B5206" t="s">
        <v>1522</v>
      </c>
    </row>
    <row r="5207" spans="2:2" customFormat="1">
      <c r="B5207" t="s">
        <v>1522</v>
      </c>
    </row>
    <row r="5208" spans="2:2" customFormat="1">
      <c r="B5208" t="s">
        <v>1522</v>
      </c>
    </row>
    <row r="5209" spans="2:2" customFormat="1">
      <c r="B5209" t="s">
        <v>1522</v>
      </c>
    </row>
    <row r="5210" spans="2:2" customFormat="1">
      <c r="B5210" t="s">
        <v>1522</v>
      </c>
    </row>
    <row r="5211" spans="2:2" customFormat="1">
      <c r="B5211" t="s">
        <v>1522</v>
      </c>
    </row>
    <row r="5212" spans="2:2" customFormat="1">
      <c r="B5212" t="s">
        <v>1522</v>
      </c>
    </row>
    <row r="5213" spans="2:2" customFormat="1">
      <c r="B5213" t="s">
        <v>1522</v>
      </c>
    </row>
    <row r="5214" spans="2:2" customFormat="1">
      <c r="B5214" t="s">
        <v>1522</v>
      </c>
    </row>
    <row r="5215" spans="2:2" customFormat="1">
      <c r="B5215" t="s">
        <v>1522</v>
      </c>
    </row>
    <row r="5216" spans="2:2" customFormat="1">
      <c r="B5216" t="s">
        <v>1522</v>
      </c>
    </row>
    <row r="5217" spans="2:2" customFormat="1">
      <c r="B5217" t="s">
        <v>1522</v>
      </c>
    </row>
    <row r="5218" spans="2:2" customFormat="1">
      <c r="B5218" t="s">
        <v>1522</v>
      </c>
    </row>
    <row r="5219" spans="2:2" customFormat="1">
      <c r="B5219" t="s">
        <v>1522</v>
      </c>
    </row>
    <row r="5220" spans="2:2" customFormat="1">
      <c r="B5220" t="s">
        <v>1522</v>
      </c>
    </row>
    <row r="5221" spans="2:2" customFormat="1">
      <c r="B5221" t="s">
        <v>1522</v>
      </c>
    </row>
    <row r="5222" spans="2:2" customFormat="1">
      <c r="B5222" t="s">
        <v>1522</v>
      </c>
    </row>
    <row r="5223" spans="2:2" customFormat="1">
      <c r="B5223" t="s">
        <v>1522</v>
      </c>
    </row>
    <row r="5224" spans="2:2" customFormat="1">
      <c r="B5224" t="s">
        <v>1522</v>
      </c>
    </row>
    <row r="5225" spans="2:2" customFormat="1">
      <c r="B5225" t="s">
        <v>1522</v>
      </c>
    </row>
    <row r="5226" spans="2:2" customFormat="1">
      <c r="B5226" t="s">
        <v>1522</v>
      </c>
    </row>
    <row r="5227" spans="2:2" customFormat="1">
      <c r="B5227" t="s">
        <v>1522</v>
      </c>
    </row>
    <row r="5228" spans="2:2" customFormat="1">
      <c r="B5228" t="s">
        <v>1522</v>
      </c>
    </row>
    <row r="5229" spans="2:2" customFormat="1">
      <c r="B5229" t="s">
        <v>1522</v>
      </c>
    </row>
    <row r="5230" spans="2:2" customFormat="1">
      <c r="B5230" t="s">
        <v>1522</v>
      </c>
    </row>
    <row r="5231" spans="2:2" customFormat="1">
      <c r="B5231" t="s">
        <v>1522</v>
      </c>
    </row>
    <row r="5232" spans="2:2" customFormat="1">
      <c r="B5232" t="s">
        <v>1522</v>
      </c>
    </row>
    <row r="5233" spans="2:2" customFormat="1">
      <c r="B5233" t="s">
        <v>1522</v>
      </c>
    </row>
    <row r="5234" spans="2:2" customFormat="1">
      <c r="B5234" t="s">
        <v>1522</v>
      </c>
    </row>
    <row r="5235" spans="2:2" customFormat="1">
      <c r="B5235" t="s">
        <v>1522</v>
      </c>
    </row>
    <row r="5236" spans="2:2" customFormat="1">
      <c r="B5236" t="s">
        <v>1522</v>
      </c>
    </row>
    <row r="5237" spans="2:2" customFormat="1">
      <c r="B5237" t="s">
        <v>1522</v>
      </c>
    </row>
    <row r="5238" spans="2:2" customFormat="1">
      <c r="B5238" t="s">
        <v>1522</v>
      </c>
    </row>
    <row r="5239" spans="2:2" customFormat="1">
      <c r="B5239" t="s">
        <v>1522</v>
      </c>
    </row>
    <row r="5240" spans="2:2" customFormat="1">
      <c r="B5240" t="s">
        <v>1522</v>
      </c>
    </row>
    <row r="5241" spans="2:2" customFormat="1">
      <c r="B5241" t="s">
        <v>1522</v>
      </c>
    </row>
    <row r="5242" spans="2:2" customFormat="1">
      <c r="B5242" t="s">
        <v>1522</v>
      </c>
    </row>
    <row r="5243" spans="2:2" customFormat="1">
      <c r="B5243" t="s">
        <v>1522</v>
      </c>
    </row>
    <row r="5244" spans="2:2" customFormat="1">
      <c r="B5244" t="s">
        <v>1522</v>
      </c>
    </row>
    <row r="5245" spans="2:2" customFormat="1">
      <c r="B5245" t="s">
        <v>1522</v>
      </c>
    </row>
    <row r="5246" spans="2:2" customFormat="1">
      <c r="B5246" t="s">
        <v>1522</v>
      </c>
    </row>
    <row r="5247" spans="2:2" customFormat="1">
      <c r="B5247" t="s">
        <v>1522</v>
      </c>
    </row>
    <row r="5248" spans="2:2" customFormat="1">
      <c r="B5248" t="s">
        <v>1522</v>
      </c>
    </row>
    <row r="5249" spans="2:2" customFormat="1">
      <c r="B5249" t="s">
        <v>1522</v>
      </c>
    </row>
    <row r="5250" spans="2:2" customFormat="1">
      <c r="B5250" t="s">
        <v>1522</v>
      </c>
    </row>
    <row r="5251" spans="2:2" customFormat="1">
      <c r="B5251" t="s">
        <v>1522</v>
      </c>
    </row>
    <row r="5252" spans="2:2" customFormat="1">
      <c r="B5252" t="s">
        <v>1522</v>
      </c>
    </row>
    <row r="5253" spans="2:2" customFormat="1">
      <c r="B5253" t="s">
        <v>1522</v>
      </c>
    </row>
    <row r="5254" spans="2:2" customFormat="1">
      <c r="B5254" t="s">
        <v>1522</v>
      </c>
    </row>
    <row r="5255" spans="2:2" customFormat="1">
      <c r="B5255" t="s">
        <v>1522</v>
      </c>
    </row>
    <row r="5256" spans="2:2" customFormat="1">
      <c r="B5256" t="s">
        <v>1522</v>
      </c>
    </row>
    <row r="5257" spans="2:2" customFormat="1">
      <c r="B5257" t="s">
        <v>1522</v>
      </c>
    </row>
    <row r="5258" spans="2:2" customFormat="1">
      <c r="B5258" t="s">
        <v>1522</v>
      </c>
    </row>
    <row r="5259" spans="2:2" customFormat="1">
      <c r="B5259" t="s">
        <v>1522</v>
      </c>
    </row>
    <row r="5260" spans="2:2" customFormat="1">
      <c r="B5260" t="s">
        <v>1522</v>
      </c>
    </row>
    <row r="5261" spans="2:2" customFormat="1">
      <c r="B5261" t="s">
        <v>1522</v>
      </c>
    </row>
    <row r="5262" spans="2:2" customFormat="1">
      <c r="B5262" t="s">
        <v>1522</v>
      </c>
    </row>
    <row r="5263" spans="2:2" customFormat="1">
      <c r="B5263" t="s">
        <v>1522</v>
      </c>
    </row>
    <row r="5264" spans="2:2" customFormat="1">
      <c r="B5264" t="s">
        <v>1522</v>
      </c>
    </row>
    <row r="5265" spans="2:2" customFormat="1">
      <c r="B5265" t="s">
        <v>1522</v>
      </c>
    </row>
    <row r="5266" spans="2:2" customFormat="1">
      <c r="B5266" t="s">
        <v>1522</v>
      </c>
    </row>
    <row r="5267" spans="2:2" customFormat="1">
      <c r="B5267" t="s">
        <v>1522</v>
      </c>
    </row>
    <row r="5268" spans="2:2" customFormat="1">
      <c r="B5268" t="s">
        <v>1522</v>
      </c>
    </row>
    <row r="5269" spans="2:2" customFormat="1">
      <c r="B5269" t="s">
        <v>1522</v>
      </c>
    </row>
    <row r="5270" spans="2:2" customFormat="1">
      <c r="B5270" t="s">
        <v>1522</v>
      </c>
    </row>
    <row r="5271" spans="2:2" customFormat="1">
      <c r="B5271" t="s">
        <v>1522</v>
      </c>
    </row>
    <row r="5272" spans="2:2" customFormat="1">
      <c r="B5272" t="s">
        <v>1522</v>
      </c>
    </row>
    <row r="5273" spans="2:2" customFormat="1">
      <c r="B5273" t="s">
        <v>1522</v>
      </c>
    </row>
    <row r="5274" spans="2:2" customFormat="1">
      <c r="B5274" t="s">
        <v>1522</v>
      </c>
    </row>
    <row r="5275" spans="2:2" customFormat="1">
      <c r="B5275" t="s">
        <v>1522</v>
      </c>
    </row>
    <row r="5276" spans="2:2" customFormat="1">
      <c r="B5276" t="s">
        <v>1522</v>
      </c>
    </row>
    <row r="5277" spans="2:2" customFormat="1">
      <c r="B5277" t="s">
        <v>1522</v>
      </c>
    </row>
    <row r="5278" spans="2:2" customFormat="1">
      <c r="B5278" t="s">
        <v>1522</v>
      </c>
    </row>
    <row r="5279" spans="2:2" customFormat="1">
      <c r="B5279" t="s">
        <v>1522</v>
      </c>
    </row>
    <row r="5280" spans="2:2" customFormat="1">
      <c r="B5280" t="s">
        <v>1522</v>
      </c>
    </row>
    <row r="5281" spans="1:2" customFormat="1">
      <c r="B5281" t="s">
        <v>1522</v>
      </c>
    </row>
    <row r="5282" spans="1:2" customFormat="1">
      <c r="B5282" t="s">
        <v>1522</v>
      </c>
    </row>
    <row r="5283" spans="1:2" customFormat="1">
      <c r="B5283" t="s">
        <v>1522</v>
      </c>
    </row>
    <row r="5284" spans="1:2" customFormat="1">
      <c r="B5284" t="s">
        <v>1522</v>
      </c>
    </row>
    <row r="5285" spans="1:2" customFormat="1">
      <c r="B5285" t="s">
        <v>1522</v>
      </c>
    </row>
    <row r="5286" spans="1:2" customFormat="1">
      <c r="B5286" t="s">
        <v>1522</v>
      </c>
    </row>
    <row r="5287" spans="1:2" customFormat="1">
      <c r="B5287" t="s">
        <v>1522</v>
      </c>
    </row>
    <row r="5288" spans="1:2" customFormat="1">
      <c r="A5288" t="s">
        <v>124</v>
      </c>
      <c r="B5288" t="s">
        <v>1522</v>
      </c>
    </row>
    <row r="5289" spans="1:2" customFormat="1">
      <c r="A5289" t="s">
        <v>124</v>
      </c>
      <c r="B5289" t="s">
        <v>1522</v>
      </c>
    </row>
    <row r="5290" spans="1:2" customFormat="1">
      <c r="A5290" t="s">
        <v>124</v>
      </c>
      <c r="B5290" t="s">
        <v>1522</v>
      </c>
    </row>
    <row r="5291" spans="1:2" customFormat="1">
      <c r="A5291" t="s">
        <v>124</v>
      </c>
      <c r="B5291" t="s">
        <v>1522</v>
      </c>
    </row>
    <row r="5292" spans="1:2" customFormat="1">
      <c r="A5292" t="s">
        <v>124</v>
      </c>
      <c r="B5292" t="s">
        <v>1522</v>
      </c>
    </row>
    <row r="5293" spans="1:2" customFormat="1">
      <c r="A5293" t="s">
        <v>124</v>
      </c>
      <c r="B5293" t="s">
        <v>1522</v>
      </c>
    </row>
    <row r="5294" spans="1:2" customFormat="1">
      <c r="A5294" t="s">
        <v>124</v>
      </c>
      <c r="B5294" t="s">
        <v>1522</v>
      </c>
    </row>
    <row r="5295" spans="1:2" customFormat="1">
      <c r="A5295" t="s">
        <v>124</v>
      </c>
      <c r="B5295" t="s">
        <v>1522</v>
      </c>
    </row>
    <row r="5296" spans="1:2" customFormat="1">
      <c r="A5296" t="s">
        <v>124</v>
      </c>
      <c r="B5296" t="s">
        <v>1522</v>
      </c>
    </row>
    <row r="5297" spans="1:2" customFormat="1">
      <c r="A5297" t="s">
        <v>124</v>
      </c>
      <c r="B5297" t="s">
        <v>1522</v>
      </c>
    </row>
    <row r="5298" spans="1:2" customFormat="1">
      <c r="A5298" t="s">
        <v>124</v>
      </c>
      <c r="B5298" t="s">
        <v>1522</v>
      </c>
    </row>
    <row r="5299" spans="1:2" customFormat="1">
      <c r="A5299" t="s">
        <v>124</v>
      </c>
      <c r="B5299" t="s">
        <v>1522</v>
      </c>
    </row>
    <row r="5300" spans="1:2" customFormat="1">
      <c r="A5300" t="s">
        <v>124</v>
      </c>
      <c r="B5300" t="s">
        <v>1522</v>
      </c>
    </row>
    <row r="5301" spans="1:2" customFormat="1">
      <c r="A5301" t="s">
        <v>124</v>
      </c>
      <c r="B5301" t="s">
        <v>1522</v>
      </c>
    </row>
    <row r="5302" spans="1:2" customFormat="1">
      <c r="A5302" t="s">
        <v>124</v>
      </c>
      <c r="B5302" t="s">
        <v>1522</v>
      </c>
    </row>
    <row r="5303" spans="1:2" customFormat="1">
      <c r="A5303" t="s">
        <v>124</v>
      </c>
      <c r="B5303" t="s">
        <v>1522</v>
      </c>
    </row>
    <row r="5304" spans="1:2" customFormat="1">
      <c r="A5304" t="s">
        <v>124</v>
      </c>
      <c r="B5304" t="s">
        <v>1522</v>
      </c>
    </row>
    <row r="5305" spans="1:2" customFormat="1">
      <c r="A5305" t="s">
        <v>124</v>
      </c>
      <c r="B5305" t="s">
        <v>1522</v>
      </c>
    </row>
    <row r="5306" spans="1:2" customFormat="1">
      <c r="A5306" t="s">
        <v>124</v>
      </c>
      <c r="B5306" t="s">
        <v>1522</v>
      </c>
    </row>
    <row r="5307" spans="1:2" customFormat="1">
      <c r="A5307" t="s">
        <v>124</v>
      </c>
      <c r="B5307" t="s">
        <v>1522</v>
      </c>
    </row>
    <row r="5308" spans="1:2" customFormat="1">
      <c r="A5308" t="s">
        <v>124</v>
      </c>
      <c r="B5308" t="s">
        <v>1522</v>
      </c>
    </row>
    <row r="5309" spans="1:2" customFormat="1">
      <c r="A5309" t="s">
        <v>124</v>
      </c>
      <c r="B5309" t="s">
        <v>1522</v>
      </c>
    </row>
    <row r="5310" spans="1:2" customFormat="1">
      <c r="A5310" t="s">
        <v>124</v>
      </c>
      <c r="B5310" t="s">
        <v>1522</v>
      </c>
    </row>
    <row r="5311" spans="1:2" customFormat="1">
      <c r="A5311" t="s">
        <v>124</v>
      </c>
      <c r="B5311" t="s">
        <v>1522</v>
      </c>
    </row>
    <row r="5312" spans="1:2" customFormat="1">
      <c r="A5312" t="s">
        <v>124</v>
      </c>
      <c r="B5312" t="s">
        <v>1522</v>
      </c>
    </row>
    <row r="5313" spans="1:2" customFormat="1">
      <c r="A5313" t="s">
        <v>124</v>
      </c>
      <c r="B5313" t="s">
        <v>1522</v>
      </c>
    </row>
    <row r="5314" spans="1:2" customFormat="1">
      <c r="A5314" t="s">
        <v>124</v>
      </c>
      <c r="B5314" t="s">
        <v>1522</v>
      </c>
    </row>
    <row r="5315" spans="1:2" customFormat="1">
      <c r="A5315" t="s">
        <v>124</v>
      </c>
      <c r="B5315" t="s">
        <v>1522</v>
      </c>
    </row>
    <row r="5316" spans="1:2" customFormat="1">
      <c r="A5316" t="s">
        <v>124</v>
      </c>
      <c r="B5316" t="s">
        <v>1522</v>
      </c>
    </row>
    <row r="5317" spans="1:2" customFormat="1">
      <c r="A5317" t="s">
        <v>124</v>
      </c>
      <c r="B5317" t="s">
        <v>1522</v>
      </c>
    </row>
    <row r="5318" spans="1:2" customFormat="1">
      <c r="A5318" t="s">
        <v>124</v>
      </c>
      <c r="B5318" t="s">
        <v>1522</v>
      </c>
    </row>
    <row r="5319" spans="1:2" customFormat="1">
      <c r="A5319" t="s">
        <v>124</v>
      </c>
      <c r="B5319" t="s">
        <v>1522</v>
      </c>
    </row>
    <row r="5320" spans="1:2" customFormat="1">
      <c r="A5320" t="s">
        <v>124</v>
      </c>
      <c r="B5320" t="s">
        <v>1522</v>
      </c>
    </row>
    <row r="5321" spans="1:2" customFormat="1">
      <c r="A5321" t="s">
        <v>124</v>
      </c>
      <c r="B5321" t="s">
        <v>1522</v>
      </c>
    </row>
    <row r="5322" spans="1:2" customFormat="1">
      <c r="A5322" t="s">
        <v>124</v>
      </c>
      <c r="B5322" t="s">
        <v>1522</v>
      </c>
    </row>
    <row r="5323" spans="1:2" customFormat="1">
      <c r="A5323" t="s">
        <v>124</v>
      </c>
      <c r="B5323" t="s">
        <v>1522</v>
      </c>
    </row>
    <row r="5324" spans="1:2" customFormat="1">
      <c r="A5324" t="s">
        <v>124</v>
      </c>
      <c r="B5324" t="s">
        <v>1522</v>
      </c>
    </row>
    <row r="5325" spans="1:2" customFormat="1">
      <c r="A5325" t="s">
        <v>124</v>
      </c>
      <c r="B5325" t="s">
        <v>1522</v>
      </c>
    </row>
    <row r="5326" spans="1:2" customFormat="1">
      <c r="A5326" t="s">
        <v>124</v>
      </c>
      <c r="B5326" t="s">
        <v>1522</v>
      </c>
    </row>
    <row r="5327" spans="1:2" customFormat="1">
      <c r="A5327" t="s">
        <v>124</v>
      </c>
      <c r="B5327" t="s">
        <v>1522</v>
      </c>
    </row>
    <row r="5328" spans="1:2" customFormat="1">
      <c r="A5328" t="s">
        <v>124</v>
      </c>
      <c r="B5328" t="s">
        <v>1522</v>
      </c>
    </row>
    <row r="5329" spans="1:2" customFormat="1">
      <c r="A5329" t="s">
        <v>124</v>
      </c>
      <c r="B5329" t="s">
        <v>1522</v>
      </c>
    </row>
    <row r="5330" spans="1:2" customFormat="1">
      <c r="A5330" t="s">
        <v>124</v>
      </c>
      <c r="B5330" t="s">
        <v>1522</v>
      </c>
    </row>
    <row r="5331" spans="1:2" customFormat="1">
      <c r="A5331" t="s">
        <v>124</v>
      </c>
      <c r="B5331" t="s">
        <v>1522</v>
      </c>
    </row>
    <row r="5332" spans="1:2" customFormat="1">
      <c r="A5332" t="s">
        <v>124</v>
      </c>
      <c r="B5332" t="s">
        <v>1522</v>
      </c>
    </row>
    <row r="5333" spans="1:2" customFormat="1">
      <c r="A5333" t="s">
        <v>124</v>
      </c>
      <c r="B5333" t="s">
        <v>1522</v>
      </c>
    </row>
    <row r="5334" spans="1:2" customFormat="1">
      <c r="A5334" t="s">
        <v>124</v>
      </c>
      <c r="B5334" t="s">
        <v>1522</v>
      </c>
    </row>
    <row r="5335" spans="1:2" customFormat="1">
      <c r="A5335" t="s">
        <v>124</v>
      </c>
      <c r="B5335" t="s">
        <v>1522</v>
      </c>
    </row>
    <row r="5336" spans="1:2" customFormat="1">
      <c r="A5336" t="s">
        <v>124</v>
      </c>
      <c r="B5336" t="s">
        <v>1522</v>
      </c>
    </row>
    <row r="5337" spans="1:2" customFormat="1">
      <c r="A5337" t="s">
        <v>124</v>
      </c>
      <c r="B5337" t="s">
        <v>1522</v>
      </c>
    </row>
    <row r="5338" spans="1:2" customFormat="1">
      <c r="A5338" t="s">
        <v>124</v>
      </c>
      <c r="B5338" t="s">
        <v>1522</v>
      </c>
    </row>
    <row r="5339" spans="1:2" customFormat="1">
      <c r="A5339" t="s">
        <v>124</v>
      </c>
      <c r="B5339" t="s">
        <v>1522</v>
      </c>
    </row>
    <row r="5340" spans="1:2" customFormat="1">
      <c r="A5340" t="s">
        <v>124</v>
      </c>
      <c r="B5340" t="s">
        <v>1522</v>
      </c>
    </row>
    <row r="5341" spans="1:2" customFormat="1">
      <c r="A5341" t="s">
        <v>124</v>
      </c>
      <c r="B5341" t="s">
        <v>1522</v>
      </c>
    </row>
    <row r="5342" spans="1:2" customFormat="1">
      <c r="A5342" t="s">
        <v>124</v>
      </c>
      <c r="B5342" t="s">
        <v>1522</v>
      </c>
    </row>
    <row r="5343" spans="1:2" customFormat="1">
      <c r="A5343" t="s">
        <v>124</v>
      </c>
      <c r="B5343" t="s">
        <v>1522</v>
      </c>
    </row>
    <row r="5344" spans="1:2" customFormat="1">
      <c r="A5344" t="s">
        <v>124</v>
      </c>
      <c r="B5344" t="s">
        <v>1522</v>
      </c>
    </row>
    <row r="5345" spans="1:2" customFormat="1">
      <c r="A5345" t="s">
        <v>124</v>
      </c>
      <c r="B5345" t="s">
        <v>1522</v>
      </c>
    </row>
    <row r="5346" spans="1:2" customFormat="1">
      <c r="A5346" t="s">
        <v>124</v>
      </c>
      <c r="B5346" t="s">
        <v>1522</v>
      </c>
    </row>
    <row r="5347" spans="1:2" customFormat="1">
      <c r="A5347" t="s">
        <v>124</v>
      </c>
      <c r="B5347" t="s">
        <v>1522</v>
      </c>
    </row>
    <row r="5348" spans="1:2" customFormat="1">
      <c r="A5348" t="s">
        <v>124</v>
      </c>
      <c r="B5348" t="s">
        <v>1522</v>
      </c>
    </row>
    <row r="5349" spans="1:2" customFormat="1">
      <c r="A5349" t="s">
        <v>124</v>
      </c>
      <c r="B5349" t="s">
        <v>1522</v>
      </c>
    </row>
    <row r="5350" spans="1:2" customFormat="1">
      <c r="A5350" t="s">
        <v>124</v>
      </c>
      <c r="B5350" t="s">
        <v>1522</v>
      </c>
    </row>
    <row r="5351" spans="1:2" customFormat="1">
      <c r="A5351" t="s">
        <v>124</v>
      </c>
      <c r="B5351" t="s">
        <v>1522</v>
      </c>
    </row>
    <row r="5352" spans="1:2" customFormat="1">
      <c r="A5352" t="s">
        <v>124</v>
      </c>
      <c r="B5352" t="s">
        <v>1522</v>
      </c>
    </row>
    <row r="5353" spans="1:2" customFormat="1">
      <c r="A5353" t="s">
        <v>124</v>
      </c>
      <c r="B5353" t="s">
        <v>1522</v>
      </c>
    </row>
    <row r="5354" spans="1:2" customFormat="1">
      <c r="A5354" t="s">
        <v>124</v>
      </c>
      <c r="B5354" t="s">
        <v>1522</v>
      </c>
    </row>
    <row r="5355" spans="1:2" customFormat="1">
      <c r="A5355" t="s">
        <v>124</v>
      </c>
      <c r="B5355" t="s">
        <v>1522</v>
      </c>
    </row>
    <row r="5356" spans="1:2" customFormat="1">
      <c r="A5356" t="s">
        <v>124</v>
      </c>
      <c r="B5356" t="s">
        <v>1522</v>
      </c>
    </row>
    <row r="5357" spans="1:2" customFormat="1">
      <c r="A5357" t="s">
        <v>124</v>
      </c>
      <c r="B5357" t="s">
        <v>1522</v>
      </c>
    </row>
    <row r="5358" spans="1:2" customFormat="1">
      <c r="A5358" t="s">
        <v>124</v>
      </c>
      <c r="B5358" t="s">
        <v>1522</v>
      </c>
    </row>
    <row r="5359" spans="1:2" customFormat="1">
      <c r="A5359" t="s">
        <v>124</v>
      </c>
      <c r="B5359" t="s">
        <v>1522</v>
      </c>
    </row>
    <row r="5360" spans="1:2" customFormat="1">
      <c r="A5360" t="s">
        <v>124</v>
      </c>
      <c r="B5360" t="s">
        <v>1522</v>
      </c>
    </row>
    <row r="5361" spans="1:2" customFormat="1">
      <c r="A5361" t="s">
        <v>124</v>
      </c>
      <c r="B5361" t="s">
        <v>1522</v>
      </c>
    </row>
    <row r="5362" spans="1:2" customFormat="1">
      <c r="A5362" t="s">
        <v>124</v>
      </c>
      <c r="B5362" t="s">
        <v>1522</v>
      </c>
    </row>
    <row r="5363" spans="1:2" customFormat="1">
      <c r="A5363" t="s">
        <v>124</v>
      </c>
      <c r="B5363" t="s">
        <v>1522</v>
      </c>
    </row>
    <row r="5364" spans="1:2" customFormat="1">
      <c r="A5364" t="s">
        <v>124</v>
      </c>
      <c r="B5364" t="s">
        <v>1522</v>
      </c>
    </row>
    <row r="5365" spans="1:2" customFormat="1">
      <c r="A5365" t="s">
        <v>124</v>
      </c>
      <c r="B5365" t="s">
        <v>1522</v>
      </c>
    </row>
    <row r="5366" spans="1:2" customFormat="1">
      <c r="A5366" t="s">
        <v>124</v>
      </c>
      <c r="B5366" t="s">
        <v>1522</v>
      </c>
    </row>
    <row r="5367" spans="1:2" customFormat="1">
      <c r="A5367" t="s">
        <v>124</v>
      </c>
      <c r="B5367" t="s">
        <v>1522</v>
      </c>
    </row>
    <row r="5368" spans="1:2" customFormat="1">
      <c r="A5368" t="s">
        <v>124</v>
      </c>
      <c r="B5368" t="s">
        <v>1522</v>
      </c>
    </row>
    <row r="5369" spans="1:2" customFormat="1">
      <c r="A5369" t="s">
        <v>124</v>
      </c>
      <c r="B5369" t="s">
        <v>1522</v>
      </c>
    </row>
    <row r="5370" spans="1:2" customFormat="1">
      <c r="A5370" t="s">
        <v>124</v>
      </c>
      <c r="B5370" t="s">
        <v>1522</v>
      </c>
    </row>
    <row r="5371" spans="1:2" customFormat="1">
      <c r="A5371" t="s">
        <v>124</v>
      </c>
      <c r="B5371" t="s">
        <v>1522</v>
      </c>
    </row>
    <row r="5372" spans="1:2" customFormat="1">
      <c r="A5372" t="s">
        <v>124</v>
      </c>
      <c r="B5372" t="s">
        <v>1522</v>
      </c>
    </row>
    <row r="5373" spans="1:2" customFormat="1">
      <c r="A5373" t="s">
        <v>124</v>
      </c>
      <c r="B5373" t="s">
        <v>1522</v>
      </c>
    </row>
    <row r="5374" spans="1:2" customFormat="1">
      <c r="A5374" t="s">
        <v>124</v>
      </c>
      <c r="B5374" t="s">
        <v>1522</v>
      </c>
    </row>
    <row r="5375" spans="1:2" customFormat="1">
      <c r="A5375" t="s">
        <v>124</v>
      </c>
      <c r="B5375" t="s">
        <v>1522</v>
      </c>
    </row>
    <row r="5376" spans="1:2" customFormat="1">
      <c r="A5376" t="s">
        <v>124</v>
      </c>
      <c r="B5376" t="s">
        <v>1522</v>
      </c>
    </row>
    <row r="5377" spans="1:2" customFormat="1">
      <c r="A5377" t="s">
        <v>124</v>
      </c>
      <c r="B5377" t="s">
        <v>1522</v>
      </c>
    </row>
    <row r="5378" spans="1:2" customFormat="1">
      <c r="A5378" t="s">
        <v>124</v>
      </c>
      <c r="B5378" t="s">
        <v>1522</v>
      </c>
    </row>
    <row r="5379" spans="1:2" customFormat="1">
      <c r="A5379" t="s">
        <v>124</v>
      </c>
      <c r="B5379" t="s">
        <v>1522</v>
      </c>
    </row>
    <row r="5380" spans="1:2" customFormat="1">
      <c r="A5380" t="s">
        <v>124</v>
      </c>
      <c r="B5380" t="s">
        <v>1522</v>
      </c>
    </row>
    <row r="5381" spans="1:2" customFormat="1">
      <c r="A5381" t="s">
        <v>124</v>
      </c>
      <c r="B5381" t="s">
        <v>1522</v>
      </c>
    </row>
    <row r="5382" spans="1:2" customFormat="1">
      <c r="A5382" t="s">
        <v>124</v>
      </c>
      <c r="B5382" t="s">
        <v>1522</v>
      </c>
    </row>
    <row r="5383" spans="1:2" customFormat="1">
      <c r="A5383" t="s">
        <v>124</v>
      </c>
      <c r="B5383" t="s">
        <v>1522</v>
      </c>
    </row>
    <row r="5384" spans="1:2" customFormat="1">
      <c r="A5384" t="s">
        <v>124</v>
      </c>
      <c r="B5384" t="s">
        <v>1522</v>
      </c>
    </row>
    <row r="5385" spans="1:2" customFormat="1">
      <c r="A5385" t="s">
        <v>124</v>
      </c>
      <c r="B5385" t="s">
        <v>1522</v>
      </c>
    </row>
    <row r="5386" spans="1:2" customFormat="1">
      <c r="A5386" t="s">
        <v>124</v>
      </c>
      <c r="B5386" t="s">
        <v>1522</v>
      </c>
    </row>
    <row r="5387" spans="1:2" customFormat="1">
      <c r="A5387" t="s">
        <v>124</v>
      </c>
      <c r="B5387" t="s">
        <v>1522</v>
      </c>
    </row>
    <row r="5388" spans="1:2" customFormat="1">
      <c r="A5388" t="s">
        <v>124</v>
      </c>
      <c r="B5388" t="s">
        <v>1522</v>
      </c>
    </row>
    <row r="5389" spans="1:2" customFormat="1">
      <c r="A5389" t="s">
        <v>124</v>
      </c>
      <c r="B5389" t="s">
        <v>1522</v>
      </c>
    </row>
    <row r="5390" spans="1:2" customFormat="1">
      <c r="A5390" t="s">
        <v>124</v>
      </c>
      <c r="B5390" t="s">
        <v>1522</v>
      </c>
    </row>
    <row r="5391" spans="1:2" customFormat="1">
      <c r="A5391" t="s">
        <v>124</v>
      </c>
      <c r="B5391" t="s">
        <v>1522</v>
      </c>
    </row>
    <row r="5392" spans="1:2" customFormat="1">
      <c r="A5392" t="s">
        <v>124</v>
      </c>
      <c r="B5392" t="s">
        <v>1522</v>
      </c>
    </row>
    <row r="5393" spans="1:2" customFormat="1">
      <c r="A5393" t="s">
        <v>124</v>
      </c>
      <c r="B5393" t="s">
        <v>1522</v>
      </c>
    </row>
    <row r="5394" spans="1:2" customFormat="1">
      <c r="A5394" t="s">
        <v>124</v>
      </c>
      <c r="B5394" t="s">
        <v>1522</v>
      </c>
    </row>
    <row r="5395" spans="1:2" customFormat="1">
      <c r="A5395" t="s">
        <v>124</v>
      </c>
      <c r="B5395" t="s">
        <v>1522</v>
      </c>
    </row>
    <row r="5396" spans="1:2" customFormat="1">
      <c r="A5396" t="s">
        <v>124</v>
      </c>
      <c r="B5396" t="s">
        <v>1522</v>
      </c>
    </row>
    <row r="5397" spans="1:2" customFormat="1">
      <c r="A5397" t="s">
        <v>124</v>
      </c>
      <c r="B5397" t="s">
        <v>1522</v>
      </c>
    </row>
    <row r="5398" spans="1:2" customFormat="1">
      <c r="A5398" t="s">
        <v>124</v>
      </c>
      <c r="B5398" t="s">
        <v>1522</v>
      </c>
    </row>
    <row r="5399" spans="1:2" customFormat="1">
      <c r="A5399" t="s">
        <v>124</v>
      </c>
      <c r="B5399" t="s">
        <v>1522</v>
      </c>
    </row>
    <row r="5400" spans="1:2" customFormat="1">
      <c r="A5400" t="s">
        <v>124</v>
      </c>
      <c r="B5400" t="s">
        <v>1522</v>
      </c>
    </row>
    <row r="5401" spans="1:2" customFormat="1">
      <c r="A5401" t="s">
        <v>124</v>
      </c>
      <c r="B5401" t="s">
        <v>1522</v>
      </c>
    </row>
    <row r="5402" spans="1:2" customFormat="1">
      <c r="A5402" t="s">
        <v>124</v>
      </c>
      <c r="B5402" t="s">
        <v>1522</v>
      </c>
    </row>
    <row r="5403" spans="1:2" customFormat="1">
      <c r="A5403" t="s">
        <v>124</v>
      </c>
      <c r="B5403" t="s">
        <v>1522</v>
      </c>
    </row>
    <row r="5404" spans="1:2" customFormat="1">
      <c r="A5404" t="s">
        <v>124</v>
      </c>
      <c r="B5404" t="s">
        <v>1522</v>
      </c>
    </row>
    <row r="5405" spans="1:2" customFormat="1">
      <c r="A5405" t="s">
        <v>124</v>
      </c>
      <c r="B5405" t="s">
        <v>1522</v>
      </c>
    </row>
    <row r="5406" spans="1:2" customFormat="1">
      <c r="A5406" t="s">
        <v>124</v>
      </c>
      <c r="B5406" t="s">
        <v>1522</v>
      </c>
    </row>
    <row r="5407" spans="1:2" customFormat="1">
      <c r="A5407" t="s">
        <v>124</v>
      </c>
      <c r="B5407" t="s">
        <v>1522</v>
      </c>
    </row>
    <row r="5408" spans="1:2" customFormat="1">
      <c r="A5408" t="s">
        <v>124</v>
      </c>
      <c r="B5408" t="s">
        <v>1522</v>
      </c>
    </row>
    <row r="5409" spans="1:2" customFormat="1">
      <c r="A5409" t="s">
        <v>124</v>
      </c>
      <c r="B5409" t="s">
        <v>1522</v>
      </c>
    </row>
    <row r="5410" spans="1:2" customFormat="1">
      <c r="A5410" t="s">
        <v>124</v>
      </c>
      <c r="B5410" t="s">
        <v>1522</v>
      </c>
    </row>
    <row r="5411" spans="1:2" customFormat="1">
      <c r="A5411" t="s">
        <v>124</v>
      </c>
      <c r="B5411" t="s">
        <v>1522</v>
      </c>
    </row>
    <row r="5412" spans="1:2" customFormat="1">
      <c r="A5412" t="s">
        <v>124</v>
      </c>
      <c r="B5412" t="s">
        <v>1522</v>
      </c>
    </row>
    <row r="5413" spans="1:2" customFormat="1">
      <c r="A5413" t="s">
        <v>124</v>
      </c>
      <c r="B5413" t="s">
        <v>1522</v>
      </c>
    </row>
    <row r="5414" spans="1:2" customFormat="1">
      <c r="A5414" t="s">
        <v>124</v>
      </c>
      <c r="B5414" t="s">
        <v>1522</v>
      </c>
    </row>
    <row r="5415" spans="1:2" customFormat="1">
      <c r="A5415" t="s">
        <v>124</v>
      </c>
      <c r="B5415" t="s">
        <v>1522</v>
      </c>
    </row>
    <row r="5416" spans="1:2" customFormat="1">
      <c r="A5416" t="s">
        <v>124</v>
      </c>
      <c r="B5416" t="s">
        <v>1522</v>
      </c>
    </row>
    <row r="5417" spans="1:2" customFormat="1">
      <c r="A5417" t="s">
        <v>124</v>
      </c>
      <c r="B5417" t="s">
        <v>1522</v>
      </c>
    </row>
    <row r="5418" spans="1:2" customFormat="1">
      <c r="A5418" t="s">
        <v>124</v>
      </c>
      <c r="B5418" t="s">
        <v>1522</v>
      </c>
    </row>
    <row r="5419" spans="1:2" customFormat="1">
      <c r="A5419" t="s">
        <v>124</v>
      </c>
      <c r="B5419" t="s">
        <v>1522</v>
      </c>
    </row>
    <row r="5420" spans="1:2" customFormat="1">
      <c r="A5420" t="s">
        <v>124</v>
      </c>
      <c r="B5420" t="s">
        <v>1522</v>
      </c>
    </row>
    <row r="5421" spans="1:2" customFormat="1">
      <c r="A5421" t="s">
        <v>124</v>
      </c>
      <c r="B5421" t="s">
        <v>1522</v>
      </c>
    </row>
    <row r="5422" spans="1:2" customFormat="1">
      <c r="A5422" t="s">
        <v>124</v>
      </c>
      <c r="B5422" t="s">
        <v>1522</v>
      </c>
    </row>
    <row r="5423" spans="1:2" customFormat="1">
      <c r="A5423" t="s">
        <v>124</v>
      </c>
      <c r="B5423" t="s">
        <v>1522</v>
      </c>
    </row>
    <row r="5424" spans="1:2" customFormat="1">
      <c r="A5424" t="s">
        <v>124</v>
      </c>
      <c r="B5424" t="s">
        <v>1522</v>
      </c>
    </row>
    <row r="5425" spans="1:2" customFormat="1">
      <c r="A5425" t="s">
        <v>124</v>
      </c>
      <c r="B5425" t="s">
        <v>1522</v>
      </c>
    </row>
    <row r="5426" spans="1:2" customFormat="1">
      <c r="A5426" t="s">
        <v>124</v>
      </c>
      <c r="B5426" t="s">
        <v>1522</v>
      </c>
    </row>
    <row r="5427" spans="1:2" customFormat="1">
      <c r="A5427" t="s">
        <v>124</v>
      </c>
      <c r="B5427" t="s">
        <v>1522</v>
      </c>
    </row>
    <row r="5428" spans="1:2" customFormat="1">
      <c r="A5428" t="s">
        <v>124</v>
      </c>
      <c r="B5428" t="s">
        <v>1522</v>
      </c>
    </row>
    <row r="5429" spans="1:2" customFormat="1">
      <c r="A5429" t="s">
        <v>124</v>
      </c>
      <c r="B5429" t="s">
        <v>1522</v>
      </c>
    </row>
    <row r="5430" spans="1:2" customFormat="1">
      <c r="A5430" t="s">
        <v>124</v>
      </c>
      <c r="B5430" t="s">
        <v>1522</v>
      </c>
    </row>
    <row r="5431" spans="1:2" customFormat="1">
      <c r="A5431" t="s">
        <v>124</v>
      </c>
      <c r="B5431" t="s">
        <v>1522</v>
      </c>
    </row>
    <row r="5432" spans="1:2" customFormat="1">
      <c r="A5432" t="s">
        <v>124</v>
      </c>
      <c r="B5432" t="s">
        <v>1522</v>
      </c>
    </row>
    <row r="5433" spans="1:2" customFormat="1">
      <c r="A5433" t="s">
        <v>124</v>
      </c>
      <c r="B5433" t="s">
        <v>1522</v>
      </c>
    </row>
    <row r="5434" spans="1:2" customFormat="1">
      <c r="A5434" t="s">
        <v>124</v>
      </c>
      <c r="B5434" t="s">
        <v>1522</v>
      </c>
    </row>
    <row r="5435" spans="1:2" customFormat="1">
      <c r="A5435" t="s">
        <v>124</v>
      </c>
      <c r="B5435" t="s">
        <v>1522</v>
      </c>
    </row>
    <row r="5436" spans="1:2" customFormat="1">
      <c r="A5436" t="s">
        <v>124</v>
      </c>
      <c r="B5436" t="s">
        <v>1522</v>
      </c>
    </row>
    <row r="5437" spans="1:2" customFormat="1">
      <c r="A5437" t="s">
        <v>124</v>
      </c>
      <c r="B5437" t="s">
        <v>1522</v>
      </c>
    </row>
    <row r="5438" spans="1:2" customFormat="1">
      <c r="A5438" t="s">
        <v>124</v>
      </c>
      <c r="B5438" t="s">
        <v>1522</v>
      </c>
    </row>
    <row r="5439" spans="1:2" customFormat="1">
      <c r="A5439" t="s">
        <v>124</v>
      </c>
      <c r="B5439" t="s">
        <v>1522</v>
      </c>
    </row>
    <row r="5440" spans="1:2" customFormat="1">
      <c r="A5440" t="s">
        <v>124</v>
      </c>
      <c r="B5440" t="s">
        <v>1522</v>
      </c>
    </row>
    <row r="5441" spans="1:2" customFormat="1">
      <c r="A5441" t="s">
        <v>124</v>
      </c>
      <c r="B5441" t="s">
        <v>1522</v>
      </c>
    </row>
    <row r="5442" spans="1:2" customFormat="1">
      <c r="A5442" t="s">
        <v>124</v>
      </c>
      <c r="B5442" t="s">
        <v>1522</v>
      </c>
    </row>
    <row r="5443" spans="1:2" customFormat="1">
      <c r="A5443" t="s">
        <v>124</v>
      </c>
      <c r="B5443" t="s">
        <v>1522</v>
      </c>
    </row>
    <row r="5444" spans="1:2" customFormat="1">
      <c r="A5444" t="s">
        <v>124</v>
      </c>
      <c r="B5444" t="s">
        <v>1522</v>
      </c>
    </row>
    <row r="5445" spans="1:2" customFormat="1">
      <c r="A5445" t="s">
        <v>124</v>
      </c>
      <c r="B5445" t="s">
        <v>1522</v>
      </c>
    </row>
    <row r="5446" spans="1:2" customFormat="1">
      <c r="A5446" t="s">
        <v>124</v>
      </c>
      <c r="B5446" t="s">
        <v>1522</v>
      </c>
    </row>
    <row r="5447" spans="1:2" customFormat="1">
      <c r="A5447" t="s">
        <v>124</v>
      </c>
      <c r="B5447" t="s">
        <v>1522</v>
      </c>
    </row>
    <row r="5448" spans="1:2" customFormat="1">
      <c r="A5448" t="s">
        <v>124</v>
      </c>
      <c r="B5448" t="s">
        <v>1522</v>
      </c>
    </row>
    <row r="5449" spans="1:2" customFormat="1">
      <c r="A5449" t="s">
        <v>124</v>
      </c>
      <c r="B5449" t="s">
        <v>1522</v>
      </c>
    </row>
    <row r="5450" spans="1:2" customFormat="1">
      <c r="A5450" t="s">
        <v>124</v>
      </c>
      <c r="B5450" t="s">
        <v>1522</v>
      </c>
    </row>
    <row r="5451" spans="1:2" customFormat="1">
      <c r="A5451" t="s">
        <v>124</v>
      </c>
      <c r="B5451" t="s">
        <v>1522</v>
      </c>
    </row>
    <row r="5452" spans="1:2" customFormat="1">
      <c r="A5452" t="s">
        <v>124</v>
      </c>
      <c r="B5452" t="s">
        <v>1522</v>
      </c>
    </row>
    <row r="5453" spans="1:2" customFormat="1">
      <c r="A5453" t="s">
        <v>124</v>
      </c>
      <c r="B5453" t="s">
        <v>1522</v>
      </c>
    </row>
    <row r="5454" spans="1:2" customFormat="1">
      <c r="A5454" t="s">
        <v>124</v>
      </c>
      <c r="B5454" t="s">
        <v>1522</v>
      </c>
    </row>
    <row r="5455" spans="1:2" customFormat="1">
      <c r="A5455" t="s">
        <v>124</v>
      </c>
      <c r="B5455" t="s">
        <v>1522</v>
      </c>
    </row>
    <row r="5456" spans="1:2" customFormat="1">
      <c r="A5456" t="s">
        <v>124</v>
      </c>
      <c r="B5456" t="s">
        <v>1522</v>
      </c>
    </row>
    <row r="5457" spans="1:2" customFormat="1">
      <c r="A5457" t="s">
        <v>124</v>
      </c>
      <c r="B5457" t="s">
        <v>1522</v>
      </c>
    </row>
    <row r="5458" spans="1:2" customFormat="1">
      <c r="A5458" t="s">
        <v>124</v>
      </c>
      <c r="B5458" t="s">
        <v>1522</v>
      </c>
    </row>
    <row r="5459" spans="1:2" customFormat="1">
      <c r="A5459" t="s">
        <v>124</v>
      </c>
      <c r="B5459" t="s">
        <v>1522</v>
      </c>
    </row>
    <row r="5460" spans="1:2" customFormat="1">
      <c r="A5460" t="s">
        <v>124</v>
      </c>
      <c r="B5460" t="s">
        <v>1522</v>
      </c>
    </row>
    <row r="5461" spans="1:2" customFormat="1">
      <c r="A5461" t="s">
        <v>124</v>
      </c>
      <c r="B5461" t="s">
        <v>1522</v>
      </c>
    </row>
    <row r="5462" spans="1:2" customFormat="1">
      <c r="A5462" t="s">
        <v>124</v>
      </c>
      <c r="B5462" t="s">
        <v>1522</v>
      </c>
    </row>
    <row r="5463" spans="1:2" customFormat="1">
      <c r="A5463" t="s">
        <v>124</v>
      </c>
      <c r="B5463" t="s">
        <v>1522</v>
      </c>
    </row>
    <row r="5464" spans="1:2" customFormat="1">
      <c r="A5464" t="s">
        <v>124</v>
      </c>
      <c r="B5464" t="s">
        <v>1522</v>
      </c>
    </row>
    <row r="5465" spans="1:2" customFormat="1">
      <c r="A5465" t="s">
        <v>124</v>
      </c>
      <c r="B5465" t="s">
        <v>1522</v>
      </c>
    </row>
    <row r="5466" spans="1:2" customFormat="1">
      <c r="A5466" t="s">
        <v>124</v>
      </c>
      <c r="B5466" t="s">
        <v>1522</v>
      </c>
    </row>
    <row r="5467" spans="1:2" customFormat="1">
      <c r="A5467" t="s">
        <v>124</v>
      </c>
      <c r="B5467" t="s">
        <v>1522</v>
      </c>
    </row>
    <row r="5468" spans="1:2" customFormat="1">
      <c r="A5468" t="s">
        <v>124</v>
      </c>
      <c r="B5468" t="s">
        <v>1522</v>
      </c>
    </row>
    <row r="5469" spans="1:2" customFormat="1">
      <c r="A5469" t="s">
        <v>124</v>
      </c>
      <c r="B5469" t="s">
        <v>1522</v>
      </c>
    </row>
    <row r="5470" spans="1:2" customFormat="1">
      <c r="A5470" t="s">
        <v>124</v>
      </c>
      <c r="B5470" t="s">
        <v>1522</v>
      </c>
    </row>
    <row r="5471" spans="1:2" customFormat="1">
      <c r="A5471" t="s">
        <v>124</v>
      </c>
      <c r="B5471" t="s">
        <v>1522</v>
      </c>
    </row>
    <row r="5472" spans="1:2" customFormat="1">
      <c r="A5472" t="s">
        <v>124</v>
      </c>
      <c r="B5472" t="s">
        <v>1522</v>
      </c>
    </row>
    <row r="5473" spans="1:2" customFormat="1">
      <c r="A5473" t="s">
        <v>124</v>
      </c>
      <c r="B5473" t="s">
        <v>1522</v>
      </c>
    </row>
    <row r="5474" spans="1:2" customFormat="1">
      <c r="A5474" t="s">
        <v>124</v>
      </c>
      <c r="B5474" t="s">
        <v>1522</v>
      </c>
    </row>
    <row r="5475" spans="1:2" customFormat="1">
      <c r="A5475" t="s">
        <v>124</v>
      </c>
      <c r="B5475" t="s">
        <v>1522</v>
      </c>
    </row>
    <row r="5476" spans="1:2" customFormat="1">
      <c r="A5476" t="s">
        <v>124</v>
      </c>
      <c r="B5476" t="s">
        <v>1522</v>
      </c>
    </row>
    <row r="5477" spans="1:2" customFormat="1">
      <c r="A5477" t="s">
        <v>124</v>
      </c>
      <c r="B5477" t="s">
        <v>1522</v>
      </c>
    </row>
    <row r="5478" spans="1:2" customFormat="1">
      <c r="A5478" t="s">
        <v>124</v>
      </c>
      <c r="B5478" t="s">
        <v>1522</v>
      </c>
    </row>
    <row r="5479" spans="1:2" customFormat="1">
      <c r="A5479" t="s">
        <v>124</v>
      </c>
      <c r="B5479" t="s">
        <v>1522</v>
      </c>
    </row>
    <row r="5480" spans="1:2" customFormat="1">
      <c r="A5480" t="s">
        <v>124</v>
      </c>
      <c r="B5480" t="s">
        <v>1522</v>
      </c>
    </row>
    <row r="5481" spans="1:2" customFormat="1">
      <c r="A5481" t="s">
        <v>124</v>
      </c>
      <c r="B5481" t="s">
        <v>1522</v>
      </c>
    </row>
    <row r="5482" spans="1:2" customFormat="1">
      <c r="A5482" t="s">
        <v>124</v>
      </c>
      <c r="B5482" t="s">
        <v>1522</v>
      </c>
    </row>
    <row r="5483" spans="1:2" customFormat="1">
      <c r="A5483" t="s">
        <v>124</v>
      </c>
      <c r="B5483" t="s">
        <v>1522</v>
      </c>
    </row>
    <row r="5484" spans="1:2" customFormat="1">
      <c r="A5484" t="s">
        <v>124</v>
      </c>
      <c r="B5484" t="s">
        <v>1522</v>
      </c>
    </row>
    <row r="5485" spans="1:2" customFormat="1">
      <c r="A5485" t="s">
        <v>124</v>
      </c>
      <c r="B5485" t="s">
        <v>1522</v>
      </c>
    </row>
    <row r="5486" spans="1:2" customFormat="1">
      <c r="A5486" t="s">
        <v>124</v>
      </c>
      <c r="B5486" t="s">
        <v>1522</v>
      </c>
    </row>
    <row r="5487" spans="1:2" customFormat="1">
      <c r="A5487" t="s">
        <v>124</v>
      </c>
      <c r="B5487" t="s">
        <v>1522</v>
      </c>
    </row>
    <row r="5488" spans="1:2" customFormat="1">
      <c r="A5488" t="s">
        <v>124</v>
      </c>
      <c r="B5488" t="s">
        <v>1522</v>
      </c>
    </row>
    <row r="5489" spans="1:2" customFormat="1">
      <c r="A5489" t="s">
        <v>124</v>
      </c>
      <c r="B5489" t="s">
        <v>1522</v>
      </c>
    </row>
    <row r="5490" spans="1:2" customFormat="1">
      <c r="A5490" t="s">
        <v>124</v>
      </c>
      <c r="B5490" t="s">
        <v>1522</v>
      </c>
    </row>
    <row r="5491" spans="1:2" customFormat="1">
      <c r="A5491" t="s">
        <v>124</v>
      </c>
      <c r="B5491" t="s">
        <v>1522</v>
      </c>
    </row>
    <row r="5492" spans="1:2" customFormat="1">
      <c r="A5492" t="s">
        <v>124</v>
      </c>
      <c r="B5492" t="s">
        <v>1522</v>
      </c>
    </row>
    <row r="5493" spans="1:2" customFormat="1">
      <c r="A5493" t="s">
        <v>124</v>
      </c>
      <c r="B5493" t="s">
        <v>1522</v>
      </c>
    </row>
    <row r="5494" spans="1:2" customFormat="1">
      <c r="A5494" t="s">
        <v>124</v>
      </c>
      <c r="B5494" t="s">
        <v>1522</v>
      </c>
    </row>
    <row r="5495" spans="1:2" customFormat="1">
      <c r="A5495" t="s">
        <v>124</v>
      </c>
      <c r="B5495" t="s">
        <v>1522</v>
      </c>
    </row>
    <row r="5496" spans="1:2" customFormat="1">
      <c r="A5496" t="s">
        <v>124</v>
      </c>
      <c r="B5496" t="s">
        <v>1522</v>
      </c>
    </row>
    <row r="5497" spans="1:2" customFormat="1">
      <c r="A5497" t="s">
        <v>124</v>
      </c>
      <c r="B5497" t="s">
        <v>1522</v>
      </c>
    </row>
    <row r="5498" spans="1:2" customFormat="1">
      <c r="A5498" t="s">
        <v>124</v>
      </c>
      <c r="B5498" t="s">
        <v>1522</v>
      </c>
    </row>
    <row r="5499" spans="1:2" customFormat="1">
      <c r="A5499" t="s">
        <v>124</v>
      </c>
      <c r="B5499" t="s">
        <v>1522</v>
      </c>
    </row>
    <row r="5500" spans="1:2" customFormat="1">
      <c r="A5500" t="s">
        <v>124</v>
      </c>
      <c r="B5500" t="s">
        <v>1522</v>
      </c>
    </row>
    <row r="5501" spans="1:2" customFormat="1">
      <c r="A5501" t="s">
        <v>124</v>
      </c>
      <c r="B5501" t="s">
        <v>1522</v>
      </c>
    </row>
    <row r="5502" spans="1:2" customFormat="1">
      <c r="A5502" t="s">
        <v>124</v>
      </c>
      <c r="B5502" t="s">
        <v>1522</v>
      </c>
    </row>
    <row r="5503" spans="1:2" customFormat="1">
      <c r="A5503" t="s">
        <v>124</v>
      </c>
      <c r="B5503" t="s">
        <v>1522</v>
      </c>
    </row>
    <row r="5504" spans="1:2" customFormat="1">
      <c r="A5504" t="s">
        <v>124</v>
      </c>
      <c r="B5504" t="s">
        <v>1522</v>
      </c>
    </row>
    <row r="5505" spans="1:2" customFormat="1">
      <c r="A5505" t="s">
        <v>124</v>
      </c>
      <c r="B5505" t="s">
        <v>1522</v>
      </c>
    </row>
    <row r="5506" spans="1:2" customFormat="1">
      <c r="A5506" t="s">
        <v>124</v>
      </c>
      <c r="B5506" t="s">
        <v>1522</v>
      </c>
    </row>
    <row r="5507" spans="1:2" customFormat="1">
      <c r="A5507" t="s">
        <v>124</v>
      </c>
      <c r="B5507" t="s">
        <v>1522</v>
      </c>
    </row>
    <row r="5508" spans="1:2" customFormat="1">
      <c r="A5508" t="s">
        <v>124</v>
      </c>
      <c r="B5508" t="s">
        <v>1522</v>
      </c>
    </row>
    <row r="5509" spans="1:2" customFormat="1">
      <c r="A5509" t="s">
        <v>124</v>
      </c>
      <c r="B5509" t="s">
        <v>1522</v>
      </c>
    </row>
    <row r="5510" spans="1:2" customFormat="1">
      <c r="A5510" t="s">
        <v>124</v>
      </c>
      <c r="B5510" t="s">
        <v>1522</v>
      </c>
    </row>
    <row r="5511" spans="1:2" customFormat="1">
      <c r="A5511" t="s">
        <v>124</v>
      </c>
      <c r="B5511" t="s">
        <v>1522</v>
      </c>
    </row>
    <row r="5512" spans="1:2" customFormat="1">
      <c r="A5512" t="s">
        <v>124</v>
      </c>
      <c r="B5512" t="s">
        <v>1522</v>
      </c>
    </row>
    <row r="5513" spans="1:2" customFormat="1">
      <c r="A5513" t="s">
        <v>124</v>
      </c>
      <c r="B5513" t="s">
        <v>1522</v>
      </c>
    </row>
    <row r="5514" spans="1:2" customFormat="1">
      <c r="A5514" t="s">
        <v>124</v>
      </c>
      <c r="B5514" t="s">
        <v>1522</v>
      </c>
    </row>
    <row r="5515" spans="1:2" customFormat="1">
      <c r="A5515" t="s">
        <v>124</v>
      </c>
      <c r="B5515" t="s">
        <v>1522</v>
      </c>
    </row>
    <row r="5516" spans="1:2" customFormat="1">
      <c r="A5516" t="s">
        <v>124</v>
      </c>
      <c r="B5516" t="s">
        <v>1522</v>
      </c>
    </row>
    <row r="5517" spans="1:2" customFormat="1">
      <c r="A5517" t="s">
        <v>124</v>
      </c>
      <c r="B5517" t="s">
        <v>1522</v>
      </c>
    </row>
    <row r="5518" spans="1:2" customFormat="1">
      <c r="A5518" t="s">
        <v>124</v>
      </c>
      <c r="B5518" t="s">
        <v>1522</v>
      </c>
    </row>
    <row r="5519" spans="1:2" customFormat="1">
      <c r="A5519" t="s">
        <v>124</v>
      </c>
      <c r="B5519" t="s">
        <v>1522</v>
      </c>
    </row>
    <row r="5520" spans="1:2" customFormat="1">
      <c r="A5520" t="s">
        <v>124</v>
      </c>
      <c r="B5520" t="s">
        <v>1522</v>
      </c>
    </row>
    <row r="5521" spans="1:20" customFormat="1">
      <c r="A5521" t="s">
        <v>124</v>
      </c>
      <c r="B5521" t="s">
        <v>1522</v>
      </c>
    </row>
    <row r="5522" spans="1:20" customFormat="1">
      <c r="A5522" t="s">
        <v>124</v>
      </c>
      <c r="B5522" t="s">
        <v>1522</v>
      </c>
    </row>
    <row r="5523" spans="1:20" customFormat="1">
      <c r="A5523" t="s">
        <v>124</v>
      </c>
      <c r="B5523" t="s">
        <v>1522</v>
      </c>
    </row>
    <row r="5524" spans="1:20" customFormat="1">
      <c r="A5524" t="s">
        <v>124</v>
      </c>
      <c r="B5524" t="s">
        <v>1522</v>
      </c>
    </row>
    <row r="5525" spans="1:20" customFormat="1">
      <c r="A5525" t="s">
        <v>124</v>
      </c>
      <c r="B5525" t="s">
        <v>1522</v>
      </c>
    </row>
    <row r="5526" spans="1:20" customFormat="1">
      <c r="A5526" t="s">
        <v>124</v>
      </c>
      <c r="B5526" t="s">
        <v>1522</v>
      </c>
    </row>
    <row r="5527" spans="1:20" s="243" customFormat="1">
      <c r="A5527" t="s">
        <v>124</v>
      </c>
      <c r="B5527" t="s">
        <v>1522</v>
      </c>
      <c r="C5527"/>
      <c r="D5527"/>
      <c r="E5527"/>
      <c r="F5527"/>
      <c r="G5527"/>
      <c r="H5527"/>
      <c r="I5527"/>
      <c r="J5527"/>
      <c r="K5527"/>
      <c r="L5527"/>
      <c r="M5527"/>
      <c r="N5527"/>
      <c r="O5527"/>
      <c r="P5527"/>
      <c r="Q5527"/>
      <c r="R5527"/>
      <c r="S5527"/>
      <c r="T5527"/>
    </row>
    <row r="5528" spans="1:20" customFormat="1">
      <c r="A5528" t="s">
        <v>124</v>
      </c>
      <c r="B5528" t="s">
        <v>1522</v>
      </c>
    </row>
    <row r="5529" spans="1:20" customFormat="1">
      <c r="A5529" t="s">
        <v>124</v>
      </c>
      <c r="B5529" t="s">
        <v>1522</v>
      </c>
    </row>
    <row r="5530" spans="1:20" customFormat="1">
      <c r="A5530" t="s">
        <v>124</v>
      </c>
      <c r="B5530" t="s">
        <v>1522</v>
      </c>
    </row>
    <row r="5531" spans="1:20" customFormat="1">
      <c r="A5531" t="s">
        <v>124</v>
      </c>
      <c r="B5531" t="s">
        <v>1522</v>
      </c>
    </row>
    <row r="5532" spans="1:20" customFormat="1">
      <c r="A5532" t="s">
        <v>124</v>
      </c>
      <c r="B5532" t="s">
        <v>1522</v>
      </c>
    </row>
    <row r="5533" spans="1:20" customFormat="1">
      <c r="A5533" t="s">
        <v>124</v>
      </c>
      <c r="B5533" t="s">
        <v>1522</v>
      </c>
    </row>
    <row r="5534" spans="1:20" customFormat="1">
      <c r="A5534" t="s">
        <v>124</v>
      </c>
      <c r="B5534" t="s">
        <v>1522</v>
      </c>
    </row>
    <row r="5535" spans="1:20" customFormat="1">
      <c r="A5535" t="s">
        <v>124</v>
      </c>
      <c r="B5535" t="s">
        <v>1522</v>
      </c>
    </row>
    <row r="5536" spans="1:20" customFormat="1">
      <c r="A5536" t="s">
        <v>124</v>
      </c>
      <c r="B5536" t="s">
        <v>1522</v>
      </c>
    </row>
    <row r="5537" spans="1:2" customFormat="1">
      <c r="A5537" t="s">
        <v>124</v>
      </c>
      <c r="B5537" t="s">
        <v>1522</v>
      </c>
    </row>
    <row r="5538" spans="1:2" customFormat="1">
      <c r="A5538" t="s">
        <v>124</v>
      </c>
      <c r="B5538" t="s">
        <v>1522</v>
      </c>
    </row>
    <row r="5539" spans="1:2" customFormat="1">
      <c r="A5539" t="s">
        <v>124</v>
      </c>
      <c r="B5539" t="s">
        <v>1522</v>
      </c>
    </row>
    <row r="5540" spans="1:2" customFormat="1">
      <c r="A5540" t="s">
        <v>124</v>
      </c>
      <c r="B5540" t="s">
        <v>1522</v>
      </c>
    </row>
    <row r="5541" spans="1:2" customFormat="1">
      <c r="A5541" t="s">
        <v>124</v>
      </c>
      <c r="B5541" t="s">
        <v>1522</v>
      </c>
    </row>
    <row r="5542" spans="1:2" customFormat="1">
      <c r="A5542" t="s">
        <v>124</v>
      </c>
      <c r="B5542" t="s">
        <v>1522</v>
      </c>
    </row>
    <row r="5543" spans="1:2" customFormat="1">
      <c r="A5543" t="s">
        <v>124</v>
      </c>
      <c r="B5543" t="s">
        <v>1522</v>
      </c>
    </row>
    <row r="5544" spans="1:2" customFormat="1">
      <c r="A5544" t="s">
        <v>124</v>
      </c>
      <c r="B5544" t="s">
        <v>1522</v>
      </c>
    </row>
    <row r="5545" spans="1:2" customFormat="1">
      <c r="A5545" t="s">
        <v>124</v>
      </c>
      <c r="B5545" t="s">
        <v>1522</v>
      </c>
    </row>
    <row r="5546" spans="1:2" customFormat="1">
      <c r="A5546" t="s">
        <v>124</v>
      </c>
      <c r="B5546" t="s">
        <v>1522</v>
      </c>
    </row>
    <row r="5547" spans="1:2" customFormat="1">
      <c r="A5547" t="s">
        <v>124</v>
      </c>
      <c r="B5547" t="s">
        <v>1522</v>
      </c>
    </row>
    <row r="5548" spans="1:2" customFormat="1">
      <c r="A5548" t="s">
        <v>124</v>
      </c>
      <c r="B5548" t="s">
        <v>1522</v>
      </c>
    </row>
    <row r="5549" spans="1:2" customFormat="1">
      <c r="A5549" t="s">
        <v>124</v>
      </c>
      <c r="B5549" t="s">
        <v>1522</v>
      </c>
    </row>
    <row r="5550" spans="1:2" customFormat="1">
      <c r="A5550" t="s">
        <v>124</v>
      </c>
      <c r="B5550" t="s">
        <v>1522</v>
      </c>
    </row>
    <row r="5551" spans="1:2" customFormat="1">
      <c r="A5551" t="s">
        <v>124</v>
      </c>
      <c r="B5551" t="s">
        <v>1522</v>
      </c>
    </row>
    <row r="5552" spans="1:2" customFormat="1">
      <c r="A5552" t="s">
        <v>124</v>
      </c>
      <c r="B5552" t="s">
        <v>1522</v>
      </c>
    </row>
    <row r="5553" spans="1:20" customFormat="1">
      <c r="A5553" t="s">
        <v>124</v>
      </c>
      <c r="B5553" t="s">
        <v>1522</v>
      </c>
    </row>
    <row r="5554" spans="1:20" customFormat="1">
      <c r="A5554" t="s">
        <v>124</v>
      </c>
      <c r="B5554" t="s">
        <v>1522</v>
      </c>
    </row>
    <row r="5555" spans="1:20" customFormat="1">
      <c r="A5555" t="s">
        <v>124</v>
      </c>
      <c r="B5555" t="s">
        <v>1522</v>
      </c>
    </row>
    <row r="5556" spans="1:20" customFormat="1">
      <c r="A5556" t="s">
        <v>124</v>
      </c>
      <c r="B5556" t="s">
        <v>1522</v>
      </c>
    </row>
    <row r="5557" spans="1:20" customFormat="1">
      <c r="A5557" t="s">
        <v>124</v>
      </c>
      <c r="B5557" t="s">
        <v>1522</v>
      </c>
    </row>
    <row r="5558" spans="1:20" customFormat="1">
      <c r="A5558" t="s">
        <v>124</v>
      </c>
      <c r="B5558" t="s">
        <v>1522</v>
      </c>
    </row>
    <row r="5559" spans="1:20" customFormat="1">
      <c r="A5559" t="s">
        <v>124</v>
      </c>
      <c r="B5559" t="s">
        <v>1522</v>
      </c>
    </row>
    <row r="5560" spans="1:20" customFormat="1">
      <c r="A5560" t="s">
        <v>124</v>
      </c>
      <c r="B5560" t="s">
        <v>1522</v>
      </c>
    </row>
    <row r="5561" spans="1:20" customFormat="1">
      <c r="A5561" t="s">
        <v>124</v>
      </c>
      <c r="B5561" t="s">
        <v>1522</v>
      </c>
    </row>
    <row r="5562" spans="1:20" customFormat="1">
      <c r="A5562" t="s">
        <v>124</v>
      </c>
      <c r="B5562" t="s">
        <v>1522</v>
      </c>
    </row>
    <row r="5563" spans="1:20" customFormat="1">
      <c r="A5563" t="s">
        <v>124</v>
      </c>
      <c r="B5563" t="s">
        <v>1522</v>
      </c>
    </row>
    <row r="5564" spans="1:20" customFormat="1">
      <c r="A5564" t="s">
        <v>124</v>
      </c>
      <c r="B5564" t="s">
        <v>1522</v>
      </c>
    </row>
    <row r="5565" spans="1:20" customFormat="1">
      <c r="A5565" t="s">
        <v>124</v>
      </c>
      <c r="B5565" t="s">
        <v>1522</v>
      </c>
    </row>
    <row r="5566" spans="1:20" customFormat="1">
      <c r="A5566" t="s">
        <v>124</v>
      </c>
      <c r="B5566" t="s">
        <v>1522</v>
      </c>
    </row>
    <row r="5567" spans="1:20" customFormat="1">
      <c r="A5567" t="s">
        <v>124</v>
      </c>
      <c r="B5567" t="s">
        <v>1522</v>
      </c>
    </row>
    <row r="5568" spans="1:20" s="243" customFormat="1">
      <c r="A5568" t="s">
        <v>124</v>
      </c>
      <c r="B5568" t="s">
        <v>1522</v>
      </c>
      <c r="C5568"/>
      <c r="D5568"/>
      <c r="E5568"/>
      <c r="F5568"/>
      <c r="G5568"/>
      <c r="H5568"/>
      <c r="I5568"/>
      <c r="J5568"/>
      <c r="K5568"/>
      <c r="L5568"/>
      <c r="M5568"/>
      <c r="N5568"/>
      <c r="O5568"/>
      <c r="P5568"/>
      <c r="Q5568"/>
      <c r="R5568"/>
      <c r="S5568"/>
      <c r="T5568"/>
    </row>
    <row r="5569" spans="1:20" customFormat="1">
      <c r="A5569" t="s">
        <v>124</v>
      </c>
      <c r="B5569" t="s">
        <v>1522</v>
      </c>
    </row>
    <row r="5570" spans="1:20" customFormat="1">
      <c r="A5570" t="s">
        <v>124</v>
      </c>
      <c r="B5570" t="s">
        <v>1522</v>
      </c>
    </row>
    <row r="5571" spans="1:20" customFormat="1">
      <c r="A5571" t="s">
        <v>124</v>
      </c>
      <c r="B5571" t="s">
        <v>1522</v>
      </c>
    </row>
    <row r="5572" spans="1:20" s="243" customFormat="1">
      <c r="A5572" t="s">
        <v>124</v>
      </c>
      <c r="B5572" t="s">
        <v>1522</v>
      </c>
      <c r="C5572"/>
      <c r="D5572"/>
      <c r="E5572"/>
      <c r="F5572"/>
      <c r="G5572"/>
      <c r="H5572"/>
      <c r="I5572"/>
      <c r="J5572"/>
      <c r="K5572"/>
      <c r="L5572"/>
      <c r="M5572"/>
      <c r="N5572"/>
      <c r="O5572"/>
      <c r="P5572"/>
      <c r="Q5572"/>
      <c r="R5572"/>
      <c r="S5572"/>
      <c r="T5572"/>
    </row>
    <row r="5573" spans="1:20" customFormat="1">
      <c r="A5573" t="s">
        <v>124</v>
      </c>
      <c r="B5573" t="s">
        <v>1522</v>
      </c>
    </row>
    <row r="5574" spans="1:20" customFormat="1">
      <c r="A5574" t="s">
        <v>124</v>
      </c>
      <c r="B5574" t="s">
        <v>1522</v>
      </c>
    </row>
    <row r="5575" spans="1:20" customFormat="1">
      <c r="A5575" t="s">
        <v>124</v>
      </c>
      <c r="B5575" t="s">
        <v>1522</v>
      </c>
    </row>
    <row r="5576" spans="1:20" customFormat="1">
      <c r="A5576" t="s">
        <v>124</v>
      </c>
      <c r="B5576" t="s">
        <v>1522</v>
      </c>
    </row>
    <row r="5577" spans="1:20" customFormat="1">
      <c r="A5577" t="s">
        <v>124</v>
      </c>
      <c r="B5577" t="s">
        <v>1522</v>
      </c>
    </row>
    <row r="5578" spans="1:20" customFormat="1">
      <c r="A5578" t="s">
        <v>124</v>
      </c>
      <c r="B5578" t="s">
        <v>1522</v>
      </c>
    </row>
    <row r="5579" spans="1:20" customFormat="1">
      <c r="A5579" t="s">
        <v>124</v>
      </c>
      <c r="B5579" t="s">
        <v>1522</v>
      </c>
    </row>
    <row r="5580" spans="1:20" s="243" customFormat="1">
      <c r="A5580" t="s">
        <v>124</v>
      </c>
      <c r="B5580" t="s">
        <v>1522</v>
      </c>
      <c r="C5580"/>
      <c r="D5580"/>
      <c r="E5580"/>
      <c r="F5580"/>
      <c r="G5580"/>
      <c r="H5580"/>
      <c r="I5580"/>
      <c r="J5580"/>
      <c r="K5580"/>
      <c r="L5580"/>
      <c r="M5580"/>
      <c r="N5580"/>
      <c r="O5580"/>
      <c r="P5580"/>
      <c r="Q5580"/>
      <c r="R5580"/>
      <c r="S5580"/>
      <c r="T5580"/>
    </row>
    <row r="5581" spans="1:20" customFormat="1">
      <c r="A5581" t="s">
        <v>124</v>
      </c>
      <c r="B5581" t="s">
        <v>1522</v>
      </c>
    </row>
    <row r="5582" spans="1:20" customFormat="1">
      <c r="A5582" t="s">
        <v>124</v>
      </c>
      <c r="B5582" t="s">
        <v>1522</v>
      </c>
    </row>
    <row r="5583" spans="1:20" customFormat="1">
      <c r="A5583" t="s">
        <v>124</v>
      </c>
      <c r="B5583" t="s">
        <v>1522</v>
      </c>
    </row>
    <row r="5584" spans="1:20" customFormat="1">
      <c r="A5584" t="s">
        <v>124</v>
      </c>
      <c r="B5584" t="s">
        <v>1522</v>
      </c>
    </row>
    <row r="5585" spans="1:20" customFormat="1">
      <c r="A5585" t="s">
        <v>124</v>
      </c>
      <c r="B5585" t="s">
        <v>1522</v>
      </c>
    </row>
    <row r="5586" spans="1:20" customFormat="1">
      <c r="A5586" t="s">
        <v>124</v>
      </c>
      <c r="B5586" t="s">
        <v>1522</v>
      </c>
    </row>
    <row r="5587" spans="1:20" customFormat="1">
      <c r="A5587" t="s">
        <v>124</v>
      </c>
      <c r="B5587" t="s">
        <v>1522</v>
      </c>
    </row>
    <row r="5588" spans="1:20" s="243" customFormat="1">
      <c r="A5588" t="s">
        <v>124</v>
      </c>
      <c r="B5588" t="s">
        <v>1522</v>
      </c>
      <c r="C5588"/>
      <c r="D5588"/>
      <c r="E5588"/>
      <c r="F5588"/>
      <c r="G5588"/>
      <c r="H5588"/>
      <c r="I5588"/>
      <c r="J5588"/>
      <c r="K5588"/>
      <c r="L5588"/>
      <c r="M5588"/>
      <c r="N5588"/>
      <c r="O5588"/>
      <c r="P5588"/>
      <c r="Q5588"/>
      <c r="R5588"/>
      <c r="S5588"/>
      <c r="T5588"/>
    </row>
    <row r="5589" spans="1:20" s="243" customFormat="1">
      <c r="A5589" t="s">
        <v>124</v>
      </c>
      <c r="B5589" t="s">
        <v>1522</v>
      </c>
      <c r="C5589"/>
      <c r="D5589"/>
      <c r="E5589"/>
      <c r="F5589"/>
      <c r="G5589"/>
      <c r="H5589"/>
      <c r="I5589"/>
      <c r="J5589"/>
      <c r="K5589"/>
      <c r="L5589"/>
      <c r="M5589"/>
      <c r="N5589"/>
      <c r="O5589"/>
      <c r="P5589"/>
      <c r="Q5589"/>
      <c r="R5589"/>
      <c r="S5589"/>
      <c r="T5589"/>
    </row>
    <row r="5590" spans="1:20" customFormat="1">
      <c r="A5590" t="s">
        <v>124</v>
      </c>
      <c r="B5590" t="s">
        <v>1522</v>
      </c>
    </row>
    <row r="5591" spans="1:20" customFormat="1">
      <c r="A5591" t="s">
        <v>124</v>
      </c>
      <c r="B5591" t="s">
        <v>1522</v>
      </c>
    </row>
    <row r="5592" spans="1:20" customFormat="1">
      <c r="A5592" t="s">
        <v>124</v>
      </c>
      <c r="B5592" t="s">
        <v>1522</v>
      </c>
    </row>
    <row r="5593" spans="1:20" customFormat="1">
      <c r="A5593" t="s">
        <v>124</v>
      </c>
      <c r="B5593" t="s">
        <v>1522</v>
      </c>
    </row>
    <row r="5594" spans="1:20" customFormat="1">
      <c r="A5594" t="s">
        <v>124</v>
      </c>
      <c r="B5594" t="s">
        <v>1522</v>
      </c>
    </row>
    <row r="5595" spans="1:20" customFormat="1">
      <c r="A5595" t="s">
        <v>124</v>
      </c>
      <c r="B5595" t="s">
        <v>1522</v>
      </c>
    </row>
    <row r="5596" spans="1:20" customFormat="1">
      <c r="A5596" t="s">
        <v>124</v>
      </c>
      <c r="B5596" t="s">
        <v>1522</v>
      </c>
    </row>
    <row r="5597" spans="1:20" customFormat="1">
      <c r="A5597" t="s">
        <v>124</v>
      </c>
      <c r="B5597" t="s">
        <v>1522</v>
      </c>
    </row>
    <row r="5598" spans="1:20" customFormat="1">
      <c r="A5598" t="s">
        <v>124</v>
      </c>
      <c r="B5598" t="s">
        <v>1522</v>
      </c>
    </row>
    <row r="5599" spans="1:20" customFormat="1">
      <c r="A5599" t="s">
        <v>124</v>
      </c>
      <c r="B5599" t="s">
        <v>1522</v>
      </c>
    </row>
    <row r="5600" spans="1:20" customFormat="1">
      <c r="A5600" t="s">
        <v>124</v>
      </c>
      <c r="B5600" t="s">
        <v>1522</v>
      </c>
    </row>
    <row r="5601" spans="1:2" customFormat="1">
      <c r="A5601" t="s">
        <v>124</v>
      </c>
      <c r="B5601" t="s">
        <v>1522</v>
      </c>
    </row>
    <row r="5602" spans="1:2" customFormat="1">
      <c r="A5602" t="s">
        <v>124</v>
      </c>
      <c r="B5602" t="s">
        <v>1522</v>
      </c>
    </row>
    <row r="5603" spans="1:2" customFormat="1">
      <c r="A5603" t="s">
        <v>124</v>
      </c>
      <c r="B5603" t="s">
        <v>1522</v>
      </c>
    </row>
    <row r="5604" spans="1:2" customFormat="1">
      <c r="A5604" t="s">
        <v>124</v>
      </c>
      <c r="B5604" t="s">
        <v>1522</v>
      </c>
    </row>
    <row r="5605" spans="1:2" customFormat="1">
      <c r="A5605" t="s">
        <v>124</v>
      </c>
      <c r="B5605" t="s">
        <v>1522</v>
      </c>
    </row>
    <row r="5606" spans="1:2" customFormat="1">
      <c r="A5606" t="s">
        <v>124</v>
      </c>
      <c r="B5606" t="s">
        <v>1522</v>
      </c>
    </row>
    <row r="5607" spans="1:2" customFormat="1">
      <c r="A5607" t="s">
        <v>124</v>
      </c>
      <c r="B5607" t="s">
        <v>1522</v>
      </c>
    </row>
    <row r="5608" spans="1:2" customFormat="1">
      <c r="A5608" t="s">
        <v>124</v>
      </c>
      <c r="B5608" t="s">
        <v>1522</v>
      </c>
    </row>
    <row r="5609" spans="1:2" customFormat="1">
      <c r="A5609" t="s">
        <v>124</v>
      </c>
      <c r="B5609" t="s">
        <v>1522</v>
      </c>
    </row>
    <row r="5610" spans="1:2" customFormat="1">
      <c r="A5610" t="s">
        <v>124</v>
      </c>
      <c r="B5610" t="s">
        <v>1522</v>
      </c>
    </row>
    <row r="5611" spans="1:2" customFormat="1">
      <c r="A5611" t="s">
        <v>124</v>
      </c>
      <c r="B5611" t="s">
        <v>1522</v>
      </c>
    </row>
    <row r="5612" spans="1:2" customFormat="1">
      <c r="A5612" t="s">
        <v>124</v>
      </c>
      <c r="B5612" t="s">
        <v>1522</v>
      </c>
    </row>
    <row r="5613" spans="1:2" customFormat="1">
      <c r="A5613" t="s">
        <v>124</v>
      </c>
      <c r="B5613" t="s">
        <v>1522</v>
      </c>
    </row>
    <row r="5614" spans="1:2" customFormat="1">
      <c r="A5614" t="s">
        <v>124</v>
      </c>
      <c r="B5614" t="s">
        <v>1522</v>
      </c>
    </row>
    <row r="5615" spans="1:2" customFormat="1">
      <c r="A5615" t="s">
        <v>124</v>
      </c>
      <c r="B5615" t="s">
        <v>1522</v>
      </c>
    </row>
    <row r="5616" spans="1:2" customFormat="1">
      <c r="A5616" t="s">
        <v>124</v>
      </c>
      <c r="B5616" t="s">
        <v>1522</v>
      </c>
    </row>
    <row r="5617" spans="1:2" customFormat="1">
      <c r="A5617" t="s">
        <v>124</v>
      </c>
      <c r="B5617" t="s">
        <v>1522</v>
      </c>
    </row>
    <row r="5618" spans="1:2" customFormat="1">
      <c r="A5618" t="s">
        <v>124</v>
      </c>
      <c r="B5618" t="s">
        <v>1522</v>
      </c>
    </row>
    <row r="5619" spans="1:2" customFormat="1">
      <c r="A5619" t="s">
        <v>124</v>
      </c>
      <c r="B5619" t="s">
        <v>1522</v>
      </c>
    </row>
    <row r="5620" spans="1:2" customFormat="1">
      <c r="A5620" t="s">
        <v>124</v>
      </c>
      <c r="B5620" t="s">
        <v>1522</v>
      </c>
    </row>
    <row r="5621" spans="1:2" customFormat="1">
      <c r="A5621" t="s">
        <v>124</v>
      </c>
      <c r="B5621" t="s">
        <v>1522</v>
      </c>
    </row>
    <row r="5622" spans="1:2" customFormat="1">
      <c r="A5622" t="s">
        <v>124</v>
      </c>
      <c r="B5622" t="s">
        <v>1522</v>
      </c>
    </row>
    <row r="5623" spans="1:2" customFormat="1">
      <c r="A5623" t="s">
        <v>124</v>
      </c>
      <c r="B5623" t="s">
        <v>1522</v>
      </c>
    </row>
    <row r="5624" spans="1:2" customFormat="1">
      <c r="A5624" t="s">
        <v>124</v>
      </c>
      <c r="B5624" t="s">
        <v>1522</v>
      </c>
    </row>
    <row r="5625" spans="1:2" customFormat="1">
      <c r="A5625" t="s">
        <v>124</v>
      </c>
      <c r="B5625" t="s">
        <v>1522</v>
      </c>
    </row>
    <row r="5626" spans="1:2" customFormat="1">
      <c r="A5626" t="s">
        <v>124</v>
      </c>
      <c r="B5626" t="s">
        <v>1522</v>
      </c>
    </row>
    <row r="5627" spans="1:2" customFormat="1">
      <c r="A5627" t="s">
        <v>124</v>
      </c>
      <c r="B5627" t="s">
        <v>1522</v>
      </c>
    </row>
    <row r="5628" spans="1:2" customFormat="1">
      <c r="A5628" t="s">
        <v>124</v>
      </c>
      <c r="B5628" t="s">
        <v>1522</v>
      </c>
    </row>
    <row r="5629" spans="1:2" customFormat="1">
      <c r="A5629" t="s">
        <v>124</v>
      </c>
      <c r="B5629" t="s">
        <v>1522</v>
      </c>
    </row>
    <row r="5630" spans="1:2" customFormat="1">
      <c r="A5630" t="s">
        <v>124</v>
      </c>
      <c r="B5630" t="s">
        <v>1522</v>
      </c>
    </row>
    <row r="5631" spans="1:2" customFormat="1">
      <c r="A5631" t="s">
        <v>124</v>
      </c>
      <c r="B5631" t="s">
        <v>1522</v>
      </c>
    </row>
    <row r="5632" spans="1:2" customFormat="1">
      <c r="A5632" t="s">
        <v>124</v>
      </c>
      <c r="B5632" t="s">
        <v>1522</v>
      </c>
    </row>
    <row r="5633" spans="1:2" customFormat="1">
      <c r="A5633" t="s">
        <v>124</v>
      </c>
      <c r="B5633" t="s">
        <v>1522</v>
      </c>
    </row>
    <row r="5634" spans="1:2" customFormat="1">
      <c r="A5634" t="s">
        <v>124</v>
      </c>
      <c r="B5634" t="s">
        <v>1522</v>
      </c>
    </row>
    <row r="5635" spans="1:2" customFormat="1">
      <c r="A5635" t="s">
        <v>124</v>
      </c>
      <c r="B5635" t="s">
        <v>1522</v>
      </c>
    </row>
    <row r="5636" spans="1:2" customFormat="1">
      <c r="A5636" t="s">
        <v>124</v>
      </c>
      <c r="B5636" t="s">
        <v>1522</v>
      </c>
    </row>
    <row r="5637" spans="1:2" customFormat="1">
      <c r="A5637" t="s">
        <v>124</v>
      </c>
      <c r="B5637" t="s">
        <v>1522</v>
      </c>
    </row>
    <row r="5638" spans="1:2" customFormat="1">
      <c r="A5638" t="s">
        <v>124</v>
      </c>
      <c r="B5638" t="s">
        <v>1522</v>
      </c>
    </row>
    <row r="5639" spans="1:2" customFormat="1">
      <c r="A5639" t="s">
        <v>124</v>
      </c>
      <c r="B5639" t="s">
        <v>1522</v>
      </c>
    </row>
    <row r="5640" spans="1:2" customFormat="1">
      <c r="A5640" t="s">
        <v>124</v>
      </c>
      <c r="B5640" t="s">
        <v>1522</v>
      </c>
    </row>
    <row r="5641" spans="1:2" customFormat="1">
      <c r="A5641" t="s">
        <v>124</v>
      </c>
      <c r="B5641" t="s">
        <v>1522</v>
      </c>
    </row>
    <row r="5642" spans="1:2" customFormat="1">
      <c r="A5642" t="s">
        <v>124</v>
      </c>
      <c r="B5642" t="s">
        <v>1522</v>
      </c>
    </row>
    <row r="5643" spans="1:2" customFormat="1">
      <c r="A5643" t="s">
        <v>124</v>
      </c>
      <c r="B5643" t="s">
        <v>1522</v>
      </c>
    </row>
    <row r="5644" spans="1:2" customFormat="1">
      <c r="A5644" t="s">
        <v>124</v>
      </c>
      <c r="B5644" t="s">
        <v>1522</v>
      </c>
    </row>
    <row r="5645" spans="1:2" customFormat="1">
      <c r="A5645" t="s">
        <v>124</v>
      </c>
      <c r="B5645" t="s">
        <v>1522</v>
      </c>
    </row>
    <row r="5646" spans="1:2" customFormat="1">
      <c r="A5646" t="s">
        <v>124</v>
      </c>
      <c r="B5646" t="s">
        <v>1522</v>
      </c>
    </row>
    <row r="5647" spans="1:2" customFormat="1">
      <c r="A5647" t="s">
        <v>124</v>
      </c>
      <c r="B5647" t="s">
        <v>1522</v>
      </c>
    </row>
    <row r="5648" spans="1:2" customFormat="1">
      <c r="A5648" t="s">
        <v>124</v>
      </c>
      <c r="B5648" t="s">
        <v>1522</v>
      </c>
    </row>
    <row r="5649" spans="1:20" customFormat="1">
      <c r="A5649" t="s">
        <v>124</v>
      </c>
      <c r="B5649" t="s">
        <v>1522</v>
      </c>
    </row>
    <row r="5650" spans="1:20" customFormat="1">
      <c r="A5650" t="s">
        <v>124</v>
      </c>
      <c r="B5650" t="s">
        <v>1522</v>
      </c>
    </row>
    <row r="5651" spans="1:20" customFormat="1">
      <c r="A5651" t="s">
        <v>124</v>
      </c>
      <c r="B5651" t="s">
        <v>1522</v>
      </c>
    </row>
    <row r="5652" spans="1:20" customFormat="1">
      <c r="A5652" t="s">
        <v>124</v>
      </c>
      <c r="B5652" t="s">
        <v>1522</v>
      </c>
    </row>
    <row r="5653" spans="1:20" customFormat="1">
      <c r="A5653" t="s">
        <v>124</v>
      </c>
      <c r="B5653" t="s">
        <v>1522</v>
      </c>
    </row>
    <row r="5654" spans="1:20" customFormat="1">
      <c r="A5654" t="s">
        <v>124</v>
      </c>
      <c r="B5654" t="s">
        <v>1522</v>
      </c>
    </row>
    <row r="5655" spans="1:20" customFormat="1">
      <c r="A5655" t="s">
        <v>124</v>
      </c>
      <c r="B5655" t="s">
        <v>1522</v>
      </c>
    </row>
    <row r="5656" spans="1:20" customFormat="1">
      <c r="A5656" t="s">
        <v>124</v>
      </c>
      <c r="B5656" t="s">
        <v>1522</v>
      </c>
    </row>
    <row r="5657" spans="1:20" customFormat="1">
      <c r="A5657" t="s">
        <v>124</v>
      </c>
      <c r="B5657" t="s">
        <v>1522</v>
      </c>
    </row>
    <row r="5658" spans="1:20" customFormat="1">
      <c r="A5658" t="s">
        <v>124</v>
      </c>
      <c r="B5658" t="s">
        <v>1522</v>
      </c>
    </row>
    <row r="5659" spans="1:20" s="243" customFormat="1">
      <c r="A5659" t="s">
        <v>124</v>
      </c>
      <c r="B5659" t="s">
        <v>1522</v>
      </c>
      <c r="C5659"/>
      <c r="D5659"/>
      <c r="E5659"/>
      <c r="F5659"/>
      <c r="G5659"/>
      <c r="H5659"/>
      <c r="I5659"/>
      <c r="J5659"/>
      <c r="K5659"/>
      <c r="L5659"/>
      <c r="M5659"/>
      <c r="N5659"/>
      <c r="O5659"/>
      <c r="P5659"/>
      <c r="Q5659"/>
      <c r="R5659"/>
      <c r="S5659"/>
      <c r="T5659"/>
    </row>
    <row r="5660" spans="1:20" customFormat="1">
      <c r="A5660" t="s">
        <v>124</v>
      </c>
      <c r="B5660" t="s">
        <v>1522</v>
      </c>
    </row>
    <row r="5661" spans="1:20" customFormat="1">
      <c r="A5661" t="s">
        <v>124</v>
      </c>
      <c r="B5661" t="s">
        <v>1522</v>
      </c>
    </row>
    <row r="5662" spans="1:20" customFormat="1">
      <c r="A5662" t="s">
        <v>124</v>
      </c>
      <c r="B5662" t="s">
        <v>1522</v>
      </c>
    </row>
    <row r="5663" spans="1:20" customFormat="1">
      <c r="A5663" t="s">
        <v>124</v>
      </c>
      <c r="B5663" t="s">
        <v>1522</v>
      </c>
    </row>
    <row r="5664" spans="1:20" customFormat="1">
      <c r="A5664" t="s">
        <v>124</v>
      </c>
      <c r="B5664" t="s">
        <v>1522</v>
      </c>
    </row>
    <row r="5665" spans="1:2" customFormat="1">
      <c r="A5665" t="s">
        <v>124</v>
      </c>
      <c r="B5665" t="s">
        <v>1522</v>
      </c>
    </row>
    <row r="5666" spans="1:2" customFormat="1">
      <c r="A5666" t="s">
        <v>124</v>
      </c>
      <c r="B5666" t="s">
        <v>1522</v>
      </c>
    </row>
    <row r="5667" spans="1:2" customFormat="1">
      <c r="A5667" t="s">
        <v>124</v>
      </c>
      <c r="B5667" t="s">
        <v>1522</v>
      </c>
    </row>
    <row r="5668" spans="1:2" customFormat="1">
      <c r="A5668" t="s">
        <v>124</v>
      </c>
      <c r="B5668" t="s">
        <v>1522</v>
      </c>
    </row>
    <row r="5669" spans="1:2" customFormat="1">
      <c r="A5669" t="s">
        <v>124</v>
      </c>
      <c r="B5669" t="s">
        <v>1522</v>
      </c>
    </row>
    <row r="5670" spans="1:2" customFormat="1">
      <c r="A5670" t="s">
        <v>124</v>
      </c>
      <c r="B5670" t="s">
        <v>1522</v>
      </c>
    </row>
    <row r="5671" spans="1:2" customFormat="1">
      <c r="A5671" t="s">
        <v>124</v>
      </c>
      <c r="B5671" t="s">
        <v>1522</v>
      </c>
    </row>
    <row r="5672" spans="1:2" customFormat="1">
      <c r="A5672" t="s">
        <v>124</v>
      </c>
      <c r="B5672" t="s">
        <v>1522</v>
      </c>
    </row>
    <row r="5673" spans="1:2" customFormat="1">
      <c r="A5673" t="s">
        <v>124</v>
      </c>
      <c r="B5673" t="s">
        <v>1522</v>
      </c>
    </row>
    <row r="5674" spans="1:2" customFormat="1">
      <c r="A5674" t="s">
        <v>124</v>
      </c>
      <c r="B5674" t="s">
        <v>1522</v>
      </c>
    </row>
    <row r="5675" spans="1:2" customFormat="1">
      <c r="A5675" t="s">
        <v>124</v>
      </c>
      <c r="B5675" t="s">
        <v>1522</v>
      </c>
    </row>
    <row r="5676" spans="1:2" customFormat="1">
      <c r="A5676" t="s">
        <v>124</v>
      </c>
      <c r="B5676" t="s">
        <v>1522</v>
      </c>
    </row>
    <row r="5677" spans="1:2" customFormat="1">
      <c r="A5677" t="s">
        <v>124</v>
      </c>
      <c r="B5677" t="s">
        <v>1522</v>
      </c>
    </row>
    <row r="5678" spans="1:2" customFormat="1">
      <c r="A5678" t="s">
        <v>124</v>
      </c>
      <c r="B5678" t="s">
        <v>1522</v>
      </c>
    </row>
    <row r="5679" spans="1:2">
      <c r="B5679" t="s">
        <v>1522</v>
      </c>
    </row>
    <row r="5680" spans="1:2">
      <c r="B5680" t="s">
        <v>1522</v>
      </c>
    </row>
    <row r="5681" spans="2:2">
      <c r="B5681" t="s">
        <v>1522</v>
      </c>
    </row>
    <row r="5682" spans="2:2">
      <c r="B5682" t="s">
        <v>1522</v>
      </c>
    </row>
    <row r="5683" spans="2:2">
      <c r="B5683" t="s">
        <v>1522</v>
      </c>
    </row>
    <row r="5684" spans="2:2">
      <c r="B5684" t="s">
        <v>1522</v>
      </c>
    </row>
    <row r="5685" spans="2:2">
      <c r="B5685" t="s">
        <v>1522</v>
      </c>
    </row>
    <row r="5686" spans="2:2">
      <c r="B5686" t="s">
        <v>1522</v>
      </c>
    </row>
    <row r="5687" spans="2:2">
      <c r="B5687" t="s">
        <v>1522</v>
      </c>
    </row>
    <row r="5688" spans="2:2">
      <c r="B5688" t="s">
        <v>1522</v>
      </c>
    </row>
    <row r="5689" spans="2:2">
      <c r="B5689" t="s">
        <v>1522</v>
      </c>
    </row>
    <row r="5690" spans="2:2">
      <c r="B5690" t="s">
        <v>1522</v>
      </c>
    </row>
    <row r="5691" spans="2:2">
      <c r="B5691" t="s">
        <v>1522</v>
      </c>
    </row>
    <row r="5692" spans="2:2">
      <c r="B5692" t="s">
        <v>1522</v>
      </c>
    </row>
    <row r="5693" spans="2:2">
      <c r="B5693" t="s">
        <v>1522</v>
      </c>
    </row>
    <row r="5694" spans="2:2">
      <c r="B5694" t="s">
        <v>1522</v>
      </c>
    </row>
    <row r="5695" spans="2:2">
      <c r="B5695" t="s">
        <v>1522</v>
      </c>
    </row>
    <row r="5696" spans="2:2">
      <c r="B5696" t="s">
        <v>1522</v>
      </c>
    </row>
    <row r="5697" spans="2:2">
      <c r="B5697" t="s">
        <v>1522</v>
      </c>
    </row>
    <row r="5698" spans="2:2">
      <c r="B5698" t="s">
        <v>1522</v>
      </c>
    </row>
    <row r="5699" spans="2:2">
      <c r="B5699" t="s">
        <v>1522</v>
      </c>
    </row>
    <row r="5700" spans="2:2">
      <c r="B5700" t="s">
        <v>1522</v>
      </c>
    </row>
    <row r="5701" spans="2:2">
      <c r="B5701" t="s">
        <v>1522</v>
      </c>
    </row>
    <row r="5702" spans="2:2">
      <c r="B5702" t="s">
        <v>1522</v>
      </c>
    </row>
    <row r="5703" spans="2:2">
      <c r="B5703" t="s">
        <v>1522</v>
      </c>
    </row>
    <row r="5704" spans="2:2">
      <c r="B5704" t="s">
        <v>1522</v>
      </c>
    </row>
    <row r="5705" spans="2:2">
      <c r="B5705" t="s">
        <v>1522</v>
      </c>
    </row>
    <row r="5706" spans="2:2">
      <c r="B5706" t="s">
        <v>1522</v>
      </c>
    </row>
    <row r="5707" spans="2:2">
      <c r="B5707" t="s">
        <v>1522</v>
      </c>
    </row>
    <row r="5708" spans="2:2">
      <c r="B5708" t="s">
        <v>1522</v>
      </c>
    </row>
    <row r="5709" spans="2:2">
      <c r="B5709" t="s">
        <v>1522</v>
      </c>
    </row>
    <row r="5710" spans="2:2">
      <c r="B5710" t="s">
        <v>1522</v>
      </c>
    </row>
    <row r="5711" spans="2:2">
      <c r="B5711" t="s">
        <v>1522</v>
      </c>
    </row>
    <row r="5712" spans="2:2">
      <c r="B5712" t="s">
        <v>1522</v>
      </c>
    </row>
    <row r="5713" spans="2:2">
      <c r="B5713" t="s">
        <v>1522</v>
      </c>
    </row>
    <row r="5714" spans="2:2">
      <c r="B5714" t="s">
        <v>1522</v>
      </c>
    </row>
    <row r="5715" spans="2:2">
      <c r="B5715" t="s">
        <v>1522</v>
      </c>
    </row>
    <row r="5716" spans="2:2">
      <c r="B5716" t="s">
        <v>1522</v>
      </c>
    </row>
    <row r="5717" spans="2:2">
      <c r="B5717" t="s">
        <v>1522</v>
      </c>
    </row>
    <row r="5718" spans="2:2">
      <c r="B5718" t="s">
        <v>1522</v>
      </c>
    </row>
    <row r="5719" spans="2:2">
      <c r="B5719" t="s">
        <v>1522</v>
      </c>
    </row>
    <row r="5720" spans="2:2">
      <c r="B5720" t="s">
        <v>1522</v>
      </c>
    </row>
    <row r="5721" spans="2:2">
      <c r="B5721" t="s">
        <v>1522</v>
      </c>
    </row>
    <row r="5722" spans="2:2">
      <c r="B5722" t="s">
        <v>1522</v>
      </c>
    </row>
    <row r="5723" spans="2:2">
      <c r="B5723" t="s">
        <v>1522</v>
      </c>
    </row>
    <row r="5724" spans="2:2">
      <c r="B5724" t="s">
        <v>1522</v>
      </c>
    </row>
    <row r="5725" spans="2:2">
      <c r="B5725" t="s">
        <v>1522</v>
      </c>
    </row>
    <row r="5726" spans="2:2">
      <c r="B5726" t="s">
        <v>1522</v>
      </c>
    </row>
    <row r="5727" spans="2:2">
      <c r="B5727" t="s">
        <v>1522</v>
      </c>
    </row>
    <row r="5728" spans="2:2">
      <c r="B5728" t="s">
        <v>1522</v>
      </c>
    </row>
    <row r="5729" spans="2:2">
      <c r="B5729" t="s">
        <v>1522</v>
      </c>
    </row>
    <row r="5730" spans="2:2">
      <c r="B5730" t="s">
        <v>1522</v>
      </c>
    </row>
    <row r="5731" spans="2:2">
      <c r="B5731" t="s">
        <v>1522</v>
      </c>
    </row>
    <row r="5732" spans="2:2">
      <c r="B5732" t="s">
        <v>1522</v>
      </c>
    </row>
    <row r="5733" spans="2:2">
      <c r="B5733" t="s">
        <v>1522</v>
      </c>
    </row>
    <row r="5734" spans="2:2">
      <c r="B5734" t="s">
        <v>1522</v>
      </c>
    </row>
    <row r="5735" spans="2:2">
      <c r="B5735" t="s">
        <v>1522</v>
      </c>
    </row>
    <row r="5736" spans="2:2">
      <c r="B5736" t="s">
        <v>1522</v>
      </c>
    </row>
    <row r="5737" spans="2:2">
      <c r="B5737" t="s">
        <v>1522</v>
      </c>
    </row>
    <row r="5738" spans="2:2">
      <c r="B5738" t="s">
        <v>1522</v>
      </c>
    </row>
    <row r="5739" spans="2:2">
      <c r="B5739" t="s">
        <v>1522</v>
      </c>
    </row>
    <row r="5740" spans="2:2">
      <c r="B5740" t="s">
        <v>1522</v>
      </c>
    </row>
    <row r="5741" spans="2:2">
      <c r="B5741" t="s">
        <v>1522</v>
      </c>
    </row>
    <row r="5742" spans="2:2">
      <c r="B5742" t="s">
        <v>1522</v>
      </c>
    </row>
    <row r="5743" spans="2:2">
      <c r="B5743" t="s">
        <v>1522</v>
      </c>
    </row>
    <row r="5744" spans="2:2">
      <c r="B5744" t="s">
        <v>1522</v>
      </c>
    </row>
    <row r="5745" spans="2:2">
      <c r="B5745" t="s">
        <v>1522</v>
      </c>
    </row>
    <row r="5746" spans="2:2">
      <c r="B5746" t="s">
        <v>1522</v>
      </c>
    </row>
    <row r="5747" spans="2:2">
      <c r="B5747" t="s">
        <v>1522</v>
      </c>
    </row>
    <row r="5748" spans="2:2">
      <c r="B5748" t="s">
        <v>1522</v>
      </c>
    </row>
    <row r="5749" spans="2:2">
      <c r="B5749" t="s">
        <v>1522</v>
      </c>
    </row>
    <row r="5750" spans="2:2">
      <c r="B5750" t="s">
        <v>1522</v>
      </c>
    </row>
    <row r="5751" spans="2:2">
      <c r="B5751" t="s">
        <v>1522</v>
      </c>
    </row>
    <row r="5752" spans="2:2">
      <c r="B5752" t="s">
        <v>1522</v>
      </c>
    </row>
    <row r="5753" spans="2:2">
      <c r="B5753" t="s">
        <v>1522</v>
      </c>
    </row>
    <row r="5754" spans="2:2">
      <c r="B5754" t="s">
        <v>1522</v>
      </c>
    </row>
    <row r="5755" spans="2:2">
      <c r="B5755" t="s">
        <v>1522</v>
      </c>
    </row>
    <row r="5756" spans="2:2">
      <c r="B5756" t="s">
        <v>1522</v>
      </c>
    </row>
    <row r="5757" spans="2:2">
      <c r="B5757" t="s">
        <v>1522</v>
      </c>
    </row>
    <row r="5758" spans="2:2">
      <c r="B5758" t="s">
        <v>1522</v>
      </c>
    </row>
    <row r="5759" spans="2:2">
      <c r="B5759" t="s">
        <v>1522</v>
      </c>
    </row>
    <row r="5760" spans="2:2">
      <c r="B5760" t="s">
        <v>1522</v>
      </c>
    </row>
    <row r="5761" spans="2:2">
      <c r="B5761" t="s">
        <v>1522</v>
      </c>
    </row>
    <row r="5762" spans="2:2">
      <c r="B5762" t="s">
        <v>1522</v>
      </c>
    </row>
    <row r="5763" spans="2:2">
      <c r="B5763" t="s">
        <v>1522</v>
      </c>
    </row>
    <row r="5764" spans="2:2">
      <c r="B5764" t="s">
        <v>1522</v>
      </c>
    </row>
    <row r="5765" spans="2:2">
      <c r="B5765" t="s">
        <v>1522</v>
      </c>
    </row>
    <row r="5766" spans="2:2">
      <c r="B5766" t="s">
        <v>1522</v>
      </c>
    </row>
    <row r="5767" spans="2:2">
      <c r="B5767" t="s">
        <v>1522</v>
      </c>
    </row>
    <row r="5768" spans="2:2">
      <c r="B5768" t="s">
        <v>1522</v>
      </c>
    </row>
    <row r="5769" spans="2:2">
      <c r="B5769" t="s">
        <v>1522</v>
      </c>
    </row>
    <row r="5770" spans="2:2">
      <c r="B5770" t="s">
        <v>1522</v>
      </c>
    </row>
    <row r="5771" spans="2:2">
      <c r="B5771" t="s">
        <v>1522</v>
      </c>
    </row>
    <row r="5772" spans="2:2">
      <c r="B5772" t="s">
        <v>1522</v>
      </c>
    </row>
    <row r="5773" spans="2:2">
      <c r="B5773" t="s">
        <v>1522</v>
      </c>
    </row>
    <row r="5774" spans="2:2">
      <c r="B5774" t="s">
        <v>1522</v>
      </c>
    </row>
    <row r="5775" spans="2:2">
      <c r="B5775" t="s">
        <v>1522</v>
      </c>
    </row>
    <row r="5776" spans="2:2">
      <c r="B5776" t="s">
        <v>1522</v>
      </c>
    </row>
    <row r="5777" spans="2:2">
      <c r="B5777" t="s">
        <v>1522</v>
      </c>
    </row>
    <row r="5778" spans="2:2">
      <c r="B5778" t="s">
        <v>1522</v>
      </c>
    </row>
    <row r="5779" spans="2:2">
      <c r="B5779" t="s">
        <v>1522</v>
      </c>
    </row>
    <row r="5780" spans="2:2">
      <c r="B5780" t="s">
        <v>1522</v>
      </c>
    </row>
    <row r="5781" spans="2:2">
      <c r="B5781" t="s">
        <v>1522</v>
      </c>
    </row>
    <row r="5782" spans="2:2">
      <c r="B5782" t="s">
        <v>1522</v>
      </c>
    </row>
    <row r="5783" spans="2:2">
      <c r="B5783" t="s">
        <v>1522</v>
      </c>
    </row>
    <row r="5784" spans="2:2">
      <c r="B5784" t="s">
        <v>1522</v>
      </c>
    </row>
    <row r="5785" spans="2:2">
      <c r="B5785" t="s">
        <v>1522</v>
      </c>
    </row>
    <row r="5786" spans="2:2">
      <c r="B5786" t="s">
        <v>1522</v>
      </c>
    </row>
    <row r="5787" spans="2:2">
      <c r="B5787" t="s">
        <v>1522</v>
      </c>
    </row>
    <row r="5788" spans="2:2">
      <c r="B5788" t="s">
        <v>1522</v>
      </c>
    </row>
    <row r="5789" spans="2:2">
      <c r="B5789" t="s">
        <v>1522</v>
      </c>
    </row>
    <row r="5790" spans="2:2">
      <c r="B5790" t="s">
        <v>1522</v>
      </c>
    </row>
    <row r="5791" spans="2:2">
      <c r="B5791" t="s">
        <v>1522</v>
      </c>
    </row>
    <row r="5792" spans="2:2">
      <c r="B5792" t="s">
        <v>1522</v>
      </c>
    </row>
    <row r="5793" spans="2:2">
      <c r="B5793" t="s">
        <v>1522</v>
      </c>
    </row>
    <row r="5794" spans="2:2">
      <c r="B5794" t="s">
        <v>1522</v>
      </c>
    </row>
    <row r="5795" spans="2:2">
      <c r="B5795" t="s">
        <v>1522</v>
      </c>
    </row>
    <row r="5796" spans="2:2">
      <c r="B5796" t="s">
        <v>1522</v>
      </c>
    </row>
    <row r="5797" spans="2:2">
      <c r="B5797" t="s">
        <v>1522</v>
      </c>
    </row>
    <row r="5798" spans="2:2">
      <c r="B5798" t="s">
        <v>1522</v>
      </c>
    </row>
    <row r="5799" spans="2:2">
      <c r="B5799" t="s">
        <v>1522</v>
      </c>
    </row>
    <row r="5800" spans="2:2">
      <c r="B5800" t="s">
        <v>1522</v>
      </c>
    </row>
    <row r="5801" spans="2:2">
      <c r="B5801" t="s">
        <v>1522</v>
      </c>
    </row>
    <row r="5802" spans="2:2">
      <c r="B5802" t="s">
        <v>1522</v>
      </c>
    </row>
    <row r="5803" spans="2:2">
      <c r="B5803" t="s">
        <v>1522</v>
      </c>
    </row>
    <row r="5804" spans="2:2">
      <c r="B5804" t="s">
        <v>1522</v>
      </c>
    </row>
    <row r="5805" spans="2:2">
      <c r="B5805" t="s">
        <v>1522</v>
      </c>
    </row>
    <row r="5806" spans="2:2">
      <c r="B5806" t="s">
        <v>1522</v>
      </c>
    </row>
    <row r="5807" spans="2:2">
      <c r="B5807" t="s">
        <v>1522</v>
      </c>
    </row>
    <row r="5808" spans="2:2">
      <c r="B5808" t="s">
        <v>1522</v>
      </c>
    </row>
    <row r="5809" spans="2:2">
      <c r="B5809" t="s">
        <v>1522</v>
      </c>
    </row>
    <row r="5810" spans="2:2">
      <c r="B5810" t="s">
        <v>1522</v>
      </c>
    </row>
    <row r="5811" spans="2:2">
      <c r="B5811" t="s">
        <v>1522</v>
      </c>
    </row>
    <row r="5812" spans="2:2">
      <c r="B5812" t="s">
        <v>1522</v>
      </c>
    </row>
    <row r="5813" spans="2:2">
      <c r="B5813" t="s">
        <v>1522</v>
      </c>
    </row>
    <row r="5814" spans="2:2">
      <c r="B5814" t="s">
        <v>1522</v>
      </c>
    </row>
    <row r="5815" spans="2:2">
      <c r="B5815" t="s">
        <v>1522</v>
      </c>
    </row>
    <row r="5816" spans="2:2">
      <c r="B5816" t="s">
        <v>1522</v>
      </c>
    </row>
    <row r="5817" spans="2:2">
      <c r="B5817" t="s">
        <v>1522</v>
      </c>
    </row>
    <row r="5818" spans="2:2">
      <c r="B5818" t="s">
        <v>1522</v>
      </c>
    </row>
    <row r="5819" spans="2:2">
      <c r="B5819" t="s">
        <v>1522</v>
      </c>
    </row>
    <row r="5820" spans="2:2">
      <c r="B5820" t="s">
        <v>1522</v>
      </c>
    </row>
    <row r="5821" spans="2:2">
      <c r="B5821" t="s">
        <v>1522</v>
      </c>
    </row>
    <row r="5822" spans="2:2">
      <c r="B5822" t="s">
        <v>1522</v>
      </c>
    </row>
    <row r="5823" spans="2:2">
      <c r="B5823" t="s">
        <v>1522</v>
      </c>
    </row>
    <row r="5824" spans="2:2">
      <c r="B5824" t="s">
        <v>1522</v>
      </c>
    </row>
    <row r="5825" spans="2:2">
      <c r="B5825" t="s">
        <v>1522</v>
      </c>
    </row>
    <row r="5826" spans="2:2">
      <c r="B5826" t="s">
        <v>1522</v>
      </c>
    </row>
    <row r="5827" spans="2:2">
      <c r="B5827" t="s">
        <v>1522</v>
      </c>
    </row>
    <row r="5828" spans="2:2">
      <c r="B5828" t="s">
        <v>1522</v>
      </c>
    </row>
    <row r="5829" spans="2:2">
      <c r="B5829" t="s">
        <v>1522</v>
      </c>
    </row>
    <row r="5830" spans="2:2">
      <c r="B5830" t="s">
        <v>1522</v>
      </c>
    </row>
    <row r="5831" spans="2:2">
      <c r="B5831" t="s">
        <v>1522</v>
      </c>
    </row>
    <row r="5832" spans="2:2">
      <c r="B5832" t="s">
        <v>1522</v>
      </c>
    </row>
    <row r="5833" spans="2:2">
      <c r="B5833" t="s">
        <v>1522</v>
      </c>
    </row>
    <row r="5834" spans="2:2">
      <c r="B5834" t="s">
        <v>1522</v>
      </c>
    </row>
    <row r="5835" spans="2:2">
      <c r="B5835" t="s">
        <v>1522</v>
      </c>
    </row>
    <row r="5836" spans="2:2">
      <c r="B5836" t="s">
        <v>1522</v>
      </c>
    </row>
    <row r="5837" spans="2:2">
      <c r="B5837" t="s">
        <v>1522</v>
      </c>
    </row>
    <row r="5838" spans="2:2">
      <c r="B5838" t="s">
        <v>1522</v>
      </c>
    </row>
    <row r="5839" spans="2:2">
      <c r="B5839" t="s">
        <v>1522</v>
      </c>
    </row>
    <row r="5840" spans="2:2">
      <c r="B5840" t="s">
        <v>1522</v>
      </c>
    </row>
    <row r="5841" spans="2:2">
      <c r="B5841" t="s">
        <v>1522</v>
      </c>
    </row>
    <row r="5842" spans="2:2">
      <c r="B5842" t="s">
        <v>1522</v>
      </c>
    </row>
    <row r="5843" spans="2:2">
      <c r="B5843" t="s">
        <v>1522</v>
      </c>
    </row>
    <row r="5844" spans="2:2">
      <c r="B5844" t="s">
        <v>1522</v>
      </c>
    </row>
    <row r="5845" spans="2:2">
      <c r="B5845" t="s">
        <v>1522</v>
      </c>
    </row>
    <row r="5846" spans="2:2">
      <c r="B5846" t="s">
        <v>1522</v>
      </c>
    </row>
    <row r="5847" spans="2:2">
      <c r="B5847" t="s">
        <v>1522</v>
      </c>
    </row>
    <row r="5848" spans="2:2">
      <c r="B5848" t="s">
        <v>1522</v>
      </c>
    </row>
    <row r="5849" spans="2:2">
      <c r="B5849" t="s">
        <v>1522</v>
      </c>
    </row>
    <row r="5850" spans="2:2">
      <c r="B5850" t="s">
        <v>1522</v>
      </c>
    </row>
    <row r="5851" spans="2:2">
      <c r="B5851" t="s">
        <v>1522</v>
      </c>
    </row>
    <row r="5852" spans="2:2">
      <c r="B5852" t="s">
        <v>1522</v>
      </c>
    </row>
    <row r="5853" spans="2:2">
      <c r="B5853" t="s">
        <v>1522</v>
      </c>
    </row>
    <row r="5854" spans="2:2">
      <c r="B5854" t="s">
        <v>1522</v>
      </c>
    </row>
    <row r="5855" spans="2:2">
      <c r="B5855" t="s">
        <v>1522</v>
      </c>
    </row>
    <row r="5856" spans="2:2">
      <c r="B5856" t="s">
        <v>1522</v>
      </c>
    </row>
    <row r="5857" spans="2:2">
      <c r="B5857" t="s">
        <v>1522</v>
      </c>
    </row>
    <row r="5858" spans="2:2">
      <c r="B5858" t="s">
        <v>1522</v>
      </c>
    </row>
    <row r="5859" spans="2:2">
      <c r="B5859" t="s">
        <v>1522</v>
      </c>
    </row>
    <row r="5860" spans="2:2">
      <c r="B5860" t="s">
        <v>1522</v>
      </c>
    </row>
    <row r="5861" spans="2:2">
      <c r="B5861" t="s">
        <v>1522</v>
      </c>
    </row>
    <row r="5862" spans="2:2">
      <c r="B5862" t="s">
        <v>1522</v>
      </c>
    </row>
    <row r="5863" spans="2:2">
      <c r="B5863" t="s">
        <v>1522</v>
      </c>
    </row>
    <row r="5864" spans="2:2">
      <c r="B5864" t="s">
        <v>1522</v>
      </c>
    </row>
    <row r="5865" spans="2:2">
      <c r="B5865" t="s">
        <v>1522</v>
      </c>
    </row>
    <row r="5866" spans="2:2">
      <c r="B5866" t="s">
        <v>1522</v>
      </c>
    </row>
    <row r="5867" spans="2:2">
      <c r="B5867" t="s">
        <v>1522</v>
      </c>
    </row>
    <row r="5868" spans="2:2">
      <c r="B5868" t="s">
        <v>1522</v>
      </c>
    </row>
    <row r="5869" spans="2:2">
      <c r="B5869" t="s">
        <v>1522</v>
      </c>
    </row>
    <row r="5870" spans="2:2">
      <c r="B5870" t="s">
        <v>1522</v>
      </c>
    </row>
    <row r="5871" spans="2:2">
      <c r="B5871" t="s">
        <v>1522</v>
      </c>
    </row>
    <row r="5872" spans="2:2">
      <c r="B5872" t="s">
        <v>1522</v>
      </c>
    </row>
    <row r="5873" spans="2:2">
      <c r="B5873" t="s">
        <v>1522</v>
      </c>
    </row>
    <row r="5874" spans="2:2">
      <c r="B5874" t="s">
        <v>1522</v>
      </c>
    </row>
    <row r="5875" spans="2:2">
      <c r="B5875" t="s">
        <v>1522</v>
      </c>
    </row>
    <row r="5876" spans="2:2">
      <c r="B5876" t="s">
        <v>1522</v>
      </c>
    </row>
    <row r="5877" spans="2:2">
      <c r="B5877" t="s">
        <v>1522</v>
      </c>
    </row>
    <row r="5878" spans="2:2">
      <c r="B5878" t="s">
        <v>1522</v>
      </c>
    </row>
    <row r="5879" spans="2:2">
      <c r="B5879" t="s">
        <v>1522</v>
      </c>
    </row>
    <row r="5880" spans="2:2">
      <c r="B5880" t="s">
        <v>1522</v>
      </c>
    </row>
    <row r="5881" spans="2:2">
      <c r="B5881" t="s">
        <v>1522</v>
      </c>
    </row>
    <row r="5882" spans="2:2">
      <c r="B5882" t="s">
        <v>1522</v>
      </c>
    </row>
    <row r="5883" spans="2:2">
      <c r="B5883" t="s">
        <v>1522</v>
      </c>
    </row>
    <row r="5884" spans="2:2">
      <c r="B5884" t="s">
        <v>1522</v>
      </c>
    </row>
    <row r="5885" spans="2:2">
      <c r="B5885" t="s">
        <v>1522</v>
      </c>
    </row>
    <row r="5886" spans="2:2">
      <c r="B5886" t="s">
        <v>1522</v>
      </c>
    </row>
    <row r="5887" spans="2:2">
      <c r="B5887" t="s">
        <v>1522</v>
      </c>
    </row>
    <row r="5888" spans="2:2">
      <c r="B5888" t="s">
        <v>1522</v>
      </c>
    </row>
    <row r="5889" spans="2:2">
      <c r="B5889" t="s">
        <v>1522</v>
      </c>
    </row>
    <row r="5890" spans="2:2">
      <c r="B5890" t="s">
        <v>1522</v>
      </c>
    </row>
    <row r="5891" spans="2:2">
      <c r="B5891" t="s">
        <v>1522</v>
      </c>
    </row>
    <row r="5892" spans="2:2">
      <c r="B5892" t="s">
        <v>1522</v>
      </c>
    </row>
    <row r="5893" spans="2:2">
      <c r="B5893" t="s">
        <v>1522</v>
      </c>
    </row>
    <row r="5894" spans="2:2">
      <c r="B5894" t="s">
        <v>1522</v>
      </c>
    </row>
    <row r="5895" spans="2:2">
      <c r="B5895" t="s">
        <v>1522</v>
      </c>
    </row>
    <row r="5896" spans="2:2">
      <c r="B5896" t="s">
        <v>1522</v>
      </c>
    </row>
    <row r="5897" spans="2:2">
      <c r="B5897" t="s">
        <v>1522</v>
      </c>
    </row>
    <row r="5898" spans="2:2">
      <c r="B5898" t="s">
        <v>1522</v>
      </c>
    </row>
    <row r="5899" spans="2:2">
      <c r="B5899" t="s">
        <v>1522</v>
      </c>
    </row>
    <row r="5900" spans="2:2">
      <c r="B5900" t="s">
        <v>1522</v>
      </c>
    </row>
    <row r="5901" spans="2:2">
      <c r="B5901" t="s">
        <v>1522</v>
      </c>
    </row>
    <row r="5902" spans="2:2">
      <c r="B5902" t="s">
        <v>1522</v>
      </c>
    </row>
    <row r="5903" spans="2:2">
      <c r="B5903" t="s">
        <v>1522</v>
      </c>
    </row>
    <row r="5904" spans="2:2">
      <c r="B5904" t="s">
        <v>1522</v>
      </c>
    </row>
    <row r="5905" spans="2:2">
      <c r="B5905" t="s">
        <v>1522</v>
      </c>
    </row>
    <row r="5906" spans="2:2">
      <c r="B5906" t="s">
        <v>1522</v>
      </c>
    </row>
    <row r="5907" spans="2:2">
      <c r="B5907" t="s">
        <v>1522</v>
      </c>
    </row>
    <row r="5908" spans="2:2">
      <c r="B5908" t="s">
        <v>1522</v>
      </c>
    </row>
    <row r="5909" spans="2:2">
      <c r="B5909" t="s">
        <v>1522</v>
      </c>
    </row>
    <row r="5910" spans="2:2">
      <c r="B5910" t="s">
        <v>1522</v>
      </c>
    </row>
    <row r="5911" spans="2:2">
      <c r="B5911" t="s">
        <v>1522</v>
      </c>
    </row>
    <row r="5912" spans="2:2">
      <c r="B5912" t="s">
        <v>1522</v>
      </c>
    </row>
    <row r="5913" spans="2:2">
      <c r="B5913" t="s">
        <v>1522</v>
      </c>
    </row>
    <row r="5914" spans="2:2">
      <c r="B5914" t="s">
        <v>1522</v>
      </c>
    </row>
    <row r="5915" spans="2:2">
      <c r="B5915" t="s">
        <v>1522</v>
      </c>
    </row>
    <row r="5916" spans="2:2">
      <c r="B5916" t="s">
        <v>1522</v>
      </c>
    </row>
    <row r="5917" spans="2:2">
      <c r="B5917" t="s">
        <v>1522</v>
      </c>
    </row>
    <row r="5918" spans="2:2">
      <c r="B5918" t="s">
        <v>1522</v>
      </c>
    </row>
    <row r="5919" spans="2:2">
      <c r="B5919" t="s">
        <v>1522</v>
      </c>
    </row>
    <row r="5920" spans="2:2">
      <c r="B5920" t="s">
        <v>1522</v>
      </c>
    </row>
    <row r="5921" spans="2:2">
      <c r="B5921" t="s">
        <v>1522</v>
      </c>
    </row>
    <row r="5922" spans="2:2">
      <c r="B5922" t="s">
        <v>1522</v>
      </c>
    </row>
    <row r="5923" spans="2:2">
      <c r="B5923" t="s">
        <v>1522</v>
      </c>
    </row>
    <row r="5924" spans="2:2">
      <c r="B5924" t="s">
        <v>1522</v>
      </c>
    </row>
    <row r="5925" spans="2:2">
      <c r="B5925" t="s">
        <v>1522</v>
      </c>
    </row>
    <row r="5926" spans="2:2">
      <c r="B5926" t="s">
        <v>1522</v>
      </c>
    </row>
    <row r="5927" spans="2:2">
      <c r="B5927" t="s">
        <v>1522</v>
      </c>
    </row>
    <row r="5928" spans="2:2">
      <c r="B5928" t="s">
        <v>1522</v>
      </c>
    </row>
    <row r="5929" spans="2:2">
      <c r="B5929" t="s">
        <v>1522</v>
      </c>
    </row>
    <row r="5930" spans="2:2">
      <c r="B5930" t="s">
        <v>1522</v>
      </c>
    </row>
    <row r="5931" spans="2:2">
      <c r="B5931" t="s">
        <v>1522</v>
      </c>
    </row>
    <row r="5932" spans="2:2">
      <c r="B5932" t="s">
        <v>1522</v>
      </c>
    </row>
    <row r="5933" spans="2:2">
      <c r="B5933" t="s">
        <v>1522</v>
      </c>
    </row>
    <row r="5934" spans="2:2">
      <c r="B5934" t="s">
        <v>1522</v>
      </c>
    </row>
    <row r="5935" spans="2:2">
      <c r="B5935" t="s">
        <v>1522</v>
      </c>
    </row>
    <row r="5936" spans="2:2">
      <c r="B5936" t="s">
        <v>1522</v>
      </c>
    </row>
    <row r="5937" spans="2:2">
      <c r="B5937" t="s">
        <v>1522</v>
      </c>
    </row>
    <row r="5938" spans="2:2">
      <c r="B5938" t="s">
        <v>1522</v>
      </c>
    </row>
    <row r="5939" spans="2:2">
      <c r="B5939" t="s">
        <v>1522</v>
      </c>
    </row>
    <row r="5940" spans="2:2">
      <c r="B5940" t="s">
        <v>1522</v>
      </c>
    </row>
    <row r="5941" spans="2:2">
      <c r="B5941" t="s">
        <v>1522</v>
      </c>
    </row>
    <row r="5942" spans="2:2">
      <c r="B5942" t="s">
        <v>1522</v>
      </c>
    </row>
    <row r="5943" spans="2:2">
      <c r="B5943" t="s">
        <v>1522</v>
      </c>
    </row>
    <row r="5944" spans="2:2">
      <c r="B5944" t="s">
        <v>1522</v>
      </c>
    </row>
    <row r="5945" spans="2:2">
      <c r="B5945" t="s">
        <v>1522</v>
      </c>
    </row>
    <row r="5946" spans="2:2">
      <c r="B5946" t="s">
        <v>1522</v>
      </c>
    </row>
    <row r="5947" spans="2:2">
      <c r="B5947" t="s">
        <v>1522</v>
      </c>
    </row>
    <row r="5948" spans="2:2">
      <c r="B5948" t="s">
        <v>1522</v>
      </c>
    </row>
    <row r="5949" spans="2:2">
      <c r="B5949" t="s">
        <v>1522</v>
      </c>
    </row>
    <row r="5950" spans="2:2">
      <c r="B5950" t="s">
        <v>1522</v>
      </c>
    </row>
    <row r="5951" spans="2:2">
      <c r="B5951" t="s">
        <v>1522</v>
      </c>
    </row>
    <row r="5952" spans="2:2">
      <c r="B5952" t="s">
        <v>1522</v>
      </c>
    </row>
    <row r="5953" spans="2:2">
      <c r="B5953" t="s">
        <v>1522</v>
      </c>
    </row>
    <row r="5954" spans="2:2">
      <c r="B5954" t="s">
        <v>1522</v>
      </c>
    </row>
    <row r="5955" spans="2:2">
      <c r="B5955" t="s">
        <v>1522</v>
      </c>
    </row>
    <row r="5956" spans="2:2">
      <c r="B5956" t="s">
        <v>1522</v>
      </c>
    </row>
    <row r="5957" spans="2:2">
      <c r="B5957" t="s">
        <v>1522</v>
      </c>
    </row>
    <row r="5958" spans="2:2">
      <c r="B5958" t="s">
        <v>1522</v>
      </c>
    </row>
    <row r="5959" spans="2:2">
      <c r="B5959" t="s">
        <v>1522</v>
      </c>
    </row>
    <row r="5960" spans="2:2">
      <c r="B5960" t="s">
        <v>1522</v>
      </c>
    </row>
    <row r="5961" spans="2:2">
      <c r="B5961" t="s">
        <v>1522</v>
      </c>
    </row>
    <row r="5962" spans="2:2">
      <c r="B5962" t="s">
        <v>1522</v>
      </c>
    </row>
    <row r="5963" spans="2:2">
      <c r="B5963" t="s">
        <v>1522</v>
      </c>
    </row>
    <row r="5964" spans="2:2">
      <c r="B5964" t="s">
        <v>1522</v>
      </c>
    </row>
    <row r="5965" spans="2:2">
      <c r="B5965" t="s">
        <v>1522</v>
      </c>
    </row>
    <row r="5966" spans="2:2">
      <c r="B5966" t="s">
        <v>1522</v>
      </c>
    </row>
    <row r="5967" spans="2:2">
      <c r="B5967" t="s">
        <v>1522</v>
      </c>
    </row>
    <row r="5968" spans="2:2">
      <c r="B5968" t="s">
        <v>1522</v>
      </c>
    </row>
    <row r="5969" spans="2:2">
      <c r="B5969" t="s">
        <v>1522</v>
      </c>
    </row>
    <row r="5970" spans="2:2">
      <c r="B5970" t="s">
        <v>1522</v>
      </c>
    </row>
    <row r="5971" spans="2:2">
      <c r="B5971" t="s">
        <v>1522</v>
      </c>
    </row>
    <row r="5972" spans="2:2">
      <c r="B5972" t="s">
        <v>1522</v>
      </c>
    </row>
    <row r="5973" spans="2:2">
      <c r="B5973" t="s">
        <v>1522</v>
      </c>
    </row>
    <row r="5974" spans="2:2">
      <c r="B5974" t="s">
        <v>1522</v>
      </c>
    </row>
    <row r="5975" spans="2:2">
      <c r="B5975" t="s">
        <v>1522</v>
      </c>
    </row>
    <row r="5976" spans="2:2">
      <c r="B5976" t="s">
        <v>1522</v>
      </c>
    </row>
    <row r="5977" spans="2:2">
      <c r="B5977" t="s">
        <v>1522</v>
      </c>
    </row>
    <row r="5978" spans="2:2">
      <c r="B5978" t="s">
        <v>1522</v>
      </c>
    </row>
    <row r="5979" spans="2:2">
      <c r="B5979" t="s">
        <v>1522</v>
      </c>
    </row>
    <row r="5980" spans="2:2">
      <c r="B5980" t="s">
        <v>1522</v>
      </c>
    </row>
    <row r="5981" spans="2:2">
      <c r="B5981" t="s">
        <v>1522</v>
      </c>
    </row>
    <row r="5982" spans="2:2">
      <c r="B5982" t="s">
        <v>1522</v>
      </c>
    </row>
    <row r="5983" spans="2:2">
      <c r="B5983" t="s">
        <v>1522</v>
      </c>
    </row>
    <row r="5984" spans="2:2">
      <c r="B5984" t="s">
        <v>1522</v>
      </c>
    </row>
    <row r="5985" spans="2:2">
      <c r="B5985" t="s">
        <v>1522</v>
      </c>
    </row>
    <row r="5986" spans="2:2">
      <c r="B5986" t="s">
        <v>1522</v>
      </c>
    </row>
    <row r="5987" spans="2:2">
      <c r="B5987" t="s">
        <v>1522</v>
      </c>
    </row>
    <row r="5988" spans="2:2">
      <c r="B5988" t="s">
        <v>1522</v>
      </c>
    </row>
    <row r="5989" spans="2:2">
      <c r="B5989" t="s">
        <v>1522</v>
      </c>
    </row>
    <row r="5990" spans="2:2">
      <c r="B5990" t="s">
        <v>1522</v>
      </c>
    </row>
    <row r="5991" spans="2:2">
      <c r="B5991" t="s">
        <v>1522</v>
      </c>
    </row>
    <row r="5992" spans="2:2">
      <c r="B5992" t="s">
        <v>1522</v>
      </c>
    </row>
    <row r="5993" spans="2:2">
      <c r="B5993" t="s">
        <v>1522</v>
      </c>
    </row>
    <row r="5994" spans="2:2">
      <c r="B5994" t="s">
        <v>1522</v>
      </c>
    </row>
    <row r="5995" spans="2:2">
      <c r="B5995" t="s">
        <v>1522</v>
      </c>
    </row>
    <row r="5996" spans="2:2">
      <c r="B5996" t="s">
        <v>1522</v>
      </c>
    </row>
    <row r="5997" spans="2:2">
      <c r="B5997" t="s">
        <v>1522</v>
      </c>
    </row>
    <row r="5998" spans="2:2">
      <c r="B5998" t="s">
        <v>1522</v>
      </c>
    </row>
    <row r="5999" spans="2:2">
      <c r="B5999" t="s">
        <v>1522</v>
      </c>
    </row>
    <row r="6000" spans="2:2">
      <c r="B6000" t="s">
        <v>1522</v>
      </c>
    </row>
    <row r="6001" spans="2:2">
      <c r="B6001" t="s">
        <v>1522</v>
      </c>
    </row>
    <row r="6002" spans="2:2">
      <c r="B6002" t="s">
        <v>1522</v>
      </c>
    </row>
    <row r="6003" spans="2:2">
      <c r="B6003" t="s">
        <v>1522</v>
      </c>
    </row>
    <row r="6004" spans="2:2">
      <c r="B6004" t="s">
        <v>1522</v>
      </c>
    </row>
    <row r="6005" spans="2:2">
      <c r="B6005" t="s">
        <v>1522</v>
      </c>
    </row>
    <row r="6006" spans="2:2">
      <c r="B6006" t="s">
        <v>1522</v>
      </c>
    </row>
    <row r="6007" spans="2:2">
      <c r="B6007" t="s">
        <v>1522</v>
      </c>
    </row>
    <row r="6008" spans="2:2">
      <c r="B6008" t="s">
        <v>1522</v>
      </c>
    </row>
    <row r="6009" spans="2:2">
      <c r="B6009" t="s">
        <v>1522</v>
      </c>
    </row>
    <row r="6010" spans="2:2">
      <c r="B6010" t="s">
        <v>1522</v>
      </c>
    </row>
    <row r="6011" spans="2:2">
      <c r="B6011" t="s">
        <v>1522</v>
      </c>
    </row>
    <row r="6012" spans="2:2">
      <c r="B6012" t="s">
        <v>1522</v>
      </c>
    </row>
    <row r="6013" spans="2:2">
      <c r="B6013" t="s">
        <v>1522</v>
      </c>
    </row>
    <row r="6014" spans="2:2">
      <c r="B6014" t="s">
        <v>1522</v>
      </c>
    </row>
    <row r="6015" spans="2:2">
      <c r="B6015" t="s">
        <v>1522</v>
      </c>
    </row>
    <row r="6016" spans="2:2">
      <c r="B6016" t="s">
        <v>1522</v>
      </c>
    </row>
    <row r="6017" spans="2:2">
      <c r="B6017" t="s">
        <v>1522</v>
      </c>
    </row>
    <row r="6018" spans="2:2">
      <c r="B6018" t="s">
        <v>1522</v>
      </c>
    </row>
    <row r="6019" spans="2:2">
      <c r="B6019" t="s">
        <v>1522</v>
      </c>
    </row>
    <row r="6020" spans="2:2">
      <c r="B6020" t="s">
        <v>1522</v>
      </c>
    </row>
    <row r="6021" spans="2:2">
      <c r="B6021" t="s">
        <v>1522</v>
      </c>
    </row>
    <row r="6022" spans="2:2">
      <c r="B6022" t="s">
        <v>1522</v>
      </c>
    </row>
    <row r="6023" spans="2:2">
      <c r="B6023" t="s">
        <v>1522</v>
      </c>
    </row>
    <row r="6024" spans="2:2">
      <c r="B6024" t="s">
        <v>1522</v>
      </c>
    </row>
    <row r="6025" spans="2:2">
      <c r="B6025" t="s">
        <v>1522</v>
      </c>
    </row>
    <row r="6026" spans="2:2">
      <c r="B6026" t="s">
        <v>1522</v>
      </c>
    </row>
    <row r="6027" spans="2:2">
      <c r="B6027" t="s">
        <v>1522</v>
      </c>
    </row>
    <row r="6028" spans="2:2">
      <c r="B6028" t="s">
        <v>1522</v>
      </c>
    </row>
    <row r="6029" spans="2:2">
      <c r="B6029" t="s">
        <v>1522</v>
      </c>
    </row>
    <row r="6030" spans="2:2">
      <c r="B6030" t="s">
        <v>1522</v>
      </c>
    </row>
    <row r="6031" spans="2:2">
      <c r="B6031" t="s">
        <v>1522</v>
      </c>
    </row>
    <row r="6032" spans="2:2">
      <c r="B6032" t="s">
        <v>1522</v>
      </c>
    </row>
    <row r="6033" spans="2:2">
      <c r="B6033" t="s">
        <v>1522</v>
      </c>
    </row>
    <row r="6034" spans="2:2">
      <c r="B6034" t="s">
        <v>1522</v>
      </c>
    </row>
    <row r="6035" spans="2:2">
      <c r="B6035" t="s">
        <v>1522</v>
      </c>
    </row>
    <row r="6036" spans="2:2">
      <c r="B6036" t="s">
        <v>1522</v>
      </c>
    </row>
    <row r="6037" spans="2:2">
      <c r="B6037" t="s">
        <v>1522</v>
      </c>
    </row>
    <row r="6038" spans="2:2">
      <c r="B6038" t="s">
        <v>1522</v>
      </c>
    </row>
    <row r="6039" spans="2:2">
      <c r="B6039" t="s">
        <v>1522</v>
      </c>
    </row>
    <row r="6040" spans="2:2">
      <c r="B6040" t="s">
        <v>1522</v>
      </c>
    </row>
    <row r="6041" spans="2:2">
      <c r="B6041" t="s">
        <v>1522</v>
      </c>
    </row>
    <row r="6042" spans="2:2">
      <c r="B6042" t="s">
        <v>1522</v>
      </c>
    </row>
    <row r="6043" spans="2:2">
      <c r="B6043" t="s">
        <v>1522</v>
      </c>
    </row>
    <row r="6044" spans="2:2">
      <c r="B6044" t="s">
        <v>1522</v>
      </c>
    </row>
    <row r="6045" spans="2:2">
      <c r="B6045" t="s">
        <v>1522</v>
      </c>
    </row>
    <row r="6046" spans="2:2">
      <c r="B6046" t="s">
        <v>1522</v>
      </c>
    </row>
    <row r="6047" spans="2:2">
      <c r="B6047" t="s">
        <v>1522</v>
      </c>
    </row>
    <row r="6048" spans="2:2">
      <c r="B6048" t="s">
        <v>1522</v>
      </c>
    </row>
    <row r="6049" spans="2:2">
      <c r="B6049" t="s">
        <v>1522</v>
      </c>
    </row>
    <row r="6050" spans="2:2">
      <c r="B6050" t="s">
        <v>1522</v>
      </c>
    </row>
    <row r="6051" spans="2:2">
      <c r="B6051" t="s">
        <v>1522</v>
      </c>
    </row>
    <row r="6052" spans="2:2">
      <c r="B6052" t="s">
        <v>1522</v>
      </c>
    </row>
    <row r="6053" spans="2:2">
      <c r="B6053" t="s">
        <v>1522</v>
      </c>
    </row>
    <row r="6054" spans="2:2">
      <c r="B6054" t="s">
        <v>1522</v>
      </c>
    </row>
    <row r="6055" spans="2:2">
      <c r="B6055" t="s">
        <v>1522</v>
      </c>
    </row>
    <row r="6056" spans="2:2">
      <c r="B6056" t="s">
        <v>1522</v>
      </c>
    </row>
    <row r="6057" spans="2:2">
      <c r="B6057" t="s">
        <v>1522</v>
      </c>
    </row>
    <row r="6058" spans="2:2">
      <c r="B6058" t="s">
        <v>1522</v>
      </c>
    </row>
    <row r="6059" spans="2:2">
      <c r="B6059" t="s">
        <v>1522</v>
      </c>
    </row>
    <row r="6060" spans="2:2">
      <c r="B6060" t="s">
        <v>1522</v>
      </c>
    </row>
    <row r="6061" spans="2:2">
      <c r="B6061" t="s">
        <v>1522</v>
      </c>
    </row>
    <row r="6062" spans="2:2">
      <c r="B6062" t="s">
        <v>1522</v>
      </c>
    </row>
    <row r="6063" spans="2:2">
      <c r="B6063" t="s">
        <v>1522</v>
      </c>
    </row>
    <row r="6064" spans="2:2">
      <c r="B6064" t="s">
        <v>1522</v>
      </c>
    </row>
    <row r="6065" spans="2:2">
      <c r="B6065" t="s">
        <v>1522</v>
      </c>
    </row>
    <row r="6066" spans="2:2">
      <c r="B6066" t="s">
        <v>1522</v>
      </c>
    </row>
    <row r="6067" spans="2:2">
      <c r="B6067" t="s">
        <v>1522</v>
      </c>
    </row>
    <row r="6068" spans="2:2">
      <c r="B6068" t="s">
        <v>1522</v>
      </c>
    </row>
    <row r="6069" spans="2:2">
      <c r="B6069" t="s">
        <v>1522</v>
      </c>
    </row>
    <row r="6070" spans="2:2">
      <c r="B6070" t="s">
        <v>1522</v>
      </c>
    </row>
    <row r="6071" spans="2:2">
      <c r="B6071" t="s">
        <v>1522</v>
      </c>
    </row>
    <row r="6072" spans="2:2">
      <c r="B6072" t="s">
        <v>1522</v>
      </c>
    </row>
    <row r="6073" spans="2:2">
      <c r="B6073" t="s">
        <v>1522</v>
      </c>
    </row>
    <row r="6074" spans="2:2">
      <c r="B6074" t="s">
        <v>1522</v>
      </c>
    </row>
    <row r="6075" spans="2:2">
      <c r="B6075" t="s">
        <v>1522</v>
      </c>
    </row>
    <row r="6076" spans="2:2">
      <c r="B6076" t="s">
        <v>1522</v>
      </c>
    </row>
    <row r="6077" spans="2:2">
      <c r="B6077" t="s">
        <v>1522</v>
      </c>
    </row>
    <row r="6078" spans="2:2">
      <c r="B6078" t="s">
        <v>1522</v>
      </c>
    </row>
    <row r="6079" spans="2:2">
      <c r="B6079" t="s">
        <v>1522</v>
      </c>
    </row>
    <row r="6080" spans="2:2">
      <c r="B6080" t="s">
        <v>1522</v>
      </c>
    </row>
    <row r="6081" spans="2:2">
      <c r="B6081" t="s">
        <v>1522</v>
      </c>
    </row>
    <row r="6082" spans="2:2">
      <c r="B6082" t="s">
        <v>1522</v>
      </c>
    </row>
    <row r="6083" spans="2:2">
      <c r="B6083" t="s">
        <v>1522</v>
      </c>
    </row>
    <row r="6084" spans="2:2">
      <c r="B6084" t="s">
        <v>1522</v>
      </c>
    </row>
    <row r="6085" spans="2:2">
      <c r="B6085" t="s">
        <v>1522</v>
      </c>
    </row>
    <row r="6086" spans="2:2">
      <c r="B6086" t="s">
        <v>1522</v>
      </c>
    </row>
    <row r="6087" spans="2:2">
      <c r="B6087" t="s">
        <v>1522</v>
      </c>
    </row>
    <row r="6088" spans="2:2">
      <c r="B6088" t="s">
        <v>1522</v>
      </c>
    </row>
    <row r="6089" spans="2:2">
      <c r="B6089" t="s">
        <v>1522</v>
      </c>
    </row>
    <row r="6090" spans="2:2">
      <c r="B6090" t="s">
        <v>1522</v>
      </c>
    </row>
    <row r="6091" spans="2:2">
      <c r="B6091" t="s">
        <v>1522</v>
      </c>
    </row>
    <row r="6092" spans="2:2">
      <c r="B6092" t="s">
        <v>1522</v>
      </c>
    </row>
    <row r="6093" spans="2:2">
      <c r="B6093" t="s">
        <v>1522</v>
      </c>
    </row>
    <row r="6094" spans="2:2">
      <c r="B6094" t="s">
        <v>1522</v>
      </c>
    </row>
    <row r="6095" spans="2:2">
      <c r="B6095" t="s">
        <v>1522</v>
      </c>
    </row>
    <row r="6096" spans="2:2">
      <c r="B6096" t="s">
        <v>1522</v>
      </c>
    </row>
    <row r="6097" spans="2:2">
      <c r="B6097" t="s">
        <v>1522</v>
      </c>
    </row>
    <row r="6098" spans="2:2">
      <c r="B6098" t="s">
        <v>1522</v>
      </c>
    </row>
    <row r="6099" spans="2:2">
      <c r="B6099" t="s">
        <v>1522</v>
      </c>
    </row>
    <row r="6100" spans="2:2">
      <c r="B6100" t="s">
        <v>1522</v>
      </c>
    </row>
    <row r="6101" spans="2:2">
      <c r="B6101" t="s">
        <v>1522</v>
      </c>
    </row>
    <row r="6102" spans="2:2">
      <c r="B6102" t="s">
        <v>1522</v>
      </c>
    </row>
    <row r="6103" spans="2:2">
      <c r="B6103" t="s">
        <v>1522</v>
      </c>
    </row>
    <row r="6104" spans="2:2">
      <c r="B6104" t="s">
        <v>1522</v>
      </c>
    </row>
    <row r="6105" spans="2:2">
      <c r="B6105" t="s">
        <v>1522</v>
      </c>
    </row>
    <row r="6106" spans="2:2">
      <c r="B6106" t="s">
        <v>1522</v>
      </c>
    </row>
    <row r="6107" spans="2:2">
      <c r="B6107" t="s">
        <v>1522</v>
      </c>
    </row>
    <row r="6108" spans="2:2">
      <c r="B6108" t="s">
        <v>1522</v>
      </c>
    </row>
    <row r="6109" spans="2:2">
      <c r="B6109" t="s">
        <v>1522</v>
      </c>
    </row>
    <row r="6110" spans="2:2">
      <c r="B6110" t="s">
        <v>1522</v>
      </c>
    </row>
    <row r="6111" spans="2:2">
      <c r="B6111" t="s">
        <v>1522</v>
      </c>
    </row>
    <row r="6112" spans="2:2">
      <c r="B6112" t="s">
        <v>1522</v>
      </c>
    </row>
    <row r="6113" spans="2:2">
      <c r="B6113" t="s">
        <v>1522</v>
      </c>
    </row>
    <row r="6114" spans="2:2">
      <c r="B6114" t="s">
        <v>1522</v>
      </c>
    </row>
    <row r="6115" spans="2:2">
      <c r="B6115" t="s">
        <v>1522</v>
      </c>
    </row>
    <row r="6116" spans="2:2">
      <c r="B6116" t="s">
        <v>1522</v>
      </c>
    </row>
    <row r="6117" spans="2:2">
      <c r="B6117" t="s">
        <v>1522</v>
      </c>
    </row>
    <row r="6118" spans="2:2">
      <c r="B6118" t="s">
        <v>1522</v>
      </c>
    </row>
    <row r="6119" spans="2:2">
      <c r="B6119" t="s">
        <v>1522</v>
      </c>
    </row>
    <row r="6120" spans="2:2">
      <c r="B6120" t="s">
        <v>1522</v>
      </c>
    </row>
    <row r="6121" spans="2:2">
      <c r="B6121" t="s">
        <v>1522</v>
      </c>
    </row>
    <row r="6122" spans="2:2">
      <c r="B6122" t="s">
        <v>1522</v>
      </c>
    </row>
    <row r="6123" spans="2:2">
      <c r="B6123" t="s">
        <v>1522</v>
      </c>
    </row>
    <row r="6124" spans="2:2">
      <c r="B6124" t="s">
        <v>1522</v>
      </c>
    </row>
    <row r="6125" spans="2:2">
      <c r="B6125" t="s">
        <v>1522</v>
      </c>
    </row>
    <row r="6126" spans="2:2">
      <c r="B6126" t="s">
        <v>1522</v>
      </c>
    </row>
    <row r="6127" spans="2:2">
      <c r="B6127" t="s">
        <v>1522</v>
      </c>
    </row>
    <row r="6128" spans="2:2">
      <c r="B6128" t="s">
        <v>1522</v>
      </c>
    </row>
    <row r="6129" spans="2:2">
      <c r="B6129" t="s">
        <v>1522</v>
      </c>
    </row>
    <row r="6130" spans="2:2">
      <c r="B6130" t="s">
        <v>1522</v>
      </c>
    </row>
    <row r="6131" spans="2:2">
      <c r="B6131" t="s">
        <v>1522</v>
      </c>
    </row>
    <row r="6132" spans="2:2">
      <c r="B6132" t="s">
        <v>1522</v>
      </c>
    </row>
    <row r="6133" spans="2:2">
      <c r="B6133" t="s">
        <v>1522</v>
      </c>
    </row>
    <row r="6134" spans="2:2">
      <c r="B6134" t="s">
        <v>1522</v>
      </c>
    </row>
    <row r="6135" spans="2:2">
      <c r="B6135" t="s">
        <v>1522</v>
      </c>
    </row>
    <row r="6136" spans="2:2">
      <c r="B6136" t="s">
        <v>1522</v>
      </c>
    </row>
    <row r="6137" spans="2:2">
      <c r="B6137" t="s">
        <v>1522</v>
      </c>
    </row>
    <row r="6138" spans="2:2">
      <c r="B6138" t="s">
        <v>1522</v>
      </c>
    </row>
    <row r="6139" spans="2:2">
      <c r="B6139" t="s">
        <v>1522</v>
      </c>
    </row>
    <row r="6140" spans="2:2">
      <c r="B6140" t="s">
        <v>1522</v>
      </c>
    </row>
    <row r="6141" spans="2:2">
      <c r="B6141" t="s">
        <v>1522</v>
      </c>
    </row>
    <row r="6142" spans="2:2">
      <c r="B6142" t="s">
        <v>1522</v>
      </c>
    </row>
    <row r="6143" spans="2:2">
      <c r="B6143" t="s">
        <v>1522</v>
      </c>
    </row>
    <row r="6144" spans="2:2">
      <c r="B6144" t="s">
        <v>1522</v>
      </c>
    </row>
    <row r="6145" spans="2:2">
      <c r="B6145" t="s">
        <v>1522</v>
      </c>
    </row>
    <row r="6146" spans="2:2">
      <c r="B6146" t="s">
        <v>1522</v>
      </c>
    </row>
    <row r="6147" spans="2:2">
      <c r="B6147" t="s">
        <v>1522</v>
      </c>
    </row>
    <row r="6148" spans="2:2">
      <c r="B6148" t="s">
        <v>1522</v>
      </c>
    </row>
    <row r="6149" spans="2:2">
      <c r="B6149" t="s">
        <v>1522</v>
      </c>
    </row>
    <row r="6150" spans="2:2">
      <c r="B6150" t="s">
        <v>1522</v>
      </c>
    </row>
    <row r="6151" spans="2:2">
      <c r="B6151" t="s">
        <v>1522</v>
      </c>
    </row>
    <row r="6152" spans="2:2">
      <c r="B6152" t="s">
        <v>1522</v>
      </c>
    </row>
    <row r="6153" spans="2:2">
      <c r="B6153" t="s">
        <v>1522</v>
      </c>
    </row>
    <row r="6154" spans="2:2">
      <c r="B6154" t="s">
        <v>1522</v>
      </c>
    </row>
    <row r="6155" spans="2:2">
      <c r="B6155" t="s">
        <v>1522</v>
      </c>
    </row>
    <row r="6156" spans="2:2">
      <c r="B6156" t="s">
        <v>1522</v>
      </c>
    </row>
    <row r="6157" spans="2:2">
      <c r="B6157" t="s">
        <v>1522</v>
      </c>
    </row>
    <row r="6158" spans="2:2">
      <c r="B6158" t="s">
        <v>1522</v>
      </c>
    </row>
    <row r="6159" spans="2:2">
      <c r="B6159" t="s">
        <v>1522</v>
      </c>
    </row>
    <row r="6160" spans="2:2">
      <c r="B6160" t="s">
        <v>1522</v>
      </c>
    </row>
    <row r="6161" spans="2:2">
      <c r="B6161" t="s">
        <v>1522</v>
      </c>
    </row>
    <row r="6162" spans="2:2">
      <c r="B6162" t="s">
        <v>1522</v>
      </c>
    </row>
    <row r="6163" spans="2:2">
      <c r="B6163" t="s">
        <v>1522</v>
      </c>
    </row>
    <row r="6164" spans="2:2">
      <c r="B6164" t="s">
        <v>1522</v>
      </c>
    </row>
    <row r="6165" spans="2:2">
      <c r="B6165" t="s">
        <v>1522</v>
      </c>
    </row>
    <row r="6166" spans="2:2">
      <c r="B6166" t="s">
        <v>1522</v>
      </c>
    </row>
    <row r="6167" spans="2:2">
      <c r="B6167" t="s">
        <v>1522</v>
      </c>
    </row>
    <row r="6168" spans="2:2">
      <c r="B6168" t="s">
        <v>1522</v>
      </c>
    </row>
    <row r="6169" spans="2:2">
      <c r="B6169" t="s">
        <v>1522</v>
      </c>
    </row>
    <row r="6170" spans="2:2">
      <c r="B6170" t="s">
        <v>1522</v>
      </c>
    </row>
    <row r="6171" spans="2:2">
      <c r="B6171" t="s">
        <v>1522</v>
      </c>
    </row>
    <row r="6172" spans="2:2">
      <c r="B6172" t="s">
        <v>1522</v>
      </c>
    </row>
    <row r="6173" spans="2:2">
      <c r="B6173" t="s">
        <v>1522</v>
      </c>
    </row>
    <row r="6174" spans="2:2">
      <c r="B6174" t="s">
        <v>1522</v>
      </c>
    </row>
    <row r="6175" spans="2:2">
      <c r="B6175" t="s">
        <v>1522</v>
      </c>
    </row>
    <row r="6176" spans="2:2">
      <c r="B6176" t="s">
        <v>1522</v>
      </c>
    </row>
    <row r="6177" spans="2:2">
      <c r="B6177" t="s">
        <v>1522</v>
      </c>
    </row>
    <row r="6178" spans="2:2">
      <c r="B6178" t="s">
        <v>1522</v>
      </c>
    </row>
    <row r="6179" spans="2:2">
      <c r="B6179" t="s">
        <v>1522</v>
      </c>
    </row>
    <row r="6180" spans="2:2">
      <c r="B6180" t="s">
        <v>1522</v>
      </c>
    </row>
    <row r="6181" spans="2:2">
      <c r="B6181" t="s">
        <v>1522</v>
      </c>
    </row>
    <row r="6182" spans="2:2">
      <c r="B6182" t="s">
        <v>1522</v>
      </c>
    </row>
    <row r="6183" spans="2:2">
      <c r="B6183" t="s">
        <v>1522</v>
      </c>
    </row>
    <row r="6184" spans="2:2">
      <c r="B6184" t="s">
        <v>1522</v>
      </c>
    </row>
    <row r="6185" spans="2:2">
      <c r="B6185" t="s">
        <v>1522</v>
      </c>
    </row>
    <row r="6186" spans="2:2">
      <c r="B6186" t="s">
        <v>1522</v>
      </c>
    </row>
    <row r="6187" spans="2:2">
      <c r="B6187" t="s">
        <v>1522</v>
      </c>
    </row>
    <row r="6188" spans="2:2">
      <c r="B6188" t="s">
        <v>1522</v>
      </c>
    </row>
    <row r="6189" spans="2:2">
      <c r="B6189" t="s">
        <v>1522</v>
      </c>
    </row>
    <row r="6190" spans="2:2">
      <c r="B6190" t="s">
        <v>1522</v>
      </c>
    </row>
    <row r="6191" spans="2:2">
      <c r="B6191" t="s">
        <v>1522</v>
      </c>
    </row>
    <row r="6192" spans="2:2">
      <c r="B6192" t="s">
        <v>1522</v>
      </c>
    </row>
    <row r="6193" spans="2:2">
      <c r="B6193" t="s">
        <v>1522</v>
      </c>
    </row>
    <row r="6194" spans="2:2">
      <c r="B6194" t="s">
        <v>1522</v>
      </c>
    </row>
    <row r="6195" spans="2:2">
      <c r="B6195" t="s">
        <v>1522</v>
      </c>
    </row>
    <row r="6196" spans="2:2">
      <c r="B6196" t="s">
        <v>1522</v>
      </c>
    </row>
    <row r="6197" spans="2:2">
      <c r="B6197" t="s">
        <v>1522</v>
      </c>
    </row>
    <row r="6198" spans="2:2">
      <c r="B6198" t="s">
        <v>1522</v>
      </c>
    </row>
    <row r="6199" spans="2:2">
      <c r="B6199" t="s">
        <v>1522</v>
      </c>
    </row>
    <row r="6200" spans="2:2">
      <c r="B6200" t="s">
        <v>1522</v>
      </c>
    </row>
    <row r="6201" spans="2:2">
      <c r="B6201" t="s">
        <v>1522</v>
      </c>
    </row>
    <row r="6202" spans="2:2">
      <c r="B6202" t="s">
        <v>1522</v>
      </c>
    </row>
    <row r="6203" spans="2:2">
      <c r="B6203" t="s">
        <v>1522</v>
      </c>
    </row>
    <row r="6204" spans="2:2">
      <c r="B6204" t="s">
        <v>1522</v>
      </c>
    </row>
    <row r="6205" spans="2:2">
      <c r="B6205" t="s">
        <v>1522</v>
      </c>
    </row>
    <row r="6206" spans="2:2">
      <c r="B6206" t="s">
        <v>1522</v>
      </c>
    </row>
    <row r="6207" spans="2:2">
      <c r="B6207" t="s">
        <v>1522</v>
      </c>
    </row>
    <row r="6208" spans="2:2">
      <c r="B6208" t="s">
        <v>1522</v>
      </c>
    </row>
    <row r="6209" spans="2:2">
      <c r="B6209" t="s">
        <v>1522</v>
      </c>
    </row>
    <row r="6210" spans="2:2">
      <c r="B6210" t="s">
        <v>1522</v>
      </c>
    </row>
    <row r="6211" spans="2:2">
      <c r="B6211" t="s">
        <v>1522</v>
      </c>
    </row>
    <row r="6212" spans="2:2">
      <c r="B6212" t="s">
        <v>1522</v>
      </c>
    </row>
    <row r="6213" spans="2:2">
      <c r="B6213" t="s">
        <v>1522</v>
      </c>
    </row>
    <row r="6214" spans="2:2">
      <c r="B6214" t="s">
        <v>1522</v>
      </c>
    </row>
    <row r="6215" spans="2:2">
      <c r="B6215" t="s">
        <v>1522</v>
      </c>
    </row>
    <row r="6216" spans="2:2">
      <c r="B6216" t="s">
        <v>1522</v>
      </c>
    </row>
    <row r="6217" spans="2:2">
      <c r="B6217" t="s">
        <v>1522</v>
      </c>
    </row>
    <row r="6218" spans="2:2">
      <c r="B6218" t="s">
        <v>1522</v>
      </c>
    </row>
    <row r="6219" spans="2:2">
      <c r="B6219" t="s">
        <v>1522</v>
      </c>
    </row>
    <row r="6220" spans="2:2">
      <c r="B6220" t="s">
        <v>1522</v>
      </c>
    </row>
    <row r="6221" spans="2:2">
      <c r="B6221" t="s">
        <v>1522</v>
      </c>
    </row>
    <row r="6222" spans="2:2">
      <c r="B6222" t="s">
        <v>1522</v>
      </c>
    </row>
    <row r="6223" spans="2:2">
      <c r="B6223" t="s">
        <v>1522</v>
      </c>
    </row>
    <row r="6224" spans="2:2">
      <c r="B6224" t="s">
        <v>1522</v>
      </c>
    </row>
    <row r="6225" spans="2:2">
      <c r="B6225" t="s">
        <v>1522</v>
      </c>
    </row>
    <row r="6226" spans="2:2">
      <c r="B6226" t="s">
        <v>1522</v>
      </c>
    </row>
    <row r="6227" spans="2:2">
      <c r="B6227" t="s">
        <v>1522</v>
      </c>
    </row>
    <row r="6228" spans="2:2">
      <c r="B6228" t="s">
        <v>1522</v>
      </c>
    </row>
    <row r="6229" spans="2:2">
      <c r="B6229" t="s">
        <v>1522</v>
      </c>
    </row>
    <row r="6230" spans="2:2">
      <c r="B6230" t="s">
        <v>1522</v>
      </c>
    </row>
    <row r="6231" spans="2:2">
      <c r="B6231" t="s">
        <v>1522</v>
      </c>
    </row>
    <row r="6232" spans="2:2">
      <c r="B6232" t="s">
        <v>1522</v>
      </c>
    </row>
    <row r="6233" spans="2:2">
      <c r="B6233" t="s">
        <v>1522</v>
      </c>
    </row>
    <row r="6234" spans="2:2">
      <c r="B6234" t="s">
        <v>1522</v>
      </c>
    </row>
    <row r="6235" spans="2:2">
      <c r="B6235" t="s">
        <v>1522</v>
      </c>
    </row>
    <row r="6236" spans="2:2">
      <c r="B6236" t="s">
        <v>1522</v>
      </c>
    </row>
    <row r="6237" spans="2:2">
      <c r="B6237" t="s">
        <v>1522</v>
      </c>
    </row>
    <row r="6238" spans="2:2">
      <c r="B6238" t="s">
        <v>1522</v>
      </c>
    </row>
    <row r="6239" spans="2:2">
      <c r="B6239" t="s">
        <v>1522</v>
      </c>
    </row>
    <row r="6240" spans="2:2">
      <c r="B6240" t="s">
        <v>1522</v>
      </c>
    </row>
    <row r="6241" spans="2:2">
      <c r="B6241" t="s">
        <v>1522</v>
      </c>
    </row>
    <row r="6242" spans="2:2">
      <c r="B6242" t="s">
        <v>1522</v>
      </c>
    </row>
    <row r="6243" spans="2:2">
      <c r="B6243" t="s">
        <v>1522</v>
      </c>
    </row>
    <row r="6244" spans="2:2">
      <c r="B6244" t="s">
        <v>1522</v>
      </c>
    </row>
    <row r="6245" spans="2:2">
      <c r="B6245" t="s">
        <v>1522</v>
      </c>
    </row>
    <row r="6246" spans="2:2">
      <c r="B6246" t="s">
        <v>1522</v>
      </c>
    </row>
    <row r="6247" spans="2:2">
      <c r="B6247" t="s">
        <v>1522</v>
      </c>
    </row>
    <row r="6248" spans="2:2">
      <c r="B6248" t="s">
        <v>1522</v>
      </c>
    </row>
    <row r="6249" spans="2:2">
      <c r="B6249" t="s">
        <v>1522</v>
      </c>
    </row>
    <row r="6250" spans="2:2">
      <c r="B6250" t="s">
        <v>1522</v>
      </c>
    </row>
    <row r="6251" spans="2:2">
      <c r="B6251" t="s">
        <v>1522</v>
      </c>
    </row>
    <row r="6252" spans="2:2">
      <c r="B6252" t="s">
        <v>1522</v>
      </c>
    </row>
    <row r="6253" spans="2:2">
      <c r="B6253" t="s">
        <v>1522</v>
      </c>
    </row>
    <row r="6254" spans="2:2">
      <c r="B6254" t="s">
        <v>1522</v>
      </c>
    </row>
    <row r="6255" spans="2:2">
      <c r="B6255" t="s">
        <v>1522</v>
      </c>
    </row>
    <row r="6256" spans="2:2">
      <c r="B6256" t="s">
        <v>1522</v>
      </c>
    </row>
    <row r="6257" spans="2:2">
      <c r="B6257" t="s">
        <v>1522</v>
      </c>
    </row>
    <row r="6258" spans="2:2">
      <c r="B6258" t="s">
        <v>1522</v>
      </c>
    </row>
    <row r="6259" spans="2:2">
      <c r="B6259" t="s">
        <v>1522</v>
      </c>
    </row>
    <row r="6260" spans="2:2">
      <c r="B6260" t="s">
        <v>1522</v>
      </c>
    </row>
    <row r="6261" spans="2:2">
      <c r="B6261" t="s">
        <v>1522</v>
      </c>
    </row>
    <row r="6262" spans="2:2">
      <c r="B6262" t="s">
        <v>1522</v>
      </c>
    </row>
    <row r="6263" spans="2:2">
      <c r="B6263" t="s">
        <v>1522</v>
      </c>
    </row>
    <row r="6264" spans="2:2">
      <c r="B6264" t="s">
        <v>1522</v>
      </c>
    </row>
    <row r="6265" spans="2:2">
      <c r="B6265" t="s">
        <v>1522</v>
      </c>
    </row>
    <row r="6266" spans="2:2">
      <c r="B6266" t="s">
        <v>1522</v>
      </c>
    </row>
    <row r="6267" spans="2:2">
      <c r="B6267" t="s">
        <v>1522</v>
      </c>
    </row>
    <row r="6268" spans="2:2">
      <c r="B6268" t="s">
        <v>1522</v>
      </c>
    </row>
    <row r="6269" spans="2:2">
      <c r="B6269" t="s">
        <v>1522</v>
      </c>
    </row>
    <row r="6270" spans="2:2">
      <c r="B6270" t="s">
        <v>1522</v>
      </c>
    </row>
    <row r="6271" spans="2:2">
      <c r="B6271" t="s">
        <v>1522</v>
      </c>
    </row>
    <row r="6272" spans="2:2">
      <c r="B6272" t="s">
        <v>1522</v>
      </c>
    </row>
    <row r="6273" spans="2:2">
      <c r="B6273" t="s">
        <v>1522</v>
      </c>
    </row>
    <row r="6274" spans="2:2">
      <c r="B6274" t="s">
        <v>1522</v>
      </c>
    </row>
    <row r="6275" spans="2:2">
      <c r="B6275" t="s">
        <v>1522</v>
      </c>
    </row>
    <row r="6276" spans="2:2">
      <c r="B6276" t="s">
        <v>1522</v>
      </c>
    </row>
    <row r="6277" spans="2:2">
      <c r="B6277" t="s">
        <v>1522</v>
      </c>
    </row>
    <row r="6278" spans="2:2">
      <c r="B6278" t="s">
        <v>1522</v>
      </c>
    </row>
    <row r="6279" spans="2:2">
      <c r="B6279" t="s">
        <v>1522</v>
      </c>
    </row>
    <row r="6280" spans="2:2">
      <c r="B6280" t="s">
        <v>1522</v>
      </c>
    </row>
    <row r="6281" spans="2:2">
      <c r="B6281" t="s">
        <v>1522</v>
      </c>
    </row>
    <row r="6282" spans="2:2">
      <c r="B6282" t="s">
        <v>1522</v>
      </c>
    </row>
    <row r="6283" spans="2:2">
      <c r="B6283" t="s">
        <v>1522</v>
      </c>
    </row>
    <row r="6284" spans="2:2">
      <c r="B6284" t="s">
        <v>1522</v>
      </c>
    </row>
    <row r="6285" spans="2:2">
      <c r="B6285" t="s">
        <v>1522</v>
      </c>
    </row>
    <row r="6286" spans="2:2">
      <c r="B6286" t="s">
        <v>1522</v>
      </c>
    </row>
    <row r="6287" spans="2:2">
      <c r="B6287" t="s">
        <v>1522</v>
      </c>
    </row>
    <row r="6288" spans="2:2">
      <c r="B6288" t="s">
        <v>1522</v>
      </c>
    </row>
    <row r="6289" spans="2:2">
      <c r="B6289" t="s">
        <v>1522</v>
      </c>
    </row>
    <row r="6290" spans="2:2">
      <c r="B6290" t="s">
        <v>1522</v>
      </c>
    </row>
    <row r="6291" spans="2:2">
      <c r="B6291" t="s">
        <v>1522</v>
      </c>
    </row>
    <row r="6292" spans="2:2">
      <c r="B6292" t="s">
        <v>1522</v>
      </c>
    </row>
    <row r="6293" spans="2:2">
      <c r="B6293" t="s">
        <v>1522</v>
      </c>
    </row>
    <row r="6294" spans="2:2">
      <c r="B6294" t="s">
        <v>1522</v>
      </c>
    </row>
    <row r="6295" spans="2:2">
      <c r="B6295" t="s">
        <v>1522</v>
      </c>
    </row>
    <row r="6296" spans="2:2">
      <c r="B6296" t="s">
        <v>1522</v>
      </c>
    </row>
    <row r="6297" spans="2:2">
      <c r="B6297" t="s">
        <v>1522</v>
      </c>
    </row>
    <row r="6298" spans="2:2">
      <c r="B6298" t="s">
        <v>1522</v>
      </c>
    </row>
    <row r="6299" spans="2:2">
      <c r="B6299" t="s">
        <v>1522</v>
      </c>
    </row>
    <row r="6300" spans="2:2">
      <c r="B6300" t="s">
        <v>1522</v>
      </c>
    </row>
    <row r="6301" spans="2:2">
      <c r="B6301" t="s">
        <v>1522</v>
      </c>
    </row>
    <row r="6302" spans="2:2">
      <c r="B6302" t="s">
        <v>1522</v>
      </c>
    </row>
    <row r="6303" spans="2:2">
      <c r="B6303" t="s">
        <v>1522</v>
      </c>
    </row>
    <row r="6304" spans="2:2">
      <c r="B6304" t="s">
        <v>1522</v>
      </c>
    </row>
    <row r="6305" spans="2:2">
      <c r="B6305" t="s">
        <v>1522</v>
      </c>
    </row>
    <row r="6306" spans="2:2">
      <c r="B6306" t="s">
        <v>1522</v>
      </c>
    </row>
    <row r="6307" spans="2:2">
      <c r="B6307" t="s">
        <v>1522</v>
      </c>
    </row>
    <row r="6308" spans="2:2">
      <c r="B6308" t="s">
        <v>1522</v>
      </c>
    </row>
    <row r="6309" spans="2:2">
      <c r="B6309" t="s">
        <v>1522</v>
      </c>
    </row>
    <row r="6310" spans="2:2">
      <c r="B6310" t="s">
        <v>1522</v>
      </c>
    </row>
    <row r="6311" spans="2:2">
      <c r="B6311" t="s">
        <v>1522</v>
      </c>
    </row>
    <row r="6312" spans="2:2">
      <c r="B6312" t="s">
        <v>1522</v>
      </c>
    </row>
    <row r="6313" spans="2:2">
      <c r="B6313" t="s">
        <v>1522</v>
      </c>
    </row>
    <row r="6314" spans="2:2">
      <c r="B6314" t="s">
        <v>1522</v>
      </c>
    </row>
    <row r="6315" spans="2:2">
      <c r="B6315" t="s">
        <v>1522</v>
      </c>
    </row>
    <row r="6316" spans="2:2">
      <c r="B6316" t="s">
        <v>1522</v>
      </c>
    </row>
    <row r="6317" spans="2:2">
      <c r="B6317" t="s">
        <v>1522</v>
      </c>
    </row>
    <row r="6318" spans="2:2">
      <c r="B6318" t="s">
        <v>1522</v>
      </c>
    </row>
    <row r="6319" spans="2:2">
      <c r="B6319" t="s">
        <v>1522</v>
      </c>
    </row>
    <row r="6320" spans="2:2">
      <c r="B6320" t="s">
        <v>1522</v>
      </c>
    </row>
    <row r="6321" spans="2:2">
      <c r="B6321" t="s">
        <v>1522</v>
      </c>
    </row>
    <row r="6322" spans="2:2">
      <c r="B6322" t="s">
        <v>1522</v>
      </c>
    </row>
    <row r="6323" spans="2:2">
      <c r="B6323" t="s">
        <v>1522</v>
      </c>
    </row>
    <row r="6324" spans="2:2">
      <c r="B6324" t="s">
        <v>1522</v>
      </c>
    </row>
    <row r="6325" spans="2:2">
      <c r="B6325" t="s">
        <v>1522</v>
      </c>
    </row>
    <row r="6326" spans="2:2">
      <c r="B6326" t="s">
        <v>1522</v>
      </c>
    </row>
    <row r="6327" spans="2:2">
      <c r="B6327" t="s">
        <v>1522</v>
      </c>
    </row>
    <row r="6328" spans="2:2">
      <c r="B6328" t="s">
        <v>1522</v>
      </c>
    </row>
    <row r="6329" spans="2:2">
      <c r="B6329" t="s">
        <v>1522</v>
      </c>
    </row>
    <row r="6330" spans="2:2">
      <c r="B6330" t="s">
        <v>1522</v>
      </c>
    </row>
    <row r="6331" spans="2:2">
      <c r="B6331" t="s">
        <v>1522</v>
      </c>
    </row>
    <row r="6332" spans="2:2">
      <c r="B6332" t="s">
        <v>1522</v>
      </c>
    </row>
    <row r="6333" spans="2:2">
      <c r="B6333" t="s">
        <v>1522</v>
      </c>
    </row>
    <row r="6334" spans="2:2">
      <c r="B6334" t="s">
        <v>1522</v>
      </c>
    </row>
    <row r="6335" spans="2:2">
      <c r="B6335" t="s">
        <v>1522</v>
      </c>
    </row>
    <row r="6336" spans="2:2">
      <c r="B6336" t="s">
        <v>1522</v>
      </c>
    </row>
    <row r="6337" spans="2:2">
      <c r="B6337" t="s">
        <v>1522</v>
      </c>
    </row>
    <row r="6338" spans="2:2">
      <c r="B6338" t="s">
        <v>1522</v>
      </c>
    </row>
    <row r="6339" spans="2:2">
      <c r="B6339" t="s">
        <v>1522</v>
      </c>
    </row>
    <row r="6340" spans="2:2">
      <c r="B6340" t="s">
        <v>1522</v>
      </c>
    </row>
    <row r="6341" spans="2:2">
      <c r="B6341" t="s">
        <v>1522</v>
      </c>
    </row>
    <row r="6342" spans="2:2">
      <c r="B6342" t="s">
        <v>1522</v>
      </c>
    </row>
    <row r="6343" spans="2:2">
      <c r="B6343" t="s">
        <v>1522</v>
      </c>
    </row>
    <row r="6344" spans="2:2">
      <c r="B6344" t="s">
        <v>1522</v>
      </c>
    </row>
    <row r="6345" spans="2:2">
      <c r="B6345" t="s">
        <v>1522</v>
      </c>
    </row>
    <row r="6346" spans="2:2">
      <c r="B6346" t="s">
        <v>1522</v>
      </c>
    </row>
    <row r="6347" spans="2:2">
      <c r="B6347" t="s">
        <v>1522</v>
      </c>
    </row>
    <row r="6348" spans="2:2">
      <c r="B6348" t="s">
        <v>1522</v>
      </c>
    </row>
    <row r="6349" spans="2:2">
      <c r="B6349" t="s">
        <v>1522</v>
      </c>
    </row>
    <row r="6350" spans="2:2">
      <c r="B6350" t="s">
        <v>1522</v>
      </c>
    </row>
    <row r="6351" spans="2:2">
      <c r="B6351" t="s">
        <v>1522</v>
      </c>
    </row>
    <row r="6352" spans="2:2">
      <c r="B6352" t="s">
        <v>1522</v>
      </c>
    </row>
    <row r="6353" spans="2:2">
      <c r="B6353" t="s">
        <v>1522</v>
      </c>
    </row>
    <row r="6354" spans="2:2">
      <c r="B6354" t="s">
        <v>1522</v>
      </c>
    </row>
    <row r="6355" spans="2:2">
      <c r="B6355" t="s">
        <v>1522</v>
      </c>
    </row>
    <row r="6356" spans="2:2">
      <c r="B6356" t="s">
        <v>1522</v>
      </c>
    </row>
    <row r="6357" spans="2:2">
      <c r="B6357" t="s">
        <v>1522</v>
      </c>
    </row>
    <row r="6358" spans="2:2">
      <c r="B6358" t="s">
        <v>1522</v>
      </c>
    </row>
    <row r="6359" spans="2:2">
      <c r="B6359" t="s">
        <v>1522</v>
      </c>
    </row>
    <row r="6360" spans="2:2">
      <c r="B6360" t="s">
        <v>1522</v>
      </c>
    </row>
    <row r="6361" spans="2:2">
      <c r="B6361" t="s">
        <v>1522</v>
      </c>
    </row>
    <row r="6362" spans="2:2">
      <c r="B6362" t="s">
        <v>1522</v>
      </c>
    </row>
    <row r="6363" spans="2:2">
      <c r="B6363" t="s">
        <v>1522</v>
      </c>
    </row>
    <row r="6364" spans="2:2">
      <c r="B6364" t="s">
        <v>1522</v>
      </c>
    </row>
    <row r="6365" spans="2:2">
      <c r="B6365" t="s">
        <v>1522</v>
      </c>
    </row>
    <row r="6366" spans="2:2">
      <c r="B6366" t="s">
        <v>1522</v>
      </c>
    </row>
    <row r="6367" spans="2:2">
      <c r="B6367" t="s">
        <v>1522</v>
      </c>
    </row>
    <row r="6368" spans="2:2">
      <c r="B6368" t="s">
        <v>1522</v>
      </c>
    </row>
    <row r="6369" spans="2:2">
      <c r="B6369" t="s">
        <v>1522</v>
      </c>
    </row>
    <row r="6370" spans="2:2">
      <c r="B6370" t="s">
        <v>1522</v>
      </c>
    </row>
    <row r="6371" spans="2:2">
      <c r="B6371" t="s">
        <v>1522</v>
      </c>
    </row>
    <row r="6372" spans="2:2">
      <c r="B6372" t="s">
        <v>1522</v>
      </c>
    </row>
    <row r="6373" spans="2:2">
      <c r="B6373" t="s">
        <v>1522</v>
      </c>
    </row>
    <row r="6374" spans="2:2">
      <c r="B6374" t="s">
        <v>1522</v>
      </c>
    </row>
    <row r="6375" spans="2:2">
      <c r="B6375" t="s">
        <v>1522</v>
      </c>
    </row>
    <row r="6376" spans="2:2">
      <c r="B6376" t="s">
        <v>1522</v>
      </c>
    </row>
    <row r="6377" spans="2:2">
      <c r="B6377" t="s">
        <v>1522</v>
      </c>
    </row>
    <row r="6378" spans="2:2">
      <c r="B6378" t="s">
        <v>1522</v>
      </c>
    </row>
    <row r="6379" spans="2:2">
      <c r="B6379" t="s">
        <v>1522</v>
      </c>
    </row>
    <row r="6380" spans="2:2">
      <c r="B6380" t="s">
        <v>1522</v>
      </c>
    </row>
    <row r="6381" spans="2:2">
      <c r="B6381" t="s">
        <v>1522</v>
      </c>
    </row>
    <row r="6382" spans="2:2">
      <c r="B6382" t="s">
        <v>1522</v>
      </c>
    </row>
    <row r="6383" spans="2:2">
      <c r="B6383" t="s">
        <v>1522</v>
      </c>
    </row>
    <row r="6384" spans="2:2">
      <c r="B6384" t="s">
        <v>1522</v>
      </c>
    </row>
    <row r="6385" spans="2:2">
      <c r="B6385" t="s">
        <v>1522</v>
      </c>
    </row>
    <row r="6386" spans="2:2">
      <c r="B6386" t="s">
        <v>1522</v>
      </c>
    </row>
    <row r="6387" spans="2:2">
      <c r="B6387" t="s">
        <v>1522</v>
      </c>
    </row>
    <row r="6388" spans="2:2">
      <c r="B6388" t="s">
        <v>1522</v>
      </c>
    </row>
    <row r="6389" spans="2:2">
      <c r="B6389" t="s">
        <v>1522</v>
      </c>
    </row>
    <row r="6390" spans="2:2">
      <c r="B6390" t="s">
        <v>1522</v>
      </c>
    </row>
    <row r="6391" spans="2:2">
      <c r="B6391" t="s">
        <v>1522</v>
      </c>
    </row>
    <row r="6392" spans="2:2">
      <c r="B6392" t="s">
        <v>1522</v>
      </c>
    </row>
    <row r="6393" spans="2:2">
      <c r="B6393" t="s">
        <v>1522</v>
      </c>
    </row>
    <row r="6394" spans="2:2">
      <c r="B6394" t="s">
        <v>1522</v>
      </c>
    </row>
    <row r="6395" spans="2:2">
      <c r="B6395" t="s">
        <v>1522</v>
      </c>
    </row>
    <row r="6396" spans="2:2">
      <c r="B6396" t="s">
        <v>1522</v>
      </c>
    </row>
    <row r="6397" spans="2:2">
      <c r="B6397" t="s">
        <v>1522</v>
      </c>
    </row>
    <row r="6398" spans="2:2">
      <c r="B6398" t="s">
        <v>1522</v>
      </c>
    </row>
    <row r="6399" spans="2:2">
      <c r="B6399" t="s">
        <v>1522</v>
      </c>
    </row>
    <row r="6400" spans="2:2">
      <c r="B6400" t="s">
        <v>1522</v>
      </c>
    </row>
    <row r="6401" spans="2:2">
      <c r="B6401" t="s">
        <v>1522</v>
      </c>
    </row>
    <row r="6402" spans="2:2">
      <c r="B6402" t="s">
        <v>1522</v>
      </c>
    </row>
    <row r="6403" spans="2:2">
      <c r="B6403" t="s">
        <v>1522</v>
      </c>
    </row>
    <row r="6404" spans="2:2">
      <c r="B6404" t="s">
        <v>1522</v>
      </c>
    </row>
    <row r="6405" spans="2:2">
      <c r="B6405" t="s">
        <v>1522</v>
      </c>
    </row>
    <row r="6406" spans="2:2">
      <c r="B6406" t="s">
        <v>1522</v>
      </c>
    </row>
    <row r="6407" spans="2:2">
      <c r="B6407" t="s">
        <v>1522</v>
      </c>
    </row>
    <row r="6408" spans="2:2">
      <c r="B6408" t="s">
        <v>1522</v>
      </c>
    </row>
    <row r="6409" spans="2:2">
      <c r="B6409" t="s">
        <v>1522</v>
      </c>
    </row>
    <row r="6410" spans="2:2">
      <c r="B6410" t="s">
        <v>1522</v>
      </c>
    </row>
    <row r="6411" spans="2:2">
      <c r="B6411" t="s">
        <v>1522</v>
      </c>
    </row>
    <row r="6412" spans="2:2">
      <c r="B6412" t="s">
        <v>1522</v>
      </c>
    </row>
    <row r="6413" spans="2:2">
      <c r="B6413" t="s">
        <v>1522</v>
      </c>
    </row>
    <row r="6414" spans="2:2">
      <c r="B6414" t="s">
        <v>1522</v>
      </c>
    </row>
    <row r="6415" spans="2:2">
      <c r="B6415" t="s">
        <v>1522</v>
      </c>
    </row>
    <row r="6416" spans="2:2">
      <c r="B6416" t="s">
        <v>1522</v>
      </c>
    </row>
    <row r="6417" spans="2:2">
      <c r="B6417" t="s">
        <v>1522</v>
      </c>
    </row>
    <row r="6418" spans="2:2">
      <c r="B6418" t="s">
        <v>1522</v>
      </c>
    </row>
    <row r="6419" spans="2:2">
      <c r="B6419" t="s">
        <v>1522</v>
      </c>
    </row>
    <row r="6420" spans="2:2">
      <c r="B6420" t="s">
        <v>1522</v>
      </c>
    </row>
    <row r="6421" spans="2:2">
      <c r="B6421" t="s">
        <v>1522</v>
      </c>
    </row>
    <row r="6422" spans="2:2">
      <c r="B6422" t="s">
        <v>1522</v>
      </c>
    </row>
    <row r="6423" spans="2:2">
      <c r="B6423" t="s">
        <v>1522</v>
      </c>
    </row>
    <row r="6424" spans="2:2">
      <c r="B6424" t="s">
        <v>1522</v>
      </c>
    </row>
    <row r="6425" spans="2:2">
      <c r="B6425" t="s">
        <v>1522</v>
      </c>
    </row>
    <row r="6426" spans="2:2">
      <c r="B6426" t="s">
        <v>1522</v>
      </c>
    </row>
    <row r="6427" spans="2:2">
      <c r="B6427" t="s">
        <v>1522</v>
      </c>
    </row>
    <row r="6428" spans="2:2">
      <c r="B6428" t="s">
        <v>1522</v>
      </c>
    </row>
    <row r="6429" spans="2:2">
      <c r="B6429" t="s">
        <v>1522</v>
      </c>
    </row>
    <row r="6430" spans="2:2">
      <c r="B6430" t="s">
        <v>1522</v>
      </c>
    </row>
    <row r="6431" spans="2:2">
      <c r="B6431" t="s">
        <v>1522</v>
      </c>
    </row>
    <row r="6432" spans="2:2">
      <c r="B6432" t="s">
        <v>1522</v>
      </c>
    </row>
    <row r="6433" spans="2:2">
      <c r="B6433" t="s">
        <v>1522</v>
      </c>
    </row>
    <row r="6434" spans="2:2">
      <c r="B6434" t="s">
        <v>1522</v>
      </c>
    </row>
    <row r="6435" spans="2:2">
      <c r="B6435" t="s">
        <v>1522</v>
      </c>
    </row>
    <row r="6436" spans="2:2">
      <c r="B6436" t="s">
        <v>1522</v>
      </c>
    </row>
    <row r="6437" spans="2:2">
      <c r="B6437" t="s">
        <v>1522</v>
      </c>
    </row>
    <row r="6438" spans="2:2">
      <c r="B6438" t="s">
        <v>1522</v>
      </c>
    </row>
    <row r="6439" spans="2:2">
      <c r="B6439" t="s">
        <v>1522</v>
      </c>
    </row>
    <row r="6440" spans="2:2">
      <c r="B6440" t="s">
        <v>1522</v>
      </c>
    </row>
    <row r="6441" spans="2:2">
      <c r="B6441" t="s">
        <v>1522</v>
      </c>
    </row>
    <row r="6442" spans="2:2">
      <c r="B6442" t="s">
        <v>1522</v>
      </c>
    </row>
    <row r="6443" spans="2:2">
      <c r="B6443" t="s">
        <v>1522</v>
      </c>
    </row>
    <row r="6444" spans="2:2">
      <c r="B6444" t="s">
        <v>1522</v>
      </c>
    </row>
    <row r="6445" spans="2:2">
      <c r="B6445" t="s">
        <v>1522</v>
      </c>
    </row>
    <row r="6446" spans="2:2">
      <c r="B6446" t="s">
        <v>1522</v>
      </c>
    </row>
    <row r="6447" spans="2:2">
      <c r="B6447" t="s">
        <v>1522</v>
      </c>
    </row>
    <row r="6448" spans="2:2">
      <c r="B6448" t="s">
        <v>1522</v>
      </c>
    </row>
    <row r="6449" spans="2:2">
      <c r="B6449" t="s">
        <v>1522</v>
      </c>
    </row>
    <row r="6450" spans="2:2">
      <c r="B6450" t="s">
        <v>1522</v>
      </c>
    </row>
    <row r="6451" spans="2:2">
      <c r="B6451" t="s">
        <v>1522</v>
      </c>
    </row>
    <row r="6452" spans="2:2">
      <c r="B6452" t="s">
        <v>1522</v>
      </c>
    </row>
    <row r="6453" spans="2:2">
      <c r="B6453" t="s">
        <v>1522</v>
      </c>
    </row>
    <row r="6454" spans="2:2">
      <c r="B6454" t="s">
        <v>1522</v>
      </c>
    </row>
    <row r="6455" spans="2:2">
      <c r="B6455" t="s">
        <v>1522</v>
      </c>
    </row>
    <row r="6456" spans="2:2">
      <c r="B6456" t="s">
        <v>1522</v>
      </c>
    </row>
    <row r="6457" spans="2:2">
      <c r="B6457" t="s">
        <v>1522</v>
      </c>
    </row>
    <row r="6458" spans="2:2">
      <c r="B6458" t="s">
        <v>1522</v>
      </c>
    </row>
    <row r="6459" spans="2:2">
      <c r="B6459" t="s">
        <v>1522</v>
      </c>
    </row>
    <row r="6460" spans="2:2">
      <c r="B6460" t="s">
        <v>1522</v>
      </c>
    </row>
    <row r="6461" spans="2:2">
      <c r="B6461" t="s">
        <v>1522</v>
      </c>
    </row>
    <row r="6462" spans="2:2">
      <c r="B6462" t="s">
        <v>1522</v>
      </c>
    </row>
    <row r="6463" spans="2:2">
      <c r="B6463" t="s">
        <v>1522</v>
      </c>
    </row>
    <row r="6464" spans="2:2">
      <c r="B6464" t="s">
        <v>1522</v>
      </c>
    </row>
    <row r="6465" spans="2:2">
      <c r="B6465" t="s">
        <v>1522</v>
      </c>
    </row>
    <row r="6466" spans="2:2">
      <c r="B6466" t="s">
        <v>1522</v>
      </c>
    </row>
    <row r="6467" spans="2:2">
      <c r="B6467" t="s">
        <v>1522</v>
      </c>
    </row>
    <row r="6468" spans="2:2">
      <c r="B6468" t="s">
        <v>1522</v>
      </c>
    </row>
    <row r="6469" spans="2:2">
      <c r="B6469" t="s">
        <v>1522</v>
      </c>
    </row>
    <row r="6470" spans="2:2">
      <c r="B6470" t="s">
        <v>1522</v>
      </c>
    </row>
    <row r="6471" spans="2:2">
      <c r="B6471" t="s">
        <v>1522</v>
      </c>
    </row>
    <row r="6472" spans="2:2">
      <c r="B6472" t="s">
        <v>1522</v>
      </c>
    </row>
    <row r="6473" spans="2:2">
      <c r="B6473" t="s">
        <v>1522</v>
      </c>
    </row>
    <row r="6474" spans="2:2">
      <c r="B6474" t="s">
        <v>1522</v>
      </c>
    </row>
    <row r="6475" spans="2:2">
      <c r="B6475" t="s">
        <v>1522</v>
      </c>
    </row>
    <row r="6476" spans="2:2">
      <c r="B6476" t="s">
        <v>1522</v>
      </c>
    </row>
    <row r="6477" spans="2:2">
      <c r="B6477" t="s">
        <v>1522</v>
      </c>
    </row>
    <row r="6478" spans="2:2">
      <c r="B6478" t="s">
        <v>1522</v>
      </c>
    </row>
    <row r="6479" spans="2:2">
      <c r="B6479" t="s">
        <v>1522</v>
      </c>
    </row>
    <row r="6480" spans="2:2">
      <c r="B6480" t="s">
        <v>1522</v>
      </c>
    </row>
    <row r="6481" spans="2:2">
      <c r="B6481" t="s">
        <v>1522</v>
      </c>
    </row>
    <row r="6482" spans="2:2">
      <c r="B6482" t="s">
        <v>1522</v>
      </c>
    </row>
    <row r="6483" spans="2:2">
      <c r="B6483" t="s">
        <v>1522</v>
      </c>
    </row>
    <row r="6484" spans="2:2">
      <c r="B6484" t="s">
        <v>1522</v>
      </c>
    </row>
    <row r="6485" spans="2:2">
      <c r="B6485" t="s">
        <v>1522</v>
      </c>
    </row>
    <row r="6486" spans="2:2">
      <c r="B6486" t="s">
        <v>1522</v>
      </c>
    </row>
    <row r="6487" spans="2:2">
      <c r="B6487" t="s">
        <v>1522</v>
      </c>
    </row>
    <row r="6488" spans="2:2">
      <c r="B6488" t="s">
        <v>1522</v>
      </c>
    </row>
    <row r="6489" spans="2:2">
      <c r="B6489" t="s">
        <v>1522</v>
      </c>
    </row>
    <row r="6490" spans="2:2">
      <c r="B6490" t="s">
        <v>1522</v>
      </c>
    </row>
    <row r="6491" spans="2:2">
      <c r="B6491" t="s">
        <v>1522</v>
      </c>
    </row>
    <row r="6492" spans="2:2">
      <c r="B6492" t="s">
        <v>1522</v>
      </c>
    </row>
    <row r="6493" spans="2:2">
      <c r="B6493" t="s">
        <v>1522</v>
      </c>
    </row>
    <row r="6494" spans="2:2">
      <c r="B6494" t="s">
        <v>1522</v>
      </c>
    </row>
    <row r="6495" spans="2:2">
      <c r="B6495" t="s">
        <v>1522</v>
      </c>
    </row>
    <row r="6496" spans="2:2">
      <c r="B6496" t="s">
        <v>1522</v>
      </c>
    </row>
    <row r="6497" spans="2:2">
      <c r="B6497" t="s">
        <v>1522</v>
      </c>
    </row>
    <row r="6498" spans="2:2">
      <c r="B6498" t="s">
        <v>1522</v>
      </c>
    </row>
    <row r="6499" spans="2:2">
      <c r="B6499" t="s">
        <v>1522</v>
      </c>
    </row>
    <row r="6500" spans="2:2">
      <c r="B6500" t="s">
        <v>1522</v>
      </c>
    </row>
    <row r="6501" spans="2:2">
      <c r="B6501" t="s">
        <v>1522</v>
      </c>
    </row>
    <row r="6502" spans="2:2">
      <c r="B6502" t="s">
        <v>1522</v>
      </c>
    </row>
    <row r="6503" spans="2:2">
      <c r="B6503" t="s">
        <v>1522</v>
      </c>
    </row>
    <row r="6504" spans="2:2">
      <c r="B6504" t="s">
        <v>1522</v>
      </c>
    </row>
    <row r="6505" spans="2:2">
      <c r="B6505" t="s">
        <v>1522</v>
      </c>
    </row>
    <row r="6506" spans="2:2">
      <c r="B6506" t="s">
        <v>1522</v>
      </c>
    </row>
    <row r="6507" spans="2:2">
      <c r="B6507" t="s">
        <v>1522</v>
      </c>
    </row>
    <row r="6508" spans="2:2">
      <c r="B6508" t="s">
        <v>1522</v>
      </c>
    </row>
    <row r="6509" spans="2:2">
      <c r="B6509" t="s">
        <v>1522</v>
      </c>
    </row>
    <row r="6510" spans="2:2">
      <c r="B6510" t="s">
        <v>1522</v>
      </c>
    </row>
    <row r="6511" spans="2:2">
      <c r="B6511" t="s">
        <v>1522</v>
      </c>
    </row>
    <row r="6512" spans="2:2">
      <c r="B6512" t="s">
        <v>1522</v>
      </c>
    </row>
    <row r="6513" spans="2:2">
      <c r="B6513" t="s">
        <v>1522</v>
      </c>
    </row>
    <row r="6514" spans="2:2">
      <c r="B6514" t="s">
        <v>1522</v>
      </c>
    </row>
    <row r="6515" spans="2:2">
      <c r="B6515" t="s">
        <v>1522</v>
      </c>
    </row>
    <row r="6516" spans="2:2">
      <c r="B6516" t="s">
        <v>1522</v>
      </c>
    </row>
    <row r="6517" spans="2:2">
      <c r="B6517" t="s">
        <v>1522</v>
      </c>
    </row>
    <row r="6518" spans="2:2">
      <c r="B6518" t="s">
        <v>1522</v>
      </c>
    </row>
    <row r="6519" spans="2:2">
      <c r="B6519" t="s">
        <v>1522</v>
      </c>
    </row>
    <row r="6520" spans="2:2">
      <c r="B6520" t="s">
        <v>1522</v>
      </c>
    </row>
    <row r="6521" spans="2:2">
      <c r="B6521" t="s">
        <v>1522</v>
      </c>
    </row>
    <row r="6522" spans="2:2">
      <c r="B6522" t="s">
        <v>1522</v>
      </c>
    </row>
    <row r="6523" spans="2:2">
      <c r="B6523" t="s">
        <v>1522</v>
      </c>
    </row>
    <row r="6524" spans="2:2">
      <c r="B6524" t="s">
        <v>1522</v>
      </c>
    </row>
    <row r="6525" spans="2:2">
      <c r="B6525" t="s">
        <v>1522</v>
      </c>
    </row>
    <row r="6526" spans="2:2">
      <c r="B6526" t="s">
        <v>1522</v>
      </c>
    </row>
    <row r="6527" spans="2:2">
      <c r="B6527" t="s">
        <v>1522</v>
      </c>
    </row>
    <row r="6528" spans="2:2">
      <c r="B6528" t="s">
        <v>1522</v>
      </c>
    </row>
    <row r="6529" spans="2:2">
      <c r="B6529" t="s">
        <v>1522</v>
      </c>
    </row>
    <row r="6530" spans="2:2">
      <c r="B6530" t="s">
        <v>1522</v>
      </c>
    </row>
    <row r="6531" spans="2:2">
      <c r="B6531" t="s">
        <v>1522</v>
      </c>
    </row>
    <row r="6532" spans="2:2">
      <c r="B6532" t="s">
        <v>1522</v>
      </c>
    </row>
    <row r="6533" spans="2:2">
      <c r="B6533" t="s">
        <v>1522</v>
      </c>
    </row>
    <row r="6534" spans="2:2">
      <c r="B6534" t="s">
        <v>1522</v>
      </c>
    </row>
    <row r="6535" spans="2:2">
      <c r="B6535" t="s">
        <v>1522</v>
      </c>
    </row>
    <row r="6536" spans="2:2">
      <c r="B6536" t="s">
        <v>1522</v>
      </c>
    </row>
    <row r="6537" spans="2:2">
      <c r="B6537" t="s">
        <v>1522</v>
      </c>
    </row>
    <row r="6538" spans="2:2">
      <c r="B6538" t="s">
        <v>1522</v>
      </c>
    </row>
    <row r="6539" spans="2:2">
      <c r="B6539" t="s">
        <v>1522</v>
      </c>
    </row>
    <row r="6540" spans="2:2">
      <c r="B6540" t="s">
        <v>1522</v>
      </c>
    </row>
    <row r="6541" spans="2:2">
      <c r="B6541" t="s">
        <v>1522</v>
      </c>
    </row>
    <row r="6542" spans="2:2">
      <c r="B6542" t="s">
        <v>1522</v>
      </c>
    </row>
    <row r="6543" spans="2:2">
      <c r="B6543" t="s">
        <v>1522</v>
      </c>
    </row>
    <row r="6544" spans="2:2">
      <c r="B6544" t="s">
        <v>1522</v>
      </c>
    </row>
    <row r="6545" spans="2:2">
      <c r="B6545" t="s">
        <v>1522</v>
      </c>
    </row>
    <row r="6546" spans="2:2">
      <c r="B6546" t="s">
        <v>1522</v>
      </c>
    </row>
    <row r="6547" spans="2:2">
      <c r="B6547" t="s">
        <v>1522</v>
      </c>
    </row>
    <row r="6548" spans="2:2">
      <c r="B6548" t="s">
        <v>1522</v>
      </c>
    </row>
    <row r="6549" spans="2:2">
      <c r="B6549" t="s">
        <v>1522</v>
      </c>
    </row>
    <row r="6550" spans="2:2">
      <c r="B6550" t="s">
        <v>1522</v>
      </c>
    </row>
    <row r="6551" spans="2:2">
      <c r="B6551" t="s">
        <v>1522</v>
      </c>
    </row>
    <row r="6552" spans="2:2">
      <c r="B6552" t="s">
        <v>1522</v>
      </c>
    </row>
    <row r="6553" spans="2:2">
      <c r="B6553" t="s">
        <v>1522</v>
      </c>
    </row>
    <row r="6554" spans="2:2">
      <c r="B6554" t="s">
        <v>1522</v>
      </c>
    </row>
    <row r="6555" spans="2:2">
      <c r="B6555" t="s">
        <v>1522</v>
      </c>
    </row>
    <row r="6556" spans="2:2">
      <c r="B6556" t="s">
        <v>1522</v>
      </c>
    </row>
    <row r="6557" spans="2:2">
      <c r="B6557" t="s">
        <v>1522</v>
      </c>
    </row>
    <row r="6558" spans="2:2">
      <c r="B6558" t="s">
        <v>1522</v>
      </c>
    </row>
    <row r="6559" spans="2:2">
      <c r="B6559" t="s">
        <v>1522</v>
      </c>
    </row>
    <row r="6560" spans="2:2">
      <c r="B6560" t="s">
        <v>1522</v>
      </c>
    </row>
    <row r="6561" spans="2:2">
      <c r="B6561" t="s">
        <v>1522</v>
      </c>
    </row>
    <row r="6562" spans="2:2">
      <c r="B6562" t="s">
        <v>1522</v>
      </c>
    </row>
    <row r="6563" spans="2:2">
      <c r="B6563" t="s">
        <v>1522</v>
      </c>
    </row>
    <row r="6564" spans="2:2">
      <c r="B6564" t="s">
        <v>1522</v>
      </c>
    </row>
    <row r="6565" spans="2:2">
      <c r="B6565" t="s">
        <v>1522</v>
      </c>
    </row>
    <row r="6566" spans="2:2">
      <c r="B6566" t="s">
        <v>1522</v>
      </c>
    </row>
    <row r="6567" spans="2:2">
      <c r="B6567" t="s">
        <v>1522</v>
      </c>
    </row>
    <row r="6568" spans="2:2">
      <c r="B6568" t="s">
        <v>1522</v>
      </c>
    </row>
    <row r="6569" spans="2:2">
      <c r="B6569" t="s">
        <v>1522</v>
      </c>
    </row>
    <row r="6570" spans="2:2">
      <c r="B6570" t="s">
        <v>1522</v>
      </c>
    </row>
    <row r="6571" spans="2:2">
      <c r="B6571" t="s">
        <v>1522</v>
      </c>
    </row>
    <row r="6572" spans="2:2">
      <c r="B6572" t="s">
        <v>1522</v>
      </c>
    </row>
    <row r="6573" spans="2:2">
      <c r="B6573" t="s">
        <v>1522</v>
      </c>
    </row>
    <row r="6574" spans="2:2">
      <c r="B6574" t="s">
        <v>1522</v>
      </c>
    </row>
    <row r="6575" spans="2:2">
      <c r="B6575" t="s">
        <v>1522</v>
      </c>
    </row>
    <row r="6576" spans="2:2">
      <c r="B6576" t="s">
        <v>1522</v>
      </c>
    </row>
    <row r="6577" spans="2:2">
      <c r="B6577" t="s">
        <v>1522</v>
      </c>
    </row>
    <row r="6578" spans="2:2">
      <c r="B6578" t="s">
        <v>1522</v>
      </c>
    </row>
    <row r="6579" spans="2:2">
      <c r="B6579" t="s">
        <v>1522</v>
      </c>
    </row>
    <row r="6580" spans="2:2">
      <c r="B6580" t="s">
        <v>1522</v>
      </c>
    </row>
    <row r="6581" spans="2:2">
      <c r="B6581" t="s">
        <v>1522</v>
      </c>
    </row>
    <row r="6582" spans="2:2">
      <c r="B6582" t="s">
        <v>1522</v>
      </c>
    </row>
    <row r="6583" spans="2:2">
      <c r="B6583" t="s">
        <v>1522</v>
      </c>
    </row>
    <row r="6584" spans="2:2">
      <c r="B6584" t="s">
        <v>1522</v>
      </c>
    </row>
    <row r="6585" spans="2:2">
      <c r="B6585" t="s">
        <v>1522</v>
      </c>
    </row>
    <row r="6586" spans="2:2">
      <c r="B6586" t="s">
        <v>1522</v>
      </c>
    </row>
    <row r="6587" spans="2:2">
      <c r="B6587" t="s">
        <v>1522</v>
      </c>
    </row>
    <row r="6588" spans="2:2">
      <c r="B6588" t="s">
        <v>1522</v>
      </c>
    </row>
    <row r="6589" spans="2:2">
      <c r="B6589" t="s">
        <v>1522</v>
      </c>
    </row>
    <row r="6590" spans="2:2">
      <c r="B6590" t="s">
        <v>1522</v>
      </c>
    </row>
    <row r="6591" spans="2:2">
      <c r="B6591" t="s">
        <v>1522</v>
      </c>
    </row>
    <row r="6592" spans="2:2">
      <c r="B6592" t="s">
        <v>1522</v>
      </c>
    </row>
    <row r="6593" spans="2:2">
      <c r="B6593" t="s">
        <v>1522</v>
      </c>
    </row>
    <row r="6594" spans="2:2">
      <c r="B6594" t="s">
        <v>1522</v>
      </c>
    </row>
    <row r="6595" spans="2:2">
      <c r="B6595" t="s">
        <v>1522</v>
      </c>
    </row>
    <row r="6596" spans="2:2">
      <c r="B6596" t="s">
        <v>1522</v>
      </c>
    </row>
    <row r="6597" spans="2:2">
      <c r="B6597" t="s">
        <v>1522</v>
      </c>
    </row>
    <row r="6598" spans="2:2">
      <c r="B6598" t="s">
        <v>1522</v>
      </c>
    </row>
    <row r="6599" spans="2:2">
      <c r="B6599" t="s">
        <v>1522</v>
      </c>
    </row>
    <row r="6600" spans="2:2">
      <c r="B6600" t="s">
        <v>1522</v>
      </c>
    </row>
    <row r="6601" spans="2:2">
      <c r="B6601" t="s">
        <v>1522</v>
      </c>
    </row>
    <row r="6602" spans="2:2">
      <c r="B6602" t="s">
        <v>1522</v>
      </c>
    </row>
    <row r="6603" spans="2:2">
      <c r="B6603" t="s">
        <v>1522</v>
      </c>
    </row>
    <row r="6604" spans="2:2">
      <c r="B6604" t="s">
        <v>1522</v>
      </c>
    </row>
    <row r="6605" spans="2:2">
      <c r="B6605" t="s">
        <v>1522</v>
      </c>
    </row>
    <row r="6606" spans="2:2">
      <c r="B6606" t="s">
        <v>1522</v>
      </c>
    </row>
    <row r="6607" spans="2:2">
      <c r="B6607" t="s">
        <v>1522</v>
      </c>
    </row>
    <row r="6608" spans="2:2">
      <c r="B6608" t="s">
        <v>1522</v>
      </c>
    </row>
    <row r="6609" spans="2:2">
      <c r="B6609" t="s">
        <v>1522</v>
      </c>
    </row>
    <row r="6610" spans="2:2">
      <c r="B6610" t="s">
        <v>1522</v>
      </c>
    </row>
    <row r="6611" spans="2:2">
      <c r="B6611" t="s">
        <v>1522</v>
      </c>
    </row>
    <row r="6612" spans="2:2">
      <c r="B6612" t="s">
        <v>1522</v>
      </c>
    </row>
    <row r="6613" spans="2:2">
      <c r="B6613" t="s">
        <v>1522</v>
      </c>
    </row>
    <row r="6614" spans="2:2">
      <c r="B6614" t="s">
        <v>1522</v>
      </c>
    </row>
    <row r="6615" spans="2:2">
      <c r="B6615" t="s">
        <v>1522</v>
      </c>
    </row>
    <row r="6616" spans="2:2">
      <c r="B6616" t="s">
        <v>1522</v>
      </c>
    </row>
    <row r="6617" spans="2:2">
      <c r="B6617" t="s">
        <v>1522</v>
      </c>
    </row>
    <row r="6618" spans="2:2">
      <c r="B6618" t="s">
        <v>1522</v>
      </c>
    </row>
    <row r="6619" spans="2:2">
      <c r="B6619" t="s">
        <v>1522</v>
      </c>
    </row>
    <row r="6620" spans="2:2">
      <c r="B6620" t="s">
        <v>1522</v>
      </c>
    </row>
    <row r="6621" spans="2:2">
      <c r="B6621" t="s">
        <v>1522</v>
      </c>
    </row>
    <row r="6622" spans="2:2">
      <c r="B6622" t="s">
        <v>1522</v>
      </c>
    </row>
    <row r="6623" spans="2:2">
      <c r="B6623" t="s">
        <v>1522</v>
      </c>
    </row>
    <row r="6624" spans="2:2">
      <c r="B6624" t="s">
        <v>1522</v>
      </c>
    </row>
    <row r="6625" spans="2:2">
      <c r="B6625" t="s">
        <v>1522</v>
      </c>
    </row>
    <row r="6626" spans="2:2">
      <c r="B6626" t="s">
        <v>1522</v>
      </c>
    </row>
    <row r="6627" spans="2:2">
      <c r="B6627" t="s">
        <v>1522</v>
      </c>
    </row>
    <row r="6628" spans="2:2">
      <c r="B6628" t="s">
        <v>1522</v>
      </c>
    </row>
    <row r="6629" spans="2:2">
      <c r="B6629" t="s">
        <v>1522</v>
      </c>
    </row>
    <row r="6630" spans="2:2">
      <c r="B6630" t="s">
        <v>1522</v>
      </c>
    </row>
    <row r="6631" spans="2:2">
      <c r="B6631" t="s">
        <v>1522</v>
      </c>
    </row>
    <row r="6632" spans="2:2">
      <c r="B6632" t="s">
        <v>1522</v>
      </c>
    </row>
    <row r="6633" spans="2:2">
      <c r="B6633" t="s">
        <v>1522</v>
      </c>
    </row>
    <row r="6634" spans="2:2">
      <c r="B6634" t="s">
        <v>1522</v>
      </c>
    </row>
    <row r="6635" spans="2:2">
      <c r="B6635" t="s">
        <v>1522</v>
      </c>
    </row>
    <row r="6636" spans="2:2">
      <c r="B6636" t="s">
        <v>1522</v>
      </c>
    </row>
    <row r="6637" spans="2:2">
      <c r="B6637" t="s">
        <v>1522</v>
      </c>
    </row>
    <row r="6638" spans="2:2">
      <c r="B6638" t="s">
        <v>1522</v>
      </c>
    </row>
    <row r="6639" spans="2:2">
      <c r="B6639" t="s">
        <v>1522</v>
      </c>
    </row>
    <row r="6640" spans="2:2">
      <c r="B6640" t="s">
        <v>1522</v>
      </c>
    </row>
    <row r="6641" spans="2:2">
      <c r="B6641" t="s">
        <v>1522</v>
      </c>
    </row>
    <row r="6642" spans="2:2">
      <c r="B6642" t="s">
        <v>1522</v>
      </c>
    </row>
    <row r="6643" spans="2:2">
      <c r="B6643" t="s">
        <v>1522</v>
      </c>
    </row>
    <row r="6644" spans="2:2">
      <c r="B6644" t="s">
        <v>1522</v>
      </c>
    </row>
    <row r="6645" spans="2:2">
      <c r="B6645" t="s">
        <v>1522</v>
      </c>
    </row>
    <row r="6646" spans="2:2">
      <c r="B6646" t="s">
        <v>1522</v>
      </c>
    </row>
    <row r="6647" spans="2:2">
      <c r="B6647" t="s">
        <v>1522</v>
      </c>
    </row>
    <row r="6648" spans="2:2">
      <c r="B6648" t="s">
        <v>1522</v>
      </c>
    </row>
    <row r="6649" spans="2:2">
      <c r="B6649" t="s">
        <v>1522</v>
      </c>
    </row>
    <row r="6650" spans="2:2">
      <c r="B6650" t="s">
        <v>1522</v>
      </c>
    </row>
    <row r="6651" spans="2:2">
      <c r="B6651" t="s">
        <v>1522</v>
      </c>
    </row>
    <row r="6652" spans="2:2">
      <c r="B6652" t="s">
        <v>1522</v>
      </c>
    </row>
    <row r="6653" spans="2:2">
      <c r="B6653" t="s">
        <v>1522</v>
      </c>
    </row>
    <row r="6654" spans="2:2">
      <c r="B6654" t="s">
        <v>1522</v>
      </c>
    </row>
    <row r="6655" spans="2:2">
      <c r="B6655" t="s">
        <v>1522</v>
      </c>
    </row>
    <row r="6656" spans="2:2">
      <c r="B6656" t="s">
        <v>1522</v>
      </c>
    </row>
    <row r="6657" spans="2:2">
      <c r="B6657" t="s">
        <v>1522</v>
      </c>
    </row>
    <row r="6658" spans="2:2">
      <c r="B6658" t="s">
        <v>1522</v>
      </c>
    </row>
    <row r="6659" spans="2:2">
      <c r="B6659" t="s">
        <v>1522</v>
      </c>
    </row>
    <row r="6660" spans="2:2">
      <c r="B6660" t="s">
        <v>1522</v>
      </c>
    </row>
    <row r="6661" spans="2:2">
      <c r="B6661" t="s">
        <v>1522</v>
      </c>
    </row>
    <row r="6662" spans="2:2">
      <c r="B6662" t="s">
        <v>1522</v>
      </c>
    </row>
    <row r="6663" spans="2:2">
      <c r="B6663" t="s">
        <v>1522</v>
      </c>
    </row>
    <row r="6664" spans="2:2">
      <c r="B6664" t="s">
        <v>1522</v>
      </c>
    </row>
    <row r="6665" spans="2:2">
      <c r="B6665" t="s">
        <v>1522</v>
      </c>
    </row>
    <row r="6666" spans="2:2">
      <c r="B6666" t="s">
        <v>1522</v>
      </c>
    </row>
    <row r="6667" spans="2:2">
      <c r="B6667" t="s">
        <v>1522</v>
      </c>
    </row>
    <row r="6668" spans="2:2">
      <c r="B6668" t="s">
        <v>1522</v>
      </c>
    </row>
    <row r="6669" spans="2:2">
      <c r="B6669" t="s">
        <v>1522</v>
      </c>
    </row>
    <row r="6670" spans="2:2">
      <c r="B6670" t="s">
        <v>1522</v>
      </c>
    </row>
    <row r="6671" spans="2:2">
      <c r="B6671" t="s">
        <v>1522</v>
      </c>
    </row>
    <row r="6672" spans="2:2">
      <c r="B6672" t="s">
        <v>1522</v>
      </c>
    </row>
    <row r="6673" spans="2:2">
      <c r="B6673" t="s">
        <v>1522</v>
      </c>
    </row>
    <row r="6674" spans="2:2">
      <c r="B6674" t="s">
        <v>1522</v>
      </c>
    </row>
    <row r="6675" spans="2:2">
      <c r="B6675" t="s">
        <v>1522</v>
      </c>
    </row>
    <row r="6676" spans="2:2">
      <c r="B6676" t="s">
        <v>1522</v>
      </c>
    </row>
    <row r="6677" spans="2:2">
      <c r="B6677" t="s">
        <v>1522</v>
      </c>
    </row>
    <row r="6678" spans="2:2">
      <c r="B6678" t="s">
        <v>1522</v>
      </c>
    </row>
    <row r="6679" spans="2:2">
      <c r="B6679" t="s">
        <v>1522</v>
      </c>
    </row>
    <row r="6680" spans="2:2">
      <c r="B6680" t="s">
        <v>1522</v>
      </c>
    </row>
    <row r="6681" spans="2:2">
      <c r="B6681" t="s">
        <v>1522</v>
      </c>
    </row>
    <row r="6682" spans="2:2">
      <c r="B6682" t="s">
        <v>1522</v>
      </c>
    </row>
    <row r="6683" spans="2:2">
      <c r="B6683" t="s">
        <v>1522</v>
      </c>
    </row>
    <row r="6684" spans="2:2">
      <c r="B6684" t="s">
        <v>1522</v>
      </c>
    </row>
    <row r="6685" spans="2:2">
      <c r="B6685" t="s">
        <v>1522</v>
      </c>
    </row>
    <row r="6686" spans="2:2">
      <c r="B6686" t="s">
        <v>1522</v>
      </c>
    </row>
    <row r="6687" spans="2:2">
      <c r="B6687" t="s">
        <v>1522</v>
      </c>
    </row>
    <row r="6688" spans="2:2">
      <c r="B6688" t="s">
        <v>1522</v>
      </c>
    </row>
    <row r="6689" spans="2:2">
      <c r="B6689" t="s">
        <v>1522</v>
      </c>
    </row>
    <row r="6690" spans="2:2">
      <c r="B6690" t="s">
        <v>1522</v>
      </c>
    </row>
    <row r="6691" spans="2:2">
      <c r="B6691" t="s">
        <v>1522</v>
      </c>
    </row>
    <row r="6692" spans="2:2">
      <c r="B6692" t="s">
        <v>1522</v>
      </c>
    </row>
    <row r="6693" spans="2:2">
      <c r="B6693" t="s">
        <v>1522</v>
      </c>
    </row>
    <row r="6694" spans="2:2">
      <c r="B6694" t="s">
        <v>1522</v>
      </c>
    </row>
    <row r="6695" spans="2:2">
      <c r="B6695" t="s">
        <v>1522</v>
      </c>
    </row>
    <row r="6696" spans="2:2">
      <c r="B6696" t="s">
        <v>1522</v>
      </c>
    </row>
    <row r="6697" spans="2:2">
      <c r="B6697" t="s">
        <v>1522</v>
      </c>
    </row>
    <row r="6698" spans="2:2">
      <c r="B6698" t="s">
        <v>1522</v>
      </c>
    </row>
    <row r="6699" spans="2:2">
      <c r="B6699" t="s">
        <v>1522</v>
      </c>
    </row>
    <row r="6700" spans="2:2">
      <c r="B6700" t="s">
        <v>1522</v>
      </c>
    </row>
    <row r="6701" spans="2:2">
      <c r="B6701" t="s">
        <v>1522</v>
      </c>
    </row>
    <row r="6702" spans="2:2">
      <c r="B6702" t="s">
        <v>1522</v>
      </c>
    </row>
    <row r="6703" spans="2:2">
      <c r="B6703" t="s">
        <v>1522</v>
      </c>
    </row>
    <row r="6704" spans="2:2">
      <c r="B6704" t="s">
        <v>1522</v>
      </c>
    </row>
    <row r="6705" spans="2:2">
      <c r="B6705" t="s">
        <v>1522</v>
      </c>
    </row>
    <row r="6706" spans="2:2">
      <c r="B6706" t="s">
        <v>1522</v>
      </c>
    </row>
    <row r="6707" spans="2:2">
      <c r="B6707" t="s">
        <v>1522</v>
      </c>
    </row>
    <row r="6708" spans="2:2">
      <c r="B6708" t="s">
        <v>1522</v>
      </c>
    </row>
    <row r="6709" spans="2:2">
      <c r="B6709" t="s">
        <v>1522</v>
      </c>
    </row>
    <row r="6710" spans="2:2">
      <c r="B6710" t="s">
        <v>1522</v>
      </c>
    </row>
    <row r="6711" spans="2:2">
      <c r="B6711" t="s">
        <v>1522</v>
      </c>
    </row>
    <row r="6712" spans="2:2">
      <c r="B6712" t="s">
        <v>1522</v>
      </c>
    </row>
    <row r="6713" spans="2:2">
      <c r="B6713" t="s">
        <v>1522</v>
      </c>
    </row>
    <row r="6714" spans="2:2">
      <c r="B6714" t="s">
        <v>1522</v>
      </c>
    </row>
    <row r="6715" spans="2:2">
      <c r="B6715" t="s">
        <v>1522</v>
      </c>
    </row>
    <row r="6716" spans="2:2">
      <c r="B6716" t="s">
        <v>1522</v>
      </c>
    </row>
    <row r="6717" spans="2:2">
      <c r="B6717" t="s">
        <v>1522</v>
      </c>
    </row>
    <row r="6718" spans="2:2">
      <c r="B6718" t="s">
        <v>1522</v>
      </c>
    </row>
    <row r="6719" spans="2:2">
      <c r="B6719" t="s">
        <v>1522</v>
      </c>
    </row>
    <row r="6720" spans="2:2">
      <c r="B6720" t="s">
        <v>1522</v>
      </c>
    </row>
    <row r="6721" spans="2:2">
      <c r="B6721" t="s">
        <v>1522</v>
      </c>
    </row>
    <row r="6722" spans="2:2">
      <c r="B6722" t="s">
        <v>1522</v>
      </c>
    </row>
    <row r="6723" spans="2:2">
      <c r="B6723" t="s">
        <v>1522</v>
      </c>
    </row>
    <row r="6724" spans="2:2">
      <c r="B6724" t="s">
        <v>1522</v>
      </c>
    </row>
    <row r="6725" spans="2:2">
      <c r="B6725" t="s">
        <v>1522</v>
      </c>
    </row>
    <row r="6726" spans="2:2">
      <c r="B6726" t="s">
        <v>1522</v>
      </c>
    </row>
    <row r="6727" spans="2:2">
      <c r="B6727" t="s">
        <v>1522</v>
      </c>
    </row>
    <row r="6728" spans="2:2">
      <c r="B6728" t="s">
        <v>1522</v>
      </c>
    </row>
    <row r="6729" spans="2:2">
      <c r="B6729" t="s">
        <v>1522</v>
      </c>
    </row>
    <row r="6730" spans="2:2">
      <c r="B6730" t="s">
        <v>1522</v>
      </c>
    </row>
    <row r="6731" spans="2:2">
      <c r="B6731" t="s">
        <v>1522</v>
      </c>
    </row>
    <row r="6732" spans="2:2">
      <c r="B6732" t="s">
        <v>1522</v>
      </c>
    </row>
    <row r="6733" spans="2:2">
      <c r="B6733" t="s">
        <v>1522</v>
      </c>
    </row>
    <row r="6734" spans="2:2">
      <c r="B6734" t="s">
        <v>1522</v>
      </c>
    </row>
    <row r="6735" spans="2:2">
      <c r="B6735" t="s">
        <v>1522</v>
      </c>
    </row>
    <row r="6736" spans="2:2">
      <c r="B6736" t="s">
        <v>1522</v>
      </c>
    </row>
    <row r="6737" spans="2:2">
      <c r="B6737" t="s">
        <v>1522</v>
      </c>
    </row>
    <row r="6738" spans="2:2">
      <c r="B6738" t="s">
        <v>1522</v>
      </c>
    </row>
    <row r="6739" spans="2:2">
      <c r="B6739" t="s">
        <v>1522</v>
      </c>
    </row>
    <row r="6740" spans="2:2">
      <c r="B6740" t="s">
        <v>1522</v>
      </c>
    </row>
    <row r="6741" spans="2:2">
      <c r="B6741" t="s">
        <v>1522</v>
      </c>
    </row>
    <row r="6742" spans="2:2">
      <c r="B6742" t="s">
        <v>1522</v>
      </c>
    </row>
    <row r="6743" spans="2:2">
      <c r="B6743" t="s">
        <v>1522</v>
      </c>
    </row>
    <row r="6744" spans="2:2">
      <c r="B6744" t="s">
        <v>1522</v>
      </c>
    </row>
    <row r="6745" spans="2:2">
      <c r="B6745" t="s">
        <v>1522</v>
      </c>
    </row>
    <row r="6746" spans="2:2">
      <c r="B6746" t="s">
        <v>1522</v>
      </c>
    </row>
    <row r="6747" spans="2:2">
      <c r="B6747" t="s">
        <v>1522</v>
      </c>
    </row>
    <row r="6748" spans="2:2">
      <c r="B6748" t="s">
        <v>1522</v>
      </c>
    </row>
    <row r="6749" spans="2:2">
      <c r="B6749" t="s">
        <v>1522</v>
      </c>
    </row>
    <row r="6750" spans="2:2">
      <c r="B6750" t="s">
        <v>1522</v>
      </c>
    </row>
    <row r="6751" spans="2:2">
      <c r="B6751" t="s">
        <v>1522</v>
      </c>
    </row>
    <row r="6752" spans="2:2">
      <c r="B6752" t="s">
        <v>1522</v>
      </c>
    </row>
    <row r="6753" spans="2:2">
      <c r="B6753" t="s">
        <v>1522</v>
      </c>
    </row>
    <row r="6754" spans="2:2">
      <c r="B6754" t="s">
        <v>1522</v>
      </c>
    </row>
    <row r="6755" spans="2:2">
      <c r="B6755" t="s">
        <v>1522</v>
      </c>
    </row>
    <row r="6756" spans="2:2">
      <c r="B6756" t="s">
        <v>1522</v>
      </c>
    </row>
    <row r="6757" spans="2:2">
      <c r="B6757" t="s">
        <v>1522</v>
      </c>
    </row>
    <row r="6758" spans="2:2">
      <c r="B6758" t="s">
        <v>1522</v>
      </c>
    </row>
    <row r="6759" spans="2:2">
      <c r="B6759" t="s">
        <v>1522</v>
      </c>
    </row>
    <row r="6760" spans="2:2">
      <c r="B6760" t="s">
        <v>1522</v>
      </c>
    </row>
    <row r="6761" spans="2:2">
      <c r="B6761" t="s">
        <v>1522</v>
      </c>
    </row>
    <row r="6762" spans="2:2">
      <c r="B6762" t="s">
        <v>1522</v>
      </c>
    </row>
    <row r="6763" spans="2:2">
      <c r="B6763" t="s">
        <v>1522</v>
      </c>
    </row>
    <row r="6764" spans="2:2">
      <c r="B6764" t="s">
        <v>1522</v>
      </c>
    </row>
    <row r="6765" spans="2:2">
      <c r="B6765" t="s">
        <v>1522</v>
      </c>
    </row>
    <row r="6766" spans="2:2">
      <c r="B6766" t="s">
        <v>1522</v>
      </c>
    </row>
    <row r="6767" spans="2:2">
      <c r="B6767" t="s">
        <v>1522</v>
      </c>
    </row>
    <row r="6768" spans="2:2">
      <c r="B6768" t="s">
        <v>1522</v>
      </c>
    </row>
    <row r="6769" spans="2:2">
      <c r="B6769" t="s">
        <v>1522</v>
      </c>
    </row>
    <row r="6770" spans="2:2">
      <c r="B6770" t="s">
        <v>1522</v>
      </c>
    </row>
    <row r="6771" spans="2:2">
      <c r="B6771" t="s">
        <v>1522</v>
      </c>
    </row>
    <row r="6772" spans="2:2">
      <c r="B6772" t="s">
        <v>1522</v>
      </c>
    </row>
    <row r="6773" spans="2:2">
      <c r="B6773" t="s">
        <v>1522</v>
      </c>
    </row>
    <row r="6774" spans="2:2">
      <c r="B6774" t="s">
        <v>1522</v>
      </c>
    </row>
    <row r="6775" spans="2:2">
      <c r="B6775" t="s">
        <v>1522</v>
      </c>
    </row>
    <row r="6776" spans="2:2">
      <c r="B6776" t="s">
        <v>1522</v>
      </c>
    </row>
    <row r="6777" spans="2:2">
      <c r="B6777" t="s">
        <v>1522</v>
      </c>
    </row>
    <row r="6778" spans="2:2">
      <c r="B6778" t="s">
        <v>1522</v>
      </c>
    </row>
    <row r="6779" spans="2:2">
      <c r="B6779" t="s">
        <v>1522</v>
      </c>
    </row>
    <row r="6780" spans="2:2">
      <c r="B6780" t="s">
        <v>1522</v>
      </c>
    </row>
    <row r="6781" spans="2:2">
      <c r="B6781" t="s">
        <v>1522</v>
      </c>
    </row>
    <row r="6782" spans="2:2">
      <c r="B6782" t="s">
        <v>1522</v>
      </c>
    </row>
    <row r="6783" spans="2:2">
      <c r="B6783" t="s">
        <v>1522</v>
      </c>
    </row>
    <row r="6784" spans="2:2">
      <c r="B6784" t="s">
        <v>1522</v>
      </c>
    </row>
    <row r="6785" spans="2:2">
      <c r="B6785" t="s">
        <v>1522</v>
      </c>
    </row>
    <row r="6786" spans="2:2">
      <c r="B6786" t="s">
        <v>1522</v>
      </c>
    </row>
    <row r="6787" spans="2:2">
      <c r="B6787" t="s">
        <v>1522</v>
      </c>
    </row>
    <row r="6788" spans="2:2">
      <c r="B6788" t="s">
        <v>1522</v>
      </c>
    </row>
    <row r="6789" spans="2:2">
      <c r="B6789" t="s">
        <v>1522</v>
      </c>
    </row>
    <row r="6790" spans="2:2">
      <c r="B6790" t="s">
        <v>1522</v>
      </c>
    </row>
    <row r="6791" spans="2:2">
      <c r="B6791" t="s">
        <v>1522</v>
      </c>
    </row>
    <row r="6792" spans="2:2">
      <c r="B6792" t="s">
        <v>1522</v>
      </c>
    </row>
    <row r="6793" spans="2:2">
      <c r="B6793" t="s">
        <v>1522</v>
      </c>
    </row>
    <row r="6794" spans="2:2">
      <c r="B6794" t="s">
        <v>1522</v>
      </c>
    </row>
    <row r="6795" spans="2:2">
      <c r="B6795" t="s">
        <v>1522</v>
      </c>
    </row>
    <row r="6796" spans="2:2">
      <c r="B6796" t="s">
        <v>1522</v>
      </c>
    </row>
    <row r="6797" spans="2:2">
      <c r="B6797" t="s">
        <v>1522</v>
      </c>
    </row>
    <row r="6798" spans="2:2">
      <c r="B6798" t="s">
        <v>1522</v>
      </c>
    </row>
    <row r="6799" spans="2:2">
      <c r="B6799" t="s">
        <v>1522</v>
      </c>
    </row>
    <row r="6800" spans="2:2">
      <c r="B6800" t="s">
        <v>1522</v>
      </c>
    </row>
    <row r="6801" spans="2:2">
      <c r="B6801" t="s">
        <v>1522</v>
      </c>
    </row>
    <row r="6802" spans="2:2">
      <c r="B6802" t="s">
        <v>1522</v>
      </c>
    </row>
    <row r="6803" spans="2:2">
      <c r="B6803" t="s">
        <v>1522</v>
      </c>
    </row>
    <row r="6804" spans="2:2">
      <c r="B6804" t="s">
        <v>1522</v>
      </c>
    </row>
    <row r="6805" spans="2:2">
      <c r="B6805" t="s">
        <v>1522</v>
      </c>
    </row>
    <row r="6806" spans="2:2">
      <c r="B6806" t="s">
        <v>1522</v>
      </c>
    </row>
    <row r="6807" spans="2:2">
      <c r="B6807" t="s">
        <v>1522</v>
      </c>
    </row>
    <row r="6808" spans="2:2">
      <c r="B6808" t="s">
        <v>1522</v>
      </c>
    </row>
    <row r="6809" spans="2:2">
      <c r="B6809" t="s">
        <v>1522</v>
      </c>
    </row>
    <row r="6810" spans="2:2">
      <c r="B6810" t="s">
        <v>1522</v>
      </c>
    </row>
    <row r="6811" spans="2:2">
      <c r="B6811" t="s">
        <v>1522</v>
      </c>
    </row>
    <row r="6812" spans="2:2">
      <c r="B6812" t="s">
        <v>1522</v>
      </c>
    </row>
    <row r="6813" spans="2:2">
      <c r="B6813" t="s">
        <v>1522</v>
      </c>
    </row>
    <row r="6814" spans="2:2">
      <c r="B6814" t="s">
        <v>1522</v>
      </c>
    </row>
    <row r="6815" spans="2:2">
      <c r="B6815" t="s">
        <v>1522</v>
      </c>
    </row>
    <row r="6816" spans="2:2">
      <c r="B6816" t="s">
        <v>1522</v>
      </c>
    </row>
    <row r="6817" spans="2:2">
      <c r="B6817" t="s">
        <v>1522</v>
      </c>
    </row>
    <row r="6818" spans="2:2">
      <c r="B6818" t="s">
        <v>1522</v>
      </c>
    </row>
    <row r="6819" spans="2:2">
      <c r="B6819" t="s">
        <v>1522</v>
      </c>
    </row>
    <row r="6820" spans="2:2">
      <c r="B6820" t="s">
        <v>1522</v>
      </c>
    </row>
    <row r="6821" spans="2:2">
      <c r="B6821" t="s">
        <v>1522</v>
      </c>
    </row>
    <row r="6822" spans="2:2">
      <c r="B6822" t="s">
        <v>1522</v>
      </c>
    </row>
    <row r="6823" spans="2:2">
      <c r="B6823" t="s">
        <v>1522</v>
      </c>
    </row>
    <row r="6824" spans="2:2">
      <c r="B6824" t="s">
        <v>1522</v>
      </c>
    </row>
    <row r="6825" spans="2:2">
      <c r="B6825" t="s">
        <v>1522</v>
      </c>
    </row>
    <row r="6826" spans="2:2">
      <c r="B6826" t="s">
        <v>1522</v>
      </c>
    </row>
    <row r="6827" spans="2:2">
      <c r="B6827" t="s">
        <v>1522</v>
      </c>
    </row>
    <row r="6828" spans="2:2">
      <c r="B6828" t="s">
        <v>1522</v>
      </c>
    </row>
    <row r="6829" spans="2:2">
      <c r="B6829" t="s">
        <v>1522</v>
      </c>
    </row>
    <row r="6830" spans="2:2">
      <c r="B6830" t="s">
        <v>1522</v>
      </c>
    </row>
    <row r="6831" spans="2:2">
      <c r="B6831" t="s">
        <v>1522</v>
      </c>
    </row>
    <row r="6832" spans="2:2">
      <c r="B6832" t="s">
        <v>1522</v>
      </c>
    </row>
    <row r="6833" spans="2:2">
      <c r="B6833" t="s">
        <v>1522</v>
      </c>
    </row>
    <row r="6834" spans="2:2">
      <c r="B6834" t="s">
        <v>1522</v>
      </c>
    </row>
    <row r="6835" spans="2:2">
      <c r="B6835" t="s">
        <v>1522</v>
      </c>
    </row>
    <row r="6836" spans="2:2">
      <c r="B6836" t="s">
        <v>1522</v>
      </c>
    </row>
    <row r="6837" spans="2:2">
      <c r="B6837" t="s">
        <v>1522</v>
      </c>
    </row>
    <row r="6838" spans="2:2">
      <c r="B6838" t="s">
        <v>1522</v>
      </c>
    </row>
    <row r="6839" spans="2:2">
      <c r="B6839" t="s">
        <v>1522</v>
      </c>
    </row>
    <row r="6840" spans="2:2">
      <c r="B6840" t="s">
        <v>1522</v>
      </c>
    </row>
    <row r="6841" spans="2:2">
      <c r="B6841" t="s">
        <v>1522</v>
      </c>
    </row>
    <row r="6842" spans="2:2">
      <c r="B6842" t="s">
        <v>1522</v>
      </c>
    </row>
    <row r="6843" spans="2:2">
      <c r="B6843" t="s">
        <v>1522</v>
      </c>
    </row>
    <row r="6844" spans="2:2">
      <c r="B6844" t="s">
        <v>1522</v>
      </c>
    </row>
    <row r="6845" spans="2:2">
      <c r="B6845" t="s">
        <v>1522</v>
      </c>
    </row>
    <row r="6846" spans="2:2">
      <c r="B6846" t="s">
        <v>1522</v>
      </c>
    </row>
    <row r="6847" spans="2:2">
      <c r="B6847" t="s">
        <v>1522</v>
      </c>
    </row>
    <row r="6848" spans="2:2">
      <c r="B6848" t="s">
        <v>1522</v>
      </c>
    </row>
    <row r="6849" spans="2:2">
      <c r="B6849" t="s">
        <v>1522</v>
      </c>
    </row>
    <row r="6850" spans="2:2">
      <c r="B6850" t="s">
        <v>1522</v>
      </c>
    </row>
    <row r="6851" spans="2:2">
      <c r="B6851" t="s">
        <v>1522</v>
      </c>
    </row>
    <row r="6852" spans="2:2">
      <c r="B6852" t="s">
        <v>1522</v>
      </c>
    </row>
    <row r="6853" spans="2:2">
      <c r="B6853" t="s">
        <v>1522</v>
      </c>
    </row>
    <row r="6854" spans="2:2">
      <c r="B6854" t="s">
        <v>1522</v>
      </c>
    </row>
    <row r="6855" spans="2:2">
      <c r="B6855" t="s">
        <v>1522</v>
      </c>
    </row>
    <row r="6856" spans="2:2">
      <c r="B6856" t="s">
        <v>1522</v>
      </c>
    </row>
    <row r="6857" spans="2:2">
      <c r="B6857" t="s">
        <v>1522</v>
      </c>
    </row>
    <row r="6858" spans="2:2">
      <c r="B6858" t="s">
        <v>1522</v>
      </c>
    </row>
    <row r="6859" spans="2:2">
      <c r="B6859" t="s">
        <v>1522</v>
      </c>
    </row>
    <row r="6860" spans="2:2">
      <c r="B6860" t="s">
        <v>1522</v>
      </c>
    </row>
    <row r="6861" spans="2:2">
      <c r="B6861" t="s">
        <v>1522</v>
      </c>
    </row>
    <row r="6862" spans="2:2">
      <c r="B6862" t="s">
        <v>1522</v>
      </c>
    </row>
    <row r="6863" spans="2:2">
      <c r="B6863" t="s">
        <v>1522</v>
      </c>
    </row>
    <row r="6864" spans="2:2">
      <c r="B6864" t="s">
        <v>1522</v>
      </c>
    </row>
    <row r="6865" spans="2:2">
      <c r="B6865" t="s">
        <v>1522</v>
      </c>
    </row>
    <row r="6866" spans="2:2">
      <c r="B6866" t="s">
        <v>1522</v>
      </c>
    </row>
    <row r="6867" spans="2:2">
      <c r="B6867" t="s">
        <v>1522</v>
      </c>
    </row>
    <row r="6868" spans="2:2">
      <c r="B6868" t="s">
        <v>1522</v>
      </c>
    </row>
    <row r="6869" spans="2:2">
      <c r="B6869" t="s">
        <v>1522</v>
      </c>
    </row>
    <row r="6870" spans="2:2">
      <c r="B6870" t="s">
        <v>1522</v>
      </c>
    </row>
    <row r="6871" spans="2:2">
      <c r="B6871" t="s">
        <v>1522</v>
      </c>
    </row>
    <row r="6872" spans="2:2">
      <c r="B6872" t="s">
        <v>1522</v>
      </c>
    </row>
    <row r="6873" spans="2:2">
      <c r="B6873" t="s">
        <v>1522</v>
      </c>
    </row>
    <row r="6874" spans="2:2">
      <c r="B6874" t="s">
        <v>1522</v>
      </c>
    </row>
    <row r="6875" spans="2:2">
      <c r="B6875" t="s">
        <v>1522</v>
      </c>
    </row>
    <row r="6876" spans="2:2">
      <c r="B6876" t="s">
        <v>1522</v>
      </c>
    </row>
    <row r="6877" spans="2:2">
      <c r="B6877" t="s">
        <v>1522</v>
      </c>
    </row>
    <row r="6878" spans="2:2">
      <c r="B6878" t="s">
        <v>1522</v>
      </c>
    </row>
    <row r="6879" spans="2:2">
      <c r="B6879" t="s">
        <v>1522</v>
      </c>
    </row>
    <row r="6880" spans="2:2">
      <c r="B6880" t="s">
        <v>1522</v>
      </c>
    </row>
    <row r="6881" spans="2:2">
      <c r="B6881" t="s">
        <v>1522</v>
      </c>
    </row>
    <row r="6882" spans="2:2">
      <c r="B6882" t="s">
        <v>1522</v>
      </c>
    </row>
    <row r="6883" spans="2:2">
      <c r="B6883" t="s">
        <v>1522</v>
      </c>
    </row>
    <row r="6884" spans="2:2">
      <c r="B6884" t="s">
        <v>1522</v>
      </c>
    </row>
    <row r="6885" spans="2:2">
      <c r="B6885" t="s">
        <v>1522</v>
      </c>
    </row>
    <row r="6886" spans="2:2">
      <c r="B6886" t="s">
        <v>1522</v>
      </c>
    </row>
    <row r="6887" spans="2:2">
      <c r="B6887" t="s">
        <v>1522</v>
      </c>
    </row>
    <row r="6888" spans="2:2">
      <c r="B6888" t="s">
        <v>1522</v>
      </c>
    </row>
    <row r="6889" spans="2:2">
      <c r="B6889" t="s">
        <v>1522</v>
      </c>
    </row>
    <row r="6890" spans="2:2">
      <c r="B6890" t="s">
        <v>1522</v>
      </c>
    </row>
    <row r="6891" spans="2:2">
      <c r="B6891" t="s">
        <v>1522</v>
      </c>
    </row>
    <row r="6892" spans="2:2">
      <c r="B6892" t="s">
        <v>1522</v>
      </c>
    </row>
    <row r="6893" spans="2:2">
      <c r="B6893" t="s">
        <v>1522</v>
      </c>
    </row>
    <row r="6894" spans="2:2">
      <c r="B6894" t="s">
        <v>1522</v>
      </c>
    </row>
    <row r="6895" spans="2:2">
      <c r="B6895" t="s">
        <v>1522</v>
      </c>
    </row>
    <row r="6896" spans="2:2">
      <c r="B6896" t="s">
        <v>1522</v>
      </c>
    </row>
    <row r="6897" spans="2:2">
      <c r="B6897" t="s">
        <v>1522</v>
      </c>
    </row>
    <row r="6898" spans="2:2">
      <c r="B6898" t="s">
        <v>1522</v>
      </c>
    </row>
    <row r="6899" spans="2:2">
      <c r="B6899" t="s">
        <v>1522</v>
      </c>
    </row>
    <row r="6900" spans="2:2">
      <c r="B6900" t="s">
        <v>1522</v>
      </c>
    </row>
    <row r="6901" spans="2:2">
      <c r="B6901" t="s">
        <v>1522</v>
      </c>
    </row>
    <row r="6902" spans="2:2">
      <c r="B6902" t="s">
        <v>1522</v>
      </c>
    </row>
    <row r="6903" spans="2:2">
      <c r="B6903" t="s">
        <v>1522</v>
      </c>
    </row>
    <row r="6904" spans="2:2">
      <c r="B6904" t="s">
        <v>1522</v>
      </c>
    </row>
    <row r="6905" spans="2:2">
      <c r="B6905" t="s">
        <v>1522</v>
      </c>
    </row>
    <row r="6906" spans="2:2">
      <c r="B6906" t="s">
        <v>1522</v>
      </c>
    </row>
    <row r="6907" spans="2:2">
      <c r="B6907" t="s">
        <v>1522</v>
      </c>
    </row>
    <row r="6908" spans="2:2">
      <c r="B6908" t="s">
        <v>1522</v>
      </c>
    </row>
    <row r="6909" spans="2:2">
      <c r="B6909" t="s">
        <v>1522</v>
      </c>
    </row>
    <row r="6910" spans="2:2">
      <c r="B6910" t="s">
        <v>1522</v>
      </c>
    </row>
    <row r="6911" spans="2:2">
      <c r="B6911" t="s">
        <v>1522</v>
      </c>
    </row>
    <row r="6912" spans="2:2">
      <c r="B6912" t="s">
        <v>1522</v>
      </c>
    </row>
    <row r="6913" spans="2:2">
      <c r="B6913" t="s">
        <v>1522</v>
      </c>
    </row>
    <row r="6914" spans="2:2">
      <c r="B6914" t="s">
        <v>1522</v>
      </c>
    </row>
    <row r="6915" spans="2:2">
      <c r="B6915" t="s">
        <v>1522</v>
      </c>
    </row>
    <row r="6916" spans="2:2">
      <c r="B6916" t="s">
        <v>1522</v>
      </c>
    </row>
    <row r="6917" spans="2:2">
      <c r="B6917" t="s">
        <v>1522</v>
      </c>
    </row>
    <row r="6918" spans="2:2">
      <c r="B6918" t="s">
        <v>1522</v>
      </c>
    </row>
    <row r="6919" spans="2:2">
      <c r="B6919" t="s">
        <v>1522</v>
      </c>
    </row>
    <row r="6920" spans="2:2">
      <c r="B6920" t="s">
        <v>1522</v>
      </c>
    </row>
    <row r="6921" spans="2:2">
      <c r="B6921" t="s">
        <v>1522</v>
      </c>
    </row>
    <row r="6922" spans="2:2">
      <c r="B6922" t="s">
        <v>1522</v>
      </c>
    </row>
    <row r="6923" spans="2:2">
      <c r="B6923" t="s">
        <v>1522</v>
      </c>
    </row>
    <row r="6924" spans="2:2">
      <c r="B6924" t="s">
        <v>1522</v>
      </c>
    </row>
    <row r="6925" spans="2:2">
      <c r="B6925" t="s">
        <v>1522</v>
      </c>
    </row>
    <row r="6926" spans="2:2">
      <c r="B6926" t="s">
        <v>1522</v>
      </c>
    </row>
    <row r="6927" spans="2:2">
      <c r="B6927" t="s">
        <v>1522</v>
      </c>
    </row>
    <row r="6928" spans="2:2">
      <c r="B6928" t="s">
        <v>1522</v>
      </c>
    </row>
    <row r="6929" spans="2:2">
      <c r="B6929" t="s">
        <v>1522</v>
      </c>
    </row>
    <row r="6930" spans="2:2">
      <c r="B6930" t="s">
        <v>1522</v>
      </c>
    </row>
    <row r="6931" spans="2:2">
      <c r="B6931" t="s">
        <v>1522</v>
      </c>
    </row>
    <row r="6932" spans="2:2">
      <c r="B6932" t="s">
        <v>1522</v>
      </c>
    </row>
    <row r="6933" spans="2:2">
      <c r="B6933" t="s">
        <v>1522</v>
      </c>
    </row>
    <row r="6934" spans="2:2">
      <c r="B6934" t="s">
        <v>1522</v>
      </c>
    </row>
    <row r="6935" spans="2:2">
      <c r="B6935" t="s">
        <v>1522</v>
      </c>
    </row>
    <row r="6936" spans="2:2">
      <c r="B6936" t="s">
        <v>1522</v>
      </c>
    </row>
    <row r="6937" spans="2:2">
      <c r="B6937" t="s">
        <v>1522</v>
      </c>
    </row>
    <row r="6938" spans="2:2">
      <c r="B6938" t="s">
        <v>1522</v>
      </c>
    </row>
    <row r="6939" spans="2:2">
      <c r="B6939" t="s">
        <v>1522</v>
      </c>
    </row>
    <row r="6940" spans="2:2">
      <c r="B6940" t="s">
        <v>1522</v>
      </c>
    </row>
    <row r="6941" spans="2:2">
      <c r="B6941" t="s">
        <v>1522</v>
      </c>
    </row>
    <row r="6942" spans="2:2">
      <c r="B6942" t="s">
        <v>1522</v>
      </c>
    </row>
    <row r="6943" spans="2:2">
      <c r="B6943" t="s">
        <v>1522</v>
      </c>
    </row>
    <row r="6944" spans="2:2">
      <c r="B6944" t="s">
        <v>1522</v>
      </c>
    </row>
    <row r="6945" spans="2:2">
      <c r="B6945" t="s">
        <v>1522</v>
      </c>
    </row>
    <row r="6946" spans="2:2">
      <c r="B6946" t="s">
        <v>1522</v>
      </c>
    </row>
    <row r="6947" spans="2:2">
      <c r="B6947" t="s">
        <v>1522</v>
      </c>
    </row>
    <row r="6948" spans="2:2">
      <c r="B6948" t="s">
        <v>1522</v>
      </c>
    </row>
    <row r="6949" spans="2:2">
      <c r="B6949" t="s">
        <v>1522</v>
      </c>
    </row>
    <row r="6950" spans="2:2">
      <c r="B6950" t="s">
        <v>1522</v>
      </c>
    </row>
    <row r="6951" spans="2:2">
      <c r="B6951" t="s">
        <v>1522</v>
      </c>
    </row>
    <row r="6952" spans="2:2">
      <c r="B6952" t="s">
        <v>1522</v>
      </c>
    </row>
    <row r="6953" spans="2:2">
      <c r="B6953" t="s">
        <v>1522</v>
      </c>
    </row>
    <row r="6954" spans="2:2">
      <c r="B6954" t="s">
        <v>1522</v>
      </c>
    </row>
    <row r="6955" spans="2:2">
      <c r="B6955" t="s">
        <v>1522</v>
      </c>
    </row>
    <row r="6956" spans="2:2">
      <c r="B6956" t="s">
        <v>1522</v>
      </c>
    </row>
    <row r="6957" spans="2:2">
      <c r="B6957" t="s">
        <v>1522</v>
      </c>
    </row>
    <row r="6958" spans="2:2">
      <c r="B6958" t="s">
        <v>1522</v>
      </c>
    </row>
    <row r="6959" spans="2:2">
      <c r="B6959" t="s">
        <v>1522</v>
      </c>
    </row>
    <row r="6960" spans="2:2">
      <c r="B6960" t="s">
        <v>1522</v>
      </c>
    </row>
    <row r="6961" spans="2:2">
      <c r="B6961" t="s">
        <v>1522</v>
      </c>
    </row>
    <row r="6962" spans="2:2">
      <c r="B6962" t="s">
        <v>1522</v>
      </c>
    </row>
    <row r="6963" spans="2:2">
      <c r="B6963" t="s">
        <v>1522</v>
      </c>
    </row>
    <row r="6964" spans="2:2">
      <c r="B6964" t="s">
        <v>1522</v>
      </c>
    </row>
    <row r="6965" spans="2:2">
      <c r="B6965" t="s">
        <v>1522</v>
      </c>
    </row>
    <row r="6966" spans="2:2">
      <c r="B6966" t="s">
        <v>1522</v>
      </c>
    </row>
    <row r="6967" spans="2:2">
      <c r="B6967" t="s">
        <v>1522</v>
      </c>
    </row>
    <row r="6968" spans="2:2">
      <c r="B6968" t="s">
        <v>1522</v>
      </c>
    </row>
    <row r="6969" spans="2:2">
      <c r="B6969" t="s">
        <v>1522</v>
      </c>
    </row>
    <row r="6970" spans="2:2">
      <c r="B6970" t="s">
        <v>1522</v>
      </c>
    </row>
    <row r="6971" spans="2:2">
      <c r="B6971" t="s">
        <v>1522</v>
      </c>
    </row>
    <row r="6972" spans="2:2">
      <c r="B6972" t="s">
        <v>1522</v>
      </c>
    </row>
    <row r="6973" spans="2:2">
      <c r="B6973" t="s">
        <v>1522</v>
      </c>
    </row>
    <row r="6974" spans="2:2">
      <c r="B6974" t="s">
        <v>1522</v>
      </c>
    </row>
    <row r="6975" spans="2:2">
      <c r="B6975" t="s">
        <v>1522</v>
      </c>
    </row>
    <row r="6976" spans="2:2">
      <c r="B6976" t="s">
        <v>1522</v>
      </c>
    </row>
    <row r="6977" spans="2:2">
      <c r="B6977" t="s">
        <v>1522</v>
      </c>
    </row>
    <row r="6978" spans="2:2">
      <c r="B6978" t="s">
        <v>1522</v>
      </c>
    </row>
    <row r="6979" spans="2:2">
      <c r="B6979" t="s">
        <v>1522</v>
      </c>
    </row>
    <row r="6980" spans="2:2">
      <c r="B6980" t="s">
        <v>1522</v>
      </c>
    </row>
    <row r="6981" spans="2:2">
      <c r="B6981" t="s">
        <v>1522</v>
      </c>
    </row>
    <row r="6982" spans="2:2">
      <c r="B6982" t="s">
        <v>1522</v>
      </c>
    </row>
    <row r="6983" spans="2:2">
      <c r="B6983" t="s">
        <v>1522</v>
      </c>
    </row>
    <row r="6984" spans="2:2">
      <c r="B6984" t="s">
        <v>1522</v>
      </c>
    </row>
    <row r="6985" spans="2:2">
      <c r="B6985" t="s">
        <v>1522</v>
      </c>
    </row>
    <row r="6986" spans="2:2">
      <c r="B6986" t="s">
        <v>1522</v>
      </c>
    </row>
    <row r="6987" spans="2:2">
      <c r="B6987" t="s">
        <v>1522</v>
      </c>
    </row>
    <row r="6988" spans="2:2">
      <c r="B6988" t="s">
        <v>1522</v>
      </c>
    </row>
    <row r="6989" spans="2:2">
      <c r="B6989" t="s">
        <v>1522</v>
      </c>
    </row>
    <row r="6990" spans="2:2">
      <c r="B6990" t="s">
        <v>1522</v>
      </c>
    </row>
    <row r="6991" spans="2:2">
      <c r="B6991" t="s">
        <v>1522</v>
      </c>
    </row>
    <row r="6992" spans="2:2">
      <c r="B6992" t="s">
        <v>1522</v>
      </c>
    </row>
    <row r="6993" spans="2:2">
      <c r="B6993" t="s">
        <v>1522</v>
      </c>
    </row>
    <row r="6994" spans="2:2">
      <c r="B6994" t="s">
        <v>1522</v>
      </c>
    </row>
    <row r="6995" spans="2:2">
      <c r="B6995" t="s">
        <v>1522</v>
      </c>
    </row>
    <row r="6996" spans="2:2">
      <c r="B6996" t="s">
        <v>1522</v>
      </c>
    </row>
    <row r="6997" spans="2:2">
      <c r="B6997" t="s">
        <v>1522</v>
      </c>
    </row>
    <row r="6998" spans="2:2">
      <c r="B6998" t="s">
        <v>1522</v>
      </c>
    </row>
    <row r="6999" spans="2:2">
      <c r="B6999" t="s">
        <v>1522</v>
      </c>
    </row>
    <row r="7000" spans="2:2">
      <c r="B7000" t="s">
        <v>1522</v>
      </c>
    </row>
    <row r="7001" spans="2:2">
      <c r="B7001" t="s">
        <v>1522</v>
      </c>
    </row>
    <row r="7002" spans="2:2">
      <c r="B7002" t="s">
        <v>1522</v>
      </c>
    </row>
    <row r="7003" spans="2:2">
      <c r="B7003" t="s">
        <v>1522</v>
      </c>
    </row>
    <row r="7004" spans="2:2">
      <c r="B7004" t="s">
        <v>1522</v>
      </c>
    </row>
    <row r="7005" spans="2:2">
      <c r="B7005" t="s">
        <v>1522</v>
      </c>
    </row>
    <row r="7006" spans="2:2">
      <c r="B7006" t="s">
        <v>1522</v>
      </c>
    </row>
    <row r="7007" spans="2:2">
      <c r="B7007" t="s">
        <v>1522</v>
      </c>
    </row>
    <row r="7008" spans="2:2">
      <c r="B7008" t="s">
        <v>1522</v>
      </c>
    </row>
    <row r="7009" spans="2:2">
      <c r="B7009" t="s">
        <v>1522</v>
      </c>
    </row>
    <row r="7010" spans="2:2">
      <c r="B7010" t="s">
        <v>1522</v>
      </c>
    </row>
    <row r="7011" spans="2:2">
      <c r="B7011" t="s">
        <v>1522</v>
      </c>
    </row>
    <row r="7012" spans="2:2">
      <c r="B7012" t="s">
        <v>1522</v>
      </c>
    </row>
    <row r="7013" spans="2:2">
      <c r="B7013" t="s">
        <v>1522</v>
      </c>
    </row>
    <row r="7014" spans="2:2">
      <c r="B7014" t="s">
        <v>1522</v>
      </c>
    </row>
    <row r="7015" spans="2:2">
      <c r="B7015" t="s">
        <v>1522</v>
      </c>
    </row>
    <row r="7016" spans="2:2">
      <c r="B7016" t="s">
        <v>1522</v>
      </c>
    </row>
    <row r="7017" spans="2:2">
      <c r="B7017" t="s">
        <v>1522</v>
      </c>
    </row>
    <row r="7018" spans="2:2">
      <c r="B7018" t="s">
        <v>1522</v>
      </c>
    </row>
    <row r="7019" spans="2:2">
      <c r="B7019" t="s">
        <v>1522</v>
      </c>
    </row>
    <row r="7020" spans="2:2">
      <c r="B7020" t="s">
        <v>1522</v>
      </c>
    </row>
    <row r="7021" spans="2:2">
      <c r="B7021" t="s">
        <v>1522</v>
      </c>
    </row>
    <row r="7022" spans="2:2">
      <c r="B7022" t="s">
        <v>1522</v>
      </c>
    </row>
    <row r="7023" spans="2:2">
      <c r="B7023" t="s">
        <v>1522</v>
      </c>
    </row>
    <row r="7024" spans="2:2">
      <c r="B7024" t="s">
        <v>1522</v>
      </c>
    </row>
    <row r="7025" spans="2:12">
      <c r="B7025" t="s">
        <v>1522</v>
      </c>
      <c r="L7025" s="158"/>
    </row>
    <row r="7026" spans="2:12">
      <c r="B7026" t="s">
        <v>1522</v>
      </c>
    </row>
    <row r="7027" spans="2:12">
      <c r="B7027" t="s">
        <v>1522</v>
      </c>
    </row>
    <row r="7028" spans="2:12">
      <c r="B7028" t="s">
        <v>1522</v>
      </c>
    </row>
    <row r="7029" spans="2:12">
      <c r="B7029" t="s">
        <v>1522</v>
      </c>
    </row>
    <row r="7030" spans="2:12">
      <c r="B7030" t="s">
        <v>1522</v>
      </c>
    </row>
    <row r="7031" spans="2:12">
      <c r="B7031" t="s">
        <v>1522</v>
      </c>
      <c r="L7031" s="158"/>
    </row>
    <row r="7032" spans="2:12">
      <c r="B7032" t="s">
        <v>1522</v>
      </c>
    </row>
    <row r="7033" spans="2:12">
      <c r="B7033" t="s">
        <v>1522</v>
      </c>
    </row>
    <row r="7034" spans="2:12">
      <c r="B7034" t="s">
        <v>1522</v>
      </c>
    </row>
    <row r="7035" spans="2:12">
      <c r="B7035" t="s">
        <v>1522</v>
      </c>
    </row>
    <row r="7036" spans="2:12">
      <c r="B7036" t="s">
        <v>1522</v>
      </c>
    </row>
    <row r="7037" spans="2:12">
      <c r="B7037" t="s">
        <v>1522</v>
      </c>
    </row>
    <row r="7038" spans="2:12">
      <c r="B7038" t="s">
        <v>1522</v>
      </c>
    </row>
    <row r="7039" spans="2:12">
      <c r="B7039" t="s">
        <v>1522</v>
      </c>
    </row>
    <row r="7040" spans="2:12">
      <c r="B7040" t="s">
        <v>1522</v>
      </c>
    </row>
    <row r="7041" spans="2:2">
      <c r="B7041" t="s">
        <v>1522</v>
      </c>
    </row>
    <row r="7042" spans="2:2">
      <c r="B7042" t="s">
        <v>1522</v>
      </c>
    </row>
    <row r="7043" spans="2:2">
      <c r="B7043" t="s">
        <v>1522</v>
      </c>
    </row>
    <row r="7044" spans="2:2">
      <c r="B7044" t="s">
        <v>1522</v>
      </c>
    </row>
    <row r="7045" spans="2:2">
      <c r="B7045" t="s">
        <v>1522</v>
      </c>
    </row>
    <row r="7046" spans="2:2">
      <c r="B7046" t="s">
        <v>1522</v>
      </c>
    </row>
    <row r="7047" spans="2:2">
      <c r="B7047" t="s">
        <v>1522</v>
      </c>
    </row>
    <row r="7048" spans="2:2">
      <c r="B7048" t="s">
        <v>1522</v>
      </c>
    </row>
    <row r="7049" spans="2:2">
      <c r="B7049" t="s">
        <v>1522</v>
      </c>
    </row>
    <row r="7050" spans="2:2">
      <c r="B7050" t="s">
        <v>1522</v>
      </c>
    </row>
    <row r="7051" spans="2:2">
      <c r="B7051" t="s">
        <v>1522</v>
      </c>
    </row>
    <row r="7052" spans="2:2">
      <c r="B7052" t="s">
        <v>1522</v>
      </c>
    </row>
    <row r="7053" spans="2:2">
      <c r="B7053" t="s">
        <v>1522</v>
      </c>
    </row>
    <row r="7054" spans="2:2">
      <c r="B7054" t="s">
        <v>1522</v>
      </c>
    </row>
    <row r="7055" spans="2:2">
      <c r="B7055" t="s">
        <v>1522</v>
      </c>
    </row>
    <row r="7056" spans="2:2">
      <c r="B7056" t="s">
        <v>1522</v>
      </c>
    </row>
    <row r="7057" spans="2:2">
      <c r="B7057" t="s">
        <v>1522</v>
      </c>
    </row>
    <row r="7058" spans="2:2">
      <c r="B7058" t="s">
        <v>1522</v>
      </c>
    </row>
    <row r="7059" spans="2:2">
      <c r="B7059" t="s">
        <v>1522</v>
      </c>
    </row>
    <row r="7060" spans="2:2">
      <c r="B7060" t="s">
        <v>1522</v>
      </c>
    </row>
    <row r="7061" spans="2:2">
      <c r="B7061" t="s">
        <v>1522</v>
      </c>
    </row>
    <row r="7062" spans="2:2">
      <c r="B7062" t="s">
        <v>1522</v>
      </c>
    </row>
    <row r="7063" spans="2:2">
      <c r="B7063" t="s">
        <v>1522</v>
      </c>
    </row>
    <row r="7064" spans="2:2">
      <c r="B7064" t="s">
        <v>1522</v>
      </c>
    </row>
    <row r="7065" spans="2:2">
      <c r="B7065" t="s">
        <v>1522</v>
      </c>
    </row>
    <row r="7066" spans="2:2">
      <c r="B7066" t="s">
        <v>1522</v>
      </c>
    </row>
    <row r="7067" spans="2:2">
      <c r="B7067" t="s">
        <v>1522</v>
      </c>
    </row>
    <row r="7068" spans="2:2">
      <c r="B7068" t="s">
        <v>1522</v>
      </c>
    </row>
    <row r="7069" spans="2:2">
      <c r="B7069" t="s">
        <v>1522</v>
      </c>
    </row>
    <row r="7070" spans="2:2">
      <c r="B7070" t="s">
        <v>1522</v>
      </c>
    </row>
    <row r="7071" spans="2:2">
      <c r="B7071" t="s">
        <v>1522</v>
      </c>
    </row>
    <row r="7072" spans="2:2">
      <c r="B7072" t="s">
        <v>1522</v>
      </c>
    </row>
    <row r="7073" spans="2:2">
      <c r="B7073" t="s">
        <v>1522</v>
      </c>
    </row>
    <row r="7074" spans="2:2">
      <c r="B7074" t="s">
        <v>1522</v>
      </c>
    </row>
    <row r="7075" spans="2:2">
      <c r="B7075" t="s">
        <v>1522</v>
      </c>
    </row>
    <row r="7076" spans="2:2">
      <c r="B7076" t="s">
        <v>1522</v>
      </c>
    </row>
    <row r="7077" spans="2:2">
      <c r="B7077" t="s">
        <v>1522</v>
      </c>
    </row>
    <row r="7078" spans="2:2">
      <c r="B7078" t="s">
        <v>1522</v>
      </c>
    </row>
    <row r="7079" spans="2:2">
      <c r="B7079" t="s">
        <v>1522</v>
      </c>
    </row>
    <row r="7080" spans="2:2">
      <c r="B7080" t="s">
        <v>1522</v>
      </c>
    </row>
    <row r="7081" spans="2:2">
      <c r="B7081" t="s">
        <v>1522</v>
      </c>
    </row>
    <row r="7082" spans="2:2">
      <c r="B7082" t="s">
        <v>1522</v>
      </c>
    </row>
    <row r="7083" spans="2:2">
      <c r="B7083" t="s">
        <v>1522</v>
      </c>
    </row>
    <row r="7084" spans="2:2">
      <c r="B7084" t="s">
        <v>1522</v>
      </c>
    </row>
    <row r="7085" spans="2:2">
      <c r="B7085" t="s">
        <v>1522</v>
      </c>
    </row>
    <row r="7086" spans="2:2">
      <c r="B7086" t="s">
        <v>1522</v>
      </c>
    </row>
    <row r="7087" spans="2:2">
      <c r="B7087" t="s">
        <v>1522</v>
      </c>
    </row>
    <row r="7088" spans="2:2">
      <c r="B7088" t="s">
        <v>1522</v>
      </c>
    </row>
    <row r="7089" spans="2:2">
      <c r="B7089" t="s">
        <v>1522</v>
      </c>
    </row>
    <row r="7090" spans="2:2">
      <c r="B7090" t="s">
        <v>1522</v>
      </c>
    </row>
    <row r="7091" spans="2:2">
      <c r="B7091" t="s">
        <v>1522</v>
      </c>
    </row>
    <row r="7092" spans="2:2">
      <c r="B7092" t="s">
        <v>1522</v>
      </c>
    </row>
    <row r="7093" spans="2:2">
      <c r="B7093" t="s">
        <v>1522</v>
      </c>
    </row>
    <row r="7094" spans="2:2">
      <c r="B7094" t="s">
        <v>1522</v>
      </c>
    </row>
    <row r="7095" spans="2:2">
      <c r="B7095" t="s">
        <v>1522</v>
      </c>
    </row>
    <row r="7096" spans="2:2">
      <c r="B7096" t="s">
        <v>1522</v>
      </c>
    </row>
    <row r="7097" spans="2:2">
      <c r="B7097" t="s">
        <v>1522</v>
      </c>
    </row>
    <row r="7098" spans="2:2">
      <c r="B7098" t="s">
        <v>1522</v>
      </c>
    </row>
    <row r="7099" spans="2:2">
      <c r="B7099" t="s">
        <v>1522</v>
      </c>
    </row>
    <row r="7100" spans="2:2">
      <c r="B7100" t="s">
        <v>1522</v>
      </c>
    </row>
    <row r="7101" spans="2:2">
      <c r="B7101" t="s">
        <v>1522</v>
      </c>
    </row>
    <row r="7102" spans="2:2">
      <c r="B7102" t="s">
        <v>1522</v>
      </c>
    </row>
    <row r="7103" spans="2:2">
      <c r="B7103" t="s">
        <v>1522</v>
      </c>
    </row>
    <row r="7104" spans="2:2">
      <c r="B7104" t="s">
        <v>1522</v>
      </c>
    </row>
    <row r="7105" spans="2:2">
      <c r="B7105" t="s">
        <v>1522</v>
      </c>
    </row>
    <row r="7106" spans="2:2">
      <c r="B7106" t="s">
        <v>1522</v>
      </c>
    </row>
    <row r="7107" spans="2:2">
      <c r="B7107" t="s">
        <v>1522</v>
      </c>
    </row>
    <row r="7108" spans="2:2">
      <c r="B7108" t="s">
        <v>1522</v>
      </c>
    </row>
    <row r="7109" spans="2:2">
      <c r="B7109" t="s">
        <v>1522</v>
      </c>
    </row>
    <row r="7110" spans="2:2">
      <c r="B7110" t="s">
        <v>1522</v>
      </c>
    </row>
    <row r="7111" spans="2:2">
      <c r="B7111" t="s">
        <v>1522</v>
      </c>
    </row>
    <row r="7112" spans="2:2">
      <c r="B7112" t="s">
        <v>1522</v>
      </c>
    </row>
    <row r="7113" spans="2:2">
      <c r="B7113" t="s">
        <v>1522</v>
      </c>
    </row>
    <row r="7114" spans="2:2">
      <c r="B7114" t="s">
        <v>1522</v>
      </c>
    </row>
    <row r="7115" spans="2:2">
      <c r="B7115" t="s">
        <v>1522</v>
      </c>
    </row>
    <row r="7116" spans="2:2">
      <c r="B7116" t="s">
        <v>1522</v>
      </c>
    </row>
    <row r="7117" spans="2:2">
      <c r="B7117" t="s">
        <v>1522</v>
      </c>
    </row>
    <row r="7118" spans="2:2">
      <c r="B7118" t="s">
        <v>1522</v>
      </c>
    </row>
    <row r="7119" spans="2:2">
      <c r="B7119" t="s">
        <v>1522</v>
      </c>
    </row>
    <row r="7120" spans="2:2">
      <c r="B7120" t="s">
        <v>1522</v>
      </c>
    </row>
    <row r="7121" spans="2:2">
      <c r="B7121" t="s">
        <v>1522</v>
      </c>
    </row>
    <row r="7122" spans="2:2">
      <c r="B7122" t="s">
        <v>1522</v>
      </c>
    </row>
    <row r="7123" spans="2:2">
      <c r="B7123" t="s">
        <v>1522</v>
      </c>
    </row>
    <row r="7124" spans="2:2">
      <c r="B7124" t="s">
        <v>1522</v>
      </c>
    </row>
    <row r="7125" spans="2:2">
      <c r="B7125" t="s">
        <v>1522</v>
      </c>
    </row>
    <row r="7126" spans="2:2">
      <c r="B7126" t="s">
        <v>1522</v>
      </c>
    </row>
    <row r="7127" spans="2:2">
      <c r="B7127" t="s">
        <v>1522</v>
      </c>
    </row>
    <row r="7128" spans="2:2">
      <c r="B7128" t="s">
        <v>1522</v>
      </c>
    </row>
    <row r="7129" spans="2:2">
      <c r="B7129" t="s">
        <v>1522</v>
      </c>
    </row>
    <row r="7130" spans="2:2">
      <c r="B7130" t="s">
        <v>1522</v>
      </c>
    </row>
    <row r="7131" spans="2:2">
      <c r="B7131" t="s">
        <v>1522</v>
      </c>
    </row>
    <row r="7132" spans="2:2">
      <c r="B7132" t="s">
        <v>1522</v>
      </c>
    </row>
    <row r="7133" spans="2:2">
      <c r="B7133" t="s">
        <v>1522</v>
      </c>
    </row>
    <row r="7134" spans="2:2">
      <c r="B7134" t="s">
        <v>1522</v>
      </c>
    </row>
    <row r="7135" spans="2:2">
      <c r="B7135" t="s">
        <v>1522</v>
      </c>
    </row>
    <row r="7136" spans="2:2">
      <c r="B7136" t="s">
        <v>1522</v>
      </c>
    </row>
    <row r="7137" spans="2:2">
      <c r="B7137" t="s">
        <v>1522</v>
      </c>
    </row>
    <row r="7138" spans="2:2">
      <c r="B7138" t="s">
        <v>1522</v>
      </c>
    </row>
    <row r="7139" spans="2:2">
      <c r="B7139" t="s">
        <v>1522</v>
      </c>
    </row>
    <row r="7140" spans="2:2">
      <c r="B7140" t="s">
        <v>1522</v>
      </c>
    </row>
    <row r="7141" spans="2:2">
      <c r="B7141" t="s">
        <v>1522</v>
      </c>
    </row>
    <row r="7142" spans="2:2">
      <c r="B7142" t="s">
        <v>1522</v>
      </c>
    </row>
    <row r="7143" spans="2:2">
      <c r="B7143" t="s">
        <v>1522</v>
      </c>
    </row>
    <row r="7144" spans="2:2">
      <c r="B7144" t="s">
        <v>1522</v>
      </c>
    </row>
    <row r="7145" spans="2:2">
      <c r="B7145" t="s">
        <v>1522</v>
      </c>
    </row>
    <row r="7146" spans="2:2">
      <c r="B7146" t="s">
        <v>1522</v>
      </c>
    </row>
    <row r="7147" spans="2:2">
      <c r="B7147" t="s">
        <v>1522</v>
      </c>
    </row>
    <row r="7148" spans="2:2">
      <c r="B7148" t="s">
        <v>1522</v>
      </c>
    </row>
    <row r="7149" spans="2:2">
      <c r="B7149" t="s">
        <v>1522</v>
      </c>
    </row>
    <row r="7150" spans="2:2">
      <c r="B7150" t="s">
        <v>1522</v>
      </c>
    </row>
    <row r="7151" spans="2:2">
      <c r="B7151" t="s">
        <v>1522</v>
      </c>
    </row>
    <row r="7152" spans="2:2">
      <c r="B7152" t="s">
        <v>1522</v>
      </c>
    </row>
    <row r="7153" spans="2:2">
      <c r="B7153" t="s">
        <v>1522</v>
      </c>
    </row>
    <row r="7154" spans="2:2">
      <c r="B7154" t="s">
        <v>1522</v>
      </c>
    </row>
    <row r="7155" spans="2:2">
      <c r="B7155" t="s">
        <v>1522</v>
      </c>
    </row>
    <row r="7156" spans="2:2">
      <c r="B7156" t="s">
        <v>1522</v>
      </c>
    </row>
    <row r="7157" spans="2:2">
      <c r="B7157" t="s">
        <v>1522</v>
      </c>
    </row>
    <row r="7158" spans="2:2">
      <c r="B7158" t="s">
        <v>1522</v>
      </c>
    </row>
    <row r="7159" spans="2:2">
      <c r="B7159" t="s">
        <v>1522</v>
      </c>
    </row>
    <row r="7160" spans="2:2">
      <c r="B7160" t="s">
        <v>1522</v>
      </c>
    </row>
    <row r="7161" spans="2:2">
      <c r="B7161" t="s">
        <v>1522</v>
      </c>
    </row>
    <row r="7162" spans="2:2">
      <c r="B7162" t="s">
        <v>1522</v>
      </c>
    </row>
    <row r="7163" spans="2:2">
      <c r="B7163" t="s">
        <v>1522</v>
      </c>
    </row>
    <row r="7164" spans="2:2">
      <c r="B7164" t="s">
        <v>1522</v>
      </c>
    </row>
    <row r="7165" spans="2:2">
      <c r="B7165" t="s">
        <v>1522</v>
      </c>
    </row>
    <row r="7166" spans="2:2">
      <c r="B7166" t="s">
        <v>1522</v>
      </c>
    </row>
    <row r="7167" spans="2:2">
      <c r="B7167" t="s">
        <v>1522</v>
      </c>
    </row>
    <row r="7168" spans="2:2">
      <c r="B7168" t="s">
        <v>1522</v>
      </c>
    </row>
    <row r="7169" spans="2:2">
      <c r="B7169" t="s">
        <v>1522</v>
      </c>
    </row>
    <row r="7170" spans="2:2">
      <c r="B7170" t="s">
        <v>1522</v>
      </c>
    </row>
    <row r="7171" spans="2:2">
      <c r="B7171" t="s">
        <v>1522</v>
      </c>
    </row>
    <row r="7172" spans="2:2">
      <c r="B7172" t="s">
        <v>1522</v>
      </c>
    </row>
    <row r="7173" spans="2:2">
      <c r="B7173" t="s">
        <v>1522</v>
      </c>
    </row>
    <row r="7174" spans="2:2">
      <c r="B7174" t="s">
        <v>1522</v>
      </c>
    </row>
    <row r="7175" spans="2:2">
      <c r="B7175" t="s">
        <v>1522</v>
      </c>
    </row>
    <row r="7176" spans="2:2">
      <c r="B7176" t="s">
        <v>1522</v>
      </c>
    </row>
    <row r="7177" spans="2:2">
      <c r="B7177" t="s">
        <v>1522</v>
      </c>
    </row>
    <row r="7178" spans="2:2">
      <c r="B7178" t="s">
        <v>1522</v>
      </c>
    </row>
    <row r="7179" spans="2:2">
      <c r="B7179" t="s">
        <v>1522</v>
      </c>
    </row>
    <row r="7180" spans="2:2">
      <c r="B7180" t="s">
        <v>1522</v>
      </c>
    </row>
    <row r="7181" spans="2:2">
      <c r="B7181" t="s">
        <v>1522</v>
      </c>
    </row>
    <row r="7182" spans="2:2">
      <c r="B7182" t="s">
        <v>1522</v>
      </c>
    </row>
    <row r="7183" spans="2:2">
      <c r="B7183" t="s">
        <v>1522</v>
      </c>
    </row>
    <row r="7184" spans="2:2">
      <c r="B7184" t="s">
        <v>1522</v>
      </c>
    </row>
    <row r="7185" spans="2:2">
      <c r="B7185" t="s">
        <v>1522</v>
      </c>
    </row>
    <row r="7186" spans="2:2">
      <c r="B7186" t="s">
        <v>1522</v>
      </c>
    </row>
    <row r="7187" spans="2:2">
      <c r="B7187" t="s">
        <v>1522</v>
      </c>
    </row>
    <row r="7188" spans="2:2">
      <c r="B7188" t="s">
        <v>1522</v>
      </c>
    </row>
    <row r="7189" spans="2:2">
      <c r="B7189" t="s">
        <v>1522</v>
      </c>
    </row>
    <row r="7190" spans="2:2">
      <c r="B7190" t="s">
        <v>1522</v>
      </c>
    </row>
    <row r="7191" spans="2:2">
      <c r="B7191" t="s">
        <v>1522</v>
      </c>
    </row>
    <row r="7192" spans="2:2">
      <c r="B7192" t="s">
        <v>1522</v>
      </c>
    </row>
    <row r="7193" spans="2:2">
      <c r="B7193" t="s">
        <v>1522</v>
      </c>
    </row>
    <row r="7194" spans="2:2">
      <c r="B7194" t="s">
        <v>1522</v>
      </c>
    </row>
    <row r="7195" spans="2:2">
      <c r="B7195" t="s">
        <v>1522</v>
      </c>
    </row>
    <row r="7196" spans="2:2">
      <c r="B7196" t="s">
        <v>1522</v>
      </c>
    </row>
    <row r="7197" spans="2:2">
      <c r="B7197" t="s">
        <v>1522</v>
      </c>
    </row>
    <row r="7198" spans="2:2">
      <c r="B7198" t="s">
        <v>1522</v>
      </c>
    </row>
    <row r="7199" spans="2:2">
      <c r="B7199" t="s">
        <v>1522</v>
      </c>
    </row>
    <row r="7200" spans="2:2">
      <c r="B7200" t="s">
        <v>1522</v>
      </c>
    </row>
    <row r="7201" spans="2:2">
      <c r="B7201" t="s">
        <v>1522</v>
      </c>
    </row>
    <row r="7202" spans="2:2">
      <c r="B7202" t="s">
        <v>1522</v>
      </c>
    </row>
    <row r="7203" spans="2:2">
      <c r="B7203" t="s">
        <v>1522</v>
      </c>
    </row>
    <row r="7204" spans="2:2">
      <c r="B7204" t="s">
        <v>1522</v>
      </c>
    </row>
    <row r="7205" spans="2:2">
      <c r="B7205" t="s">
        <v>1522</v>
      </c>
    </row>
    <row r="7206" spans="2:2">
      <c r="B7206" t="s">
        <v>1522</v>
      </c>
    </row>
    <row r="7207" spans="2:2">
      <c r="B7207" t="s">
        <v>1522</v>
      </c>
    </row>
    <row r="7208" spans="2:2">
      <c r="B7208" t="s">
        <v>1522</v>
      </c>
    </row>
    <row r="7209" spans="2:2">
      <c r="B7209" t="s">
        <v>1522</v>
      </c>
    </row>
    <row r="7210" spans="2:2">
      <c r="B7210" t="s">
        <v>1522</v>
      </c>
    </row>
    <row r="7211" spans="2:2">
      <c r="B7211" t="s">
        <v>1522</v>
      </c>
    </row>
    <row r="7212" spans="2:2">
      <c r="B7212" t="s">
        <v>1522</v>
      </c>
    </row>
    <row r="7213" spans="2:2">
      <c r="B7213" t="s">
        <v>1522</v>
      </c>
    </row>
    <row r="7214" spans="2:2">
      <c r="B7214" t="s">
        <v>1522</v>
      </c>
    </row>
    <row r="7215" spans="2:2">
      <c r="B7215" t="s">
        <v>1522</v>
      </c>
    </row>
    <row r="7216" spans="2:2">
      <c r="B7216" t="s">
        <v>1522</v>
      </c>
    </row>
    <row r="7217" spans="2:2">
      <c r="B7217" t="s">
        <v>1522</v>
      </c>
    </row>
    <row r="7218" spans="2:2">
      <c r="B7218" t="s">
        <v>1522</v>
      </c>
    </row>
    <row r="7219" spans="2:2">
      <c r="B7219" t="s">
        <v>1522</v>
      </c>
    </row>
    <row r="7220" spans="2:2">
      <c r="B7220" t="s">
        <v>1522</v>
      </c>
    </row>
    <row r="7221" spans="2:2">
      <c r="B7221" t="s">
        <v>1522</v>
      </c>
    </row>
    <row r="7222" spans="2:2">
      <c r="B7222" t="s">
        <v>1522</v>
      </c>
    </row>
    <row r="7223" spans="2:2">
      <c r="B7223" t="s">
        <v>1522</v>
      </c>
    </row>
    <row r="7224" spans="2:2">
      <c r="B7224" t="s">
        <v>1522</v>
      </c>
    </row>
    <row r="7225" spans="2:2">
      <c r="B7225" t="s">
        <v>1522</v>
      </c>
    </row>
    <row r="7226" spans="2:2">
      <c r="B7226" t="s">
        <v>1522</v>
      </c>
    </row>
    <row r="7227" spans="2:2">
      <c r="B7227" t="s">
        <v>1522</v>
      </c>
    </row>
    <row r="7228" spans="2:2">
      <c r="B7228" t="s">
        <v>1522</v>
      </c>
    </row>
    <row r="7229" spans="2:2">
      <c r="B7229" t="s">
        <v>1522</v>
      </c>
    </row>
    <row r="7230" spans="2:2">
      <c r="B7230" t="s">
        <v>1522</v>
      </c>
    </row>
    <row r="7231" spans="2:2">
      <c r="B7231" t="s">
        <v>1522</v>
      </c>
    </row>
    <row r="7232" spans="2:2">
      <c r="B7232" t="s">
        <v>1522</v>
      </c>
    </row>
    <row r="7233" spans="2:2">
      <c r="B7233" t="s">
        <v>1522</v>
      </c>
    </row>
    <row r="7234" spans="2:2">
      <c r="B7234" t="s">
        <v>1522</v>
      </c>
    </row>
    <row r="7235" spans="2:2">
      <c r="B7235" t="s">
        <v>1522</v>
      </c>
    </row>
    <row r="7236" spans="2:2">
      <c r="B7236" t="s">
        <v>1522</v>
      </c>
    </row>
    <row r="7237" spans="2:2">
      <c r="B7237" t="s">
        <v>1522</v>
      </c>
    </row>
    <row r="7238" spans="2:2">
      <c r="B7238" t="s">
        <v>1522</v>
      </c>
    </row>
    <row r="7239" spans="2:2">
      <c r="B7239" t="s">
        <v>1522</v>
      </c>
    </row>
    <row r="7240" spans="2:2">
      <c r="B7240" t="s">
        <v>1522</v>
      </c>
    </row>
    <row r="7241" spans="2:2">
      <c r="B7241" t="s">
        <v>1522</v>
      </c>
    </row>
    <row r="7242" spans="2:2">
      <c r="B7242" t="s">
        <v>1522</v>
      </c>
    </row>
    <row r="7243" spans="2:2">
      <c r="B7243" t="s">
        <v>1522</v>
      </c>
    </row>
    <row r="7244" spans="2:2">
      <c r="B7244" t="s">
        <v>1522</v>
      </c>
    </row>
    <row r="7245" spans="2:2">
      <c r="B7245" t="s">
        <v>1522</v>
      </c>
    </row>
    <row r="7246" spans="2:2">
      <c r="B7246" t="s">
        <v>1522</v>
      </c>
    </row>
    <row r="7247" spans="2:2">
      <c r="B7247" t="s">
        <v>1522</v>
      </c>
    </row>
    <row r="7248" spans="2:2">
      <c r="B7248" t="s">
        <v>1522</v>
      </c>
    </row>
    <row r="7249" spans="2:2">
      <c r="B7249" t="s">
        <v>1522</v>
      </c>
    </row>
    <row r="7250" spans="2:2">
      <c r="B7250" t="s">
        <v>1522</v>
      </c>
    </row>
    <row r="7251" spans="2:2">
      <c r="B7251" t="s">
        <v>1522</v>
      </c>
    </row>
    <row r="7252" spans="2:2">
      <c r="B7252" t="s">
        <v>1522</v>
      </c>
    </row>
    <row r="7253" spans="2:2">
      <c r="B7253" t="s">
        <v>1522</v>
      </c>
    </row>
    <row r="7254" spans="2:2">
      <c r="B7254" t="s">
        <v>1522</v>
      </c>
    </row>
    <row r="7255" spans="2:2">
      <c r="B7255" t="s">
        <v>1522</v>
      </c>
    </row>
    <row r="7256" spans="2:2">
      <c r="B7256" t="s">
        <v>1522</v>
      </c>
    </row>
    <row r="7257" spans="2:2">
      <c r="B7257" t="s">
        <v>1522</v>
      </c>
    </row>
    <row r="7258" spans="2:2">
      <c r="B7258" t="s">
        <v>1522</v>
      </c>
    </row>
    <row r="7259" spans="2:2">
      <c r="B7259" t="s">
        <v>1522</v>
      </c>
    </row>
    <row r="7260" spans="2:2">
      <c r="B7260" t="s">
        <v>1522</v>
      </c>
    </row>
    <row r="7261" spans="2:2">
      <c r="B7261" t="s">
        <v>1522</v>
      </c>
    </row>
    <row r="7262" spans="2:2">
      <c r="B7262" t="s">
        <v>1522</v>
      </c>
    </row>
    <row r="7263" spans="2:2">
      <c r="B7263" t="s">
        <v>1522</v>
      </c>
    </row>
    <row r="7264" spans="2:2">
      <c r="B7264" t="s">
        <v>1522</v>
      </c>
    </row>
    <row r="7265" spans="2:2">
      <c r="B7265" t="s">
        <v>1522</v>
      </c>
    </row>
    <row r="7266" spans="2:2">
      <c r="B7266" t="s">
        <v>1522</v>
      </c>
    </row>
    <row r="7267" spans="2:2">
      <c r="B7267" t="s">
        <v>1522</v>
      </c>
    </row>
    <row r="7268" spans="2:2">
      <c r="B7268" t="s">
        <v>1522</v>
      </c>
    </row>
    <row r="7269" spans="2:2">
      <c r="B7269" t="s">
        <v>1522</v>
      </c>
    </row>
    <row r="7270" spans="2:2">
      <c r="B7270" t="s">
        <v>1522</v>
      </c>
    </row>
    <row r="7271" spans="2:2">
      <c r="B7271" t="s">
        <v>1522</v>
      </c>
    </row>
    <row r="7272" spans="2:2">
      <c r="B7272" t="s">
        <v>1522</v>
      </c>
    </row>
    <row r="7273" spans="2:2">
      <c r="B7273" t="s">
        <v>1522</v>
      </c>
    </row>
    <row r="7274" spans="2:2">
      <c r="B7274" t="s">
        <v>1522</v>
      </c>
    </row>
    <row r="7275" spans="2:2">
      <c r="B7275" t="s">
        <v>1522</v>
      </c>
    </row>
    <row r="7276" spans="2:2">
      <c r="B7276" t="s">
        <v>1522</v>
      </c>
    </row>
    <row r="7277" spans="2:2">
      <c r="B7277" t="s">
        <v>1522</v>
      </c>
    </row>
    <row r="7278" spans="2:2">
      <c r="B7278" t="s">
        <v>1522</v>
      </c>
    </row>
    <row r="7279" spans="2:2">
      <c r="B7279" t="s">
        <v>1522</v>
      </c>
    </row>
    <row r="7280" spans="2:2">
      <c r="B7280" t="s">
        <v>1522</v>
      </c>
    </row>
    <row r="7281" spans="2:2">
      <c r="B7281" t="s">
        <v>1522</v>
      </c>
    </row>
    <row r="7282" spans="2:2">
      <c r="B7282" t="s">
        <v>1522</v>
      </c>
    </row>
    <row r="7283" spans="2:2">
      <c r="B7283" t="s">
        <v>1522</v>
      </c>
    </row>
    <row r="7284" spans="2:2">
      <c r="B7284" t="s">
        <v>1522</v>
      </c>
    </row>
    <row r="7285" spans="2:2">
      <c r="B7285" t="s">
        <v>1522</v>
      </c>
    </row>
    <row r="7286" spans="2:2">
      <c r="B7286" t="s">
        <v>1522</v>
      </c>
    </row>
    <row r="7287" spans="2:2">
      <c r="B7287" t="s">
        <v>1522</v>
      </c>
    </row>
    <row r="7288" spans="2:2">
      <c r="B7288" t="s">
        <v>1522</v>
      </c>
    </row>
    <row r="7289" spans="2:2">
      <c r="B7289" t="s">
        <v>1522</v>
      </c>
    </row>
    <row r="7290" spans="2:2">
      <c r="B7290" t="s">
        <v>1522</v>
      </c>
    </row>
    <row r="7291" spans="2:2">
      <c r="B7291" t="s">
        <v>1522</v>
      </c>
    </row>
    <row r="7292" spans="2:2">
      <c r="B7292" t="s">
        <v>1522</v>
      </c>
    </row>
    <row r="7293" spans="2:2">
      <c r="B7293" t="s">
        <v>1522</v>
      </c>
    </row>
    <row r="7294" spans="2:2">
      <c r="B7294" t="s">
        <v>1522</v>
      </c>
    </row>
    <row r="7295" spans="2:2">
      <c r="B7295" t="s">
        <v>1522</v>
      </c>
    </row>
    <row r="7296" spans="2:2">
      <c r="B7296" t="s">
        <v>1522</v>
      </c>
    </row>
    <row r="7297" spans="2:2">
      <c r="B7297" t="s">
        <v>1522</v>
      </c>
    </row>
    <row r="7298" spans="2:2">
      <c r="B7298" t="s">
        <v>1522</v>
      </c>
    </row>
    <row r="7299" spans="2:2">
      <c r="B7299" t="s">
        <v>1522</v>
      </c>
    </row>
    <row r="7300" spans="2:2">
      <c r="B7300" t="s">
        <v>1522</v>
      </c>
    </row>
    <row r="7301" spans="2:2">
      <c r="B7301" t="s">
        <v>1522</v>
      </c>
    </row>
    <row r="7302" spans="2:2">
      <c r="B7302" t="s">
        <v>1522</v>
      </c>
    </row>
    <row r="7303" spans="2:2">
      <c r="B7303" t="s">
        <v>1522</v>
      </c>
    </row>
    <row r="7304" spans="2:2">
      <c r="B7304" t="s">
        <v>1522</v>
      </c>
    </row>
    <row r="7305" spans="2:2">
      <c r="B7305" t="s">
        <v>1522</v>
      </c>
    </row>
    <row r="7306" spans="2:2">
      <c r="B7306" t="s">
        <v>1522</v>
      </c>
    </row>
    <row r="7307" spans="2:2">
      <c r="B7307" t="s">
        <v>1522</v>
      </c>
    </row>
    <row r="7308" spans="2:2">
      <c r="B7308" t="s">
        <v>1522</v>
      </c>
    </row>
    <row r="7309" spans="2:2">
      <c r="B7309" t="s">
        <v>1522</v>
      </c>
    </row>
    <row r="7310" spans="2:2">
      <c r="B7310" t="s">
        <v>1522</v>
      </c>
    </row>
    <row r="7311" spans="2:2">
      <c r="B7311" t="s">
        <v>1522</v>
      </c>
    </row>
    <row r="7312" spans="2:2">
      <c r="B7312" t="s">
        <v>1522</v>
      </c>
    </row>
    <row r="7313" spans="2:2">
      <c r="B7313" t="s">
        <v>1522</v>
      </c>
    </row>
    <row r="7314" spans="2:2">
      <c r="B7314" t="s">
        <v>1522</v>
      </c>
    </row>
    <row r="7315" spans="2:2">
      <c r="B7315" t="s">
        <v>1522</v>
      </c>
    </row>
    <row r="7316" spans="2:2">
      <c r="B7316" t="s">
        <v>1522</v>
      </c>
    </row>
    <row r="7317" spans="2:2">
      <c r="B7317" t="s">
        <v>1522</v>
      </c>
    </row>
    <row r="7318" spans="2:2">
      <c r="B7318" t="s">
        <v>1522</v>
      </c>
    </row>
    <row r="7319" spans="2:2">
      <c r="B7319" t="s">
        <v>1522</v>
      </c>
    </row>
    <row r="7320" spans="2:2">
      <c r="B7320" t="s">
        <v>1522</v>
      </c>
    </row>
    <row r="7321" spans="2:2">
      <c r="B7321" t="s">
        <v>1522</v>
      </c>
    </row>
    <row r="7322" spans="2:2">
      <c r="B7322" t="s">
        <v>1522</v>
      </c>
    </row>
    <row r="7323" spans="2:2">
      <c r="B7323" t="s">
        <v>1522</v>
      </c>
    </row>
    <row r="7324" spans="2:2">
      <c r="B7324" t="s">
        <v>1522</v>
      </c>
    </row>
    <row r="7325" spans="2:2">
      <c r="B7325" t="s">
        <v>1522</v>
      </c>
    </row>
    <row r="7326" spans="2:2">
      <c r="B7326" t="s">
        <v>1522</v>
      </c>
    </row>
    <row r="7327" spans="2:2">
      <c r="B7327" t="s">
        <v>1522</v>
      </c>
    </row>
    <row r="7328" spans="2:2">
      <c r="B7328" t="s">
        <v>1522</v>
      </c>
    </row>
    <row r="7329" spans="2:2">
      <c r="B7329" t="s">
        <v>1522</v>
      </c>
    </row>
    <row r="7330" spans="2:2">
      <c r="B7330" t="s">
        <v>1522</v>
      </c>
    </row>
    <row r="7331" spans="2:2">
      <c r="B7331" t="s">
        <v>1522</v>
      </c>
    </row>
    <row r="7332" spans="2:2">
      <c r="B7332" t="s">
        <v>1522</v>
      </c>
    </row>
    <row r="7333" spans="2:2">
      <c r="B7333" t="s">
        <v>1522</v>
      </c>
    </row>
    <row r="7334" spans="2:2">
      <c r="B7334" t="s">
        <v>1522</v>
      </c>
    </row>
    <row r="7335" spans="2:2">
      <c r="B7335" t="s">
        <v>1522</v>
      </c>
    </row>
    <row r="7336" spans="2:2">
      <c r="B7336" t="s">
        <v>1522</v>
      </c>
    </row>
    <row r="7337" spans="2:2">
      <c r="B7337" t="s">
        <v>1522</v>
      </c>
    </row>
    <row r="7338" spans="2:2">
      <c r="B7338" t="s">
        <v>1522</v>
      </c>
    </row>
    <row r="7339" spans="2:2">
      <c r="B7339" t="s">
        <v>1522</v>
      </c>
    </row>
    <row r="7340" spans="2:2">
      <c r="B7340" t="s">
        <v>1522</v>
      </c>
    </row>
    <row r="7341" spans="2:2">
      <c r="B7341" t="s">
        <v>1522</v>
      </c>
    </row>
    <row r="7342" spans="2:2">
      <c r="B7342" t="s">
        <v>1522</v>
      </c>
    </row>
    <row r="7343" spans="2:2">
      <c r="B7343" t="s">
        <v>1522</v>
      </c>
    </row>
    <row r="7344" spans="2:2">
      <c r="B7344" t="s">
        <v>1522</v>
      </c>
    </row>
    <row r="7345" spans="2:2">
      <c r="B7345" t="s">
        <v>1522</v>
      </c>
    </row>
    <row r="7346" spans="2:2">
      <c r="B7346" t="s">
        <v>1522</v>
      </c>
    </row>
    <row r="7347" spans="2:2">
      <c r="B7347" t="s">
        <v>1522</v>
      </c>
    </row>
    <row r="7348" spans="2:2">
      <c r="B7348" t="s">
        <v>1522</v>
      </c>
    </row>
    <row r="7349" spans="2:2">
      <c r="B7349" t="s">
        <v>1522</v>
      </c>
    </row>
    <row r="7350" spans="2:2">
      <c r="B7350" t="s">
        <v>1522</v>
      </c>
    </row>
    <row r="7351" spans="2:2">
      <c r="B7351" t="s">
        <v>1522</v>
      </c>
    </row>
    <row r="7352" spans="2:2">
      <c r="B7352" t="s">
        <v>1522</v>
      </c>
    </row>
    <row r="7353" spans="2:2">
      <c r="B7353" t="s">
        <v>1522</v>
      </c>
    </row>
    <row r="7354" spans="2:2">
      <c r="B7354" t="s">
        <v>1522</v>
      </c>
    </row>
    <row r="7355" spans="2:2">
      <c r="B7355" t="s">
        <v>1522</v>
      </c>
    </row>
    <row r="7356" spans="2:2">
      <c r="B7356" t="s">
        <v>1522</v>
      </c>
    </row>
    <row r="7357" spans="2:2">
      <c r="B7357" t="s">
        <v>1522</v>
      </c>
    </row>
    <row r="7358" spans="2:2">
      <c r="B7358" t="s">
        <v>1522</v>
      </c>
    </row>
    <row r="7359" spans="2:2">
      <c r="B7359" t="s">
        <v>1522</v>
      </c>
    </row>
    <row r="7360" spans="2:2">
      <c r="B7360" t="s">
        <v>1522</v>
      </c>
    </row>
    <row r="7361" spans="2:2">
      <c r="B7361" t="s">
        <v>1522</v>
      </c>
    </row>
    <row r="7362" spans="2:2">
      <c r="B7362" t="s">
        <v>1522</v>
      </c>
    </row>
    <row r="7363" spans="2:2">
      <c r="B7363" t="s">
        <v>1522</v>
      </c>
    </row>
    <row r="7364" spans="2:2">
      <c r="B7364" t="s">
        <v>1522</v>
      </c>
    </row>
    <row r="7365" spans="2:2">
      <c r="B7365" t="s">
        <v>1522</v>
      </c>
    </row>
    <row r="7366" spans="2:2">
      <c r="B7366" t="s">
        <v>1522</v>
      </c>
    </row>
    <row r="7367" spans="2:2">
      <c r="B7367" t="s">
        <v>1522</v>
      </c>
    </row>
    <row r="7368" spans="2:2">
      <c r="B7368" t="s">
        <v>1522</v>
      </c>
    </row>
    <row r="7369" spans="2:2">
      <c r="B7369" t="s">
        <v>1522</v>
      </c>
    </row>
    <row r="7370" spans="2:2">
      <c r="B7370" t="s">
        <v>1522</v>
      </c>
    </row>
    <row r="7371" spans="2:2">
      <c r="B7371" t="s">
        <v>1522</v>
      </c>
    </row>
    <row r="7372" spans="2:2">
      <c r="B7372" t="s">
        <v>1522</v>
      </c>
    </row>
    <row r="7373" spans="2:2">
      <c r="B7373" t="s">
        <v>1522</v>
      </c>
    </row>
    <row r="7374" spans="2:2">
      <c r="B7374" t="s">
        <v>1522</v>
      </c>
    </row>
    <row r="7375" spans="2:2">
      <c r="B7375" t="s">
        <v>1522</v>
      </c>
    </row>
    <row r="7376" spans="2:2">
      <c r="B7376" t="s">
        <v>1522</v>
      </c>
    </row>
    <row r="7377" spans="2:2">
      <c r="B7377" t="s">
        <v>1522</v>
      </c>
    </row>
    <row r="7378" spans="2:2">
      <c r="B7378" t="s">
        <v>1522</v>
      </c>
    </row>
    <row r="7379" spans="2:2">
      <c r="B7379" t="s">
        <v>1522</v>
      </c>
    </row>
    <row r="7380" spans="2:2">
      <c r="B7380" t="s">
        <v>1522</v>
      </c>
    </row>
    <row r="7381" spans="2:2">
      <c r="B7381" t="s">
        <v>1522</v>
      </c>
    </row>
    <row r="7382" spans="2:2">
      <c r="B7382" t="s">
        <v>1522</v>
      </c>
    </row>
    <row r="7383" spans="2:2">
      <c r="B7383" t="s">
        <v>1522</v>
      </c>
    </row>
    <row r="7384" spans="2:2">
      <c r="B7384" t="s">
        <v>1522</v>
      </c>
    </row>
    <row r="7385" spans="2:2">
      <c r="B7385" t="s">
        <v>1522</v>
      </c>
    </row>
    <row r="7386" spans="2:2">
      <c r="B7386" t="s">
        <v>1522</v>
      </c>
    </row>
    <row r="7387" spans="2:2">
      <c r="B7387" t="s">
        <v>1522</v>
      </c>
    </row>
    <row r="7388" spans="2:2">
      <c r="B7388" t="s">
        <v>1522</v>
      </c>
    </row>
    <row r="7389" spans="2:2">
      <c r="B7389" t="s">
        <v>1522</v>
      </c>
    </row>
    <row r="7390" spans="2:2">
      <c r="B7390" t="s">
        <v>1522</v>
      </c>
    </row>
    <row r="7391" spans="2:2">
      <c r="B7391" t="s">
        <v>1522</v>
      </c>
    </row>
    <row r="7392" spans="2:2">
      <c r="B7392" t="s">
        <v>1522</v>
      </c>
    </row>
    <row r="7393" spans="2:2">
      <c r="B7393" t="s">
        <v>1522</v>
      </c>
    </row>
    <row r="7394" spans="2:2">
      <c r="B7394" t="s">
        <v>1522</v>
      </c>
    </row>
    <row r="7395" spans="2:2">
      <c r="B7395" t="s">
        <v>1522</v>
      </c>
    </row>
    <row r="7396" spans="2:2">
      <c r="B7396" t="s">
        <v>1522</v>
      </c>
    </row>
    <row r="7397" spans="2:2">
      <c r="B7397" t="s">
        <v>1522</v>
      </c>
    </row>
    <row r="7398" spans="2:2">
      <c r="B7398" t="s">
        <v>1522</v>
      </c>
    </row>
    <row r="7399" spans="2:2">
      <c r="B7399" t="s">
        <v>1522</v>
      </c>
    </row>
    <row r="7400" spans="2:2">
      <c r="B7400" t="s">
        <v>1522</v>
      </c>
    </row>
    <row r="7401" spans="2:2">
      <c r="B7401" t="s">
        <v>1522</v>
      </c>
    </row>
    <row r="7402" spans="2:2">
      <c r="B7402" t="s">
        <v>1522</v>
      </c>
    </row>
    <row r="7403" spans="2:2">
      <c r="B7403" t="s">
        <v>1522</v>
      </c>
    </row>
    <row r="7404" spans="2:2">
      <c r="B7404" t="s">
        <v>1522</v>
      </c>
    </row>
    <row r="7405" spans="2:2">
      <c r="B7405" t="s">
        <v>1522</v>
      </c>
    </row>
    <row r="7406" spans="2:2">
      <c r="B7406" t="s">
        <v>1522</v>
      </c>
    </row>
    <row r="7407" spans="2:2">
      <c r="B7407" t="s">
        <v>1522</v>
      </c>
    </row>
    <row r="7408" spans="2:2">
      <c r="B7408" t="s">
        <v>1522</v>
      </c>
    </row>
    <row r="7409" spans="2:2">
      <c r="B7409" t="s">
        <v>1522</v>
      </c>
    </row>
    <row r="7410" spans="2:2">
      <c r="B7410" t="s">
        <v>1522</v>
      </c>
    </row>
    <row r="7411" spans="2:2">
      <c r="B7411" t="s">
        <v>1522</v>
      </c>
    </row>
    <row r="7412" spans="2:2">
      <c r="B7412" t="s">
        <v>1522</v>
      </c>
    </row>
    <row r="7413" spans="2:2">
      <c r="B7413" t="s">
        <v>1522</v>
      </c>
    </row>
    <row r="7414" spans="2:2">
      <c r="B7414" t="s">
        <v>1522</v>
      </c>
    </row>
    <row r="7415" spans="2:2">
      <c r="B7415" t="s">
        <v>1522</v>
      </c>
    </row>
    <row r="7416" spans="2:2">
      <c r="B7416" t="s">
        <v>1522</v>
      </c>
    </row>
    <row r="7417" spans="2:2">
      <c r="B7417" t="s">
        <v>1522</v>
      </c>
    </row>
    <row r="7418" spans="2:2">
      <c r="B7418" t="s">
        <v>1522</v>
      </c>
    </row>
    <row r="7419" spans="2:2">
      <c r="B7419" t="s">
        <v>1522</v>
      </c>
    </row>
    <row r="7420" spans="2:2">
      <c r="B7420" t="s">
        <v>1522</v>
      </c>
    </row>
    <row r="7421" spans="2:2">
      <c r="B7421" t="s">
        <v>1522</v>
      </c>
    </row>
    <row r="7422" spans="2:2">
      <c r="B7422" t="s">
        <v>1522</v>
      </c>
    </row>
    <row r="7423" spans="2:2">
      <c r="B7423" t="s">
        <v>1522</v>
      </c>
    </row>
    <row r="7424" spans="2:2">
      <c r="B7424" t="s">
        <v>1522</v>
      </c>
    </row>
    <row r="7425" spans="2:2">
      <c r="B7425" t="s">
        <v>1522</v>
      </c>
    </row>
    <row r="7426" spans="2:2">
      <c r="B7426" t="s">
        <v>1522</v>
      </c>
    </row>
    <row r="7427" spans="2:2">
      <c r="B7427" t="s">
        <v>1522</v>
      </c>
    </row>
    <row r="7428" spans="2:2">
      <c r="B7428" t="s">
        <v>1522</v>
      </c>
    </row>
    <row r="7429" spans="2:2">
      <c r="B7429" t="s">
        <v>1522</v>
      </c>
    </row>
    <row r="7430" spans="2:2">
      <c r="B7430" t="s">
        <v>1522</v>
      </c>
    </row>
    <row r="7431" spans="2:2">
      <c r="B7431" t="s">
        <v>1522</v>
      </c>
    </row>
    <row r="7432" spans="2:2">
      <c r="B7432" t="s">
        <v>1522</v>
      </c>
    </row>
    <row r="7433" spans="2:2">
      <c r="B7433" t="s">
        <v>1522</v>
      </c>
    </row>
    <row r="7434" spans="2:2">
      <c r="B7434" t="s">
        <v>1522</v>
      </c>
    </row>
    <row r="7435" spans="2:2">
      <c r="B7435" t="s">
        <v>1522</v>
      </c>
    </row>
    <row r="7436" spans="2:2">
      <c r="B7436" t="s">
        <v>1522</v>
      </c>
    </row>
    <row r="7437" spans="2:2">
      <c r="B7437" t="s">
        <v>1522</v>
      </c>
    </row>
    <row r="7438" spans="2:2">
      <c r="B7438" t="s">
        <v>1522</v>
      </c>
    </row>
    <row r="7439" spans="2:2">
      <c r="B7439" t="s">
        <v>1522</v>
      </c>
    </row>
    <row r="7440" spans="2:2">
      <c r="B7440" t="s">
        <v>1522</v>
      </c>
    </row>
    <row r="7441" spans="2:2">
      <c r="B7441" t="s">
        <v>1522</v>
      </c>
    </row>
    <row r="7442" spans="2:2">
      <c r="B7442" t="s">
        <v>1522</v>
      </c>
    </row>
    <row r="7443" spans="2:2">
      <c r="B7443" t="s">
        <v>1522</v>
      </c>
    </row>
    <row r="7444" spans="2:2">
      <c r="B7444" t="s">
        <v>1522</v>
      </c>
    </row>
    <row r="7445" spans="2:2">
      <c r="B7445" t="s">
        <v>1522</v>
      </c>
    </row>
    <row r="7446" spans="2:2">
      <c r="B7446" t="s">
        <v>1522</v>
      </c>
    </row>
    <row r="7447" spans="2:2">
      <c r="B7447" t="s">
        <v>1522</v>
      </c>
    </row>
    <row r="7448" spans="2:2">
      <c r="B7448" t="s">
        <v>1522</v>
      </c>
    </row>
    <row r="7449" spans="2:2">
      <c r="B7449" t="s">
        <v>1522</v>
      </c>
    </row>
    <row r="7450" spans="2:2">
      <c r="B7450" t="s">
        <v>1522</v>
      </c>
    </row>
    <row r="7451" spans="2:2">
      <c r="B7451" t="s">
        <v>1522</v>
      </c>
    </row>
    <row r="7452" spans="2:2">
      <c r="B7452" t="s">
        <v>1522</v>
      </c>
    </row>
    <row r="7453" spans="2:2">
      <c r="B7453" t="s">
        <v>1522</v>
      </c>
    </row>
    <row r="7454" spans="2:2">
      <c r="B7454" t="s">
        <v>1522</v>
      </c>
    </row>
    <row r="7455" spans="2:2">
      <c r="B7455" t="s">
        <v>1522</v>
      </c>
    </row>
    <row r="7456" spans="2:2">
      <c r="B7456" t="s">
        <v>1522</v>
      </c>
    </row>
    <row r="7457" spans="2:2">
      <c r="B7457" t="s">
        <v>1522</v>
      </c>
    </row>
    <row r="7458" spans="2:2">
      <c r="B7458" t="s">
        <v>1522</v>
      </c>
    </row>
    <row r="7459" spans="2:2">
      <c r="B7459" t="s">
        <v>1522</v>
      </c>
    </row>
    <row r="7460" spans="2:2">
      <c r="B7460" t="s">
        <v>1522</v>
      </c>
    </row>
    <row r="7461" spans="2:2">
      <c r="B7461" t="s">
        <v>1522</v>
      </c>
    </row>
    <row r="7462" spans="2:2">
      <c r="B7462" t="s">
        <v>1522</v>
      </c>
    </row>
    <row r="7463" spans="2:2">
      <c r="B7463" t="s">
        <v>1522</v>
      </c>
    </row>
    <row r="7464" spans="2:2">
      <c r="B7464" t="s">
        <v>1522</v>
      </c>
    </row>
    <row r="7465" spans="2:2">
      <c r="B7465" t="s">
        <v>1522</v>
      </c>
    </row>
    <row r="7466" spans="2:2">
      <c r="B7466" t="s">
        <v>1522</v>
      </c>
    </row>
    <row r="7467" spans="2:2">
      <c r="B7467" t="s">
        <v>1522</v>
      </c>
    </row>
    <row r="7468" spans="2:2">
      <c r="B7468" t="s">
        <v>1522</v>
      </c>
    </row>
    <row r="7469" spans="2:2">
      <c r="B7469" t="s">
        <v>1522</v>
      </c>
    </row>
    <row r="7470" spans="2:2">
      <c r="B7470" t="s">
        <v>1522</v>
      </c>
    </row>
    <row r="7471" spans="2:2">
      <c r="B7471" t="s">
        <v>1522</v>
      </c>
    </row>
    <row r="7472" spans="2:2">
      <c r="B7472" t="s">
        <v>1522</v>
      </c>
    </row>
    <row r="7473" spans="2:2">
      <c r="B7473" t="s">
        <v>1522</v>
      </c>
    </row>
    <row r="7474" spans="2:2">
      <c r="B7474" t="s">
        <v>1522</v>
      </c>
    </row>
    <row r="7475" spans="2:2">
      <c r="B7475" t="s">
        <v>1522</v>
      </c>
    </row>
    <row r="7476" spans="2:2">
      <c r="B7476" t="s">
        <v>1522</v>
      </c>
    </row>
    <row r="7477" spans="2:2">
      <c r="B7477" t="s">
        <v>1522</v>
      </c>
    </row>
    <row r="7478" spans="2:2">
      <c r="B7478" t="s">
        <v>1522</v>
      </c>
    </row>
    <row r="7479" spans="2:2">
      <c r="B7479" t="s">
        <v>1522</v>
      </c>
    </row>
    <row r="7480" spans="2:2">
      <c r="B7480" t="s">
        <v>1522</v>
      </c>
    </row>
    <row r="7481" spans="2:2">
      <c r="B7481" t="s">
        <v>1522</v>
      </c>
    </row>
    <row r="7482" spans="2:2">
      <c r="B7482" t="s">
        <v>1522</v>
      </c>
    </row>
    <row r="7483" spans="2:2">
      <c r="B7483" t="s">
        <v>1522</v>
      </c>
    </row>
    <row r="7484" spans="2:2">
      <c r="B7484" t="s">
        <v>1522</v>
      </c>
    </row>
    <row r="7485" spans="2:2">
      <c r="B7485" t="s">
        <v>1522</v>
      </c>
    </row>
    <row r="7486" spans="2:2">
      <c r="B7486" t="s">
        <v>1522</v>
      </c>
    </row>
    <row r="7487" spans="2:2">
      <c r="B7487" t="s">
        <v>1522</v>
      </c>
    </row>
    <row r="7488" spans="2:2">
      <c r="B7488" t="s">
        <v>1522</v>
      </c>
    </row>
    <row r="7489" spans="2:2">
      <c r="B7489" t="s">
        <v>1522</v>
      </c>
    </row>
    <row r="7490" spans="2:2">
      <c r="B7490" t="s">
        <v>1522</v>
      </c>
    </row>
    <row r="7491" spans="2:2">
      <c r="B7491" t="s">
        <v>1522</v>
      </c>
    </row>
    <row r="7492" spans="2:2">
      <c r="B7492" t="s">
        <v>1522</v>
      </c>
    </row>
    <row r="7493" spans="2:2">
      <c r="B7493" t="s">
        <v>1522</v>
      </c>
    </row>
    <row r="7494" spans="2:2">
      <c r="B7494" t="s">
        <v>1522</v>
      </c>
    </row>
    <row r="7495" spans="2:2">
      <c r="B7495" t="s">
        <v>1522</v>
      </c>
    </row>
    <row r="7496" spans="2:2">
      <c r="B7496" t="s">
        <v>1522</v>
      </c>
    </row>
    <row r="7497" spans="2:2">
      <c r="B7497" t="s">
        <v>1522</v>
      </c>
    </row>
    <row r="7498" spans="2:2">
      <c r="B7498" t="s">
        <v>1522</v>
      </c>
    </row>
    <row r="7499" spans="2:2">
      <c r="B7499" t="s">
        <v>1522</v>
      </c>
    </row>
    <row r="7500" spans="2:2">
      <c r="B7500" t="s">
        <v>1522</v>
      </c>
    </row>
    <row r="7501" spans="2:2">
      <c r="B7501" t="s">
        <v>1522</v>
      </c>
    </row>
    <row r="7502" spans="2:2">
      <c r="B7502" t="s">
        <v>1522</v>
      </c>
    </row>
    <row r="7503" spans="2:2">
      <c r="B7503" t="s">
        <v>1522</v>
      </c>
    </row>
    <row r="7504" spans="2:2">
      <c r="B7504" t="s">
        <v>1522</v>
      </c>
    </row>
    <row r="7505" spans="2:2">
      <c r="B7505" t="s">
        <v>1522</v>
      </c>
    </row>
    <row r="7506" spans="2:2">
      <c r="B7506" t="s">
        <v>1522</v>
      </c>
    </row>
    <row r="7507" spans="2:2">
      <c r="B7507" t="s">
        <v>1522</v>
      </c>
    </row>
    <row r="7508" spans="2:2">
      <c r="B7508" t="s">
        <v>1522</v>
      </c>
    </row>
    <row r="7509" spans="2:2">
      <c r="B7509" t="s">
        <v>1522</v>
      </c>
    </row>
    <row r="7510" spans="2:2">
      <c r="B7510" t="s">
        <v>1522</v>
      </c>
    </row>
    <row r="7511" spans="2:2">
      <c r="B7511" t="s">
        <v>1522</v>
      </c>
    </row>
    <row r="7512" spans="2:2">
      <c r="B7512" t="s">
        <v>1522</v>
      </c>
    </row>
    <row r="7513" spans="2:2">
      <c r="B7513" t="s">
        <v>1522</v>
      </c>
    </row>
    <row r="7514" spans="2:2">
      <c r="B7514" t="s">
        <v>1522</v>
      </c>
    </row>
    <row r="7515" spans="2:2">
      <c r="B7515" t="s">
        <v>1522</v>
      </c>
    </row>
    <row r="7516" spans="2:2">
      <c r="B7516" t="s">
        <v>1522</v>
      </c>
    </row>
    <row r="7517" spans="2:2">
      <c r="B7517" t="s">
        <v>1522</v>
      </c>
    </row>
    <row r="7518" spans="2:2">
      <c r="B7518" t="s">
        <v>1522</v>
      </c>
    </row>
    <row r="7519" spans="2:2">
      <c r="B7519" t="s">
        <v>1522</v>
      </c>
    </row>
    <row r="7520" spans="2:2">
      <c r="B7520" t="s">
        <v>1522</v>
      </c>
    </row>
    <row r="7521" spans="2:2">
      <c r="B7521" t="s">
        <v>1522</v>
      </c>
    </row>
    <row r="7522" spans="2:2">
      <c r="B7522" t="s">
        <v>1522</v>
      </c>
    </row>
    <row r="7523" spans="2:2">
      <c r="B7523" t="s">
        <v>1522</v>
      </c>
    </row>
    <row r="7524" spans="2:2">
      <c r="B7524" t="s">
        <v>1522</v>
      </c>
    </row>
    <row r="7525" spans="2:2">
      <c r="B7525" t="s">
        <v>1522</v>
      </c>
    </row>
    <row r="7526" spans="2:2">
      <c r="B7526" t="s">
        <v>1522</v>
      </c>
    </row>
    <row r="7527" spans="2:2">
      <c r="B7527" t="s">
        <v>1522</v>
      </c>
    </row>
    <row r="7528" spans="2:2">
      <c r="B7528" t="s">
        <v>1522</v>
      </c>
    </row>
    <row r="7529" spans="2:2">
      <c r="B7529" t="s">
        <v>1522</v>
      </c>
    </row>
    <row r="7530" spans="2:2">
      <c r="B7530" t="s">
        <v>1522</v>
      </c>
    </row>
    <row r="7531" spans="2:2">
      <c r="B7531" t="s">
        <v>1522</v>
      </c>
    </row>
    <row r="7532" spans="2:2">
      <c r="B7532" t="s">
        <v>1522</v>
      </c>
    </row>
    <row r="7533" spans="2:2">
      <c r="B7533" t="s">
        <v>1522</v>
      </c>
    </row>
    <row r="7534" spans="2:2">
      <c r="B7534" t="s">
        <v>1522</v>
      </c>
    </row>
    <row r="7535" spans="2:2">
      <c r="B7535" t="s">
        <v>1522</v>
      </c>
    </row>
    <row r="7536" spans="2:2">
      <c r="B7536" t="s">
        <v>1522</v>
      </c>
    </row>
    <row r="7537" spans="2:2">
      <c r="B7537" t="s">
        <v>1522</v>
      </c>
    </row>
    <row r="7538" spans="2:2">
      <c r="B7538" t="s">
        <v>1522</v>
      </c>
    </row>
    <row r="7539" spans="2:2">
      <c r="B7539" t="s">
        <v>1522</v>
      </c>
    </row>
    <row r="7540" spans="2:2">
      <c r="B7540" t="s">
        <v>1522</v>
      </c>
    </row>
    <row r="7541" spans="2:2">
      <c r="B7541" t="s">
        <v>1522</v>
      </c>
    </row>
    <row r="7542" spans="2:2">
      <c r="B7542" t="s">
        <v>1522</v>
      </c>
    </row>
    <row r="7543" spans="2:2">
      <c r="B7543" t="s">
        <v>1522</v>
      </c>
    </row>
    <row r="7544" spans="2:2">
      <c r="B7544" t="s">
        <v>1522</v>
      </c>
    </row>
    <row r="7545" spans="2:2">
      <c r="B7545" t="s">
        <v>1522</v>
      </c>
    </row>
    <row r="7546" spans="2:2">
      <c r="B7546" t="s">
        <v>1522</v>
      </c>
    </row>
    <row r="7547" spans="2:2">
      <c r="B7547" t="s">
        <v>1522</v>
      </c>
    </row>
    <row r="7548" spans="2:2">
      <c r="B7548" t="s">
        <v>1522</v>
      </c>
    </row>
    <row r="7549" spans="2:2">
      <c r="B7549" t="s">
        <v>1522</v>
      </c>
    </row>
    <row r="7550" spans="2:2">
      <c r="B7550" t="s">
        <v>1522</v>
      </c>
    </row>
    <row r="7551" spans="2:2">
      <c r="B7551" t="s">
        <v>1522</v>
      </c>
    </row>
    <row r="7552" spans="2:2">
      <c r="B7552" t="s">
        <v>1522</v>
      </c>
    </row>
    <row r="7553" spans="2:2">
      <c r="B7553" t="s">
        <v>1522</v>
      </c>
    </row>
    <row r="7554" spans="2:2">
      <c r="B7554" t="s">
        <v>1522</v>
      </c>
    </row>
    <row r="7555" spans="2:2">
      <c r="B7555" t="s">
        <v>1522</v>
      </c>
    </row>
    <row r="7556" spans="2:2">
      <c r="B7556" t="s">
        <v>1522</v>
      </c>
    </row>
    <row r="7557" spans="2:2">
      <c r="B7557" t="s">
        <v>1522</v>
      </c>
    </row>
    <row r="7558" spans="2:2">
      <c r="B7558" t="s">
        <v>1522</v>
      </c>
    </row>
    <row r="7559" spans="2:2">
      <c r="B7559" t="s">
        <v>1522</v>
      </c>
    </row>
    <row r="7560" spans="2:2">
      <c r="B7560" t="s">
        <v>1522</v>
      </c>
    </row>
    <row r="7561" spans="2:2">
      <c r="B7561" t="s">
        <v>1522</v>
      </c>
    </row>
    <row r="7562" spans="2:2">
      <c r="B7562" t="s">
        <v>1522</v>
      </c>
    </row>
    <row r="7563" spans="2:2">
      <c r="B7563" t="s">
        <v>1522</v>
      </c>
    </row>
    <row r="7564" spans="2:2">
      <c r="B7564" t="s">
        <v>1522</v>
      </c>
    </row>
    <row r="7565" spans="2:2">
      <c r="B7565" t="s">
        <v>1522</v>
      </c>
    </row>
    <row r="7566" spans="2:2">
      <c r="B7566" t="s">
        <v>1522</v>
      </c>
    </row>
    <row r="7567" spans="2:2">
      <c r="B7567" t="s">
        <v>1522</v>
      </c>
    </row>
    <row r="7568" spans="2:2">
      <c r="B7568" t="s">
        <v>1522</v>
      </c>
    </row>
    <row r="7569" spans="2:2">
      <c r="B7569" t="s">
        <v>1522</v>
      </c>
    </row>
    <row r="7570" spans="2:2">
      <c r="B7570" t="s">
        <v>1522</v>
      </c>
    </row>
    <row r="7571" spans="2:2">
      <c r="B7571" t="s">
        <v>1522</v>
      </c>
    </row>
    <row r="7572" spans="2:2">
      <c r="B7572" t="s">
        <v>1522</v>
      </c>
    </row>
    <row r="7573" spans="2:2">
      <c r="B7573" t="s">
        <v>1522</v>
      </c>
    </row>
    <row r="7574" spans="2:2">
      <c r="B7574" t="s">
        <v>1522</v>
      </c>
    </row>
    <row r="7575" spans="2:2">
      <c r="B7575" t="s">
        <v>1522</v>
      </c>
    </row>
    <row r="7576" spans="2:2">
      <c r="B7576" t="s">
        <v>1522</v>
      </c>
    </row>
    <row r="7577" spans="2:2">
      <c r="B7577" t="s">
        <v>1522</v>
      </c>
    </row>
    <row r="7578" spans="2:2">
      <c r="B7578" t="s">
        <v>1522</v>
      </c>
    </row>
    <row r="7579" spans="2:2">
      <c r="B7579" t="s">
        <v>1522</v>
      </c>
    </row>
    <row r="7580" spans="2:2">
      <c r="B7580" t="s">
        <v>1522</v>
      </c>
    </row>
    <row r="7581" spans="2:2">
      <c r="B7581" t="s">
        <v>1522</v>
      </c>
    </row>
    <row r="7582" spans="2:2">
      <c r="B7582" t="s">
        <v>1522</v>
      </c>
    </row>
    <row r="7583" spans="2:2">
      <c r="B7583" t="s">
        <v>1522</v>
      </c>
    </row>
    <row r="7584" spans="2:2">
      <c r="B7584" t="s">
        <v>1522</v>
      </c>
    </row>
    <row r="7585" spans="2:2">
      <c r="B7585" t="s">
        <v>1522</v>
      </c>
    </row>
    <row r="7586" spans="2:2">
      <c r="B7586" t="s">
        <v>1522</v>
      </c>
    </row>
    <row r="7587" spans="2:2">
      <c r="B7587" t="s">
        <v>1522</v>
      </c>
    </row>
    <row r="7588" spans="2:2">
      <c r="B7588" t="s">
        <v>1522</v>
      </c>
    </row>
    <row r="7589" spans="2:2">
      <c r="B7589" t="s">
        <v>1522</v>
      </c>
    </row>
    <row r="7590" spans="2:2">
      <c r="B7590" t="s">
        <v>1522</v>
      </c>
    </row>
    <row r="7591" spans="2:2">
      <c r="B7591" t="s">
        <v>1522</v>
      </c>
    </row>
    <row r="7592" spans="2:2">
      <c r="B7592" t="s">
        <v>1522</v>
      </c>
    </row>
    <row r="7593" spans="2:2">
      <c r="B7593" t="s">
        <v>1522</v>
      </c>
    </row>
    <row r="7594" spans="2:2">
      <c r="B7594" t="s">
        <v>1522</v>
      </c>
    </row>
    <row r="7595" spans="2:2">
      <c r="B7595" t="s">
        <v>1522</v>
      </c>
    </row>
    <row r="7596" spans="2:2">
      <c r="B7596" t="s">
        <v>1522</v>
      </c>
    </row>
    <row r="7597" spans="2:2">
      <c r="B7597" t="s">
        <v>1522</v>
      </c>
    </row>
    <row r="7598" spans="2:2">
      <c r="B7598" t="s">
        <v>1522</v>
      </c>
    </row>
    <row r="7599" spans="2:2">
      <c r="B7599" t="s">
        <v>1522</v>
      </c>
    </row>
    <row r="7600" spans="2:2">
      <c r="B7600" t="s">
        <v>1522</v>
      </c>
    </row>
    <row r="7601" spans="2:2">
      <c r="B7601" t="s">
        <v>1522</v>
      </c>
    </row>
    <row r="7602" spans="2:2">
      <c r="B7602" t="s">
        <v>1522</v>
      </c>
    </row>
    <row r="7603" spans="2:2">
      <c r="B7603" t="s">
        <v>1522</v>
      </c>
    </row>
    <row r="7604" spans="2:2">
      <c r="B7604" t="s">
        <v>1522</v>
      </c>
    </row>
    <row r="7605" spans="2:2">
      <c r="B7605" t="s">
        <v>1522</v>
      </c>
    </row>
    <row r="7606" spans="2:2">
      <c r="B7606" t="s">
        <v>1522</v>
      </c>
    </row>
    <row r="7607" spans="2:2">
      <c r="B7607" t="s">
        <v>1522</v>
      </c>
    </row>
    <row r="7608" spans="2:2">
      <c r="B7608" t="s">
        <v>1522</v>
      </c>
    </row>
    <row r="7609" spans="2:2">
      <c r="B7609" t="s">
        <v>1522</v>
      </c>
    </row>
    <row r="7610" spans="2:2">
      <c r="B7610" t="s">
        <v>1522</v>
      </c>
    </row>
    <row r="7611" spans="2:2">
      <c r="B7611" t="s">
        <v>1522</v>
      </c>
    </row>
    <row r="7612" spans="2:2">
      <c r="B7612" t="s">
        <v>1522</v>
      </c>
    </row>
    <row r="7613" spans="2:2">
      <c r="B7613" t="s">
        <v>1522</v>
      </c>
    </row>
    <row r="7614" spans="2:2">
      <c r="B7614" t="s">
        <v>1522</v>
      </c>
    </row>
    <row r="7615" spans="2:2">
      <c r="B7615" t="s">
        <v>1522</v>
      </c>
    </row>
    <row r="7616" spans="2:2">
      <c r="B7616" t="s">
        <v>1522</v>
      </c>
    </row>
    <row r="7617" spans="2:2">
      <c r="B7617" t="s">
        <v>1522</v>
      </c>
    </row>
    <row r="7618" spans="2:2">
      <c r="B7618" t="s">
        <v>1522</v>
      </c>
    </row>
    <row r="7619" spans="2:2">
      <c r="B7619" t="s">
        <v>1522</v>
      </c>
    </row>
    <row r="7620" spans="2:2">
      <c r="B7620" t="s">
        <v>1522</v>
      </c>
    </row>
    <row r="7621" spans="2:2">
      <c r="B7621" t="s">
        <v>1522</v>
      </c>
    </row>
    <row r="7622" spans="2:2">
      <c r="B7622" t="s">
        <v>1522</v>
      </c>
    </row>
    <row r="7623" spans="2:2">
      <c r="B7623" t="s">
        <v>1522</v>
      </c>
    </row>
    <row r="7624" spans="2:2">
      <c r="B7624" t="s">
        <v>1522</v>
      </c>
    </row>
    <row r="7625" spans="2:2">
      <c r="B7625" t="s">
        <v>1522</v>
      </c>
    </row>
    <row r="7626" spans="2:2">
      <c r="B7626" t="s">
        <v>1522</v>
      </c>
    </row>
    <row r="7627" spans="2:2">
      <c r="B7627" t="s">
        <v>1522</v>
      </c>
    </row>
    <row r="7628" spans="2:2">
      <c r="B7628" t="s">
        <v>1522</v>
      </c>
    </row>
    <row r="7629" spans="2:2">
      <c r="B7629" t="s">
        <v>1522</v>
      </c>
    </row>
    <row r="7630" spans="2:2">
      <c r="B7630" t="s">
        <v>1522</v>
      </c>
    </row>
    <row r="7631" spans="2:2">
      <c r="B7631" t="s">
        <v>1522</v>
      </c>
    </row>
    <row r="7632" spans="2:2">
      <c r="B7632" t="s">
        <v>1522</v>
      </c>
    </row>
    <row r="7633" spans="2:2">
      <c r="B7633" t="s">
        <v>1522</v>
      </c>
    </row>
    <row r="7634" spans="2:2">
      <c r="B7634" t="s">
        <v>1522</v>
      </c>
    </row>
    <row r="7635" spans="2:2">
      <c r="B7635" t="s">
        <v>1522</v>
      </c>
    </row>
    <row r="7636" spans="2:2">
      <c r="B7636" t="s">
        <v>1522</v>
      </c>
    </row>
    <row r="7637" spans="2:2">
      <c r="B7637" t="s">
        <v>1522</v>
      </c>
    </row>
    <row r="7638" spans="2:2">
      <c r="B7638" t="s">
        <v>1522</v>
      </c>
    </row>
    <row r="7639" spans="2:2">
      <c r="B7639" t="s">
        <v>1522</v>
      </c>
    </row>
    <row r="7640" spans="2:2">
      <c r="B7640" t="s">
        <v>1522</v>
      </c>
    </row>
    <row r="7641" spans="2:2">
      <c r="B7641" t="s">
        <v>1522</v>
      </c>
    </row>
    <row r="7642" spans="2:2">
      <c r="B7642" t="s">
        <v>1522</v>
      </c>
    </row>
    <row r="7643" spans="2:2">
      <c r="B7643" t="s">
        <v>1522</v>
      </c>
    </row>
    <row r="7644" spans="2:2">
      <c r="B7644" t="s">
        <v>1522</v>
      </c>
    </row>
    <row r="7645" spans="2:2">
      <c r="B7645" t="s">
        <v>1522</v>
      </c>
    </row>
    <row r="7646" spans="2:2">
      <c r="B7646" t="s">
        <v>1522</v>
      </c>
    </row>
    <row r="7647" spans="2:2">
      <c r="B7647" t="s">
        <v>1522</v>
      </c>
    </row>
    <row r="7648" spans="2:2">
      <c r="B7648" t="s">
        <v>1522</v>
      </c>
    </row>
    <row r="7649" spans="2:2">
      <c r="B7649" t="s">
        <v>1522</v>
      </c>
    </row>
    <row r="7650" spans="2:2">
      <c r="B7650" t="s">
        <v>1522</v>
      </c>
    </row>
    <row r="7651" spans="2:2">
      <c r="B7651" t="s">
        <v>1522</v>
      </c>
    </row>
    <row r="7652" spans="2:2">
      <c r="B7652" t="s">
        <v>1522</v>
      </c>
    </row>
    <row r="7653" spans="2:2">
      <c r="B7653" t="s">
        <v>1522</v>
      </c>
    </row>
    <row r="7654" spans="2:2">
      <c r="B7654" t="s">
        <v>1522</v>
      </c>
    </row>
    <row r="7655" spans="2:2">
      <c r="B7655" t="s">
        <v>1522</v>
      </c>
    </row>
    <row r="7656" spans="2:2">
      <c r="B7656" t="s">
        <v>1522</v>
      </c>
    </row>
    <row r="7657" spans="2:2">
      <c r="B7657" t="s">
        <v>1522</v>
      </c>
    </row>
    <row r="7658" spans="2:2">
      <c r="B7658" t="s">
        <v>1522</v>
      </c>
    </row>
    <row r="7659" spans="2:2">
      <c r="B7659" t="s">
        <v>1522</v>
      </c>
    </row>
    <row r="7660" spans="2:2">
      <c r="B7660" t="s">
        <v>1522</v>
      </c>
    </row>
    <row r="7661" spans="2:2">
      <c r="B7661" t="s">
        <v>1522</v>
      </c>
    </row>
    <row r="7662" spans="2:2">
      <c r="B7662" t="s">
        <v>1522</v>
      </c>
    </row>
    <row r="7663" spans="2:2">
      <c r="B7663" t="s">
        <v>1522</v>
      </c>
    </row>
    <row r="7664" spans="2:2">
      <c r="B7664" t="s">
        <v>1522</v>
      </c>
    </row>
    <row r="7665" spans="2:2">
      <c r="B7665" t="s">
        <v>1522</v>
      </c>
    </row>
    <row r="7666" spans="2:2">
      <c r="B7666" t="s">
        <v>1522</v>
      </c>
    </row>
    <row r="7667" spans="2:2">
      <c r="B7667" t="s">
        <v>1522</v>
      </c>
    </row>
    <row r="7668" spans="2:2">
      <c r="B7668" t="s">
        <v>1522</v>
      </c>
    </row>
    <row r="7669" spans="2:2">
      <c r="B7669" t="s">
        <v>1522</v>
      </c>
    </row>
    <row r="7670" spans="2:2">
      <c r="B7670" t="s">
        <v>1522</v>
      </c>
    </row>
    <row r="7671" spans="2:2">
      <c r="B7671" t="s">
        <v>1522</v>
      </c>
    </row>
    <row r="7672" spans="2:2">
      <c r="B7672" t="s">
        <v>1522</v>
      </c>
    </row>
    <row r="7673" spans="2:2">
      <c r="B7673" t="s">
        <v>1522</v>
      </c>
    </row>
    <row r="7674" spans="2:2">
      <c r="B7674" t="s">
        <v>1522</v>
      </c>
    </row>
    <row r="7675" spans="2:2">
      <c r="B7675" t="s">
        <v>1522</v>
      </c>
    </row>
    <row r="7676" spans="2:2">
      <c r="B7676" t="s">
        <v>1522</v>
      </c>
    </row>
    <row r="7677" spans="2:2">
      <c r="B7677" t="s">
        <v>1522</v>
      </c>
    </row>
    <row r="7678" spans="2:2">
      <c r="B7678" t="s">
        <v>1522</v>
      </c>
    </row>
    <row r="7679" spans="2:2">
      <c r="B7679" t="s">
        <v>1522</v>
      </c>
    </row>
    <row r="7680" spans="2:2">
      <c r="B7680" t="s">
        <v>1522</v>
      </c>
    </row>
    <row r="7681" spans="2:2">
      <c r="B7681" t="s">
        <v>1522</v>
      </c>
    </row>
    <row r="7682" spans="2:2">
      <c r="B7682" t="s">
        <v>1522</v>
      </c>
    </row>
    <row r="7683" spans="2:2">
      <c r="B7683" t="s">
        <v>1522</v>
      </c>
    </row>
    <row r="7684" spans="2:2">
      <c r="B7684" t="s">
        <v>1522</v>
      </c>
    </row>
    <row r="7685" spans="2:2">
      <c r="B7685" t="s">
        <v>1522</v>
      </c>
    </row>
    <row r="7686" spans="2:2">
      <c r="B7686" t="s">
        <v>1522</v>
      </c>
    </row>
    <row r="7687" spans="2:2">
      <c r="B7687" t="s">
        <v>1522</v>
      </c>
    </row>
    <row r="7688" spans="2:2">
      <c r="B7688" t="s">
        <v>1522</v>
      </c>
    </row>
    <row r="7689" spans="2:2">
      <c r="B7689" t="s">
        <v>1522</v>
      </c>
    </row>
    <row r="7690" spans="2:2">
      <c r="B7690" t="s">
        <v>1522</v>
      </c>
    </row>
    <row r="7691" spans="2:2">
      <c r="B7691" t="s">
        <v>1522</v>
      </c>
    </row>
    <row r="7692" spans="2:2">
      <c r="B7692" t="s">
        <v>1522</v>
      </c>
    </row>
    <row r="7693" spans="2:2">
      <c r="B7693" t="s">
        <v>1522</v>
      </c>
    </row>
    <row r="7694" spans="2:2">
      <c r="B7694" t="s">
        <v>1522</v>
      </c>
    </row>
    <row r="7695" spans="2:2">
      <c r="B7695" t="s">
        <v>1522</v>
      </c>
    </row>
    <row r="7696" spans="2:2">
      <c r="B7696" t="s">
        <v>1522</v>
      </c>
    </row>
    <row r="7697" spans="2:2">
      <c r="B7697" t="s">
        <v>1522</v>
      </c>
    </row>
    <row r="7698" spans="2:2">
      <c r="B7698" t="s">
        <v>1522</v>
      </c>
    </row>
    <row r="7699" spans="2:2">
      <c r="B7699" t="s">
        <v>1522</v>
      </c>
    </row>
    <row r="7700" spans="2:2">
      <c r="B7700" t="s">
        <v>1522</v>
      </c>
    </row>
    <row r="7701" spans="2:2">
      <c r="B7701" t="s">
        <v>1522</v>
      </c>
    </row>
    <row r="7702" spans="2:2">
      <c r="B7702" t="s">
        <v>1522</v>
      </c>
    </row>
    <row r="7703" spans="2:2">
      <c r="B7703" t="s">
        <v>1522</v>
      </c>
    </row>
    <row r="7704" spans="2:2">
      <c r="B7704" t="s">
        <v>1522</v>
      </c>
    </row>
    <row r="7705" spans="2:2">
      <c r="B7705" t="s">
        <v>1522</v>
      </c>
    </row>
    <row r="7706" spans="2:2">
      <c r="B7706" t="s">
        <v>1522</v>
      </c>
    </row>
    <row r="7707" spans="2:2">
      <c r="B7707" t="s">
        <v>1522</v>
      </c>
    </row>
    <row r="7708" spans="2:2">
      <c r="B7708" t="s">
        <v>1522</v>
      </c>
    </row>
    <row r="7709" spans="2:2">
      <c r="B7709" t="s">
        <v>1522</v>
      </c>
    </row>
    <row r="7710" spans="2:2">
      <c r="B7710" t="s">
        <v>1522</v>
      </c>
    </row>
    <row r="7711" spans="2:2">
      <c r="B7711" t="s">
        <v>1522</v>
      </c>
    </row>
    <row r="7712" spans="2:2">
      <c r="B7712" t="s">
        <v>1522</v>
      </c>
    </row>
    <row r="7713" spans="2:2">
      <c r="B7713" t="s">
        <v>1522</v>
      </c>
    </row>
    <row r="7714" spans="2:2">
      <c r="B7714" t="s">
        <v>1522</v>
      </c>
    </row>
    <row r="7715" spans="2:2">
      <c r="B7715" t="s">
        <v>1522</v>
      </c>
    </row>
    <row r="7716" spans="2:2">
      <c r="B7716" t="s">
        <v>1522</v>
      </c>
    </row>
    <row r="7717" spans="2:2">
      <c r="B7717" t="s">
        <v>1522</v>
      </c>
    </row>
    <row r="7718" spans="2:2">
      <c r="B7718" t="s">
        <v>1522</v>
      </c>
    </row>
    <row r="7719" spans="2:2">
      <c r="B7719" t="s">
        <v>1522</v>
      </c>
    </row>
    <row r="7720" spans="2:2">
      <c r="B7720" t="s">
        <v>1522</v>
      </c>
    </row>
    <row r="7721" spans="2:2">
      <c r="B7721" t="s">
        <v>1522</v>
      </c>
    </row>
    <row r="7722" spans="2:2">
      <c r="B7722" t="s">
        <v>1522</v>
      </c>
    </row>
    <row r="7723" spans="2:2">
      <c r="B7723" t="s">
        <v>1522</v>
      </c>
    </row>
    <row r="7724" spans="2:2">
      <c r="B7724" t="s">
        <v>1522</v>
      </c>
    </row>
    <row r="7725" spans="2:2">
      <c r="B7725" t="s">
        <v>1522</v>
      </c>
    </row>
    <row r="7726" spans="2:2">
      <c r="B7726" t="s">
        <v>1522</v>
      </c>
    </row>
    <row r="7727" spans="2:2">
      <c r="B7727" t="s">
        <v>1522</v>
      </c>
    </row>
    <row r="7728" spans="2:2">
      <c r="B7728" t="s">
        <v>1522</v>
      </c>
    </row>
    <row r="7729" spans="2:2">
      <c r="B7729" t="s">
        <v>1522</v>
      </c>
    </row>
    <row r="7730" spans="2:2">
      <c r="B7730" t="s">
        <v>1522</v>
      </c>
    </row>
    <row r="7731" spans="2:2">
      <c r="B7731" t="s">
        <v>1522</v>
      </c>
    </row>
    <row r="7732" spans="2:2">
      <c r="B7732" t="s">
        <v>1522</v>
      </c>
    </row>
    <row r="7733" spans="2:2">
      <c r="B7733" t="s">
        <v>1522</v>
      </c>
    </row>
    <row r="7734" spans="2:2">
      <c r="B7734" t="s">
        <v>1522</v>
      </c>
    </row>
    <row r="7735" spans="2:2">
      <c r="B7735" t="s">
        <v>1522</v>
      </c>
    </row>
    <row r="7736" spans="2:2">
      <c r="B7736" t="s">
        <v>1522</v>
      </c>
    </row>
    <row r="7737" spans="2:2">
      <c r="B7737" t="s">
        <v>1522</v>
      </c>
    </row>
    <row r="7738" spans="2:2">
      <c r="B7738" t="s">
        <v>1522</v>
      </c>
    </row>
    <row r="7739" spans="2:2">
      <c r="B7739" t="s">
        <v>1522</v>
      </c>
    </row>
    <row r="7740" spans="2:2">
      <c r="B7740" t="s">
        <v>1522</v>
      </c>
    </row>
    <row r="7741" spans="2:2">
      <c r="B7741" t="s">
        <v>1522</v>
      </c>
    </row>
    <row r="7742" spans="2:2">
      <c r="B7742" t="s">
        <v>1522</v>
      </c>
    </row>
    <row r="7743" spans="2:2">
      <c r="B7743" t="s">
        <v>1522</v>
      </c>
    </row>
    <row r="7744" spans="2:2">
      <c r="B7744" t="s">
        <v>1522</v>
      </c>
    </row>
    <row r="7745" spans="2:2">
      <c r="B7745" t="s">
        <v>1522</v>
      </c>
    </row>
    <row r="7746" spans="2:2">
      <c r="B7746" t="s">
        <v>1522</v>
      </c>
    </row>
    <row r="7747" spans="2:2">
      <c r="B7747" t="s">
        <v>1522</v>
      </c>
    </row>
    <row r="7748" spans="2:2">
      <c r="B7748" t="s">
        <v>1522</v>
      </c>
    </row>
    <row r="7749" spans="2:2">
      <c r="B7749" t="s">
        <v>1522</v>
      </c>
    </row>
    <row r="7750" spans="2:2">
      <c r="B7750" t="s">
        <v>1522</v>
      </c>
    </row>
    <row r="7751" spans="2:2">
      <c r="B7751" t="s">
        <v>1522</v>
      </c>
    </row>
    <row r="7752" spans="2:2">
      <c r="B7752" t="s">
        <v>1522</v>
      </c>
    </row>
    <row r="7753" spans="2:2">
      <c r="B7753" t="s">
        <v>1522</v>
      </c>
    </row>
    <row r="7754" spans="2:2">
      <c r="B7754" t="s">
        <v>1522</v>
      </c>
    </row>
    <row r="7755" spans="2:2">
      <c r="B7755" t="s">
        <v>1522</v>
      </c>
    </row>
    <row r="7756" spans="2:2">
      <c r="B7756" t="s">
        <v>1522</v>
      </c>
    </row>
    <row r="7757" spans="2:2">
      <c r="B7757" t="s">
        <v>1522</v>
      </c>
    </row>
    <row r="7758" spans="2:2">
      <c r="B7758" t="s">
        <v>1522</v>
      </c>
    </row>
    <row r="7759" spans="2:2">
      <c r="B7759" t="s">
        <v>1522</v>
      </c>
    </row>
    <row r="7760" spans="2:2">
      <c r="B7760" t="s">
        <v>1522</v>
      </c>
    </row>
    <row r="7761" spans="2:2">
      <c r="B7761" t="s">
        <v>1522</v>
      </c>
    </row>
    <row r="7762" spans="2:2">
      <c r="B7762" t="s">
        <v>1522</v>
      </c>
    </row>
    <row r="7763" spans="2:2">
      <c r="B7763" t="s">
        <v>1522</v>
      </c>
    </row>
    <row r="7764" spans="2:2">
      <c r="B7764" t="s">
        <v>1522</v>
      </c>
    </row>
    <row r="7765" spans="2:2">
      <c r="B7765" t="s">
        <v>1522</v>
      </c>
    </row>
    <row r="7766" spans="2:2">
      <c r="B7766" t="s">
        <v>1522</v>
      </c>
    </row>
    <row r="7767" spans="2:2">
      <c r="B7767" t="s">
        <v>1522</v>
      </c>
    </row>
    <row r="7768" spans="2:2">
      <c r="B7768" t="s">
        <v>1522</v>
      </c>
    </row>
    <row r="7769" spans="2:2">
      <c r="B7769" t="s">
        <v>1522</v>
      </c>
    </row>
    <row r="7770" spans="2:2">
      <c r="B7770" t="s">
        <v>1522</v>
      </c>
    </row>
    <row r="7771" spans="2:2">
      <c r="B7771" t="s">
        <v>1522</v>
      </c>
    </row>
    <row r="7772" spans="2:2">
      <c r="B7772" t="s">
        <v>1522</v>
      </c>
    </row>
    <row r="7773" spans="2:2">
      <c r="B7773" t="s">
        <v>1522</v>
      </c>
    </row>
    <row r="7774" spans="2:2">
      <c r="B7774" t="s">
        <v>1522</v>
      </c>
    </row>
    <row r="7775" spans="2:2">
      <c r="B7775" t="s">
        <v>1522</v>
      </c>
    </row>
    <row r="7776" spans="2:2">
      <c r="B7776" t="s">
        <v>1522</v>
      </c>
    </row>
    <row r="7777" spans="2:2">
      <c r="B7777" t="s">
        <v>1522</v>
      </c>
    </row>
    <row r="7778" spans="2:2">
      <c r="B7778" t="s">
        <v>1522</v>
      </c>
    </row>
    <row r="7779" spans="2:2">
      <c r="B7779" t="s">
        <v>1522</v>
      </c>
    </row>
    <row r="7780" spans="2:2">
      <c r="B7780" t="s">
        <v>1522</v>
      </c>
    </row>
    <row r="7781" spans="2:2">
      <c r="B7781" t="s">
        <v>1522</v>
      </c>
    </row>
    <row r="7782" spans="2:2">
      <c r="B7782" t="s">
        <v>1522</v>
      </c>
    </row>
    <row r="7783" spans="2:2">
      <c r="B7783" t="s">
        <v>1522</v>
      </c>
    </row>
    <row r="7784" spans="2:2">
      <c r="B7784" t="s">
        <v>1522</v>
      </c>
    </row>
    <row r="7785" spans="2:2">
      <c r="B7785" t="s">
        <v>1522</v>
      </c>
    </row>
    <row r="7786" spans="2:2">
      <c r="B7786" t="s">
        <v>1522</v>
      </c>
    </row>
    <row r="7787" spans="2:2">
      <c r="B7787" t="s">
        <v>1522</v>
      </c>
    </row>
    <row r="7788" spans="2:2">
      <c r="B7788" t="s">
        <v>1522</v>
      </c>
    </row>
    <row r="7789" spans="2:2">
      <c r="B7789" t="s">
        <v>1522</v>
      </c>
    </row>
    <row r="7790" spans="2:2">
      <c r="B7790" t="s">
        <v>1522</v>
      </c>
    </row>
    <row r="7791" spans="2:2">
      <c r="B7791" t="s">
        <v>1522</v>
      </c>
    </row>
    <row r="7792" spans="2:2">
      <c r="B7792" t="s">
        <v>1522</v>
      </c>
    </row>
    <row r="7793" spans="2:2">
      <c r="B7793" t="s">
        <v>1522</v>
      </c>
    </row>
    <row r="7794" spans="2:2">
      <c r="B7794" t="s">
        <v>1522</v>
      </c>
    </row>
    <row r="7795" spans="2:2">
      <c r="B7795" t="s">
        <v>1522</v>
      </c>
    </row>
    <row r="7796" spans="2:2">
      <c r="B7796" t="s">
        <v>1522</v>
      </c>
    </row>
    <row r="7797" spans="2:2">
      <c r="B7797" t="s">
        <v>1522</v>
      </c>
    </row>
    <row r="7798" spans="2:2">
      <c r="B7798" t="s">
        <v>1522</v>
      </c>
    </row>
    <row r="7799" spans="2:2">
      <c r="B7799" t="s">
        <v>1522</v>
      </c>
    </row>
    <row r="7800" spans="2:2">
      <c r="B7800" t="s">
        <v>1522</v>
      </c>
    </row>
    <row r="7801" spans="2:2">
      <c r="B7801" t="s">
        <v>1522</v>
      </c>
    </row>
    <row r="7802" spans="2:2">
      <c r="B7802" t="s">
        <v>1522</v>
      </c>
    </row>
    <row r="7803" spans="2:2">
      <c r="B7803" t="s">
        <v>1522</v>
      </c>
    </row>
    <row r="7804" spans="2:2">
      <c r="B7804" t="s">
        <v>1522</v>
      </c>
    </row>
    <row r="7805" spans="2:2">
      <c r="B7805" t="s">
        <v>1522</v>
      </c>
    </row>
    <row r="7806" spans="2:2">
      <c r="B7806" t="s">
        <v>1522</v>
      </c>
    </row>
    <row r="7807" spans="2:2">
      <c r="B7807" t="s">
        <v>1522</v>
      </c>
    </row>
    <row r="7808" spans="2:2">
      <c r="B7808" t="s">
        <v>1522</v>
      </c>
    </row>
    <row r="7809" spans="2:2">
      <c r="B7809" t="s">
        <v>1522</v>
      </c>
    </row>
    <row r="7810" spans="2:2">
      <c r="B7810" t="s">
        <v>1522</v>
      </c>
    </row>
    <row r="7811" spans="2:2">
      <c r="B7811" t="s">
        <v>1522</v>
      </c>
    </row>
    <row r="7812" spans="2:2">
      <c r="B7812" t="s">
        <v>1522</v>
      </c>
    </row>
    <row r="7813" spans="2:2">
      <c r="B7813" t="s">
        <v>1522</v>
      </c>
    </row>
    <row r="7814" spans="2:2">
      <c r="B7814" t="s">
        <v>1522</v>
      </c>
    </row>
    <row r="7815" spans="2:2">
      <c r="B7815" t="s">
        <v>1522</v>
      </c>
    </row>
    <row r="7816" spans="2:2">
      <c r="B7816" t="s">
        <v>1522</v>
      </c>
    </row>
    <row r="7817" spans="2:2">
      <c r="B7817" t="s">
        <v>1522</v>
      </c>
    </row>
    <row r="7818" spans="2:2">
      <c r="B7818" t="s">
        <v>1522</v>
      </c>
    </row>
    <row r="7819" spans="2:2">
      <c r="B7819" t="s">
        <v>1522</v>
      </c>
    </row>
    <row r="7820" spans="2:2">
      <c r="B7820" t="s">
        <v>1522</v>
      </c>
    </row>
    <row r="7821" spans="2:2">
      <c r="B7821" t="s">
        <v>1522</v>
      </c>
    </row>
    <row r="7822" spans="2:2">
      <c r="B7822" t="s">
        <v>1522</v>
      </c>
    </row>
    <row r="7823" spans="2:2">
      <c r="B7823" t="s">
        <v>1522</v>
      </c>
    </row>
    <row r="7824" spans="2:2">
      <c r="B7824" t="s">
        <v>1522</v>
      </c>
    </row>
    <row r="7825" spans="2:2">
      <c r="B7825" t="s">
        <v>1522</v>
      </c>
    </row>
    <row r="7826" spans="2:2">
      <c r="B7826" t="s">
        <v>1522</v>
      </c>
    </row>
    <row r="7827" spans="2:2">
      <c r="B7827" t="s">
        <v>1522</v>
      </c>
    </row>
    <row r="7828" spans="2:2">
      <c r="B7828" t="s">
        <v>1522</v>
      </c>
    </row>
    <row r="7829" spans="2:2">
      <c r="B7829" t="s">
        <v>1522</v>
      </c>
    </row>
    <row r="7830" spans="2:2">
      <c r="B7830" t="s">
        <v>1522</v>
      </c>
    </row>
    <row r="7831" spans="2:2">
      <c r="B7831" t="s">
        <v>1522</v>
      </c>
    </row>
    <row r="7832" spans="2:2">
      <c r="B7832" t="s">
        <v>1522</v>
      </c>
    </row>
    <row r="7833" spans="2:2">
      <c r="B7833" t="s">
        <v>1522</v>
      </c>
    </row>
    <row r="7834" spans="2:2">
      <c r="B7834" t="s">
        <v>1522</v>
      </c>
    </row>
    <row r="7835" spans="2:2">
      <c r="B7835" t="s">
        <v>1522</v>
      </c>
    </row>
    <row r="7836" spans="2:2">
      <c r="B7836" t="s">
        <v>1522</v>
      </c>
    </row>
    <row r="7837" spans="2:2">
      <c r="B7837" t="s">
        <v>1522</v>
      </c>
    </row>
    <row r="7838" spans="2:2">
      <c r="B7838" t="s">
        <v>1522</v>
      </c>
    </row>
    <row r="7839" spans="2:2">
      <c r="B7839" t="s">
        <v>1522</v>
      </c>
    </row>
    <row r="7840" spans="2:2">
      <c r="B7840" t="s">
        <v>1522</v>
      </c>
    </row>
    <row r="7841" spans="2:2">
      <c r="B7841" t="s">
        <v>1522</v>
      </c>
    </row>
    <row r="7842" spans="2:2">
      <c r="B7842" t="s">
        <v>1522</v>
      </c>
    </row>
    <row r="7843" spans="2:2">
      <c r="B7843" t="s">
        <v>1522</v>
      </c>
    </row>
    <row r="7844" spans="2:2">
      <c r="B7844" t="s">
        <v>1522</v>
      </c>
    </row>
    <row r="7845" spans="2:2">
      <c r="B7845" t="s">
        <v>1522</v>
      </c>
    </row>
    <row r="7846" spans="2:2">
      <c r="B7846" t="s">
        <v>1522</v>
      </c>
    </row>
    <row r="7847" spans="2:2">
      <c r="B7847" t="s">
        <v>1522</v>
      </c>
    </row>
    <row r="7848" spans="2:2">
      <c r="B7848" t="s">
        <v>1522</v>
      </c>
    </row>
    <row r="7849" spans="2:2">
      <c r="B7849" t="s">
        <v>1522</v>
      </c>
    </row>
    <row r="7850" spans="2:2">
      <c r="B7850" t="s">
        <v>1522</v>
      </c>
    </row>
    <row r="7851" spans="2:2">
      <c r="B7851" t="s">
        <v>1522</v>
      </c>
    </row>
    <row r="7852" spans="2:2">
      <c r="B7852" t="s">
        <v>1522</v>
      </c>
    </row>
    <row r="7853" spans="2:2">
      <c r="B7853" t="s">
        <v>1522</v>
      </c>
    </row>
    <row r="7854" spans="2:2">
      <c r="B7854" t="s">
        <v>1522</v>
      </c>
    </row>
    <row r="7855" spans="2:2">
      <c r="B7855" t="s">
        <v>1522</v>
      </c>
    </row>
    <row r="7856" spans="2:2">
      <c r="B7856" t="s">
        <v>1522</v>
      </c>
    </row>
    <row r="7857" spans="2:2">
      <c r="B7857" t="s">
        <v>1522</v>
      </c>
    </row>
    <row r="7858" spans="2:2">
      <c r="B7858" t="s">
        <v>1522</v>
      </c>
    </row>
    <row r="7859" spans="2:2">
      <c r="B7859" t="s">
        <v>1522</v>
      </c>
    </row>
    <row r="7860" spans="2:2">
      <c r="B7860" t="s">
        <v>1522</v>
      </c>
    </row>
    <row r="7861" spans="2:2">
      <c r="B7861" t="s">
        <v>1522</v>
      </c>
    </row>
    <row r="7862" spans="2:2">
      <c r="B7862" t="s">
        <v>1522</v>
      </c>
    </row>
    <row r="7863" spans="2:2">
      <c r="B7863" t="s">
        <v>1522</v>
      </c>
    </row>
    <row r="7864" spans="2:2">
      <c r="B7864" t="s">
        <v>1522</v>
      </c>
    </row>
    <row r="7865" spans="2:2">
      <c r="B7865" t="s">
        <v>1522</v>
      </c>
    </row>
    <row r="7866" spans="2:2">
      <c r="B7866" t="s">
        <v>1522</v>
      </c>
    </row>
    <row r="7867" spans="2:2">
      <c r="B7867" t="s">
        <v>1522</v>
      </c>
    </row>
    <row r="7868" spans="2:2">
      <c r="B7868" t="s">
        <v>1522</v>
      </c>
    </row>
    <row r="7869" spans="2:2">
      <c r="B7869" t="s">
        <v>1522</v>
      </c>
    </row>
    <row r="7870" spans="2:2">
      <c r="B7870" t="s">
        <v>1522</v>
      </c>
    </row>
    <row r="7871" spans="2:2">
      <c r="B7871" t="s">
        <v>1522</v>
      </c>
    </row>
    <row r="7872" spans="2:2">
      <c r="B7872" t="s">
        <v>1522</v>
      </c>
    </row>
    <row r="7873" spans="2:2">
      <c r="B7873" t="s">
        <v>1522</v>
      </c>
    </row>
    <row r="7874" spans="2:2">
      <c r="B7874" t="s">
        <v>1522</v>
      </c>
    </row>
    <row r="7875" spans="2:2">
      <c r="B7875" t="s">
        <v>1522</v>
      </c>
    </row>
    <row r="7876" spans="2:2">
      <c r="B7876" t="s">
        <v>1522</v>
      </c>
    </row>
    <row r="7877" spans="2:2">
      <c r="B7877" t="s">
        <v>1522</v>
      </c>
    </row>
    <row r="7878" spans="2:2">
      <c r="B7878" t="s">
        <v>1522</v>
      </c>
    </row>
    <row r="7879" spans="2:2">
      <c r="B7879" t="s">
        <v>1522</v>
      </c>
    </row>
    <row r="7880" spans="2:2">
      <c r="B7880" t="s">
        <v>1522</v>
      </c>
    </row>
    <row r="7881" spans="2:2">
      <c r="B7881" t="s">
        <v>1522</v>
      </c>
    </row>
    <row r="7882" spans="2:2">
      <c r="B7882" t="s">
        <v>1522</v>
      </c>
    </row>
    <row r="7883" spans="2:2">
      <c r="B7883" t="s">
        <v>1522</v>
      </c>
    </row>
    <row r="7884" spans="2:2">
      <c r="B7884" t="s">
        <v>1522</v>
      </c>
    </row>
    <row r="7885" spans="2:2">
      <c r="B7885" t="s">
        <v>1522</v>
      </c>
    </row>
    <row r="7886" spans="2:2">
      <c r="B7886" t="s">
        <v>1522</v>
      </c>
    </row>
    <row r="7887" spans="2:2">
      <c r="B7887" t="s">
        <v>1522</v>
      </c>
    </row>
    <row r="7888" spans="2:2">
      <c r="B7888" t="s">
        <v>1522</v>
      </c>
    </row>
    <row r="7889" spans="2:2">
      <c r="B7889" t="s">
        <v>1522</v>
      </c>
    </row>
    <row r="7890" spans="2:2">
      <c r="B7890" t="s">
        <v>1522</v>
      </c>
    </row>
    <row r="7891" spans="2:2">
      <c r="B7891" t="s">
        <v>1522</v>
      </c>
    </row>
    <row r="7892" spans="2:2">
      <c r="B7892" t="s">
        <v>1522</v>
      </c>
    </row>
    <row r="7893" spans="2:2">
      <c r="B7893" t="s">
        <v>1522</v>
      </c>
    </row>
    <row r="7894" spans="2:2">
      <c r="B7894" t="s">
        <v>1522</v>
      </c>
    </row>
    <row r="7895" spans="2:2">
      <c r="B7895" t="s">
        <v>1522</v>
      </c>
    </row>
    <row r="7896" spans="2:2">
      <c r="B7896" t="s">
        <v>1522</v>
      </c>
    </row>
    <row r="7897" spans="2:2">
      <c r="B7897" t="s">
        <v>1522</v>
      </c>
    </row>
    <row r="7898" spans="2:2">
      <c r="B7898" t="s">
        <v>1522</v>
      </c>
    </row>
    <row r="7899" spans="2:2">
      <c r="B7899" t="s">
        <v>1522</v>
      </c>
    </row>
    <row r="7900" spans="2:2">
      <c r="B7900" t="s">
        <v>1522</v>
      </c>
    </row>
    <row r="7901" spans="2:2">
      <c r="B7901" t="s">
        <v>1522</v>
      </c>
    </row>
    <row r="7902" spans="2:2">
      <c r="B7902" t="s">
        <v>1522</v>
      </c>
    </row>
    <row r="7903" spans="2:2">
      <c r="B7903" t="s">
        <v>1522</v>
      </c>
    </row>
    <row r="7904" spans="2:2">
      <c r="B7904" t="s">
        <v>1522</v>
      </c>
    </row>
    <row r="7905" spans="2:2">
      <c r="B7905" t="s">
        <v>1522</v>
      </c>
    </row>
    <row r="7906" spans="2:2">
      <c r="B7906" t="s">
        <v>1522</v>
      </c>
    </row>
    <row r="7907" spans="2:2">
      <c r="B7907" t="s">
        <v>1522</v>
      </c>
    </row>
    <row r="7908" spans="2:2">
      <c r="B7908" t="s">
        <v>1522</v>
      </c>
    </row>
    <row r="7909" spans="2:2">
      <c r="B7909" t="s">
        <v>1522</v>
      </c>
    </row>
    <row r="7910" spans="2:2">
      <c r="B7910" t="s">
        <v>1522</v>
      </c>
    </row>
    <row r="7911" spans="2:2">
      <c r="B7911" t="s">
        <v>1522</v>
      </c>
    </row>
    <row r="7912" spans="2:2">
      <c r="B7912" t="s">
        <v>1522</v>
      </c>
    </row>
    <row r="7913" spans="2:2">
      <c r="B7913" t="s">
        <v>1522</v>
      </c>
    </row>
    <row r="7914" spans="2:2">
      <c r="B7914" t="s">
        <v>1522</v>
      </c>
    </row>
    <row r="7915" spans="2:2">
      <c r="B7915" t="s">
        <v>1522</v>
      </c>
    </row>
    <row r="7916" spans="2:2">
      <c r="B7916" t="s">
        <v>1522</v>
      </c>
    </row>
    <row r="7917" spans="2:2">
      <c r="B7917" t="s">
        <v>1522</v>
      </c>
    </row>
    <row r="7918" spans="2:2">
      <c r="B7918" t="s">
        <v>1522</v>
      </c>
    </row>
    <row r="7919" spans="2:2">
      <c r="B7919" t="s">
        <v>1522</v>
      </c>
    </row>
    <row r="7920" spans="2:2">
      <c r="B7920" t="s">
        <v>1522</v>
      </c>
    </row>
    <row r="7921" spans="2:2">
      <c r="B7921" t="s">
        <v>1522</v>
      </c>
    </row>
    <row r="7922" spans="2:2">
      <c r="B7922" t="s">
        <v>1522</v>
      </c>
    </row>
    <row r="7923" spans="2:2">
      <c r="B7923" t="s">
        <v>1522</v>
      </c>
    </row>
    <row r="7924" spans="2:2">
      <c r="B7924" t="s">
        <v>1522</v>
      </c>
    </row>
    <row r="7925" spans="2:2">
      <c r="B7925" t="s">
        <v>1522</v>
      </c>
    </row>
    <row r="7926" spans="2:2">
      <c r="B7926" t="s">
        <v>1522</v>
      </c>
    </row>
    <row r="7927" spans="2:2">
      <c r="B7927" t="s">
        <v>1522</v>
      </c>
    </row>
    <row r="7928" spans="2:2">
      <c r="B7928" t="s">
        <v>1522</v>
      </c>
    </row>
    <row r="7929" spans="2:2">
      <c r="B7929" t="s">
        <v>1522</v>
      </c>
    </row>
    <row r="7930" spans="2:2">
      <c r="B7930" t="s">
        <v>1522</v>
      </c>
    </row>
    <row r="7931" spans="2:2">
      <c r="B7931" t="s">
        <v>1522</v>
      </c>
    </row>
    <row r="7932" spans="2:2">
      <c r="B7932" t="s">
        <v>1522</v>
      </c>
    </row>
    <row r="7933" spans="2:2">
      <c r="B7933" t="s">
        <v>1522</v>
      </c>
    </row>
    <row r="7934" spans="2:2">
      <c r="B7934" t="s">
        <v>1522</v>
      </c>
    </row>
    <row r="7935" spans="2:2">
      <c r="B7935" t="s">
        <v>1522</v>
      </c>
    </row>
    <row r="7936" spans="2:2">
      <c r="B7936" t="s">
        <v>1522</v>
      </c>
    </row>
    <row r="7937" spans="2:2">
      <c r="B7937" t="s">
        <v>1522</v>
      </c>
    </row>
    <row r="7938" spans="2:2">
      <c r="B7938" t="s">
        <v>1522</v>
      </c>
    </row>
    <row r="7939" spans="2:2">
      <c r="B7939" t="s">
        <v>1522</v>
      </c>
    </row>
    <row r="7940" spans="2:2">
      <c r="B7940" t="s">
        <v>1522</v>
      </c>
    </row>
    <row r="7941" spans="2:2">
      <c r="B7941" t="s">
        <v>1522</v>
      </c>
    </row>
    <row r="7942" spans="2:2">
      <c r="B7942" t="s">
        <v>1522</v>
      </c>
    </row>
    <row r="7943" spans="2:2">
      <c r="B7943" t="s">
        <v>1522</v>
      </c>
    </row>
    <row r="7944" spans="2:2">
      <c r="B7944" t="s">
        <v>1522</v>
      </c>
    </row>
    <row r="7945" spans="2:2">
      <c r="B7945" t="s">
        <v>1522</v>
      </c>
    </row>
    <row r="7946" spans="2:2">
      <c r="B7946" t="s">
        <v>1522</v>
      </c>
    </row>
    <row r="7947" spans="2:2">
      <c r="B7947" t="s">
        <v>1522</v>
      </c>
    </row>
    <row r="7948" spans="2:2">
      <c r="B7948" t="s">
        <v>1522</v>
      </c>
    </row>
    <row r="7949" spans="2:2">
      <c r="B7949" t="s">
        <v>1522</v>
      </c>
    </row>
    <row r="7950" spans="2:2">
      <c r="B7950" t="s">
        <v>1522</v>
      </c>
    </row>
    <row r="7951" spans="2:2">
      <c r="B7951" t="s">
        <v>1522</v>
      </c>
    </row>
    <row r="7952" spans="2:2">
      <c r="B7952" t="s">
        <v>1522</v>
      </c>
    </row>
    <row r="7953" spans="2:2">
      <c r="B7953" t="s">
        <v>1522</v>
      </c>
    </row>
    <row r="7954" spans="2:2">
      <c r="B7954" t="s">
        <v>1522</v>
      </c>
    </row>
    <row r="7955" spans="2:2">
      <c r="B7955" t="s">
        <v>1522</v>
      </c>
    </row>
    <row r="7956" spans="2:2">
      <c r="B7956" t="s">
        <v>1522</v>
      </c>
    </row>
    <row r="7957" spans="2:2">
      <c r="B7957" t="s">
        <v>1522</v>
      </c>
    </row>
    <row r="7958" spans="2:2">
      <c r="B7958" t="s">
        <v>1522</v>
      </c>
    </row>
    <row r="7959" spans="2:2">
      <c r="B7959" t="s">
        <v>1522</v>
      </c>
    </row>
    <row r="7960" spans="2:2">
      <c r="B7960" t="s">
        <v>1522</v>
      </c>
    </row>
    <row r="7961" spans="2:2">
      <c r="B7961" t="s">
        <v>1522</v>
      </c>
    </row>
    <row r="7962" spans="2:2">
      <c r="B7962" t="s">
        <v>1522</v>
      </c>
    </row>
    <row r="7963" spans="2:2">
      <c r="B7963" t="s">
        <v>1522</v>
      </c>
    </row>
    <row r="7964" spans="2:2">
      <c r="B7964" t="s">
        <v>1522</v>
      </c>
    </row>
    <row r="7965" spans="2:2">
      <c r="B7965" t="s">
        <v>1522</v>
      </c>
    </row>
    <row r="7966" spans="2:2">
      <c r="B7966" t="s">
        <v>1522</v>
      </c>
    </row>
    <row r="7967" spans="2:2">
      <c r="B7967" t="s">
        <v>1522</v>
      </c>
    </row>
    <row r="7968" spans="2:2">
      <c r="B7968" t="s">
        <v>1522</v>
      </c>
    </row>
    <row r="7969" spans="2:2">
      <c r="B7969" t="s">
        <v>1522</v>
      </c>
    </row>
    <row r="7970" spans="2:2">
      <c r="B7970" t="s">
        <v>1522</v>
      </c>
    </row>
    <row r="7971" spans="2:2">
      <c r="B7971" t="s">
        <v>1522</v>
      </c>
    </row>
    <row r="7972" spans="2:2">
      <c r="B7972" t="s">
        <v>1522</v>
      </c>
    </row>
    <row r="7973" spans="2:2">
      <c r="B7973" t="s">
        <v>1522</v>
      </c>
    </row>
    <row r="7974" spans="2:2">
      <c r="B7974" t="s">
        <v>1522</v>
      </c>
    </row>
    <row r="7975" spans="2:2">
      <c r="B7975" t="s">
        <v>1522</v>
      </c>
    </row>
    <row r="7976" spans="2:2">
      <c r="B7976" t="s">
        <v>1522</v>
      </c>
    </row>
    <row r="7977" spans="2:2">
      <c r="B7977" t="s">
        <v>1522</v>
      </c>
    </row>
    <row r="7978" spans="2:2">
      <c r="B7978" t="s">
        <v>1522</v>
      </c>
    </row>
    <row r="7979" spans="2:2">
      <c r="B7979" t="s">
        <v>1522</v>
      </c>
    </row>
    <row r="7980" spans="2:2">
      <c r="B7980" t="s">
        <v>1522</v>
      </c>
    </row>
    <row r="7981" spans="2:2">
      <c r="B7981" t="s">
        <v>1522</v>
      </c>
    </row>
    <row r="7982" spans="2:2">
      <c r="B7982" t="s">
        <v>1522</v>
      </c>
    </row>
    <row r="7983" spans="2:2">
      <c r="B7983" t="s">
        <v>1522</v>
      </c>
    </row>
    <row r="7984" spans="2:2">
      <c r="B7984" t="s">
        <v>1522</v>
      </c>
    </row>
    <row r="7985" spans="2:2">
      <c r="B7985" t="s">
        <v>1522</v>
      </c>
    </row>
    <row r="7986" spans="2:2">
      <c r="B7986" t="s">
        <v>1522</v>
      </c>
    </row>
    <row r="7987" spans="2:2">
      <c r="B7987" t="s">
        <v>1522</v>
      </c>
    </row>
    <row r="7988" spans="2:2">
      <c r="B7988" t="s">
        <v>1522</v>
      </c>
    </row>
    <row r="7989" spans="2:2">
      <c r="B7989" t="s">
        <v>1522</v>
      </c>
    </row>
    <row r="7990" spans="2:2">
      <c r="B7990" t="s">
        <v>1522</v>
      </c>
    </row>
    <row r="7991" spans="2:2">
      <c r="B7991" t="s">
        <v>1522</v>
      </c>
    </row>
    <row r="7992" spans="2:2">
      <c r="B7992" t="s">
        <v>1522</v>
      </c>
    </row>
    <row r="7993" spans="2:2">
      <c r="B7993" t="s">
        <v>1522</v>
      </c>
    </row>
    <row r="7994" spans="2:2">
      <c r="B7994" t="s">
        <v>1522</v>
      </c>
    </row>
    <row r="7995" spans="2:2">
      <c r="B7995" t="s">
        <v>1522</v>
      </c>
    </row>
    <row r="7996" spans="2:2">
      <c r="B7996" t="s">
        <v>1522</v>
      </c>
    </row>
    <row r="7997" spans="2:2">
      <c r="B7997" t="s">
        <v>1522</v>
      </c>
    </row>
    <row r="7998" spans="2:2">
      <c r="B7998" t="s">
        <v>1522</v>
      </c>
    </row>
    <row r="7999" spans="2:2">
      <c r="B7999" t="s">
        <v>1522</v>
      </c>
    </row>
    <row r="8000" spans="2:2">
      <c r="B8000" t="s">
        <v>1522</v>
      </c>
    </row>
    <row r="8001" spans="2:2">
      <c r="B8001" t="s">
        <v>1522</v>
      </c>
    </row>
    <row r="8002" spans="2:2">
      <c r="B8002" t="s">
        <v>1522</v>
      </c>
    </row>
    <row r="8003" spans="2:2">
      <c r="B8003" t="s">
        <v>1522</v>
      </c>
    </row>
    <row r="8004" spans="2:2">
      <c r="B8004" t="s">
        <v>1522</v>
      </c>
    </row>
    <row r="8005" spans="2:2">
      <c r="B8005" t="s">
        <v>1522</v>
      </c>
    </row>
    <row r="8006" spans="2:2">
      <c r="B8006" t="s">
        <v>1522</v>
      </c>
    </row>
    <row r="8007" spans="2:2">
      <c r="B8007" t="s">
        <v>1522</v>
      </c>
    </row>
    <row r="8008" spans="2:2">
      <c r="B8008" t="s">
        <v>1522</v>
      </c>
    </row>
    <row r="8009" spans="2:2">
      <c r="B8009" t="s">
        <v>1522</v>
      </c>
    </row>
    <row r="8010" spans="2:2">
      <c r="B8010" t="s">
        <v>1522</v>
      </c>
    </row>
    <row r="8011" spans="2:2">
      <c r="B8011" t="s">
        <v>1522</v>
      </c>
    </row>
    <row r="8012" spans="2:2">
      <c r="B8012" t="s">
        <v>1522</v>
      </c>
    </row>
    <row r="8013" spans="2:2">
      <c r="B8013" t="s">
        <v>1522</v>
      </c>
    </row>
    <row r="8014" spans="2:2">
      <c r="B8014" t="s">
        <v>1522</v>
      </c>
    </row>
    <row r="8015" spans="2:2">
      <c r="B8015" t="s">
        <v>1522</v>
      </c>
    </row>
    <row r="8016" spans="2:2">
      <c r="B8016" t="s">
        <v>1522</v>
      </c>
    </row>
    <row r="8017" spans="2:2">
      <c r="B8017" t="s">
        <v>1522</v>
      </c>
    </row>
    <row r="8018" spans="2:2">
      <c r="B8018" t="s">
        <v>1522</v>
      </c>
    </row>
    <row r="8019" spans="2:2">
      <c r="B8019" t="s">
        <v>1522</v>
      </c>
    </row>
    <row r="8020" spans="2:2">
      <c r="B8020" t="s">
        <v>1522</v>
      </c>
    </row>
    <row r="8021" spans="2:2">
      <c r="B8021" t="s">
        <v>1522</v>
      </c>
    </row>
    <row r="8022" spans="2:2">
      <c r="B8022" t="s">
        <v>1522</v>
      </c>
    </row>
    <row r="8023" spans="2:2">
      <c r="B8023" t="s">
        <v>1522</v>
      </c>
    </row>
    <row r="8024" spans="2:2">
      <c r="B8024" t="s">
        <v>1522</v>
      </c>
    </row>
    <row r="8025" spans="2:2">
      <c r="B8025" t="s">
        <v>1522</v>
      </c>
    </row>
    <row r="8026" spans="2:2">
      <c r="B8026" t="s">
        <v>1522</v>
      </c>
    </row>
    <row r="8027" spans="2:2">
      <c r="B8027" t="s">
        <v>1522</v>
      </c>
    </row>
    <row r="8028" spans="2:2">
      <c r="B8028" t="s">
        <v>1522</v>
      </c>
    </row>
    <row r="8029" spans="2:2">
      <c r="B8029" t="s">
        <v>1522</v>
      </c>
    </row>
    <row r="8030" spans="2:2">
      <c r="B8030" t="s">
        <v>1522</v>
      </c>
    </row>
    <row r="8031" spans="2:2">
      <c r="B8031" t="s">
        <v>1522</v>
      </c>
    </row>
    <row r="8032" spans="2:2">
      <c r="B8032" t="s">
        <v>1522</v>
      </c>
    </row>
    <row r="8033" spans="2:2">
      <c r="B8033" t="s">
        <v>1522</v>
      </c>
    </row>
    <row r="8034" spans="2:2">
      <c r="B8034" t="s">
        <v>1522</v>
      </c>
    </row>
    <row r="8035" spans="2:2">
      <c r="B8035" t="s">
        <v>1522</v>
      </c>
    </row>
    <row r="8036" spans="2:2">
      <c r="B8036" t="s">
        <v>1522</v>
      </c>
    </row>
    <row r="8037" spans="2:2">
      <c r="B8037" t="s">
        <v>1522</v>
      </c>
    </row>
    <row r="8038" spans="2:2">
      <c r="B8038" t="s">
        <v>1522</v>
      </c>
    </row>
    <row r="8039" spans="2:2">
      <c r="B8039" t="s">
        <v>1522</v>
      </c>
    </row>
    <row r="8040" spans="2:2">
      <c r="B8040" t="s">
        <v>1522</v>
      </c>
    </row>
    <row r="8041" spans="2:2">
      <c r="B8041" t="s">
        <v>1522</v>
      </c>
    </row>
    <row r="8042" spans="2:2">
      <c r="B8042" t="s">
        <v>1522</v>
      </c>
    </row>
    <row r="8043" spans="2:2">
      <c r="B8043" t="s">
        <v>1522</v>
      </c>
    </row>
    <row r="8044" spans="2:2">
      <c r="B8044" t="s">
        <v>1522</v>
      </c>
    </row>
    <row r="8045" spans="2:2">
      <c r="B8045" t="s">
        <v>1522</v>
      </c>
    </row>
    <row r="8046" spans="2:2">
      <c r="B8046" t="s">
        <v>1522</v>
      </c>
    </row>
    <row r="8047" spans="2:2">
      <c r="B8047" t="s">
        <v>1522</v>
      </c>
    </row>
    <row r="8048" spans="2:2">
      <c r="B8048" t="s">
        <v>1522</v>
      </c>
    </row>
    <row r="8049" spans="2:2">
      <c r="B8049" t="s">
        <v>1522</v>
      </c>
    </row>
    <row r="8050" spans="2:2">
      <c r="B8050" t="s">
        <v>1522</v>
      </c>
    </row>
    <row r="8051" spans="2:2">
      <c r="B8051" t="s">
        <v>1522</v>
      </c>
    </row>
    <row r="8052" spans="2:2">
      <c r="B8052" t="s">
        <v>1522</v>
      </c>
    </row>
    <row r="8053" spans="2:2">
      <c r="B8053" t="s">
        <v>1522</v>
      </c>
    </row>
    <row r="8054" spans="2:2">
      <c r="B8054" t="s">
        <v>1522</v>
      </c>
    </row>
    <row r="8055" spans="2:2">
      <c r="B8055" t="s">
        <v>1522</v>
      </c>
    </row>
    <row r="8056" spans="2:2">
      <c r="B8056" t="s">
        <v>1522</v>
      </c>
    </row>
    <row r="8057" spans="2:2">
      <c r="B8057" t="s">
        <v>1522</v>
      </c>
    </row>
    <row r="8058" spans="2:2">
      <c r="B8058" t="s">
        <v>1522</v>
      </c>
    </row>
    <row r="8059" spans="2:2">
      <c r="B8059" t="s">
        <v>1522</v>
      </c>
    </row>
    <row r="8060" spans="2:2">
      <c r="B8060" t="s">
        <v>1522</v>
      </c>
    </row>
    <row r="8061" spans="2:2">
      <c r="B8061" t="s">
        <v>1522</v>
      </c>
    </row>
    <row r="8062" spans="2:2">
      <c r="B8062" t="s">
        <v>1522</v>
      </c>
    </row>
    <row r="8063" spans="2:2">
      <c r="B8063" t="s">
        <v>1522</v>
      </c>
    </row>
    <row r="8064" spans="2:2">
      <c r="B8064" t="s">
        <v>1522</v>
      </c>
    </row>
    <row r="8065" spans="2:2">
      <c r="B8065" t="s">
        <v>1522</v>
      </c>
    </row>
    <row r="8066" spans="2:2">
      <c r="B8066" t="s">
        <v>1522</v>
      </c>
    </row>
    <row r="8067" spans="2:2">
      <c r="B8067" t="s">
        <v>1522</v>
      </c>
    </row>
    <row r="8068" spans="2:2">
      <c r="B8068" t="s">
        <v>1522</v>
      </c>
    </row>
    <row r="8069" spans="2:2">
      <c r="B8069" t="s">
        <v>1522</v>
      </c>
    </row>
    <row r="8070" spans="2:2">
      <c r="B8070" t="s">
        <v>1522</v>
      </c>
    </row>
    <row r="8071" spans="2:2">
      <c r="B8071" t="s">
        <v>1522</v>
      </c>
    </row>
    <row r="8072" spans="2:2">
      <c r="B8072" t="s">
        <v>1522</v>
      </c>
    </row>
    <row r="8073" spans="2:2">
      <c r="B8073" t="s">
        <v>1522</v>
      </c>
    </row>
    <row r="8074" spans="2:2">
      <c r="B8074" t="s">
        <v>1522</v>
      </c>
    </row>
    <row r="8075" spans="2:2">
      <c r="B8075" t="s">
        <v>1522</v>
      </c>
    </row>
    <row r="8076" spans="2:2">
      <c r="B8076" t="s">
        <v>1522</v>
      </c>
    </row>
    <row r="8077" spans="2:2">
      <c r="B8077" t="s">
        <v>1522</v>
      </c>
    </row>
    <row r="8078" spans="2:2">
      <c r="B8078" t="s">
        <v>1522</v>
      </c>
    </row>
    <row r="8079" spans="2:2">
      <c r="B8079" t="s">
        <v>1522</v>
      </c>
    </row>
    <row r="8080" spans="2:2">
      <c r="B8080" t="s">
        <v>1522</v>
      </c>
    </row>
    <row r="8081" spans="2:2">
      <c r="B8081" t="s">
        <v>1522</v>
      </c>
    </row>
    <row r="8082" spans="2:2">
      <c r="B8082" t="s">
        <v>1522</v>
      </c>
    </row>
    <row r="8083" spans="2:2">
      <c r="B8083" t="s">
        <v>1522</v>
      </c>
    </row>
    <row r="8084" spans="2:2">
      <c r="B8084" t="s">
        <v>1522</v>
      </c>
    </row>
    <row r="8085" spans="2:2">
      <c r="B8085" t="s">
        <v>1522</v>
      </c>
    </row>
    <row r="8086" spans="2:2">
      <c r="B8086" t="s">
        <v>1522</v>
      </c>
    </row>
    <row r="8087" spans="2:2">
      <c r="B8087" t="s">
        <v>1522</v>
      </c>
    </row>
    <row r="8088" spans="2:2">
      <c r="B8088" t="s">
        <v>1522</v>
      </c>
    </row>
    <row r="8089" spans="2:2">
      <c r="B8089" t="s">
        <v>1522</v>
      </c>
    </row>
    <row r="8090" spans="2:2">
      <c r="B8090" t="s">
        <v>1522</v>
      </c>
    </row>
    <row r="8091" spans="2:2">
      <c r="B8091" t="s">
        <v>1522</v>
      </c>
    </row>
    <row r="8092" spans="2:2">
      <c r="B8092" t="s">
        <v>1522</v>
      </c>
    </row>
    <row r="8093" spans="2:2">
      <c r="B8093" t="s">
        <v>1522</v>
      </c>
    </row>
    <row r="8094" spans="2:2">
      <c r="B8094" t="s">
        <v>1522</v>
      </c>
    </row>
    <row r="8095" spans="2:2">
      <c r="B8095" t="s">
        <v>1522</v>
      </c>
    </row>
    <row r="8096" spans="2:2">
      <c r="B8096" t="s">
        <v>1522</v>
      </c>
    </row>
    <row r="8097" spans="2:2">
      <c r="B8097" t="s">
        <v>1522</v>
      </c>
    </row>
    <row r="8098" spans="2:2">
      <c r="B8098" t="s">
        <v>1522</v>
      </c>
    </row>
    <row r="8099" spans="2:2">
      <c r="B8099" t="s">
        <v>1522</v>
      </c>
    </row>
    <row r="8100" spans="2:2">
      <c r="B8100" t="s">
        <v>1522</v>
      </c>
    </row>
    <row r="8101" spans="2:2">
      <c r="B8101" t="s">
        <v>1522</v>
      </c>
    </row>
    <row r="8102" spans="2:2">
      <c r="B8102" t="s">
        <v>1522</v>
      </c>
    </row>
    <row r="8103" spans="2:2">
      <c r="B8103" t="s">
        <v>1522</v>
      </c>
    </row>
    <row r="8104" spans="2:2">
      <c r="B8104" t="s">
        <v>1522</v>
      </c>
    </row>
    <row r="8105" spans="2:2">
      <c r="B8105" t="s">
        <v>1522</v>
      </c>
    </row>
    <row r="8106" spans="2:2">
      <c r="B8106" t="s">
        <v>1522</v>
      </c>
    </row>
    <row r="8107" spans="2:2">
      <c r="B8107" t="s">
        <v>1522</v>
      </c>
    </row>
    <row r="8108" spans="2:2">
      <c r="B8108" t="s">
        <v>1522</v>
      </c>
    </row>
    <row r="8109" spans="2:2">
      <c r="B8109" t="s">
        <v>1522</v>
      </c>
    </row>
    <row r="8110" spans="2:2">
      <c r="B8110" t="s">
        <v>1522</v>
      </c>
    </row>
    <row r="8111" spans="2:2">
      <c r="B8111" t="s">
        <v>1522</v>
      </c>
    </row>
    <row r="8112" spans="2:2">
      <c r="B8112" t="s">
        <v>1522</v>
      </c>
    </row>
    <row r="8113" spans="2:2">
      <c r="B8113" t="s">
        <v>1522</v>
      </c>
    </row>
    <row r="8114" spans="2:2">
      <c r="B8114" t="s">
        <v>1522</v>
      </c>
    </row>
    <row r="8115" spans="2:2">
      <c r="B8115" t="s">
        <v>1522</v>
      </c>
    </row>
    <row r="8116" spans="2:2">
      <c r="B8116" t="s">
        <v>1522</v>
      </c>
    </row>
    <row r="8117" spans="2:2">
      <c r="B8117" t="s">
        <v>1522</v>
      </c>
    </row>
    <row r="8118" spans="2:2">
      <c r="B8118" t="s">
        <v>1522</v>
      </c>
    </row>
    <row r="8119" spans="2:2">
      <c r="B8119" t="s">
        <v>1522</v>
      </c>
    </row>
    <row r="8120" spans="2:2">
      <c r="B8120" t="s">
        <v>1522</v>
      </c>
    </row>
    <row r="8121" spans="2:2">
      <c r="B8121" t="s">
        <v>1522</v>
      </c>
    </row>
    <row r="8122" spans="2:2">
      <c r="B8122" t="s">
        <v>1522</v>
      </c>
    </row>
    <row r="8123" spans="2:2">
      <c r="B8123" t="s">
        <v>1522</v>
      </c>
    </row>
    <row r="8124" spans="2:2">
      <c r="B8124" t="s">
        <v>1522</v>
      </c>
    </row>
    <row r="8125" spans="2:2">
      <c r="B8125" t="s">
        <v>1522</v>
      </c>
    </row>
    <row r="8126" spans="2:2">
      <c r="B8126" t="s">
        <v>1522</v>
      </c>
    </row>
    <row r="8127" spans="2:2">
      <c r="B8127" t="s">
        <v>1522</v>
      </c>
    </row>
    <row r="8128" spans="2:2">
      <c r="B8128" t="s">
        <v>1522</v>
      </c>
    </row>
    <row r="8129" spans="2:2">
      <c r="B8129" t="s">
        <v>1522</v>
      </c>
    </row>
    <row r="8130" spans="2:2">
      <c r="B8130" t="s">
        <v>1522</v>
      </c>
    </row>
    <row r="8131" spans="2:2">
      <c r="B8131" t="s">
        <v>1522</v>
      </c>
    </row>
    <row r="8132" spans="2:2">
      <c r="B8132" t="s">
        <v>1522</v>
      </c>
    </row>
    <row r="8133" spans="2:2">
      <c r="B8133" t="s">
        <v>1522</v>
      </c>
    </row>
    <row r="8134" spans="2:2">
      <c r="B8134" t="s">
        <v>1522</v>
      </c>
    </row>
    <row r="8135" spans="2:2">
      <c r="B8135" t="s">
        <v>1522</v>
      </c>
    </row>
    <row r="8136" spans="2:2">
      <c r="B8136" t="s">
        <v>1522</v>
      </c>
    </row>
    <row r="8137" spans="2:2">
      <c r="B8137" t="s">
        <v>1522</v>
      </c>
    </row>
    <row r="8138" spans="2:2">
      <c r="B8138" t="s">
        <v>1522</v>
      </c>
    </row>
    <row r="8139" spans="2:2">
      <c r="B8139" t="s">
        <v>1522</v>
      </c>
    </row>
    <row r="8140" spans="2:2">
      <c r="B8140" t="s">
        <v>1522</v>
      </c>
    </row>
    <row r="8141" spans="2:2">
      <c r="B8141" t="s">
        <v>1522</v>
      </c>
    </row>
    <row r="8142" spans="2:2">
      <c r="B8142" t="s">
        <v>1522</v>
      </c>
    </row>
    <row r="8143" spans="2:2">
      <c r="B8143" t="s">
        <v>1522</v>
      </c>
    </row>
    <row r="8144" spans="2:2">
      <c r="B8144" t="s">
        <v>1522</v>
      </c>
    </row>
    <row r="8145" spans="2:2">
      <c r="B8145" t="s">
        <v>1522</v>
      </c>
    </row>
    <row r="8146" spans="2:2">
      <c r="B8146" t="s">
        <v>1522</v>
      </c>
    </row>
    <row r="8147" spans="2:2">
      <c r="B8147" t="s">
        <v>1522</v>
      </c>
    </row>
    <row r="8148" spans="2:2">
      <c r="B8148" t="s">
        <v>1522</v>
      </c>
    </row>
    <row r="8149" spans="2:2">
      <c r="B8149" t="s">
        <v>1522</v>
      </c>
    </row>
    <row r="8150" spans="2:2">
      <c r="B8150" t="s">
        <v>1522</v>
      </c>
    </row>
    <row r="8151" spans="2:2">
      <c r="B8151" t="s">
        <v>1522</v>
      </c>
    </row>
    <row r="8152" spans="2:2">
      <c r="B8152" t="s">
        <v>1522</v>
      </c>
    </row>
    <row r="8153" spans="2:2">
      <c r="B8153" t="s">
        <v>1522</v>
      </c>
    </row>
    <row r="8154" spans="2:2">
      <c r="B8154" t="s">
        <v>1522</v>
      </c>
    </row>
    <row r="8155" spans="2:2">
      <c r="B8155" t="s">
        <v>1522</v>
      </c>
    </row>
    <row r="8156" spans="2:2">
      <c r="B8156" t="s">
        <v>1522</v>
      </c>
    </row>
    <row r="8157" spans="2:2">
      <c r="B8157" t="s">
        <v>1522</v>
      </c>
    </row>
    <row r="8158" spans="2:2">
      <c r="B8158" t="s">
        <v>1522</v>
      </c>
    </row>
    <row r="8159" spans="2:2">
      <c r="B8159" t="s">
        <v>1522</v>
      </c>
    </row>
    <row r="8160" spans="2:2">
      <c r="B8160" t="s">
        <v>1522</v>
      </c>
    </row>
    <row r="8161" spans="2:2">
      <c r="B8161" t="s">
        <v>1522</v>
      </c>
    </row>
    <row r="8162" spans="2:2">
      <c r="B8162" t="s">
        <v>1522</v>
      </c>
    </row>
    <row r="8163" spans="2:2">
      <c r="B8163" t="s">
        <v>1522</v>
      </c>
    </row>
    <row r="8164" spans="2:2">
      <c r="B8164" t="s">
        <v>1522</v>
      </c>
    </row>
    <row r="8165" spans="2:2">
      <c r="B8165" t="s">
        <v>1522</v>
      </c>
    </row>
    <row r="8166" spans="2:2">
      <c r="B8166" t="s">
        <v>1522</v>
      </c>
    </row>
    <row r="8167" spans="2:2">
      <c r="B8167" t="s">
        <v>1522</v>
      </c>
    </row>
    <row r="8168" spans="2:2">
      <c r="B8168" t="s">
        <v>1522</v>
      </c>
    </row>
    <row r="8169" spans="2:2">
      <c r="B8169" t="s">
        <v>1522</v>
      </c>
    </row>
    <row r="8170" spans="2:2">
      <c r="B8170" t="s">
        <v>1522</v>
      </c>
    </row>
    <row r="8171" spans="2:2">
      <c r="B8171" t="s">
        <v>1522</v>
      </c>
    </row>
    <row r="8172" spans="2:2">
      <c r="B8172" t="s">
        <v>1522</v>
      </c>
    </row>
    <row r="8173" spans="2:2">
      <c r="B8173" t="s">
        <v>1522</v>
      </c>
    </row>
    <row r="8174" spans="2:2">
      <c r="B8174" t="s">
        <v>1522</v>
      </c>
    </row>
    <row r="8175" spans="2:2">
      <c r="B8175" t="s">
        <v>1522</v>
      </c>
    </row>
    <row r="8176" spans="2:2">
      <c r="B8176" t="s">
        <v>1522</v>
      </c>
    </row>
    <row r="8177" spans="2:2">
      <c r="B8177" t="s">
        <v>1522</v>
      </c>
    </row>
    <row r="8178" spans="2:2">
      <c r="B8178" t="s">
        <v>1522</v>
      </c>
    </row>
    <row r="8179" spans="2:2">
      <c r="B8179" t="s">
        <v>1522</v>
      </c>
    </row>
    <row r="8180" spans="2:2">
      <c r="B8180" t="s">
        <v>1522</v>
      </c>
    </row>
    <row r="8181" spans="2:2">
      <c r="B8181" t="s">
        <v>1522</v>
      </c>
    </row>
    <row r="8182" spans="2:2">
      <c r="B8182" t="s">
        <v>1522</v>
      </c>
    </row>
    <row r="8183" spans="2:2">
      <c r="B8183" t="s">
        <v>1522</v>
      </c>
    </row>
    <row r="8184" spans="2:2">
      <c r="B8184" t="s">
        <v>1522</v>
      </c>
    </row>
    <row r="8185" spans="2:2">
      <c r="B8185" t="s">
        <v>1522</v>
      </c>
    </row>
    <row r="8186" spans="2:2">
      <c r="B8186" t="s">
        <v>1522</v>
      </c>
    </row>
    <row r="8187" spans="2:2">
      <c r="B8187" t="s">
        <v>1522</v>
      </c>
    </row>
    <row r="8188" spans="2:2">
      <c r="B8188" t="s">
        <v>1522</v>
      </c>
    </row>
    <row r="8189" spans="2:2">
      <c r="B8189" t="s">
        <v>1522</v>
      </c>
    </row>
    <row r="8190" spans="2:2">
      <c r="B8190" t="s">
        <v>1522</v>
      </c>
    </row>
    <row r="8191" spans="2:2">
      <c r="B8191" t="s">
        <v>1522</v>
      </c>
    </row>
    <row r="8192" spans="2:2">
      <c r="B8192" t="s">
        <v>1522</v>
      </c>
    </row>
    <row r="8193" spans="2:2">
      <c r="B8193" t="s">
        <v>1522</v>
      </c>
    </row>
    <row r="8194" spans="2:2">
      <c r="B8194" t="s">
        <v>1522</v>
      </c>
    </row>
    <row r="8195" spans="2:2">
      <c r="B8195" t="s">
        <v>1522</v>
      </c>
    </row>
    <row r="8196" spans="2:2">
      <c r="B8196" t="s">
        <v>1522</v>
      </c>
    </row>
    <row r="8197" spans="2:2">
      <c r="B8197" t="s">
        <v>1522</v>
      </c>
    </row>
    <row r="8198" spans="2:2">
      <c r="B8198" t="s">
        <v>1522</v>
      </c>
    </row>
    <row r="8199" spans="2:2">
      <c r="B8199" t="s">
        <v>1522</v>
      </c>
    </row>
    <row r="8200" spans="2:2">
      <c r="B8200" t="s">
        <v>1522</v>
      </c>
    </row>
    <row r="8201" spans="2:2">
      <c r="B8201" t="s">
        <v>1522</v>
      </c>
    </row>
    <row r="8202" spans="2:2">
      <c r="B8202" t="s">
        <v>1522</v>
      </c>
    </row>
    <row r="8203" spans="2:2">
      <c r="B8203" t="s">
        <v>1522</v>
      </c>
    </row>
    <row r="8204" spans="2:2">
      <c r="B8204" t="s">
        <v>1522</v>
      </c>
    </row>
    <row r="8205" spans="2:2">
      <c r="B8205" t="s">
        <v>1522</v>
      </c>
    </row>
    <row r="8206" spans="2:2">
      <c r="B8206" t="s">
        <v>1522</v>
      </c>
    </row>
    <row r="8207" spans="2:2">
      <c r="B8207" t="s">
        <v>1522</v>
      </c>
    </row>
    <row r="8208" spans="2:2">
      <c r="B8208" t="s">
        <v>1522</v>
      </c>
    </row>
    <row r="8209" spans="2:2">
      <c r="B8209" t="s">
        <v>1522</v>
      </c>
    </row>
    <row r="8210" spans="2:2">
      <c r="B8210" t="s">
        <v>1522</v>
      </c>
    </row>
    <row r="8211" spans="2:2">
      <c r="B8211" t="s">
        <v>1522</v>
      </c>
    </row>
    <row r="8212" spans="2:2">
      <c r="B8212" t="s">
        <v>1522</v>
      </c>
    </row>
    <row r="8213" spans="2:2">
      <c r="B8213" t="s">
        <v>1522</v>
      </c>
    </row>
    <row r="8214" spans="2:2">
      <c r="B8214" t="s">
        <v>1522</v>
      </c>
    </row>
    <row r="8215" spans="2:2">
      <c r="B8215" t="s">
        <v>1522</v>
      </c>
    </row>
    <row r="8216" spans="2:2">
      <c r="B8216" t="s">
        <v>1522</v>
      </c>
    </row>
    <row r="8217" spans="2:2">
      <c r="B8217" t="s">
        <v>1522</v>
      </c>
    </row>
    <row r="8218" spans="2:2">
      <c r="B8218" t="s">
        <v>1522</v>
      </c>
    </row>
    <row r="8219" spans="2:2">
      <c r="B8219" t="s">
        <v>1522</v>
      </c>
    </row>
    <row r="8220" spans="2:2">
      <c r="B8220" t="s">
        <v>1522</v>
      </c>
    </row>
    <row r="8221" spans="2:2">
      <c r="B8221" t="s">
        <v>1522</v>
      </c>
    </row>
    <row r="8222" spans="2:2">
      <c r="B8222" t="s">
        <v>1522</v>
      </c>
    </row>
    <row r="8223" spans="2:2">
      <c r="B8223" t="s">
        <v>1522</v>
      </c>
    </row>
    <row r="8224" spans="2:2">
      <c r="B8224" t="s">
        <v>1522</v>
      </c>
    </row>
    <row r="8225" spans="2:2">
      <c r="B8225" t="s">
        <v>1522</v>
      </c>
    </row>
    <row r="8226" spans="2:2">
      <c r="B8226" t="s">
        <v>1522</v>
      </c>
    </row>
    <row r="8227" spans="2:2">
      <c r="B8227" t="s">
        <v>1522</v>
      </c>
    </row>
    <row r="8228" spans="2:2">
      <c r="B8228" t="s">
        <v>1522</v>
      </c>
    </row>
    <row r="8229" spans="2:2">
      <c r="B8229" t="s">
        <v>1522</v>
      </c>
    </row>
    <row r="8230" spans="2:2">
      <c r="B8230" t="s">
        <v>1522</v>
      </c>
    </row>
    <row r="8231" spans="2:2">
      <c r="B8231" t="s">
        <v>1522</v>
      </c>
    </row>
    <row r="8232" spans="2:2">
      <c r="B8232" t="s">
        <v>1522</v>
      </c>
    </row>
    <row r="8233" spans="2:2">
      <c r="B8233" t="s">
        <v>1522</v>
      </c>
    </row>
    <row r="8234" spans="2:2">
      <c r="B8234" t="s">
        <v>1522</v>
      </c>
    </row>
    <row r="8235" spans="2:2">
      <c r="B8235" t="s">
        <v>1522</v>
      </c>
    </row>
    <row r="8236" spans="2:2">
      <c r="B8236" t="s">
        <v>1522</v>
      </c>
    </row>
    <row r="8237" spans="2:2">
      <c r="B8237" t="s">
        <v>1522</v>
      </c>
    </row>
    <row r="8238" spans="2:2">
      <c r="B8238" t="s">
        <v>1522</v>
      </c>
    </row>
    <row r="8239" spans="2:2">
      <c r="B8239" t="s">
        <v>1522</v>
      </c>
    </row>
    <row r="8240" spans="2:2">
      <c r="B8240" t="s">
        <v>1522</v>
      </c>
    </row>
    <row r="8241" spans="2:2">
      <c r="B8241" t="s">
        <v>1522</v>
      </c>
    </row>
    <row r="8242" spans="2:2">
      <c r="B8242" t="s">
        <v>1522</v>
      </c>
    </row>
    <row r="8243" spans="2:2">
      <c r="B8243" t="s">
        <v>1522</v>
      </c>
    </row>
    <row r="8244" spans="2:2">
      <c r="B8244" t="s">
        <v>1522</v>
      </c>
    </row>
    <row r="8245" spans="2:2">
      <c r="B8245" t="s">
        <v>1522</v>
      </c>
    </row>
    <row r="8246" spans="2:2">
      <c r="B8246" t="s">
        <v>1522</v>
      </c>
    </row>
    <row r="8247" spans="2:2">
      <c r="B8247" t="s">
        <v>1522</v>
      </c>
    </row>
    <row r="8248" spans="2:2">
      <c r="B8248" t="s">
        <v>1522</v>
      </c>
    </row>
    <row r="8249" spans="2:2">
      <c r="B8249" t="s">
        <v>1522</v>
      </c>
    </row>
    <row r="8250" spans="2:2">
      <c r="B8250" t="s">
        <v>1522</v>
      </c>
    </row>
    <row r="8251" spans="2:2">
      <c r="B8251" t="s">
        <v>1522</v>
      </c>
    </row>
    <row r="8252" spans="2:2">
      <c r="B8252" t="s">
        <v>1522</v>
      </c>
    </row>
    <row r="8253" spans="2:2">
      <c r="B8253" t="s">
        <v>1522</v>
      </c>
    </row>
    <row r="8254" spans="2:2">
      <c r="B8254" t="s">
        <v>1522</v>
      </c>
    </row>
    <row r="8255" spans="2:2">
      <c r="B8255" t="s">
        <v>1522</v>
      </c>
    </row>
    <row r="8256" spans="2:2">
      <c r="B8256" t="s">
        <v>1522</v>
      </c>
    </row>
    <row r="8257" spans="2:2">
      <c r="B8257" t="s">
        <v>1522</v>
      </c>
    </row>
    <row r="8258" spans="2:2">
      <c r="B8258" t="s">
        <v>1522</v>
      </c>
    </row>
    <row r="8259" spans="2:2">
      <c r="B8259" t="s">
        <v>1522</v>
      </c>
    </row>
    <row r="8260" spans="2:2">
      <c r="B8260" t="s">
        <v>1522</v>
      </c>
    </row>
    <row r="8261" spans="2:2">
      <c r="B8261" t="s">
        <v>1522</v>
      </c>
    </row>
    <row r="8262" spans="2:2">
      <c r="B8262" t="s">
        <v>1522</v>
      </c>
    </row>
    <row r="8263" spans="2:2">
      <c r="B8263" t="s">
        <v>1522</v>
      </c>
    </row>
    <row r="8264" spans="2:2">
      <c r="B8264" t="s">
        <v>1522</v>
      </c>
    </row>
    <row r="8265" spans="2:2">
      <c r="B8265" t="s">
        <v>1522</v>
      </c>
    </row>
    <row r="8266" spans="2:2">
      <c r="B8266" t="s">
        <v>1522</v>
      </c>
    </row>
    <row r="8267" spans="2:2">
      <c r="B8267" t="s">
        <v>1522</v>
      </c>
    </row>
    <row r="8268" spans="2:2">
      <c r="B8268" t="s">
        <v>1522</v>
      </c>
    </row>
    <row r="8269" spans="2:2">
      <c r="B8269" t="s">
        <v>1522</v>
      </c>
    </row>
    <row r="8270" spans="2:2">
      <c r="B8270" t="s">
        <v>1522</v>
      </c>
    </row>
    <row r="8271" spans="2:2">
      <c r="B8271" t="s">
        <v>1522</v>
      </c>
    </row>
    <row r="8272" spans="2:2">
      <c r="B8272" t="s">
        <v>1522</v>
      </c>
    </row>
    <row r="8273" spans="2:2">
      <c r="B8273" t="s">
        <v>1522</v>
      </c>
    </row>
    <row r="8274" spans="2:2">
      <c r="B8274" t="s">
        <v>1522</v>
      </c>
    </row>
    <row r="8275" spans="2:2">
      <c r="B8275" t="s">
        <v>1522</v>
      </c>
    </row>
    <row r="8276" spans="2:2">
      <c r="B8276" t="s">
        <v>1522</v>
      </c>
    </row>
    <row r="8277" spans="2:2">
      <c r="B8277" t="s">
        <v>1522</v>
      </c>
    </row>
    <row r="8278" spans="2:2">
      <c r="B8278" t="s">
        <v>1522</v>
      </c>
    </row>
    <row r="8279" spans="2:2">
      <c r="B8279" t="s">
        <v>1522</v>
      </c>
    </row>
    <row r="8280" spans="2:2">
      <c r="B8280" t="s">
        <v>1522</v>
      </c>
    </row>
    <row r="8281" spans="2:2">
      <c r="B8281" t="s">
        <v>1522</v>
      </c>
    </row>
    <row r="8282" spans="2:2">
      <c r="B8282" t="s">
        <v>1522</v>
      </c>
    </row>
    <row r="8283" spans="2:2">
      <c r="B8283" t="s">
        <v>1522</v>
      </c>
    </row>
    <row r="8284" spans="2:2">
      <c r="B8284" t="s">
        <v>1522</v>
      </c>
    </row>
    <row r="8285" spans="2:2">
      <c r="B8285" t="s">
        <v>1522</v>
      </c>
    </row>
    <row r="8286" spans="2:2">
      <c r="B8286" t="s">
        <v>1522</v>
      </c>
    </row>
    <row r="8287" spans="2:2">
      <c r="B8287" t="s">
        <v>1522</v>
      </c>
    </row>
    <row r="8288" spans="2:2">
      <c r="B8288" t="s">
        <v>1522</v>
      </c>
    </row>
    <row r="8289" spans="2:2">
      <c r="B8289" t="s">
        <v>1522</v>
      </c>
    </row>
    <row r="8290" spans="2:2">
      <c r="B8290" t="s">
        <v>1522</v>
      </c>
    </row>
    <row r="8291" spans="2:2">
      <c r="B8291" t="s">
        <v>1522</v>
      </c>
    </row>
    <row r="8292" spans="2:2">
      <c r="B8292" t="s">
        <v>1522</v>
      </c>
    </row>
    <row r="8293" spans="2:2">
      <c r="B8293" t="s">
        <v>1522</v>
      </c>
    </row>
    <row r="8294" spans="2:2">
      <c r="B8294" t="s">
        <v>1522</v>
      </c>
    </row>
    <row r="8295" spans="2:2">
      <c r="B8295" t="s">
        <v>1522</v>
      </c>
    </row>
    <row r="8296" spans="2:2">
      <c r="B8296" t="s">
        <v>1522</v>
      </c>
    </row>
    <row r="8297" spans="2:2">
      <c r="B8297" t="s">
        <v>1522</v>
      </c>
    </row>
    <row r="8298" spans="2:2">
      <c r="B8298" t="s">
        <v>1522</v>
      </c>
    </row>
    <row r="8299" spans="2:2">
      <c r="B8299" t="s">
        <v>1522</v>
      </c>
    </row>
    <row r="8300" spans="2:2">
      <c r="B8300" t="s">
        <v>1522</v>
      </c>
    </row>
    <row r="8301" spans="2:2">
      <c r="B8301" t="s">
        <v>1522</v>
      </c>
    </row>
    <row r="8302" spans="2:2">
      <c r="B8302" t="s">
        <v>1522</v>
      </c>
    </row>
    <row r="8303" spans="2:2">
      <c r="B8303" t="s">
        <v>1522</v>
      </c>
    </row>
    <row r="8304" spans="2:2">
      <c r="B8304" t="s">
        <v>1522</v>
      </c>
    </row>
    <row r="8305" spans="2:2">
      <c r="B8305" t="s">
        <v>1522</v>
      </c>
    </row>
    <row r="8306" spans="2:2">
      <c r="B8306" t="s">
        <v>1522</v>
      </c>
    </row>
    <row r="8307" spans="2:2">
      <c r="B8307" t="s">
        <v>1522</v>
      </c>
    </row>
    <row r="8308" spans="2:2">
      <c r="B8308" t="s">
        <v>1522</v>
      </c>
    </row>
    <row r="8309" spans="2:2">
      <c r="B8309" t="s">
        <v>1522</v>
      </c>
    </row>
    <row r="8310" spans="2:2">
      <c r="B8310" t="s">
        <v>1522</v>
      </c>
    </row>
    <row r="8311" spans="2:2">
      <c r="B8311" t="s">
        <v>1522</v>
      </c>
    </row>
    <row r="8312" spans="2:2">
      <c r="B8312" t="s">
        <v>1522</v>
      </c>
    </row>
    <row r="8313" spans="2:2">
      <c r="B8313" t="s">
        <v>1522</v>
      </c>
    </row>
    <row r="8314" spans="2:2">
      <c r="B8314" t="s">
        <v>1522</v>
      </c>
    </row>
    <row r="8315" spans="2:2">
      <c r="B8315" t="s">
        <v>1522</v>
      </c>
    </row>
    <row r="8316" spans="2:2">
      <c r="B8316" t="s">
        <v>1522</v>
      </c>
    </row>
    <row r="8317" spans="2:2">
      <c r="B8317" t="s">
        <v>1522</v>
      </c>
    </row>
    <row r="8318" spans="2:2">
      <c r="B8318" t="s">
        <v>1522</v>
      </c>
    </row>
    <row r="8319" spans="2:2">
      <c r="B8319" t="s">
        <v>1522</v>
      </c>
    </row>
    <row r="8320" spans="2:2">
      <c r="B8320" t="s">
        <v>1522</v>
      </c>
    </row>
    <row r="8321" spans="2:2">
      <c r="B8321" t="s">
        <v>1522</v>
      </c>
    </row>
    <row r="8322" spans="2:2">
      <c r="B8322" t="s">
        <v>1522</v>
      </c>
    </row>
    <row r="8323" spans="2:2">
      <c r="B8323" t="s">
        <v>1522</v>
      </c>
    </row>
    <row r="8324" spans="2:2">
      <c r="B8324" t="s">
        <v>1522</v>
      </c>
    </row>
    <row r="8325" spans="2:2">
      <c r="B8325" t="s">
        <v>1522</v>
      </c>
    </row>
    <row r="8326" spans="2:2">
      <c r="B8326" t="s">
        <v>1522</v>
      </c>
    </row>
    <row r="8327" spans="2:2">
      <c r="B8327" t="s">
        <v>1522</v>
      </c>
    </row>
    <row r="8328" spans="2:2">
      <c r="B8328" t="s">
        <v>1522</v>
      </c>
    </row>
    <row r="8329" spans="2:2">
      <c r="B8329" t="s">
        <v>1522</v>
      </c>
    </row>
    <row r="8330" spans="2:2">
      <c r="B8330" t="s">
        <v>1522</v>
      </c>
    </row>
    <row r="8331" spans="2:2">
      <c r="B8331" t="s">
        <v>1522</v>
      </c>
    </row>
    <row r="8332" spans="2:2">
      <c r="B8332" t="s">
        <v>1522</v>
      </c>
    </row>
    <row r="8333" spans="2:2">
      <c r="B8333" t="s">
        <v>1522</v>
      </c>
    </row>
    <row r="8334" spans="2:2">
      <c r="B8334" t="s">
        <v>1522</v>
      </c>
    </row>
    <row r="8335" spans="2:2">
      <c r="B8335" t="s">
        <v>1522</v>
      </c>
    </row>
    <row r="8336" spans="2:2">
      <c r="B8336" t="s">
        <v>1522</v>
      </c>
    </row>
    <row r="8337" spans="2:2">
      <c r="B8337" t="s">
        <v>1522</v>
      </c>
    </row>
    <row r="8338" spans="2:2">
      <c r="B8338" t="s">
        <v>1522</v>
      </c>
    </row>
    <row r="8339" spans="2:2">
      <c r="B8339" t="s">
        <v>1522</v>
      </c>
    </row>
    <row r="8340" spans="2:2">
      <c r="B8340" t="s">
        <v>1522</v>
      </c>
    </row>
    <row r="8341" spans="2:2">
      <c r="B8341" t="s">
        <v>1522</v>
      </c>
    </row>
    <row r="8342" spans="2:2">
      <c r="B8342" t="s">
        <v>1522</v>
      </c>
    </row>
    <row r="8343" spans="2:2">
      <c r="B8343" t="s">
        <v>1522</v>
      </c>
    </row>
    <row r="8344" spans="2:2">
      <c r="B8344" t="s">
        <v>1522</v>
      </c>
    </row>
    <row r="8345" spans="2:2">
      <c r="B8345" t="s">
        <v>1522</v>
      </c>
    </row>
    <row r="8346" spans="2:2">
      <c r="B8346" t="s">
        <v>1522</v>
      </c>
    </row>
    <row r="8347" spans="2:2">
      <c r="B8347" t="s">
        <v>1522</v>
      </c>
    </row>
    <row r="8348" spans="2:2">
      <c r="B8348" t="s">
        <v>1522</v>
      </c>
    </row>
    <row r="8349" spans="2:2">
      <c r="B8349" t="s">
        <v>1522</v>
      </c>
    </row>
    <row r="8350" spans="2:2">
      <c r="B8350" t="s">
        <v>1522</v>
      </c>
    </row>
    <row r="8351" spans="2:2">
      <c r="B8351" t="s">
        <v>1522</v>
      </c>
    </row>
    <row r="8352" spans="2:2">
      <c r="B8352" t="s">
        <v>1522</v>
      </c>
    </row>
    <row r="8353" spans="2:2">
      <c r="B8353" t="s">
        <v>1522</v>
      </c>
    </row>
    <row r="8354" spans="2:2">
      <c r="B8354" t="s">
        <v>1522</v>
      </c>
    </row>
    <row r="8355" spans="2:2">
      <c r="B8355" t="s">
        <v>1522</v>
      </c>
    </row>
    <row r="8356" spans="2:2">
      <c r="B8356" t="s">
        <v>1522</v>
      </c>
    </row>
    <row r="8357" spans="2:2">
      <c r="B8357" t="s">
        <v>1522</v>
      </c>
    </row>
    <row r="8358" spans="2:2">
      <c r="B8358" t="s">
        <v>1522</v>
      </c>
    </row>
    <row r="8359" spans="2:2">
      <c r="B8359" t="s">
        <v>1522</v>
      </c>
    </row>
    <row r="8360" spans="2:2">
      <c r="B8360" t="s">
        <v>1522</v>
      </c>
    </row>
    <row r="8361" spans="2:2">
      <c r="B8361" t="s">
        <v>1522</v>
      </c>
    </row>
    <row r="8362" spans="2:2">
      <c r="B8362" t="s">
        <v>1522</v>
      </c>
    </row>
    <row r="8363" spans="2:2">
      <c r="B8363" t="s">
        <v>1522</v>
      </c>
    </row>
    <row r="8364" spans="2:2">
      <c r="B8364" t="s">
        <v>1522</v>
      </c>
    </row>
    <row r="8365" spans="2:2">
      <c r="B8365" t="s">
        <v>1522</v>
      </c>
    </row>
    <row r="8366" spans="2:2">
      <c r="B8366" t="s">
        <v>1522</v>
      </c>
    </row>
    <row r="8367" spans="2:2">
      <c r="B8367" t="s">
        <v>1522</v>
      </c>
    </row>
    <row r="8368" spans="2:2">
      <c r="B8368" t="s">
        <v>1522</v>
      </c>
    </row>
    <row r="8369" spans="2:2">
      <c r="B8369" t="s">
        <v>1522</v>
      </c>
    </row>
    <row r="8370" spans="2:2">
      <c r="B8370" t="s">
        <v>1522</v>
      </c>
    </row>
    <row r="8371" spans="2:2">
      <c r="B8371" t="s">
        <v>1522</v>
      </c>
    </row>
    <row r="8372" spans="2:2">
      <c r="B8372" t="s">
        <v>1522</v>
      </c>
    </row>
    <row r="8373" spans="2:2">
      <c r="B8373" t="s">
        <v>1522</v>
      </c>
    </row>
    <row r="8374" spans="2:2">
      <c r="B8374" t="s">
        <v>1522</v>
      </c>
    </row>
    <row r="8375" spans="2:2">
      <c r="B8375" t="s">
        <v>1522</v>
      </c>
    </row>
    <row r="8376" spans="2:2">
      <c r="B8376" t="s">
        <v>1522</v>
      </c>
    </row>
    <row r="8377" spans="2:2">
      <c r="B8377" t="s">
        <v>1522</v>
      </c>
    </row>
    <row r="8378" spans="2:2">
      <c r="B8378" t="s">
        <v>1522</v>
      </c>
    </row>
    <row r="8379" spans="2:2">
      <c r="B8379" t="s">
        <v>1522</v>
      </c>
    </row>
    <row r="8380" spans="2:2">
      <c r="B8380" t="s">
        <v>1522</v>
      </c>
    </row>
    <row r="8381" spans="2:2">
      <c r="B8381" t="s">
        <v>1522</v>
      </c>
    </row>
    <row r="8382" spans="2:2">
      <c r="B8382" t="s">
        <v>1522</v>
      </c>
    </row>
    <row r="8383" spans="2:2">
      <c r="B8383" t="s">
        <v>1522</v>
      </c>
    </row>
    <row r="8384" spans="2:2">
      <c r="B8384" t="s">
        <v>1522</v>
      </c>
    </row>
    <row r="8385" spans="2:2">
      <c r="B8385" t="s">
        <v>1522</v>
      </c>
    </row>
    <row r="8386" spans="2:2">
      <c r="B8386" t="s">
        <v>1522</v>
      </c>
    </row>
    <row r="8387" spans="2:2">
      <c r="B8387" t="s">
        <v>1522</v>
      </c>
    </row>
    <row r="8388" spans="2:2">
      <c r="B8388" t="s">
        <v>1522</v>
      </c>
    </row>
    <row r="8389" spans="2:2">
      <c r="B8389" t="s">
        <v>1522</v>
      </c>
    </row>
    <row r="8390" spans="2:2">
      <c r="B8390" t="s">
        <v>1522</v>
      </c>
    </row>
    <row r="8391" spans="2:2">
      <c r="B8391" t="s">
        <v>1522</v>
      </c>
    </row>
    <row r="8392" spans="2:2">
      <c r="B8392" t="s">
        <v>1522</v>
      </c>
    </row>
    <row r="8393" spans="2:2">
      <c r="B8393" t="s">
        <v>1522</v>
      </c>
    </row>
    <row r="8394" spans="2:2">
      <c r="B8394" t="s">
        <v>1522</v>
      </c>
    </row>
    <row r="8395" spans="2:2">
      <c r="B8395" t="s">
        <v>1522</v>
      </c>
    </row>
    <row r="8396" spans="2:2">
      <c r="B8396" t="s">
        <v>1522</v>
      </c>
    </row>
    <row r="8397" spans="2:2">
      <c r="B8397" t="s">
        <v>1522</v>
      </c>
    </row>
    <row r="8398" spans="2:2">
      <c r="B8398" t="s">
        <v>1522</v>
      </c>
    </row>
    <row r="8399" spans="2:2">
      <c r="B8399" t="s">
        <v>1522</v>
      </c>
    </row>
    <row r="8400" spans="2:2">
      <c r="B8400" t="s">
        <v>1522</v>
      </c>
    </row>
    <row r="8401" spans="2:2">
      <c r="B8401" t="s">
        <v>1522</v>
      </c>
    </row>
    <row r="8402" spans="2:2">
      <c r="B8402" t="s">
        <v>1522</v>
      </c>
    </row>
    <row r="8403" spans="2:2">
      <c r="B8403" t="s">
        <v>1522</v>
      </c>
    </row>
    <row r="8404" spans="2:2">
      <c r="B8404" t="s">
        <v>1522</v>
      </c>
    </row>
    <row r="8405" spans="2:2">
      <c r="B8405" t="s">
        <v>1522</v>
      </c>
    </row>
    <row r="8406" spans="2:2">
      <c r="B8406" t="s">
        <v>1522</v>
      </c>
    </row>
    <row r="8407" spans="2:2">
      <c r="B8407" t="s">
        <v>1522</v>
      </c>
    </row>
    <row r="8408" spans="2:2">
      <c r="B8408" t="s">
        <v>1522</v>
      </c>
    </row>
    <row r="8409" spans="2:2">
      <c r="B8409" t="s">
        <v>1522</v>
      </c>
    </row>
    <row r="8410" spans="2:2">
      <c r="B8410" t="s">
        <v>1522</v>
      </c>
    </row>
    <row r="8411" spans="2:2">
      <c r="B8411" t="s">
        <v>1522</v>
      </c>
    </row>
    <row r="8412" spans="2:2">
      <c r="B8412" t="s">
        <v>1522</v>
      </c>
    </row>
    <row r="8413" spans="2:2">
      <c r="B8413" t="s">
        <v>1522</v>
      </c>
    </row>
    <row r="8414" spans="2:2">
      <c r="B8414" t="s">
        <v>1522</v>
      </c>
    </row>
    <row r="8415" spans="2:2">
      <c r="B8415" t="s">
        <v>1522</v>
      </c>
    </row>
    <row r="8416" spans="2:2">
      <c r="B8416" t="s">
        <v>1522</v>
      </c>
    </row>
    <row r="8417" spans="2:2">
      <c r="B8417" t="s">
        <v>1522</v>
      </c>
    </row>
    <row r="8418" spans="2:2">
      <c r="B8418" t="s">
        <v>1522</v>
      </c>
    </row>
    <row r="8419" spans="2:2">
      <c r="B8419" t="s">
        <v>1522</v>
      </c>
    </row>
    <row r="8420" spans="2:2">
      <c r="B8420" t="s">
        <v>1522</v>
      </c>
    </row>
    <row r="8421" spans="2:2">
      <c r="B8421" t="s">
        <v>1522</v>
      </c>
    </row>
    <row r="8422" spans="2:2">
      <c r="B8422" t="s">
        <v>1522</v>
      </c>
    </row>
    <row r="8423" spans="2:2">
      <c r="B8423" t="s">
        <v>1522</v>
      </c>
    </row>
    <row r="8424" spans="2:2">
      <c r="B8424" t="s">
        <v>1522</v>
      </c>
    </row>
    <row r="8425" spans="2:2">
      <c r="B8425" t="s">
        <v>1522</v>
      </c>
    </row>
    <row r="8426" spans="2:2">
      <c r="B8426" t="s">
        <v>1522</v>
      </c>
    </row>
    <row r="8427" spans="2:2">
      <c r="B8427" t="s">
        <v>1522</v>
      </c>
    </row>
    <row r="8428" spans="2:2">
      <c r="B8428" t="s">
        <v>1522</v>
      </c>
    </row>
    <row r="8429" spans="2:2">
      <c r="B8429" t="s">
        <v>1522</v>
      </c>
    </row>
    <row r="8430" spans="2:2">
      <c r="B8430" t="s">
        <v>1522</v>
      </c>
    </row>
    <row r="8431" spans="2:2">
      <c r="B8431" t="s">
        <v>1522</v>
      </c>
    </row>
    <row r="8432" spans="2:2">
      <c r="B8432" t="s">
        <v>1522</v>
      </c>
    </row>
    <row r="8433" spans="2:2">
      <c r="B8433" t="s">
        <v>1522</v>
      </c>
    </row>
    <row r="8434" spans="2:2">
      <c r="B8434" t="s">
        <v>1522</v>
      </c>
    </row>
    <row r="8435" spans="2:2">
      <c r="B8435" t="s">
        <v>1522</v>
      </c>
    </row>
    <row r="8436" spans="2:2">
      <c r="B8436" t="s">
        <v>1522</v>
      </c>
    </row>
    <row r="8437" spans="2:2">
      <c r="B8437" t="s">
        <v>1522</v>
      </c>
    </row>
    <row r="8438" spans="2:2">
      <c r="B8438" t="s">
        <v>1522</v>
      </c>
    </row>
    <row r="8439" spans="2:2">
      <c r="B8439" t="s">
        <v>1522</v>
      </c>
    </row>
    <row r="8440" spans="2:2">
      <c r="B8440" t="s">
        <v>1522</v>
      </c>
    </row>
    <row r="8441" spans="2:2">
      <c r="B8441" t="s">
        <v>1522</v>
      </c>
    </row>
    <row r="8442" spans="2:2">
      <c r="B8442" t="s">
        <v>1522</v>
      </c>
    </row>
    <row r="8443" spans="2:2">
      <c r="B8443" t="s">
        <v>1522</v>
      </c>
    </row>
    <row r="8444" spans="2:2">
      <c r="B8444" t="s">
        <v>1522</v>
      </c>
    </row>
    <row r="8445" spans="2:2">
      <c r="B8445" t="s">
        <v>1522</v>
      </c>
    </row>
    <row r="8446" spans="2:2">
      <c r="B8446" t="s">
        <v>1522</v>
      </c>
    </row>
    <row r="8447" spans="2:2">
      <c r="B8447" t="s">
        <v>1522</v>
      </c>
    </row>
    <row r="8448" spans="2:2">
      <c r="B8448" t="s">
        <v>1522</v>
      </c>
    </row>
    <row r="8449" spans="2:2">
      <c r="B8449" t="s">
        <v>1522</v>
      </c>
    </row>
    <row r="8450" spans="2:2">
      <c r="B8450" t="s">
        <v>1522</v>
      </c>
    </row>
    <row r="8451" spans="2:2">
      <c r="B8451" t="s">
        <v>1522</v>
      </c>
    </row>
    <row r="8452" spans="2:2">
      <c r="B8452" t="s">
        <v>1522</v>
      </c>
    </row>
    <row r="8453" spans="2:2">
      <c r="B8453" t="s">
        <v>1522</v>
      </c>
    </row>
    <row r="8454" spans="2:2">
      <c r="B8454" t="s">
        <v>1522</v>
      </c>
    </row>
    <row r="8455" spans="2:2">
      <c r="B8455" t="s">
        <v>1522</v>
      </c>
    </row>
    <row r="8456" spans="2:2">
      <c r="B8456" t="s">
        <v>1522</v>
      </c>
    </row>
    <row r="8457" spans="2:2">
      <c r="B8457" t="s">
        <v>1522</v>
      </c>
    </row>
    <row r="8458" spans="2:2">
      <c r="B8458" t="s">
        <v>1522</v>
      </c>
    </row>
    <row r="8459" spans="2:2">
      <c r="B8459" t="s">
        <v>1522</v>
      </c>
    </row>
    <row r="8460" spans="2:2">
      <c r="B8460" t="s">
        <v>1522</v>
      </c>
    </row>
    <row r="8461" spans="2:2">
      <c r="B8461" t="s">
        <v>1522</v>
      </c>
    </row>
    <row r="8462" spans="2:2">
      <c r="B8462" t="s">
        <v>1522</v>
      </c>
    </row>
    <row r="8463" spans="2:2">
      <c r="B8463" t="s">
        <v>1522</v>
      </c>
    </row>
    <row r="8464" spans="2:2">
      <c r="B8464" t="s">
        <v>1522</v>
      </c>
    </row>
    <row r="8465" spans="2:2">
      <c r="B8465" t="s">
        <v>1522</v>
      </c>
    </row>
    <row r="8466" spans="2:2">
      <c r="B8466" t="s">
        <v>1522</v>
      </c>
    </row>
    <row r="8467" spans="2:2">
      <c r="B8467" t="s">
        <v>1522</v>
      </c>
    </row>
    <row r="8468" spans="2:2">
      <c r="B8468" t="s">
        <v>1522</v>
      </c>
    </row>
    <row r="8469" spans="2:2">
      <c r="B8469" t="s">
        <v>1522</v>
      </c>
    </row>
    <row r="8470" spans="2:2">
      <c r="B8470" t="s">
        <v>1522</v>
      </c>
    </row>
    <row r="8471" spans="2:2">
      <c r="B8471" t="s">
        <v>1522</v>
      </c>
    </row>
    <row r="8472" spans="2:2">
      <c r="B8472" t="s">
        <v>1522</v>
      </c>
    </row>
    <row r="8473" spans="2:2">
      <c r="B8473" t="s">
        <v>1522</v>
      </c>
    </row>
    <row r="8474" spans="2:2">
      <c r="B8474" t="s">
        <v>1522</v>
      </c>
    </row>
    <row r="8475" spans="2:2">
      <c r="B8475" t="s">
        <v>1522</v>
      </c>
    </row>
    <row r="8476" spans="2:2">
      <c r="B8476" t="s">
        <v>1522</v>
      </c>
    </row>
    <row r="8477" spans="2:2">
      <c r="B8477" t="s">
        <v>1522</v>
      </c>
    </row>
    <row r="8478" spans="2:2">
      <c r="B8478" t="s">
        <v>1522</v>
      </c>
    </row>
    <row r="8479" spans="2:2">
      <c r="B8479" t="s">
        <v>1522</v>
      </c>
    </row>
    <row r="8480" spans="2:2">
      <c r="B8480" t="s">
        <v>1522</v>
      </c>
    </row>
    <row r="8481" spans="2:2">
      <c r="B8481" t="s">
        <v>1522</v>
      </c>
    </row>
    <row r="8482" spans="2:2">
      <c r="B8482" t="s">
        <v>1522</v>
      </c>
    </row>
    <row r="8483" spans="2:2">
      <c r="B8483" t="s">
        <v>1522</v>
      </c>
    </row>
    <row r="8484" spans="2:2">
      <c r="B8484" t="s">
        <v>1522</v>
      </c>
    </row>
    <row r="8485" spans="2:2">
      <c r="B8485" t="s">
        <v>1522</v>
      </c>
    </row>
    <row r="8486" spans="2:2">
      <c r="B8486" t="s">
        <v>1522</v>
      </c>
    </row>
    <row r="8487" spans="2:2">
      <c r="B8487" t="s">
        <v>1522</v>
      </c>
    </row>
    <row r="8488" spans="2:2">
      <c r="B8488" t="s">
        <v>1522</v>
      </c>
    </row>
    <row r="8489" spans="2:2">
      <c r="B8489" t="s">
        <v>1522</v>
      </c>
    </row>
    <row r="8490" spans="2:2">
      <c r="B8490" t="s">
        <v>1522</v>
      </c>
    </row>
    <row r="8491" spans="2:2">
      <c r="B8491" t="s">
        <v>1522</v>
      </c>
    </row>
    <row r="8492" spans="2:2">
      <c r="B8492" t="s">
        <v>1522</v>
      </c>
    </row>
    <row r="8493" spans="2:2">
      <c r="B8493" t="s">
        <v>1522</v>
      </c>
    </row>
    <row r="8494" spans="2:2">
      <c r="B8494" t="s">
        <v>1522</v>
      </c>
    </row>
    <row r="8495" spans="2:2">
      <c r="B8495" t="s">
        <v>1522</v>
      </c>
    </row>
    <row r="8496" spans="2:2">
      <c r="B8496" t="s">
        <v>1522</v>
      </c>
    </row>
    <row r="8497" spans="2:2">
      <c r="B8497" t="s">
        <v>1522</v>
      </c>
    </row>
    <row r="8498" spans="2:2">
      <c r="B8498" t="s">
        <v>1522</v>
      </c>
    </row>
    <row r="8499" spans="2:2">
      <c r="B8499" t="s">
        <v>1522</v>
      </c>
    </row>
    <row r="8500" spans="2:2">
      <c r="B8500" t="s">
        <v>1522</v>
      </c>
    </row>
    <row r="8501" spans="2:2">
      <c r="B8501" t="s">
        <v>1522</v>
      </c>
    </row>
    <row r="8502" spans="2:2">
      <c r="B8502" t="s">
        <v>1522</v>
      </c>
    </row>
    <row r="8503" spans="2:2">
      <c r="B8503" t="s">
        <v>1522</v>
      </c>
    </row>
    <row r="8504" spans="2:2">
      <c r="B8504" t="s">
        <v>1522</v>
      </c>
    </row>
    <row r="8505" spans="2:2">
      <c r="B8505" t="s">
        <v>1522</v>
      </c>
    </row>
    <row r="8506" spans="2:2">
      <c r="B8506" t="s">
        <v>1522</v>
      </c>
    </row>
    <row r="8507" spans="2:2">
      <c r="B8507" t="s">
        <v>1522</v>
      </c>
    </row>
    <row r="8508" spans="2:2">
      <c r="B8508" t="s">
        <v>1522</v>
      </c>
    </row>
    <row r="8509" spans="2:2">
      <c r="B8509" t="s">
        <v>1522</v>
      </c>
    </row>
    <row r="8510" spans="2:2">
      <c r="B8510" t="s">
        <v>1522</v>
      </c>
    </row>
    <row r="8511" spans="2:2">
      <c r="B8511" t="s">
        <v>1522</v>
      </c>
    </row>
    <row r="8512" spans="2:2">
      <c r="B8512" t="s">
        <v>1522</v>
      </c>
    </row>
    <row r="8513" spans="2:2">
      <c r="B8513" t="s">
        <v>1522</v>
      </c>
    </row>
    <row r="8514" spans="2:2">
      <c r="B8514" t="s">
        <v>1522</v>
      </c>
    </row>
    <row r="8515" spans="2:2">
      <c r="B8515" t="s">
        <v>1522</v>
      </c>
    </row>
    <row r="8516" spans="2:2">
      <c r="B8516" t="s">
        <v>1522</v>
      </c>
    </row>
    <row r="8517" spans="2:2">
      <c r="B8517" t="s">
        <v>1522</v>
      </c>
    </row>
    <row r="8518" spans="2:2">
      <c r="B8518" t="s">
        <v>1522</v>
      </c>
    </row>
    <row r="8519" spans="2:2">
      <c r="B8519" t="s">
        <v>1522</v>
      </c>
    </row>
    <row r="8520" spans="2:2">
      <c r="B8520" t="s">
        <v>1522</v>
      </c>
    </row>
    <row r="8521" spans="2:2">
      <c r="B8521" t="s">
        <v>1522</v>
      </c>
    </row>
    <row r="8522" spans="2:2">
      <c r="B8522" t="s">
        <v>1522</v>
      </c>
    </row>
    <row r="8523" spans="2:2">
      <c r="B8523" t="s">
        <v>1522</v>
      </c>
    </row>
    <row r="8524" spans="2:2">
      <c r="B8524" t="s">
        <v>1522</v>
      </c>
    </row>
    <row r="8525" spans="2:2">
      <c r="B8525" t="s">
        <v>1522</v>
      </c>
    </row>
    <row r="8526" spans="2:2">
      <c r="B8526" t="s">
        <v>1522</v>
      </c>
    </row>
    <row r="8527" spans="2:2">
      <c r="B8527" t="s">
        <v>1522</v>
      </c>
    </row>
    <row r="8528" spans="2:2">
      <c r="B8528" t="s">
        <v>1522</v>
      </c>
    </row>
    <row r="8529" spans="2:2">
      <c r="B8529" t="s">
        <v>1522</v>
      </c>
    </row>
    <row r="8530" spans="2:2">
      <c r="B8530" t="s">
        <v>1522</v>
      </c>
    </row>
    <row r="8531" spans="2:2">
      <c r="B8531" t="s">
        <v>1522</v>
      </c>
    </row>
    <row r="8532" spans="2:2">
      <c r="B8532" t="s">
        <v>1522</v>
      </c>
    </row>
    <row r="8533" spans="2:2">
      <c r="B8533" t="s">
        <v>1522</v>
      </c>
    </row>
    <row r="8534" spans="2:2">
      <c r="B8534" t="s">
        <v>1522</v>
      </c>
    </row>
    <row r="8535" spans="2:2">
      <c r="B8535" t="s">
        <v>1522</v>
      </c>
    </row>
    <row r="8536" spans="2:2">
      <c r="B8536" t="s">
        <v>1522</v>
      </c>
    </row>
    <row r="8537" spans="2:2">
      <c r="B8537" t="s">
        <v>1522</v>
      </c>
    </row>
    <row r="8538" spans="2:2">
      <c r="B8538" t="s">
        <v>1522</v>
      </c>
    </row>
    <row r="8539" spans="2:2">
      <c r="B8539" t="s">
        <v>1522</v>
      </c>
    </row>
    <row r="8540" spans="2:2">
      <c r="B8540" t="s">
        <v>1522</v>
      </c>
    </row>
    <row r="8541" spans="2:2">
      <c r="B8541" t="s">
        <v>1522</v>
      </c>
    </row>
    <row r="8542" spans="2:2">
      <c r="B8542" t="s">
        <v>1522</v>
      </c>
    </row>
    <row r="8543" spans="2:2">
      <c r="B8543" t="s">
        <v>1522</v>
      </c>
    </row>
    <row r="8544" spans="2:2">
      <c r="B8544" t="s">
        <v>1522</v>
      </c>
    </row>
    <row r="8545" spans="2:2">
      <c r="B8545" t="s">
        <v>1522</v>
      </c>
    </row>
    <row r="8546" spans="2:2">
      <c r="B8546" t="s">
        <v>1522</v>
      </c>
    </row>
    <row r="8547" spans="2:2">
      <c r="B8547" t="s">
        <v>1522</v>
      </c>
    </row>
    <row r="8548" spans="2:2">
      <c r="B8548" t="s">
        <v>1522</v>
      </c>
    </row>
    <row r="8549" spans="2:2">
      <c r="B8549" t="s">
        <v>1522</v>
      </c>
    </row>
    <row r="8550" spans="2:2">
      <c r="B8550" t="s">
        <v>1522</v>
      </c>
    </row>
    <row r="8551" spans="2:2">
      <c r="B8551" t="s">
        <v>1522</v>
      </c>
    </row>
    <row r="8552" spans="2:2">
      <c r="B8552" t="s">
        <v>1522</v>
      </c>
    </row>
    <row r="8553" spans="2:2">
      <c r="B8553" t="s">
        <v>1522</v>
      </c>
    </row>
    <row r="8554" spans="2:2">
      <c r="B8554" t="s">
        <v>1522</v>
      </c>
    </row>
    <row r="8555" spans="2:2">
      <c r="B8555" t="s">
        <v>1522</v>
      </c>
    </row>
    <row r="8556" spans="2:2">
      <c r="B8556" t="s">
        <v>1522</v>
      </c>
    </row>
    <row r="8557" spans="2:2">
      <c r="B8557" t="s">
        <v>1522</v>
      </c>
    </row>
    <row r="8558" spans="2:2">
      <c r="B8558" t="s">
        <v>1522</v>
      </c>
    </row>
    <row r="8559" spans="2:2">
      <c r="B8559" t="s">
        <v>1522</v>
      </c>
    </row>
    <row r="8560" spans="2:2">
      <c r="B8560" t="s">
        <v>1522</v>
      </c>
    </row>
    <row r="8561" spans="2:2">
      <c r="B8561" t="s">
        <v>1522</v>
      </c>
    </row>
    <row r="8562" spans="2:2">
      <c r="B8562" t="s">
        <v>1522</v>
      </c>
    </row>
    <row r="8563" spans="2:2">
      <c r="B8563" t="s">
        <v>1522</v>
      </c>
    </row>
    <row r="8564" spans="2:2">
      <c r="B8564" t="s">
        <v>1522</v>
      </c>
    </row>
    <row r="8565" spans="2:2">
      <c r="B8565" t="s">
        <v>1522</v>
      </c>
    </row>
    <row r="8566" spans="2:2">
      <c r="B8566" t="s">
        <v>1522</v>
      </c>
    </row>
    <row r="8567" spans="2:2">
      <c r="B8567" t="s">
        <v>1522</v>
      </c>
    </row>
    <row r="8568" spans="2:2">
      <c r="B8568" t="s">
        <v>1522</v>
      </c>
    </row>
    <row r="8569" spans="2:2">
      <c r="B8569" t="s">
        <v>1522</v>
      </c>
    </row>
    <row r="8570" spans="2:2">
      <c r="B8570" t="s">
        <v>1522</v>
      </c>
    </row>
    <row r="8571" spans="2:2">
      <c r="B8571" t="s">
        <v>1522</v>
      </c>
    </row>
    <row r="8572" spans="2:2">
      <c r="B8572" t="s">
        <v>1522</v>
      </c>
    </row>
    <row r="8573" spans="2:2">
      <c r="B8573" t="s">
        <v>1522</v>
      </c>
    </row>
    <row r="8574" spans="2:2">
      <c r="B8574" t="s">
        <v>1522</v>
      </c>
    </row>
    <row r="8575" spans="2:2">
      <c r="B8575" t="s">
        <v>1522</v>
      </c>
    </row>
    <row r="8576" spans="2:2">
      <c r="B8576" t="s">
        <v>1522</v>
      </c>
    </row>
    <row r="8577" spans="2:2">
      <c r="B8577" t="s">
        <v>1522</v>
      </c>
    </row>
    <row r="8578" spans="2:2">
      <c r="B8578" t="s">
        <v>1522</v>
      </c>
    </row>
    <row r="8579" spans="2:2">
      <c r="B8579" t="s">
        <v>1522</v>
      </c>
    </row>
    <row r="8580" spans="2:2">
      <c r="B8580" t="s">
        <v>1522</v>
      </c>
    </row>
    <row r="8581" spans="2:2">
      <c r="B8581" t="s">
        <v>1522</v>
      </c>
    </row>
    <row r="8582" spans="2:2">
      <c r="B8582" t="s">
        <v>1522</v>
      </c>
    </row>
    <row r="8583" spans="2:2">
      <c r="B8583" t="s">
        <v>1522</v>
      </c>
    </row>
    <row r="8584" spans="2:2">
      <c r="B8584" t="s">
        <v>1522</v>
      </c>
    </row>
    <row r="8585" spans="2:2">
      <c r="B8585" t="s">
        <v>1522</v>
      </c>
    </row>
    <row r="8586" spans="2:2">
      <c r="B8586" t="s">
        <v>1522</v>
      </c>
    </row>
    <row r="8587" spans="2:2">
      <c r="B8587" t="s">
        <v>1522</v>
      </c>
    </row>
    <row r="8588" spans="2:2">
      <c r="B8588" t="s">
        <v>1522</v>
      </c>
    </row>
    <row r="8589" spans="2:2">
      <c r="B8589" t="s">
        <v>1522</v>
      </c>
    </row>
    <row r="8590" spans="2:2">
      <c r="B8590" t="s">
        <v>1522</v>
      </c>
    </row>
    <row r="8591" spans="2:2">
      <c r="B8591" t="s">
        <v>1522</v>
      </c>
    </row>
    <row r="8592" spans="2:2">
      <c r="B8592" t="s">
        <v>1522</v>
      </c>
    </row>
    <row r="8593" spans="2:2">
      <c r="B8593" t="s">
        <v>1522</v>
      </c>
    </row>
    <row r="8594" spans="2:2">
      <c r="B8594" t="s">
        <v>1522</v>
      </c>
    </row>
    <row r="8595" spans="2:2">
      <c r="B8595" t="s">
        <v>1522</v>
      </c>
    </row>
    <row r="8596" spans="2:2">
      <c r="B8596" t="s">
        <v>1522</v>
      </c>
    </row>
    <row r="8597" spans="2:2">
      <c r="B8597" t="s">
        <v>1522</v>
      </c>
    </row>
    <row r="8598" spans="2:2">
      <c r="B8598" t="s">
        <v>1522</v>
      </c>
    </row>
    <row r="8599" spans="2:2">
      <c r="B8599" t="s">
        <v>1522</v>
      </c>
    </row>
    <row r="8600" spans="2:2">
      <c r="B8600" t="s">
        <v>1522</v>
      </c>
    </row>
    <row r="8601" spans="2:2">
      <c r="B8601" t="s">
        <v>1522</v>
      </c>
    </row>
    <row r="8602" spans="2:2">
      <c r="B8602" t="s">
        <v>1522</v>
      </c>
    </row>
    <row r="8603" spans="2:2">
      <c r="B8603" t="s">
        <v>1522</v>
      </c>
    </row>
    <row r="8604" spans="2:2">
      <c r="B8604" t="s">
        <v>1522</v>
      </c>
    </row>
    <row r="8605" spans="2:2">
      <c r="B8605" t="s">
        <v>1522</v>
      </c>
    </row>
    <row r="8606" spans="2:2">
      <c r="B8606" t="s">
        <v>1522</v>
      </c>
    </row>
    <row r="8607" spans="2:2">
      <c r="B8607" t="s">
        <v>1522</v>
      </c>
    </row>
    <row r="8608" spans="2:2">
      <c r="B8608" t="s">
        <v>1522</v>
      </c>
    </row>
    <row r="8609" spans="2:2">
      <c r="B8609" t="s">
        <v>1522</v>
      </c>
    </row>
    <row r="8610" spans="2:2">
      <c r="B8610" t="s">
        <v>1522</v>
      </c>
    </row>
    <row r="8611" spans="2:2">
      <c r="B8611" t="s">
        <v>1522</v>
      </c>
    </row>
    <row r="8612" spans="2:2">
      <c r="B8612" t="s">
        <v>1522</v>
      </c>
    </row>
    <row r="8613" spans="2:2">
      <c r="B8613" t="s">
        <v>1522</v>
      </c>
    </row>
    <row r="8614" spans="2:2">
      <c r="B8614" t="s">
        <v>1522</v>
      </c>
    </row>
    <row r="8615" spans="2:2">
      <c r="B8615" t="s">
        <v>1522</v>
      </c>
    </row>
    <row r="8616" spans="2:2">
      <c r="B8616" t="s">
        <v>1522</v>
      </c>
    </row>
    <row r="8617" spans="2:2">
      <c r="B8617" t="s">
        <v>1522</v>
      </c>
    </row>
    <row r="8618" spans="2:2">
      <c r="B8618" t="s">
        <v>1522</v>
      </c>
    </row>
    <row r="8619" spans="2:2">
      <c r="B8619" t="s">
        <v>1522</v>
      </c>
    </row>
    <row r="8620" spans="2:2">
      <c r="B8620" t="s">
        <v>1522</v>
      </c>
    </row>
    <row r="8621" spans="2:2">
      <c r="B8621" t="s">
        <v>1522</v>
      </c>
    </row>
    <row r="8622" spans="2:2">
      <c r="B8622" t="s">
        <v>1522</v>
      </c>
    </row>
    <row r="8623" spans="2:2">
      <c r="B8623" t="s">
        <v>1522</v>
      </c>
    </row>
    <row r="8624" spans="2:2">
      <c r="B8624" t="s">
        <v>1522</v>
      </c>
    </row>
    <row r="8625" spans="2:2">
      <c r="B8625" t="s">
        <v>1522</v>
      </c>
    </row>
    <row r="8626" spans="2:2">
      <c r="B8626" t="s">
        <v>1522</v>
      </c>
    </row>
    <row r="8627" spans="2:2">
      <c r="B8627" t="s">
        <v>1522</v>
      </c>
    </row>
    <row r="8628" spans="2:2">
      <c r="B8628" t="s">
        <v>1522</v>
      </c>
    </row>
    <row r="8629" spans="2:2">
      <c r="B8629" t="s">
        <v>1522</v>
      </c>
    </row>
    <row r="8630" spans="2:2">
      <c r="B8630" t="s">
        <v>1522</v>
      </c>
    </row>
    <row r="8631" spans="2:2">
      <c r="B8631" t="s">
        <v>1522</v>
      </c>
    </row>
    <row r="8632" spans="2:2">
      <c r="B8632" t="s">
        <v>1522</v>
      </c>
    </row>
    <row r="8633" spans="2:2">
      <c r="B8633" t="s">
        <v>1522</v>
      </c>
    </row>
    <row r="8634" spans="2:2">
      <c r="B8634" t="s">
        <v>1522</v>
      </c>
    </row>
    <row r="8635" spans="2:2">
      <c r="B8635" t="s">
        <v>1522</v>
      </c>
    </row>
    <row r="8636" spans="2:2">
      <c r="B8636" t="s">
        <v>1522</v>
      </c>
    </row>
    <row r="8637" spans="2:2">
      <c r="B8637" t="s">
        <v>1522</v>
      </c>
    </row>
    <row r="8638" spans="2:2">
      <c r="B8638" t="s">
        <v>1522</v>
      </c>
    </row>
    <row r="8639" spans="2:2">
      <c r="B8639" t="s">
        <v>1522</v>
      </c>
    </row>
    <row r="8640" spans="2:2">
      <c r="B8640" t="s">
        <v>1522</v>
      </c>
    </row>
    <row r="8641" spans="2:2">
      <c r="B8641" t="s">
        <v>1522</v>
      </c>
    </row>
    <row r="8642" spans="2:2">
      <c r="B8642" t="s">
        <v>1522</v>
      </c>
    </row>
    <row r="8643" spans="2:2">
      <c r="B8643" t="s">
        <v>1522</v>
      </c>
    </row>
    <row r="8644" spans="2:2">
      <c r="B8644" t="s">
        <v>1522</v>
      </c>
    </row>
    <row r="8645" spans="2:2">
      <c r="B8645" t="s">
        <v>1522</v>
      </c>
    </row>
    <row r="8646" spans="2:2">
      <c r="B8646" t="s">
        <v>1522</v>
      </c>
    </row>
    <row r="8647" spans="2:2">
      <c r="B8647" t="s">
        <v>1522</v>
      </c>
    </row>
    <row r="8648" spans="2:2">
      <c r="B8648" t="s">
        <v>1522</v>
      </c>
    </row>
    <row r="8649" spans="2:2">
      <c r="B8649" t="s">
        <v>1522</v>
      </c>
    </row>
    <row r="8650" spans="2:2">
      <c r="B8650" t="s">
        <v>1522</v>
      </c>
    </row>
    <row r="8651" spans="2:2">
      <c r="B8651" t="s">
        <v>1522</v>
      </c>
    </row>
    <row r="8652" spans="2:2">
      <c r="B8652" t="s">
        <v>1522</v>
      </c>
    </row>
    <row r="8653" spans="2:2">
      <c r="B8653" t="s">
        <v>1522</v>
      </c>
    </row>
    <row r="8654" spans="2:2">
      <c r="B8654" t="s">
        <v>1522</v>
      </c>
    </row>
    <row r="8655" spans="2:2">
      <c r="B8655" t="s">
        <v>1522</v>
      </c>
    </row>
    <row r="8656" spans="2:2">
      <c r="B8656" t="s">
        <v>1522</v>
      </c>
    </row>
    <row r="8657" spans="2:2">
      <c r="B8657" t="s">
        <v>1522</v>
      </c>
    </row>
    <row r="8658" spans="2:2">
      <c r="B8658" t="s">
        <v>1522</v>
      </c>
    </row>
    <row r="8659" spans="2:2">
      <c r="B8659" t="s">
        <v>1522</v>
      </c>
    </row>
    <row r="8660" spans="2:2">
      <c r="B8660" t="s">
        <v>1522</v>
      </c>
    </row>
    <row r="8661" spans="2:2">
      <c r="B8661" t="s">
        <v>1522</v>
      </c>
    </row>
    <row r="8662" spans="2:2">
      <c r="B8662" t="s">
        <v>1522</v>
      </c>
    </row>
    <row r="8663" spans="2:2">
      <c r="B8663" t="s">
        <v>1522</v>
      </c>
    </row>
    <row r="8664" spans="2:2">
      <c r="B8664" t="s">
        <v>1522</v>
      </c>
    </row>
    <row r="8665" spans="2:2">
      <c r="B8665" t="s">
        <v>1522</v>
      </c>
    </row>
    <row r="8666" spans="2:2">
      <c r="B8666" t="s">
        <v>1522</v>
      </c>
    </row>
    <row r="8667" spans="2:2">
      <c r="B8667" t="s">
        <v>1522</v>
      </c>
    </row>
    <row r="8668" spans="2:2">
      <c r="B8668" t="s">
        <v>1522</v>
      </c>
    </row>
    <row r="8669" spans="2:2">
      <c r="B8669" t="s">
        <v>1522</v>
      </c>
    </row>
    <row r="8670" spans="2:2">
      <c r="B8670" t="s">
        <v>1522</v>
      </c>
    </row>
    <row r="8671" spans="2:2">
      <c r="B8671" t="s">
        <v>1522</v>
      </c>
    </row>
    <row r="8672" spans="2:2">
      <c r="B8672" t="s">
        <v>1522</v>
      </c>
    </row>
    <row r="8673" spans="2:2">
      <c r="B8673" t="s">
        <v>1522</v>
      </c>
    </row>
    <row r="8674" spans="2:2">
      <c r="B8674" t="s">
        <v>1522</v>
      </c>
    </row>
    <row r="8675" spans="2:2">
      <c r="B8675" t="s">
        <v>1522</v>
      </c>
    </row>
    <row r="8676" spans="2:2">
      <c r="B8676" t="s">
        <v>1522</v>
      </c>
    </row>
    <row r="8677" spans="2:2">
      <c r="B8677" t="s">
        <v>1522</v>
      </c>
    </row>
    <row r="8678" spans="2:2">
      <c r="B8678" t="s">
        <v>1522</v>
      </c>
    </row>
    <row r="8679" spans="2:2">
      <c r="B8679" t="s">
        <v>1522</v>
      </c>
    </row>
    <row r="8680" spans="2:2">
      <c r="B8680" t="s">
        <v>1522</v>
      </c>
    </row>
    <row r="8681" spans="2:2">
      <c r="B8681" t="s">
        <v>1522</v>
      </c>
    </row>
    <row r="8682" spans="2:2">
      <c r="B8682" t="s">
        <v>1522</v>
      </c>
    </row>
    <row r="8683" spans="2:2">
      <c r="B8683" t="s">
        <v>1522</v>
      </c>
    </row>
    <row r="8684" spans="2:2">
      <c r="B8684" t="s">
        <v>1522</v>
      </c>
    </row>
    <row r="8685" spans="2:2">
      <c r="B8685" t="s">
        <v>1522</v>
      </c>
    </row>
    <row r="8686" spans="2:2">
      <c r="B8686" t="s">
        <v>1522</v>
      </c>
    </row>
    <row r="8687" spans="2:2">
      <c r="B8687" t="s">
        <v>1522</v>
      </c>
    </row>
    <row r="8688" spans="2:2">
      <c r="B8688" t="s">
        <v>1522</v>
      </c>
    </row>
    <row r="8689" spans="2:2">
      <c r="B8689" t="s">
        <v>1522</v>
      </c>
    </row>
    <row r="8690" spans="2:2">
      <c r="B8690" t="s">
        <v>1522</v>
      </c>
    </row>
    <row r="8691" spans="2:2">
      <c r="B8691" t="s">
        <v>1522</v>
      </c>
    </row>
    <row r="8692" spans="2:2">
      <c r="B8692" t="s">
        <v>1522</v>
      </c>
    </row>
    <row r="8693" spans="2:2">
      <c r="B8693" t="s">
        <v>1522</v>
      </c>
    </row>
    <row r="8694" spans="2:2">
      <c r="B8694" t="s">
        <v>1522</v>
      </c>
    </row>
    <row r="8695" spans="2:2">
      <c r="B8695" t="s">
        <v>1522</v>
      </c>
    </row>
    <row r="8696" spans="2:2">
      <c r="B8696" t="s">
        <v>1522</v>
      </c>
    </row>
    <row r="8697" spans="2:2">
      <c r="B8697" t="s">
        <v>1522</v>
      </c>
    </row>
    <row r="8698" spans="2:2">
      <c r="B8698" t="s">
        <v>1522</v>
      </c>
    </row>
    <row r="8699" spans="2:2">
      <c r="B8699" t="s">
        <v>1522</v>
      </c>
    </row>
    <row r="8700" spans="2:2">
      <c r="B8700" t="s">
        <v>1522</v>
      </c>
    </row>
    <row r="8701" spans="2:2">
      <c r="B8701" t="s">
        <v>1522</v>
      </c>
    </row>
    <row r="8702" spans="2:2">
      <c r="B8702" t="s">
        <v>1522</v>
      </c>
    </row>
    <row r="8703" spans="2:2">
      <c r="B8703" t="s">
        <v>1522</v>
      </c>
    </row>
    <row r="8704" spans="2:2">
      <c r="B8704" t="s">
        <v>1522</v>
      </c>
    </row>
    <row r="8705" spans="2:2">
      <c r="B8705" t="s">
        <v>1522</v>
      </c>
    </row>
    <row r="8706" spans="2:2">
      <c r="B8706" t="s">
        <v>1522</v>
      </c>
    </row>
    <row r="8707" spans="2:2">
      <c r="B8707" t="s">
        <v>1522</v>
      </c>
    </row>
    <row r="8708" spans="2:2">
      <c r="B8708" t="s">
        <v>1522</v>
      </c>
    </row>
    <row r="8709" spans="2:2">
      <c r="B8709" t="s">
        <v>1522</v>
      </c>
    </row>
    <row r="8710" spans="2:2">
      <c r="B8710" t="s">
        <v>1522</v>
      </c>
    </row>
    <row r="8711" spans="2:2">
      <c r="B8711" t="s">
        <v>1522</v>
      </c>
    </row>
    <row r="8712" spans="2:2">
      <c r="B8712" t="s">
        <v>1522</v>
      </c>
    </row>
    <row r="8713" spans="2:2">
      <c r="B8713" t="s">
        <v>1522</v>
      </c>
    </row>
    <row r="8714" spans="2:2">
      <c r="B8714" t="s">
        <v>1522</v>
      </c>
    </row>
    <row r="8715" spans="2:2">
      <c r="B8715" t="s">
        <v>1522</v>
      </c>
    </row>
    <row r="8716" spans="2:2">
      <c r="B8716" t="s">
        <v>1522</v>
      </c>
    </row>
    <row r="8717" spans="2:2">
      <c r="B8717" t="s">
        <v>1522</v>
      </c>
    </row>
    <row r="8718" spans="2:2">
      <c r="B8718" t="s">
        <v>1522</v>
      </c>
    </row>
    <row r="8719" spans="2:2">
      <c r="B8719" t="s">
        <v>1522</v>
      </c>
    </row>
    <row r="8720" spans="2:2">
      <c r="B8720" t="s">
        <v>1522</v>
      </c>
    </row>
    <row r="8721" spans="2:2">
      <c r="B8721" t="s">
        <v>1522</v>
      </c>
    </row>
    <row r="8722" spans="2:2">
      <c r="B8722" t="s">
        <v>1522</v>
      </c>
    </row>
    <row r="8723" spans="2:2">
      <c r="B8723" t="s">
        <v>1522</v>
      </c>
    </row>
    <row r="8724" spans="2:2">
      <c r="B8724" t="s">
        <v>1522</v>
      </c>
    </row>
    <row r="8725" spans="2:2">
      <c r="B8725" t="s">
        <v>1522</v>
      </c>
    </row>
    <row r="8726" spans="2:2">
      <c r="B8726" t="s">
        <v>1522</v>
      </c>
    </row>
    <row r="8727" spans="2:2">
      <c r="B8727" t="s">
        <v>1522</v>
      </c>
    </row>
    <row r="8728" spans="2:2">
      <c r="B8728" t="s">
        <v>1522</v>
      </c>
    </row>
    <row r="8729" spans="2:2">
      <c r="B8729" t="s">
        <v>1522</v>
      </c>
    </row>
    <row r="8730" spans="2:2">
      <c r="B8730" t="s">
        <v>1522</v>
      </c>
    </row>
    <row r="8731" spans="2:2">
      <c r="B8731" t="s">
        <v>1522</v>
      </c>
    </row>
    <row r="8732" spans="2:2">
      <c r="B8732" t="s">
        <v>1522</v>
      </c>
    </row>
    <row r="8733" spans="2:2">
      <c r="B8733" t="s">
        <v>1522</v>
      </c>
    </row>
    <row r="8734" spans="2:2">
      <c r="B8734" t="s">
        <v>1522</v>
      </c>
    </row>
    <row r="8735" spans="2:2">
      <c r="B8735" t="s">
        <v>1522</v>
      </c>
    </row>
    <row r="8736" spans="2:2">
      <c r="B8736" t="s">
        <v>1522</v>
      </c>
    </row>
    <row r="8737" spans="2:2">
      <c r="B8737" t="s">
        <v>1522</v>
      </c>
    </row>
    <row r="8738" spans="2:2">
      <c r="B8738" t="s">
        <v>1522</v>
      </c>
    </row>
    <row r="8739" spans="2:2">
      <c r="B8739" t="s">
        <v>1522</v>
      </c>
    </row>
    <row r="8740" spans="2:2">
      <c r="B8740" t="s">
        <v>1522</v>
      </c>
    </row>
    <row r="8741" spans="2:2">
      <c r="B8741" t="s">
        <v>1522</v>
      </c>
    </row>
    <row r="8742" spans="2:2">
      <c r="B8742" t="s">
        <v>1522</v>
      </c>
    </row>
    <row r="8743" spans="2:2">
      <c r="B8743" t="s">
        <v>1522</v>
      </c>
    </row>
    <row r="8744" spans="2:2">
      <c r="B8744" t="s">
        <v>1522</v>
      </c>
    </row>
    <row r="8745" spans="2:2">
      <c r="B8745" t="s">
        <v>1522</v>
      </c>
    </row>
    <row r="8746" spans="2:2">
      <c r="B8746" t="s">
        <v>1522</v>
      </c>
    </row>
    <row r="8747" spans="2:2">
      <c r="B8747" t="s">
        <v>1522</v>
      </c>
    </row>
    <row r="8748" spans="2:2">
      <c r="B8748" t="s">
        <v>1522</v>
      </c>
    </row>
    <row r="8749" spans="2:2">
      <c r="B8749" t="s">
        <v>1522</v>
      </c>
    </row>
    <row r="8750" spans="2:2">
      <c r="B8750" t="s">
        <v>1522</v>
      </c>
    </row>
    <row r="8751" spans="2:2">
      <c r="B8751" t="s">
        <v>1522</v>
      </c>
    </row>
    <row r="8752" spans="2:2">
      <c r="B8752" t="s">
        <v>1522</v>
      </c>
    </row>
    <row r="8753" spans="2:2">
      <c r="B8753" t="s">
        <v>1522</v>
      </c>
    </row>
    <row r="8754" spans="2:2">
      <c r="B8754" t="s">
        <v>1522</v>
      </c>
    </row>
    <row r="8755" spans="2:2">
      <c r="B8755" t="s">
        <v>1522</v>
      </c>
    </row>
    <row r="8756" spans="2:2">
      <c r="B8756" t="s">
        <v>1522</v>
      </c>
    </row>
    <row r="8757" spans="2:2">
      <c r="B8757" t="s">
        <v>1522</v>
      </c>
    </row>
    <row r="8758" spans="2:2">
      <c r="B8758" t="s">
        <v>1522</v>
      </c>
    </row>
    <row r="8759" spans="2:2">
      <c r="B8759" t="s">
        <v>1522</v>
      </c>
    </row>
    <row r="8760" spans="2:2">
      <c r="B8760" t="s">
        <v>1522</v>
      </c>
    </row>
    <row r="8761" spans="2:2">
      <c r="B8761" t="s">
        <v>1522</v>
      </c>
    </row>
    <row r="8762" spans="2:2">
      <c r="B8762" t="s">
        <v>1522</v>
      </c>
    </row>
    <row r="8763" spans="2:2">
      <c r="B8763" t="s">
        <v>1522</v>
      </c>
    </row>
    <row r="8764" spans="2:2">
      <c r="B8764" t="s">
        <v>1522</v>
      </c>
    </row>
    <row r="8765" spans="2:2">
      <c r="B8765" t="s">
        <v>1522</v>
      </c>
    </row>
    <row r="8766" spans="2:2">
      <c r="B8766" t="s">
        <v>1522</v>
      </c>
    </row>
    <row r="8767" spans="2:2">
      <c r="B8767" t="s">
        <v>1522</v>
      </c>
    </row>
    <row r="8768" spans="2:2">
      <c r="B8768" t="s">
        <v>1522</v>
      </c>
    </row>
    <row r="8769" spans="2:2">
      <c r="B8769" t="s">
        <v>1522</v>
      </c>
    </row>
    <row r="8770" spans="2:2">
      <c r="B8770" t="s">
        <v>1522</v>
      </c>
    </row>
    <row r="8771" spans="2:2">
      <c r="B8771" t="s">
        <v>1522</v>
      </c>
    </row>
    <row r="8772" spans="2:2">
      <c r="B8772" t="s">
        <v>1522</v>
      </c>
    </row>
    <row r="8773" spans="2:2">
      <c r="B8773" t="s">
        <v>1522</v>
      </c>
    </row>
    <row r="8774" spans="2:2">
      <c r="B8774" t="s">
        <v>1522</v>
      </c>
    </row>
    <row r="8775" spans="2:2">
      <c r="B8775" t="s">
        <v>1522</v>
      </c>
    </row>
    <row r="8776" spans="2:2">
      <c r="B8776" t="s">
        <v>1522</v>
      </c>
    </row>
    <row r="8777" spans="2:2">
      <c r="B8777" t="s">
        <v>1522</v>
      </c>
    </row>
    <row r="8778" spans="2:2">
      <c r="B8778" t="s">
        <v>1522</v>
      </c>
    </row>
    <row r="8779" spans="2:2">
      <c r="B8779" t="s">
        <v>1522</v>
      </c>
    </row>
    <row r="8780" spans="2:2">
      <c r="B8780" t="s">
        <v>1522</v>
      </c>
    </row>
    <row r="8781" spans="2:2">
      <c r="B8781" t="s">
        <v>1522</v>
      </c>
    </row>
    <row r="8782" spans="2:2">
      <c r="B8782" t="s">
        <v>1522</v>
      </c>
    </row>
    <row r="8783" spans="2:2">
      <c r="B8783" t="s">
        <v>1522</v>
      </c>
    </row>
    <row r="8784" spans="2:2">
      <c r="B8784" t="s">
        <v>1522</v>
      </c>
    </row>
    <row r="8785" spans="2:2">
      <c r="B8785" t="s">
        <v>1522</v>
      </c>
    </row>
    <row r="8786" spans="2:2">
      <c r="B8786" t="s">
        <v>1522</v>
      </c>
    </row>
    <row r="8787" spans="2:2">
      <c r="B8787" t="s">
        <v>1522</v>
      </c>
    </row>
    <row r="8788" spans="2:2">
      <c r="B8788" t="s">
        <v>1522</v>
      </c>
    </row>
    <row r="8789" spans="2:2">
      <c r="B8789" t="s">
        <v>1522</v>
      </c>
    </row>
    <row r="8790" spans="2:2">
      <c r="B8790" t="s">
        <v>1522</v>
      </c>
    </row>
    <row r="8791" spans="2:2">
      <c r="B8791" t="s">
        <v>1522</v>
      </c>
    </row>
    <row r="8792" spans="2:2">
      <c r="B8792" t="s">
        <v>1522</v>
      </c>
    </row>
    <row r="8793" spans="2:2">
      <c r="B8793" t="s">
        <v>1522</v>
      </c>
    </row>
    <row r="8794" spans="2:2">
      <c r="B8794" t="s">
        <v>1522</v>
      </c>
    </row>
    <row r="8795" spans="2:2">
      <c r="B8795" t="s">
        <v>1522</v>
      </c>
    </row>
    <row r="8796" spans="2:2">
      <c r="B8796" t="s">
        <v>1522</v>
      </c>
    </row>
    <row r="8797" spans="2:2">
      <c r="B8797" t="s">
        <v>1522</v>
      </c>
    </row>
    <row r="8798" spans="2:2">
      <c r="B8798" t="s">
        <v>1522</v>
      </c>
    </row>
    <row r="8799" spans="2:2">
      <c r="B8799" t="s">
        <v>1522</v>
      </c>
    </row>
    <row r="8800" spans="2:2">
      <c r="B8800" t="s">
        <v>1522</v>
      </c>
    </row>
    <row r="8801" spans="2:2">
      <c r="B8801" t="s">
        <v>1522</v>
      </c>
    </row>
    <row r="8802" spans="2:2">
      <c r="B8802" t="s">
        <v>1522</v>
      </c>
    </row>
    <row r="8803" spans="2:2">
      <c r="B8803" t="s">
        <v>1522</v>
      </c>
    </row>
    <row r="8804" spans="2:2">
      <c r="B8804" t="s">
        <v>1522</v>
      </c>
    </row>
    <row r="8805" spans="2:2">
      <c r="B8805" t="s">
        <v>1522</v>
      </c>
    </row>
    <row r="8806" spans="2:2">
      <c r="B8806" t="s">
        <v>1522</v>
      </c>
    </row>
    <row r="8807" spans="2:2">
      <c r="B8807" t="s">
        <v>1522</v>
      </c>
    </row>
    <row r="8808" spans="2:2">
      <c r="B8808" t="s">
        <v>1522</v>
      </c>
    </row>
    <row r="8809" spans="2:2">
      <c r="B8809" t="s">
        <v>1522</v>
      </c>
    </row>
    <row r="8810" spans="2:2">
      <c r="B8810" t="s">
        <v>1522</v>
      </c>
    </row>
    <row r="8811" spans="2:2">
      <c r="B8811" t="s">
        <v>1522</v>
      </c>
    </row>
    <row r="8812" spans="2:2">
      <c r="B8812" t="s">
        <v>1522</v>
      </c>
    </row>
    <row r="8813" spans="2:2">
      <c r="B8813" t="s">
        <v>1522</v>
      </c>
    </row>
    <row r="8814" spans="2:2">
      <c r="B8814" t="s">
        <v>1522</v>
      </c>
    </row>
    <row r="8815" spans="2:2">
      <c r="B8815" t="s">
        <v>1522</v>
      </c>
    </row>
    <row r="8816" spans="2:2">
      <c r="B8816" t="s">
        <v>1522</v>
      </c>
    </row>
    <row r="8817" spans="2:2">
      <c r="B8817" t="s">
        <v>1522</v>
      </c>
    </row>
    <row r="8818" spans="2:2">
      <c r="B8818" t="s">
        <v>1522</v>
      </c>
    </row>
    <row r="8819" spans="2:2">
      <c r="B8819" t="s">
        <v>1522</v>
      </c>
    </row>
    <row r="8820" spans="2:2">
      <c r="B8820" t="s">
        <v>1522</v>
      </c>
    </row>
    <row r="8821" spans="2:2">
      <c r="B8821" t="s">
        <v>1522</v>
      </c>
    </row>
    <row r="8822" spans="2:2">
      <c r="B8822" t="s">
        <v>1522</v>
      </c>
    </row>
    <row r="8823" spans="2:2">
      <c r="B8823" t="s">
        <v>1522</v>
      </c>
    </row>
    <row r="8824" spans="2:2">
      <c r="B8824" t="s">
        <v>1522</v>
      </c>
    </row>
    <row r="8825" spans="2:2">
      <c r="B8825" t="s">
        <v>1522</v>
      </c>
    </row>
    <row r="8826" spans="2:2">
      <c r="B8826" t="s">
        <v>1522</v>
      </c>
    </row>
    <row r="8827" spans="2:2">
      <c r="B8827" t="s">
        <v>1522</v>
      </c>
    </row>
    <row r="8828" spans="2:2">
      <c r="B8828" t="s">
        <v>1522</v>
      </c>
    </row>
    <row r="8829" spans="2:2">
      <c r="B8829" t="s">
        <v>1522</v>
      </c>
    </row>
    <row r="8830" spans="2:2">
      <c r="B8830" t="s">
        <v>1522</v>
      </c>
    </row>
    <row r="8831" spans="2:2">
      <c r="B8831" t="s">
        <v>1522</v>
      </c>
    </row>
    <row r="8832" spans="2:2">
      <c r="B8832" t="s">
        <v>1522</v>
      </c>
    </row>
    <row r="8833" spans="2:2">
      <c r="B8833" t="s">
        <v>1522</v>
      </c>
    </row>
    <row r="8834" spans="2:2">
      <c r="B8834" t="s">
        <v>1522</v>
      </c>
    </row>
    <row r="8835" spans="2:2">
      <c r="B8835" t="s">
        <v>1522</v>
      </c>
    </row>
    <row r="8836" spans="2:2">
      <c r="B8836" t="s">
        <v>1522</v>
      </c>
    </row>
    <row r="8837" spans="2:2">
      <c r="B8837" t="s">
        <v>1522</v>
      </c>
    </row>
    <row r="8838" spans="2:2">
      <c r="B8838" t="s">
        <v>1522</v>
      </c>
    </row>
    <row r="8839" spans="2:2">
      <c r="B8839" t="s">
        <v>1522</v>
      </c>
    </row>
    <row r="8840" spans="2:2">
      <c r="B8840" t="s">
        <v>1522</v>
      </c>
    </row>
    <row r="8841" spans="2:2">
      <c r="B8841" t="s">
        <v>1522</v>
      </c>
    </row>
    <row r="8842" spans="2:2">
      <c r="B8842" t="s">
        <v>1522</v>
      </c>
    </row>
    <row r="8843" spans="2:2">
      <c r="B8843" t="s">
        <v>1522</v>
      </c>
    </row>
    <row r="8844" spans="2:2">
      <c r="B8844" t="s">
        <v>1522</v>
      </c>
    </row>
    <row r="8845" spans="2:2">
      <c r="B8845" t="s">
        <v>1522</v>
      </c>
    </row>
    <row r="8846" spans="2:2">
      <c r="B8846" t="s">
        <v>1522</v>
      </c>
    </row>
    <row r="8847" spans="2:2">
      <c r="B8847" t="s">
        <v>1522</v>
      </c>
    </row>
    <row r="8848" spans="2:2">
      <c r="B8848" t="s">
        <v>1522</v>
      </c>
    </row>
    <row r="8849" spans="2:2">
      <c r="B8849" t="s">
        <v>1522</v>
      </c>
    </row>
    <row r="8850" spans="2:2">
      <c r="B8850" t="s">
        <v>1522</v>
      </c>
    </row>
    <row r="8851" spans="2:2">
      <c r="B8851" t="s">
        <v>1522</v>
      </c>
    </row>
    <row r="8852" spans="2:2">
      <c r="B8852" t="s">
        <v>1522</v>
      </c>
    </row>
    <row r="8853" spans="2:2">
      <c r="B8853" t="s">
        <v>1522</v>
      </c>
    </row>
    <row r="8854" spans="2:2">
      <c r="B8854" t="s">
        <v>1522</v>
      </c>
    </row>
    <row r="8855" spans="2:2">
      <c r="B8855" t="s">
        <v>1522</v>
      </c>
    </row>
    <row r="8856" spans="2:2">
      <c r="B8856" t="s">
        <v>1522</v>
      </c>
    </row>
    <row r="8857" spans="2:2">
      <c r="B8857" t="s">
        <v>1522</v>
      </c>
    </row>
    <row r="8858" spans="2:2">
      <c r="B8858" t="s">
        <v>1522</v>
      </c>
    </row>
    <row r="8859" spans="2:2">
      <c r="B8859" t="s">
        <v>1522</v>
      </c>
    </row>
    <row r="8860" spans="2:2">
      <c r="B8860" t="s">
        <v>1522</v>
      </c>
    </row>
    <row r="8861" spans="2:2">
      <c r="B8861" t="s">
        <v>1522</v>
      </c>
    </row>
    <row r="8862" spans="2:2">
      <c r="B8862" t="s">
        <v>1522</v>
      </c>
    </row>
    <row r="8863" spans="2:2">
      <c r="B8863" t="s">
        <v>1522</v>
      </c>
    </row>
    <row r="8864" spans="2:2">
      <c r="B8864" t="s">
        <v>1522</v>
      </c>
    </row>
    <row r="8865" spans="2:2">
      <c r="B8865" t="s">
        <v>1522</v>
      </c>
    </row>
    <row r="8866" spans="2:2">
      <c r="B8866" t="s">
        <v>1522</v>
      </c>
    </row>
    <row r="8867" spans="2:2">
      <c r="B8867" t="s">
        <v>1522</v>
      </c>
    </row>
    <row r="8868" spans="2:2">
      <c r="B8868" t="s">
        <v>1522</v>
      </c>
    </row>
    <row r="8869" spans="2:2">
      <c r="B8869" t="s">
        <v>1522</v>
      </c>
    </row>
    <row r="8870" spans="2:2">
      <c r="B8870" t="s">
        <v>1522</v>
      </c>
    </row>
    <row r="8871" spans="2:2">
      <c r="B8871" t="s">
        <v>1522</v>
      </c>
    </row>
    <row r="8872" spans="2:2">
      <c r="B8872" t="s">
        <v>1522</v>
      </c>
    </row>
    <row r="8873" spans="2:2">
      <c r="B8873" t="s">
        <v>1522</v>
      </c>
    </row>
    <row r="8874" spans="2:2">
      <c r="B8874" t="s">
        <v>1522</v>
      </c>
    </row>
    <row r="8875" spans="2:2">
      <c r="B8875" t="s">
        <v>1522</v>
      </c>
    </row>
    <row r="8876" spans="2:2">
      <c r="B8876" t="s">
        <v>1522</v>
      </c>
    </row>
    <row r="8877" spans="2:2">
      <c r="B8877" t="s">
        <v>1522</v>
      </c>
    </row>
    <row r="8878" spans="2:2">
      <c r="B8878" t="s">
        <v>1522</v>
      </c>
    </row>
    <row r="8879" spans="2:2">
      <c r="B8879" t="s">
        <v>1522</v>
      </c>
    </row>
    <row r="8880" spans="2:2">
      <c r="B8880" t="s">
        <v>1522</v>
      </c>
    </row>
    <row r="8881" spans="2:2">
      <c r="B8881" t="s">
        <v>1522</v>
      </c>
    </row>
    <row r="8882" spans="2:2">
      <c r="B8882" t="s">
        <v>1522</v>
      </c>
    </row>
    <row r="8883" spans="2:2">
      <c r="B8883" t="s">
        <v>1522</v>
      </c>
    </row>
    <row r="8884" spans="2:2">
      <c r="B8884" t="s">
        <v>1522</v>
      </c>
    </row>
    <row r="8885" spans="2:2">
      <c r="B8885" t="s">
        <v>1522</v>
      </c>
    </row>
    <row r="8886" spans="2:2">
      <c r="B8886" t="s">
        <v>1522</v>
      </c>
    </row>
    <row r="8887" spans="2:2">
      <c r="B8887" t="s">
        <v>1522</v>
      </c>
    </row>
    <row r="8888" spans="2:2">
      <c r="B8888" t="s">
        <v>1522</v>
      </c>
    </row>
    <row r="8889" spans="2:2">
      <c r="B8889" t="s">
        <v>1522</v>
      </c>
    </row>
    <row r="8890" spans="2:2">
      <c r="B8890" t="s">
        <v>1522</v>
      </c>
    </row>
    <row r="8891" spans="2:2">
      <c r="B8891" t="s">
        <v>1522</v>
      </c>
    </row>
    <row r="8892" spans="2:2">
      <c r="B8892" t="s">
        <v>1522</v>
      </c>
    </row>
    <row r="8893" spans="2:2">
      <c r="B8893" t="s">
        <v>1522</v>
      </c>
    </row>
    <row r="8894" spans="2:2">
      <c r="B8894" t="s">
        <v>1522</v>
      </c>
    </row>
    <row r="8895" spans="2:2">
      <c r="B8895" t="s">
        <v>1522</v>
      </c>
    </row>
    <row r="8896" spans="2:2">
      <c r="B8896" t="s">
        <v>1522</v>
      </c>
    </row>
    <row r="8897" spans="2:2">
      <c r="B8897" t="s">
        <v>1522</v>
      </c>
    </row>
    <row r="8898" spans="2:2">
      <c r="B8898" t="s">
        <v>1522</v>
      </c>
    </row>
    <row r="8899" spans="2:2">
      <c r="B8899" t="s">
        <v>1522</v>
      </c>
    </row>
    <row r="8900" spans="2:2">
      <c r="B8900" t="s">
        <v>1522</v>
      </c>
    </row>
    <row r="8901" spans="2:2">
      <c r="B8901" t="s">
        <v>1522</v>
      </c>
    </row>
    <row r="8902" spans="2:2">
      <c r="B8902" t="s">
        <v>1522</v>
      </c>
    </row>
    <row r="8903" spans="2:2">
      <c r="B8903" t="s">
        <v>1522</v>
      </c>
    </row>
    <row r="8904" spans="2:2">
      <c r="B8904" t="s">
        <v>1522</v>
      </c>
    </row>
    <row r="8905" spans="2:2">
      <c r="B8905" t="s">
        <v>1522</v>
      </c>
    </row>
    <row r="8906" spans="2:2">
      <c r="B8906" t="s">
        <v>1522</v>
      </c>
    </row>
    <row r="8907" spans="2:2">
      <c r="B8907" t="s">
        <v>1522</v>
      </c>
    </row>
    <row r="8908" spans="2:2">
      <c r="B8908" t="s">
        <v>1522</v>
      </c>
    </row>
    <row r="8909" spans="2:2">
      <c r="B8909" t="s">
        <v>1522</v>
      </c>
    </row>
    <row r="8910" spans="2:2">
      <c r="B8910" t="s">
        <v>1522</v>
      </c>
    </row>
    <row r="8911" spans="2:2">
      <c r="B8911" t="s">
        <v>1522</v>
      </c>
    </row>
    <row r="8912" spans="2:2">
      <c r="B8912" t="s">
        <v>1522</v>
      </c>
    </row>
    <row r="8913" spans="2:2">
      <c r="B8913" t="s">
        <v>1522</v>
      </c>
    </row>
    <row r="8914" spans="2:2">
      <c r="B8914" t="s">
        <v>1522</v>
      </c>
    </row>
    <row r="8915" spans="2:2">
      <c r="B8915" t="s">
        <v>1522</v>
      </c>
    </row>
    <row r="8916" spans="2:2">
      <c r="B8916" t="s">
        <v>1522</v>
      </c>
    </row>
    <row r="8917" spans="2:2">
      <c r="B8917" t="s">
        <v>1522</v>
      </c>
    </row>
    <row r="8918" spans="2:2">
      <c r="B8918" t="s">
        <v>1522</v>
      </c>
    </row>
    <row r="8919" spans="2:2">
      <c r="B8919" t="s">
        <v>1522</v>
      </c>
    </row>
    <row r="8920" spans="2:2">
      <c r="B8920" t="s">
        <v>1522</v>
      </c>
    </row>
    <row r="8921" spans="2:2">
      <c r="B8921" t="s">
        <v>1522</v>
      </c>
    </row>
    <row r="8922" spans="2:2">
      <c r="B8922" t="s">
        <v>1522</v>
      </c>
    </row>
    <row r="8923" spans="2:2">
      <c r="B8923" t="s">
        <v>1522</v>
      </c>
    </row>
    <row r="8924" spans="2:2">
      <c r="B8924" t="s">
        <v>1522</v>
      </c>
    </row>
    <row r="8925" spans="2:2">
      <c r="B8925" t="s">
        <v>1522</v>
      </c>
    </row>
    <row r="8926" spans="2:2">
      <c r="B8926" t="s">
        <v>1522</v>
      </c>
    </row>
    <row r="8927" spans="2:2">
      <c r="B8927" t="s">
        <v>1522</v>
      </c>
    </row>
    <row r="8928" spans="2:2">
      <c r="B8928" t="s">
        <v>1522</v>
      </c>
    </row>
    <row r="8929" spans="2:2">
      <c r="B8929" t="s">
        <v>1522</v>
      </c>
    </row>
    <row r="8930" spans="2:2">
      <c r="B8930" t="s">
        <v>1522</v>
      </c>
    </row>
    <row r="8931" spans="2:2">
      <c r="B8931" t="s">
        <v>1522</v>
      </c>
    </row>
    <row r="8932" spans="2:2">
      <c r="B8932" t="s">
        <v>1522</v>
      </c>
    </row>
    <row r="8933" spans="2:2">
      <c r="B8933" t="s">
        <v>1522</v>
      </c>
    </row>
    <row r="8934" spans="2:2">
      <c r="B8934" t="s">
        <v>1522</v>
      </c>
    </row>
    <row r="8935" spans="2:2">
      <c r="B8935" t="s">
        <v>1522</v>
      </c>
    </row>
    <row r="8936" spans="2:2">
      <c r="B8936" t="s">
        <v>1522</v>
      </c>
    </row>
    <row r="8937" spans="2:2">
      <c r="B8937" t="s">
        <v>1522</v>
      </c>
    </row>
    <row r="8938" spans="2:2">
      <c r="B8938" t="s">
        <v>1522</v>
      </c>
    </row>
    <row r="8939" spans="2:2">
      <c r="B8939" t="s">
        <v>1522</v>
      </c>
    </row>
    <row r="8940" spans="2:2">
      <c r="B8940" t="s">
        <v>1522</v>
      </c>
    </row>
    <row r="8941" spans="2:2">
      <c r="B8941" t="s">
        <v>1522</v>
      </c>
    </row>
    <row r="8942" spans="2:2">
      <c r="B8942" t="s">
        <v>1522</v>
      </c>
    </row>
    <row r="8943" spans="2:2">
      <c r="B8943" t="s">
        <v>1522</v>
      </c>
    </row>
    <row r="8944" spans="2:2">
      <c r="B8944" t="s">
        <v>1522</v>
      </c>
    </row>
    <row r="8945" spans="2:2">
      <c r="B8945" t="s">
        <v>1522</v>
      </c>
    </row>
    <row r="8946" spans="2:2">
      <c r="B8946" t="s">
        <v>1522</v>
      </c>
    </row>
    <row r="8947" spans="2:2">
      <c r="B8947" t="s">
        <v>1522</v>
      </c>
    </row>
    <row r="8948" spans="2:2">
      <c r="B8948" t="s">
        <v>1522</v>
      </c>
    </row>
    <row r="8949" spans="2:2">
      <c r="B8949" t="s">
        <v>1522</v>
      </c>
    </row>
    <row r="8950" spans="2:2">
      <c r="B8950" t="s">
        <v>1522</v>
      </c>
    </row>
    <row r="8951" spans="2:2">
      <c r="B8951" t="s">
        <v>1522</v>
      </c>
    </row>
    <row r="8952" spans="2:2">
      <c r="B8952" t="s">
        <v>1522</v>
      </c>
    </row>
    <row r="8953" spans="2:2">
      <c r="B8953" t="s">
        <v>1522</v>
      </c>
    </row>
    <row r="8954" spans="2:2">
      <c r="B8954" t="s">
        <v>1522</v>
      </c>
    </row>
    <row r="8955" spans="2:2">
      <c r="B8955" t="s">
        <v>1522</v>
      </c>
    </row>
    <row r="8956" spans="2:2">
      <c r="B8956" t="s">
        <v>1522</v>
      </c>
    </row>
    <row r="8957" spans="2:2">
      <c r="B8957" t="s">
        <v>1522</v>
      </c>
    </row>
    <row r="8958" spans="2:2">
      <c r="B8958" t="s">
        <v>1522</v>
      </c>
    </row>
    <row r="8959" spans="2:2">
      <c r="B8959" t="s">
        <v>1522</v>
      </c>
    </row>
    <row r="8960" spans="2:2">
      <c r="B8960" t="s">
        <v>1522</v>
      </c>
    </row>
    <row r="8961" spans="2:2">
      <c r="B8961" t="s">
        <v>1522</v>
      </c>
    </row>
    <row r="8962" spans="2:2">
      <c r="B8962" t="s">
        <v>1522</v>
      </c>
    </row>
    <row r="8963" spans="2:2">
      <c r="B8963" t="s">
        <v>1522</v>
      </c>
    </row>
    <row r="8964" spans="2:2">
      <c r="B8964" t="s">
        <v>1522</v>
      </c>
    </row>
    <row r="8965" spans="2:2">
      <c r="B8965" t="s">
        <v>1522</v>
      </c>
    </row>
    <row r="8966" spans="2:2">
      <c r="B8966" t="s">
        <v>1522</v>
      </c>
    </row>
    <row r="8967" spans="2:2">
      <c r="B8967" t="s">
        <v>1522</v>
      </c>
    </row>
    <row r="8968" spans="2:2">
      <c r="B8968" t="s">
        <v>1522</v>
      </c>
    </row>
    <row r="8969" spans="2:2">
      <c r="B8969" t="s">
        <v>1522</v>
      </c>
    </row>
    <row r="8970" spans="2:2">
      <c r="B8970" t="s">
        <v>1522</v>
      </c>
    </row>
    <row r="8971" spans="2:2">
      <c r="B8971" t="s">
        <v>1522</v>
      </c>
    </row>
    <row r="8972" spans="2:2">
      <c r="B8972" t="s">
        <v>1522</v>
      </c>
    </row>
    <row r="8973" spans="2:2">
      <c r="B8973" t="s">
        <v>1522</v>
      </c>
    </row>
    <row r="8974" spans="2:2">
      <c r="B8974" t="s">
        <v>1522</v>
      </c>
    </row>
    <row r="8975" spans="2:2">
      <c r="B8975" t="s">
        <v>1522</v>
      </c>
    </row>
    <row r="8976" spans="2:2">
      <c r="B8976" t="s">
        <v>1522</v>
      </c>
    </row>
    <row r="8977" spans="2:2">
      <c r="B8977" t="s">
        <v>1522</v>
      </c>
    </row>
    <row r="8978" spans="2:2">
      <c r="B8978" t="s">
        <v>1522</v>
      </c>
    </row>
    <row r="8979" spans="2:2">
      <c r="B8979" t="s">
        <v>1522</v>
      </c>
    </row>
    <row r="8980" spans="2:2">
      <c r="B8980" t="s">
        <v>1522</v>
      </c>
    </row>
    <row r="8981" spans="2:2">
      <c r="B8981" t="s">
        <v>1522</v>
      </c>
    </row>
    <row r="8982" spans="2:2">
      <c r="B8982" t="s">
        <v>1522</v>
      </c>
    </row>
    <row r="8983" spans="2:2">
      <c r="B8983" t="s">
        <v>1522</v>
      </c>
    </row>
    <row r="8984" spans="2:2">
      <c r="B8984" t="s">
        <v>1522</v>
      </c>
    </row>
    <row r="8985" spans="2:2">
      <c r="B8985" t="s">
        <v>1522</v>
      </c>
    </row>
    <row r="8986" spans="2:2">
      <c r="B8986" t="s">
        <v>1522</v>
      </c>
    </row>
    <row r="8987" spans="2:2">
      <c r="B8987" t="s">
        <v>1522</v>
      </c>
    </row>
    <row r="8988" spans="2:2">
      <c r="B8988" t="s">
        <v>1522</v>
      </c>
    </row>
    <row r="8989" spans="2:2">
      <c r="B8989" t="s">
        <v>1522</v>
      </c>
    </row>
    <row r="8990" spans="2:2">
      <c r="B8990" t="s">
        <v>1522</v>
      </c>
    </row>
    <row r="8991" spans="2:2">
      <c r="B8991" t="s">
        <v>1522</v>
      </c>
    </row>
    <row r="8992" spans="2:2">
      <c r="B8992" t="s">
        <v>1522</v>
      </c>
    </row>
    <row r="8993" spans="2:2">
      <c r="B8993" t="s">
        <v>1522</v>
      </c>
    </row>
    <row r="8994" spans="2:2">
      <c r="B8994" t="s">
        <v>1522</v>
      </c>
    </row>
    <row r="8995" spans="2:2">
      <c r="B8995" t="s">
        <v>1522</v>
      </c>
    </row>
    <row r="8996" spans="2:2">
      <c r="B8996" t="s">
        <v>1522</v>
      </c>
    </row>
    <row r="8997" spans="2:2">
      <c r="B8997" t="s">
        <v>1522</v>
      </c>
    </row>
    <row r="8998" spans="2:2">
      <c r="B8998" t="s">
        <v>1522</v>
      </c>
    </row>
    <row r="8999" spans="2:2">
      <c r="B8999" t="s">
        <v>1522</v>
      </c>
    </row>
    <row r="9000" spans="2:2">
      <c r="B9000" t="s">
        <v>1522</v>
      </c>
    </row>
    <row r="9001" spans="2:2">
      <c r="B9001" t="s">
        <v>1522</v>
      </c>
    </row>
    <row r="9002" spans="2:2">
      <c r="B9002" t="s">
        <v>1522</v>
      </c>
    </row>
    <row r="9003" spans="2:2">
      <c r="B9003" t="s">
        <v>1522</v>
      </c>
    </row>
    <row r="9004" spans="2:2">
      <c r="B9004" t="s">
        <v>1522</v>
      </c>
    </row>
    <row r="9005" spans="2:2">
      <c r="B9005" t="s">
        <v>1522</v>
      </c>
    </row>
    <row r="9006" spans="2:2">
      <c r="B9006" t="s">
        <v>1522</v>
      </c>
    </row>
    <row r="9007" spans="2:2">
      <c r="B9007" t="s">
        <v>1522</v>
      </c>
    </row>
    <row r="9008" spans="2:2">
      <c r="B9008" t="s">
        <v>1522</v>
      </c>
    </row>
    <row r="9009" spans="2:2">
      <c r="B9009" t="s">
        <v>1522</v>
      </c>
    </row>
    <row r="9010" spans="2:2">
      <c r="B9010" t="s">
        <v>1522</v>
      </c>
    </row>
    <row r="9011" spans="2:2">
      <c r="B9011" t="s">
        <v>1522</v>
      </c>
    </row>
    <row r="9012" spans="2:2">
      <c r="B9012" t="s">
        <v>1522</v>
      </c>
    </row>
    <row r="9013" spans="2:2">
      <c r="B9013" t="s">
        <v>1522</v>
      </c>
    </row>
    <row r="9014" spans="2:2">
      <c r="B9014" t="s">
        <v>1522</v>
      </c>
    </row>
    <row r="9015" spans="2:2">
      <c r="B9015" t="s">
        <v>1522</v>
      </c>
    </row>
    <row r="9016" spans="2:2">
      <c r="B9016" t="s">
        <v>1522</v>
      </c>
    </row>
    <row r="9017" spans="2:2">
      <c r="B9017" t="s">
        <v>1522</v>
      </c>
    </row>
    <row r="9018" spans="2:2">
      <c r="B9018" t="s">
        <v>1522</v>
      </c>
    </row>
    <row r="9019" spans="2:2">
      <c r="B9019" t="s">
        <v>1522</v>
      </c>
    </row>
    <row r="9020" spans="2:2">
      <c r="B9020" t="s">
        <v>1522</v>
      </c>
    </row>
    <row r="9021" spans="2:2">
      <c r="B9021" t="s">
        <v>1522</v>
      </c>
    </row>
    <row r="9022" spans="2:2">
      <c r="B9022" t="s">
        <v>1522</v>
      </c>
    </row>
    <row r="9023" spans="2:2">
      <c r="B9023" t="s">
        <v>1522</v>
      </c>
    </row>
    <row r="9024" spans="2:2">
      <c r="B9024" t="s">
        <v>1522</v>
      </c>
    </row>
    <row r="9025" spans="2:2">
      <c r="B9025" t="s">
        <v>1522</v>
      </c>
    </row>
    <row r="9026" spans="2:2">
      <c r="B9026" t="s">
        <v>1522</v>
      </c>
    </row>
    <row r="9027" spans="2:2">
      <c r="B9027" t="s">
        <v>1522</v>
      </c>
    </row>
    <row r="9028" spans="2:2">
      <c r="B9028" t="s">
        <v>1522</v>
      </c>
    </row>
    <row r="9029" spans="2:2">
      <c r="B9029" t="s">
        <v>1522</v>
      </c>
    </row>
    <row r="9030" spans="2:2">
      <c r="B9030" t="s">
        <v>1522</v>
      </c>
    </row>
    <row r="9031" spans="2:2">
      <c r="B9031" t="s">
        <v>1522</v>
      </c>
    </row>
    <row r="9032" spans="2:2">
      <c r="B9032" t="s">
        <v>1522</v>
      </c>
    </row>
    <row r="9033" spans="2:2">
      <c r="B9033" t="s">
        <v>1522</v>
      </c>
    </row>
    <row r="9034" spans="2:2">
      <c r="B9034" t="s">
        <v>1522</v>
      </c>
    </row>
    <row r="9035" spans="2:2">
      <c r="B9035" t="s">
        <v>1522</v>
      </c>
    </row>
    <row r="9036" spans="2:2">
      <c r="B9036" t="s">
        <v>1522</v>
      </c>
    </row>
    <row r="9037" spans="2:2">
      <c r="B9037" t="s">
        <v>1522</v>
      </c>
    </row>
    <row r="9038" spans="2:2">
      <c r="B9038" t="s">
        <v>1522</v>
      </c>
    </row>
    <row r="9039" spans="2:2">
      <c r="B9039" t="s">
        <v>1522</v>
      </c>
    </row>
    <row r="9040" spans="2:2">
      <c r="B9040" t="s">
        <v>1522</v>
      </c>
    </row>
    <row r="9041" spans="2:2">
      <c r="B9041" t="s">
        <v>1522</v>
      </c>
    </row>
    <row r="9042" spans="2:2">
      <c r="B9042" t="s">
        <v>1522</v>
      </c>
    </row>
    <row r="9043" spans="2:2">
      <c r="B9043" t="s">
        <v>1522</v>
      </c>
    </row>
    <row r="9044" spans="2:2">
      <c r="B9044" t="s">
        <v>1522</v>
      </c>
    </row>
    <row r="9045" spans="2:2">
      <c r="B9045" t="s">
        <v>1522</v>
      </c>
    </row>
    <row r="9046" spans="2:2">
      <c r="B9046" t="s">
        <v>1522</v>
      </c>
    </row>
    <row r="9047" spans="2:2">
      <c r="B9047" t="s">
        <v>1522</v>
      </c>
    </row>
    <row r="9048" spans="2:2">
      <c r="B9048" t="s">
        <v>1522</v>
      </c>
    </row>
    <row r="9049" spans="2:2">
      <c r="B9049" t="s">
        <v>1522</v>
      </c>
    </row>
    <row r="9050" spans="2:2">
      <c r="B9050" t="s">
        <v>1522</v>
      </c>
    </row>
    <row r="9051" spans="2:2">
      <c r="B9051" t="s">
        <v>1522</v>
      </c>
    </row>
    <row r="9052" spans="2:2">
      <c r="B9052" t="s">
        <v>1522</v>
      </c>
    </row>
    <row r="9053" spans="2:2">
      <c r="B9053" t="s">
        <v>1522</v>
      </c>
    </row>
    <row r="9054" spans="2:2">
      <c r="B9054" t="s">
        <v>1522</v>
      </c>
    </row>
    <row r="9055" spans="2:2">
      <c r="B9055" t="s">
        <v>1522</v>
      </c>
    </row>
    <row r="9056" spans="2:2">
      <c r="B9056" t="s">
        <v>1522</v>
      </c>
    </row>
    <row r="9057" spans="2:2">
      <c r="B9057" t="s">
        <v>1522</v>
      </c>
    </row>
    <row r="9058" spans="2:2">
      <c r="B9058" t="s">
        <v>1522</v>
      </c>
    </row>
    <row r="9059" spans="2:2">
      <c r="B9059" t="s">
        <v>1522</v>
      </c>
    </row>
    <row r="9060" spans="2:2">
      <c r="B9060" t="s">
        <v>1522</v>
      </c>
    </row>
    <row r="9061" spans="2:2">
      <c r="B9061" t="s">
        <v>1522</v>
      </c>
    </row>
    <row r="9062" spans="2:2">
      <c r="B9062" t="s">
        <v>1522</v>
      </c>
    </row>
    <row r="9063" spans="2:2">
      <c r="B9063" t="s">
        <v>1522</v>
      </c>
    </row>
    <row r="9064" spans="2:2">
      <c r="B9064" t="s">
        <v>1522</v>
      </c>
    </row>
    <row r="9065" spans="2:2">
      <c r="B9065" t="s">
        <v>1522</v>
      </c>
    </row>
    <row r="9066" spans="2:2">
      <c r="B9066" t="s">
        <v>1522</v>
      </c>
    </row>
    <row r="9067" spans="2:2">
      <c r="B9067" t="s">
        <v>1522</v>
      </c>
    </row>
    <row r="9068" spans="2:2">
      <c r="B9068" t="s">
        <v>1522</v>
      </c>
    </row>
    <row r="9069" spans="2:2">
      <c r="B9069" t="s">
        <v>1522</v>
      </c>
    </row>
    <row r="9070" spans="2:2">
      <c r="B9070" t="s">
        <v>1522</v>
      </c>
    </row>
    <row r="9071" spans="2:2">
      <c r="B9071" t="s">
        <v>1522</v>
      </c>
    </row>
    <row r="9072" spans="2:2">
      <c r="B9072" t="s">
        <v>1522</v>
      </c>
    </row>
    <row r="9073" spans="2:2">
      <c r="B9073" t="s">
        <v>1522</v>
      </c>
    </row>
    <row r="9074" spans="2:2">
      <c r="B9074" t="s">
        <v>1522</v>
      </c>
    </row>
    <row r="9075" spans="2:2">
      <c r="B9075" t="s">
        <v>1522</v>
      </c>
    </row>
    <row r="9076" spans="2:2">
      <c r="B9076" t="s">
        <v>1522</v>
      </c>
    </row>
    <row r="9077" spans="2:2">
      <c r="B9077" t="s">
        <v>1522</v>
      </c>
    </row>
    <row r="9078" spans="2:2">
      <c r="B9078" t="s">
        <v>1522</v>
      </c>
    </row>
    <row r="9079" spans="2:2">
      <c r="B9079" t="s">
        <v>1522</v>
      </c>
    </row>
    <row r="9080" spans="2:2">
      <c r="B9080" t="s">
        <v>1522</v>
      </c>
    </row>
    <row r="9081" spans="2:2">
      <c r="B9081" t="s">
        <v>1522</v>
      </c>
    </row>
    <row r="9082" spans="2:2">
      <c r="B9082" t="s">
        <v>1522</v>
      </c>
    </row>
    <row r="9083" spans="2:2">
      <c r="B9083" t="s">
        <v>1522</v>
      </c>
    </row>
    <row r="9084" spans="2:2">
      <c r="B9084" t="s">
        <v>1522</v>
      </c>
    </row>
    <row r="9085" spans="2:2">
      <c r="B9085" t="s">
        <v>1522</v>
      </c>
    </row>
    <row r="9086" spans="2:2">
      <c r="B9086" t="s">
        <v>1522</v>
      </c>
    </row>
    <row r="9087" spans="2:2">
      <c r="B9087" t="s">
        <v>1522</v>
      </c>
    </row>
    <row r="9088" spans="2:2">
      <c r="B9088" t="s">
        <v>1522</v>
      </c>
    </row>
    <row r="9089" spans="2:2">
      <c r="B9089" t="s">
        <v>1522</v>
      </c>
    </row>
    <row r="9090" spans="2:2">
      <c r="B9090" t="s">
        <v>1522</v>
      </c>
    </row>
    <row r="9091" spans="2:2">
      <c r="B9091" t="s">
        <v>1522</v>
      </c>
    </row>
    <row r="9092" spans="2:2">
      <c r="B9092" t="s">
        <v>1522</v>
      </c>
    </row>
    <row r="9093" spans="2:2">
      <c r="B9093" t="s">
        <v>1522</v>
      </c>
    </row>
    <row r="9094" spans="2:2">
      <c r="B9094" t="s">
        <v>1522</v>
      </c>
    </row>
    <row r="9095" spans="2:2">
      <c r="B9095" t="s">
        <v>1522</v>
      </c>
    </row>
    <row r="9096" spans="2:2">
      <c r="B9096" t="s">
        <v>1522</v>
      </c>
    </row>
    <row r="9097" spans="2:2">
      <c r="B9097" t="s">
        <v>1522</v>
      </c>
    </row>
    <row r="9098" spans="2:2">
      <c r="B9098" t="s">
        <v>1522</v>
      </c>
    </row>
    <row r="9099" spans="2:2">
      <c r="B9099" t="s">
        <v>1522</v>
      </c>
    </row>
    <row r="9100" spans="2:2">
      <c r="B9100" t="s">
        <v>1522</v>
      </c>
    </row>
    <row r="9101" spans="2:2">
      <c r="B9101" t="s">
        <v>1522</v>
      </c>
    </row>
    <row r="9102" spans="2:2">
      <c r="B9102" t="s">
        <v>1522</v>
      </c>
    </row>
    <row r="9103" spans="2:2">
      <c r="B9103" t="s">
        <v>1522</v>
      </c>
    </row>
    <row r="9104" spans="2:2">
      <c r="B9104" t="s">
        <v>1522</v>
      </c>
    </row>
    <row r="9105" spans="2:2">
      <c r="B9105" t="s">
        <v>1522</v>
      </c>
    </row>
    <row r="9106" spans="2:2">
      <c r="B9106" t="s">
        <v>1522</v>
      </c>
    </row>
    <row r="9107" spans="2:2">
      <c r="B9107" t="s">
        <v>1522</v>
      </c>
    </row>
    <row r="9108" spans="2:2">
      <c r="B9108" t="s">
        <v>1522</v>
      </c>
    </row>
    <row r="9109" spans="2:2">
      <c r="B9109" t="s">
        <v>1522</v>
      </c>
    </row>
    <row r="9110" spans="2:2">
      <c r="B9110" t="s">
        <v>1522</v>
      </c>
    </row>
    <row r="9111" spans="2:2">
      <c r="B9111" t="s">
        <v>1522</v>
      </c>
    </row>
    <row r="9112" spans="2:2">
      <c r="B9112" t="s">
        <v>1522</v>
      </c>
    </row>
    <row r="9113" spans="2:2">
      <c r="B9113" t="s">
        <v>1522</v>
      </c>
    </row>
    <row r="9114" spans="2:2">
      <c r="B9114" t="s">
        <v>1522</v>
      </c>
    </row>
    <row r="9115" spans="2:2">
      <c r="B9115" t="s">
        <v>1522</v>
      </c>
    </row>
    <row r="9116" spans="2:2">
      <c r="B9116" t="s">
        <v>1522</v>
      </c>
    </row>
    <row r="9117" spans="2:2">
      <c r="B9117" t="s">
        <v>1522</v>
      </c>
    </row>
    <row r="9118" spans="2:2">
      <c r="B9118" t="s">
        <v>1522</v>
      </c>
    </row>
    <row r="9119" spans="2:2">
      <c r="B9119" t="s">
        <v>1522</v>
      </c>
    </row>
    <row r="9120" spans="2:2">
      <c r="B9120" t="s">
        <v>1522</v>
      </c>
    </row>
    <row r="9121" spans="2:2">
      <c r="B9121" t="s">
        <v>1522</v>
      </c>
    </row>
    <row r="9122" spans="2:2">
      <c r="B9122" t="s">
        <v>1522</v>
      </c>
    </row>
    <row r="9123" spans="2:2">
      <c r="B9123" t="s">
        <v>1522</v>
      </c>
    </row>
    <row r="9124" spans="2:2">
      <c r="B9124" t="s">
        <v>1522</v>
      </c>
    </row>
    <row r="9125" spans="2:2">
      <c r="B9125" t="s">
        <v>1522</v>
      </c>
    </row>
    <row r="9126" spans="2:2">
      <c r="B9126" t="s">
        <v>1522</v>
      </c>
    </row>
    <row r="9127" spans="2:2">
      <c r="B9127" t="s">
        <v>1522</v>
      </c>
    </row>
    <row r="9128" spans="2:2">
      <c r="B9128" t="s">
        <v>1522</v>
      </c>
    </row>
    <row r="9129" spans="2:2">
      <c r="B9129" t="s">
        <v>1522</v>
      </c>
    </row>
    <row r="9130" spans="2:2">
      <c r="B9130" t="s">
        <v>1522</v>
      </c>
    </row>
    <row r="9131" spans="2:2">
      <c r="B9131" t="s">
        <v>1522</v>
      </c>
    </row>
    <row r="9132" spans="2:2">
      <c r="B9132" t="s">
        <v>1522</v>
      </c>
    </row>
    <row r="9133" spans="2:2">
      <c r="B9133" t="s">
        <v>1522</v>
      </c>
    </row>
    <row r="9134" spans="2:2">
      <c r="B9134" t="s">
        <v>1522</v>
      </c>
    </row>
    <row r="9135" spans="2:2">
      <c r="B9135" t="s">
        <v>1522</v>
      </c>
    </row>
    <row r="9136" spans="2:2">
      <c r="B9136" t="s">
        <v>1522</v>
      </c>
    </row>
    <row r="9137" spans="2:2">
      <c r="B9137" t="s">
        <v>1522</v>
      </c>
    </row>
    <row r="9138" spans="2:2">
      <c r="B9138" t="s">
        <v>1522</v>
      </c>
    </row>
    <row r="9139" spans="2:2">
      <c r="B9139" t="s">
        <v>1522</v>
      </c>
    </row>
    <row r="9140" spans="2:2">
      <c r="B9140" t="s">
        <v>1522</v>
      </c>
    </row>
    <row r="9141" spans="2:2">
      <c r="B9141" t="s">
        <v>1522</v>
      </c>
    </row>
    <row r="9142" spans="2:2">
      <c r="B9142" t="s">
        <v>1522</v>
      </c>
    </row>
    <row r="9143" spans="2:2">
      <c r="B9143" t="s">
        <v>1522</v>
      </c>
    </row>
    <row r="9144" spans="2:2">
      <c r="B9144" t="s">
        <v>1522</v>
      </c>
    </row>
    <row r="9145" spans="2:2">
      <c r="B9145" t="s">
        <v>1522</v>
      </c>
    </row>
    <row r="9146" spans="2:2">
      <c r="B9146" t="s">
        <v>1522</v>
      </c>
    </row>
    <row r="9147" spans="2:2">
      <c r="B9147" t="s">
        <v>1522</v>
      </c>
    </row>
    <row r="9148" spans="2:2">
      <c r="B9148" t="s">
        <v>1522</v>
      </c>
    </row>
    <row r="9149" spans="2:2">
      <c r="B9149" t="s">
        <v>1522</v>
      </c>
    </row>
    <row r="9150" spans="2:2">
      <c r="B9150" t="s">
        <v>1522</v>
      </c>
    </row>
    <row r="9151" spans="2:2">
      <c r="B9151" t="s">
        <v>1522</v>
      </c>
    </row>
    <row r="9152" spans="2:2">
      <c r="B9152" t="s">
        <v>1522</v>
      </c>
    </row>
    <row r="9153" spans="2:2">
      <c r="B9153" t="s">
        <v>1522</v>
      </c>
    </row>
    <row r="9154" spans="2:2">
      <c r="B9154" t="s">
        <v>1522</v>
      </c>
    </row>
    <row r="9155" spans="2:2">
      <c r="B9155" t="s">
        <v>1522</v>
      </c>
    </row>
    <row r="9156" spans="2:2">
      <c r="B9156" t="s">
        <v>1522</v>
      </c>
    </row>
    <row r="9157" spans="2:2">
      <c r="B9157" t="s">
        <v>1522</v>
      </c>
    </row>
    <row r="9158" spans="2:2">
      <c r="B9158" t="s">
        <v>1522</v>
      </c>
    </row>
    <row r="9159" spans="2:2">
      <c r="B9159" t="s">
        <v>1522</v>
      </c>
    </row>
    <row r="9160" spans="2:2">
      <c r="B9160" t="s">
        <v>1522</v>
      </c>
    </row>
    <row r="9161" spans="2:2">
      <c r="B9161" t="s">
        <v>1522</v>
      </c>
    </row>
    <row r="9162" spans="2:2">
      <c r="B9162" t="s">
        <v>1522</v>
      </c>
    </row>
    <row r="9163" spans="2:2">
      <c r="B9163" t="s">
        <v>1522</v>
      </c>
    </row>
    <row r="9164" spans="2:2">
      <c r="B9164" t="s">
        <v>1522</v>
      </c>
    </row>
    <row r="9165" spans="2:2">
      <c r="B9165" t="s">
        <v>1522</v>
      </c>
    </row>
    <row r="9166" spans="2:2">
      <c r="B9166" t="s">
        <v>1522</v>
      </c>
    </row>
    <row r="9167" spans="2:2">
      <c r="B9167" t="s">
        <v>1522</v>
      </c>
    </row>
    <row r="9168" spans="2:2">
      <c r="B9168" t="s">
        <v>1522</v>
      </c>
    </row>
    <row r="9169" spans="2:2">
      <c r="B9169" t="s">
        <v>1522</v>
      </c>
    </row>
    <row r="9170" spans="2:2">
      <c r="B9170" t="s">
        <v>1522</v>
      </c>
    </row>
    <row r="9171" spans="2:2">
      <c r="B9171" t="s">
        <v>1522</v>
      </c>
    </row>
    <row r="9172" spans="2:2">
      <c r="B9172" t="s">
        <v>1522</v>
      </c>
    </row>
    <row r="9173" spans="2:2">
      <c r="B9173" t="s">
        <v>1522</v>
      </c>
    </row>
    <row r="9174" spans="2:2">
      <c r="B9174" t="s">
        <v>1522</v>
      </c>
    </row>
    <row r="9175" spans="2:2">
      <c r="B9175" t="s">
        <v>1522</v>
      </c>
    </row>
    <row r="9176" spans="2:2">
      <c r="B9176" t="s">
        <v>1522</v>
      </c>
    </row>
    <row r="9177" spans="2:2">
      <c r="B9177" t="s">
        <v>1522</v>
      </c>
    </row>
    <row r="9178" spans="2:2">
      <c r="B9178" t="s">
        <v>1522</v>
      </c>
    </row>
    <row r="9179" spans="2:2">
      <c r="B9179" t="s">
        <v>1522</v>
      </c>
    </row>
    <row r="9180" spans="2:2">
      <c r="B9180" t="s">
        <v>1522</v>
      </c>
    </row>
    <row r="9181" spans="2:2">
      <c r="B9181" t="s">
        <v>1522</v>
      </c>
    </row>
    <row r="9182" spans="2:2">
      <c r="B9182" t="s">
        <v>1522</v>
      </c>
    </row>
    <row r="9183" spans="2:2">
      <c r="B9183" t="s">
        <v>1522</v>
      </c>
    </row>
    <row r="9184" spans="2:2">
      <c r="B9184" t="s">
        <v>1522</v>
      </c>
    </row>
    <row r="9185" spans="2:2">
      <c r="B9185" t="s">
        <v>1522</v>
      </c>
    </row>
    <row r="9186" spans="2:2">
      <c r="B9186" t="s">
        <v>1522</v>
      </c>
    </row>
    <row r="9187" spans="2:2">
      <c r="B9187" t="s">
        <v>1522</v>
      </c>
    </row>
    <row r="9188" spans="2:2">
      <c r="B9188" t="s">
        <v>1522</v>
      </c>
    </row>
    <row r="9189" spans="2:2">
      <c r="B9189" t="s">
        <v>1522</v>
      </c>
    </row>
    <row r="9190" spans="2:2">
      <c r="B9190" t="s">
        <v>1522</v>
      </c>
    </row>
    <row r="9191" spans="2:2">
      <c r="B9191" t="s">
        <v>1522</v>
      </c>
    </row>
    <row r="9192" spans="2:2">
      <c r="B9192" t="s">
        <v>1522</v>
      </c>
    </row>
    <row r="9193" spans="2:2">
      <c r="B9193" t="s">
        <v>1522</v>
      </c>
    </row>
    <row r="9194" spans="2:2">
      <c r="B9194" t="s">
        <v>1522</v>
      </c>
    </row>
    <row r="9195" spans="2:2">
      <c r="B9195" t="s">
        <v>1522</v>
      </c>
    </row>
    <row r="9196" spans="2:2">
      <c r="B9196" t="s">
        <v>1522</v>
      </c>
    </row>
    <row r="9197" spans="2:2">
      <c r="B9197" t="s">
        <v>1522</v>
      </c>
    </row>
    <row r="9198" spans="2:2">
      <c r="B9198" t="s">
        <v>1522</v>
      </c>
    </row>
    <row r="9199" spans="2:2">
      <c r="B9199" t="s">
        <v>1522</v>
      </c>
    </row>
    <row r="9200" spans="2:2">
      <c r="B9200" t="s">
        <v>1522</v>
      </c>
    </row>
    <row r="9201" spans="2:2">
      <c r="B9201" t="s">
        <v>1522</v>
      </c>
    </row>
    <row r="9202" spans="2:2">
      <c r="B9202" t="s">
        <v>1522</v>
      </c>
    </row>
    <row r="9203" spans="2:2">
      <c r="B9203" t="s">
        <v>1522</v>
      </c>
    </row>
    <row r="9204" spans="2:2">
      <c r="B9204" t="s">
        <v>1522</v>
      </c>
    </row>
    <row r="9205" spans="2:2">
      <c r="B9205" t="s">
        <v>1522</v>
      </c>
    </row>
    <row r="9206" spans="2:2">
      <c r="B9206" t="s">
        <v>1522</v>
      </c>
    </row>
    <row r="9207" spans="2:2">
      <c r="B9207" t="s">
        <v>1522</v>
      </c>
    </row>
    <row r="9208" spans="2:2">
      <c r="B9208" t="s">
        <v>1522</v>
      </c>
    </row>
    <row r="9209" spans="2:2">
      <c r="B9209" t="s">
        <v>1522</v>
      </c>
    </row>
    <row r="9210" spans="2:2">
      <c r="B9210" t="s">
        <v>1522</v>
      </c>
    </row>
    <row r="9211" spans="2:2">
      <c r="B9211" t="s">
        <v>1522</v>
      </c>
    </row>
    <row r="9212" spans="2:2">
      <c r="B9212" t="s">
        <v>1522</v>
      </c>
    </row>
    <row r="9213" spans="2:2">
      <c r="B9213" t="s">
        <v>1522</v>
      </c>
    </row>
    <row r="9214" spans="2:2">
      <c r="B9214" t="s">
        <v>1522</v>
      </c>
    </row>
    <row r="9215" spans="2:2">
      <c r="B9215" t="s">
        <v>1522</v>
      </c>
    </row>
    <row r="9216" spans="2:2">
      <c r="B9216" t="s">
        <v>1522</v>
      </c>
    </row>
    <row r="9217" spans="2:2">
      <c r="B9217" t="s">
        <v>1522</v>
      </c>
    </row>
    <row r="9218" spans="2:2">
      <c r="B9218" t="s">
        <v>1522</v>
      </c>
    </row>
    <row r="9219" spans="2:2">
      <c r="B9219" t="s">
        <v>1522</v>
      </c>
    </row>
    <row r="9220" spans="2:2">
      <c r="B9220" t="s">
        <v>1522</v>
      </c>
    </row>
    <row r="9221" spans="2:2">
      <c r="B9221" t="s">
        <v>1522</v>
      </c>
    </row>
    <row r="9222" spans="2:2">
      <c r="B9222" t="s">
        <v>1522</v>
      </c>
    </row>
    <row r="9223" spans="2:2">
      <c r="B9223" t="s">
        <v>1522</v>
      </c>
    </row>
    <row r="9224" spans="2:2">
      <c r="B9224" t="s">
        <v>1522</v>
      </c>
    </row>
    <row r="9225" spans="2:2">
      <c r="B9225" t="s">
        <v>1522</v>
      </c>
    </row>
    <row r="9226" spans="2:2">
      <c r="B9226" t="s">
        <v>1522</v>
      </c>
    </row>
    <row r="9227" spans="2:2">
      <c r="B9227" t="s">
        <v>1522</v>
      </c>
    </row>
    <row r="9228" spans="2:2">
      <c r="B9228" t="s">
        <v>1522</v>
      </c>
    </row>
    <row r="9229" spans="2:2">
      <c r="B9229" t="s">
        <v>1522</v>
      </c>
    </row>
    <row r="9230" spans="2:2">
      <c r="B9230" t="s">
        <v>1522</v>
      </c>
    </row>
    <row r="9231" spans="2:2">
      <c r="B9231" t="s">
        <v>1522</v>
      </c>
    </row>
    <row r="9232" spans="2:2">
      <c r="B9232" t="s">
        <v>1522</v>
      </c>
    </row>
    <row r="9233" spans="2:2">
      <c r="B9233" t="s">
        <v>1522</v>
      </c>
    </row>
    <row r="9234" spans="2:2">
      <c r="B9234" t="s">
        <v>1522</v>
      </c>
    </row>
    <row r="9235" spans="2:2">
      <c r="B9235" t="s">
        <v>1522</v>
      </c>
    </row>
    <row r="9236" spans="2:2">
      <c r="B9236" t="s">
        <v>1522</v>
      </c>
    </row>
    <row r="9237" spans="2:2">
      <c r="B9237" t="s">
        <v>1522</v>
      </c>
    </row>
    <row r="9238" spans="2:2">
      <c r="B9238" t="s">
        <v>1522</v>
      </c>
    </row>
    <row r="9239" spans="2:2">
      <c r="B9239" t="s">
        <v>1522</v>
      </c>
    </row>
    <row r="9240" spans="2:2">
      <c r="B9240" t="s">
        <v>1522</v>
      </c>
    </row>
    <row r="9241" spans="2:2">
      <c r="B9241" t="s">
        <v>1522</v>
      </c>
    </row>
    <row r="9242" spans="2:2">
      <c r="B9242" t="s">
        <v>1522</v>
      </c>
    </row>
    <row r="9243" spans="2:2">
      <c r="B9243" t="s">
        <v>1522</v>
      </c>
    </row>
    <row r="9244" spans="2:2">
      <c r="B9244" t="s">
        <v>1522</v>
      </c>
    </row>
    <row r="9245" spans="2:2">
      <c r="B9245" t="s">
        <v>1522</v>
      </c>
    </row>
    <row r="9246" spans="2:2">
      <c r="B9246" t="s">
        <v>1522</v>
      </c>
    </row>
    <row r="9247" spans="2:2">
      <c r="B9247" t="s">
        <v>1522</v>
      </c>
    </row>
    <row r="9248" spans="2:2">
      <c r="B9248" t="s">
        <v>1522</v>
      </c>
    </row>
    <row r="9249" spans="2:2">
      <c r="B9249" t="s">
        <v>1522</v>
      </c>
    </row>
    <row r="9250" spans="2:2">
      <c r="B9250" t="s">
        <v>1522</v>
      </c>
    </row>
    <row r="9251" spans="2:2">
      <c r="B9251" t="s">
        <v>1522</v>
      </c>
    </row>
    <row r="9252" spans="2:2">
      <c r="B9252" t="s">
        <v>1522</v>
      </c>
    </row>
    <row r="9253" spans="2:2">
      <c r="B9253" t="s">
        <v>1522</v>
      </c>
    </row>
    <row r="9254" spans="2:2">
      <c r="B9254" t="s">
        <v>1522</v>
      </c>
    </row>
    <row r="9255" spans="2:2">
      <c r="B9255" t="s">
        <v>1522</v>
      </c>
    </row>
    <row r="9256" spans="2:2">
      <c r="B9256" t="s">
        <v>1522</v>
      </c>
    </row>
    <row r="9257" spans="2:2">
      <c r="B9257" t="s">
        <v>1522</v>
      </c>
    </row>
    <row r="9258" spans="2:2">
      <c r="B9258" t="s">
        <v>1522</v>
      </c>
    </row>
    <row r="9259" spans="2:2">
      <c r="B9259" t="s">
        <v>1522</v>
      </c>
    </row>
    <row r="9260" spans="2:2">
      <c r="B9260" t="s">
        <v>1522</v>
      </c>
    </row>
    <row r="9261" spans="2:2">
      <c r="B9261" t="s">
        <v>1522</v>
      </c>
    </row>
    <row r="9262" spans="2:2">
      <c r="B9262" t="s">
        <v>1522</v>
      </c>
    </row>
    <row r="9263" spans="2:2">
      <c r="B9263" t="s">
        <v>1522</v>
      </c>
    </row>
    <row r="9264" spans="2:2">
      <c r="B9264" t="s">
        <v>1522</v>
      </c>
    </row>
    <row r="9265" spans="2:2">
      <c r="B9265" t="s">
        <v>1522</v>
      </c>
    </row>
    <row r="9266" spans="2:2">
      <c r="B9266" t="s">
        <v>1522</v>
      </c>
    </row>
    <row r="9267" spans="2:2">
      <c r="B9267" t="s">
        <v>1522</v>
      </c>
    </row>
    <row r="9268" spans="2:2">
      <c r="B9268" t="s">
        <v>1522</v>
      </c>
    </row>
    <row r="9269" spans="2:2">
      <c r="B9269" t="s">
        <v>1522</v>
      </c>
    </row>
    <row r="9270" spans="2:2">
      <c r="B9270" t="s">
        <v>1522</v>
      </c>
    </row>
    <row r="9271" spans="2:2">
      <c r="B9271" t="s">
        <v>1522</v>
      </c>
    </row>
    <row r="9272" spans="2:2">
      <c r="B9272" t="s">
        <v>1522</v>
      </c>
    </row>
    <row r="9273" spans="2:2">
      <c r="B9273" t="s">
        <v>1522</v>
      </c>
    </row>
    <row r="9274" spans="2:2">
      <c r="B9274" t="s">
        <v>1522</v>
      </c>
    </row>
    <row r="9275" spans="2:2">
      <c r="B9275" t="s">
        <v>1522</v>
      </c>
    </row>
    <row r="9276" spans="2:2">
      <c r="B9276" t="s">
        <v>1522</v>
      </c>
    </row>
    <row r="9277" spans="2:2">
      <c r="B9277" t="s">
        <v>1522</v>
      </c>
    </row>
    <row r="9278" spans="2:2">
      <c r="B9278" t="s">
        <v>1522</v>
      </c>
    </row>
    <row r="9279" spans="2:2">
      <c r="B9279" t="s">
        <v>1522</v>
      </c>
    </row>
    <row r="9280" spans="2:2">
      <c r="B9280" t="s">
        <v>1522</v>
      </c>
    </row>
    <row r="9281" spans="2:2">
      <c r="B9281" t="s">
        <v>1522</v>
      </c>
    </row>
    <row r="9282" spans="2:2">
      <c r="B9282" t="s">
        <v>1522</v>
      </c>
    </row>
    <row r="9283" spans="2:2">
      <c r="B9283" t="s">
        <v>1522</v>
      </c>
    </row>
    <row r="9284" spans="2:2">
      <c r="B9284" t="s">
        <v>1522</v>
      </c>
    </row>
    <row r="9285" spans="2:2">
      <c r="B9285" t="s">
        <v>1522</v>
      </c>
    </row>
    <row r="9286" spans="2:2">
      <c r="B9286" t="s">
        <v>1522</v>
      </c>
    </row>
    <row r="9287" spans="2:2">
      <c r="B9287" t="s">
        <v>1522</v>
      </c>
    </row>
    <row r="9288" spans="2:2">
      <c r="B9288" t="s">
        <v>1522</v>
      </c>
    </row>
    <row r="9289" spans="2:2">
      <c r="B9289" t="s">
        <v>1522</v>
      </c>
    </row>
    <row r="9290" spans="2:2">
      <c r="B9290" t="s">
        <v>1522</v>
      </c>
    </row>
    <row r="9291" spans="2:2">
      <c r="B9291" t="s">
        <v>1522</v>
      </c>
    </row>
    <row r="9292" spans="2:2">
      <c r="B9292" t="s">
        <v>1522</v>
      </c>
    </row>
    <row r="9293" spans="2:2">
      <c r="B9293" t="s">
        <v>1522</v>
      </c>
    </row>
    <row r="9294" spans="2:2">
      <c r="B9294" t="s">
        <v>1522</v>
      </c>
    </row>
    <row r="9295" spans="2:2">
      <c r="B9295" t="s">
        <v>1522</v>
      </c>
    </row>
    <row r="9296" spans="2:2">
      <c r="B9296" t="s">
        <v>1522</v>
      </c>
    </row>
    <row r="9297" spans="2:2">
      <c r="B9297" t="s">
        <v>1522</v>
      </c>
    </row>
    <row r="9298" spans="2:2">
      <c r="B9298" t="s">
        <v>1522</v>
      </c>
    </row>
    <row r="9299" spans="2:2">
      <c r="B9299" t="s">
        <v>1522</v>
      </c>
    </row>
    <row r="9300" spans="2:2">
      <c r="B9300" t="s">
        <v>1522</v>
      </c>
    </row>
    <row r="9301" spans="2:2">
      <c r="B9301" t="s">
        <v>1522</v>
      </c>
    </row>
    <row r="9302" spans="2:2">
      <c r="B9302" t="s">
        <v>1522</v>
      </c>
    </row>
    <row r="9303" spans="2:2">
      <c r="B9303" t="s">
        <v>1522</v>
      </c>
    </row>
    <row r="9304" spans="2:2">
      <c r="B9304" t="s">
        <v>1522</v>
      </c>
    </row>
    <row r="9305" spans="2:2">
      <c r="B9305" t="s">
        <v>1522</v>
      </c>
    </row>
    <row r="9306" spans="2:2">
      <c r="B9306" t="s">
        <v>1522</v>
      </c>
    </row>
    <row r="9307" spans="2:2">
      <c r="B9307" t="s">
        <v>1522</v>
      </c>
    </row>
    <row r="9308" spans="2:2">
      <c r="B9308" t="s">
        <v>1522</v>
      </c>
    </row>
    <row r="9309" spans="2:2">
      <c r="B9309" t="s">
        <v>1522</v>
      </c>
    </row>
    <row r="9310" spans="2:2">
      <c r="B9310" t="s">
        <v>1522</v>
      </c>
    </row>
    <row r="9311" spans="2:2">
      <c r="B9311" t="s">
        <v>1522</v>
      </c>
    </row>
    <row r="9312" spans="2:2">
      <c r="B9312" t="s">
        <v>1522</v>
      </c>
    </row>
    <row r="9313" spans="2:2">
      <c r="B9313" t="s">
        <v>1522</v>
      </c>
    </row>
    <row r="9314" spans="2:2">
      <c r="B9314" t="s">
        <v>1522</v>
      </c>
    </row>
    <row r="9315" spans="2:2">
      <c r="B9315" t="s">
        <v>1522</v>
      </c>
    </row>
    <row r="9316" spans="2:2">
      <c r="B9316" t="s">
        <v>1522</v>
      </c>
    </row>
    <row r="9317" spans="2:2">
      <c r="B9317" t="s">
        <v>1522</v>
      </c>
    </row>
    <row r="9318" spans="2:2">
      <c r="B9318" t="s">
        <v>1522</v>
      </c>
    </row>
    <row r="9319" spans="2:2">
      <c r="B9319" t="s">
        <v>1522</v>
      </c>
    </row>
    <row r="9320" spans="2:2">
      <c r="B9320" t="s">
        <v>1522</v>
      </c>
    </row>
    <row r="9321" spans="2:2">
      <c r="B9321" t="s">
        <v>1522</v>
      </c>
    </row>
    <row r="9322" spans="2:2">
      <c r="B9322" t="s">
        <v>1522</v>
      </c>
    </row>
    <row r="9323" spans="2:2">
      <c r="B9323" t="s">
        <v>1522</v>
      </c>
    </row>
    <row r="9324" spans="2:2">
      <c r="B9324" t="s">
        <v>1522</v>
      </c>
    </row>
    <row r="9325" spans="2:2">
      <c r="B9325" t="s">
        <v>1522</v>
      </c>
    </row>
    <row r="9326" spans="2:2">
      <c r="B9326" t="s">
        <v>1522</v>
      </c>
    </row>
    <row r="9327" spans="2:2">
      <c r="B9327" t="s">
        <v>1522</v>
      </c>
    </row>
    <row r="9328" spans="2:2">
      <c r="B9328" t="s">
        <v>1522</v>
      </c>
    </row>
    <row r="9329" spans="2:2">
      <c r="B9329" t="s">
        <v>1522</v>
      </c>
    </row>
    <row r="9330" spans="2:2">
      <c r="B9330" t="s">
        <v>1522</v>
      </c>
    </row>
    <row r="9331" spans="2:2">
      <c r="B9331" t="s">
        <v>1522</v>
      </c>
    </row>
    <row r="9332" spans="2:2">
      <c r="B9332" t="s">
        <v>1522</v>
      </c>
    </row>
    <row r="9333" spans="2:2">
      <c r="B9333" t="s">
        <v>1522</v>
      </c>
    </row>
    <row r="9334" spans="2:2">
      <c r="B9334" t="s">
        <v>1522</v>
      </c>
    </row>
    <row r="9335" spans="2:2">
      <c r="B9335" t="s">
        <v>1522</v>
      </c>
    </row>
    <row r="9336" spans="2:2">
      <c r="B9336" t="s">
        <v>1522</v>
      </c>
    </row>
    <row r="9337" spans="2:2">
      <c r="B9337" t="s">
        <v>1522</v>
      </c>
    </row>
    <row r="9338" spans="2:2">
      <c r="B9338" t="s">
        <v>1522</v>
      </c>
    </row>
    <row r="9339" spans="2:2">
      <c r="B9339" t="s">
        <v>1522</v>
      </c>
    </row>
    <row r="9340" spans="2:2">
      <c r="B9340" t="s">
        <v>1522</v>
      </c>
    </row>
    <row r="9341" spans="2:2">
      <c r="B9341" t="s">
        <v>1522</v>
      </c>
    </row>
    <row r="9342" spans="2:2">
      <c r="B9342" t="s">
        <v>1522</v>
      </c>
    </row>
    <row r="9343" spans="2:2">
      <c r="B9343" t="s">
        <v>1522</v>
      </c>
    </row>
    <row r="9344" spans="2:2">
      <c r="B9344" t="s">
        <v>1522</v>
      </c>
    </row>
    <row r="9345" spans="2:2">
      <c r="B9345" t="s">
        <v>1522</v>
      </c>
    </row>
    <row r="9346" spans="2:2">
      <c r="B9346" t="s">
        <v>1522</v>
      </c>
    </row>
    <row r="9347" spans="2:2">
      <c r="B9347" t="s">
        <v>1522</v>
      </c>
    </row>
    <row r="9348" spans="2:2">
      <c r="B9348" t="s">
        <v>1522</v>
      </c>
    </row>
    <row r="9349" spans="2:2">
      <c r="B9349" t="s">
        <v>1522</v>
      </c>
    </row>
    <row r="9350" spans="2:2">
      <c r="B9350" t="s">
        <v>1522</v>
      </c>
    </row>
    <row r="9351" spans="2:2">
      <c r="B9351" t="s">
        <v>1522</v>
      </c>
    </row>
    <row r="9352" spans="2:2">
      <c r="B9352" t="s">
        <v>1522</v>
      </c>
    </row>
    <row r="9353" spans="2:2">
      <c r="B9353" t="s">
        <v>1522</v>
      </c>
    </row>
    <row r="9354" spans="2:2">
      <c r="B9354" t="s">
        <v>1522</v>
      </c>
    </row>
    <row r="9355" spans="2:2">
      <c r="B9355" t="s">
        <v>1522</v>
      </c>
    </row>
    <row r="9356" spans="2:2">
      <c r="B9356" t="s">
        <v>1522</v>
      </c>
    </row>
    <row r="9357" spans="2:2">
      <c r="B9357" t="s">
        <v>1522</v>
      </c>
    </row>
    <row r="9358" spans="2:2">
      <c r="B9358" t="s">
        <v>1522</v>
      </c>
    </row>
    <row r="9359" spans="2:2">
      <c r="B9359" t="s">
        <v>1522</v>
      </c>
    </row>
    <row r="9360" spans="2:2">
      <c r="B9360" t="s">
        <v>1522</v>
      </c>
    </row>
    <row r="9361" spans="2:2">
      <c r="B9361" t="s">
        <v>1522</v>
      </c>
    </row>
    <row r="9362" spans="2:2">
      <c r="B9362" t="s">
        <v>1522</v>
      </c>
    </row>
    <row r="9363" spans="2:2">
      <c r="B9363" t="s">
        <v>1522</v>
      </c>
    </row>
    <row r="9364" spans="2:2">
      <c r="B9364" t="s">
        <v>1522</v>
      </c>
    </row>
    <row r="9365" spans="2:2">
      <c r="B9365" t="s">
        <v>1522</v>
      </c>
    </row>
    <row r="9366" spans="2:2">
      <c r="B9366" t="s">
        <v>1522</v>
      </c>
    </row>
    <row r="9367" spans="2:2">
      <c r="B9367" t="s">
        <v>1522</v>
      </c>
    </row>
    <row r="9368" spans="2:2">
      <c r="B9368" t="s">
        <v>1522</v>
      </c>
    </row>
    <row r="9369" spans="2:2">
      <c r="B9369" t="s">
        <v>1522</v>
      </c>
    </row>
    <row r="9370" spans="2:2">
      <c r="B9370" t="s">
        <v>1522</v>
      </c>
    </row>
    <row r="9371" spans="2:2">
      <c r="B9371" t="s">
        <v>1522</v>
      </c>
    </row>
    <row r="9372" spans="2:2">
      <c r="B9372" t="s">
        <v>1522</v>
      </c>
    </row>
    <row r="9373" spans="2:2">
      <c r="B9373" t="s">
        <v>1522</v>
      </c>
    </row>
    <row r="9374" spans="2:2">
      <c r="B9374" t="s">
        <v>1522</v>
      </c>
    </row>
    <row r="9375" spans="2:2">
      <c r="B9375" t="s">
        <v>1522</v>
      </c>
    </row>
    <row r="9376" spans="2:2">
      <c r="B9376" t="s">
        <v>1522</v>
      </c>
    </row>
    <row r="9377" spans="2:2">
      <c r="B9377" t="s">
        <v>1522</v>
      </c>
    </row>
    <row r="9378" spans="2:2">
      <c r="B9378" t="s">
        <v>1522</v>
      </c>
    </row>
    <row r="9379" spans="2:2">
      <c r="B9379" t="s">
        <v>1522</v>
      </c>
    </row>
    <row r="9380" spans="2:2">
      <c r="B9380" t="s">
        <v>1522</v>
      </c>
    </row>
    <row r="9381" spans="2:2">
      <c r="B9381" t="s">
        <v>1522</v>
      </c>
    </row>
    <row r="9382" spans="2:2">
      <c r="B9382" t="s">
        <v>1522</v>
      </c>
    </row>
    <row r="9383" spans="2:2">
      <c r="B9383" t="s">
        <v>1522</v>
      </c>
    </row>
    <row r="9384" spans="2:2">
      <c r="B9384" t="s">
        <v>1522</v>
      </c>
    </row>
    <row r="9385" spans="2:2">
      <c r="B9385" t="s">
        <v>1522</v>
      </c>
    </row>
    <row r="9386" spans="2:2">
      <c r="B9386" t="s">
        <v>1522</v>
      </c>
    </row>
    <row r="9387" spans="2:2">
      <c r="B9387" t="s">
        <v>1522</v>
      </c>
    </row>
    <row r="9388" spans="2:2">
      <c r="B9388" t="s">
        <v>1522</v>
      </c>
    </row>
    <row r="9389" spans="2:2">
      <c r="B9389" t="s">
        <v>1522</v>
      </c>
    </row>
    <row r="9390" spans="2:2">
      <c r="B9390" t="s">
        <v>1522</v>
      </c>
    </row>
    <row r="9391" spans="2:2">
      <c r="B9391" t="s">
        <v>1522</v>
      </c>
    </row>
    <row r="9392" spans="2:2">
      <c r="B9392" t="s">
        <v>1522</v>
      </c>
    </row>
    <row r="9393" spans="2:2">
      <c r="B9393" t="s">
        <v>1522</v>
      </c>
    </row>
    <row r="9394" spans="2:2">
      <c r="B9394" t="s">
        <v>1522</v>
      </c>
    </row>
    <row r="9395" spans="2:2">
      <c r="B9395" t="s">
        <v>1522</v>
      </c>
    </row>
    <row r="9396" spans="2:2">
      <c r="B9396" t="s">
        <v>1522</v>
      </c>
    </row>
    <row r="9397" spans="2:2">
      <c r="B9397" t="s">
        <v>1522</v>
      </c>
    </row>
    <row r="9398" spans="2:2">
      <c r="B9398" t="s">
        <v>1522</v>
      </c>
    </row>
    <row r="9399" spans="2:2">
      <c r="B9399" t="s">
        <v>1522</v>
      </c>
    </row>
    <row r="9400" spans="2:2">
      <c r="B9400" t="s">
        <v>1522</v>
      </c>
    </row>
    <row r="9401" spans="2:2">
      <c r="B9401" t="s">
        <v>1522</v>
      </c>
    </row>
    <row r="9402" spans="2:2">
      <c r="B9402" t="s">
        <v>1522</v>
      </c>
    </row>
    <row r="9403" spans="2:2">
      <c r="B9403" t="s">
        <v>1522</v>
      </c>
    </row>
    <row r="9404" spans="2:2">
      <c r="B9404" t="s">
        <v>1522</v>
      </c>
    </row>
    <row r="9405" spans="2:2">
      <c r="B9405" t="s">
        <v>1522</v>
      </c>
    </row>
    <row r="9406" spans="2:2">
      <c r="B9406" t="s">
        <v>1522</v>
      </c>
    </row>
    <row r="9407" spans="2:2">
      <c r="B9407" t="s">
        <v>1522</v>
      </c>
    </row>
    <row r="9408" spans="2:2">
      <c r="B9408" t="s">
        <v>1522</v>
      </c>
    </row>
    <row r="9409" spans="2:2">
      <c r="B9409" t="s">
        <v>1522</v>
      </c>
    </row>
    <row r="9410" spans="2:2">
      <c r="B9410" t="s">
        <v>1522</v>
      </c>
    </row>
    <row r="9411" spans="2:2">
      <c r="B9411" t="s">
        <v>1522</v>
      </c>
    </row>
    <row r="9412" spans="2:2">
      <c r="B9412" t="s">
        <v>1522</v>
      </c>
    </row>
    <row r="9413" spans="2:2">
      <c r="B9413" t="s">
        <v>1522</v>
      </c>
    </row>
    <row r="9414" spans="2:2">
      <c r="B9414" t="s">
        <v>1522</v>
      </c>
    </row>
    <row r="9415" spans="2:2">
      <c r="B9415" t="s">
        <v>1522</v>
      </c>
    </row>
    <row r="9416" spans="2:2">
      <c r="B9416" t="s">
        <v>1522</v>
      </c>
    </row>
    <row r="9417" spans="2:2">
      <c r="B9417" t="s">
        <v>1522</v>
      </c>
    </row>
    <row r="9418" spans="2:2">
      <c r="B9418" t="s">
        <v>1522</v>
      </c>
    </row>
    <row r="9419" spans="2:2">
      <c r="B9419" t="s">
        <v>1522</v>
      </c>
    </row>
    <row r="9420" spans="2:2">
      <c r="B9420" t="s">
        <v>1522</v>
      </c>
    </row>
    <row r="9421" spans="2:2">
      <c r="B9421" t="s">
        <v>1522</v>
      </c>
    </row>
    <row r="9422" spans="2:2">
      <c r="B9422" t="s">
        <v>1522</v>
      </c>
    </row>
    <row r="9423" spans="2:2">
      <c r="B9423" t="s">
        <v>1522</v>
      </c>
    </row>
    <row r="9424" spans="2:2">
      <c r="B9424" t="s">
        <v>1522</v>
      </c>
    </row>
    <row r="9425" spans="2:2">
      <c r="B9425" t="s">
        <v>1522</v>
      </c>
    </row>
    <row r="9426" spans="2:2">
      <c r="B9426" t="s">
        <v>1522</v>
      </c>
    </row>
    <row r="9427" spans="2:2">
      <c r="B9427" t="s">
        <v>1522</v>
      </c>
    </row>
    <row r="9428" spans="2:2">
      <c r="B9428" t="s">
        <v>1522</v>
      </c>
    </row>
    <row r="9429" spans="2:2">
      <c r="B9429" t="s">
        <v>1522</v>
      </c>
    </row>
    <row r="9430" spans="2:2">
      <c r="B9430" t="s">
        <v>1522</v>
      </c>
    </row>
    <row r="9431" spans="2:2">
      <c r="B9431" t="s">
        <v>1522</v>
      </c>
    </row>
    <row r="9432" spans="2:2">
      <c r="B9432" t="s">
        <v>1522</v>
      </c>
    </row>
    <row r="9433" spans="2:2">
      <c r="B9433" t="s">
        <v>1522</v>
      </c>
    </row>
    <row r="9434" spans="2:2">
      <c r="B9434" t="s">
        <v>1522</v>
      </c>
    </row>
    <row r="9435" spans="2:2">
      <c r="B9435" t="s">
        <v>1522</v>
      </c>
    </row>
    <row r="9436" spans="2:2">
      <c r="B9436" t="s">
        <v>1522</v>
      </c>
    </row>
    <row r="9437" spans="2:2">
      <c r="B9437" t="s">
        <v>1522</v>
      </c>
    </row>
    <row r="9438" spans="2:2">
      <c r="B9438" t="s">
        <v>1522</v>
      </c>
    </row>
    <row r="9439" spans="2:2">
      <c r="B9439" t="s">
        <v>1522</v>
      </c>
    </row>
    <row r="9440" spans="2:2">
      <c r="B9440" t="s">
        <v>1522</v>
      </c>
    </row>
    <row r="9441" spans="2:2">
      <c r="B9441" t="s">
        <v>1522</v>
      </c>
    </row>
    <row r="9442" spans="2:2">
      <c r="B9442" t="s">
        <v>1522</v>
      </c>
    </row>
    <row r="9443" spans="2:2">
      <c r="B9443" t="s">
        <v>1522</v>
      </c>
    </row>
    <row r="9444" spans="2:2">
      <c r="B9444" t="s">
        <v>1522</v>
      </c>
    </row>
    <row r="9445" spans="2:2">
      <c r="B9445" t="s">
        <v>1522</v>
      </c>
    </row>
    <row r="9446" spans="2:2">
      <c r="B9446" t="s">
        <v>1522</v>
      </c>
    </row>
    <row r="9447" spans="2:2">
      <c r="B9447" t="s">
        <v>1522</v>
      </c>
    </row>
    <row r="9448" spans="2:2">
      <c r="B9448" t="s">
        <v>1522</v>
      </c>
    </row>
    <row r="9449" spans="2:2">
      <c r="B9449" t="s">
        <v>1522</v>
      </c>
    </row>
    <row r="9450" spans="2:2">
      <c r="B9450" t="s">
        <v>1522</v>
      </c>
    </row>
    <row r="9451" spans="2:2">
      <c r="B9451" t="s">
        <v>1522</v>
      </c>
    </row>
    <row r="9452" spans="2:2">
      <c r="B9452" t="s">
        <v>1522</v>
      </c>
    </row>
    <row r="9453" spans="2:2">
      <c r="B9453" t="s">
        <v>1522</v>
      </c>
    </row>
    <row r="9454" spans="2:2">
      <c r="B9454" t="s">
        <v>1522</v>
      </c>
    </row>
    <row r="9455" spans="2:2">
      <c r="B9455" t="s">
        <v>1522</v>
      </c>
    </row>
    <row r="9456" spans="2:2">
      <c r="B9456" t="s">
        <v>1522</v>
      </c>
    </row>
    <row r="9457" spans="2:2">
      <c r="B9457" t="s">
        <v>1522</v>
      </c>
    </row>
    <row r="9458" spans="2:2">
      <c r="B9458" t="s">
        <v>1522</v>
      </c>
    </row>
    <row r="9459" spans="2:2">
      <c r="B9459" t="s">
        <v>1522</v>
      </c>
    </row>
    <row r="9460" spans="2:2">
      <c r="B9460" t="s">
        <v>1522</v>
      </c>
    </row>
    <row r="9461" spans="2:2">
      <c r="B9461" t="s">
        <v>1522</v>
      </c>
    </row>
    <row r="9462" spans="2:2">
      <c r="B9462" t="s">
        <v>1522</v>
      </c>
    </row>
    <row r="9463" spans="2:2">
      <c r="B9463" t="s">
        <v>1522</v>
      </c>
    </row>
    <row r="9464" spans="2:2">
      <c r="B9464" t="s">
        <v>1522</v>
      </c>
    </row>
    <row r="9465" spans="2:2">
      <c r="B9465" t="s">
        <v>1522</v>
      </c>
    </row>
    <row r="9466" spans="2:2">
      <c r="B9466" t="s">
        <v>1522</v>
      </c>
    </row>
    <row r="9467" spans="2:2">
      <c r="B9467" t="s">
        <v>1522</v>
      </c>
    </row>
    <row r="9468" spans="2:2">
      <c r="B9468" t="s">
        <v>1522</v>
      </c>
    </row>
    <row r="9469" spans="2:2">
      <c r="B9469" t="s">
        <v>1522</v>
      </c>
    </row>
    <row r="9470" spans="2:2">
      <c r="B9470" t="s">
        <v>1522</v>
      </c>
    </row>
    <row r="9471" spans="2:2">
      <c r="B9471" t="s">
        <v>1522</v>
      </c>
    </row>
    <row r="9472" spans="2:2">
      <c r="B9472" t="s">
        <v>1522</v>
      </c>
    </row>
    <row r="9473" spans="2:2">
      <c r="B9473" t="s">
        <v>1522</v>
      </c>
    </row>
    <row r="9474" spans="2:2">
      <c r="B9474" t="s">
        <v>1522</v>
      </c>
    </row>
    <row r="9475" spans="2:2">
      <c r="B9475" t="s">
        <v>1522</v>
      </c>
    </row>
    <row r="9476" spans="2:2">
      <c r="B9476" t="s">
        <v>1522</v>
      </c>
    </row>
    <row r="9477" spans="2:2">
      <c r="B9477" t="s">
        <v>1522</v>
      </c>
    </row>
    <row r="9478" spans="2:2">
      <c r="B9478" t="s">
        <v>1522</v>
      </c>
    </row>
    <row r="9479" spans="2:2">
      <c r="B9479" t="s">
        <v>1522</v>
      </c>
    </row>
    <row r="9480" spans="2:2">
      <c r="B9480" t="s">
        <v>1522</v>
      </c>
    </row>
    <row r="9481" spans="2:2">
      <c r="B9481" t="s">
        <v>1522</v>
      </c>
    </row>
    <row r="9482" spans="2:2">
      <c r="B9482" t="s">
        <v>1522</v>
      </c>
    </row>
    <row r="9483" spans="2:2">
      <c r="B9483" t="s">
        <v>1522</v>
      </c>
    </row>
    <row r="9484" spans="2:2">
      <c r="B9484" t="s">
        <v>1522</v>
      </c>
    </row>
    <row r="9485" spans="2:2">
      <c r="B9485" t="s">
        <v>1522</v>
      </c>
    </row>
    <row r="9486" spans="2:2">
      <c r="B9486" t="s">
        <v>1522</v>
      </c>
    </row>
    <row r="9487" spans="2:2">
      <c r="B9487" t="s">
        <v>1522</v>
      </c>
    </row>
    <row r="9488" spans="2:2">
      <c r="B9488" t="s">
        <v>1522</v>
      </c>
    </row>
    <row r="9489" spans="2:2">
      <c r="B9489" t="s">
        <v>1522</v>
      </c>
    </row>
    <row r="9490" spans="2:2">
      <c r="B9490" t="s">
        <v>1522</v>
      </c>
    </row>
    <row r="9491" spans="2:2">
      <c r="B9491" t="s">
        <v>1522</v>
      </c>
    </row>
    <row r="9492" spans="2:2">
      <c r="B9492" t="s">
        <v>1522</v>
      </c>
    </row>
    <row r="9493" spans="2:2">
      <c r="B9493" t="s">
        <v>1522</v>
      </c>
    </row>
    <row r="9494" spans="2:2">
      <c r="B9494" t="s">
        <v>1522</v>
      </c>
    </row>
    <row r="9495" spans="2:2">
      <c r="B9495" t="s">
        <v>1522</v>
      </c>
    </row>
    <row r="9496" spans="2:2">
      <c r="B9496" t="s">
        <v>1522</v>
      </c>
    </row>
    <row r="9497" spans="2:2">
      <c r="B9497" t="s">
        <v>1522</v>
      </c>
    </row>
    <row r="9498" spans="2:2">
      <c r="B9498" t="s">
        <v>1522</v>
      </c>
    </row>
    <row r="9499" spans="2:2">
      <c r="B9499" t="s">
        <v>1522</v>
      </c>
    </row>
    <row r="9500" spans="2:2">
      <c r="B9500" t="s">
        <v>1522</v>
      </c>
    </row>
    <row r="9501" spans="2:2">
      <c r="B9501" t="s">
        <v>1522</v>
      </c>
    </row>
    <row r="9502" spans="2:2">
      <c r="B9502" t="s">
        <v>1522</v>
      </c>
    </row>
    <row r="9503" spans="2:2">
      <c r="B9503" t="s">
        <v>1522</v>
      </c>
    </row>
    <row r="9504" spans="2:2">
      <c r="B9504" t="s">
        <v>1522</v>
      </c>
    </row>
    <row r="9505" spans="2:2">
      <c r="B9505" t="s">
        <v>1522</v>
      </c>
    </row>
    <row r="9506" spans="2:2">
      <c r="B9506" t="s">
        <v>1522</v>
      </c>
    </row>
    <row r="9507" spans="2:2">
      <c r="B9507" t="s">
        <v>1522</v>
      </c>
    </row>
    <row r="9508" spans="2:2">
      <c r="B9508" t="s">
        <v>1522</v>
      </c>
    </row>
    <row r="9509" spans="2:2">
      <c r="B9509" t="s">
        <v>1522</v>
      </c>
    </row>
    <row r="9510" spans="2:2">
      <c r="B9510" t="s">
        <v>1522</v>
      </c>
    </row>
    <row r="9511" spans="2:2">
      <c r="B9511" t="s">
        <v>1522</v>
      </c>
    </row>
    <row r="9512" spans="2:2">
      <c r="B9512" t="s">
        <v>1522</v>
      </c>
    </row>
    <row r="9513" spans="2:2">
      <c r="B9513" t="s">
        <v>1522</v>
      </c>
    </row>
    <row r="9514" spans="2:2">
      <c r="B9514" t="s">
        <v>1522</v>
      </c>
    </row>
    <row r="9515" spans="2:2">
      <c r="B9515" t="s">
        <v>1522</v>
      </c>
    </row>
    <row r="9516" spans="2:2">
      <c r="B9516" t="s">
        <v>1522</v>
      </c>
    </row>
    <row r="9517" spans="2:2">
      <c r="B9517" t="s">
        <v>1522</v>
      </c>
    </row>
    <row r="9518" spans="2:2">
      <c r="B9518" t="s">
        <v>1522</v>
      </c>
    </row>
    <row r="9519" spans="2:2">
      <c r="B9519" t="s">
        <v>1522</v>
      </c>
    </row>
    <row r="9520" spans="2:2">
      <c r="B9520" t="s">
        <v>1522</v>
      </c>
    </row>
    <row r="9521" spans="2:2">
      <c r="B9521" t="s">
        <v>1522</v>
      </c>
    </row>
    <row r="9522" spans="2:2">
      <c r="B9522" t="s">
        <v>1522</v>
      </c>
    </row>
    <row r="9523" spans="2:2">
      <c r="B9523" t="s">
        <v>1522</v>
      </c>
    </row>
    <row r="9524" spans="2:2">
      <c r="B9524" t="s">
        <v>1522</v>
      </c>
    </row>
    <row r="9525" spans="2:2">
      <c r="B9525" t="s">
        <v>1522</v>
      </c>
    </row>
    <row r="9526" spans="2:2">
      <c r="B9526" t="s">
        <v>1522</v>
      </c>
    </row>
    <row r="9527" spans="2:2">
      <c r="B9527" t="s">
        <v>1522</v>
      </c>
    </row>
    <row r="9528" spans="2:2">
      <c r="B9528" t="s">
        <v>1522</v>
      </c>
    </row>
    <row r="9529" spans="2:2">
      <c r="B9529" t="s">
        <v>1522</v>
      </c>
    </row>
    <row r="9530" spans="2:2">
      <c r="B9530" t="s">
        <v>1522</v>
      </c>
    </row>
    <row r="9531" spans="2:2">
      <c r="B9531" t="s">
        <v>1522</v>
      </c>
    </row>
    <row r="9532" spans="2:2">
      <c r="B9532" t="s">
        <v>1522</v>
      </c>
    </row>
    <row r="9533" spans="2:2">
      <c r="B9533" t="s">
        <v>1522</v>
      </c>
    </row>
    <row r="9534" spans="2:2">
      <c r="B9534" t="s">
        <v>1522</v>
      </c>
    </row>
    <row r="9535" spans="2:2">
      <c r="B9535" t="s">
        <v>1522</v>
      </c>
    </row>
    <row r="9536" spans="2:2">
      <c r="B9536" t="s">
        <v>1522</v>
      </c>
    </row>
    <row r="9537" spans="2:2">
      <c r="B9537" t="s">
        <v>1522</v>
      </c>
    </row>
    <row r="9538" spans="2:2">
      <c r="B9538" t="s">
        <v>1522</v>
      </c>
    </row>
    <row r="9539" spans="2:2">
      <c r="B9539" t="s">
        <v>1522</v>
      </c>
    </row>
    <row r="9540" spans="2:2">
      <c r="B9540" t="s">
        <v>1522</v>
      </c>
    </row>
    <row r="9541" spans="2:2">
      <c r="B9541" t="s">
        <v>1522</v>
      </c>
    </row>
    <row r="9542" spans="2:2">
      <c r="B9542" t="s">
        <v>1522</v>
      </c>
    </row>
    <row r="9543" spans="2:2">
      <c r="B9543" t="s">
        <v>1522</v>
      </c>
    </row>
    <row r="9544" spans="2:2">
      <c r="B9544" t="s">
        <v>1522</v>
      </c>
    </row>
    <row r="9545" spans="2:2">
      <c r="B9545" t="s">
        <v>1522</v>
      </c>
    </row>
    <row r="9546" spans="2:2">
      <c r="B9546" t="s">
        <v>1522</v>
      </c>
    </row>
    <row r="9547" spans="2:2">
      <c r="B9547" t="s">
        <v>1522</v>
      </c>
    </row>
    <row r="9548" spans="2:2">
      <c r="B9548" t="s">
        <v>1522</v>
      </c>
    </row>
    <row r="9549" spans="2:2">
      <c r="B9549" t="s">
        <v>1522</v>
      </c>
    </row>
    <row r="9550" spans="2:2">
      <c r="B9550" t="s">
        <v>1522</v>
      </c>
    </row>
    <row r="9551" spans="2:2">
      <c r="B9551" t="s">
        <v>1522</v>
      </c>
    </row>
    <row r="9552" spans="2:2">
      <c r="B9552" t="s">
        <v>1522</v>
      </c>
    </row>
    <row r="9553" spans="2:2">
      <c r="B9553" t="s">
        <v>1522</v>
      </c>
    </row>
    <row r="9554" spans="2:2">
      <c r="B9554" t="s">
        <v>1522</v>
      </c>
    </row>
    <row r="9555" spans="2:2">
      <c r="B9555" t="s">
        <v>1522</v>
      </c>
    </row>
    <row r="9556" spans="2:2">
      <c r="B9556" t="s">
        <v>1522</v>
      </c>
    </row>
    <row r="9557" spans="2:2">
      <c r="B9557" t="s">
        <v>1522</v>
      </c>
    </row>
    <row r="9558" spans="2:2">
      <c r="B9558" t="s">
        <v>1522</v>
      </c>
    </row>
    <row r="9559" spans="2:2">
      <c r="B9559" t="s">
        <v>1522</v>
      </c>
    </row>
    <row r="9560" spans="2:2">
      <c r="B9560" t="s">
        <v>1522</v>
      </c>
    </row>
    <row r="9561" spans="2:2">
      <c r="B9561" t="s">
        <v>1522</v>
      </c>
    </row>
    <row r="9562" spans="2:2">
      <c r="B9562" t="s">
        <v>1522</v>
      </c>
    </row>
    <row r="9563" spans="2:2">
      <c r="B9563" t="s">
        <v>1522</v>
      </c>
    </row>
    <row r="9564" spans="2:2">
      <c r="B9564" t="s">
        <v>1522</v>
      </c>
    </row>
    <row r="9565" spans="2:2">
      <c r="B9565" t="s">
        <v>1522</v>
      </c>
    </row>
    <row r="9566" spans="2:2">
      <c r="B9566" t="s">
        <v>1522</v>
      </c>
    </row>
    <row r="9567" spans="2:2">
      <c r="B9567" t="s">
        <v>1522</v>
      </c>
    </row>
    <row r="9568" spans="2:2">
      <c r="B9568" t="s">
        <v>1522</v>
      </c>
    </row>
    <row r="9569" spans="2:2">
      <c r="B9569" t="s">
        <v>1522</v>
      </c>
    </row>
    <row r="9570" spans="2:2">
      <c r="B9570" t="s">
        <v>1522</v>
      </c>
    </row>
    <row r="9571" spans="2:2">
      <c r="B9571" t="s">
        <v>1522</v>
      </c>
    </row>
    <row r="9572" spans="2:2">
      <c r="B9572" t="s">
        <v>1522</v>
      </c>
    </row>
    <row r="9573" spans="2:2">
      <c r="B9573" t="s">
        <v>1522</v>
      </c>
    </row>
    <row r="9574" spans="2:2">
      <c r="B9574" t="s">
        <v>1522</v>
      </c>
    </row>
    <row r="9575" spans="2:2">
      <c r="B9575" t="s">
        <v>1522</v>
      </c>
    </row>
    <row r="9576" spans="2:2">
      <c r="B9576" t="s">
        <v>1522</v>
      </c>
    </row>
    <row r="9577" spans="2:2">
      <c r="B9577" t="s">
        <v>1522</v>
      </c>
    </row>
    <row r="9578" spans="2:2">
      <c r="B9578" t="s">
        <v>1522</v>
      </c>
    </row>
    <row r="9579" spans="2:2">
      <c r="B9579" t="s">
        <v>1522</v>
      </c>
    </row>
    <row r="9580" spans="2:2">
      <c r="B9580" t="s">
        <v>1522</v>
      </c>
    </row>
    <row r="9581" spans="2:2">
      <c r="B9581" t="s">
        <v>1522</v>
      </c>
    </row>
    <row r="9582" spans="2:2">
      <c r="B9582" t="s">
        <v>1522</v>
      </c>
    </row>
    <row r="9583" spans="2:2">
      <c r="B9583" t="s">
        <v>1522</v>
      </c>
    </row>
    <row r="9584" spans="2:2">
      <c r="B9584" t="s">
        <v>1522</v>
      </c>
    </row>
    <row r="9585" spans="2:2">
      <c r="B9585" t="s">
        <v>1522</v>
      </c>
    </row>
    <row r="9586" spans="2:2">
      <c r="B9586" t="s">
        <v>1522</v>
      </c>
    </row>
    <row r="9587" spans="2:2">
      <c r="B9587" t="s">
        <v>1522</v>
      </c>
    </row>
    <row r="9588" spans="2:2">
      <c r="B9588" t="s">
        <v>1522</v>
      </c>
    </row>
    <row r="9589" spans="2:2">
      <c r="B9589" t="s">
        <v>1522</v>
      </c>
    </row>
    <row r="9590" spans="2:2">
      <c r="B9590" t="s">
        <v>1522</v>
      </c>
    </row>
    <row r="9591" spans="2:2">
      <c r="B9591" t="s">
        <v>1522</v>
      </c>
    </row>
    <row r="9592" spans="2:2">
      <c r="B9592" t="s">
        <v>1522</v>
      </c>
    </row>
    <row r="9593" spans="2:2">
      <c r="B9593" t="s">
        <v>1522</v>
      </c>
    </row>
    <row r="9594" spans="2:2">
      <c r="B9594" t="s">
        <v>1522</v>
      </c>
    </row>
    <row r="9595" spans="2:2">
      <c r="B9595" t="s">
        <v>1522</v>
      </c>
    </row>
    <row r="9596" spans="2:2">
      <c r="B9596" t="s">
        <v>1522</v>
      </c>
    </row>
    <row r="9597" spans="2:2">
      <c r="B9597" t="s">
        <v>1522</v>
      </c>
    </row>
    <row r="9598" spans="2:2">
      <c r="B9598" t="s">
        <v>1522</v>
      </c>
    </row>
    <row r="9599" spans="2:2">
      <c r="B9599" t="s">
        <v>1522</v>
      </c>
    </row>
    <row r="9600" spans="2:2">
      <c r="B9600" t="s">
        <v>1522</v>
      </c>
    </row>
    <row r="9601" spans="2:2">
      <c r="B9601" t="s">
        <v>1522</v>
      </c>
    </row>
    <row r="9602" spans="2:2">
      <c r="B9602" t="s">
        <v>1522</v>
      </c>
    </row>
    <row r="9603" spans="2:2">
      <c r="B9603" t="s">
        <v>1522</v>
      </c>
    </row>
    <row r="9604" spans="2:2">
      <c r="B9604" t="s">
        <v>1522</v>
      </c>
    </row>
    <row r="9605" spans="2:2">
      <c r="B9605" t="s">
        <v>1522</v>
      </c>
    </row>
    <row r="9606" spans="2:2">
      <c r="B9606" t="s">
        <v>1522</v>
      </c>
    </row>
    <row r="9607" spans="2:2">
      <c r="B9607" t="s">
        <v>1522</v>
      </c>
    </row>
    <row r="9608" spans="2:2">
      <c r="B9608" t="s">
        <v>1522</v>
      </c>
    </row>
    <row r="9609" spans="2:2">
      <c r="B9609" t="s">
        <v>1522</v>
      </c>
    </row>
    <row r="9610" spans="2:2">
      <c r="B9610" t="s">
        <v>1522</v>
      </c>
    </row>
    <row r="9611" spans="2:2">
      <c r="B9611" t="s">
        <v>1522</v>
      </c>
    </row>
    <row r="9612" spans="2:2">
      <c r="B9612" t="s">
        <v>1522</v>
      </c>
    </row>
    <row r="9613" spans="2:2">
      <c r="B9613" t="s">
        <v>1522</v>
      </c>
    </row>
    <row r="9614" spans="2:2">
      <c r="B9614" t="s">
        <v>1522</v>
      </c>
    </row>
    <row r="9615" spans="2:2">
      <c r="B9615" t="s">
        <v>1522</v>
      </c>
    </row>
    <row r="9616" spans="2:2">
      <c r="B9616" t="s">
        <v>1522</v>
      </c>
    </row>
    <row r="9617" spans="2:2">
      <c r="B9617" t="s">
        <v>1522</v>
      </c>
    </row>
    <row r="9618" spans="2:2">
      <c r="B9618" t="s">
        <v>1522</v>
      </c>
    </row>
    <row r="9619" spans="2:2">
      <c r="B9619" t="s">
        <v>1522</v>
      </c>
    </row>
    <row r="9620" spans="2:2">
      <c r="B9620" t="s">
        <v>1522</v>
      </c>
    </row>
    <row r="9621" spans="2:2">
      <c r="B9621" t="s">
        <v>1522</v>
      </c>
    </row>
    <row r="9622" spans="2:2">
      <c r="B9622" t="s">
        <v>1522</v>
      </c>
    </row>
    <row r="9623" spans="2:2">
      <c r="B9623" t="s">
        <v>1522</v>
      </c>
    </row>
    <row r="9624" spans="2:2">
      <c r="B9624" t="s">
        <v>1522</v>
      </c>
    </row>
    <row r="9625" spans="2:2">
      <c r="B9625" t="s">
        <v>1522</v>
      </c>
    </row>
    <row r="9626" spans="2:2">
      <c r="B9626" t="s">
        <v>1522</v>
      </c>
    </row>
    <row r="9627" spans="2:2">
      <c r="B9627" t="s">
        <v>1522</v>
      </c>
    </row>
    <row r="9628" spans="2:2">
      <c r="B9628" t="s">
        <v>1522</v>
      </c>
    </row>
    <row r="9629" spans="2:2">
      <c r="B9629" t="s">
        <v>1522</v>
      </c>
    </row>
    <row r="9630" spans="2:2">
      <c r="B9630" t="s">
        <v>1522</v>
      </c>
    </row>
    <row r="9631" spans="2:2">
      <c r="B9631" t="s">
        <v>1522</v>
      </c>
    </row>
    <row r="9632" spans="2:2">
      <c r="B9632" t="s">
        <v>1522</v>
      </c>
    </row>
    <row r="9633" spans="2:2">
      <c r="B9633" t="s">
        <v>1522</v>
      </c>
    </row>
    <row r="9634" spans="2:2">
      <c r="B9634" t="s">
        <v>1522</v>
      </c>
    </row>
    <row r="9635" spans="2:2">
      <c r="B9635" t="s">
        <v>1522</v>
      </c>
    </row>
    <row r="9636" spans="2:2">
      <c r="B9636" t="s">
        <v>1522</v>
      </c>
    </row>
    <row r="9637" spans="2:2">
      <c r="B9637" t="s">
        <v>1522</v>
      </c>
    </row>
    <row r="9638" spans="2:2">
      <c r="B9638" t="s">
        <v>1522</v>
      </c>
    </row>
    <row r="9639" spans="2:2">
      <c r="B9639" t="s">
        <v>1522</v>
      </c>
    </row>
    <row r="9640" spans="2:2">
      <c r="B9640" t="s">
        <v>1522</v>
      </c>
    </row>
    <row r="9641" spans="2:2">
      <c r="B9641" t="s">
        <v>1522</v>
      </c>
    </row>
    <row r="9642" spans="2:2">
      <c r="B9642" t="s">
        <v>1522</v>
      </c>
    </row>
    <row r="9643" spans="2:2">
      <c r="B9643" t="s">
        <v>1522</v>
      </c>
    </row>
    <row r="9644" spans="2:2">
      <c r="B9644" t="s">
        <v>1522</v>
      </c>
    </row>
    <row r="9645" spans="2:2">
      <c r="B9645" t="s">
        <v>1522</v>
      </c>
    </row>
    <row r="9646" spans="2:2">
      <c r="B9646" t="s">
        <v>1522</v>
      </c>
    </row>
    <row r="9647" spans="2:2">
      <c r="B9647" t="s">
        <v>1522</v>
      </c>
    </row>
    <row r="9648" spans="2:2">
      <c r="B9648" t="s">
        <v>1522</v>
      </c>
    </row>
    <row r="9649" spans="2:2">
      <c r="B9649" t="s">
        <v>1522</v>
      </c>
    </row>
    <row r="9650" spans="2:2">
      <c r="B9650" t="s">
        <v>1522</v>
      </c>
    </row>
    <row r="9651" spans="2:2">
      <c r="B9651" t="s">
        <v>1522</v>
      </c>
    </row>
    <row r="9652" spans="2:2">
      <c r="B9652" t="s">
        <v>1522</v>
      </c>
    </row>
    <row r="9653" spans="2:2">
      <c r="B9653" t="s">
        <v>1522</v>
      </c>
    </row>
    <row r="9654" spans="2:2">
      <c r="B9654" t="s">
        <v>1522</v>
      </c>
    </row>
    <row r="9655" spans="2:2">
      <c r="B9655" t="s">
        <v>1522</v>
      </c>
    </row>
    <row r="9656" spans="2:2">
      <c r="B9656" t="s">
        <v>1522</v>
      </c>
    </row>
    <row r="9657" spans="2:2">
      <c r="B9657" t="s">
        <v>1522</v>
      </c>
    </row>
    <row r="9658" spans="2:2">
      <c r="B9658" t="s">
        <v>1522</v>
      </c>
    </row>
    <row r="9659" spans="2:2">
      <c r="B9659" t="s">
        <v>1522</v>
      </c>
    </row>
    <row r="9660" spans="2:2">
      <c r="B9660" t="s">
        <v>1522</v>
      </c>
    </row>
    <row r="9661" spans="2:2">
      <c r="B9661" t="s">
        <v>1522</v>
      </c>
    </row>
    <row r="9662" spans="2:2">
      <c r="B9662" t="s">
        <v>1522</v>
      </c>
    </row>
    <row r="9663" spans="2:2">
      <c r="B9663" t="s">
        <v>1522</v>
      </c>
    </row>
    <row r="9664" spans="2:2">
      <c r="B9664" t="s">
        <v>1522</v>
      </c>
    </row>
    <row r="9665" spans="2:2">
      <c r="B9665" t="s">
        <v>1522</v>
      </c>
    </row>
    <row r="9666" spans="2:2">
      <c r="B9666" t="s">
        <v>1522</v>
      </c>
    </row>
    <row r="9667" spans="2:2">
      <c r="B9667" t="s">
        <v>1522</v>
      </c>
    </row>
    <row r="9668" spans="2:2">
      <c r="B9668" t="s">
        <v>1522</v>
      </c>
    </row>
    <row r="9669" spans="2:2">
      <c r="B9669" t="s">
        <v>1522</v>
      </c>
    </row>
    <row r="9670" spans="2:2">
      <c r="B9670" t="s">
        <v>1522</v>
      </c>
    </row>
    <row r="9671" spans="2:2">
      <c r="B9671" t="s">
        <v>1522</v>
      </c>
    </row>
    <row r="9672" spans="2:2">
      <c r="B9672" t="s">
        <v>1522</v>
      </c>
    </row>
    <row r="9673" spans="2:2">
      <c r="B9673" t="s">
        <v>1522</v>
      </c>
    </row>
    <row r="9674" spans="2:2">
      <c r="B9674" t="s">
        <v>1522</v>
      </c>
    </row>
    <row r="9675" spans="2:2">
      <c r="B9675" t="s">
        <v>1522</v>
      </c>
    </row>
    <row r="9676" spans="2:2">
      <c r="B9676" t="s">
        <v>1522</v>
      </c>
    </row>
    <row r="9677" spans="2:2">
      <c r="B9677" t="s">
        <v>1522</v>
      </c>
    </row>
    <row r="9678" spans="2:2">
      <c r="B9678" t="s">
        <v>1522</v>
      </c>
    </row>
    <row r="9679" spans="2:2">
      <c r="B9679" t="s">
        <v>1522</v>
      </c>
    </row>
    <row r="9680" spans="2:2">
      <c r="B9680" t="s">
        <v>1522</v>
      </c>
    </row>
    <row r="9681" spans="2:2">
      <c r="B9681" t="s">
        <v>1522</v>
      </c>
    </row>
    <row r="9682" spans="2:2">
      <c r="B9682" t="s">
        <v>1522</v>
      </c>
    </row>
    <row r="9683" spans="2:2">
      <c r="B9683" t="s">
        <v>1522</v>
      </c>
    </row>
    <row r="9684" spans="2:2">
      <c r="B9684" t="s">
        <v>1522</v>
      </c>
    </row>
    <row r="9685" spans="2:2">
      <c r="B9685" t="s">
        <v>1522</v>
      </c>
    </row>
    <row r="9686" spans="2:2">
      <c r="B9686" t="s">
        <v>1522</v>
      </c>
    </row>
    <row r="9687" spans="2:2">
      <c r="B9687" t="s">
        <v>1522</v>
      </c>
    </row>
    <row r="9688" spans="2:2">
      <c r="B9688" t="s">
        <v>1522</v>
      </c>
    </row>
    <row r="9689" spans="2:2">
      <c r="B9689" t="s">
        <v>1522</v>
      </c>
    </row>
    <row r="9690" spans="2:2">
      <c r="B9690" t="s">
        <v>1522</v>
      </c>
    </row>
    <row r="9691" spans="2:2">
      <c r="B9691" t="s">
        <v>1522</v>
      </c>
    </row>
    <row r="9692" spans="2:2">
      <c r="B9692" t="s">
        <v>1522</v>
      </c>
    </row>
    <row r="9693" spans="2:2">
      <c r="B9693" t="s">
        <v>1522</v>
      </c>
    </row>
    <row r="9694" spans="2:2">
      <c r="B9694" t="s">
        <v>1522</v>
      </c>
    </row>
    <row r="9695" spans="2:2">
      <c r="B9695" t="s">
        <v>1522</v>
      </c>
    </row>
    <row r="9696" spans="2:2">
      <c r="B9696" t="s">
        <v>1522</v>
      </c>
    </row>
    <row r="9697" spans="2:2">
      <c r="B9697" t="s">
        <v>1522</v>
      </c>
    </row>
    <row r="9698" spans="2:2">
      <c r="B9698" t="s">
        <v>1522</v>
      </c>
    </row>
    <row r="9699" spans="2:2">
      <c r="B9699" t="s">
        <v>1522</v>
      </c>
    </row>
    <row r="9700" spans="2:2">
      <c r="B9700" t="s">
        <v>1522</v>
      </c>
    </row>
    <row r="9701" spans="2:2">
      <c r="B9701" t="s">
        <v>1522</v>
      </c>
    </row>
    <row r="9702" spans="2:2">
      <c r="B9702" t="s">
        <v>1522</v>
      </c>
    </row>
    <row r="9703" spans="2:2">
      <c r="B9703" t="s">
        <v>1522</v>
      </c>
    </row>
    <row r="9704" spans="2:2">
      <c r="B9704" t="s">
        <v>1522</v>
      </c>
    </row>
    <row r="9705" spans="2:2">
      <c r="B9705" t="s">
        <v>1522</v>
      </c>
    </row>
    <row r="9706" spans="2:2">
      <c r="B9706" t="s">
        <v>1522</v>
      </c>
    </row>
    <row r="9707" spans="2:2">
      <c r="B9707" t="s">
        <v>1522</v>
      </c>
    </row>
    <row r="9708" spans="2:2">
      <c r="B9708" t="s">
        <v>1522</v>
      </c>
    </row>
    <row r="9709" spans="2:2">
      <c r="B9709" t="s">
        <v>1522</v>
      </c>
    </row>
    <row r="9710" spans="2:2">
      <c r="B9710" t="s">
        <v>1522</v>
      </c>
    </row>
    <row r="9711" spans="2:2">
      <c r="B9711" t="s">
        <v>1522</v>
      </c>
    </row>
    <row r="9712" spans="2:2">
      <c r="B9712" t="s">
        <v>1522</v>
      </c>
    </row>
    <row r="9713" spans="2:2">
      <c r="B9713" t="s">
        <v>1522</v>
      </c>
    </row>
    <row r="9714" spans="2:2">
      <c r="B9714" t="s">
        <v>1522</v>
      </c>
    </row>
    <row r="9715" spans="2:2">
      <c r="B9715" t="s">
        <v>1522</v>
      </c>
    </row>
    <row r="9716" spans="2:2">
      <c r="B9716" t="s">
        <v>1522</v>
      </c>
    </row>
    <row r="9717" spans="2:2">
      <c r="B9717" t="s">
        <v>1522</v>
      </c>
    </row>
    <row r="9718" spans="2:2">
      <c r="B9718" t="s">
        <v>1522</v>
      </c>
    </row>
    <row r="9719" spans="2:2">
      <c r="B9719" t="s">
        <v>1522</v>
      </c>
    </row>
    <row r="9720" spans="2:2">
      <c r="B9720" t="s">
        <v>1522</v>
      </c>
    </row>
    <row r="9721" spans="2:2">
      <c r="B9721" t="s">
        <v>1522</v>
      </c>
    </row>
    <row r="9722" spans="2:2">
      <c r="B9722" t="s">
        <v>1522</v>
      </c>
    </row>
    <row r="9723" spans="2:2">
      <c r="B9723" t="s">
        <v>1522</v>
      </c>
    </row>
    <row r="9724" spans="2:2">
      <c r="B9724" t="s">
        <v>1522</v>
      </c>
    </row>
    <row r="9725" spans="2:2">
      <c r="B9725" t="s">
        <v>1522</v>
      </c>
    </row>
    <row r="9726" spans="2:2">
      <c r="B9726" t="s">
        <v>1522</v>
      </c>
    </row>
    <row r="9727" spans="2:2">
      <c r="B9727" t="s">
        <v>1522</v>
      </c>
    </row>
    <row r="9728" spans="2:2">
      <c r="B9728" t="s">
        <v>1522</v>
      </c>
    </row>
    <row r="9729" spans="2:2">
      <c r="B9729" t="s">
        <v>1522</v>
      </c>
    </row>
    <row r="9730" spans="2:2">
      <c r="B9730" t="s">
        <v>1522</v>
      </c>
    </row>
    <row r="9731" spans="2:2">
      <c r="B9731" t="s">
        <v>1522</v>
      </c>
    </row>
    <row r="9732" spans="2:2">
      <c r="B9732" t="s">
        <v>1522</v>
      </c>
    </row>
    <row r="9733" spans="2:2">
      <c r="B9733" t="s">
        <v>1522</v>
      </c>
    </row>
    <row r="9734" spans="2:2">
      <c r="B9734" t="s">
        <v>1522</v>
      </c>
    </row>
    <row r="9735" spans="2:2">
      <c r="B9735" t="s">
        <v>1522</v>
      </c>
    </row>
    <row r="9736" spans="2:2">
      <c r="B9736" t="s">
        <v>1522</v>
      </c>
    </row>
    <row r="9737" spans="2:2">
      <c r="B9737" t="s">
        <v>1522</v>
      </c>
    </row>
    <row r="9738" spans="2:2">
      <c r="B9738" t="s">
        <v>1522</v>
      </c>
    </row>
    <row r="9739" spans="2:2">
      <c r="B9739" t="s">
        <v>1522</v>
      </c>
    </row>
    <row r="9740" spans="2:2">
      <c r="B9740" t="s">
        <v>1522</v>
      </c>
    </row>
    <row r="9741" spans="2:2">
      <c r="B9741" t="s">
        <v>1522</v>
      </c>
    </row>
    <row r="9742" spans="2:2">
      <c r="B9742" t="s">
        <v>1522</v>
      </c>
    </row>
    <row r="9743" spans="2:2">
      <c r="B9743" t="s">
        <v>1522</v>
      </c>
    </row>
    <row r="9744" spans="2:2">
      <c r="B9744" t="s">
        <v>1522</v>
      </c>
    </row>
    <row r="9745" spans="2:2">
      <c r="B9745" t="s">
        <v>1522</v>
      </c>
    </row>
    <row r="9746" spans="2:2">
      <c r="B9746" t="s">
        <v>1522</v>
      </c>
    </row>
    <row r="9747" spans="2:2">
      <c r="B9747" t="s">
        <v>1522</v>
      </c>
    </row>
    <row r="9748" spans="2:2">
      <c r="B9748" t="s">
        <v>1522</v>
      </c>
    </row>
    <row r="9749" spans="2:2">
      <c r="B9749" t="s">
        <v>1522</v>
      </c>
    </row>
    <row r="9750" spans="2:2">
      <c r="B9750" t="s">
        <v>1522</v>
      </c>
    </row>
    <row r="9751" spans="2:2">
      <c r="B9751" t="s">
        <v>1522</v>
      </c>
    </row>
    <row r="9752" spans="2:2">
      <c r="B9752" t="s">
        <v>1522</v>
      </c>
    </row>
    <row r="9753" spans="2:2">
      <c r="B9753" t="s">
        <v>1522</v>
      </c>
    </row>
    <row r="9754" spans="2:2">
      <c r="B9754" t="s">
        <v>1522</v>
      </c>
    </row>
    <row r="9755" spans="2:2">
      <c r="B9755" t="s">
        <v>1522</v>
      </c>
    </row>
    <row r="9756" spans="2:2">
      <c r="B9756" t="s">
        <v>1522</v>
      </c>
    </row>
    <row r="9757" spans="2:2">
      <c r="B9757" t="s">
        <v>1522</v>
      </c>
    </row>
    <row r="9758" spans="2:2">
      <c r="B9758" t="s">
        <v>1522</v>
      </c>
    </row>
    <row r="9759" spans="2:2">
      <c r="B9759" t="s">
        <v>1522</v>
      </c>
    </row>
    <row r="9760" spans="2:2">
      <c r="B9760" t="s">
        <v>1522</v>
      </c>
    </row>
    <row r="9761" spans="2:2">
      <c r="B9761" t="s">
        <v>1522</v>
      </c>
    </row>
    <row r="9762" spans="2:2">
      <c r="B9762" t="s">
        <v>1522</v>
      </c>
    </row>
    <row r="9763" spans="2:2">
      <c r="B9763" t="s">
        <v>1522</v>
      </c>
    </row>
    <row r="9764" spans="2:2">
      <c r="B9764" t="s">
        <v>1522</v>
      </c>
    </row>
    <row r="9765" spans="2:2">
      <c r="B9765" t="s">
        <v>1522</v>
      </c>
    </row>
    <row r="9766" spans="2:2">
      <c r="B9766" t="s">
        <v>1522</v>
      </c>
    </row>
    <row r="9767" spans="2:2">
      <c r="B9767" t="s">
        <v>1522</v>
      </c>
    </row>
    <row r="9768" spans="2:2">
      <c r="B9768" t="s">
        <v>1522</v>
      </c>
    </row>
    <row r="9769" spans="2:2">
      <c r="B9769" t="s">
        <v>1522</v>
      </c>
    </row>
    <row r="9770" spans="2:2">
      <c r="B9770" t="s">
        <v>1522</v>
      </c>
    </row>
    <row r="9771" spans="2:2">
      <c r="B9771" t="s">
        <v>1522</v>
      </c>
    </row>
    <row r="9772" spans="2:2">
      <c r="B9772" t="s">
        <v>1522</v>
      </c>
    </row>
    <row r="9773" spans="2:2">
      <c r="B9773" t="s">
        <v>1522</v>
      </c>
    </row>
    <row r="9774" spans="2:2">
      <c r="B9774" t="s">
        <v>1522</v>
      </c>
    </row>
    <row r="9775" spans="2:2">
      <c r="B9775" t="s">
        <v>1522</v>
      </c>
    </row>
    <row r="9776" spans="2:2">
      <c r="B9776" t="s">
        <v>1522</v>
      </c>
    </row>
    <row r="9777" spans="2:2">
      <c r="B9777" t="s">
        <v>1522</v>
      </c>
    </row>
    <row r="9778" spans="2:2">
      <c r="B9778" t="s">
        <v>1522</v>
      </c>
    </row>
    <row r="9779" spans="2:2">
      <c r="B9779" t="s">
        <v>1522</v>
      </c>
    </row>
    <row r="9780" spans="2:2">
      <c r="B9780" t="s">
        <v>1522</v>
      </c>
    </row>
    <row r="9781" spans="2:2">
      <c r="B9781" t="s">
        <v>1522</v>
      </c>
    </row>
    <row r="9782" spans="2:2">
      <c r="B9782" t="s">
        <v>1522</v>
      </c>
    </row>
    <row r="9783" spans="2:2">
      <c r="B9783" t="s">
        <v>1522</v>
      </c>
    </row>
    <row r="9784" spans="2:2">
      <c r="B9784" t="s">
        <v>1522</v>
      </c>
    </row>
    <row r="9785" spans="2:2">
      <c r="B9785" t="s">
        <v>1522</v>
      </c>
    </row>
    <row r="9786" spans="2:2">
      <c r="B9786" t="s">
        <v>1522</v>
      </c>
    </row>
    <row r="9787" spans="2:2">
      <c r="B9787" t="s">
        <v>1522</v>
      </c>
    </row>
    <row r="9788" spans="2:2">
      <c r="B9788" t="s">
        <v>1522</v>
      </c>
    </row>
    <row r="9789" spans="2:2">
      <c r="B9789" t="s">
        <v>1522</v>
      </c>
    </row>
    <row r="9790" spans="2:2">
      <c r="B9790" t="s">
        <v>1522</v>
      </c>
    </row>
    <row r="9791" spans="2:2">
      <c r="B9791" t="s">
        <v>1522</v>
      </c>
    </row>
    <row r="9792" spans="2:2">
      <c r="B9792" t="s">
        <v>1522</v>
      </c>
    </row>
    <row r="9793" spans="2:2">
      <c r="B9793" t="s">
        <v>1522</v>
      </c>
    </row>
    <row r="9794" spans="2:2">
      <c r="B9794" t="s">
        <v>1522</v>
      </c>
    </row>
    <row r="9795" spans="2:2">
      <c r="B9795" t="s">
        <v>1522</v>
      </c>
    </row>
    <row r="9796" spans="2:2">
      <c r="B9796" t="s">
        <v>1522</v>
      </c>
    </row>
    <row r="9797" spans="2:2">
      <c r="B9797" t="s">
        <v>1522</v>
      </c>
    </row>
    <row r="9798" spans="2:2">
      <c r="B9798" t="s">
        <v>1522</v>
      </c>
    </row>
    <row r="9799" spans="2:2">
      <c r="B9799" t="s">
        <v>1522</v>
      </c>
    </row>
    <row r="9800" spans="2:2">
      <c r="B9800" t="s">
        <v>1522</v>
      </c>
    </row>
    <row r="9801" spans="2:2">
      <c r="B9801" t="s">
        <v>1522</v>
      </c>
    </row>
    <row r="9802" spans="2:2">
      <c r="B9802" t="s">
        <v>1522</v>
      </c>
    </row>
    <row r="9803" spans="2:2">
      <c r="B9803" t="s">
        <v>1522</v>
      </c>
    </row>
    <row r="9804" spans="2:2">
      <c r="B9804" t="s">
        <v>1522</v>
      </c>
    </row>
    <row r="9805" spans="2:2">
      <c r="B9805" t="s">
        <v>1522</v>
      </c>
    </row>
    <row r="9806" spans="2:2">
      <c r="B9806" t="s">
        <v>1522</v>
      </c>
    </row>
    <row r="9807" spans="2:2">
      <c r="B9807" t="s">
        <v>1522</v>
      </c>
    </row>
    <row r="9808" spans="2:2">
      <c r="B9808" t="s">
        <v>1522</v>
      </c>
    </row>
    <row r="9809" spans="2:2">
      <c r="B9809" t="s">
        <v>1522</v>
      </c>
    </row>
    <row r="9810" spans="2:2">
      <c r="B9810" t="s">
        <v>1522</v>
      </c>
    </row>
    <row r="9811" spans="2:2">
      <c r="B9811" t="s">
        <v>1522</v>
      </c>
    </row>
    <row r="9812" spans="2:2">
      <c r="B9812" t="s">
        <v>1522</v>
      </c>
    </row>
    <row r="9813" spans="2:2">
      <c r="B9813" t="s">
        <v>1522</v>
      </c>
    </row>
    <row r="9814" spans="2:2">
      <c r="B9814" t="s">
        <v>1522</v>
      </c>
    </row>
    <row r="9815" spans="2:2">
      <c r="B9815" t="s">
        <v>1522</v>
      </c>
    </row>
    <row r="9816" spans="2:2">
      <c r="B9816" t="s">
        <v>1522</v>
      </c>
    </row>
    <row r="9817" spans="2:2">
      <c r="B9817" t="s">
        <v>1522</v>
      </c>
    </row>
    <row r="9818" spans="2:2">
      <c r="B9818" t="s">
        <v>1522</v>
      </c>
    </row>
    <row r="9819" spans="2:2">
      <c r="B9819" t="s">
        <v>1522</v>
      </c>
    </row>
    <row r="9820" spans="2:2">
      <c r="B9820" t="s">
        <v>1522</v>
      </c>
    </row>
    <row r="9821" spans="2:2">
      <c r="B9821" t="s">
        <v>1522</v>
      </c>
    </row>
    <row r="9822" spans="2:2">
      <c r="B9822" t="s">
        <v>1522</v>
      </c>
    </row>
    <row r="9823" spans="2:2">
      <c r="B9823" t="s">
        <v>1522</v>
      </c>
    </row>
    <row r="9824" spans="2:2">
      <c r="B9824" t="s">
        <v>1522</v>
      </c>
    </row>
    <row r="9825" spans="2:2">
      <c r="B9825" t="s">
        <v>1522</v>
      </c>
    </row>
    <row r="9826" spans="2:2">
      <c r="B9826" t="s">
        <v>1522</v>
      </c>
    </row>
    <row r="9827" spans="2:2">
      <c r="B9827" t="s">
        <v>1522</v>
      </c>
    </row>
    <row r="9828" spans="2:2">
      <c r="B9828" t="s">
        <v>1522</v>
      </c>
    </row>
    <row r="9829" spans="2:2">
      <c r="B9829" t="s">
        <v>1522</v>
      </c>
    </row>
    <row r="9830" spans="2:2">
      <c r="B9830" t="s">
        <v>1522</v>
      </c>
    </row>
    <row r="9831" spans="2:2">
      <c r="B9831" t="s">
        <v>1522</v>
      </c>
    </row>
    <row r="9832" spans="2:2">
      <c r="B9832" t="s">
        <v>1522</v>
      </c>
    </row>
    <row r="9833" spans="2:2">
      <c r="B9833" t="s">
        <v>1522</v>
      </c>
    </row>
    <row r="9834" spans="2:2">
      <c r="B9834" t="s">
        <v>1522</v>
      </c>
    </row>
    <row r="9835" spans="2:2">
      <c r="B9835" t="s">
        <v>1522</v>
      </c>
    </row>
    <row r="9836" spans="2:2">
      <c r="B9836" t="s">
        <v>1522</v>
      </c>
    </row>
    <row r="9837" spans="2:2">
      <c r="B9837" t="s">
        <v>1522</v>
      </c>
    </row>
    <row r="9838" spans="2:2">
      <c r="B9838" t="s">
        <v>1522</v>
      </c>
    </row>
    <row r="9839" spans="2:2">
      <c r="B9839" t="s">
        <v>1522</v>
      </c>
    </row>
    <row r="9840" spans="2:2">
      <c r="B9840" t="s">
        <v>1522</v>
      </c>
    </row>
    <row r="9841" spans="2:2">
      <c r="B9841" t="s">
        <v>1522</v>
      </c>
    </row>
    <row r="9842" spans="2:2">
      <c r="B9842" t="s">
        <v>1522</v>
      </c>
    </row>
    <row r="9843" spans="2:2">
      <c r="B9843" t="s">
        <v>1522</v>
      </c>
    </row>
    <row r="9844" spans="2:2">
      <c r="B9844" t="s">
        <v>1522</v>
      </c>
    </row>
    <row r="9845" spans="2:2">
      <c r="B9845" t="s">
        <v>1522</v>
      </c>
    </row>
    <row r="9846" spans="2:2">
      <c r="B9846" t="s">
        <v>1522</v>
      </c>
    </row>
    <row r="9847" spans="2:2">
      <c r="B9847" t="s">
        <v>1522</v>
      </c>
    </row>
    <row r="9848" spans="2:2">
      <c r="B9848" t="s">
        <v>1522</v>
      </c>
    </row>
    <row r="9849" spans="2:2">
      <c r="B9849" t="s">
        <v>1522</v>
      </c>
    </row>
    <row r="9850" spans="2:2">
      <c r="B9850" t="s">
        <v>1522</v>
      </c>
    </row>
    <row r="9851" spans="2:2">
      <c r="B9851" t="s">
        <v>1522</v>
      </c>
    </row>
    <row r="9852" spans="2:2">
      <c r="B9852" t="s">
        <v>1522</v>
      </c>
    </row>
    <row r="9853" spans="2:2">
      <c r="B9853" t="s">
        <v>1522</v>
      </c>
    </row>
    <row r="9854" spans="2:2">
      <c r="B9854" t="s">
        <v>1522</v>
      </c>
    </row>
    <row r="9855" spans="2:2">
      <c r="B9855" t="s">
        <v>1522</v>
      </c>
    </row>
    <row r="9856" spans="2:2">
      <c r="B9856" t="s">
        <v>1522</v>
      </c>
    </row>
    <row r="9857" spans="2:2">
      <c r="B9857" t="s">
        <v>1522</v>
      </c>
    </row>
    <row r="9858" spans="2:2">
      <c r="B9858" t="s">
        <v>1522</v>
      </c>
    </row>
    <row r="9859" spans="2:2">
      <c r="B9859" t="s">
        <v>1522</v>
      </c>
    </row>
    <row r="9860" spans="2:2">
      <c r="B9860" t="s">
        <v>1522</v>
      </c>
    </row>
    <row r="9861" spans="2:2">
      <c r="B9861" t="s">
        <v>1522</v>
      </c>
    </row>
    <row r="9862" spans="2:2">
      <c r="B9862" t="s">
        <v>1522</v>
      </c>
    </row>
    <row r="9863" spans="2:2">
      <c r="B9863" t="s">
        <v>1522</v>
      </c>
    </row>
    <row r="9864" spans="2:2">
      <c r="B9864" t="s">
        <v>1522</v>
      </c>
    </row>
    <row r="9865" spans="2:2">
      <c r="B9865" t="s">
        <v>1522</v>
      </c>
    </row>
    <row r="9866" spans="2:2">
      <c r="B9866" t="s">
        <v>1522</v>
      </c>
    </row>
    <row r="9867" spans="2:2">
      <c r="B9867" t="s">
        <v>1522</v>
      </c>
    </row>
    <row r="9868" spans="2:2">
      <c r="B9868" t="s">
        <v>1522</v>
      </c>
    </row>
    <row r="9869" spans="2:2">
      <c r="B9869" t="s">
        <v>1522</v>
      </c>
    </row>
    <row r="9870" spans="2:2">
      <c r="B9870" t="s">
        <v>1522</v>
      </c>
    </row>
    <row r="9871" spans="2:2">
      <c r="B9871" t="s">
        <v>1522</v>
      </c>
    </row>
    <row r="9872" spans="2:2">
      <c r="B9872" t="s">
        <v>1522</v>
      </c>
    </row>
    <row r="9873" spans="2:2">
      <c r="B9873" t="s">
        <v>1522</v>
      </c>
    </row>
    <row r="9874" spans="2:2">
      <c r="B9874" t="s">
        <v>1522</v>
      </c>
    </row>
    <row r="9875" spans="2:2">
      <c r="B9875" t="s">
        <v>1522</v>
      </c>
    </row>
    <row r="9876" spans="2:2">
      <c r="B9876" t="s">
        <v>1522</v>
      </c>
    </row>
    <row r="9877" spans="2:2">
      <c r="B9877" t="s">
        <v>1522</v>
      </c>
    </row>
    <row r="9878" spans="2:2">
      <c r="B9878" t="s">
        <v>1522</v>
      </c>
    </row>
    <row r="9879" spans="2:2">
      <c r="B9879" t="s">
        <v>1522</v>
      </c>
    </row>
    <row r="9880" spans="2:2">
      <c r="B9880" t="s">
        <v>1522</v>
      </c>
    </row>
    <row r="9881" spans="2:2">
      <c r="B9881" t="s">
        <v>1522</v>
      </c>
    </row>
    <row r="9882" spans="2:2">
      <c r="B9882" t="s">
        <v>1522</v>
      </c>
    </row>
    <row r="9883" spans="2:2">
      <c r="B9883" t="s">
        <v>1522</v>
      </c>
    </row>
    <row r="9884" spans="2:2">
      <c r="B9884" t="s">
        <v>1522</v>
      </c>
    </row>
    <row r="9885" spans="2:2">
      <c r="B9885" t="s">
        <v>1522</v>
      </c>
    </row>
    <row r="9886" spans="2:2">
      <c r="B9886" t="s">
        <v>1522</v>
      </c>
    </row>
    <row r="9887" spans="2:2">
      <c r="B9887" t="s">
        <v>1522</v>
      </c>
    </row>
    <row r="9888" spans="2:2">
      <c r="B9888" t="s">
        <v>1522</v>
      </c>
    </row>
    <row r="9889" spans="2:2">
      <c r="B9889" t="s">
        <v>1522</v>
      </c>
    </row>
    <row r="9890" spans="2:2">
      <c r="B9890" t="s">
        <v>1522</v>
      </c>
    </row>
    <row r="9891" spans="2:2">
      <c r="B9891" t="s">
        <v>1522</v>
      </c>
    </row>
    <row r="9892" spans="2:2">
      <c r="B9892" t="s">
        <v>1522</v>
      </c>
    </row>
    <row r="9893" spans="2:2">
      <c r="B9893" t="s">
        <v>1522</v>
      </c>
    </row>
    <row r="9894" spans="2:2">
      <c r="B9894" t="s">
        <v>1522</v>
      </c>
    </row>
    <row r="9895" spans="2:2">
      <c r="B9895" t="s">
        <v>1522</v>
      </c>
    </row>
    <row r="9896" spans="2:2">
      <c r="B9896" t="s">
        <v>1522</v>
      </c>
    </row>
    <row r="9897" spans="2:2">
      <c r="B9897" t="s">
        <v>1522</v>
      </c>
    </row>
    <row r="9898" spans="2:2">
      <c r="B9898" t="s">
        <v>1522</v>
      </c>
    </row>
    <row r="9899" spans="2:2">
      <c r="B9899" t="s">
        <v>1522</v>
      </c>
    </row>
    <row r="9900" spans="2:2">
      <c r="B9900" t="s">
        <v>1522</v>
      </c>
    </row>
    <row r="9901" spans="2:2">
      <c r="B9901" t="s">
        <v>1522</v>
      </c>
    </row>
    <row r="9902" spans="2:2">
      <c r="B9902" t="s">
        <v>1522</v>
      </c>
    </row>
    <row r="9903" spans="2:2">
      <c r="B9903" t="s">
        <v>1522</v>
      </c>
    </row>
    <row r="9904" spans="2:2">
      <c r="B9904" t="s">
        <v>1522</v>
      </c>
    </row>
    <row r="9905" spans="2:2">
      <c r="B9905" t="s">
        <v>1522</v>
      </c>
    </row>
    <row r="9906" spans="2:2">
      <c r="B9906" t="s">
        <v>1522</v>
      </c>
    </row>
    <row r="9907" spans="2:2">
      <c r="B9907" t="s">
        <v>1522</v>
      </c>
    </row>
    <row r="9908" spans="2:2">
      <c r="B9908" t="s">
        <v>1522</v>
      </c>
    </row>
    <row r="9909" spans="2:2">
      <c r="B9909" t="s">
        <v>1522</v>
      </c>
    </row>
    <row r="9910" spans="2:2">
      <c r="B9910" t="s">
        <v>1522</v>
      </c>
    </row>
    <row r="9911" spans="2:2">
      <c r="B9911" t="s">
        <v>1522</v>
      </c>
    </row>
    <row r="9912" spans="2:2">
      <c r="B9912" t="s">
        <v>1522</v>
      </c>
    </row>
    <row r="9913" spans="2:2">
      <c r="B9913" t="s">
        <v>1522</v>
      </c>
    </row>
    <row r="9914" spans="2:2">
      <c r="B9914" t="s">
        <v>1522</v>
      </c>
    </row>
    <row r="9915" spans="2:2">
      <c r="B9915" t="s">
        <v>1522</v>
      </c>
    </row>
    <row r="9916" spans="2:2">
      <c r="B9916" t="s">
        <v>1522</v>
      </c>
    </row>
    <row r="9917" spans="2:2">
      <c r="B9917" t="s">
        <v>1522</v>
      </c>
    </row>
    <row r="9918" spans="2:2">
      <c r="B9918" t="s">
        <v>1522</v>
      </c>
    </row>
    <row r="9919" spans="2:2">
      <c r="B9919" t="s">
        <v>1522</v>
      </c>
    </row>
    <row r="9920" spans="2:2">
      <c r="B9920" t="s">
        <v>1522</v>
      </c>
    </row>
    <row r="9921" spans="2:2">
      <c r="B9921" t="s">
        <v>1522</v>
      </c>
    </row>
    <row r="9922" spans="2:2">
      <c r="B9922" t="s">
        <v>1522</v>
      </c>
    </row>
    <row r="9923" spans="2:2">
      <c r="B9923" t="s">
        <v>1522</v>
      </c>
    </row>
    <row r="9924" spans="2:2">
      <c r="B9924" t="s">
        <v>1522</v>
      </c>
    </row>
    <row r="9925" spans="2:2">
      <c r="B9925" t="s">
        <v>1522</v>
      </c>
    </row>
    <row r="9926" spans="2:2">
      <c r="B9926" t="s">
        <v>1522</v>
      </c>
    </row>
    <row r="9927" spans="2:2">
      <c r="B9927" t="s">
        <v>1522</v>
      </c>
    </row>
    <row r="9928" spans="2:2">
      <c r="B9928" t="s">
        <v>1522</v>
      </c>
    </row>
    <row r="9929" spans="2:2">
      <c r="B9929" t="s">
        <v>1522</v>
      </c>
    </row>
    <row r="9930" spans="2:2">
      <c r="B9930" t="s">
        <v>1522</v>
      </c>
    </row>
    <row r="9931" spans="2:2">
      <c r="B9931" t="s">
        <v>1522</v>
      </c>
    </row>
    <row r="9932" spans="2:2">
      <c r="B9932" t="s">
        <v>1522</v>
      </c>
    </row>
    <row r="9933" spans="2:2">
      <c r="B9933" t="s">
        <v>1522</v>
      </c>
    </row>
    <row r="9934" spans="2:2">
      <c r="B9934" t="s">
        <v>1522</v>
      </c>
    </row>
    <row r="9935" spans="2:2">
      <c r="B9935" t="s">
        <v>1522</v>
      </c>
    </row>
    <row r="9936" spans="2:2">
      <c r="B9936" t="s">
        <v>1522</v>
      </c>
    </row>
    <row r="9937" spans="2:2">
      <c r="B9937" t="s">
        <v>1522</v>
      </c>
    </row>
    <row r="9938" spans="2:2">
      <c r="B9938" t="s">
        <v>1522</v>
      </c>
    </row>
    <row r="9939" spans="2:2">
      <c r="B9939" t="s">
        <v>1522</v>
      </c>
    </row>
    <row r="9940" spans="2:2">
      <c r="B9940" t="s">
        <v>1522</v>
      </c>
    </row>
    <row r="9941" spans="2:2">
      <c r="B9941" t="s">
        <v>1522</v>
      </c>
    </row>
    <row r="9942" spans="2:2">
      <c r="B9942" t="s">
        <v>1522</v>
      </c>
    </row>
    <row r="9943" spans="2:2">
      <c r="B9943" t="s">
        <v>1522</v>
      </c>
    </row>
    <row r="9944" spans="2:2">
      <c r="B9944" t="s">
        <v>1522</v>
      </c>
    </row>
    <row r="9945" spans="2:2">
      <c r="B9945" t="s">
        <v>1522</v>
      </c>
    </row>
    <row r="9946" spans="2:2">
      <c r="B9946" t="s">
        <v>1522</v>
      </c>
    </row>
    <row r="9947" spans="2:2">
      <c r="B9947" t="s">
        <v>1522</v>
      </c>
    </row>
    <row r="9948" spans="2:2">
      <c r="B9948" t="s">
        <v>1522</v>
      </c>
    </row>
    <row r="9949" spans="2:2">
      <c r="B9949" t="s">
        <v>1522</v>
      </c>
    </row>
    <row r="9950" spans="2:2">
      <c r="B9950" t="s">
        <v>1522</v>
      </c>
    </row>
    <row r="9951" spans="2:2">
      <c r="B9951" t="s">
        <v>1522</v>
      </c>
    </row>
    <row r="9952" spans="2:2">
      <c r="B9952" t="s">
        <v>1522</v>
      </c>
    </row>
    <row r="9953" spans="2:2">
      <c r="B9953" t="s">
        <v>1522</v>
      </c>
    </row>
    <row r="9954" spans="2:2">
      <c r="B9954" t="s">
        <v>1522</v>
      </c>
    </row>
    <row r="9955" spans="2:2">
      <c r="B9955" t="s">
        <v>1522</v>
      </c>
    </row>
    <row r="9956" spans="2:2">
      <c r="B9956" t="s">
        <v>1522</v>
      </c>
    </row>
    <row r="9957" spans="2:2">
      <c r="B9957" t="s">
        <v>1522</v>
      </c>
    </row>
    <row r="9958" spans="2:2">
      <c r="B9958" t="s">
        <v>1522</v>
      </c>
    </row>
    <row r="9959" spans="2:2">
      <c r="B9959" t="s">
        <v>1522</v>
      </c>
    </row>
    <row r="9960" spans="2:2">
      <c r="B9960" t="s">
        <v>1522</v>
      </c>
    </row>
    <row r="9961" spans="2:2">
      <c r="B9961" t="s">
        <v>1522</v>
      </c>
    </row>
    <row r="9962" spans="2:2">
      <c r="B9962" t="s">
        <v>1522</v>
      </c>
    </row>
    <row r="9963" spans="2:2">
      <c r="B9963" t="s">
        <v>1522</v>
      </c>
    </row>
    <row r="9964" spans="2:2">
      <c r="B9964" t="s">
        <v>1522</v>
      </c>
    </row>
    <row r="9965" spans="2:2">
      <c r="B9965" t="s">
        <v>1522</v>
      </c>
    </row>
    <row r="9966" spans="2:2">
      <c r="B9966" t="s">
        <v>1522</v>
      </c>
    </row>
    <row r="9967" spans="2:2">
      <c r="B9967" t="s">
        <v>1522</v>
      </c>
    </row>
    <row r="9968" spans="2:2">
      <c r="B9968" t="s">
        <v>1522</v>
      </c>
    </row>
    <row r="9969" spans="2:2">
      <c r="B9969" t="s">
        <v>1522</v>
      </c>
    </row>
    <row r="9970" spans="2:2">
      <c r="B9970" t="s">
        <v>1522</v>
      </c>
    </row>
    <row r="9971" spans="2:2">
      <c r="B9971" t="s">
        <v>1522</v>
      </c>
    </row>
    <row r="9972" spans="2:2">
      <c r="B9972" t="s">
        <v>1522</v>
      </c>
    </row>
    <row r="9973" spans="2:2">
      <c r="B9973" t="s">
        <v>1522</v>
      </c>
    </row>
    <row r="9974" spans="2:2">
      <c r="B9974" t="s">
        <v>1522</v>
      </c>
    </row>
    <row r="9975" spans="2:2">
      <c r="B9975" t="s">
        <v>1522</v>
      </c>
    </row>
    <row r="9976" spans="2:2">
      <c r="B9976" t="s">
        <v>1522</v>
      </c>
    </row>
    <row r="9977" spans="2:2">
      <c r="B9977" t="s">
        <v>1522</v>
      </c>
    </row>
    <row r="9978" spans="2:2">
      <c r="B9978" t="s">
        <v>1522</v>
      </c>
    </row>
    <row r="9979" spans="2:2">
      <c r="B9979" t="s">
        <v>1522</v>
      </c>
    </row>
    <row r="9980" spans="2:2">
      <c r="B9980" t="s">
        <v>1522</v>
      </c>
    </row>
    <row r="9981" spans="2:2">
      <c r="B9981" t="s">
        <v>1522</v>
      </c>
    </row>
    <row r="9982" spans="2:2">
      <c r="B9982" t="s">
        <v>1522</v>
      </c>
    </row>
    <row r="9983" spans="2:2">
      <c r="B9983" t="s">
        <v>1522</v>
      </c>
    </row>
    <row r="9984" spans="2:2">
      <c r="B9984" t="s">
        <v>1522</v>
      </c>
    </row>
    <row r="9985" spans="2:2">
      <c r="B9985" t="s">
        <v>1522</v>
      </c>
    </row>
    <row r="9986" spans="2:2">
      <c r="B9986" t="s">
        <v>1522</v>
      </c>
    </row>
    <row r="9987" spans="2:2">
      <c r="B9987" t="s">
        <v>1522</v>
      </c>
    </row>
    <row r="9988" spans="2:2">
      <c r="B9988" t="s">
        <v>1522</v>
      </c>
    </row>
    <row r="9989" spans="2:2">
      <c r="B9989" t="s">
        <v>1522</v>
      </c>
    </row>
    <row r="9990" spans="2:2">
      <c r="B9990" t="s">
        <v>1522</v>
      </c>
    </row>
    <row r="9991" spans="2:2">
      <c r="B9991" t="s">
        <v>1522</v>
      </c>
    </row>
    <row r="9992" spans="2:2">
      <c r="B9992" t="s">
        <v>1522</v>
      </c>
    </row>
    <row r="9993" spans="2:2">
      <c r="B9993" t="s">
        <v>1522</v>
      </c>
    </row>
    <row r="9994" spans="2:2">
      <c r="B9994" t="s">
        <v>1522</v>
      </c>
    </row>
    <row r="9995" spans="2:2">
      <c r="B9995" t="s">
        <v>1522</v>
      </c>
    </row>
    <row r="9996" spans="2:2">
      <c r="B9996" t="s">
        <v>1522</v>
      </c>
    </row>
    <row r="9997" spans="2:2">
      <c r="B9997" t="s">
        <v>1522</v>
      </c>
    </row>
    <row r="9998" spans="2:2">
      <c r="B9998" t="s">
        <v>1522</v>
      </c>
    </row>
    <row r="9999" spans="2:2">
      <c r="B9999" t="s">
        <v>1522</v>
      </c>
    </row>
    <row r="10000" spans="2:2">
      <c r="B10000" t="s">
        <v>1522</v>
      </c>
    </row>
    <row r="10001" spans="2:2">
      <c r="B10001" t="s">
        <v>1522</v>
      </c>
    </row>
    <row r="10002" spans="2:2">
      <c r="B10002" t="s">
        <v>1522</v>
      </c>
    </row>
    <row r="10003" spans="2:2">
      <c r="B10003" t="s">
        <v>1522</v>
      </c>
    </row>
    <row r="10004" spans="2:2">
      <c r="B10004" t="s">
        <v>1522</v>
      </c>
    </row>
    <row r="10005" spans="2:2">
      <c r="B10005" t="s">
        <v>1522</v>
      </c>
    </row>
    <row r="10006" spans="2:2">
      <c r="B10006" t="s">
        <v>1522</v>
      </c>
    </row>
    <row r="10007" spans="2:2">
      <c r="B10007" t="s">
        <v>1522</v>
      </c>
    </row>
    <row r="10008" spans="2:2">
      <c r="B10008" t="s">
        <v>1522</v>
      </c>
    </row>
    <row r="10009" spans="2:2">
      <c r="B10009" t="s">
        <v>1522</v>
      </c>
    </row>
    <row r="10010" spans="2:2">
      <c r="B10010" t="s">
        <v>1522</v>
      </c>
    </row>
    <row r="10011" spans="2:2">
      <c r="B10011" t="s">
        <v>1522</v>
      </c>
    </row>
    <row r="10012" spans="2:2">
      <c r="B10012" t="s">
        <v>1522</v>
      </c>
    </row>
    <row r="10013" spans="2:2">
      <c r="B10013" t="s">
        <v>1522</v>
      </c>
    </row>
    <row r="10014" spans="2:2">
      <c r="B10014" t="s">
        <v>1522</v>
      </c>
    </row>
    <row r="10015" spans="2:2">
      <c r="B10015" t="s">
        <v>1522</v>
      </c>
    </row>
    <row r="10016" spans="2:2">
      <c r="B10016" t="s">
        <v>1522</v>
      </c>
    </row>
    <row r="10017" spans="2:2">
      <c r="B10017" t="s">
        <v>1522</v>
      </c>
    </row>
    <row r="10018" spans="2:2">
      <c r="B10018" t="s">
        <v>1522</v>
      </c>
    </row>
    <row r="10019" spans="2:2">
      <c r="B10019" t="s">
        <v>1522</v>
      </c>
    </row>
    <row r="10020" spans="2:2">
      <c r="B10020" t="s">
        <v>1522</v>
      </c>
    </row>
    <row r="10021" spans="2:2">
      <c r="B10021" t="s">
        <v>1522</v>
      </c>
    </row>
    <row r="10022" spans="2:2">
      <c r="B10022" t="s">
        <v>1522</v>
      </c>
    </row>
    <row r="10023" spans="2:2">
      <c r="B10023" t="s">
        <v>1522</v>
      </c>
    </row>
    <row r="10024" spans="2:2">
      <c r="B10024" t="s">
        <v>1522</v>
      </c>
    </row>
    <row r="10025" spans="2:2">
      <c r="B10025" t="s">
        <v>1522</v>
      </c>
    </row>
    <row r="10026" spans="2:2">
      <c r="B10026" t="s">
        <v>1522</v>
      </c>
    </row>
    <row r="10027" spans="2:2">
      <c r="B10027" t="s">
        <v>1522</v>
      </c>
    </row>
    <row r="10028" spans="2:2">
      <c r="B10028" t="s">
        <v>1522</v>
      </c>
    </row>
    <row r="10029" spans="2:2">
      <c r="B10029" t="s">
        <v>1522</v>
      </c>
    </row>
    <row r="10030" spans="2:2">
      <c r="B10030" t="s">
        <v>1522</v>
      </c>
    </row>
    <row r="10031" spans="2:2">
      <c r="B10031" t="s">
        <v>1522</v>
      </c>
    </row>
    <row r="10032" spans="2:2">
      <c r="B10032" t="s">
        <v>1522</v>
      </c>
    </row>
    <row r="10033" spans="2:2">
      <c r="B10033" t="s">
        <v>1522</v>
      </c>
    </row>
    <row r="10034" spans="2:2">
      <c r="B10034" t="s">
        <v>1522</v>
      </c>
    </row>
    <row r="10035" spans="2:2">
      <c r="B10035" t="s">
        <v>1522</v>
      </c>
    </row>
    <row r="10036" spans="2:2">
      <c r="B10036" t="s">
        <v>1522</v>
      </c>
    </row>
    <row r="10037" spans="2:2">
      <c r="B10037" t="s">
        <v>1522</v>
      </c>
    </row>
    <row r="10038" spans="2:2">
      <c r="B10038" t="s">
        <v>1522</v>
      </c>
    </row>
    <row r="10039" spans="2:2">
      <c r="B10039" t="s">
        <v>1522</v>
      </c>
    </row>
    <row r="10040" spans="2:2">
      <c r="B10040" t="s">
        <v>1522</v>
      </c>
    </row>
    <row r="10041" spans="2:2">
      <c r="B10041" t="s">
        <v>1522</v>
      </c>
    </row>
    <row r="10042" spans="2:2">
      <c r="B10042" t="s">
        <v>1522</v>
      </c>
    </row>
    <row r="10043" spans="2:2">
      <c r="B10043" t="s">
        <v>1522</v>
      </c>
    </row>
    <row r="10044" spans="2:2">
      <c r="B10044" t="s">
        <v>1522</v>
      </c>
    </row>
    <row r="10045" spans="2:2">
      <c r="B10045" t="s">
        <v>1522</v>
      </c>
    </row>
    <row r="10046" spans="2:2">
      <c r="B10046" t="s">
        <v>1522</v>
      </c>
    </row>
    <row r="10047" spans="2:2">
      <c r="B10047" t="s">
        <v>1522</v>
      </c>
    </row>
    <row r="10048" spans="2:2">
      <c r="B10048" t="s">
        <v>1522</v>
      </c>
    </row>
    <row r="10049" spans="2:2">
      <c r="B10049" t="s">
        <v>1522</v>
      </c>
    </row>
    <row r="10050" spans="2:2">
      <c r="B10050" t="s">
        <v>1522</v>
      </c>
    </row>
    <row r="10051" spans="2:2">
      <c r="B10051" t="s">
        <v>1522</v>
      </c>
    </row>
    <row r="10052" spans="2:2">
      <c r="B10052" t="s">
        <v>1522</v>
      </c>
    </row>
    <row r="10053" spans="2:2">
      <c r="B10053" t="s">
        <v>1522</v>
      </c>
    </row>
    <row r="10054" spans="2:2">
      <c r="B10054" t="s">
        <v>1522</v>
      </c>
    </row>
    <row r="10055" spans="2:2">
      <c r="B10055" t="s">
        <v>1522</v>
      </c>
    </row>
    <row r="10056" spans="2:2">
      <c r="B10056" t="s">
        <v>1522</v>
      </c>
    </row>
    <row r="10057" spans="2:2">
      <c r="B10057" t="s">
        <v>1522</v>
      </c>
    </row>
    <row r="10058" spans="2:2">
      <c r="B10058" t="s">
        <v>1522</v>
      </c>
    </row>
    <row r="10059" spans="2:2">
      <c r="B10059" t="s">
        <v>1522</v>
      </c>
    </row>
    <row r="10060" spans="2:2">
      <c r="B10060" t="s">
        <v>1522</v>
      </c>
    </row>
    <row r="10061" spans="2:2">
      <c r="B10061" t="s">
        <v>1522</v>
      </c>
    </row>
    <row r="10062" spans="2:2">
      <c r="B10062" t="s">
        <v>1522</v>
      </c>
    </row>
    <row r="10063" spans="2:2">
      <c r="B10063" t="s">
        <v>1522</v>
      </c>
    </row>
    <row r="10064" spans="2:2">
      <c r="B10064" t="s">
        <v>1522</v>
      </c>
    </row>
    <row r="10065" spans="2:2">
      <c r="B10065" t="s">
        <v>1522</v>
      </c>
    </row>
    <row r="10066" spans="2:2">
      <c r="B10066" t="s">
        <v>1522</v>
      </c>
    </row>
    <row r="10067" spans="2:2">
      <c r="B10067" t="s">
        <v>1522</v>
      </c>
    </row>
    <row r="10068" spans="2:2">
      <c r="B10068" t="s">
        <v>1522</v>
      </c>
    </row>
    <row r="10069" spans="2:2">
      <c r="B10069" t="s">
        <v>1522</v>
      </c>
    </row>
    <row r="10070" spans="2:2">
      <c r="B10070" t="s">
        <v>1522</v>
      </c>
    </row>
    <row r="10071" spans="2:2">
      <c r="B10071" t="s">
        <v>1522</v>
      </c>
    </row>
    <row r="10072" spans="2:2">
      <c r="B10072" t="s">
        <v>1522</v>
      </c>
    </row>
    <row r="10073" spans="2:2">
      <c r="B10073" t="s">
        <v>1522</v>
      </c>
    </row>
    <row r="10074" spans="2:2">
      <c r="B10074" t="s">
        <v>1522</v>
      </c>
    </row>
    <row r="10075" spans="2:2">
      <c r="B10075" t="s">
        <v>1522</v>
      </c>
    </row>
    <row r="10076" spans="2:2">
      <c r="B10076" t="s">
        <v>1522</v>
      </c>
    </row>
    <row r="10077" spans="2:2">
      <c r="B10077" t="s">
        <v>1522</v>
      </c>
    </row>
    <row r="10078" spans="2:2">
      <c r="B10078" t="s">
        <v>1522</v>
      </c>
    </row>
    <row r="10079" spans="2:2">
      <c r="B10079" t="s">
        <v>1522</v>
      </c>
    </row>
    <row r="10080" spans="2:2">
      <c r="B10080" t="s">
        <v>1522</v>
      </c>
    </row>
    <row r="10081" spans="2:2">
      <c r="B10081" t="s">
        <v>1522</v>
      </c>
    </row>
    <row r="10082" spans="2:2">
      <c r="B10082" t="s">
        <v>1522</v>
      </c>
    </row>
    <row r="10083" spans="2:2">
      <c r="B10083" t="s">
        <v>1522</v>
      </c>
    </row>
    <row r="10084" spans="2:2">
      <c r="B10084" t="s">
        <v>1522</v>
      </c>
    </row>
    <row r="10085" spans="2:2">
      <c r="B10085" t="s">
        <v>1522</v>
      </c>
    </row>
    <row r="10086" spans="2:2">
      <c r="B10086" t="s">
        <v>1522</v>
      </c>
    </row>
    <row r="10087" spans="2:2">
      <c r="B10087" t="s">
        <v>1522</v>
      </c>
    </row>
    <row r="10088" spans="2:2">
      <c r="B10088" t="s">
        <v>1522</v>
      </c>
    </row>
    <row r="10089" spans="2:2">
      <c r="B10089" t="s">
        <v>1522</v>
      </c>
    </row>
    <row r="10090" spans="2:2">
      <c r="B10090" t="s">
        <v>1522</v>
      </c>
    </row>
    <row r="10091" spans="2:2">
      <c r="B10091" t="s">
        <v>1522</v>
      </c>
    </row>
    <row r="10092" spans="2:2">
      <c r="B10092" t="s">
        <v>1522</v>
      </c>
    </row>
    <row r="10093" spans="2:2">
      <c r="B10093" t="s">
        <v>1522</v>
      </c>
    </row>
    <row r="10094" spans="2:2">
      <c r="B10094" t="s">
        <v>1522</v>
      </c>
    </row>
    <row r="10095" spans="2:2">
      <c r="B10095" t="s">
        <v>1522</v>
      </c>
    </row>
    <row r="10096" spans="2:2">
      <c r="B10096" t="s">
        <v>1522</v>
      </c>
    </row>
    <row r="10097" spans="2:2">
      <c r="B10097" t="s">
        <v>1522</v>
      </c>
    </row>
    <row r="10098" spans="2:2">
      <c r="B10098" t="s">
        <v>1522</v>
      </c>
    </row>
    <row r="10099" spans="2:2">
      <c r="B10099" t="s">
        <v>1522</v>
      </c>
    </row>
    <row r="10100" spans="2:2">
      <c r="B10100" t="s">
        <v>1522</v>
      </c>
    </row>
    <row r="10101" spans="2:2">
      <c r="B10101" t="s">
        <v>1522</v>
      </c>
    </row>
    <row r="10102" spans="2:2">
      <c r="B10102" t="s">
        <v>1522</v>
      </c>
    </row>
    <row r="10103" spans="2:2">
      <c r="B10103" t="s">
        <v>1522</v>
      </c>
    </row>
    <row r="10104" spans="2:2">
      <c r="B10104" t="s">
        <v>1522</v>
      </c>
    </row>
    <row r="10105" spans="2:2">
      <c r="B10105" t="s">
        <v>1522</v>
      </c>
    </row>
    <row r="10106" spans="2:2">
      <c r="B10106" t="s">
        <v>1522</v>
      </c>
    </row>
    <row r="10107" spans="2:2">
      <c r="B10107" t="s">
        <v>1522</v>
      </c>
    </row>
    <row r="10108" spans="2:2">
      <c r="B10108" t="s">
        <v>1522</v>
      </c>
    </row>
    <row r="10109" spans="2:2">
      <c r="B10109" t="s">
        <v>1522</v>
      </c>
    </row>
    <row r="10110" spans="2:2">
      <c r="B10110" t="s">
        <v>1522</v>
      </c>
    </row>
    <row r="10111" spans="2:2">
      <c r="B10111" t="s">
        <v>1522</v>
      </c>
    </row>
    <row r="10112" spans="2:2">
      <c r="B10112" t="s">
        <v>1522</v>
      </c>
    </row>
    <row r="10113" spans="2:2">
      <c r="B10113" t="s">
        <v>1522</v>
      </c>
    </row>
    <row r="10114" spans="2:2">
      <c r="B10114" t="s">
        <v>1522</v>
      </c>
    </row>
    <row r="10115" spans="2:2">
      <c r="B10115" t="s">
        <v>1522</v>
      </c>
    </row>
    <row r="10116" spans="2:2">
      <c r="B10116" t="s">
        <v>1522</v>
      </c>
    </row>
    <row r="10117" spans="2:2">
      <c r="B10117" t="s">
        <v>1522</v>
      </c>
    </row>
    <row r="10118" spans="2:2">
      <c r="B10118" t="s">
        <v>1522</v>
      </c>
    </row>
    <row r="10119" spans="2:2">
      <c r="B10119" t="s">
        <v>1522</v>
      </c>
    </row>
    <row r="10120" spans="2:2">
      <c r="B10120" t="s">
        <v>1522</v>
      </c>
    </row>
    <row r="10121" spans="2:2">
      <c r="B10121" t="s">
        <v>1522</v>
      </c>
    </row>
    <row r="10122" spans="2:2">
      <c r="B10122" t="s">
        <v>1522</v>
      </c>
    </row>
    <row r="10123" spans="2:2">
      <c r="B10123" t="s">
        <v>1522</v>
      </c>
    </row>
    <row r="10124" spans="2:2">
      <c r="B10124" t="s">
        <v>1522</v>
      </c>
    </row>
    <row r="10125" spans="2:2">
      <c r="B10125" t="s">
        <v>1522</v>
      </c>
    </row>
    <row r="10126" spans="2:2">
      <c r="B10126" t="s">
        <v>1522</v>
      </c>
    </row>
    <row r="10127" spans="2:2">
      <c r="B10127" t="s">
        <v>1522</v>
      </c>
    </row>
    <row r="10128" spans="2:2">
      <c r="B10128" t="s">
        <v>1522</v>
      </c>
    </row>
    <row r="10129" spans="2:2">
      <c r="B10129" t="s">
        <v>1522</v>
      </c>
    </row>
    <row r="10130" spans="2:2">
      <c r="B10130" t="s">
        <v>1522</v>
      </c>
    </row>
    <row r="10131" spans="2:2">
      <c r="B10131" t="s">
        <v>1522</v>
      </c>
    </row>
    <row r="10132" spans="2:2">
      <c r="B10132" t="s">
        <v>1522</v>
      </c>
    </row>
    <row r="10133" spans="2:2">
      <c r="B10133" t="s">
        <v>1522</v>
      </c>
    </row>
    <row r="10134" spans="2:2">
      <c r="B10134" t="s">
        <v>1522</v>
      </c>
    </row>
    <row r="10135" spans="2:2">
      <c r="B10135" t="s">
        <v>1522</v>
      </c>
    </row>
    <row r="10136" spans="2:2">
      <c r="B10136" t="s">
        <v>1522</v>
      </c>
    </row>
    <row r="10137" spans="2:2">
      <c r="B10137" t="s">
        <v>1522</v>
      </c>
    </row>
    <row r="10138" spans="2:2">
      <c r="B10138" t="s">
        <v>1522</v>
      </c>
    </row>
    <row r="10139" spans="2:2">
      <c r="B10139" t="s">
        <v>1522</v>
      </c>
    </row>
    <row r="10140" spans="2:2">
      <c r="B10140" t="s">
        <v>1522</v>
      </c>
    </row>
    <row r="10141" spans="2:2">
      <c r="B10141" t="s">
        <v>1522</v>
      </c>
    </row>
    <row r="10142" spans="2:2">
      <c r="B10142" t="s">
        <v>1522</v>
      </c>
    </row>
    <row r="10143" spans="2:2">
      <c r="B10143" t="s">
        <v>1522</v>
      </c>
    </row>
    <row r="10144" spans="2:2">
      <c r="B10144" t="s">
        <v>1522</v>
      </c>
    </row>
    <row r="10145" spans="2:2">
      <c r="B10145" t="s">
        <v>1522</v>
      </c>
    </row>
    <row r="10146" spans="2:2">
      <c r="B10146" t="s">
        <v>1522</v>
      </c>
    </row>
    <row r="10147" spans="2:2">
      <c r="B10147" t="s">
        <v>1522</v>
      </c>
    </row>
    <row r="10148" spans="2:2">
      <c r="B10148" t="s">
        <v>1522</v>
      </c>
    </row>
    <row r="10149" spans="2:2">
      <c r="B10149" t="s">
        <v>1522</v>
      </c>
    </row>
    <row r="10150" spans="2:2">
      <c r="B10150" t="s">
        <v>1522</v>
      </c>
    </row>
    <row r="10151" spans="2:2">
      <c r="B10151" t="s">
        <v>1522</v>
      </c>
    </row>
    <row r="10152" spans="2:2">
      <c r="B10152" t="s">
        <v>1522</v>
      </c>
    </row>
    <row r="10153" spans="2:2">
      <c r="B10153" t="s">
        <v>1522</v>
      </c>
    </row>
    <row r="10154" spans="2:2">
      <c r="B10154" t="s">
        <v>1522</v>
      </c>
    </row>
    <row r="10155" spans="2:2">
      <c r="B10155" t="s">
        <v>1522</v>
      </c>
    </row>
    <row r="10156" spans="2:2">
      <c r="B10156" t="s">
        <v>1522</v>
      </c>
    </row>
    <row r="10157" spans="2:2">
      <c r="B10157" t="s">
        <v>1522</v>
      </c>
    </row>
    <row r="10158" spans="2:2">
      <c r="B10158" t="s">
        <v>1522</v>
      </c>
    </row>
    <row r="10159" spans="2:2">
      <c r="B10159" t="s">
        <v>1522</v>
      </c>
    </row>
    <row r="10160" spans="2:2">
      <c r="B10160" t="s">
        <v>1522</v>
      </c>
    </row>
    <row r="10161" spans="2:2">
      <c r="B10161" t="s">
        <v>1522</v>
      </c>
    </row>
    <row r="10162" spans="2:2">
      <c r="B10162" t="s">
        <v>1522</v>
      </c>
    </row>
    <row r="10163" spans="2:2">
      <c r="B10163" t="s">
        <v>1522</v>
      </c>
    </row>
    <row r="10164" spans="2:2">
      <c r="B10164" t="s">
        <v>1522</v>
      </c>
    </row>
    <row r="10165" spans="2:2">
      <c r="B10165" t="s">
        <v>1522</v>
      </c>
    </row>
    <row r="10166" spans="2:2">
      <c r="B10166" t="s">
        <v>1522</v>
      </c>
    </row>
    <row r="10167" spans="2:2">
      <c r="B10167" t="s">
        <v>1522</v>
      </c>
    </row>
    <row r="10168" spans="2:2">
      <c r="B10168" t="s">
        <v>1522</v>
      </c>
    </row>
    <row r="10169" spans="2:2">
      <c r="B10169" t="s">
        <v>1522</v>
      </c>
    </row>
    <row r="10170" spans="2:2">
      <c r="B10170" t="s">
        <v>1522</v>
      </c>
    </row>
    <row r="10171" spans="2:2">
      <c r="B10171" t="s">
        <v>1522</v>
      </c>
    </row>
    <row r="10172" spans="2:2">
      <c r="B10172" t="s">
        <v>1522</v>
      </c>
    </row>
    <row r="10173" spans="2:2">
      <c r="B10173" t="s">
        <v>1522</v>
      </c>
    </row>
    <row r="10174" spans="2:2">
      <c r="B10174" t="s">
        <v>1522</v>
      </c>
    </row>
    <row r="10175" spans="2:2">
      <c r="B10175" t="s">
        <v>1522</v>
      </c>
    </row>
    <row r="10176" spans="2:2">
      <c r="B10176" t="s">
        <v>1522</v>
      </c>
    </row>
    <row r="10177" spans="2:2">
      <c r="B10177" t="s">
        <v>1522</v>
      </c>
    </row>
    <row r="10178" spans="2:2">
      <c r="B10178" t="s">
        <v>1522</v>
      </c>
    </row>
    <row r="10179" spans="2:2">
      <c r="B10179" t="s">
        <v>1522</v>
      </c>
    </row>
    <row r="10180" spans="2:2">
      <c r="B10180" t="s">
        <v>1522</v>
      </c>
    </row>
    <row r="10181" spans="2:2">
      <c r="B10181" t="s">
        <v>1522</v>
      </c>
    </row>
    <row r="10182" spans="2:2">
      <c r="B10182" t="s">
        <v>1522</v>
      </c>
    </row>
    <row r="10183" spans="2:2">
      <c r="B10183" t="s">
        <v>1522</v>
      </c>
    </row>
    <row r="10184" spans="2:2">
      <c r="B10184" t="s">
        <v>1522</v>
      </c>
    </row>
    <row r="10185" spans="2:2">
      <c r="B10185" t="s">
        <v>1522</v>
      </c>
    </row>
    <row r="10186" spans="2:2">
      <c r="B10186" t="s">
        <v>1522</v>
      </c>
    </row>
    <row r="10187" spans="2:2">
      <c r="B10187" t="s">
        <v>1522</v>
      </c>
    </row>
    <row r="10188" spans="2:2">
      <c r="B10188" t="s">
        <v>1522</v>
      </c>
    </row>
    <row r="10189" spans="2:2">
      <c r="B10189" t="s">
        <v>1522</v>
      </c>
    </row>
    <row r="10190" spans="2:2">
      <c r="B10190" t="s">
        <v>1522</v>
      </c>
    </row>
    <row r="10191" spans="2:2">
      <c r="B10191" t="s">
        <v>1522</v>
      </c>
    </row>
    <row r="10192" spans="2:2">
      <c r="B10192" t="s">
        <v>1522</v>
      </c>
    </row>
    <row r="10193" spans="2:2">
      <c r="B10193" t="s">
        <v>1522</v>
      </c>
    </row>
    <row r="10194" spans="2:2">
      <c r="B10194" t="s">
        <v>1522</v>
      </c>
    </row>
    <row r="10195" spans="2:2">
      <c r="B10195" t="s">
        <v>1522</v>
      </c>
    </row>
    <row r="10196" spans="2:2">
      <c r="B10196" t="s">
        <v>1522</v>
      </c>
    </row>
    <row r="10197" spans="2:2">
      <c r="B10197" t="s">
        <v>1522</v>
      </c>
    </row>
    <row r="10198" spans="2:2">
      <c r="B10198" t="s">
        <v>1522</v>
      </c>
    </row>
    <row r="10199" spans="2:2">
      <c r="B10199" t="s">
        <v>1522</v>
      </c>
    </row>
    <row r="10200" spans="2:2">
      <c r="B10200" t="s">
        <v>1522</v>
      </c>
    </row>
    <row r="10201" spans="2:2">
      <c r="B10201" t="s">
        <v>1522</v>
      </c>
    </row>
    <row r="10202" spans="2:2">
      <c r="B10202" t="s">
        <v>1522</v>
      </c>
    </row>
    <row r="10203" spans="2:2">
      <c r="B10203" t="s">
        <v>1522</v>
      </c>
    </row>
    <row r="10204" spans="2:2">
      <c r="B10204" t="s">
        <v>1522</v>
      </c>
    </row>
    <row r="10205" spans="2:2">
      <c r="B10205" t="s">
        <v>1522</v>
      </c>
    </row>
    <row r="10206" spans="2:2">
      <c r="B10206" t="s">
        <v>1522</v>
      </c>
    </row>
    <row r="10207" spans="2:2">
      <c r="B10207" t="s">
        <v>1522</v>
      </c>
    </row>
    <row r="10208" spans="2:2">
      <c r="B10208" t="s">
        <v>1522</v>
      </c>
    </row>
    <row r="10209" spans="2:2">
      <c r="B10209" t="s">
        <v>1522</v>
      </c>
    </row>
    <row r="10210" spans="2:2">
      <c r="B10210" t="s">
        <v>1522</v>
      </c>
    </row>
    <row r="10211" spans="2:2">
      <c r="B10211" t="s">
        <v>1522</v>
      </c>
    </row>
    <row r="10212" spans="2:2">
      <c r="B10212" t="s">
        <v>1522</v>
      </c>
    </row>
    <row r="10213" spans="2:2">
      <c r="B10213" t="s">
        <v>1522</v>
      </c>
    </row>
    <row r="10214" spans="2:2">
      <c r="B10214" t="s">
        <v>1522</v>
      </c>
    </row>
    <row r="10215" spans="2:2">
      <c r="B10215" t="s">
        <v>1522</v>
      </c>
    </row>
    <row r="10216" spans="2:2">
      <c r="B10216" t="s">
        <v>1522</v>
      </c>
    </row>
    <row r="10217" spans="2:2">
      <c r="B10217" t="s">
        <v>1522</v>
      </c>
    </row>
    <row r="10218" spans="2:2">
      <c r="B10218" t="s">
        <v>1522</v>
      </c>
    </row>
    <row r="10219" spans="2:2">
      <c r="B10219" t="s">
        <v>1522</v>
      </c>
    </row>
    <row r="10220" spans="2:2">
      <c r="B10220" t="s">
        <v>1522</v>
      </c>
    </row>
    <row r="10221" spans="2:2">
      <c r="B10221" t="s">
        <v>1522</v>
      </c>
    </row>
    <row r="10222" spans="2:2">
      <c r="B10222" t="s">
        <v>1522</v>
      </c>
    </row>
    <row r="10223" spans="2:2">
      <c r="B10223" t="s">
        <v>1522</v>
      </c>
    </row>
    <row r="10224" spans="2:2">
      <c r="B10224" t="s">
        <v>1522</v>
      </c>
    </row>
    <row r="10225" spans="2:2">
      <c r="B10225" t="s">
        <v>1522</v>
      </c>
    </row>
    <row r="10226" spans="2:2">
      <c r="B10226" t="s">
        <v>1522</v>
      </c>
    </row>
    <row r="10227" spans="2:2">
      <c r="B10227" t="s">
        <v>1522</v>
      </c>
    </row>
    <row r="10228" spans="2:2">
      <c r="B10228" t="s">
        <v>1522</v>
      </c>
    </row>
    <row r="10229" spans="2:2">
      <c r="B10229" t="s">
        <v>1522</v>
      </c>
    </row>
    <row r="10230" spans="2:2">
      <c r="B10230" t="s">
        <v>1522</v>
      </c>
    </row>
    <row r="10231" spans="2:2">
      <c r="B10231" t="s">
        <v>1522</v>
      </c>
    </row>
    <row r="10232" spans="2:2">
      <c r="B10232" t="s">
        <v>1522</v>
      </c>
    </row>
    <row r="10233" spans="2:2">
      <c r="B10233" t="s">
        <v>1522</v>
      </c>
    </row>
    <row r="10234" spans="2:2">
      <c r="B10234" t="s">
        <v>1522</v>
      </c>
    </row>
    <row r="10235" spans="2:2">
      <c r="B10235" t="s">
        <v>1522</v>
      </c>
    </row>
    <row r="10236" spans="2:2">
      <c r="B10236" t="s">
        <v>1522</v>
      </c>
    </row>
    <row r="10237" spans="2:2">
      <c r="B10237" t="s">
        <v>1522</v>
      </c>
    </row>
    <row r="10238" spans="2:2">
      <c r="B10238" t="s">
        <v>1522</v>
      </c>
    </row>
    <row r="10239" spans="2:2">
      <c r="B10239" t="s">
        <v>1522</v>
      </c>
    </row>
    <row r="10240" spans="2:2">
      <c r="B10240" t="s">
        <v>1522</v>
      </c>
    </row>
    <row r="10241" spans="2:2">
      <c r="B10241" t="s">
        <v>1522</v>
      </c>
    </row>
    <row r="10242" spans="2:2">
      <c r="B10242" t="s">
        <v>1522</v>
      </c>
    </row>
    <row r="10243" spans="2:2">
      <c r="B10243" t="s">
        <v>1522</v>
      </c>
    </row>
    <row r="10244" spans="2:2">
      <c r="B10244" t="s">
        <v>1522</v>
      </c>
    </row>
    <row r="10245" spans="2:2">
      <c r="B10245" t="s">
        <v>1522</v>
      </c>
    </row>
    <row r="10246" spans="2:2">
      <c r="B10246" t="s">
        <v>1522</v>
      </c>
    </row>
    <row r="10247" spans="2:2">
      <c r="B10247" t="s">
        <v>1522</v>
      </c>
    </row>
    <row r="10248" spans="2:2">
      <c r="B10248" t="s">
        <v>1522</v>
      </c>
    </row>
    <row r="10249" spans="2:2">
      <c r="B10249" t="s">
        <v>1522</v>
      </c>
    </row>
    <row r="10250" spans="2:2">
      <c r="B10250" t="s">
        <v>1522</v>
      </c>
    </row>
    <row r="10251" spans="2:2">
      <c r="B10251" t="s">
        <v>1522</v>
      </c>
    </row>
    <row r="10252" spans="2:2">
      <c r="B10252" t="s">
        <v>1522</v>
      </c>
    </row>
    <row r="10253" spans="2:2">
      <c r="B10253" t="s">
        <v>1522</v>
      </c>
    </row>
    <row r="10254" spans="2:2">
      <c r="B10254" t="s">
        <v>1522</v>
      </c>
    </row>
    <row r="10255" spans="2:2">
      <c r="B10255" t="s">
        <v>1522</v>
      </c>
    </row>
    <row r="10256" spans="2:2">
      <c r="B10256" t="s">
        <v>1522</v>
      </c>
    </row>
    <row r="10257" spans="2:2">
      <c r="B10257" t="s">
        <v>1522</v>
      </c>
    </row>
    <row r="10258" spans="2:2">
      <c r="B10258" t="s">
        <v>1522</v>
      </c>
    </row>
    <row r="10259" spans="2:2">
      <c r="B10259" t="s">
        <v>1522</v>
      </c>
    </row>
    <row r="10260" spans="2:2">
      <c r="B10260" t="s">
        <v>1522</v>
      </c>
    </row>
    <row r="10261" spans="2:2">
      <c r="B10261" t="s">
        <v>1522</v>
      </c>
    </row>
    <row r="10262" spans="2:2">
      <c r="B10262" t="s">
        <v>1522</v>
      </c>
    </row>
    <row r="10263" spans="2:2">
      <c r="B10263" t="s">
        <v>1522</v>
      </c>
    </row>
    <row r="10264" spans="2:2">
      <c r="B10264" t="s">
        <v>1522</v>
      </c>
    </row>
    <row r="10265" spans="2:2">
      <c r="B10265" t="s">
        <v>1522</v>
      </c>
    </row>
    <row r="10266" spans="2:2">
      <c r="B10266" t="s">
        <v>1522</v>
      </c>
    </row>
    <row r="10267" spans="2:2">
      <c r="B10267" t="s">
        <v>1522</v>
      </c>
    </row>
    <row r="10268" spans="2:2">
      <c r="B10268" t="s">
        <v>1522</v>
      </c>
    </row>
    <row r="10269" spans="2:2">
      <c r="B10269" t="s">
        <v>1522</v>
      </c>
    </row>
    <row r="10270" spans="2:2">
      <c r="B10270" t="s">
        <v>1522</v>
      </c>
    </row>
    <row r="10271" spans="2:2">
      <c r="B10271" t="s">
        <v>1522</v>
      </c>
    </row>
    <row r="10272" spans="2:2">
      <c r="B10272" t="s">
        <v>1522</v>
      </c>
    </row>
    <row r="10273" spans="2:2">
      <c r="B10273" t="s">
        <v>1522</v>
      </c>
    </row>
    <row r="10274" spans="2:2">
      <c r="B10274" t="s">
        <v>1522</v>
      </c>
    </row>
    <row r="10275" spans="2:2">
      <c r="B10275" t="s">
        <v>1522</v>
      </c>
    </row>
    <row r="10276" spans="2:2">
      <c r="B10276" t="s">
        <v>1522</v>
      </c>
    </row>
    <row r="10277" spans="2:2">
      <c r="B10277" t="s">
        <v>1522</v>
      </c>
    </row>
    <row r="10278" spans="2:2">
      <c r="B10278" t="s">
        <v>1522</v>
      </c>
    </row>
    <row r="10279" spans="2:2">
      <c r="B10279" t="s">
        <v>1522</v>
      </c>
    </row>
    <row r="10280" spans="2:2">
      <c r="B10280" t="s">
        <v>1522</v>
      </c>
    </row>
    <row r="10281" spans="2:2">
      <c r="B10281" t="s">
        <v>1522</v>
      </c>
    </row>
    <row r="10282" spans="2:2">
      <c r="B10282" t="s">
        <v>1522</v>
      </c>
    </row>
    <row r="10283" spans="2:2">
      <c r="B10283" t="s">
        <v>1522</v>
      </c>
    </row>
    <row r="10284" spans="2:2">
      <c r="B10284" t="s">
        <v>1522</v>
      </c>
    </row>
    <row r="10285" spans="2:2">
      <c r="B10285" t="s">
        <v>1522</v>
      </c>
    </row>
    <row r="10286" spans="2:2">
      <c r="B10286" t="s">
        <v>1522</v>
      </c>
    </row>
    <row r="10287" spans="2:2">
      <c r="B10287" t="s">
        <v>1522</v>
      </c>
    </row>
    <row r="10288" spans="2:2">
      <c r="B10288" t="s">
        <v>1522</v>
      </c>
    </row>
    <row r="10289" spans="2:2">
      <c r="B10289" t="s">
        <v>1522</v>
      </c>
    </row>
    <row r="10290" spans="2:2">
      <c r="B10290" t="s">
        <v>1522</v>
      </c>
    </row>
    <row r="10291" spans="2:2">
      <c r="B10291" t="s">
        <v>1522</v>
      </c>
    </row>
    <row r="10292" spans="2:2">
      <c r="B10292" t="s">
        <v>1522</v>
      </c>
    </row>
    <row r="10293" spans="2:2">
      <c r="B10293" t="s">
        <v>1522</v>
      </c>
    </row>
    <row r="10294" spans="2:2">
      <c r="B10294" t="s">
        <v>1522</v>
      </c>
    </row>
    <row r="10295" spans="2:2">
      <c r="B10295" t="s">
        <v>1522</v>
      </c>
    </row>
    <row r="10296" spans="2:2">
      <c r="B10296" t="s">
        <v>1522</v>
      </c>
    </row>
    <row r="10297" spans="2:2">
      <c r="B10297" t="s">
        <v>1522</v>
      </c>
    </row>
    <row r="10298" spans="2:2">
      <c r="B10298" t="s">
        <v>1522</v>
      </c>
    </row>
    <row r="10299" spans="2:2">
      <c r="B10299" t="s">
        <v>1522</v>
      </c>
    </row>
    <row r="10300" spans="2:2">
      <c r="B10300" t="s">
        <v>1522</v>
      </c>
    </row>
    <row r="10301" spans="2:2">
      <c r="B10301" t="s">
        <v>1522</v>
      </c>
    </row>
    <row r="10302" spans="2:2">
      <c r="B10302" t="s">
        <v>1522</v>
      </c>
    </row>
    <row r="10303" spans="2:2">
      <c r="B10303" t="s">
        <v>1522</v>
      </c>
    </row>
    <row r="10304" spans="2:2">
      <c r="B10304" t="s">
        <v>1522</v>
      </c>
    </row>
    <row r="10305" spans="2:2">
      <c r="B10305" t="s">
        <v>1522</v>
      </c>
    </row>
    <row r="10306" spans="2:2">
      <c r="B10306" t="s">
        <v>1522</v>
      </c>
    </row>
    <row r="10307" spans="2:2">
      <c r="B10307" t="s">
        <v>1522</v>
      </c>
    </row>
    <row r="10308" spans="2:2">
      <c r="B10308" t="s">
        <v>1522</v>
      </c>
    </row>
    <row r="10309" spans="2:2">
      <c r="B10309" t="s">
        <v>1522</v>
      </c>
    </row>
    <row r="10310" spans="2:2">
      <c r="B10310" t="s">
        <v>1522</v>
      </c>
    </row>
    <row r="10311" spans="2:2">
      <c r="B10311" t="s">
        <v>1522</v>
      </c>
    </row>
    <row r="10312" spans="2:2">
      <c r="B10312" t="s">
        <v>1522</v>
      </c>
    </row>
    <row r="10313" spans="2:2">
      <c r="B10313" t="s">
        <v>1522</v>
      </c>
    </row>
    <row r="10314" spans="2:2">
      <c r="B10314" t="s">
        <v>1522</v>
      </c>
    </row>
    <row r="10315" spans="2:2">
      <c r="B10315" t="s">
        <v>1522</v>
      </c>
    </row>
    <row r="10316" spans="2:2">
      <c r="B10316" t="s">
        <v>1522</v>
      </c>
    </row>
    <row r="10317" spans="2:2">
      <c r="B10317" t="s">
        <v>1522</v>
      </c>
    </row>
    <row r="10318" spans="2:2">
      <c r="B10318" t="s">
        <v>1522</v>
      </c>
    </row>
    <row r="10319" spans="2:2">
      <c r="B10319" t="s">
        <v>1522</v>
      </c>
    </row>
    <row r="10320" spans="2:2">
      <c r="B10320" t="s">
        <v>1522</v>
      </c>
    </row>
    <row r="10321" spans="2:2">
      <c r="B10321" t="s">
        <v>1522</v>
      </c>
    </row>
    <row r="10322" spans="2:2">
      <c r="B10322" t="s">
        <v>1522</v>
      </c>
    </row>
    <row r="10323" spans="2:2">
      <c r="B10323" t="s">
        <v>1522</v>
      </c>
    </row>
    <row r="10324" spans="2:2">
      <c r="B10324" t="s">
        <v>1522</v>
      </c>
    </row>
    <row r="10325" spans="2:2">
      <c r="B10325" t="s">
        <v>1522</v>
      </c>
    </row>
    <row r="10326" spans="2:2">
      <c r="B10326" t="s">
        <v>1522</v>
      </c>
    </row>
    <row r="10327" spans="2:2">
      <c r="B10327" t="s">
        <v>1522</v>
      </c>
    </row>
    <row r="10328" spans="2:2">
      <c r="B10328" t="s">
        <v>1522</v>
      </c>
    </row>
    <row r="10329" spans="2:2">
      <c r="B10329" t="s">
        <v>1522</v>
      </c>
    </row>
    <row r="10330" spans="2:2">
      <c r="B10330" t="s">
        <v>1522</v>
      </c>
    </row>
    <row r="10331" spans="2:2">
      <c r="B10331" t="s">
        <v>1522</v>
      </c>
    </row>
    <row r="10332" spans="2:2">
      <c r="B10332" t="s">
        <v>1522</v>
      </c>
    </row>
    <row r="10333" spans="2:2">
      <c r="B10333" t="s">
        <v>1522</v>
      </c>
    </row>
    <row r="10334" spans="2:2">
      <c r="B10334" t="s">
        <v>1522</v>
      </c>
    </row>
    <row r="10335" spans="2:2">
      <c r="B10335" t="s">
        <v>1522</v>
      </c>
    </row>
    <row r="10336" spans="2:2">
      <c r="B10336" t="s">
        <v>1522</v>
      </c>
    </row>
    <row r="10337" spans="2:2">
      <c r="B10337" t="s">
        <v>1522</v>
      </c>
    </row>
    <row r="10338" spans="2:2">
      <c r="B10338" t="s">
        <v>1522</v>
      </c>
    </row>
    <row r="10339" spans="2:2">
      <c r="B10339" t="s">
        <v>1522</v>
      </c>
    </row>
    <row r="10340" spans="2:2">
      <c r="B10340" t="s">
        <v>1522</v>
      </c>
    </row>
    <row r="10341" spans="2:2">
      <c r="B10341" t="s">
        <v>1522</v>
      </c>
    </row>
    <row r="10342" spans="2:2">
      <c r="B10342" t="s">
        <v>1522</v>
      </c>
    </row>
    <row r="10343" spans="2:2">
      <c r="B10343" t="s">
        <v>1522</v>
      </c>
    </row>
    <row r="10344" spans="2:2">
      <c r="B10344" t="s">
        <v>1522</v>
      </c>
    </row>
    <row r="10345" spans="2:2">
      <c r="B10345" t="s">
        <v>1522</v>
      </c>
    </row>
    <row r="10346" spans="2:2">
      <c r="B10346" t="s">
        <v>1522</v>
      </c>
    </row>
    <row r="10347" spans="2:2">
      <c r="B10347" t="s">
        <v>1522</v>
      </c>
    </row>
    <row r="10348" spans="2:2">
      <c r="B10348" t="s">
        <v>1522</v>
      </c>
    </row>
    <row r="10349" spans="2:2">
      <c r="B10349" t="s">
        <v>1522</v>
      </c>
    </row>
    <row r="10350" spans="2:2">
      <c r="B10350" t="s">
        <v>1522</v>
      </c>
    </row>
    <row r="10351" spans="2:2">
      <c r="B10351" t="s">
        <v>1522</v>
      </c>
    </row>
    <row r="10352" spans="2:2">
      <c r="B10352" t="s">
        <v>1522</v>
      </c>
    </row>
    <row r="10353" spans="2:2">
      <c r="B10353" t="s">
        <v>1522</v>
      </c>
    </row>
    <row r="10354" spans="2:2">
      <c r="B10354" t="s">
        <v>1522</v>
      </c>
    </row>
    <row r="10355" spans="2:2">
      <c r="B10355" t="s">
        <v>1522</v>
      </c>
    </row>
    <row r="10356" spans="2:2">
      <c r="B10356" t="s">
        <v>1522</v>
      </c>
    </row>
    <row r="10357" spans="2:2">
      <c r="B10357" t="s">
        <v>1522</v>
      </c>
    </row>
    <row r="10358" spans="2:2">
      <c r="B10358" t="s">
        <v>1522</v>
      </c>
    </row>
    <row r="10359" spans="2:2">
      <c r="B10359" t="s">
        <v>1522</v>
      </c>
    </row>
    <row r="10360" spans="2:2">
      <c r="B10360" t="s">
        <v>1522</v>
      </c>
    </row>
    <row r="10361" spans="2:2">
      <c r="B10361" t="s">
        <v>1522</v>
      </c>
    </row>
    <row r="10362" spans="2:2">
      <c r="B10362" t="s">
        <v>1522</v>
      </c>
    </row>
    <row r="10363" spans="2:2">
      <c r="B10363" t="s">
        <v>1522</v>
      </c>
    </row>
    <row r="10364" spans="2:2">
      <c r="B10364" t="s">
        <v>1522</v>
      </c>
    </row>
    <row r="10365" spans="2:2">
      <c r="B10365" t="s">
        <v>1522</v>
      </c>
    </row>
    <row r="10366" spans="2:2">
      <c r="B10366" t="s">
        <v>1522</v>
      </c>
    </row>
    <row r="10367" spans="2:2">
      <c r="B10367" t="s">
        <v>1522</v>
      </c>
    </row>
    <row r="10368" spans="2:2">
      <c r="B10368" t="s">
        <v>1522</v>
      </c>
    </row>
    <row r="10369" spans="2:2">
      <c r="B10369" t="s">
        <v>1522</v>
      </c>
    </row>
    <row r="10370" spans="2:2">
      <c r="B10370" t="s">
        <v>1522</v>
      </c>
    </row>
    <row r="10371" spans="2:2">
      <c r="B10371" t="s">
        <v>1522</v>
      </c>
    </row>
    <row r="10372" spans="2:2">
      <c r="B10372" t="s">
        <v>1522</v>
      </c>
    </row>
    <row r="10373" spans="2:2">
      <c r="B10373" t="s">
        <v>1522</v>
      </c>
    </row>
    <row r="10374" spans="2:2">
      <c r="B10374" t="s">
        <v>1522</v>
      </c>
    </row>
    <row r="10375" spans="2:2">
      <c r="B10375" t="s">
        <v>1522</v>
      </c>
    </row>
    <row r="10376" spans="2:2">
      <c r="B10376" t="s">
        <v>1522</v>
      </c>
    </row>
    <row r="10377" spans="2:2">
      <c r="B10377" t="s">
        <v>1522</v>
      </c>
    </row>
    <row r="10378" spans="2:2">
      <c r="B10378" t="s">
        <v>1522</v>
      </c>
    </row>
    <row r="10379" spans="2:2">
      <c r="B10379" t="s">
        <v>1522</v>
      </c>
    </row>
    <row r="10380" spans="2:2">
      <c r="B10380" t="s">
        <v>1522</v>
      </c>
    </row>
    <row r="10381" spans="2:2">
      <c r="B10381" t="s">
        <v>1522</v>
      </c>
    </row>
    <row r="10382" spans="2:2">
      <c r="B10382" t="s">
        <v>1522</v>
      </c>
    </row>
    <row r="10383" spans="2:2">
      <c r="B10383" t="s">
        <v>1522</v>
      </c>
    </row>
    <row r="10384" spans="2:2">
      <c r="B10384" t="s">
        <v>1522</v>
      </c>
    </row>
    <row r="10385" spans="2:2">
      <c r="B10385" t="s">
        <v>1522</v>
      </c>
    </row>
    <row r="10386" spans="2:2">
      <c r="B10386" t="s">
        <v>1522</v>
      </c>
    </row>
    <row r="10387" spans="2:2">
      <c r="B10387" t="s">
        <v>1522</v>
      </c>
    </row>
    <row r="10388" spans="2:2">
      <c r="B10388" t="s">
        <v>1522</v>
      </c>
    </row>
    <row r="10389" spans="2:2">
      <c r="B10389" t="s">
        <v>1522</v>
      </c>
    </row>
    <row r="10390" spans="2:2">
      <c r="B10390" t="s">
        <v>1522</v>
      </c>
    </row>
    <row r="10391" spans="2:2">
      <c r="B10391" t="s">
        <v>1522</v>
      </c>
    </row>
    <row r="10392" spans="2:2">
      <c r="B10392" t="s">
        <v>1522</v>
      </c>
    </row>
    <row r="10393" spans="2:2">
      <c r="B10393" t="s">
        <v>1522</v>
      </c>
    </row>
    <row r="10394" spans="2:2">
      <c r="B10394" t="s">
        <v>1522</v>
      </c>
    </row>
    <row r="10395" spans="2:2">
      <c r="B10395" t="s">
        <v>1522</v>
      </c>
    </row>
    <row r="10396" spans="2:2">
      <c r="B10396" t="s">
        <v>1522</v>
      </c>
    </row>
    <row r="10397" spans="2:2">
      <c r="B10397" t="s">
        <v>1522</v>
      </c>
    </row>
    <row r="10398" spans="2:2">
      <c r="B10398" t="s">
        <v>1522</v>
      </c>
    </row>
    <row r="10399" spans="2:2">
      <c r="B10399" t="s">
        <v>1522</v>
      </c>
    </row>
    <row r="10400" spans="2:2">
      <c r="B10400" t="s">
        <v>1522</v>
      </c>
    </row>
    <row r="10401" spans="2:2">
      <c r="B10401" t="s">
        <v>1522</v>
      </c>
    </row>
    <row r="10402" spans="2:2">
      <c r="B10402" t="s">
        <v>1522</v>
      </c>
    </row>
    <row r="10403" spans="2:2">
      <c r="B10403" t="s">
        <v>1522</v>
      </c>
    </row>
    <row r="10404" spans="2:2">
      <c r="B10404" t="s">
        <v>1522</v>
      </c>
    </row>
    <row r="10405" spans="2:2">
      <c r="B10405" t="s">
        <v>1522</v>
      </c>
    </row>
    <row r="10406" spans="2:2">
      <c r="B10406" t="s">
        <v>1522</v>
      </c>
    </row>
    <row r="10407" spans="2:2">
      <c r="B10407" t="s">
        <v>1522</v>
      </c>
    </row>
    <row r="10408" spans="2:2">
      <c r="B10408" t="s">
        <v>1522</v>
      </c>
    </row>
    <row r="10409" spans="2:2">
      <c r="B10409" t="s">
        <v>1522</v>
      </c>
    </row>
    <row r="10410" spans="2:2">
      <c r="B10410" t="s">
        <v>1522</v>
      </c>
    </row>
    <row r="10411" spans="2:2">
      <c r="B10411" t="s">
        <v>1522</v>
      </c>
    </row>
    <row r="10412" spans="2:2">
      <c r="B10412" t="s">
        <v>1522</v>
      </c>
    </row>
    <row r="10413" spans="2:2">
      <c r="B10413" t="s">
        <v>1522</v>
      </c>
    </row>
    <row r="10414" spans="2:2">
      <c r="B10414" t="s">
        <v>1522</v>
      </c>
    </row>
    <row r="10415" spans="2:2">
      <c r="B10415" t="s">
        <v>1522</v>
      </c>
    </row>
    <row r="10416" spans="2:2">
      <c r="B10416" t="s">
        <v>1522</v>
      </c>
    </row>
    <row r="10417" spans="2:2">
      <c r="B10417" t="s">
        <v>1522</v>
      </c>
    </row>
    <row r="10418" spans="2:2">
      <c r="B10418" t="s">
        <v>1522</v>
      </c>
    </row>
    <row r="10419" spans="2:2">
      <c r="B10419" t="s">
        <v>1522</v>
      </c>
    </row>
    <row r="10420" spans="2:2">
      <c r="B10420" t="s">
        <v>1522</v>
      </c>
    </row>
    <row r="10421" spans="2:2">
      <c r="B10421" t="s">
        <v>1522</v>
      </c>
    </row>
    <row r="10422" spans="2:2">
      <c r="B10422" t="s">
        <v>1522</v>
      </c>
    </row>
    <row r="10423" spans="2:2">
      <c r="B10423" t="s">
        <v>1522</v>
      </c>
    </row>
    <row r="10424" spans="2:2">
      <c r="B10424" t="s">
        <v>1522</v>
      </c>
    </row>
    <row r="10425" spans="2:2">
      <c r="B10425" t="s">
        <v>1522</v>
      </c>
    </row>
    <row r="10426" spans="2:2">
      <c r="B10426" t="s">
        <v>1522</v>
      </c>
    </row>
    <row r="10427" spans="2:2">
      <c r="B10427" t="s">
        <v>1522</v>
      </c>
    </row>
    <row r="10428" spans="2:2">
      <c r="B10428" t="s">
        <v>1522</v>
      </c>
    </row>
    <row r="10429" spans="2:2">
      <c r="B10429" t="s">
        <v>1522</v>
      </c>
    </row>
    <row r="10430" spans="2:2">
      <c r="B10430" t="s">
        <v>1522</v>
      </c>
    </row>
    <row r="10431" spans="2:2">
      <c r="B10431" t="s">
        <v>1522</v>
      </c>
    </row>
    <row r="10432" spans="2:2">
      <c r="B10432" t="s">
        <v>1522</v>
      </c>
    </row>
    <row r="10433" spans="2:2">
      <c r="B10433" t="s">
        <v>1522</v>
      </c>
    </row>
    <row r="10434" spans="2:2">
      <c r="B10434" t="s">
        <v>1522</v>
      </c>
    </row>
    <row r="10435" spans="2:2">
      <c r="B10435" t="s">
        <v>1522</v>
      </c>
    </row>
    <row r="10436" spans="2:2">
      <c r="B10436" t="s">
        <v>1522</v>
      </c>
    </row>
    <row r="10437" spans="2:2">
      <c r="B10437" t="s">
        <v>1522</v>
      </c>
    </row>
    <row r="10438" spans="2:2">
      <c r="B10438" t="s">
        <v>1522</v>
      </c>
    </row>
    <row r="10439" spans="2:2">
      <c r="B10439" t="s">
        <v>1522</v>
      </c>
    </row>
    <row r="10440" spans="2:2">
      <c r="B10440" t="s">
        <v>1522</v>
      </c>
    </row>
    <row r="10441" spans="2:2">
      <c r="B10441" t="s">
        <v>1522</v>
      </c>
    </row>
    <row r="10442" spans="2:2">
      <c r="B10442" t="s">
        <v>1522</v>
      </c>
    </row>
    <row r="10443" spans="2:2">
      <c r="B10443" t="s">
        <v>1522</v>
      </c>
    </row>
    <row r="10444" spans="2:2">
      <c r="B10444" t="s">
        <v>1522</v>
      </c>
    </row>
    <row r="10445" spans="2:2">
      <c r="B10445" t="s">
        <v>1522</v>
      </c>
    </row>
    <row r="10446" spans="2:2">
      <c r="B10446" t="s">
        <v>1522</v>
      </c>
    </row>
    <row r="10447" spans="2:2">
      <c r="B10447" t="s">
        <v>1522</v>
      </c>
    </row>
    <row r="10448" spans="2:2">
      <c r="B10448" t="s">
        <v>1522</v>
      </c>
    </row>
    <row r="10449" spans="2:2">
      <c r="B10449" t="s">
        <v>1522</v>
      </c>
    </row>
    <row r="10450" spans="2:2">
      <c r="B10450" t="s">
        <v>1522</v>
      </c>
    </row>
    <row r="10451" spans="2:2">
      <c r="B10451" t="s">
        <v>1522</v>
      </c>
    </row>
    <row r="10452" spans="2:2">
      <c r="B10452" t="s">
        <v>1522</v>
      </c>
    </row>
    <row r="10453" spans="2:2">
      <c r="B10453" t="s">
        <v>1522</v>
      </c>
    </row>
    <row r="10454" spans="2:2">
      <c r="B10454" t="s">
        <v>1522</v>
      </c>
    </row>
    <row r="10455" spans="2:2">
      <c r="B10455" t="s">
        <v>1522</v>
      </c>
    </row>
    <row r="10456" spans="2:2">
      <c r="B10456" t="s">
        <v>1522</v>
      </c>
    </row>
    <row r="10457" spans="2:2">
      <c r="B10457" t="s">
        <v>1522</v>
      </c>
    </row>
    <row r="10458" spans="2:2">
      <c r="B10458" t="s">
        <v>1522</v>
      </c>
    </row>
    <row r="10459" spans="2:2">
      <c r="B10459" t="s">
        <v>1522</v>
      </c>
    </row>
    <row r="10460" spans="2:2">
      <c r="B10460" t="s">
        <v>1522</v>
      </c>
    </row>
    <row r="10461" spans="2:2">
      <c r="B10461" t="s">
        <v>1522</v>
      </c>
    </row>
    <row r="10462" spans="2:2">
      <c r="B10462" t="s">
        <v>1522</v>
      </c>
    </row>
    <row r="10463" spans="2:2">
      <c r="B10463" t="s">
        <v>1522</v>
      </c>
    </row>
    <row r="10464" spans="2:2">
      <c r="B10464" t="s">
        <v>1522</v>
      </c>
    </row>
    <row r="10465" spans="2:2">
      <c r="B10465" t="s">
        <v>1522</v>
      </c>
    </row>
    <row r="10466" spans="2:2">
      <c r="B10466" t="s">
        <v>1522</v>
      </c>
    </row>
    <row r="10467" spans="2:2">
      <c r="B10467" t="s">
        <v>1522</v>
      </c>
    </row>
    <row r="10468" spans="2:2">
      <c r="B10468" t="s">
        <v>1522</v>
      </c>
    </row>
    <row r="10469" spans="2:2">
      <c r="B10469" t="s">
        <v>1522</v>
      </c>
    </row>
    <row r="10470" spans="2:2">
      <c r="B10470" t="s">
        <v>1522</v>
      </c>
    </row>
    <row r="10471" spans="2:2">
      <c r="B10471" t="s">
        <v>1522</v>
      </c>
    </row>
    <row r="10472" spans="2:2">
      <c r="B10472" t="s">
        <v>1522</v>
      </c>
    </row>
    <row r="10473" spans="2:2">
      <c r="B10473" t="s">
        <v>1522</v>
      </c>
    </row>
    <row r="10474" spans="2:2">
      <c r="B10474" t="s">
        <v>1522</v>
      </c>
    </row>
    <row r="10475" spans="2:2">
      <c r="B10475" t="s">
        <v>1522</v>
      </c>
    </row>
    <row r="10476" spans="2:2">
      <c r="B10476" t="s">
        <v>1522</v>
      </c>
    </row>
    <row r="10477" spans="2:2">
      <c r="B10477" t="s">
        <v>1522</v>
      </c>
    </row>
    <row r="10478" spans="2:2">
      <c r="B10478" t="s">
        <v>1522</v>
      </c>
    </row>
    <row r="10479" spans="2:2">
      <c r="B10479" t="s">
        <v>1522</v>
      </c>
    </row>
    <row r="10480" spans="2:2">
      <c r="B10480" t="s">
        <v>1522</v>
      </c>
    </row>
    <row r="10481" spans="2:2">
      <c r="B10481" t="s">
        <v>1522</v>
      </c>
    </row>
    <row r="10482" spans="2:2">
      <c r="B10482" t="s">
        <v>1522</v>
      </c>
    </row>
    <row r="10483" spans="2:2">
      <c r="B10483" t="s">
        <v>1522</v>
      </c>
    </row>
    <row r="10484" spans="2:2">
      <c r="B10484" t="s">
        <v>1522</v>
      </c>
    </row>
    <row r="10485" spans="2:2">
      <c r="B10485" t="s">
        <v>1522</v>
      </c>
    </row>
    <row r="10486" spans="2:2">
      <c r="B10486" t="s">
        <v>1522</v>
      </c>
    </row>
    <row r="10487" spans="2:2">
      <c r="B10487" t="s">
        <v>1522</v>
      </c>
    </row>
    <row r="10488" spans="2:2">
      <c r="B10488" t="s">
        <v>1522</v>
      </c>
    </row>
    <row r="10489" spans="2:2">
      <c r="B10489" t="s">
        <v>1522</v>
      </c>
    </row>
    <row r="10490" spans="2:2">
      <c r="B10490" t="s">
        <v>1522</v>
      </c>
    </row>
    <row r="10491" spans="2:2">
      <c r="B10491" t="s">
        <v>1522</v>
      </c>
    </row>
    <row r="10492" spans="2:2">
      <c r="B10492" t="s">
        <v>1522</v>
      </c>
    </row>
    <row r="10493" spans="2:2">
      <c r="B10493" t="s">
        <v>1522</v>
      </c>
    </row>
    <row r="10494" spans="2:2">
      <c r="B10494" t="s">
        <v>1522</v>
      </c>
    </row>
    <row r="10495" spans="2:2">
      <c r="B10495" t="s">
        <v>1522</v>
      </c>
    </row>
    <row r="10496" spans="2:2">
      <c r="B10496" t="s">
        <v>1522</v>
      </c>
    </row>
    <row r="10497" spans="2:2">
      <c r="B10497" t="s">
        <v>1522</v>
      </c>
    </row>
    <row r="10498" spans="2:2">
      <c r="B10498" t="s">
        <v>1522</v>
      </c>
    </row>
    <row r="10499" spans="2:2">
      <c r="B10499" t="s">
        <v>1522</v>
      </c>
    </row>
    <row r="10500" spans="2:2">
      <c r="B10500" t="s">
        <v>1522</v>
      </c>
    </row>
    <row r="10501" spans="2:2">
      <c r="B10501" t="s">
        <v>1522</v>
      </c>
    </row>
    <row r="10502" spans="2:2">
      <c r="B10502" t="s">
        <v>1522</v>
      </c>
    </row>
    <row r="10503" spans="2:2">
      <c r="B10503" t="s">
        <v>1522</v>
      </c>
    </row>
    <row r="10504" spans="2:2">
      <c r="B10504" t="s">
        <v>1522</v>
      </c>
    </row>
    <row r="10505" spans="2:2">
      <c r="B10505" t="s">
        <v>1522</v>
      </c>
    </row>
    <row r="10506" spans="2:2">
      <c r="B10506" t="s">
        <v>1522</v>
      </c>
    </row>
    <row r="10507" spans="2:2">
      <c r="B10507" t="s">
        <v>1522</v>
      </c>
    </row>
    <row r="10508" spans="2:2">
      <c r="B10508" t="s">
        <v>1522</v>
      </c>
    </row>
    <row r="10509" spans="2:2">
      <c r="B10509" t="s">
        <v>1522</v>
      </c>
    </row>
    <row r="10510" spans="2:2">
      <c r="B10510" t="s">
        <v>1522</v>
      </c>
    </row>
    <row r="10511" spans="2:2">
      <c r="B10511" t="s">
        <v>1522</v>
      </c>
    </row>
    <row r="10512" spans="2:2">
      <c r="B10512" t="s">
        <v>1522</v>
      </c>
    </row>
    <row r="10513" spans="2:2">
      <c r="B10513" t="s">
        <v>1522</v>
      </c>
    </row>
    <row r="10514" spans="2:2">
      <c r="B10514" t="s">
        <v>1522</v>
      </c>
    </row>
    <row r="10515" spans="2:2">
      <c r="B10515" t="s">
        <v>1522</v>
      </c>
    </row>
    <row r="10516" spans="2:2">
      <c r="B10516" t="s">
        <v>1522</v>
      </c>
    </row>
    <row r="10517" spans="2:2">
      <c r="B10517" t="s">
        <v>1522</v>
      </c>
    </row>
    <row r="10518" spans="2:2">
      <c r="B10518" t="s">
        <v>1522</v>
      </c>
    </row>
    <row r="10519" spans="2:2">
      <c r="B10519" t="s">
        <v>1522</v>
      </c>
    </row>
    <row r="10520" spans="2:2">
      <c r="B10520" t="s">
        <v>1522</v>
      </c>
    </row>
    <row r="10521" spans="2:2">
      <c r="B10521" t="s">
        <v>1522</v>
      </c>
    </row>
    <row r="10522" spans="2:2">
      <c r="B10522" t="s">
        <v>1522</v>
      </c>
    </row>
    <row r="10523" spans="2:2">
      <c r="B10523" t="s">
        <v>1522</v>
      </c>
    </row>
    <row r="10524" spans="2:2">
      <c r="B10524" t="s">
        <v>1522</v>
      </c>
    </row>
    <row r="10525" spans="2:2">
      <c r="B10525" t="s">
        <v>1522</v>
      </c>
    </row>
    <row r="10526" spans="2:2">
      <c r="B10526" t="s">
        <v>1522</v>
      </c>
    </row>
    <row r="10527" spans="2:2">
      <c r="B10527" t="s">
        <v>1522</v>
      </c>
    </row>
    <row r="10528" spans="2:2">
      <c r="B10528" t="s">
        <v>1522</v>
      </c>
    </row>
    <row r="10529" spans="2:2">
      <c r="B10529" t="s">
        <v>1522</v>
      </c>
    </row>
    <row r="10530" spans="2:2">
      <c r="B10530" t="s">
        <v>1522</v>
      </c>
    </row>
    <row r="10531" spans="2:2">
      <c r="B10531" t="s">
        <v>1522</v>
      </c>
    </row>
    <row r="10532" spans="2:2">
      <c r="B10532" t="s">
        <v>1522</v>
      </c>
    </row>
    <row r="10533" spans="2:2">
      <c r="B10533" t="s">
        <v>1522</v>
      </c>
    </row>
    <row r="10534" spans="2:2">
      <c r="B10534" t="s">
        <v>1522</v>
      </c>
    </row>
    <row r="10535" spans="2:2">
      <c r="B10535" t="s">
        <v>1522</v>
      </c>
    </row>
    <row r="10536" spans="2:2">
      <c r="B10536" t="s">
        <v>1522</v>
      </c>
    </row>
    <row r="10537" spans="2:2">
      <c r="B10537" t="s">
        <v>1522</v>
      </c>
    </row>
    <row r="10538" spans="2:2">
      <c r="B10538" t="s">
        <v>1522</v>
      </c>
    </row>
    <row r="10539" spans="2:2">
      <c r="B10539" t="s">
        <v>1522</v>
      </c>
    </row>
    <row r="10540" spans="2:2">
      <c r="B10540" t="s">
        <v>1522</v>
      </c>
    </row>
    <row r="10541" spans="2:2">
      <c r="B10541" t="s">
        <v>1522</v>
      </c>
    </row>
    <row r="10542" spans="2:2">
      <c r="B10542" t="s">
        <v>1522</v>
      </c>
    </row>
    <row r="10543" spans="2:2">
      <c r="B10543" t="s">
        <v>1522</v>
      </c>
    </row>
    <row r="10544" spans="2:2">
      <c r="B10544" t="s">
        <v>1522</v>
      </c>
    </row>
    <row r="10545" spans="2:2">
      <c r="B10545" t="s">
        <v>1522</v>
      </c>
    </row>
    <row r="10546" spans="2:2">
      <c r="B10546" t="s">
        <v>1522</v>
      </c>
    </row>
    <row r="10547" spans="2:2">
      <c r="B10547" t="s">
        <v>1522</v>
      </c>
    </row>
    <row r="10548" spans="2:2">
      <c r="B10548" t="s">
        <v>1522</v>
      </c>
    </row>
    <row r="10549" spans="2:2">
      <c r="B10549" t="s">
        <v>1522</v>
      </c>
    </row>
    <row r="10550" spans="2:2">
      <c r="B10550" t="s">
        <v>1522</v>
      </c>
    </row>
    <row r="10551" spans="2:2">
      <c r="B10551" t="s">
        <v>1522</v>
      </c>
    </row>
    <row r="10552" spans="2:2">
      <c r="B10552" t="s">
        <v>1522</v>
      </c>
    </row>
    <row r="10553" spans="2:2">
      <c r="B10553" t="s">
        <v>1522</v>
      </c>
    </row>
    <row r="10554" spans="2:2">
      <c r="B10554" t="s">
        <v>1522</v>
      </c>
    </row>
    <row r="10555" spans="2:2">
      <c r="B10555" t="s">
        <v>1522</v>
      </c>
    </row>
    <row r="10556" spans="2:2">
      <c r="B10556" t="s">
        <v>1522</v>
      </c>
    </row>
    <row r="10557" spans="2:2">
      <c r="B10557" t="s">
        <v>1522</v>
      </c>
    </row>
    <row r="10558" spans="2:2">
      <c r="B10558" t="s">
        <v>1522</v>
      </c>
    </row>
    <row r="10559" spans="2:2">
      <c r="B10559" t="s">
        <v>1522</v>
      </c>
    </row>
    <row r="10560" spans="2:2">
      <c r="B10560" t="s">
        <v>1522</v>
      </c>
    </row>
    <row r="10561" spans="2:2">
      <c r="B10561" t="s">
        <v>1522</v>
      </c>
    </row>
    <row r="10562" spans="2:2">
      <c r="B10562" t="s">
        <v>1522</v>
      </c>
    </row>
    <row r="10563" spans="2:2">
      <c r="B10563" t="s">
        <v>1522</v>
      </c>
    </row>
    <row r="10564" spans="2:2">
      <c r="B10564" t="s">
        <v>1522</v>
      </c>
    </row>
    <row r="10565" spans="2:2">
      <c r="B10565" t="s">
        <v>1522</v>
      </c>
    </row>
    <row r="10566" spans="2:2">
      <c r="B10566" t="s">
        <v>1522</v>
      </c>
    </row>
    <row r="10567" spans="2:2">
      <c r="B10567" t="s">
        <v>1522</v>
      </c>
    </row>
    <row r="10568" spans="2:2">
      <c r="B10568" t="s">
        <v>1522</v>
      </c>
    </row>
    <row r="10569" spans="2:2">
      <c r="B10569" t="s">
        <v>1522</v>
      </c>
    </row>
    <row r="10570" spans="2:2">
      <c r="B10570" t="s">
        <v>1522</v>
      </c>
    </row>
    <row r="10571" spans="2:2">
      <c r="B10571" t="s">
        <v>1522</v>
      </c>
    </row>
    <row r="10572" spans="2:2">
      <c r="B10572" t="s">
        <v>1522</v>
      </c>
    </row>
    <row r="10573" spans="2:2">
      <c r="B10573" t="s">
        <v>1522</v>
      </c>
    </row>
    <row r="10574" spans="2:2">
      <c r="B10574" t="s">
        <v>1522</v>
      </c>
    </row>
    <row r="10575" spans="2:2">
      <c r="B10575" t="s">
        <v>1522</v>
      </c>
    </row>
    <row r="10576" spans="2:2">
      <c r="B10576" t="s">
        <v>1522</v>
      </c>
    </row>
    <row r="10577" spans="2:2">
      <c r="B10577" t="s">
        <v>1522</v>
      </c>
    </row>
    <row r="10578" spans="2:2">
      <c r="B10578" t="s">
        <v>1522</v>
      </c>
    </row>
    <row r="10579" spans="2:2">
      <c r="B10579" t="s">
        <v>1522</v>
      </c>
    </row>
    <row r="10580" spans="2:2">
      <c r="B10580" t="s">
        <v>1522</v>
      </c>
    </row>
    <row r="10581" spans="2:2">
      <c r="B10581" t="s">
        <v>1522</v>
      </c>
    </row>
    <row r="10582" spans="2:2">
      <c r="B10582" t="s">
        <v>1522</v>
      </c>
    </row>
    <row r="10583" spans="2:2">
      <c r="B10583" t="s">
        <v>1522</v>
      </c>
    </row>
    <row r="10584" spans="2:2">
      <c r="B10584" t="s">
        <v>1522</v>
      </c>
    </row>
    <row r="10585" spans="2:2">
      <c r="B10585" t="s">
        <v>1522</v>
      </c>
    </row>
    <row r="10586" spans="2:2">
      <c r="B10586" t="s">
        <v>1522</v>
      </c>
    </row>
    <row r="10587" spans="2:2">
      <c r="B10587" t="s">
        <v>1522</v>
      </c>
    </row>
    <row r="10588" spans="2:2">
      <c r="B10588" t="s">
        <v>1522</v>
      </c>
    </row>
    <row r="10589" spans="2:2">
      <c r="B10589" t="s">
        <v>1522</v>
      </c>
    </row>
    <row r="10590" spans="2:2">
      <c r="B10590" t="s">
        <v>1522</v>
      </c>
    </row>
    <row r="10591" spans="2:2">
      <c r="B10591" t="s">
        <v>1522</v>
      </c>
    </row>
    <row r="10592" spans="2:2">
      <c r="B10592" t="s">
        <v>1522</v>
      </c>
    </row>
    <row r="10593" spans="2:2">
      <c r="B10593" t="s">
        <v>1522</v>
      </c>
    </row>
    <row r="10594" spans="2:2">
      <c r="B10594" t="s">
        <v>1522</v>
      </c>
    </row>
    <row r="10595" spans="2:2">
      <c r="B10595" t="s">
        <v>1522</v>
      </c>
    </row>
    <row r="10596" spans="2:2">
      <c r="B10596" t="s">
        <v>1522</v>
      </c>
    </row>
    <row r="10597" spans="2:2">
      <c r="B10597" t="s">
        <v>1522</v>
      </c>
    </row>
    <row r="10598" spans="2:2">
      <c r="B10598" t="s">
        <v>1522</v>
      </c>
    </row>
    <row r="10599" spans="2:2">
      <c r="B10599" t="s">
        <v>1522</v>
      </c>
    </row>
    <row r="10600" spans="2:2">
      <c r="B10600" t="s">
        <v>1522</v>
      </c>
    </row>
    <row r="10601" spans="2:2">
      <c r="B10601" t="s">
        <v>1522</v>
      </c>
    </row>
    <row r="10602" spans="2:2">
      <c r="B10602" t="s">
        <v>1522</v>
      </c>
    </row>
    <row r="10603" spans="2:2">
      <c r="B10603" t="s">
        <v>1522</v>
      </c>
    </row>
    <row r="10604" spans="2:2">
      <c r="B10604" t="s">
        <v>1522</v>
      </c>
    </row>
    <row r="10605" spans="2:2">
      <c r="B10605" t="s">
        <v>1522</v>
      </c>
    </row>
    <row r="10606" spans="2:2">
      <c r="B10606" t="s">
        <v>1522</v>
      </c>
    </row>
    <row r="10607" spans="2:2">
      <c r="B10607" t="s">
        <v>1522</v>
      </c>
    </row>
    <row r="10608" spans="2:2">
      <c r="B10608" t="s">
        <v>1522</v>
      </c>
    </row>
    <row r="10609" spans="2:2">
      <c r="B10609" t="s">
        <v>1522</v>
      </c>
    </row>
    <row r="10610" spans="2:2">
      <c r="B10610" t="s">
        <v>1522</v>
      </c>
    </row>
    <row r="10611" spans="2:2">
      <c r="B10611" t="s">
        <v>1522</v>
      </c>
    </row>
    <row r="10612" spans="2:2">
      <c r="B10612" t="s">
        <v>1522</v>
      </c>
    </row>
    <row r="10613" spans="2:2">
      <c r="B10613" t="s">
        <v>1522</v>
      </c>
    </row>
    <row r="10614" spans="2:2">
      <c r="B10614" t="s">
        <v>1522</v>
      </c>
    </row>
    <row r="10615" spans="2:2">
      <c r="B10615" t="s">
        <v>1522</v>
      </c>
    </row>
    <row r="10616" spans="2:2">
      <c r="B10616" t="s">
        <v>1522</v>
      </c>
    </row>
    <row r="10617" spans="2:2">
      <c r="B10617" t="s">
        <v>1522</v>
      </c>
    </row>
    <row r="10618" spans="2:2">
      <c r="B10618" t="s">
        <v>1522</v>
      </c>
    </row>
    <row r="10619" spans="2:2">
      <c r="B10619" t="s">
        <v>1522</v>
      </c>
    </row>
    <row r="10620" spans="2:2">
      <c r="B10620" t="s">
        <v>1522</v>
      </c>
    </row>
    <row r="10621" spans="2:2">
      <c r="B10621" t="s">
        <v>1522</v>
      </c>
    </row>
    <row r="10622" spans="2:2">
      <c r="B10622" t="s">
        <v>1522</v>
      </c>
    </row>
    <row r="10623" spans="2:2">
      <c r="B10623" t="s">
        <v>1522</v>
      </c>
    </row>
    <row r="10624" spans="2:2">
      <c r="B10624" t="s">
        <v>1522</v>
      </c>
    </row>
    <row r="10625" spans="2:2">
      <c r="B10625" t="s">
        <v>1522</v>
      </c>
    </row>
    <row r="10626" spans="2:2">
      <c r="B10626" t="s">
        <v>1522</v>
      </c>
    </row>
    <row r="10627" spans="2:2">
      <c r="B10627" t="s">
        <v>1522</v>
      </c>
    </row>
    <row r="10628" spans="2:2">
      <c r="B10628" t="s">
        <v>1522</v>
      </c>
    </row>
    <row r="10629" spans="2:2">
      <c r="B10629" t="s">
        <v>1522</v>
      </c>
    </row>
    <row r="10630" spans="2:2">
      <c r="B10630" t="s">
        <v>1522</v>
      </c>
    </row>
    <row r="10631" spans="2:2">
      <c r="B10631" t="s">
        <v>1522</v>
      </c>
    </row>
    <row r="10632" spans="2:2">
      <c r="B10632" t="s">
        <v>1522</v>
      </c>
    </row>
    <row r="10633" spans="2:2">
      <c r="B10633" t="s">
        <v>1522</v>
      </c>
    </row>
    <row r="10634" spans="2:2">
      <c r="B10634" t="s">
        <v>1522</v>
      </c>
    </row>
    <row r="10635" spans="2:2">
      <c r="B10635" t="s">
        <v>1522</v>
      </c>
    </row>
    <row r="10636" spans="2:2">
      <c r="B10636" t="s">
        <v>1522</v>
      </c>
    </row>
    <row r="10637" spans="2:2">
      <c r="B10637" t="s">
        <v>1522</v>
      </c>
    </row>
    <row r="10638" spans="2:2">
      <c r="B10638" t="s">
        <v>1522</v>
      </c>
    </row>
    <row r="10639" spans="2:2">
      <c r="B10639" t="s">
        <v>1522</v>
      </c>
    </row>
    <row r="10640" spans="2:2">
      <c r="B10640" t="s">
        <v>1522</v>
      </c>
    </row>
    <row r="10641" spans="2:2">
      <c r="B10641" t="s">
        <v>1522</v>
      </c>
    </row>
    <row r="10642" spans="2:2">
      <c r="B10642" t="s">
        <v>1522</v>
      </c>
    </row>
    <row r="10643" spans="2:2">
      <c r="B10643" t="s">
        <v>1522</v>
      </c>
    </row>
    <row r="10644" spans="2:2">
      <c r="B10644" t="s">
        <v>1522</v>
      </c>
    </row>
    <row r="10645" spans="2:2">
      <c r="B10645" t="s">
        <v>1522</v>
      </c>
    </row>
    <row r="10646" spans="2:2">
      <c r="B10646" t="s">
        <v>1522</v>
      </c>
    </row>
    <row r="10647" spans="2:2">
      <c r="B10647" t="s">
        <v>1522</v>
      </c>
    </row>
    <row r="10648" spans="2:2">
      <c r="B10648" t="s">
        <v>1522</v>
      </c>
    </row>
    <row r="10649" spans="2:2">
      <c r="B10649" t="s">
        <v>1522</v>
      </c>
    </row>
    <row r="10650" spans="2:2">
      <c r="B10650" t="s">
        <v>1522</v>
      </c>
    </row>
    <row r="10651" spans="2:2">
      <c r="B10651" t="s">
        <v>1522</v>
      </c>
    </row>
    <row r="10652" spans="2:2">
      <c r="B10652" t="s">
        <v>1522</v>
      </c>
    </row>
    <row r="10653" spans="2:2">
      <c r="B10653" t="s">
        <v>1522</v>
      </c>
    </row>
    <row r="10654" spans="2:2">
      <c r="B10654" t="s">
        <v>1522</v>
      </c>
    </row>
    <row r="10655" spans="2:2">
      <c r="B10655" t="s">
        <v>1522</v>
      </c>
    </row>
    <row r="10656" spans="2:2">
      <c r="B10656" t="s">
        <v>1522</v>
      </c>
    </row>
    <row r="10657" spans="2:2">
      <c r="B10657" t="s">
        <v>1522</v>
      </c>
    </row>
    <row r="10658" spans="2:2">
      <c r="B10658" t="s">
        <v>1522</v>
      </c>
    </row>
    <row r="10659" spans="2:2">
      <c r="B10659" t="s">
        <v>1522</v>
      </c>
    </row>
    <row r="10660" spans="2:2">
      <c r="B10660" t="s">
        <v>1522</v>
      </c>
    </row>
    <row r="10661" spans="2:2">
      <c r="B10661" t="s">
        <v>1522</v>
      </c>
    </row>
    <row r="10662" spans="2:2">
      <c r="B10662" t="s">
        <v>1522</v>
      </c>
    </row>
    <row r="10663" spans="2:2">
      <c r="B10663" t="s">
        <v>1522</v>
      </c>
    </row>
    <row r="10664" spans="2:2">
      <c r="B10664" t="s">
        <v>1522</v>
      </c>
    </row>
    <row r="10665" spans="2:2">
      <c r="B10665" t="s">
        <v>1522</v>
      </c>
    </row>
    <row r="10666" spans="2:2">
      <c r="B10666" t="s">
        <v>1522</v>
      </c>
    </row>
    <row r="10667" spans="2:2">
      <c r="B10667" t="s">
        <v>1522</v>
      </c>
    </row>
    <row r="10668" spans="2:2">
      <c r="B10668" t="s">
        <v>1522</v>
      </c>
    </row>
    <row r="10669" spans="2:2">
      <c r="B10669" t="s">
        <v>1522</v>
      </c>
    </row>
    <row r="10670" spans="2:2">
      <c r="B10670" t="s">
        <v>1522</v>
      </c>
    </row>
    <row r="10671" spans="2:2">
      <c r="B10671" t="s">
        <v>1522</v>
      </c>
    </row>
    <row r="10672" spans="2:2">
      <c r="B10672" t="s">
        <v>1522</v>
      </c>
    </row>
    <row r="10673" spans="2:2">
      <c r="B10673" t="s">
        <v>1522</v>
      </c>
    </row>
    <row r="10674" spans="2:2">
      <c r="B10674" t="s">
        <v>1522</v>
      </c>
    </row>
    <row r="10675" spans="2:2">
      <c r="B10675" t="s">
        <v>1522</v>
      </c>
    </row>
    <row r="10676" spans="2:2">
      <c r="B10676" t="s">
        <v>1522</v>
      </c>
    </row>
    <row r="10677" spans="2:2">
      <c r="B10677" t="s">
        <v>1522</v>
      </c>
    </row>
    <row r="10678" spans="2:2">
      <c r="B10678" t="s">
        <v>1522</v>
      </c>
    </row>
    <row r="10679" spans="2:2">
      <c r="B10679" t="s">
        <v>1522</v>
      </c>
    </row>
    <row r="10680" spans="2:2">
      <c r="B10680" t="s">
        <v>1522</v>
      </c>
    </row>
    <row r="10681" spans="2:2">
      <c r="B10681" t="s">
        <v>1522</v>
      </c>
    </row>
    <row r="10682" spans="2:2">
      <c r="B10682" t="s">
        <v>1522</v>
      </c>
    </row>
    <row r="10683" spans="2:2">
      <c r="B10683" t="s">
        <v>1522</v>
      </c>
    </row>
    <row r="10684" spans="2:2">
      <c r="B10684" t="s">
        <v>1522</v>
      </c>
    </row>
    <row r="10685" spans="2:2">
      <c r="B10685" t="s">
        <v>1522</v>
      </c>
    </row>
    <row r="10686" spans="2:2">
      <c r="B10686" t="s">
        <v>1522</v>
      </c>
    </row>
    <row r="10687" spans="2:2">
      <c r="B10687" t="s">
        <v>1522</v>
      </c>
    </row>
    <row r="10688" spans="2:2">
      <c r="B10688" t="s">
        <v>1522</v>
      </c>
    </row>
    <row r="10689" spans="2:2">
      <c r="B10689" t="s">
        <v>1522</v>
      </c>
    </row>
    <row r="10690" spans="2:2">
      <c r="B10690" t="s">
        <v>1522</v>
      </c>
    </row>
    <row r="10691" spans="2:2">
      <c r="B10691" t="s">
        <v>1522</v>
      </c>
    </row>
    <row r="10692" spans="2:2">
      <c r="B10692" t="s">
        <v>1522</v>
      </c>
    </row>
    <row r="10693" spans="2:2">
      <c r="B10693" t="s">
        <v>1522</v>
      </c>
    </row>
    <row r="10694" spans="2:2">
      <c r="B10694" t="s">
        <v>1522</v>
      </c>
    </row>
    <row r="10695" spans="2:2">
      <c r="B10695" t="s">
        <v>1522</v>
      </c>
    </row>
    <row r="10696" spans="2:2">
      <c r="B10696" t="s">
        <v>1522</v>
      </c>
    </row>
    <row r="10697" spans="2:2">
      <c r="B10697" t="s">
        <v>1522</v>
      </c>
    </row>
    <row r="10698" spans="2:2">
      <c r="B10698" t="s">
        <v>1522</v>
      </c>
    </row>
    <row r="10699" spans="2:2">
      <c r="B10699" t="s">
        <v>1522</v>
      </c>
    </row>
    <row r="10700" spans="2:2">
      <c r="B10700" t="s">
        <v>1522</v>
      </c>
    </row>
    <row r="10701" spans="2:2">
      <c r="B10701" t="s">
        <v>1522</v>
      </c>
    </row>
    <row r="10702" spans="2:2">
      <c r="B10702" t="s">
        <v>1522</v>
      </c>
    </row>
    <row r="10703" spans="2:2">
      <c r="B10703" t="s">
        <v>1522</v>
      </c>
    </row>
    <row r="10704" spans="2:2">
      <c r="B10704" t="s">
        <v>1522</v>
      </c>
    </row>
    <row r="10705" spans="2:2">
      <c r="B10705" t="s">
        <v>1522</v>
      </c>
    </row>
    <row r="10706" spans="2:2">
      <c r="B10706" t="s">
        <v>1522</v>
      </c>
    </row>
    <row r="10707" spans="2:2">
      <c r="B10707" t="s">
        <v>1522</v>
      </c>
    </row>
    <row r="10708" spans="2:2">
      <c r="B10708" t="s">
        <v>1522</v>
      </c>
    </row>
    <row r="10709" spans="2:2">
      <c r="B10709" t="s">
        <v>1522</v>
      </c>
    </row>
    <row r="10710" spans="2:2">
      <c r="B10710" t="s">
        <v>1522</v>
      </c>
    </row>
    <row r="10711" spans="2:2">
      <c r="B10711" t="s">
        <v>1522</v>
      </c>
    </row>
    <row r="10712" spans="2:2">
      <c r="B10712" t="s">
        <v>1522</v>
      </c>
    </row>
    <row r="10713" spans="2:2">
      <c r="B10713" t="s">
        <v>1522</v>
      </c>
    </row>
    <row r="10714" spans="2:2">
      <c r="B10714" t="s">
        <v>1522</v>
      </c>
    </row>
    <row r="10715" spans="2:2">
      <c r="B10715" t="s">
        <v>1522</v>
      </c>
    </row>
    <row r="10716" spans="2:2">
      <c r="B10716" t="s">
        <v>1522</v>
      </c>
    </row>
    <row r="10717" spans="2:2">
      <c r="B10717" t="s">
        <v>1522</v>
      </c>
    </row>
    <row r="10718" spans="2:2">
      <c r="B10718" t="s">
        <v>1522</v>
      </c>
    </row>
    <row r="10719" spans="2:2">
      <c r="B10719" t="s">
        <v>1522</v>
      </c>
    </row>
    <row r="10720" spans="2:2">
      <c r="B10720" t="s">
        <v>1522</v>
      </c>
    </row>
    <row r="10721" spans="2:2">
      <c r="B10721" t="s">
        <v>1522</v>
      </c>
    </row>
    <row r="10722" spans="2:2">
      <c r="B10722" t="s">
        <v>1522</v>
      </c>
    </row>
    <row r="10723" spans="2:2">
      <c r="B10723" t="s">
        <v>1522</v>
      </c>
    </row>
    <row r="10724" spans="2:2">
      <c r="B10724" t="s">
        <v>1522</v>
      </c>
    </row>
    <row r="10725" spans="2:2">
      <c r="B10725" t="s">
        <v>1522</v>
      </c>
    </row>
    <row r="10726" spans="2:2">
      <c r="B10726" t="s">
        <v>1522</v>
      </c>
    </row>
    <row r="10727" spans="2:2">
      <c r="B10727" t="s">
        <v>1522</v>
      </c>
    </row>
    <row r="10728" spans="2:2">
      <c r="B10728" t="s">
        <v>1522</v>
      </c>
    </row>
    <row r="10729" spans="2:2">
      <c r="B10729" t="s">
        <v>1522</v>
      </c>
    </row>
    <row r="10730" spans="2:2">
      <c r="B10730" t="s">
        <v>1522</v>
      </c>
    </row>
    <row r="10731" spans="2:2">
      <c r="B10731" t="s">
        <v>1522</v>
      </c>
    </row>
    <row r="10732" spans="2:2">
      <c r="B10732" t="s">
        <v>1522</v>
      </c>
    </row>
    <row r="10733" spans="2:2">
      <c r="B10733" t="s">
        <v>1522</v>
      </c>
    </row>
    <row r="10734" spans="2:2">
      <c r="B10734" t="s">
        <v>1522</v>
      </c>
    </row>
    <row r="10735" spans="2:2">
      <c r="B10735" t="s">
        <v>1522</v>
      </c>
    </row>
    <row r="10736" spans="2:2">
      <c r="B10736" t="s">
        <v>1522</v>
      </c>
    </row>
    <row r="10737" spans="2:2">
      <c r="B10737" t="s">
        <v>1522</v>
      </c>
    </row>
    <row r="10738" spans="2:2">
      <c r="B10738" t="s">
        <v>1522</v>
      </c>
    </row>
    <row r="10739" spans="2:2">
      <c r="B10739" t="s">
        <v>1522</v>
      </c>
    </row>
    <row r="10740" spans="2:2">
      <c r="B10740" t="s">
        <v>1522</v>
      </c>
    </row>
    <row r="10741" spans="2:2">
      <c r="B10741" t="s">
        <v>1522</v>
      </c>
    </row>
    <row r="10742" spans="2:2">
      <c r="B10742" t="s">
        <v>1522</v>
      </c>
    </row>
    <row r="10743" spans="2:2">
      <c r="B10743" t="s">
        <v>1522</v>
      </c>
    </row>
    <row r="10744" spans="2:2">
      <c r="B10744" t="s">
        <v>1522</v>
      </c>
    </row>
    <row r="10745" spans="2:2">
      <c r="B10745" t="s">
        <v>1522</v>
      </c>
    </row>
    <row r="10746" spans="2:2">
      <c r="B10746" t="s">
        <v>1522</v>
      </c>
    </row>
    <row r="10747" spans="2:2">
      <c r="B10747" t="s">
        <v>1522</v>
      </c>
    </row>
    <row r="10748" spans="2:2">
      <c r="B10748" t="s">
        <v>1522</v>
      </c>
    </row>
    <row r="10749" spans="2:2">
      <c r="B10749" t="s">
        <v>1522</v>
      </c>
    </row>
    <row r="10750" spans="2:2">
      <c r="B10750" t="s">
        <v>1522</v>
      </c>
    </row>
    <row r="10751" spans="2:2">
      <c r="B10751" t="s">
        <v>1522</v>
      </c>
    </row>
    <row r="10752" spans="2:2">
      <c r="B10752" t="s">
        <v>1522</v>
      </c>
    </row>
    <row r="10753" spans="2:2">
      <c r="B10753" t="s">
        <v>1522</v>
      </c>
    </row>
    <row r="10754" spans="2:2">
      <c r="B10754" t="s">
        <v>1522</v>
      </c>
    </row>
    <row r="10755" spans="2:2">
      <c r="B10755" t="s">
        <v>1522</v>
      </c>
    </row>
    <row r="10756" spans="2:2">
      <c r="B10756" t="s">
        <v>1522</v>
      </c>
    </row>
    <row r="10757" spans="2:2">
      <c r="B10757" t="s">
        <v>1522</v>
      </c>
    </row>
    <row r="10758" spans="2:2">
      <c r="B10758" t="s">
        <v>1522</v>
      </c>
    </row>
    <row r="10759" spans="2:2">
      <c r="B10759" t="s">
        <v>1522</v>
      </c>
    </row>
    <row r="10760" spans="2:2">
      <c r="B10760" t="s">
        <v>1522</v>
      </c>
    </row>
    <row r="10761" spans="2:2">
      <c r="B10761" t="s">
        <v>1522</v>
      </c>
    </row>
    <row r="10762" spans="2:2">
      <c r="B10762" t="s">
        <v>1522</v>
      </c>
    </row>
    <row r="10763" spans="2:2">
      <c r="B10763" t="s">
        <v>1522</v>
      </c>
    </row>
    <row r="10764" spans="2:2">
      <c r="B10764" t="s">
        <v>1522</v>
      </c>
    </row>
    <row r="10765" spans="2:2">
      <c r="B10765" t="s">
        <v>1522</v>
      </c>
    </row>
    <row r="10766" spans="2:2">
      <c r="B10766" t="s">
        <v>1522</v>
      </c>
    </row>
    <row r="10767" spans="2:2">
      <c r="B10767" t="s">
        <v>1522</v>
      </c>
    </row>
    <row r="10768" spans="2:2">
      <c r="B10768" t="s">
        <v>1522</v>
      </c>
    </row>
    <row r="10769" spans="2:2">
      <c r="B10769" t="s">
        <v>1522</v>
      </c>
    </row>
    <row r="10770" spans="2:2">
      <c r="B10770" t="s">
        <v>1522</v>
      </c>
    </row>
    <row r="10771" spans="2:2">
      <c r="B10771" t="s">
        <v>1522</v>
      </c>
    </row>
    <row r="10772" spans="2:2">
      <c r="B10772" t="s">
        <v>1522</v>
      </c>
    </row>
    <row r="10773" spans="2:2">
      <c r="B10773" t="s">
        <v>1522</v>
      </c>
    </row>
    <row r="10774" spans="2:2">
      <c r="B10774" t="s">
        <v>1522</v>
      </c>
    </row>
    <row r="10775" spans="2:2">
      <c r="B10775" t="s">
        <v>1522</v>
      </c>
    </row>
    <row r="10776" spans="2:2">
      <c r="B10776" t="s">
        <v>1522</v>
      </c>
    </row>
    <row r="10777" spans="2:2">
      <c r="B10777" t="s">
        <v>1522</v>
      </c>
    </row>
    <row r="10778" spans="2:2">
      <c r="B10778" t="s">
        <v>1522</v>
      </c>
    </row>
    <row r="10779" spans="2:2">
      <c r="B10779" t="s">
        <v>1522</v>
      </c>
    </row>
    <row r="10780" spans="2:2">
      <c r="B10780" t="s">
        <v>1522</v>
      </c>
    </row>
    <row r="10781" spans="2:2">
      <c r="B10781" t="s">
        <v>1522</v>
      </c>
    </row>
    <row r="10782" spans="2:2">
      <c r="B10782" t="s">
        <v>1522</v>
      </c>
    </row>
    <row r="10783" spans="2:2">
      <c r="B10783" t="s">
        <v>1522</v>
      </c>
    </row>
    <row r="10784" spans="2:2">
      <c r="B10784" t="s">
        <v>1522</v>
      </c>
    </row>
    <row r="10785" spans="2:2">
      <c r="B10785" t="s">
        <v>1522</v>
      </c>
    </row>
    <row r="10786" spans="2:2">
      <c r="B10786" t="s">
        <v>1522</v>
      </c>
    </row>
    <row r="10787" spans="2:2">
      <c r="B10787" t="s">
        <v>1522</v>
      </c>
    </row>
    <row r="10788" spans="2:2">
      <c r="B10788" t="s">
        <v>1522</v>
      </c>
    </row>
    <row r="10789" spans="2:2">
      <c r="B10789" t="s">
        <v>1522</v>
      </c>
    </row>
    <row r="10790" spans="2:2">
      <c r="B10790" t="s">
        <v>1522</v>
      </c>
    </row>
    <row r="10791" spans="2:2">
      <c r="B10791" t="s">
        <v>1522</v>
      </c>
    </row>
    <row r="10792" spans="2:2">
      <c r="B10792" t="s">
        <v>1522</v>
      </c>
    </row>
    <row r="10793" spans="2:2">
      <c r="B10793" t="s">
        <v>1522</v>
      </c>
    </row>
    <row r="10794" spans="2:2">
      <c r="B10794" t="s">
        <v>1522</v>
      </c>
    </row>
    <row r="10795" spans="2:2">
      <c r="B10795" t="s">
        <v>1522</v>
      </c>
    </row>
    <row r="10796" spans="2:2">
      <c r="B10796" t="s">
        <v>1522</v>
      </c>
    </row>
    <row r="10797" spans="2:2">
      <c r="B10797" t="s">
        <v>1522</v>
      </c>
    </row>
    <row r="10798" spans="2:2">
      <c r="B10798" t="s">
        <v>1522</v>
      </c>
    </row>
    <row r="10799" spans="2:2">
      <c r="B10799" t="s">
        <v>1522</v>
      </c>
    </row>
    <row r="10800" spans="2:2">
      <c r="B10800" t="s">
        <v>1522</v>
      </c>
    </row>
    <row r="10801" spans="2:2">
      <c r="B10801" t="s">
        <v>1522</v>
      </c>
    </row>
    <row r="10802" spans="2:2">
      <c r="B10802" t="s">
        <v>1522</v>
      </c>
    </row>
    <row r="10803" spans="2:2">
      <c r="B10803" t="s">
        <v>1522</v>
      </c>
    </row>
    <row r="10804" spans="2:2">
      <c r="B10804" t="s">
        <v>1522</v>
      </c>
    </row>
    <row r="10805" spans="2:2">
      <c r="B10805" t="s">
        <v>1522</v>
      </c>
    </row>
    <row r="10806" spans="2:2">
      <c r="B10806" t="s">
        <v>1522</v>
      </c>
    </row>
    <row r="10807" spans="2:2">
      <c r="B10807" t="s">
        <v>1522</v>
      </c>
    </row>
    <row r="10808" spans="2:2">
      <c r="B10808" t="s">
        <v>1522</v>
      </c>
    </row>
    <row r="10809" spans="2:2">
      <c r="B10809" t="s">
        <v>1522</v>
      </c>
    </row>
    <row r="10810" spans="2:2">
      <c r="B10810" t="s">
        <v>1522</v>
      </c>
    </row>
    <row r="10811" spans="2:2">
      <c r="B10811" t="s">
        <v>1522</v>
      </c>
    </row>
    <row r="10812" spans="2:2">
      <c r="B10812" t="s">
        <v>1522</v>
      </c>
    </row>
    <row r="10813" spans="2:2">
      <c r="B10813" t="s">
        <v>1522</v>
      </c>
    </row>
    <row r="10814" spans="2:2">
      <c r="B10814" t="s">
        <v>1522</v>
      </c>
    </row>
    <row r="10815" spans="2:2">
      <c r="B10815" t="s">
        <v>1522</v>
      </c>
    </row>
    <row r="10816" spans="2:2">
      <c r="B10816" t="s">
        <v>1522</v>
      </c>
    </row>
    <row r="10817" spans="2:2">
      <c r="B10817" t="s">
        <v>1522</v>
      </c>
    </row>
    <row r="10818" spans="2:2">
      <c r="B10818" t="s">
        <v>1522</v>
      </c>
    </row>
    <row r="10819" spans="2:2">
      <c r="B10819" t="s">
        <v>1522</v>
      </c>
    </row>
    <row r="10820" spans="2:2">
      <c r="B10820" t="s">
        <v>1522</v>
      </c>
    </row>
    <row r="10821" spans="2:2">
      <c r="B10821" t="s">
        <v>1522</v>
      </c>
    </row>
    <row r="10822" spans="2:2">
      <c r="B10822" t="s">
        <v>1522</v>
      </c>
    </row>
    <row r="10823" spans="2:2">
      <c r="B10823" t="s">
        <v>1522</v>
      </c>
    </row>
    <row r="10824" spans="2:2">
      <c r="B10824" t="s">
        <v>1522</v>
      </c>
    </row>
    <row r="10825" spans="2:2">
      <c r="B10825" t="s">
        <v>1522</v>
      </c>
    </row>
    <row r="10826" spans="2:2">
      <c r="B10826" t="s">
        <v>1522</v>
      </c>
    </row>
    <row r="10827" spans="2:2">
      <c r="B10827" t="s">
        <v>1522</v>
      </c>
    </row>
    <row r="10828" spans="2:2">
      <c r="B10828" t="s">
        <v>1522</v>
      </c>
    </row>
    <row r="10829" spans="2:2">
      <c r="B10829" t="s">
        <v>1522</v>
      </c>
    </row>
    <row r="10830" spans="2:2">
      <c r="B10830" t="s">
        <v>1522</v>
      </c>
    </row>
    <row r="10831" spans="2:2">
      <c r="B10831" t="s">
        <v>1522</v>
      </c>
    </row>
    <row r="10832" spans="2:2">
      <c r="B10832" t="s">
        <v>1522</v>
      </c>
    </row>
    <row r="10833" spans="2:2">
      <c r="B10833" t="s">
        <v>1522</v>
      </c>
    </row>
    <row r="10834" spans="2:2">
      <c r="B10834" t="s">
        <v>1522</v>
      </c>
    </row>
    <row r="10835" spans="2:2">
      <c r="B10835" t="s">
        <v>1522</v>
      </c>
    </row>
    <row r="10836" spans="2:2">
      <c r="B10836" t="s">
        <v>1522</v>
      </c>
    </row>
    <row r="10837" spans="2:2">
      <c r="B10837" t="s">
        <v>1522</v>
      </c>
    </row>
    <row r="10838" spans="2:2">
      <c r="B10838" t="s">
        <v>1522</v>
      </c>
    </row>
    <row r="10839" spans="2:2">
      <c r="B10839" t="s">
        <v>1522</v>
      </c>
    </row>
    <row r="10840" spans="2:2">
      <c r="B10840" t="s">
        <v>1522</v>
      </c>
    </row>
    <row r="10841" spans="2:2">
      <c r="B10841" t="s">
        <v>1522</v>
      </c>
    </row>
    <row r="10842" spans="2:2">
      <c r="B10842" t="s">
        <v>1522</v>
      </c>
    </row>
    <row r="10843" spans="2:2">
      <c r="B10843" t="s">
        <v>1522</v>
      </c>
    </row>
    <row r="10844" spans="2:2">
      <c r="B10844" t="s">
        <v>1522</v>
      </c>
    </row>
    <row r="10845" spans="2:2">
      <c r="B10845" t="s">
        <v>1522</v>
      </c>
    </row>
    <row r="10846" spans="2:2">
      <c r="B10846" t="s">
        <v>1522</v>
      </c>
    </row>
    <row r="10847" spans="2:2">
      <c r="B10847" t="s">
        <v>1522</v>
      </c>
    </row>
    <row r="10848" spans="2:2">
      <c r="B10848" t="s">
        <v>1522</v>
      </c>
    </row>
    <row r="10849" spans="2:2">
      <c r="B10849" t="s">
        <v>1522</v>
      </c>
    </row>
    <row r="10850" spans="2:2">
      <c r="B10850" t="s">
        <v>1522</v>
      </c>
    </row>
    <row r="10851" spans="2:2">
      <c r="B10851" t="s">
        <v>1522</v>
      </c>
    </row>
    <row r="10852" spans="2:2">
      <c r="B10852" t="s">
        <v>1522</v>
      </c>
    </row>
    <row r="10853" spans="2:2">
      <c r="B10853" t="s">
        <v>1522</v>
      </c>
    </row>
    <row r="10854" spans="2:2">
      <c r="B10854" t="s">
        <v>1522</v>
      </c>
    </row>
    <row r="10855" spans="2:2">
      <c r="B10855" t="s">
        <v>1522</v>
      </c>
    </row>
    <row r="10856" spans="2:2">
      <c r="B10856" t="s">
        <v>1522</v>
      </c>
    </row>
    <row r="10857" spans="2:2">
      <c r="B10857" t="s">
        <v>1522</v>
      </c>
    </row>
    <row r="10858" spans="2:2">
      <c r="B10858" t="s">
        <v>1522</v>
      </c>
    </row>
    <row r="10859" spans="2:2">
      <c r="B10859" t="s">
        <v>1522</v>
      </c>
    </row>
    <row r="10860" spans="2:2">
      <c r="B10860" t="s">
        <v>1522</v>
      </c>
    </row>
    <row r="10861" spans="2:2">
      <c r="B10861" t="s">
        <v>1522</v>
      </c>
    </row>
    <row r="10862" spans="2:2">
      <c r="B10862" t="s">
        <v>1522</v>
      </c>
    </row>
    <row r="10863" spans="2:2">
      <c r="B10863" t="s">
        <v>1522</v>
      </c>
    </row>
    <row r="10864" spans="2:2">
      <c r="B10864" t="s">
        <v>1522</v>
      </c>
    </row>
    <row r="10865" spans="2:2">
      <c r="B10865" t="s">
        <v>1522</v>
      </c>
    </row>
    <row r="10866" spans="2:2">
      <c r="B10866" t="s">
        <v>1522</v>
      </c>
    </row>
    <row r="10867" spans="2:2">
      <c r="B10867" t="s">
        <v>1522</v>
      </c>
    </row>
    <row r="10868" spans="2:2">
      <c r="B10868" t="s">
        <v>1522</v>
      </c>
    </row>
    <row r="10869" spans="2:2">
      <c r="B10869" t="s">
        <v>1522</v>
      </c>
    </row>
    <row r="10870" spans="2:2">
      <c r="B10870" t="s">
        <v>1522</v>
      </c>
    </row>
    <row r="10871" spans="2:2">
      <c r="B10871" t="s">
        <v>1522</v>
      </c>
    </row>
    <row r="10872" spans="2:2">
      <c r="B10872" t="s">
        <v>1522</v>
      </c>
    </row>
    <row r="10873" spans="2:2">
      <c r="B10873" t="s">
        <v>1522</v>
      </c>
    </row>
    <row r="10874" spans="2:2">
      <c r="B10874" t="s">
        <v>1522</v>
      </c>
    </row>
    <row r="10875" spans="2:2">
      <c r="B10875" t="s">
        <v>1522</v>
      </c>
    </row>
    <row r="10876" spans="2:2">
      <c r="B10876" t="s">
        <v>1522</v>
      </c>
    </row>
    <row r="10877" spans="2:2">
      <c r="B10877" t="s">
        <v>1522</v>
      </c>
    </row>
    <row r="10878" spans="2:2">
      <c r="B10878" t="s">
        <v>1522</v>
      </c>
    </row>
    <row r="10879" spans="2:2">
      <c r="B10879" t="s">
        <v>1522</v>
      </c>
    </row>
    <row r="10880" spans="2:2">
      <c r="B10880" t="s">
        <v>1522</v>
      </c>
    </row>
    <row r="10881" spans="2:2">
      <c r="B10881" t="s">
        <v>1522</v>
      </c>
    </row>
    <row r="10882" spans="2:2">
      <c r="B10882" t="s">
        <v>1522</v>
      </c>
    </row>
    <row r="10883" spans="2:2">
      <c r="B10883" t="s">
        <v>1522</v>
      </c>
    </row>
    <row r="10884" spans="2:2">
      <c r="B10884" t="s">
        <v>1522</v>
      </c>
    </row>
    <row r="10885" spans="2:2">
      <c r="B10885" t="s">
        <v>1522</v>
      </c>
    </row>
    <row r="10886" spans="2:2">
      <c r="B10886" t="s">
        <v>1522</v>
      </c>
    </row>
    <row r="10887" spans="2:2">
      <c r="B10887" t="s">
        <v>1522</v>
      </c>
    </row>
    <row r="10888" spans="2:2">
      <c r="B10888" t="s">
        <v>1522</v>
      </c>
    </row>
    <row r="10889" spans="2:2">
      <c r="B10889" t="s">
        <v>1522</v>
      </c>
    </row>
    <row r="10890" spans="2:2">
      <c r="B10890" t="s">
        <v>1522</v>
      </c>
    </row>
    <row r="10891" spans="2:2">
      <c r="B10891" t="s">
        <v>1522</v>
      </c>
    </row>
    <row r="10892" spans="2:2">
      <c r="B10892" t="s">
        <v>1522</v>
      </c>
    </row>
    <row r="10893" spans="2:2">
      <c r="B10893" t="s">
        <v>1522</v>
      </c>
    </row>
    <row r="10894" spans="2:2">
      <c r="B10894" t="s">
        <v>1522</v>
      </c>
    </row>
    <row r="10895" spans="2:2">
      <c r="B10895" t="s">
        <v>1522</v>
      </c>
    </row>
    <row r="10896" spans="2:2">
      <c r="B10896" t="s">
        <v>1522</v>
      </c>
    </row>
    <row r="10897" spans="2:2">
      <c r="B10897" t="s">
        <v>1522</v>
      </c>
    </row>
    <row r="10898" spans="2:2">
      <c r="B10898" t="s">
        <v>1522</v>
      </c>
    </row>
    <row r="10899" spans="2:2">
      <c r="B10899" t="s">
        <v>1522</v>
      </c>
    </row>
    <row r="10900" spans="2:2">
      <c r="B10900" t="s">
        <v>1522</v>
      </c>
    </row>
    <row r="10901" spans="2:2">
      <c r="B10901" t="s">
        <v>1522</v>
      </c>
    </row>
    <row r="10902" spans="2:2">
      <c r="B10902" t="s">
        <v>1522</v>
      </c>
    </row>
    <row r="10903" spans="2:2">
      <c r="B10903" t="s">
        <v>1522</v>
      </c>
    </row>
    <row r="10904" spans="2:2">
      <c r="B10904" t="s">
        <v>1522</v>
      </c>
    </row>
    <row r="10905" spans="2:2">
      <c r="B10905" t="s">
        <v>1522</v>
      </c>
    </row>
    <row r="10906" spans="2:2">
      <c r="B10906" t="s">
        <v>1522</v>
      </c>
    </row>
    <row r="10907" spans="2:2">
      <c r="B10907" t="s">
        <v>1522</v>
      </c>
    </row>
    <row r="10908" spans="2:2">
      <c r="B10908" t="s">
        <v>1522</v>
      </c>
    </row>
    <row r="10909" spans="2:2">
      <c r="B10909" t="s">
        <v>1522</v>
      </c>
    </row>
    <row r="10910" spans="2:2">
      <c r="B10910" t="s">
        <v>1522</v>
      </c>
    </row>
    <row r="10911" spans="2:2">
      <c r="B10911" t="s">
        <v>1522</v>
      </c>
    </row>
    <row r="10912" spans="2:2">
      <c r="B10912" t="s">
        <v>1522</v>
      </c>
    </row>
    <row r="10913" spans="2:2">
      <c r="B10913" t="s">
        <v>1522</v>
      </c>
    </row>
    <row r="10914" spans="2:2">
      <c r="B10914" t="s">
        <v>1522</v>
      </c>
    </row>
    <row r="10915" spans="2:2">
      <c r="B10915" t="s">
        <v>1522</v>
      </c>
    </row>
    <row r="10916" spans="2:2">
      <c r="B10916" t="s">
        <v>1522</v>
      </c>
    </row>
    <row r="10917" spans="2:2">
      <c r="B10917" t="s">
        <v>1522</v>
      </c>
    </row>
    <row r="10918" spans="2:2">
      <c r="B10918" t="s">
        <v>1522</v>
      </c>
    </row>
    <row r="10919" spans="2:2">
      <c r="B10919" t="s">
        <v>1522</v>
      </c>
    </row>
    <row r="10920" spans="2:2">
      <c r="B10920" t="s">
        <v>1522</v>
      </c>
    </row>
    <row r="10921" spans="2:2">
      <c r="B10921" t="s">
        <v>1522</v>
      </c>
    </row>
    <row r="10922" spans="2:2">
      <c r="B10922" t="s">
        <v>1522</v>
      </c>
    </row>
    <row r="10923" spans="2:2">
      <c r="B10923" t="s">
        <v>1522</v>
      </c>
    </row>
    <row r="10924" spans="2:2">
      <c r="B10924" t="s">
        <v>1522</v>
      </c>
    </row>
    <row r="10925" spans="2:2">
      <c r="B10925" t="s">
        <v>1522</v>
      </c>
    </row>
    <row r="10926" spans="2:2">
      <c r="B10926" t="s">
        <v>1522</v>
      </c>
    </row>
    <row r="10927" spans="2:2">
      <c r="B10927" t="s">
        <v>1522</v>
      </c>
    </row>
    <row r="10928" spans="2:2">
      <c r="B10928" t="s">
        <v>1522</v>
      </c>
    </row>
    <row r="10929" spans="2:2">
      <c r="B10929" t="s">
        <v>1522</v>
      </c>
    </row>
    <row r="10930" spans="2:2">
      <c r="B10930" t="s">
        <v>1522</v>
      </c>
    </row>
    <row r="10931" spans="2:2">
      <c r="B10931" t="s">
        <v>1522</v>
      </c>
    </row>
    <row r="10932" spans="2:2">
      <c r="B10932" t="s">
        <v>1522</v>
      </c>
    </row>
    <row r="10933" spans="2:2">
      <c r="B10933" t="s">
        <v>1522</v>
      </c>
    </row>
    <row r="10934" spans="2:2">
      <c r="B10934" t="s">
        <v>1522</v>
      </c>
    </row>
    <row r="10935" spans="2:2">
      <c r="B10935" t="s">
        <v>1522</v>
      </c>
    </row>
    <row r="10936" spans="2:2">
      <c r="B10936" t="s">
        <v>1522</v>
      </c>
    </row>
    <row r="10937" spans="2:2">
      <c r="B10937" t="s">
        <v>1522</v>
      </c>
    </row>
    <row r="10938" spans="2:2">
      <c r="B10938" t="s">
        <v>1522</v>
      </c>
    </row>
    <row r="10939" spans="2:2">
      <c r="B10939" t="s">
        <v>1522</v>
      </c>
    </row>
    <row r="10940" spans="2:2">
      <c r="B10940" t="s">
        <v>1522</v>
      </c>
    </row>
    <row r="10941" spans="2:2">
      <c r="B10941" t="s">
        <v>1522</v>
      </c>
    </row>
    <row r="10942" spans="2:2">
      <c r="B10942" t="s">
        <v>1522</v>
      </c>
    </row>
    <row r="10943" spans="2:2">
      <c r="B10943" t="s">
        <v>1522</v>
      </c>
    </row>
    <row r="10944" spans="2:2">
      <c r="B10944" t="s">
        <v>1522</v>
      </c>
    </row>
    <row r="10945" spans="2:12">
      <c r="B10945" t="s">
        <v>1522</v>
      </c>
    </row>
    <row r="10946" spans="2:12">
      <c r="B10946" t="s">
        <v>1522</v>
      </c>
    </row>
    <row r="10947" spans="2:12">
      <c r="B10947" t="s">
        <v>1522</v>
      </c>
    </row>
    <row r="10948" spans="2:12">
      <c r="B10948" t="s">
        <v>1522</v>
      </c>
    </row>
    <row r="10949" spans="2:12">
      <c r="B10949" t="s">
        <v>1522</v>
      </c>
    </row>
    <row r="10950" spans="2:12">
      <c r="B10950" t="s">
        <v>1522</v>
      </c>
    </row>
    <row r="10951" spans="2:12">
      <c r="B10951" t="s">
        <v>1522</v>
      </c>
      <c r="L10951" s="158"/>
    </row>
    <row r="10952" spans="2:12">
      <c r="B10952" t="s">
        <v>1522</v>
      </c>
    </row>
    <row r="10953" spans="2:12">
      <c r="B10953" t="s">
        <v>1522</v>
      </c>
    </row>
    <row r="10954" spans="2:12">
      <c r="B10954" t="s">
        <v>1522</v>
      </c>
    </row>
    <row r="10955" spans="2:12">
      <c r="B10955" t="s">
        <v>1522</v>
      </c>
    </row>
    <row r="10956" spans="2:12">
      <c r="B10956" t="s">
        <v>1522</v>
      </c>
    </row>
    <row r="10957" spans="2:12">
      <c r="B10957" t="s">
        <v>1522</v>
      </c>
    </row>
    <row r="10958" spans="2:12">
      <c r="B10958" t="s">
        <v>1522</v>
      </c>
    </row>
    <row r="10959" spans="2:12">
      <c r="B10959" t="s">
        <v>1522</v>
      </c>
    </row>
    <row r="10960" spans="2:12">
      <c r="B10960" t="s">
        <v>1522</v>
      </c>
    </row>
    <row r="10961" spans="2:2">
      <c r="B10961" t="s">
        <v>1522</v>
      </c>
    </row>
    <row r="10962" spans="2:2">
      <c r="B10962" t="s">
        <v>1522</v>
      </c>
    </row>
    <row r="10963" spans="2:2">
      <c r="B10963" t="s">
        <v>1522</v>
      </c>
    </row>
    <row r="10964" spans="2:2">
      <c r="B10964" t="s">
        <v>1522</v>
      </c>
    </row>
    <row r="10965" spans="2:2">
      <c r="B10965" t="s">
        <v>1522</v>
      </c>
    </row>
    <row r="10966" spans="2:2">
      <c r="B10966" t="s">
        <v>1522</v>
      </c>
    </row>
    <row r="10967" spans="2:2">
      <c r="B10967" t="s">
        <v>1522</v>
      </c>
    </row>
    <row r="10968" spans="2:2">
      <c r="B10968" t="s">
        <v>1522</v>
      </c>
    </row>
    <row r="10969" spans="2:2">
      <c r="B10969" t="s">
        <v>1522</v>
      </c>
    </row>
    <row r="10970" spans="2:2">
      <c r="B10970" t="s">
        <v>1522</v>
      </c>
    </row>
    <row r="10971" spans="2:2">
      <c r="B10971" t="s">
        <v>1522</v>
      </c>
    </row>
    <row r="10972" spans="2:2">
      <c r="B10972" t="s">
        <v>1522</v>
      </c>
    </row>
    <row r="10973" spans="2:2">
      <c r="B10973" t="s">
        <v>1522</v>
      </c>
    </row>
    <row r="10974" spans="2:2">
      <c r="B10974" t="s">
        <v>1522</v>
      </c>
    </row>
    <row r="10975" spans="2:2">
      <c r="B10975" t="s">
        <v>1522</v>
      </c>
    </row>
    <row r="10976" spans="2:2">
      <c r="B10976" t="s">
        <v>1522</v>
      </c>
    </row>
    <row r="10977" spans="2:2">
      <c r="B10977" t="s">
        <v>1522</v>
      </c>
    </row>
    <row r="10978" spans="2:2">
      <c r="B10978" t="s">
        <v>1522</v>
      </c>
    </row>
    <row r="10979" spans="2:2">
      <c r="B10979" t="s">
        <v>1522</v>
      </c>
    </row>
    <row r="10980" spans="2:2">
      <c r="B10980" t="s">
        <v>1522</v>
      </c>
    </row>
    <row r="10981" spans="2:2">
      <c r="B10981" t="s">
        <v>1522</v>
      </c>
    </row>
    <row r="10982" spans="2:2">
      <c r="B10982" t="s">
        <v>1522</v>
      </c>
    </row>
    <row r="10983" spans="2:2">
      <c r="B10983" t="s">
        <v>1522</v>
      </c>
    </row>
    <row r="10984" spans="2:2">
      <c r="B10984" t="s">
        <v>1522</v>
      </c>
    </row>
    <row r="10985" spans="2:2">
      <c r="B10985" t="s">
        <v>1522</v>
      </c>
    </row>
    <row r="10986" spans="2:2">
      <c r="B10986" t="s">
        <v>1522</v>
      </c>
    </row>
    <row r="10987" spans="2:2">
      <c r="B10987" t="s">
        <v>1522</v>
      </c>
    </row>
    <row r="10988" spans="2:2">
      <c r="B10988" t="s">
        <v>1522</v>
      </c>
    </row>
    <row r="10989" spans="2:2">
      <c r="B10989" t="s">
        <v>1522</v>
      </c>
    </row>
    <row r="10990" spans="2:2">
      <c r="B10990" t="s">
        <v>1522</v>
      </c>
    </row>
    <row r="10991" spans="2:2">
      <c r="B10991" t="s">
        <v>1522</v>
      </c>
    </row>
    <row r="10992" spans="2:2">
      <c r="B10992" t="s">
        <v>1522</v>
      </c>
    </row>
    <row r="10993" spans="2:2">
      <c r="B10993" t="s">
        <v>1522</v>
      </c>
    </row>
    <row r="10994" spans="2:2">
      <c r="B10994" t="s">
        <v>1522</v>
      </c>
    </row>
    <row r="10995" spans="2:2">
      <c r="B10995" t="s">
        <v>1522</v>
      </c>
    </row>
    <row r="10996" spans="2:2">
      <c r="B10996" t="s">
        <v>1522</v>
      </c>
    </row>
    <row r="10997" spans="2:2">
      <c r="B10997" t="s">
        <v>1522</v>
      </c>
    </row>
    <row r="10998" spans="2:2">
      <c r="B10998" t="s">
        <v>1522</v>
      </c>
    </row>
    <row r="10999" spans="2:2">
      <c r="B10999" t="s">
        <v>1522</v>
      </c>
    </row>
    <row r="11000" spans="2:2">
      <c r="B11000" t="s">
        <v>1522</v>
      </c>
    </row>
    <row r="11001" spans="2:2">
      <c r="B11001" t="s">
        <v>1522</v>
      </c>
    </row>
    <row r="11002" spans="2:2">
      <c r="B11002" t="s">
        <v>1522</v>
      </c>
    </row>
    <row r="11003" spans="2:2">
      <c r="B11003" t="s">
        <v>1522</v>
      </c>
    </row>
    <row r="11004" spans="2:2">
      <c r="B11004" t="s">
        <v>1522</v>
      </c>
    </row>
    <row r="11005" spans="2:2">
      <c r="B11005" t="s">
        <v>1522</v>
      </c>
    </row>
    <row r="11006" spans="2:2">
      <c r="B11006" t="s">
        <v>1522</v>
      </c>
    </row>
    <row r="11007" spans="2:2">
      <c r="B11007" t="s">
        <v>1522</v>
      </c>
    </row>
    <row r="11008" spans="2:2">
      <c r="B11008" t="s">
        <v>1522</v>
      </c>
    </row>
    <row r="11009" spans="2:2">
      <c r="B11009" t="s">
        <v>1522</v>
      </c>
    </row>
    <row r="11010" spans="2:2">
      <c r="B11010" t="s">
        <v>1522</v>
      </c>
    </row>
    <row r="11011" spans="2:2">
      <c r="B11011" t="s">
        <v>1522</v>
      </c>
    </row>
    <row r="11012" spans="2:2">
      <c r="B11012" t="s">
        <v>1522</v>
      </c>
    </row>
    <row r="11013" spans="2:2">
      <c r="B11013" t="s">
        <v>1522</v>
      </c>
    </row>
    <row r="11014" spans="2:2">
      <c r="B11014" t="s">
        <v>1522</v>
      </c>
    </row>
    <row r="11015" spans="2:2">
      <c r="B11015" t="s">
        <v>1522</v>
      </c>
    </row>
    <row r="11016" spans="2:2">
      <c r="B11016" t="s">
        <v>1522</v>
      </c>
    </row>
    <row r="11017" spans="2:2">
      <c r="B11017" t="s">
        <v>1522</v>
      </c>
    </row>
    <row r="11018" spans="2:2">
      <c r="B11018" t="s">
        <v>1522</v>
      </c>
    </row>
    <row r="11019" spans="2:2">
      <c r="B11019" t="s">
        <v>1522</v>
      </c>
    </row>
    <row r="11020" spans="2:2">
      <c r="B11020" t="s">
        <v>1522</v>
      </c>
    </row>
    <row r="11021" spans="2:2">
      <c r="B11021" t="s">
        <v>1522</v>
      </c>
    </row>
    <row r="11022" spans="2:2">
      <c r="B11022" t="s">
        <v>1522</v>
      </c>
    </row>
    <row r="11023" spans="2:2">
      <c r="B11023" t="s">
        <v>1522</v>
      </c>
    </row>
    <row r="11024" spans="2:2">
      <c r="B11024" t="s">
        <v>1522</v>
      </c>
    </row>
    <row r="11025" spans="2:2">
      <c r="B11025" t="s">
        <v>1522</v>
      </c>
    </row>
    <row r="11026" spans="2:2">
      <c r="B11026" t="s">
        <v>1522</v>
      </c>
    </row>
    <row r="11027" spans="2:2">
      <c r="B11027" t="s">
        <v>1522</v>
      </c>
    </row>
    <row r="11028" spans="2:2">
      <c r="B11028" t="s">
        <v>1522</v>
      </c>
    </row>
    <row r="11029" spans="2:2">
      <c r="B11029" t="s">
        <v>1522</v>
      </c>
    </row>
    <row r="11030" spans="2:2">
      <c r="B11030" t="s">
        <v>1522</v>
      </c>
    </row>
    <row r="11031" spans="2:2">
      <c r="B11031" t="s">
        <v>1522</v>
      </c>
    </row>
    <row r="11032" spans="2:2">
      <c r="B11032" t="s">
        <v>1522</v>
      </c>
    </row>
    <row r="11033" spans="2:2">
      <c r="B11033" t="s">
        <v>1522</v>
      </c>
    </row>
    <row r="11034" spans="2:2">
      <c r="B11034" t="s">
        <v>1522</v>
      </c>
    </row>
    <row r="11035" spans="2:2">
      <c r="B11035" t="s">
        <v>1522</v>
      </c>
    </row>
    <row r="11036" spans="2:2">
      <c r="B11036" t="s">
        <v>1522</v>
      </c>
    </row>
    <row r="11037" spans="2:2">
      <c r="B11037" t="s">
        <v>1522</v>
      </c>
    </row>
    <row r="11038" spans="2:2">
      <c r="B11038" t="s">
        <v>1522</v>
      </c>
    </row>
    <row r="11039" spans="2:2">
      <c r="B11039" t="s">
        <v>1522</v>
      </c>
    </row>
    <row r="11040" spans="2:2">
      <c r="B11040" t="s">
        <v>1522</v>
      </c>
    </row>
    <row r="11041" spans="2:2">
      <c r="B11041" t="s">
        <v>1522</v>
      </c>
    </row>
    <row r="11042" spans="2:2">
      <c r="B11042" t="s">
        <v>1522</v>
      </c>
    </row>
    <row r="11043" spans="2:2">
      <c r="B11043" t="s">
        <v>1522</v>
      </c>
    </row>
    <row r="11044" spans="2:2">
      <c r="B11044" t="s">
        <v>1522</v>
      </c>
    </row>
    <row r="11045" spans="2:2">
      <c r="B11045" t="s">
        <v>1522</v>
      </c>
    </row>
    <row r="11046" spans="2:2">
      <c r="B11046" t="s">
        <v>1522</v>
      </c>
    </row>
    <row r="11047" spans="2:2">
      <c r="B11047" t="s">
        <v>1522</v>
      </c>
    </row>
    <row r="11048" spans="2:2">
      <c r="B11048" t="s">
        <v>1522</v>
      </c>
    </row>
    <row r="11049" spans="2:2">
      <c r="B11049" t="s">
        <v>1522</v>
      </c>
    </row>
    <row r="11050" spans="2:2">
      <c r="B11050" t="s">
        <v>1522</v>
      </c>
    </row>
    <row r="11051" spans="2:2">
      <c r="B11051" t="s">
        <v>1522</v>
      </c>
    </row>
    <row r="11052" spans="2:2">
      <c r="B11052" t="s">
        <v>1522</v>
      </c>
    </row>
    <row r="11053" spans="2:2">
      <c r="B11053" t="s">
        <v>1522</v>
      </c>
    </row>
    <row r="11054" spans="2:2">
      <c r="B11054" t="s">
        <v>1522</v>
      </c>
    </row>
    <row r="11055" spans="2:2">
      <c r="B11055" t="s">
        <v>1522</v>
      </c>
    </row>
    <row r="11056" spans="2:2">
      <c r="B11056" t="s">
        <v>1522</v>
      </c>
    </row>
    <row r="11057" spans="2:2">
      <c r="B11057" t="s">
        <v>1522</v>
      </c>
    </row>
    <row r="11058" spans="2:2">
      <c r="B11058" t="s">
        <v>1522</v>
      </c>
    </row>
    <row r="11059" spans="2:2">
      <c r="B11059" t="s">
        <v>1522</v>
      </c>
    </row>
    <row r="11060" spans="2:2">
      <c r="B11060" t="s">
        <v>1522</v>
      </c>
    </row>
    <row r="11061" spans="2:2">
      <c r="B11061" t="s">
        <v>1522</v>
      </c>
    </row>
    <row r="11062" spans="2:2">
      <c r="B11062" t="s">
        <v>1522</v>
      </c>
    </row>
    <row r="11063" spans="2:2">
      <c r="B11063" t="s">
        <v>1522</v>
      </c>
    </row>
    <row r="11064" spans="2:2">
      <c r="B11064" t="s">
        <v>1522</v>
      </c>
    </row>
    <row r="11065" spans="2:2">
      <c r="B11065" t="s">
        <v>1522</v>
      </c>
    </row>
    <row r="11066" spans="2:2">
      <c r="B11066" t="s">
        <v>1522</v>
      </c>
    </row>
    <row r="11067" spans="2:2">
      <c r="B11067" t="s">
        <v>1522</v>
      </c>
    </row>
    <row r="11068" spans="2:2">
      <c r="B11068" t="s">
        <v>1522</v>
      </c>
    </row>
    <row r="11069" spans="2:2">
      <c r="B11069" t="s">
        <v>1522</v>
      </c>
    </row>
    <row r="11070" spans="2:2">
      <c r="B11070" t="s">
        <v>1522</v>
      </c>
    </row>
    <row r="11071" spans="2:2">
      <c r="B11071" t="s">
        <v>1522</v>
      </c>
    </row>
    <row r="11072" spans="2:2">
      <c r="B11072" t="s">
        <v>1522</v>
      </c>
    </row>
    <row r="11073" spans="2:2">
      <c r="B11073" t="s">
        <v>1522</v>
      </c>
    </row>
    <row r="11074" spans="2:2">
      <c r="B11074" t="s">
        <v>1522</v>
      </c>
    </row>
    <row r="11075" spans="2:2">
      <c r="B11075" t="s">
        <v>1522</v>
      </c>
    </row>
    <row r="11076" spans="2:2">
      <c r="B11076" t="s">
        <v>1522</v>
      </c>
    </row>
    <row r="11077" spans="2:2">
      <c r="B11077" t="s">
        <v>1522</v>
      </c>
    </row>
    <row r="11078" spans="2:2">
      <c r="B11078" t="s">
        <v>1522</v>
      </c>
    </row>
    <row r="11079" spans="2:2">
      <c r="B11079" t="s">
        <v>1522</v>
      </c>
    </row>
    <row r="11080" spans="2:2">
      <c r="B11080" t="s">
        <v>1522</v>
      </c>
    </row>
    <row r="11081" spans="2:2">
      <c r="B11081" t="s">
        <v>1522</v>
      </c>
    </row>
    <row r="11082" spans="2:2">
      <c r="B11082" t="s">
        <v>1522</v>
      </c>
    </row>
    <row r="11083" spans="2:2">
      <c r="B11083" t="s">
        <v>1522</v>
      </c>
    </row>
    <row r="11084" spans="2:2">
      <c r="B11084" t="s">
        <v>1522</v>
      </c>
    </row>
    <row r="11085" spans="2:2">
      <c r="B11085" t="s">
        <v>1522</v>
      </c>
    </row>
    <row r="11086" spans="2:2">
      <c r="B11086" t="s">
        <v>1522</v>
      </c>
    </row>
    <row r="11087" spans="2:2">
      <c r="B11087" t="s">
        <v>1522</v>
      </c>
    </row>
    <row r="11088" spans="2:2">
      <c r="B11088" t="s">
        <v>1522</v>
      </c>
    </row>
    <row r="11089" spans="2:12">
      <c r="B11089" t="s">
        <v>1522</v>
      </c>
    </row>
    <row r="11090" spans="2:12">
      <c r="B11090" t="s">
        <v>1522</v>
      </c>
    </row>
    <row r="11091" spans="2:12">
      <c r="B11091" t="s">
        <v>1522</v>
      </c>
    </row>
    <row r="11092" spans="2:12">
      <c r="B11092" t="s">
        <v>1522</v>
      </c>
    </row>
    <row r="11093" spans="2:12">
      <c r="B11093" t="s">
        <v>1522</v>
      </c>
    </row>
    <row r="11094" spans="2:12">
      <c r="B11094" t="s">
        <v>1522</v>
      </c>
    </row>
    <row r="11095" spans="2:12">
      <c r="B11095" t="s">
        <v>1522</v>
      </c>
    </row>
    <row r="11096" spans="2:12">
      <c r="B11096" t="s">
        <v>1522</v>
      </c>
    </row>
    <row r="11097" spans="2:12">
      <c r="B11097" t="s">
        <v>1522</v>
      </c>
    </row>
    <row r="11098" spans="2:12">
      <c r="B11098" t="s">
        <v>1522</v>
      </c>
    </row>
    <row r="11099" spans="2:12">
      <c r="B11099" t="s">
        <v>1522</v>
      </c>
    </row>
    <row r="11100" spans="2:12">
      <c r="B11100" t="s">
        <v>1522</v>
      </c>
      <c r="L11100" s="158"/>
    </row>
    <row r="11101" spans="2:12">
      <c r="B11101" t="s">
        <v>1522</v>
      </c>
    </row>
    <row r="11102" spans="2:12">
      <c r="B11102" t="s">
        <v>1522</v>
      </c>
    </row>
    <row r="11103" spans="2:12">
      <c r="B11103" t="s">
        <v>1522</v>
      </c>
    </row>
    <row r="11104" spans="2:12">
      <c r="B11104" t="s">
        <v>1522</v>
      </c>
    </row>
    <row r="11105" spans="2:2">
      <c r="B11105" t="s">
        <v>1522</v>
      </c>
    </row>
    <row r="11106" spans="2:2">
      <c r="B11106" t="s">
        <v>1522</v>
      </c>
    </row>
    <row r="11107" spans="2:2">
      <c r="B11107" t="s">
        <v>1522</v>
      </c>
    </row>
    <row r="11108" spans="2:2">
      <c r="B11108" t="s">
        <v>1522</v>
      </c>
    </row>
    <row r="11109" spans="2:2">
      <c r="B11109" t="s">
        <v>1522</v>
      </c>
    </row>
    <row r="11110" spans="2:2">
      <c r="B11110" t="s">
        <v>1522</v>
      </c>
    </row>
    <row r="11111" spans="2:2">
      <c r="B11111" t="s">
        <v>1522</v>
      </c>
    </row>
    <row r="11112" spans="2:2">
      <c r="B11112" t="s">
        <v>1522</v>
      </c>
    </row>
    <row r="11113" spans="2:2">
      <c r="B11113" t="s">
        <v>1522</v>
      </c>
    </row>
    <row r="11114" spans="2:2">
      <c r="B11114" t="s">
        <v>1522</v>
      </c>
    </row>
    <row r="11115" spans="2:2">
      <c r="B11115" t="s">
        <v>1522</v>
      </c>
    </row>
    <row r="11116" spans="2:2">
      <c r="B11116" t="s">
        <v>1522</v>
      </c>
    </row>
    <row r="11117" spans="2:2">
      <c r="B11117" t="s">
        <v>1522</v>
      </c>
    </row>
    <row r="11118" spans="2:2">
      <c r="B11118" t="s">
        <v>1522</v>
      </c>
    </row>
    <row r="11119" spans="2:2">
      <c r="B11119" t="s">
        <v>1522</v>
      </c>
    </row>
    <row r="11120" spans="2:2">
      <c r="B11120" t="s">
        <v>1522</v>
      </c>
    </row>
    <row r="11121" spans="2:2">
      <c r="B11121" t="s">
        <v>1522</v>
      </c>
    </row>
    <row r="11122" spans="2:2">
      <c r="B11122" t="s">
        <v>1522</v>
      </c>
    </row>
    <row r="11123" spans="2:2">
      <c r="B11123" t="s">
        <v>1522</v>
      </c>
    </row>
    <row r="11124" spans="2:2">
      <c r="B11124" t="s">
        <v>1522</v>
      </c>
    </row>
    <row r="11125" spans="2:2">
      <c r="B11125" t="s">
        <v>1522</v>
      </c>
    </row>
    <row r="11126" spans="2:2">
      <c r="B11126" t="s">
        <v>1522</v>
      </c>
    </row>
    <row r="11127" spans="2:2">
      <c r="B11127" t="s">
        <v>1522</v>
      </c>
    </row>
    <row r="11128" spans="2:2">
      <c r="B11128" t="s">
        <v>1522</v>
      </c>
    </row>
    <row r="11129" spans="2:2">
      <c r="B11129" t="s">
        <v>1522</v>
      </c>
    </row>
    <row r="11130" spans="2:2">
      <c r="B11130" t="s">
        <v>1522</v>
      </c>
    </row>
    <row r="11131" spans="2:2">
      <c r="B11131" t="s">
        <v>1522</v>
      </c>
    </row>
    <row r="11132" spans="2:2">
      <c r="B11132" t="s">
        <v>1522</v>
      </c>
    </row>
    <row r="11133" spans="2:2">
      <c r="B11133" t="s">
        <v>1522</v>
      </c>
    </row>
    <row r="11134" spans="2:2">
      <c r="B11134" t="s">
        <v>1522</v>
      </c>
    </row>
    <row r="11135" spans="2:2">
      <c r="B11135" t="s">
        <v>1522</v>
      </c>
    </row>
    <row r="11136" spans="2:2">
      <c r="B11136" t="s">
        <v>1522</v>
      </c>
    </row>
    <row r="11137" spans="2:2">
      <c r="B11137" t="s">
        <v>1522</v>
      </c>
    </row>
    <row r="11138" spans="2:2">
      <c r="B11138" t="s">
        <v>1522</v>
      </c>
    </row>
    <row r="11139" spans="2:2">
      <c r="B11139" t="s">
        <v>1522</v>
      </c>
    </row>
    <row r="11140" spans="2:2">
      <c r="B11140" t="s">
        <v>1522</v>
      </c>
    </row>
    <row r="11141" spans="2:2">
      <c r="B11141" t="s">
        <v>1522</v>
      </c>
    </row>
    <row r="11142" spans="2:2">
      <c r="B11142" t="s">
        <v>1522</v>
      </c>
    </row>
    <row r="11143" spans="2:2">
      <c r="B11143" t="s">
        <v>1522</v>
      </c>
    </row>
    <row r="11144" spans="2:2">
      <c r="B11144" t="s">
        <v>1522</v>
      </c>
    </row>
    <row r="11145" spans="2:2">
      <c r="B11145" t="s">
        <v>1522</v>
      </c>
    </row>
    <row r="11146" spans="2:2">
      <c r="B11146" t="s">
        <v>1522</v>
      </c>
    </row>
    <row r="11147" spans="2:2">
      <c r="B11147" t="s">
        <v>1522</v>
      </c>
    </row>
    <row r="11148" spans="2:2">
      <c r="B11148" t="s">
        <v>1522</v>
      </c>
    </row>
    <row r="11149" spans="2:2">
      <c r="B11149" t="s">
        <v>1522</v>
      </c>
    </row>
    <row r="11150" spans="2:2">
      <c r="B11150" t="s">
        <v>1522</v>
      </c>
    </row>
    <row r="11151" spans="2:2">
      <c r="B11151" t="s">
        <v>1522</v>
      </c>
    </row>
    <row r="11152" spans="2:2">
      <c r="B11152" t="s">
        <v>1522</v>
      </c>
    </row>
    <row r="11153" spans="2:2">
      <c r="B11153" t="s">
        <v>1522</v>
      </c>
    </row>
    <row r="11154" spans="2:2">
      <c r="B11154" t="s">
        <v>1522</v>
      </c>
    </row>
    <row r="11155" spans="2:2">
      <c r="B11155" t="s">
        <v>1522</v>
      </c>
    </row>
    <row r="11156" spans="2:2">
      <c r="B11156" t="s">
        <v>1522</v>
      </c>
    </row>
    <row r="11157" spans="2:2">
      <c r="B11157" t="s">
        <v>1522</v>
      </c>
    </row>
    <row r="11158" spans="2:2">
      <c r="B11158" t="s">
        <v>1522</v>
      </c>
    </row>
    <row r="11159" spans="2:2">
      <c r="B11159" t="s">
        <v>1522</v>
      </c>
    </row>
    <row r="11160" spans="2:2">
      <c r="B11160" t="s">
        <v>1522</v>
      </c>
    </row>
    <row r="11161" spans="2:2">
      <c r="B11161" t="s">
        <v>1522</v>
      </c>
    </row>
    <row r="11162" spans="2:2">
      <c r="B11162" t="s">
        <v>1522</v>
      </c>
    </row>
    <row r="11163" spans="2:2">
      <c r="B11163" t="s">
        <v>1522</v>
      </c>
    </row>
    <row r="11164" spans="2:2">
      <c r="B11164" t="s">
        <v>1522</v>
      </c>
    </row>
    <row r="11165" spans="2:2">
      <c r="B11165" t="s">
        <v>1522</v>
      </c>
    </row>
    <row r="11166" spans="2:2">
      <c r="B11166" t="s">
        <v>1522</v>
      </c>
    </row>
    <row r="11167" spans="2:2">
      <c r="B11167" t="s">
        <v>1522</v>
      </c>
    </row>
    <row r="11168" spans="2:2">
      <c r="B11168" t="s">
        <v>1522</v>
      </c>
    </row>
    <row r="11169" spans="2:2">
      <c r="B11169" t="s">
        <v>1522</v>
      </c>
    </row>
    <row r="11170" spans="2:2">
      <c r="B11170" t="s">
        <v>1522</v>
      </c>
    </row>
    <row r="11171" spans="2:2">
      <c r="B11171" t="s">
        <v>1522</v>
      </c>
    </row>
    <row r="11172" spans="2:2">
      <c r="B11172" t="s">
        <v>1522</v>
      </c>
    </row>
    <row r="11173" spans="2:2">
      <c r="B11173" t="s">
        <v>1522</v>
      </c>
    </row>
    <row r="11174" spans="2:2">
      <c r="B11174" t="s">
        <v>1522</v>
      </c>
    </row>
    <row r="11175" spans="2:2">
      <c r="B11175" t="s">
        <v>1522</v>
      </c>
    </row>
    <row r="11176" spans="2:2">
      <c r="B11176" t="s">
        <v>1522</v>
      </c>
    </row>
    <row r="11177" spans="2:2">
      <c r="B11177" t="s">
        <v>1522</v>
      </c>
    </row>
    <row r="11178" spans="2:2">
      <c r="B11178" t="s">
        <v>1522</v>
      </c>
    </row>
    <row r="11179" spans="2:2">
      <c r="B11179" t="s">
        <v>1522</v>
      </c>
    </row>
    <row r="11180" spans="2:2">
      <c r="B11180" t="s">
        <v>1522</v>
      </c>
    </row>
    <row r="11181" spans="2:2">
      <c r="B11181" t="s">
        <v>1522</v>
      </c>
    </row>
    <row r="11182" spans="2:2">
      <c r="B11182" t="s">
        <v>1522</v>
      </c>
    </row>
    <row r="11183" spans="2:2">
      <c r="B11183" t="s">
        <v>1522</v>
      </c>
    </row>
    <row r="11184" spans="2:2">
      <c r="B11184" t="s">
        <v>1522</v>
      </c>
    </row>
    <row r="11185" spans="2:2">
      <c r="B11185" t="s">
        <v>1522</v>
      </c>
    </row>
    <row r="11186" spans="2:2">
      <c r="B11186" t="s">
        <v>1522</v>
      </c>
    </row>
    <row r="11187" spans="2:2">
      <c r="B11187" t="s">
        <v>1522</v>
      </c>
    </row>
    <row r="11188" spans="2:2">
      <c r="B11188" t="s">
        <v>1522</v>
      </c>
    </row>
    <row r="11189" spans="2:2">
      <c r="B11189" t="s">
        <v>1522</v>
      </c>
    </row>
    <row r="11190" spans="2:2">
      <c r="B11190" t="s">
        <v>1522</v>
      </c>
    </row>
    <row r="11191" spans="2:2">
      <c r="B11191" t="s">
        <v>1522</v>
      </c>
    </row>
    <row r="11192" spans="2:2">
      <c r="B11192" t="s">
        <v>1522</v>
      </c>
    </row>
    <row r="11193" spans="2:2">
      <c r="B11193" t="s">
        <v>1522</v>
      </c>
    </row>
    <row r="11194" spans="2:2">
      <c r="B11194" t="s">
        <v>1522</v>
      </c>
    </row>
    <row r="11195" spans="2:2">
      <c r="B11195" t="s">
        <v>1522</v>
      </c>
    </row>
    <row r="11196" spans="2:2">
      <c r="B11196" t="s">
        <v>1522</v>
      </c>
    </row>
    <row r="11197" spans="2:2">
      <c r="B11197" t="s">
        <v>1522</v>
      </c>
    </row>
    <row r="11198" spans="2:2">
      <c r="B11198" t="s">
        <v>1522</v>
      </c>
    </row>
    <row r="11199" spans="2:2">
      <c r="B11199" t="s">
        <v>1522</v>
      </c>
    </row>
    <row r="11200" spans="2:2">
      <c r="B11200" t="s">
        <v>1522</v>
      </c>
    </row>
    <row r="11201" spans="2:2">
      <c r="B11201" t="s">
        <v>1522</v>
      </c>
    </row>
    <row r="11202" spans="2:2">
      <c r="B11202" t="s">
        <v>1522</v>
      </c>
    </row>
    <row r="11203" spans="2:2">
      <c r="B11203" t="s">
        <v>1522</v>
      </c>
    </row>
    <row r="11204" spans="2:2">
      <c r="B11204" t="s">
        <v>1522</v>
      </c>
    </row>
    <row r="11205" spans="2:2">
      <c r="B11205" t="s">
        <v>1522</v>
      </c>
    </row>
    <row r="11206" spans="2:2">
      <c r="B11206" t="s">
        <v>1522</v>
      </c>
    </row>
    <row r="11207" spans="2:2">
      <c r="B11207" t="s">
        <v>1522</v>
      </c>
    </row>
    <row r="11208" spans="2:2">
      <c r="B11208" t="s">
        <v>1522</v>
      </c>
    </row>
    <row r="11209" spans="2:2">
      <c r="B11209" t="s">
        <v>1522</v>
      </c>
    </row>
    <row r="11210" spans="2:2">
      <c r="B11210" t="s">
        <v>1522</v>
      </c>
    </row>
    <row r="11211" spans="2:2">
      <c r="B11211" t="s">
        <v>1522</v>
      </c>
    </row>
    <row r="11212" spans="2:2">
      <c r="B11212" t="s">
        <v>1522</v>
      </c>
    </row>
    <row r="11213" spans="2:2">
      <c r="B11213" t="s">
        <v>1522</v>
      </c>
    </row>
    <row r="11214" spans="2:2">
      <c r="B11214" t="s">
        <v>1522</v>
      </c>
    </row>
    <row r="11215" spans="2:2">
      <c r="B11215" t="s">
        <v>1522</v>
      </c>
    </row>
    <row r="11216" spans="2:2">
      <c r="B11216" t="s">
        <v>1522</v>
      </c>
    </row>
    <row r="11217" spans="2:2">
      <c r="B11217" t="s">
        <v>1522</v>
      </c>
    </row>
    <row r="11218" spans="2:2">
      <c r="B11218" t="s">
        <v>1522</v>
      </c>
    </row>
    <row r="11219" spans="2:2">
      <c r="B11219" t="s">
        <v>1522</v>
      </c>
    </row>
    <row r="11220" spans="2:2">
      <c r="B11220" t="s">
        <v>1522</v>
      </c>
    </row>
    <row r="11221" spans="2:2">
      <c r="B11221" t="s">
        <v>1522</v>
      </c>
    </row>
    <row r="11222" spans="2:2">
      <c r="B11222" t="s">
        <v>1522</v>
      </c>
    </row>
    <row r="11223" spans="2:2">
      <c r="B11223" t="s">
        <v>1522</v>
      </c>
    </row>
    <row r="11224" spans="2:2">
      <c r="B11224" t="s">
        <v>1522</v>
      </c>
    </row>
    <row r="11225" spans="2:2">
      <c r="B11225" t="s">
        <v>1522</v>
      </c>
    </row>
    <row r="11226" spans="2:2">
      <c r="B11226" t="s">
        <v>1522</v>
      </c>
    </row>
    <row r="11227" spans="2:2">
      <c r="B11227" t="s">
        <v>1522</v>
      </c>
    </row>
    <row r="11228" spans="2:2">
      <c r="B11228" t="s">
        <v>1522</v>
      </c>
    </row>
    <row r="11229" spans="2:2">
      <c r="B11229" t="s">
        <v>1522</v>
      </c>
    </row>
    <row r="11230" spans="2:2">
      <c r="B11230" t="s">
        <v>1522</v>
      </c>
    </row>
    <row r="11231" spans="2:2">
      <c r="B11231" t="s">
        <v>1522</v>
      </c>
    </row>
    <row r="11232" spans="2:2">
      <c r="B11232" t="s">
        <v>1522</v>
      </c>
    </row>
    <row r="11233" spans="2:2">
      <c r="B11233" t="s">
        <v>1522</v>
      </c>
    </row>
    <row r="11234" spans="2:2">
      <c r="B11234" t="s">
        <v>1522</v>
      </c>
    </row>
    <row r="11235" spans="2:2">
      <c r="B11235" t="s">
        <v>1522</v>
      </c>
    </row>
    <row r="11236" spans="2:2">
      <c r="B11236" t="s">
        <v>1522</v>
      </c>
    </row>
    <row r="11237" spans="2:2">
      <c r="B11237" t="s">
        <v>1522</v>
      </c>
    </row>
    <row r="11238" spans="2:2">
      <c r="B11238" t="s">
        <v>1522</v>
      </c>
    </row>
    <row r="11239" spans="2:2">
      <c r="B11239" t="s">
        <v>1522</v>
      </c>
    </row>
    <row r="11240" spans="2:2">
      <c r="B11240" t="s">
        <v>1522</v>
      </c>
    </row>
    <row r="11241" spans="2:2">
      <c r="B11241" t="s">
        <v>1522</v>
      </c>
    </row>
    <row r="11242" spans="2:2">
      <c r="B11242" t="s">
        <v>1522</v>
      </c>
    </row>
    <row r="11243" spans="2:2">
      <c r="B11243" t="s">
        <v>1522</v>
      </c>
    </row>
    <row r="11244" spans="2:2">
      <c r="B11244" t="s">
        <v>1522</v>
      </c>
    </row>
    <row r="11245" spans="2:2">
      <c r="B11245" t="s">
        <v>1522</v>
      </c>
    </row>
    <row r="11246" spans="2:2">
      <c r="B11246" t="s">
        <v>1522</v>
      </c>
    </row>
    <row r="11247" spans="2:2">
      <c r="B11247" t="s">
        <v>1522</v>
      </c>
    </row>
    <row r="11248" spans="2:2">
      <c r="B11248" t="s">
        <v>1522</v>
      </c>
    </row>
    <row r="11249" spans="2:2">
      <c r="B11249" t="s">
        <v>1522</v>
      </c>
    </row>
    <row r="11250" spans="2:2">
      <c r="B11250" t="s">
        <v>1522</v>
      </c>
    </row>
    <row r="11251" spans="2:2">
      <c r="B11251" t="s">
        <v>1522</v>
      </c>
    </row>
    <row r="11252" spans="2:2">
      <c r="B11252" t="s">
        <v>1522</v>
      </c>
    </row>
    <row r="11253" spans="2:2">
      <c r="B11253" t="s">
        <v>1522</v>
      </c>
    </row>
    <row r="11254" spans="2:2">
      <c r="B11254" t="s">
        <v>1522</v>
      </c>
    </row>
    <row r="11255" spans="2:2">
      <c r="B11255" t="s">
        <v>1522</v>
      </c>
    </row>
    <row r="11256" spans="2:2">
      <c r="B11256" t="s">
        <v>1522</v>
      </c>
    </row>
    <row r="11257" spans="2:2">
      <c r="B11257" t="s">
        <v>1522</v>
      </c>
    </row>
    <row r="11258" spans="2:2">
      <c r="B11258" t="s">
        <v>1522</v>
      </c>
    </row>
    <row r="11259" spans="2:2">
      <c r="B11259" t="s">
        <v>1522</v>
      </c>
    </row>
    <row r="11260" spans="2:2">
      <c r="B11260" t="s">
        <v>1522</v>
      </c>
    </row>
    <row r="11261" spans="2:2">
      <c r="B11261" t="s">
        <v>1522</v>
      </c>
    </row>
    <row r="11262" spans="2:2">
      <c r="B11262" t="s">
        <v>1522</v>
      </c>
    </row>
    <row r="11263" spans="2:2">
      <c r="B11263" t="s">
        <v>1522</v>
      </c>
    </row>
    <row r="11264" spans="2:2">
      <c r="B11264" t="s">
        <v>1522</v>
      </c>
    </row>
    <row r="11265" spans="2:2">
      <c r="B11265" t="s">
        <v>1522</v>
      </c>
    </row>
    <row r="11266" spans="2:2">
      <c r="B11266" t="s">
        <v>1522</v>
      </c>
    </row>
    <row r="11267" spans="2:2">
      <c r="B11267" t="s">
        <v>1522</v>
      </c>
    </row>
    <row r="11268" spans="2:2">
      <c r="B11268" t="s">
        <v>1522</v>
      </c>
    </row>
    <row r="11269" spans="2:2">
      <c r="B11269" t="s">
        <v>1522</v>
      </c>
    </row>
    <row r="11270" spans="2:2">
      <c r="B11270" t="s">
        <v>1522</v>
      </c>
    </row>
    <row r="11271" spans="2:2">
      <c r="B11271" t="s">
        <v>1522</v>
      </c>
    </row>
    <row r="11272" spans="2:2">
      <c r="B11272" t="s">
        <v>1522</v>
      </c>
    </row>
    <row r="11273" spans="2:2">
      <c r="B11273" t="s">
        <v>1522</v>
      </c>
    </row>
    <row r="11274" spans="2:2">
      <c r="B11274" t="s">
        <v>1522</v>
      </c>
    </row>
    <row r="11275" spans="2:2">
      <c r="B11275" t="s">
        <v>1522</v>
      </c>
    </row>
    <row r="11276" spans="2:2">
      <c r="B11276" t="s">
        <v>1522</v>
      </c>
    </row>
    <row r="11277" spans="2:2">
      <c r="B11277" t="s">
        <v>1522</v>
      </c>
    </row>
    <row r="11278" spans="2:2">
      <c r="B11278" t="s">
        <v>1522</v>
      </c>
    </row>
    <row r="11279" spans="2:2">
      <c r="B11279" t="s">
        <v>1522</v>
      </c>
    </row>
    <row r="11280" spans="2:2">
      <c r="B11280" t="s">
        <v>1522</v>
      </c>
    </row>
    <row r="11281" spans="2:2">
      <c r="B11281" t="s">
        <v>1522</v>
      </c>
    </row>
    <row r="11282" spans="2:2">
      <c r="B11282" t="s">
        <v>1522</v>
      </c>
    </row>
    <row r="11283" spans="2:2">
      <c r="B11283" t="s">
        <v>1522</v>
      </c>
    </row>
    <row r="11284" spans="2:2">
      <c r="B11284" t="s">
        <v>1522</v>
      </c>
    </row>
    <row r="11285" spans="2:2">
      <c r="B11285" t="s">
        <v>1522</v>
      </c>
    </row>
    <row r="11286" spans="2:2">
      <c r="B11286" t="s">
        <v>1522</v>
      </c>
    </row>
    <row r="11287" spans="2:2">
      <c r="B11287" t="s">
        <v>1522</v>
      </c>
    </row>
    <row r="11288" spans="2:2">
      <c r="B11288" t="s">
        <v>1522</v>
      </c>
    </row>
    <row r="11289" spans="2:2">
      <c r="B11289" t="s">
        <v>1522</v>
      </c>
    </row>
    <row r="11290" spans="2:2">
      <c r="B11290" t="s">
        <v>1522</v>
      </c>
    </row>
    <row r="11291" spans="2:2">
      <c r="B11291" t="s">
        <v>1522</v>
      </c>
    </row>
    <row r="11292" spans="2:2">
      <c r="B11292" t="s">
        <v>1522</v>
      </c>
    </row>
    <row r="11293" spans="2:2">
      <c r="B11293" t="s">
        <v>1522</v>
      </c>
    </row>
    <row r="11294" spans="2:2">
      <c r="B11294" t="s">
        <v>1522</v>
      </c>
    </row>
    <row r="11295" spans="2:2">
      <c r="B11295" t="s">
        <v>1522</v>
      </c>
    </row>
    <row r="11296" spans="2:2">
      <c r="B11296" t="s">
        <v>1522</v>
      </c>
    </row>
    <row r="11297" spans="2:2">
      <c r="B11297" t="s">
        <v>1522</v>
      </c>
    </row>
    <row r="11298" spans="2:2">
      <c r="B11298" t="s">
        <v>1522</v>
      </c>
    </row>
    <row r="11299" spans="2:2">
      <c r="B11299" t="s">
        <v>1522</v>
      </c>
    </row>
    <row r="11300" spans="2:2">
      <c r="B11300" t="s">
        <v>1522</v>
      </c>
    </row>
    <row r="11301" spans="2:2">
      <c r="B11301" t="s">
        <v>1522</v>
      </c>
    </row>
    <row r="11302" spans="2:2">
      <c r="B11302" t="s">
        <v>1522</v>
      </c>
    </row>
    <row r="11303" spans="2:2">
      <c r="B11303" t="s">
        <v>1522</v>
      </c>
    </row>
    <row r="11304" spans="2:2">
      <c r="B11304" t="s">
        <v>1522</v>
      </c>
    </row>
    <row r="11305" spans="2:2">
      <c r="B11305" t="s">
        <v>1522</v>
      </c>
    </row>
    <row r="11306" spans="2:2">
      <c r="B11306" t="s">
        <v>1522</v>
      </c>
    </row>
    <row r="11307" spans="2:2">
      <c r="B11307" t="s">
        <v>1522</v>
      </c>
    </row>
    <row r="11308" spans="2:2">
      <c r="B11308" t="s">
        <v>1522</v>
      </c>
    </row>
    <row r="11309" spans="2:2">
      <c r="B11309" t="s">
        <v>1522</v>
      </c>
    </row>
    <row r="11310" spans="2:2">
      <c r="B11310" t="s">
        <v>1522</v>
      </c>
    </row>
    <row r="11311" spans="2:2">
      <c r="B11311" t="s">
        <v>1522</v>
      </c>
    </row>
    <row r="11312" spans="2:2">
      <c r="B11312" t="s">
        <v>1522</v>
      </c>
    </row>
    <row r="11313" spans="2:2">
      <c r="B11313" t="s">
        <v>1522</v>
      </c>
    </row>
    <row r="11314" spans="2:2">
      <c r="B11314" t="s">
        <v>1522</v>
      </c>
    </row>
    <row r="11315" spans="2:2">
      <c r="B11315" t="s">
        <v>1522</v>
      </c>
    </row>
    <row r="11316" spans="2:2">
      <c r="B11316" t="s">
        <v>1522</v>
      </c>
    </row>
    <row r="11317" spans="2:2">
      <c r="B11317" t="s">
        <v>1522</v>
      </c>
    </row>
    <row r="11318" spans="2:2">
      <c r="B11318" t="s">
        <v>1522</v>
      </c>
    </row>
    <row r="11319" spans="2:2">
      <c r="B11319" t="s">
        <v>1522</v>
      </c>
    </row>
    <row r="11320" spans="2:2">
      <c r="B11320" t="s">
        <v>1522</v>
      </c>
    </row>
    <row r="11321" spans="2:2">
      <c r="B11321" t="s">
        <v>1522</v>
      </c>
    </row>
    <row r="11322" spans="2:2">
      <c r="B11322" t="s">
        <v>1522</v>
      </c>
    </row>
    <row r="11323" spans="2:2">
      <c r="B11323" t="s">
        <v>1522</v>
      </c>
    </row>
    <row r="11324" spans="2:2">
      <c r="B11324" t="s">
        <v>1522</v>
      </c>
    </row>
    <row r="11325" spans="2:2">
      <c r="B11325" t="s">
        <v>1522</v>
      </c>
    </row>
    <row r="11326" spans="2:2">
      <c r="B11326" t="s">
        <v>1522</v>
      </c>
    </row>
    <row r="11327" spans="2:2">
      <c r="B11327" t="s">
        <v>1522</v>
      </c>
    </row>
    <row r="11328" spans="2:2">
      <c r="B11328" t="s">
        <v>1522</v>
      </c>
    </row>
    <row r="11329" spans="2:2">
      <c r="B11329" t="s">
        <v>1522</v>
      </c>
    </row>
    <row r="11330" spans="2:2">
      <c r="B11330" t="s">
        <v>1522</v>
      </c>
    </row>
    <row r="11331" spans="2:2">
      <c r="B11331" t="s">
        <v>1522</v>
      </c>
    </row>
    <row r="11332" spans="2:2">
      <c r="B11332" t="s">
        <v>1522</v>
      </c>
    </row>
    <row r="11333" spans="2:2">
      <c r="B11333" t="s">
        <v>1522</v>
      </c>
    </row>
    <row r="11334" spans="2:2">
      <c r="B11334" t="s">
        <v>1522</v>
      </c>
    </row>
    <row r="11335" spans="2:2">
      <c r="B11335" t="s">
        <v>1522</v>
      </c>
    </row>
    <row r="11336" spans="2:2">
      <c r="B11336" t="s">
        <v>1522</v>
      </c>
    </row>
    <row r="11337" spans="2:2">
      <c r="B11337" t="s">
        <v>1522</v>
      </c>
    </row>
    <row r="11338" spans="2:2">
      <c r="B11338" t="s">
        <v>1522</v>
      </c>
    </row>
    <row r="11339" spans="2:2">
      <c r="B11339" t="s">
        <v>1522</v>
      </c>
    </row>
    <row r="11340" spans="2:2">
      <c r="B11340" t="s">
        <v>1522</v>
      </c>
    </row>
    <row r="11341" spans="2:2">
      <c r="B11341" t="s">
        <v>1522</v>
      </c>
    </row>
    <row r="11342" spans="2:2">
      <c r="B11342" t="s">
        <v>1522</v>
      </c>
    </row>
    <row r="11343" spans="2:2">
      <c r="B11343" t="s">
        <v>1522</v>
      </c>
    </row>
    <row r="11344" spans="2:2">
      <c r="B11344" t="s">
        <v>1522</v>
      </c>
    </row>
    <row r="11345" spans="2:2">
      <c r="B11345" t="s">
        <v>1522</v>
      </c>
    </row>
    <row r="11346" spans="2:2">
      <c r="B11346" t="s">
        <v>1522</v>
      </c>
    </row>
    <row r="11347" spans="2:2">
      <c r="B11347" t="s">
        <v>1522</v>
      </c>
    </row>
    <row r="11348" spans="2:2">
      <c r="B11348" t="s">
        <v>1522</v>
      </c>
    </row>
    <row r="11349" spans="2:2">
      <c r="B11349" t="s">
        <v>1522</v>
      </c>
    </row>
    <row r="11350" spans="2:2">
      <c r="B11350" t="s">
        <v>1522</v>
      </c>
    </row>
    <row r="11351" spans="2:2">
      <c r="B11351" t="s">
        <v>1522</v>
      </c>
    </row>
    <row r="11352" spans="2:2">
      <c r="B11352" t="s">
        <v>1522</v>
      </c>
    </row>
    <row r="11353" spans="2:2">
      <c r="B11353" t="s">
        <v>1522</v>
      </c>
    </row>
    <row r="11354" spans="2:2">
      <c r="B11354" t="s">
        <v>1522</v>
      </c>
    </row>
    <row r="11355" spans="2:2">
      <c r="B11355" t="s">
        <v>1522</v>
      </c>
    </row>
    <row r="11356" spans="2:2">
      <c r="B11356" t="s">
        <v>1522</v>
      </c>
    </row>
    <row r="11357" spans="2:2">
      <c r="B11357" t="s">
        <v>1522</v>
      </c>
    </row>
    <row r="11358" spans="2:2">
      <c r="B11358" t="s">
        <v>1522</v>
      </c>
    </row>
    <row r="11359" spans="2:2">
      <c r="B11359" t="s">
        <v>1522</v>
      </c>
    </row>
    <row r="11360" spans="2:2">
      <c r="B11360" t="s">
        <v>1522</v>
      </c>
    </row>
    <row r="11361" spans="2:2">
      <c r="B11361" t="s">
        <v>1522</v>
      </c>
    </row>
    <row r="11362" spans="2:2">
      <c r="B11362" t="s">
        <v>1522</v>
      </c>
    </row>
    <row r="11363" spans="2:2">
      <c r="B11363" t="s">
        <v>1522</v>
      </c>
    </row>
    <row r="11364" spans="2:2">
      <c r="B11364" t="s">
        <v>1522</v>
      </c>
    </row>
    <row r="11365" spans="2:2">
      <c r="B11365" t="s">
        <v>1522</v>
      </c>
    </row>
    <row r="11366" spans="2:2">
      <c r="B11366" t="s">
        <v>1522</v>
      </c>
    </row>
    <row r="11367" spans="2:2">
      <c r="B11367" t="s">
        <v>1522</v>
      </c>
    </row>
    <row r="11368" spans="2:2">
      <c r="B11368" t="s">
        <v>1522</v>
      </c>
    </row>
    <row r="11369" spans="2:2">
      <c r="B11369" t="s">
        <v>1522</v>
      </c>
    </row>
    <row r="11370" spans="2:2">
      <c r="B11370" t="s">
        <v>1522</v>
      </c>
    </row>
    <row r="11371" spans="2:2">
      <c r="B11371" t="s">
        <v>1522</v>
      </c>
    </row>
    <row r="11372" spans="2:2">
      <c r="B11372" t="s">
        <v>1522</v>
      </c>
    </row>
    <row r="11373" spans="2:2">
      <c r="B11373" t="s">
        <v>1522</v>
      </c>
    </row>
    <row r="11374" spans="2:2">
      <c r="B11374" t="s">
        <v>1522</v>
      </c>
    </row>
    <row r="11375" spans="2:2">
      <c r="B11375" t="s">
        <v>1522</v>
      </c>
    </row>
    <row r="11376" spans="2:2">
      <c r="B11376" t="s">
        <v>1522</v>
      </c>
    </row>
    <row r="11377" spans="2:2">
      <c r="B11377" t="s">
        <v>1522</v>
      </c>
    </row>
    <row r="11378" spans="2:2">
      <c r="B11378" t="s">
        <v>1522</v>
      </c>
    </row>
    <row r="11379" spans="2:2">
      <c r="B11379" t="s">
        <v>1522</v>
      </c>
    </row>
    <row r="11380" spans="2:2">
      <c r="B11380" t="s">
        <v>1522</v>
      </c>
    </row>
    <row r="11381" spans="2:2">
      <c r="B11381" t="s">
        <v>1522</v>
      </c>
    </row>
    <row r="11382" spans="2:2">
      <c r="B11382" t="s">
        <v>1522</v>
      </c>
    </row>
    <row r="11383" spans="2:2">
      <c r="B11383" t="s">
        <v>1522</v>
      </c>
    </row>
    <row r="11384" spans="2:2">
      <c r="B11384" t="s">
        <v>1522</v>
      </c>
    </row>
    <row r="11385" spans="2:2">
      <c r="B11385" t="s">
        <v>1522</v>
      </c>
    </row>
    <row r="11386" spans="2:2">
      <c r="B11386" t="s">
        <v>1522</v>
      </c>
    </row>
    <row r="11387" spans="2:2">
      <c r="B11387" t="s">
        <v>1522</v>
      </c>
    </row>
    <row r="11388" spans="2:2">
      <c r="B11388" t="s">
        <v>1522</v>
      </c>
    </row>
    <row r="11389" spans="2:2">
      <c r="B11389" t="s">
        <v>1522</v>
      </c>
    </row>
    <row r="11390" spans="2:2">
      <c r="B11390" t="s">
        <v>1522</v>
      </c>
    </row>
    <row r="11391" spans="2:2">
      <c r="B11391" t="s">
        <v>1522</v>
      </c>
    </row>
    <row r="11392" spans="2:2">
      <c r="B11392" t="s">
        <v>1522</v>
      </c>
    </row>
    <row r="11393" spans="2:2">
      <c r="B11393" t="s">
        <v>1522</v>
      </c>
    </row>
    <row r="11394" spans="2:2">
      <c r="B11394" t="s">
        <v>1522</v>
      </c>
    </row>
    <row r="11395" spans="2:2">
      <c r="B11395" t="s">
        <v>1522</v>
      </c>
    </row>
    <row r="11396" spans="2:2">
      <c r="B11396" t="s">
        <v>1522</v>
      </c>
    </row>
    <row r="11397" spans="2:2">
      <c r="B11397" t="s">
        <v>1522</v>
      </c>
    </row>
    <row r="11398" spans="2:2">
      <c r="B11398" t="s">
        <v>1522</v>
      </c>
    </row>
    <row r="11399" spans="2:2">
      <c r="B11399" t="s">
        <v>1522</v>
      </c>
    </row>
    <row r="11400" spans="2:2">
      <c r="B11400" t="s">
        <v>1522</v>
      </c>
    </row>
    <row r="11401" spans="2:2">
      <c r="B11401" t="s">
        <v>1522</v>
      </c>
    </row>
    <row r="11402" spans="2:2">
      <c r="B11402" t="s">
        <v>1522</v>
      </c>
    </row>
    <row r="11403" spans="2:2">
      <c r="B11403" t="s">
        <v>1522</v>
      </c>
    </row>
    <row r="11404" spans="2:2">
      <c r="B11404" t="s">
        <v>1522</v>
      </c>
    </row>
    <row r="11405" spans="2:2">
      <c r="B11405" t="s">
        <v>1522</v>
      </c>
    </row>
    <row r="11406" spans="2:2">
      <c r="B11406" t="s">
        <v>1522</v>
      </c>
    </row>
    <row r="11407" spans="2:2">
      <c r="B11407" t="s">
        <v>1522</v>
      </c>
    </row>
    <row r="11408" spans="2:2">
      <c r="B11408" t="s">
        <v>1522</v>
      </c>
    </row>
    <row r="11409" spans="2:2">
      <c r="B11409" t="s">
        <v>1522</v>
      </c>
    </row>
    <row r="11410" spans="2:2">
      <c r="B11410" t="s">
        <v>1522</v>
      </c>
    </row>
    <row r="11411" spans="2:2">
      <c r="B11411" t="s">
        <v>1522</v>
      </c>
    </row>
    <row r="11412" spans="2:2">
      <c r="B11412" t="s">
        <v>1522</v>
      </c>
    </row>
    <row r="11413" spans="2:2">
      <c r="B11413" t="s">
        <v>1522</v>
      </c>
    </row>
    <row r="11414" spans="2:2">
      <c r="B11414" t="s">
        <v>1522</v>
      </c>
    </row>
    <row r="11415" spans="2:2">
      <c r="B11415" t="s">
        <v>1522</v>
      </c>
    </row>
    <row r="11416" spans="2:2">
      <c r="B11416" t="s">
        <v>1522</v>
      </c>
    </row>
    <row r="11417" spans="2:2">
      <c r="B11417" t="s">
        <v>1522</v>
      </c>
    </row>
    <row r="11418" spans="2:2">
      <c r="B11418" t="s">
        <v>1522</v>
      </c>
    </row>
    <row r="11419" spans="2:2">
      <c r="B11419" t="s">
        <v>1522</v>
      </c>
    </row>
    <row r="11420" spans="2:2">
      <c r="B11420" t="s">
        <v>1522</v>
      </c>
    </row>
    <row r="11421" spans="2:2">
      <c r="B11421" t="s">
        <v>1522</v>
      </c>
    </row>
    <row r="11422" spans="2:2">
      <c r="B11422" t="s">
        <v>1522</v>
      </c>
    </row>
    <row r="11423" spans="2:2">
      <c r="B11423" t="s">
        <v>1522</v>
      </c>
    </row>
    <row r="11424" spans="2:2">
      <c r="B11424" t="s">
        <v>1522</v>
      </c>
    </row>
    <row r="11425" spans="2:2">
      <c r="B11425" t="s">
        <v>1522</v>
      </c>
    </row>
    <row r="11426" spans="2:2">
      <c r="B11426" t="s">
        <v>1522</v>
      </c>
    </row>
    <row r="11427" spans="2:2">
      <c r="B11427" t="s">
        <v>1522</v>
      </c>
    </row>
    <row r="11428" spans="2:2">
      <c r="B11428" t="s">
        <v>1522</v>
      </c>
    </row>
    <row r="11429" spans="2:2">
      <c r="B11429" t="s">
        <v>1522</v>
      </c>
    </row>
    <row r="11430" spans="2:2">
      <c r="B11430" t="s">
        <v>1522</v>
      </c>
    </row>
    <row r="11431" spans="2:2">
      <c r="B11431" t="s">
        <v>1522</v>
      </c>
    </row>
    <row r="11432" spans="2:2">
      <c r="B11432" t="s">
        <v>1522</v>
      </c>
    </row>
    <row r="11433" spans="2:2">
      <c r="B11433" t="s">
        <v>1522</v>
      </c>
    </row>
    <row r="11434" spans="2:2">
      <c r="B11434" t="s">
        <v>1522</v>
      </c>
    </row>
    <row r="11435" spans="2:2">
      <c r="B11435" t="s">
        <v>1522</v>
      </c>
    </row>
    <row r="11436" spans="2:2">
      <c r="B11436" t="s">
        <v>1522</v>
      </c>
    </row>
    <row r="11437" spans="2:2">
      <c r="B11437" t="s">
        <v>1522</v>
      </c>
    </row>
    <row r="11438" spans="2:2">
      <c r="B11438" t="s">
        <v>1522</v>
      </c>
    </row>
    <row r="11439" spans="2:2">
      <c r="B11439" t="s">
        <v>1522</v>
      </c>
    </row>
    <row r="11440" spans="2:2">
      <c r="B11440" t="s">
        <v>1522</v>
      </c>
    </row>
    <row r="11441" spans="2:2">
      <c r="B11441" t="s">
        <v>1522</v>
      </c>
    </row>
    <row r="11442" spans="2:2">
      <c r="B11442" t="s">
        <v>1522</v>
      </c>
    </row>
    <row r="11443" spans="2:2">
      <c r="B11443" t="s">
        <v>1522</v>
      </c>
    </row>
    <row r="11444" spans="2:2">
      <c r="B11444" t="s">
        <v>1522</v>
      </c>
    </row>
    <row r="11445" spans="2:2">
      <c r="B11445" t="s">
        <v>1522</v>
      </c>
    </row>
    <row r="11446" spans="2:2">
      <c r="B11446" t="s">
        <v>1522</v>
      </c>
    </row>
    <row r="11447" spans="2:2">
      <c r="B11447" t="s">
        <v>1522</v>
      </c>
    </row>
    <row r="11448" spans="2:2">
      <c r="B11448" t="s">
        <v>1522</v>
      </c>
    </row>
    <row r="11449" spans="2:2">
      <c r="B11449" t="s">
        <v>1522</v>
      </c>
    </row>
    <row r="11450" spans="2:2">
      <c r="B11450" t="s">
        <v>1522</v>
      </c>
    </row>
    <row r="11451" spans="2:2">
      <c r="B11451" t="s">
        <v>1522</v>
      </c>
    </row>
    <row r="11452" spans="2:2">
      <c r="B11452" t="s">
        <v>1522</v>
      </c>
    </row>
    <row r="11453" spans="2:2">
      <c r="B11453" t="s">
        <v>1522</v>
      </c>
    </row>
    <row r="11454" spans="2:2">
      <c r="B11454" t="s">
        <v>1522</v>
      </c>
    </row>
    <row r="11455" spans="2:2">
      <c r="B11455" t="s">
        <v>1522</v>
      </c>
    </row>
    <row r="11456" spans="2:2">
      <c r="B11456" t="s">
        <v>1522</v>
      </c>
    </row>
    <row r="11457" spans="2:2">
      <c r="B11457" t="s">
        <v>1522</v>
      </c>
    </row>
    <row r="11458" spans="2:2">
      <c r="B11458" t="s">
        <v>1522</v>
      </c>
    </row>
    <row r="11459" spans="2:2">
      <c r="B11459" t="s">
        <v>1522</v>
      </c>
    </row>
    <row r="11460" spans="2:2">
      <c r="B11460" t="s">
        <v>1522</v>
      </c>
    </row>
    <row r="11461" spans="2:2">
      <c r="B11461" t="s">
        <v>1522</v>
      </c>
    </row>
    <row r="11462" spans="2:2">
      <c r="B11462" t="s">
        <v>1522</v>
      </c>
    </row>
    <row r="11463" spans="2:2">
      <c r="B11463" t="s">
        <v>1522</v>
      </c>
    </row>
    <row r="11464" spans="2:2">
      <c r="B11464" t="s">
        <v>1522</v>
      </c>
    </row>
    <row r="11465" spans="2:2">
      <c r="B11465" t="s">
        <v>1522</v>
      </c>
    </row>
    <row r="11466" spans="2:2">
      <c r="B11466" t="s">
        <v>1522</v>
      </c>
    </row>
    <row r="11467" spans="2:2">
      <c r="B11467" t="s">
        <v>1522</v>
      </c>
    </row>
    <row r="11468" spans="2:2">
      <c r="B11468" t="s">
        <v>1522</v>
      </c>
    </row>
    <row r="11469" spans="2:2">
      <c r="B11469" t="s">
        <v>1522</v>
      </c>
    </row>
    <row r="11470" spans="2:2">
      <c r="B11470" t="s">
        <v>1522</v>
      </c>
    </row>
    <row r="11471" spans="2:2">
      <c r="B11471" t="s">
        <v>1522</v>
      </c>
    </row>
    <row r="11472" spans="2:2">
      <c r="B11472" t="s">
        <v>1522</v>
      </c>
    </row>
    <row r="11473" spans="2:2">
      <c r="B11473" t="s">
        <v>1522</v>
      </c>
    </row>
    <row r="11474" spans="2:2">
      <c r="B11474" t="s">
        <v>1522</v>
      </c>
    </row>
    <row r="11475" spans="2:2">
      <c r="B11475" t="s">
        <v>1522</v>
      </c>
    </row>
    <row r="11476" spans="2:2">
      <c r="B11476" t="s">
        <v>1522</v>
      </c>
    </row>
    <row r="11477" spans="2:2">
      <c r="B11477" t="s">
        <v>1522</v>
      </c>
    </row>
    <row r="11478" spans="2:2">
      <c r="B11478" t="s">
        <v>1522</v>
      </c>
    </row>
    <row r="11479" spans="2:2">
      <c r="B11479" t="s">
        <v>1522</v>
      </c>
    </row>
    <row r="11480" spans="2:2">
      <c r="B11480" t="s">
        <v>1522</v>
      </c>
    </row>
    <row r="11481" spans="2:2">
      <c r="B11481" t="s">
        <v>1522</v>
      </c>
    </row>
    <row r="11482" spans="2:2">
      <c r="B11482" t="s">
        <v>1522</v>
      </c>
    </row>
    <row r="11483" spans="2:2">
      <c r="B11483" t="s">
        <v>1522</v>
      </c>
    </row>
    <row r="11484" spans="2:2">
      <c r="B11484" t="s">
        <v>1522</v>
      </c>
    </row>
    <row r="11485" spans="2:2">
      <c r="B11485" t="s">
        <v>1522</v>
      </c>
    </row>
    <row r="11486" spans="2:2">
      <c r="B11486" t="s">
        <v>1522</v>
      </c>
    </row>
    <row r="11487" spans="2:2">
      <c r="B11487" t="s">
        <v>1522</v>
      </c>
    </row>
    <row r="11488" spans="2:2">
      <c r="B11488" t="s">
        <v>1522</v>
      </c>
    </row>
    <row r="11489" spans="2:2">
      <c r="B11489" t="s">
        <v>1522</v>
      </c>
    </row>
    <row r="11490" spans="2:2">
      <c r="B11490" t="s">
        <v>1522</v>
      </c>
    </row>
    <row r="11491" spans="2:2">
      <c r="B11491" t="s">
        <v>1522</v>
      </c>
    </row>
    <row r="11492" spans="2:2">
      <c r="B11492" t="s">
        <v>1522</v>
      </c>
    </row>
    <row r="11493" spans="2:2">
      <c r="B11493" t="s">
        <v>1522</v>
      </c>
    </row>
    <row r="11494" spans="2:2">
      <c r="B11494" t="s">
        <v>1522</v>
      </c>
    </row>
    <row r="11495" spans="2:2">
      <c r="B11495" t="s">
        <v>1522</v>
      </c>
    </row>
    <row r="11496" spans="2:2">
      <c r="B11496" t="s">
        <v>1522</v>
      </c>
    </row>
    <row r="11497" spans="2:2">
      <c r="B11497" t="s">
        <v>1522</v>
      </c>
    </row>
    <row r="11498" spans="2:2">
      <c r="B11498" t="s">
        <v>1522</v>
      </c>
    </row>
    <row r="11499" spans="2:2">
      <c r="B11499" t="s">
        <v>1522</v>
      </c>
    </row>
    <row r="11500" spans="2:2">
      <c r="B11500" t="s">
        <v>1522</v>
      </c>
    </row>
    <row r="11501" spans="2:2">
      <c r="B11501" t="s">
        <v>1522</v>
      </c>
    </row>
    <row r="11502" spans="2:2">
      <c r="B11502" t="s">
        <v>1522</v>
      </c>
    </row>
    <row r="11503" spans="2:2">
      <c r="B11503" t="s">
        <v>1522</v>
      </c>
    </row>
    <row r="11504" spans="2:2">
      <c r="B11504" t="s">
        <v>1522</v>
      </c>
    </row>
    <row r="11505" spans="2:2">
      <c r="B11505" t="s">
        <v>1522</v>
      </c>
    </row>
    <row r="11506" spans="2:2">
      <c r="B11506" t="s">
        <v>1522</v>
      </c>
    </row>
    <row r="11507" spans="2:2">
      <c r="B11507" t="s">
        <v>1522</v>
      </c>
    </row>
    <row r="11508" spans="2:2">
      <c r="B11508" t="s">
        <v>1522</v>
      </c>
    </row>
    <row r="11509" spans="2:2">
      <c r="B11509" t="s">
        <v>1522</v>
      </c>
    </row>
    <row r="11510" spans="2:2">
      <c r="B11510" t="s">
        <v>1522</v>
      </c>
    </row>
    <row r="11511" spans="2:2">
      <c r="B11511" t="s">
        <v>1522</v>
      </c>
    </row>
    <row r="11512" spans="2:2">
      <c r="B11512" t="s">
        <v>1522</v>
      </c>
    </row>
    <row r="11513" spans="2:2">
      <c r="B11513" t="s">
        <v>1522</v>
      </c>
    </row>
    <row r="11514" spans="2:2">
      <c r="B11514" t="s">
        <v>1522</v>
      </c>
    </row>
    <row r="11515" spans="2:2">
      <c r="B11515" t="s">
        <v>1522</v>
      </c>
    </row>
    <row r="11516" spans="2:2">
      <c r="B11516" t="s">
        <v>1522</v>
      </c>
    </row>
    <row r="11517" spans="2:2">
      <c r="B11517" t="s">
        <v>1522</v>
      </c>
    </row>
    <row r="11518" spans="2:2">
      <c r="B11518" t="s">
        <v>1522</v>
      </c>
    </row>
    <row r="11519" spans="2:2">
      <c r="B11519" t="s">
        <v>1522</v>
      </c>
    </row>
    <row r="11520" spans="2:2">
      <c r="B11520" t="s">
        <v>1522</v>
      </c>
    </row>
    <row r="11521" spans="2:2">
      <c r="B11521" t="s">
        <v>1522</v>
      </c>
    </row>
    <row r="11522" spans="2:2">
      <c r="B11522" t="s">
        <v>1522</v>
      </c>
    </row>
    <row r="11523" spans="2:2">
      <c r="B11523" t="s">
        <v>1522</v>
      </c>
    </row>
    <row r="11524" spans="2:2">
      <c r="B11524" t="s">
        <v>1522</v>
      </c>
    </row>
    <row r="11525" spans="2:2">
      <c r="B11525" t="s">
        <v>1522</v>
      </c>
    </row>
    <row r="11526" spans="2:2">
      <c r="B11526" t="s">
        <v>1522</v>
      </c>
    </row>
    <row r="11527" spans="2:2">
      <c r="B11527" t="s">
        <v>1522</v>
      </c>
    </row>
    <row r="11528" spans="2:2">
      <c r="B11528" t="s">
        <v>1522</v>
      </c>
    </row>
    <row r="11529" spans="2:2">
      <c r="B11529" t="s">
        <v>1522</v>
      </c>
    </row>
    <row r="11530" spans="2:2">
      <c r="B11530" t="s">
        <v>1522</v>
      </c>
    </row>
    <row r="11531" spans="2:2">
      <c r="B11531" t="s">
        <v>1522</v>
      </c>
    </row>
    <row r="11532" spans="2:2">
      <c r="B11532" t="s">
        <v>1522</v>
      </c>
    </row>
    <row r="11533" spans="2:2">
      <c r="B11533" t="s">
        <v>1522</v>
      </c>
    </row>
    <row r="11534" spans="2:2">
      <c r="B11534" t="s">
        <v>1522</v>
      </c>
    </row>
    <row r="11535" spans="2:2">
      <c r="B11535" t="s">
        <v>1522</v>
      </c>
    </row>
    <row r="11536" spans="2:2">
      <c r="B11536" t="s">
        <v>1522</v>
      </c>
    </row>
    <row r="11537" spans="2:2">
      <c r="B11537" t="s">
        <v>1522</v>
      </c>
    </row>
    <row r="11538" spans="2:2">
      <c r="B11538" t="s">
        <v>1522</v>
      </c>
    </row>
    <row r="11539" spans="2:2">
      <c r="B11539" t="s">
        <v>1522</v>
      </c>
    </row>
    <row r="11540" spans="2:2">
      <c r="B11540" t="s">
        <v>1522</v>
      </c>
    </row>
    <row r="11541" spans="2:2">
      <c r="B11541" t="s">
        <v>1522</v>
      </c>
    </row>
    <row r="11542" spans="2:2">
      <c r="B11542" t="s">
        <v>1522</v>
      </c>
    </row>
    <row r="11543" spans="2:2">
      <c r="B11543" t="s">
        <v>1522</v>
      </c>
    </row>
    <row r="11544" spans="2:2">
      <c r="B11544" t="s">
        <v>1522</v>
      </c>
    </row>
    <row r="11545" spans="2:2">
      <c r="B11545" t="s">
        <v>1522</v>
      </c>
    </row>
    <row r="11546" spans="2:2">
      <c r="B11546" t="s">
        <v>1522</v>
      </c>
    </row>
    <row r="11547" spans="2:2">
      <c r="B11547" t="s">
        <v>1522</v>
      </c>
    </row>
    <row r="11548" spans="2:2">
      <c r="B11548" t="s">
        <v>1522</v>
      </c>
    </row>
    <row r="11549" spans="2:2">
      <c r="B11549" t="s">
        <v>1522</v>
      </c>
    </row>
    <row r="11550" spans="2:2">
      <c r="B11550" t="s">
        <v>1522</v>
      </c>
    </row>
    <row r="11551" spans="2:2">
      <c r="B11551" t="s">
        <v>1522</v>
      </c>
    </row>
    <row r="11552" spans="2:2">
      <c r="B11552" t="s">
        <v>1522</v>
      </c>
    </row>
    <row r="11553" spans="2:2">
      <c r="B11553" t="s">
        <v>1522</v>
      </c>
    </row>
    <row r="11554" spans="2:2">
      <c r="B11554" t="s">
        <v>1522</v>
      </c>
    </row>
    <row r="11555" spans="2:2">
      <c r="B11555" t="s">
        <v>1522</v>
      </c>
    </row>
    <row r="11556" spans="2:2">
      <c r="B11556" t="s">
        <v>1522</v>
      </c>
    </row>
    <row r="11557" spans="2:2">
      <c r="B11557" t="s">
        <v>1522</v>
      </c>
    </row>
    <row r="11558" spans="2:2">
      <c r="B11558" t="s">
        <v>1522</v>
      </c>
    </row>
    <row r="11559" spans="2:2">
      <c r="B11559" t="s">
        <v>1522</v>
      </c>
    </row>
    <row r="11560" spans="2:2">
      <c r="B11560" t="s">
        <v>1522</v>
      </c>
    </row>
    <row r="11561" spans="2:2">
      <c r="B11561" t="s">
        <v>1522</v>
      </c>
    </row>
    <row r="11562" spans="2:2">
      <c r="B11562" t="s">
        <v>1522</v>
      </c>
    </row>
    <row r="11563" spans="2:2">
      <c r="B11563" t="s">
        <v>1522</v>
      </c>
    </row>
    <row r="11564" spans="2:2">
      <c r="B11564" t="s">
        <v>1522</v>
      </c>
    </row>
    <row r="11565" spans="2:2">
      <c r="B11565" t="s">
        <v>1522</v>
      </c>
    </row>
    <row r="11566" spans="2:2">
      <c r="B11566" t="s">
        <v>1522</v>
      </c>
    </row>
    <row r="11567" spans="2:2">
      <c r="B11567" t="s">
        <v>1522</v>
      </c>
    </row>
    <row r="11568" spans="2:2">
      <c r="B11568" t="s">
        <v>1522</v>
      </c>
    </row>
    <row r="11569" spans="2:2">
      <c r="B11569" t="s">
        <v>1522</v>
      </c>
    </row>
    <row r="11570" spans="2:2">
      <c r="B11570" t="s">
        <v>1522</v>
      </c>
    </row>
    <row r="11571" spans="2:2">
      <c r="B11571" t="s">
        <v>1522</v>
      </c>
    </row>
    <row r="11572" spans="2:2">
      <c r="B11572" t="s">
        <v>1522</v>
      </c>
    </row>
    <row r="11573" spans="2:2">
      <c r="B11573" t="s">
        <v>1522</v>
      </c>
    </row>
    <row r="11574" spans="2:2">
      <c r="B11574" t="s">
        <v>1522</v>
      </c>
    </row>
    <row r="11575" spans="2:2">
      <c r="B11575" t="s">
        <v>1522</v>
      </c>
    </row>
    <row r="11576" spans="2:2">
      <c r="B11576" t="s">
        <v>1522</v>
      </c>
    </row>
    <row r="11577" spans="2:2">
      <c r="B11577" t="s">
        <v>1522</v>
      </c>
    </row>
    <row r="11578" spans="2:2">
      <c r="B11578" t="s">
        <v>1522</v>
      </c>
    </row>
    <row r="11579" spans="2:2">
      <c r="B11579" t="s">
        <v>1522</v>
      </c>
    </row>
    <row r="11580" spans="2:2">
      <c r="B11580" t="s">
        <v>1522</v>
      </c>
    </row>
    <row r="11581" spans="2:2">
      <c r="B11581" t="s">
        <v>1522</v>
      </c>
    </row>
    <row r="11582" spans="2:2">
      <c r="B11582" t="s">
        <v>1522</v>
      </c>
    </row>
    <row r="11583" spans="2:2">
      <c r="B11583" t="s">
        <v>1522</v>
      </c>
    </row>
    <row r="11584" spans="2:2">
      <c r="B11584" t="s">
        <v>1522</v>
      </c>
    </row>
    <row r="11585" spans="2:2">
      <c r="B11585" t="s">
        <v>1522</v>
      </c>
    </row>
    <row r="11586" spans="2:2">
      <c r="B11586" t="s">
        <v>1522</v>
      </c>
    </row>
    <row r="11587" spans="2:2">
      <c r="B11587" t="s">
        <v>1522</v>
      </c>
    </row>
    <row r="11588" spans="2:2">
      <c r="B11588" t="s">
        <v>1522</v>
      </c>
    </row>
    <row r="11589" spans="2:2">
      <c r="B11589" t="s">
        <v>1522</v>
      </c>
    </row>
    <row r="11590" spans="2:2">
      <c r="B11590" t="s">
        <v>1522</v>
      </c>
    </row>
    <row r="11591" spans="2:2">
      <c r="B11591" t="s">
        <v>1522</v>
      </c>
    </row>
    <row r="11592" spans="2:2">
      <c r="B11592" t="s">
        <v>1522</v>
      </c>
    </row>
    <row r="11593" spans="2:2">
      <c r="B11593" t="s">
        <v>1522</v>
      </c>
    </row>
    <row r="11594" spans="2:2">
      <c r="B11594" t="s">
        <v>1522</v>
      </c>
    </row>
    <row r="11595" spans="2:2">
      <c r="B11595" t="s">
        <v>1522</v>
      </c>
    </row>
    <row r="11596" spans="2:2">
      <c r="B11596" t="s">
        <v>1522</v>
      </c>
    </row>
    <row r="11597" spans="2:2">
      <c r="B11597" t="s">
        <v>1522</v>
      </c>
    </row>
    <row r="11598" spans="2:2">
      <c r="B11598" t="s">
        <v>1522</v>
      </c>
    </row>
    <row r="11599" spans="2:2">
      <c r="B11599" t="s">
        <v>1522</v>
      </c>
    </row>
    <row r="11600" spans="2:2">
      <c r="B11600" t="s">
        <v>1522</v>
      </c>
    </row>
    <row r="11601" spans="2:2">
      <c r="B11601" t="s">
        <v>1522</v>
      </c>
    </row>
    <row r="11602" spans="2:2">
      <c r="B11602" t="s">
        <v>1522</v>
      </c>
    </row>
    <row r="11603" spans="2:2">
      <c r="B11603" t="s">
        <v>1522</v>
      </c>
    </row>
    <row r="11604" spans="2:2">
      <c r="B11604" t="s">
        <v>1522</v>
      </c>
    </row>
    <row r="11605" spans="2:2">
      <c r="B11605" t="s">
        <v>1522</v>
      </c>
    </row>
    <row r="11606" spans="2:2">
      <c r="B11606" t="s">
        <v>1522</v>
      </c>
    </row>
    <row r="11607" spans="2:2">
      <c r="B11607" t="s">
        <v>1522</v>
      </c>
    </row>
    <row r="11608" spans="2:2">
      <c r="B11608" t="s">
        <v>1522</v>
      </c>
    </row>
    <row r="11609" spans="2:2">
      <c r="B11609" t="s">
        <v>1522</v>
      </c>
    </row>
    <row r="11610" spans="2:2">
      <c r="B11610" t="s">
        <v>1522</v>
      </c>
    </row>
    <row r="11611" spans="2:2">
      <c r="B11611" t="s">
        <v>1522</v>
      </c>
    </row>
    <row r="11612" spans="2:2">
      <c r="B11612" t="s">
        <v>1522</v>
      </c>
    </row>
    <row r="11613" spans="2:2">
      <c r="B11613" t="s">
        <v>1522</v>
      </c>
    </row>
    <row r="11614" spans="2:2">
      <c r="B11614" t="s">
        <v>1522</v>
      </c>
    </row>
    <row r="11615" spans="2:2">
      <c r="B11615" t="s">
        <v>1522</v>
      </c>
    </row>
    <row r="11616" spans="2:2">
      <c r="B11616" t="s">
        <v>1522</v>
      </c>
    </row>
    <row r="11617" spans="2:2">
      <c r="B11617" t="s">
        <v>1522</v>
      </c>
    </row>
    <row r="11618" spans="2:2">
      <c r="B11618" t="s">
        <v>1522</v>
      </c>
    </row>
    <row r="11619" spans="2:2">
      <c r="B11619" t="s">
        <v>1522</v>
      </c>
    </row>
    <row r="11620" spans="2:2">
      <c r="B11620" t="s">
        <v>1522</v>
      </c>
    </row>
    <row r="11621" spans="2:2">
      <c r="B11621" t="s">
        <v>1522</v>
      </c>
    </row>
    <row r="11622" spans="2:2">
      <c r="B11622" t="s">
        <v>1522</v>
      </c>
    </row>
    <row r="11623" spans="2:2">
      <c r="B11623" t="s">
        <v>1522</v>
      </c>
    </row>
    <row r="11624" spans="2:2">
      <c r="B11624" t="s">
        <v>1522</v>
      </c>
    </row>
    <row r="11625" spans="2:2">
      <c r="B11625" t="s">
        <v>1522</v>
      </c>
    </row>
    <row r="11626" spans="2:2">
      <c r="B11626" t="s">
        <v>1522</v>
      </c>
    </row>
    <row r="11627" spans="2:2">
      <c r="B11627" t="s">
        <v>1522</v>
      </c>
    </row>
    <row r="11628" spans="2:2">
      <c r="B11628" t="s">
        <v>1522</v>
      </c>
    </row>
    <row r="11629" spans="2:2">
      <c r="B11629" t="s">
        <v>1522</v>
      </c>
    </row>
    <row r="11630" spans="2:2">
      <c r="B11630" t="s">
        <v>1522</v>
      </c>
    </row>
    <row r="11631" spans="2:2">
      <c r="B11631" t="s">
        <v>1522</v>
      </c>
    </row>
    <row r="11632" spans="2:2">
      <c r="B11632" t="s">
        <v>1522</v>
      </c>
    </row>
    <row r="11633" spans="2:2">
      <c r="B11633" t="s">
        <v>1522</v>
      </c>
    </row>
    <row r="11634" spans="2:2">
      <c r="B11634" t="s">
        <v>1522</v>
      </c>
    </row>
    <row r="11635" spans="2:2">
      <c r="B11635" t="s">
        <v>1522</v>
      </c>
    </row>
    <row r="11636" spans="2:2">
      <c r="B11636" t="s">
        <v>1522</v>
      </c>
    </row>
    <row r="11637" spans="2:2">
      <c r="B11637" t="s">
        <v>1522</v>
      </c>
    </row>
    <row r="11638" spans="2:2">
      <c r="B11638" t="s">
        <v>1522</v>
      </c>
    </row>
    <row r="11639" spans="2:2">
      <c r="B11639" t="s">
        <v>1522</v>
      </c>
    </row>
    <row r="11640" spans="2:2">
      <c r="B11640" t="s">
        <v>1522</v>
      </c>
    </row>
    <row r="11641" spans="2:2">
      <c r="B11641" t="s">
        <v>1522</v>
      </c>
    </row>
    <row r="11642" spans="2:2">
      <c r="B11642" t="s">
        <v>1522</v>
      </c>
    </row>
    <row r="11643" spans="2:2">
      <c r="B11643" t="s">
        <v>1522</v>
      </c>
    </row>
    <row r="11644" spans="2:2">
      <c r="B11644" t="s">
        <v>1522</v>
      </c>
    </row>
    <row r="11645" spans="2:2">
      <c r="B11645" t="s">
        <v>1522</v>
      </c>
    </row>
    <row r="11646" spans="2:2">
      <c r="B11646" t="s">
        <v>1522</v>
      </c>
    </row>
    <row r="11647" spans="2:2">
      <c r="B11647" t="s">
        <v>1522</v>
      </c>
    </row>
    <row r="11648" spans="2:2">
      <c r="B11648" t="s">
        <v>1522</v>
      </c>
    </row>
    <row r="11649" spans="2:2">
      <c r="B11649" t="s">
        <v>1522</v>
      </c>
    </row>
    <row r="11650" spans="2:2">
      <c r="B11650" t="s">
        <v>1522</v>
      </c>
    </row>
    <row r="11651" spans="2:2">
      <c r="B11651" t="s">
        <v>1522</v>
      </c>
    </row>
    <row r="11652" spans="2:2">
      <c r="B11652" t="s">
        <v>1522</v>
      </c>
    </row>
    <row r="11653" spans="2:2">
      <c r="B11653" t="s">
        <v>1522</v>
      </c>
    </row>
    <row r="11654" spans="2:2">
      <c r="B11654" t="s">
        <v>1522</v>
      </c>
    </row>
    <row r="11655" spans="2:2">
      <c r="B11655" t="s">
        <v>1522</v>
      </c>
    </row>
    <row r="11656" spans="2:2">
      <c r="B11656" t="s">
        <v>1522</v>
      </c>
    </row>
    <row r="11657" spans="2:2">
      <c r="B11657" t="s">
        <v>1522</v>
      </c>
    </row>
    <row r="11658" spans="2:2">
      <c r="B11658" t="s">
        <v>1522</v>
      </c>
    </row>
    <row r="11659" spans="2:2">
      <c r="B11659" t="s">
        <v>1522</v>
      </c>
    </row>
    <row r="11660" spans="2:2">
      <c r="B11660" t="s">
        <v>1522</v>
      </c>
    </row>
    <row r="11661" spans="2:2">
      <c r="B11661" t="s">
        <v>1522</v>
      </c>
    </row>
    <row r="11662" spans="2:2">
      <c r="B11662" t="s">
        <v>1522</v>
      </c>
    </row>
    <row r="11663" spans="2:2">
      <c r="B11663" t="s">
        <v>1522</v>
      </c>
    </row>
    <row r="11664" spans="2:2">
      <c r="B11664" t="s">
        <v>1522</v>
      </c>
    </row>
    <row r="11665" spans="2:2">
      <c r="B11665" t="s">
        <v>1522</v>
      </c>
    </row>
    <row r="11666" spans="2:2">
      <c r="B11666" t="s">
        <v>1522</v>
      </c>
    </row>
    <row r="11667" spans="2:2">
      <c r="B11667" t="s">
        <v>1522</v>
      </c>
    </row>
    <row r="11668" spans="2:2">
      <c r="B11668" t="s">
        <v>1522</v>
      </c>
    </row>
    <row r="11669" spans="2:2">
      <c r="B11669" t="s">
        <v>1522</v>
      </c>
    </row>
    <row r="11670" spans="2:2">
      <c r="B11670" t="s">
        <v>1522</v>
      </c>
    </row>
    <row r="11671" spans="2:2">
      <c r="B11671" t="s">
        <v>1522</v>
      </c>
    </row>
    <row r="11672" spans="2:2">
      <c r="B11672" t="s">
        <v>1522</v>
      </c>
    </row>
    <row r="11673" spans="2:2">
      <c r="B11673" t="s">
        <v>1522</v>
      </c>
    </row>
    <row r="11674" spans="2:2">
      <c r="B11674" t="s">
        <v>1522</v>
      </c>
    </row>
    <row r="11675" spans="2:2">
      <c r="B11675" t="s">
        <v>1522</v>
      </c>
    </row>
    <row r="11676" spans="2:2">
      <c r="B11676" t="s">
        <v>1522</v>
      </c>
    </row>
    <row r="11677" spans="2:2">
      <c r="B11677" t="s">
        <v>1522</v>
      </c>
    </row>
    <row r="11678" spans="2:2">
      <c r="B11678" t="s">
        <v>1522</v>
      </c>
    </row>
    <row r="11679" spans="2:2">
      <c r="B11679" t="s">
        <v>1522</v>
      </c>
    </row>
    <row r="11680" spans="2:2">
      <c r="B11680" t="s">
        <v>1522</v>
      </c>
    </row>
    <row r="11681" spans="2:2">
      <c r="B11681" t="s">
        <v>1522</v>
      </c>
    </row>
    <row r="11682" spans="2:2">
      <c r="B11682" t="s">
        <v>1522</v>
      </c>
    </row>
    <row r="11683" spans="2:2">
      <c r="B11683" t="s">
        <v>1522</v>
      </c>
    </row>
    <row r="11684" spans="2:2">
      <c r="B11684" t="s">
        <v>1522</v>
      </c>
    </row>
    <row r="11685" spans="2:2">
      <c r="B11685" t="s">
        <v>1522</v>
      </c>
    </row>
    <row r="11686" spans="2:2">
      <c r="B11686" t="s">
        <v>1522</v>
      </c>
    </row>
    <row r="11687" spans="2:2">
      <c r="B11687" t="s">
        <v>1522</v>
      </c>
    </row>
    <row r="11688" spans="2:2">
      <c r="B11688" t="s">
        <v>1522</v>
      </c>
    </row>
    <row r="11689" spans="2:2">
      <c r="B11689" t="s">
        <v>1522</v>
      </c>
    </row>
    <row r="11690" spans="2:2">
      <c r="B11690" t="s">
        <v>1522</v>
      </c>
    </row>
    <row r="11691" spans="2:2">
      <c r="B11691" t="s">
        <v>1522</v>
      </c>
    </row>
    <row r="11692" spans="2:2">
      <c r="B11692" t="s">
        <v>1522</v>
      </c>
    </row>
    <row r="11693" spans="2:2">
      <c r="B11693" t="s">
        <v>1522</v>
      </c>
    </row>
    <row r="11694" spans="2:2">
      <c r="B11694" t="s">
        <v>1522</v>
      </c>
    </row>
    <row r="11695" spans="2:2">
      <c r="B11695" t="s">
        <v>1522</v>
      </c>
    </row>
    <row r="11696" spans="2:2">
      <c r="B11696" t="s">
        <v>1522</v>
      </c>
    </row>
    <row r="11697" spans="2:2">
      <c r="B11697" t="s">
        <v>1522</v>
      </c>
    </row>
    <row r="11698" spans="2:2">
      <c r="B11698" t="s">
        <v>1522</v>
      </c>
    </row>
    <row r="11699" spans="2:2">
      <c r="B11699" t="s">
        <v>1522</v>
      </c>
    </row>
    <row r="11700" spans="2:2">
      <c r="B11700" t="s">
        <v>1522</v>
      </c>
    </row>
    <row r="11701" spans="2:2">
      <c r="B11701" t="s">
        <v>1522</v>
      </c>
    </row>
    <row r="11702" spans="2:2">
      <c r="B11702" t="s">
        <v>1522</v>
      </c>
    </row>
    <row r="11703" spans="2:2">
      <c r="B11703" t="s">
        <v>1522</v>
      </c>
    </row>
    <row r="11704" spans="2:2">
      <c r="B11704" t="s">
        <v>1522</v>
      </c>
    </row>
    <row r="11705" spans="2:2">
      <c r="B11705" t="s">
        <v>1522</v>
      </c>
    </row>
    <row r="11706" spans="2:2">
      <c r="B11706" t="s">
        <v>1522</v>
      </c>
    </row>
    <row r="11707" spans="2:2">
      <c r="B11707" t="s">
        <v>1522</v>
      </c>
    </row>
    <row r="11708" spans="2:2">
      <c r="B11708" t="s">
        <v>1522</v>
      </c>
    </row>
    <row r="11709" spans="2:2">
      <c r="B11709" t="s">
        <v>1522</v>
      </c>
    </row>
    <row r="11710" spans="2:2">
      <c r="B11710" t="s">
        <v>1522</v>
      </c>
    </row>
    <row r="11711" spans="2:2">
      <c r="B11711" t="s">
        <v>1522</v>
      </c>
    </row>
    <row r="11712" spans="2:2">
      <c r="B11712" t="s">
        <v>1522</v>
      </c>
    </row>
    <row r="11713" spans="2:2">
      <c r="B11713" t="s">
        <v>1522</v>
      </c>
    </row>
    <row r="11714" spans="2:2">
      <c r="B11714" t="s">
        <v>1522</v>
      </c>
    </row>
    <row r="11715" spans="2:2">
      <c r="B11715" t="s">
        <v>1522</v>
      </c>
    </row>
    <row r="11716" spans="2:2">
      <c r="B11716" t="s">
        <v>1522</v>
      </c>
    </row>
    <row r="11717" spans="2:2">
      <c r="B11717" t="s">
        <v>1522</v>
      </c>
    </row>
    <row r="11718" spans="2:2">
      <c r="B11718" t="s">
        <v>1522</v>
      </c>
    </row>
    <row r="11719" spans="2:2">
      <c r="B11719" t="s">
        <v>1522</v>
      </c>
    </row>
    <row r="11720" spans="2:2">
      <c r="B11720" t="s">
        <v>1522</v>
      </c>
    </row>
    <row r="11721" spans="2:2">
      <c r="B11721" t="s">
        <v>1522</v>
      </c>
    </row>
    <row r="11722" spans="2:2">
      <c r="B11722" t="s">
        <v>1522</v>
      </c>
    </row>
    <row r="11723" spans="2:2">
      <c r="B11723" t="s">
        <v>1522</v>
      </c>
    </row>
    <row r="11724" spans="2:2">
      <c r="B11724" t="s">
        <v>1522</v>
      </c>
    </row>
    <row r="11725" spans="2:2">
      <c r="B11725" t="s">
        <v>1522</v>
      </c>
    </row>
    <row r="11726" spans="2:2">
      <c r="B11726" t="s">
        <v>1522</v>
      </c>
    </row>
    <row r="11727" spans="2:2">
      <c r="B11727" t="s">
        <v>1522</v>
      </c>
    </row>
    <row r="11728" spans="2:2">
      <c r="B11728" t="s">
        <v>1522</v>
      </c>
    </row>
    <row r="11729" spans="2:2">
      <c r="B11729" t="s">
        <v>1522</v>
      </c>
    </row>
    <row r="11730" spans="2:2">
      <c r="B11730" t="s">
        <v>1522</v>
      </c>
    </row>
    <row r="11731" spans="2:2">
      <c r="B11731" t="s">
        <v>1522</v>
      </c>
    </row>
    <row r="11732" spans="2:2">
      <c r="B11732" t="s">
        <v>1522</v>
      </c>
    </row>
    <row r="11733" spans="2:2">
      <c r="B11733" t="s">
        <v>1522</v>
      </c>
    </row>
    <row r="11734" spans="2:2">
      <c r="B11734" t="s">
        <v>1522</v>
      </c>
    </row>
    <row r="11735" spans="2:2">
      <c r="B11735" t="s">
        <v>1522</v>
      </c>
    </row>
    <row r="11736" spans="2:2">
      <c r="B11736" t="s">
        <v>1522</v>
      </c>
    </row>
    <row r="11737" spans="2:2">
      <c r="B11737" t="s">
        <v>1522</v>
      </c>
    </row>
    <row r="11738" spans="2:2">
      <c r="B11738" t="s">
        <v>1522</v>
      </c>
    </row>
    <row r="11739" spans="2:2">
      <c r="B11739" t="s">
        <v>1522</v>
      </c>
    </row>
    <row r="11740" spans="2:2">
      <c r="B11740" t="s">
        <v>1522</v>
      </c>
    </row>
    <row r="11741" spans="2:2">
      <c r="B11741" t="s">
        <v>1522</v>
      </c>
    </row>
    <row r="11742" spans="2:2">
      <c r="B11742" t="s">
        <v>1522</v>
      </c>
    </row>
    <row r="11743" spans="2:2">
      <c r="B11743" t="s">
        <v>1522</v>
      </c>
    </row>
    <row r="11744" spans="2:2">
      <c r="B11744" t="s">
        <v>1522</v>
      </c>
    </row>
    <row r="11745" spans="2:2">
      <c r="B11745" t="s">
        <v>1522</v>
      </c>
    </row>
    <row r="11746" spans="2:2">
      <c r="B11746" t="s">
        <v>1522</v>
      </c>
    </row>
    <row r="11747" spans="2:2">
      <c r="B11747" t="s">
        <v>1522</v>
      </c>
    </row>
    <row r="11748" spans="2:2">
      <c r="B11748" t="s">
        <v>1522</v>
      </c>
    </row>
    <row r="11749" spans="2:2">
      <c r="B11749" t="s">
        <v>1522</v>
      </c>
    </row>
    <row r="11750" spans="2:2">
      <c r="B11750" t="s">
        <v>1522</v>
      </c>
    </row>
    <row r="11751" spans="2:2">
      <c r="B11751" t="s">
        <v>1522</v>
      </c>
    </row>
    <row r="11752" spans="2:2">
      <c r="B11752" t="s">
        <v>1522</v>
      </c>
    </row>
    <row r="11753" spans="2:2">
      <c r="B11753" t="s">
        <v>1522</v>
      </c>
    </row>
    <row r="11754" spans="2:2">
      <c r="B11754" t="s">
        <v>1522</v>
      </c>
    </row>
    <row r="11755" spans="2:2">
      <c r="B11755" t="s">
        <v>1522</v>
      </c>
    </row>
    <row r="11756" spans="2:2">
      <c r="B11756" t="s">
        <v>1522</v>
      </c>
    </row>
    <row r="11757" spans="2:2">
      <c r="B11757" t="s">
        <v>1522</v>
      </c>
    </row>
    <row r="11758" spans="2:2">
      <c r="B11758" t="s">
        <v>1522</v>
      </c>
    </row>
    <row r="11759" spans="2:2">
      <c r="B11759" t="s">
        <v>1522</v>
      </c>
    </row>
    <row r="11760" spans="2:2">
      <c r="B11760" t="s">
        <v>1522</v>
      </c>
    </row>
    <row r="11761" spans="2:2">
      <c r="B11761" t="s">
        <v>1522</v>
      </c>
    </row>
    <row r="11762" spans="2:2">
      <c r="B11762" t="s">
        <v>1522</v>
      </c>
    </row>
    <row r="11763" spans="2:2">
      <c r="B11763" t="s">
        <v>1522</v>
      </c>
    </row>
    <row r="11764" spans="2:2">
      <c r="B11764" t="s">
        <v>1522</v>
      </c>
    </row>
    <row r="11765" spans="2:2">
      <c r="B11765" t="s">
        <v>1522</v>
      </c>
    </row>
    <row r="11766" spans="2:2">
      <c r="B11766" t="s">
        <v>1522</v>
      </c>
    </row>
    <row r="11767" spans="2:2">
      <c r="B11767" t="s">
        <v>1522</v>
      </c>
    </row>
    <row r="11768" spans="2:2">
      <c r="B11768" t="s">
        <v>1522</v>
      </c>
    </row>
    <row r="11769" spans="2:2">
      <c r="B11769" t="s">
        <v>1522</v>
      </c>
    </row>
    <row r="11770" spans="2:2">
      <c r="B11770" t="s">
        <v>1522</v>
      </c>
    </row>
    <row r="11771" spans="2:2">
      <c r="B11771" t="s">
        <v>1522</v>
      </c>
    </row>
    <row r="11772" spans="2:2">
      <c r="B11772" t="s">
        <v>1522</v>
      </c>
    </row>
    <row r="11773" spans="2:2">
      <c r="B11773" t="s">
        <v>1522</v>
      </c>
    </row>
    <row r="11774" spans="2:2">
      <c r="B11774" t="s">
        <v>1522</v>
      </c>
    </row>
    <row r="11775" spans="2:2">
      <c r="B11775" t="s">
        <v>1522</v>
      </c>
    </row>
    <row r="11776" spans="2:2">
      <c r="B11776" t="s">
        <v>1522</v>
      </c>
    </row>
    <row r="11777" spans="2:2">
      <c r="B11777" t="s">
        <v>1522</v>
      </c>
    </row>
    <row r="11778" spans="2:2">
      <c r="B11778" t="s">
        <v>1522</v>
      </c>
    </row>
    <row r="11779" spans="2:2">
      <c r="B11779" t="s">
        <v>1522</v>
      </c>
    </row>
    <row r="11780" spans="2:2">
      <c r="B11780" t="s">
        <v>1522</v>
      </c>
    </row>
    <row r="11781" spans="2:2">
      <c r="B11781" t="s">
        <v>1522</v>
      </c>
    </row>
    <row r="11782" spans="2:2">
      <c r="B11782" t="s">
        <v>1522</v>
      </c>
    </row>
    <row r="11783" spans="2:2">
      <c r="B11783" t="s">
        <v>1522</v>
      </c>
    </row>
    <row r="11784" spans="2:2">
      <c r="B11784" t="s">
        <v>1522</v>
      </c>
    </row>
    <row r="11785" spans="2:2">
      <c r="B11785" t="s">
        <v>1522</v>
      </c>
    </row>
    <row r="11786" spans="2:2">
      <c r="B11786" t="s">
        <v>1522</v>
      </c>
    </row>
    <row r="11787" spans="2:2">
      <c r="B11787" t="s">
        <v>1522</v>
      </c>
    </row>
    <row r="11788" spans="2:2">
      <c r="B11788" t="s">
        <v>1522</v>
      </c>
    </row>
    <row r="11789" spans="2:2">
      <c r="B11789" t="s">
        <v>1522</v>
      </c>
    </row>
    <row r="11790" spans="2:2">
      <c r="B11790" t="s">
        <v>1522</v>
      </c>
    </row>
    <row r="11791" spans="2:2">
      <c r="B11791" t="s">
        <v>1522</v>
      </c>
    </row>
    <row r="11792" spans="2:2">
      <c r="B11792" t="s">
        <v>1522</v>
      </c>
    </row>
    <row r="11793" spans="2:2">
      <c r="B11793" t="s">
        <v>1522</v>
      </c>
    </row>
    <row r="11794" spans="2:2">
      <c r="B11794" t="s">
        <v>1522</v>
      </c>
    </row>
    <row r="11795" spans="2:2">
      <c r="B11795" t="s">
        <v>1522</v>
      </c>
    </row>
    <row r="11796" spans="2:2">
      <c r="B11796" t="s">
        <v>1522</v>
      </c>
    </row>
    <row r="11797" spans="2:2">
      <c r="B11797" t="s">
        <v>1522</v>
      </c>
    </row>
    <row r="11798" spans="2:2">
      <c r="B11798" t="s">
        <v>1522</v>
      </c>
    </row>
    <row r="11799" spans="2:2">
      <c r="B11799" t="s">
        <v>1522</v>
      </c>
    </row>
    <row r="11800" spans="2:2">
      <c r="B11800" t="s">
        <v>1522</v>
      </c>
    </row>
    <row r="11801" spans="2:2">
      <c r="B11801" t="s">
        <v>1522</v>
      </c>
    </row>
    <row r="11802" spans="2:2">
      <c r="B11802" t="s">
        <v>1522</v>
      </c>
    </row>
    <row r="11803" spans="2:2">
      <c r="B11803" t="s">
        <v>1522</v>
      </c>
    </row>
    <row r="11804" spans="2:2">
      <c r="B11804" t="s">
        <v>1522</v>
      </c>
    </row>
    <row r="11805" spans="2:2">
      <c r="B11805" t="s">
        <v>1522</v>
      </c>
    </row>
    <row r="11806" spans="2:2">
      <c r="B11806" t="s">
        <v>1522</v>
      </c>
    </row>
    <row r="11807" spans="2:2">
      <c r="B11807" t="s">
        <v>1522</v>
      </c>
    </row>
    <row r="11808" spans="2:2">
      <c r="B11808" t="s">
        <v>1522</v>
      </c>
    </row>
    <row r="11809" spans="2:2">
      <c r="B11809" t="s">
        <v>1522</v>
      </c>
    </row>
    <row r="11810" spans="2:2">
      <c r="B11810" t="s">
        <v>1522</v>
      </c>
    </row>
    <row r="11811" spans="2:2">
      <c r="B11811" t="s">
        <v>1522</v>
      </c>
    </row>
    <row r="11812" spans="2:2">
      <c r="B11812" t="s">
        <v>1522</v>
      </c>
    </row>
    <row r="11813" spans="2:2">
      <c r="B11813" t="s">
        <v>1522</v>
      </c>
    </row>
    <row r="11814" spans="2:2">
      <c r="B11814" t="s">
        <v>1522</v>
      </c>
    </row>
    <row r="11815" spans="2:2">
      <c r="B11815" t="s">
        <v>1522</v>
      </c>
    </row>
    <row r="11816" spans="2:2">
      <c r="B11816" t="s">
        <v>1522</v>
      </c>
    </row>
    <row r="11817" spans="2:2">
      <c r="B11817" t="s">
        <v>1522</v>
      </c>
    </row>
    <row r="11818" spans="2:2">
      <c r="B11818" t="s">
        <v>1522</v>
      </c>
    </row>
    <row r="11819" spans="2:2">
      <c r="B11819" t="s">
        <v>1522</v>
      </c>
    </row>
    <row r="11820" spans="2:2">
      <c r="B11820" t="s">
        <v>1522</v>
      </c>
    </row>
    <row r="11821" spans="2:2">
      <c r="B11821" t="s">
        <v>1522</v>
      </c>
    </row>
    <row r="11822" spans="2:2">
      <c r="B11822" t="s">
        <v>1522</v>
      </c>
    </row>
    <row r="11823" spans="2:2">
      <c r="B11823" t="s">
        <v>1522</v>
      </c>
    </row>
    <row r="11824" spans="2:2">
      <c r="B11824" t="s">
        <v>1522</v>
      </c>
    </row>
    <row r="11825" spans="2:2">
      <c r="B11825" t="s">
        <v>1522</v>
      </c>
    </row>
    <row r="11826" spans="2:2">
      <c r="B11826" t="s">
        <v>1522</v>
      </c>
    </row>
    <row r="11827" spans="2:2">
      <c r="B11827" t="s">
        <v>1522</v>
      </c>
    </row>
    <row r="11828" spans="2:2">
      <c r="B11828" t="s">
        <v>1522</v>
      </c>
    </row>
    <row r="11829" spans="2:2">
      <c r="B11829" t="s">
        <v>1522</v>
      </c>
    </row>
    <row r="11830" spans="2:2">
      <c r="B11830" t="s">
        <v>1522</v>
      </c>
    </row>
    <row r="11831" spans="2:2">
      <c r="B11831" t="s">
        <v>1522</v>
      </c>
    </row>
    <row r="11832" spans="2:2">
      <c r="B11832" t="s">
        <v>1522</v>
      </c>
    </row>
    <row r="11833" spans="2:2">
      <c r="B11833" t="s">
        <v>1522</v>
      </c>
    </row>
    <row r="11834" spans="2:2">
      <c r="B11834" t="s">
        <v>1522</v>
      </c>
    </row>
    <row r="11835" spans="2:2">
      <c r="B11835" t="s">
        <v>1522</v>
      </c>
    </row>
    <row r="11836" spans="2:2">
      <c r="B11836" t="s">
        <v>1522</v>
      </c>
    </row>
    <row r="11837" spans="2:2">
      <c r="B11837" t="s">
        <v>1522</v>
      </c>
    </row>
    <row r="11838" spans="2:2">
      <c r="B11838" t="s">
        <v>1522</v>
      </c>
    </row>
    <row r="11839" spans="2:2">
      <c r="B11839" t="s">
        <v>1522</v>
      </c>
    </row>
    <row r="11840" spans="2:2">
      <c r="B11840" t="s">
        <v>1522</v>
      </c>
    </row>
    <row r="11841" spans="2:2">
      <c r="B11841" t="s">
        <v>1522</v>
      </c>
    </row>
    <row r="11842" spans="2:2">
      <c r="B11842" t="s">
        <v>1522</v>
      </c>
    </row>
    <row r="11843" spans="2:2">
      <c r="B11843" t="s">
        <v>1522</v>
      </c>
    </row>
    <row r="11844" spans="2:2">
      <c r="B11844" t="s">
        <v>1522</v>
      </c>
    </row>
    <row r="11845" spans="2:2">
      <c r="B11845" t="s">
        <v>1522</v>
      </c>
    </row>
    <row r="11846" spans="2:2">
      <c r="B11846" t="s">
        <v>1522</v>
      </c>
    </row>
    <row r="11847" spans="2:2">
      <c r="B11847" t="s">
        <v>1522</v>
      </c>
    </row>
    <row r="11848" spans="2:2">
      <c r="B11848" t="s">
        <v>1522</v>
      </c>
    </row>
    <row r="11849" spans="2:2">
      <c r="B11849" t="s">
        <v>1522</v>
      </c>
    </row>
    <row r="11850" spans="2:2">
      <c r="B11850" t="s">
        <v>1522</v>
      </c>
    </row>
    <row r="11851" spans="2:2">
      <c r="B11851" t="s">
        <v>1522</v>
      </c>
    </row>
    <row r="11852" spans="2:2">
      <c r="B11852" t="s">
        <v>1522</v>
      </c>
    </row>
    <row r="11853" spans="2:2">
      <c r="B11853" t="s">
        <v>1522</v>
      </c>
    </row>
    <row r="11854" spans="2:2">
      <c r="B11854" t="s">
        <v>1522</v>
      </c>
    </row>
    <row r="11855" spans="2:2">
      <c r="B11855" t="s">
        <v>1522</v>
      </c>
    </row>
    <row r="11856" spans="2:2">
      <c r="B11856" t="s">
        <v>1522</v>
      </c>
    </row>
    <row r="11857" spans="2:2">
      <c r="B11857" t="s">
        <v>1522</v>
      </c>
    </row>
    <row r="11858" spans="2:2">
      <c r="B11858" t="s">
        <v>1522</v>
      </c>
    </row>
    <row r="11859" spans="2:2">
      <c r="B11859" t="s">
        <v>1522</v>
      </c>
    </row>
    <row r="11860" spans="2:2">
      <c r="B11860" t="s">
        <v>1522</v>
      </c>
    </row>
    <row r="11861" spans="2:2">
      <c r="B11861" t="s">
        <v>1522</v>
      </c>
    </row>
    <row r="11862" spans="2:2">
      <c r="B11862" t="s">
        <v>1522</v>
      </c>
    </row>
    <row r="11863" spans="2:2">
      <c r="B11863" t="s">
        <v>1522</v>
      </c>
    </row>
    <row r="11864" spans="2:2">
      <c r="B11864" t="s">
        <v>1522</v>
      </c>
    </row>
    <row r="11865" spans="2:2">
      <c r="B11865" t="s">
        <v>1522</v>
      </c>
    </row>
    <row r="11866" spans="2:2">
      <c r="B11866" t="s">
        <v>1522</v>
      </c>
    </row>
    <row r="11867" spans="2:2">
      <c r="B11867" t="s">
        <v>1522</v>
      </c>
    </row>
    <row r="11868" spans="2:2">
      <c r="B11868" t="s">
        <v>1522</v>
      </c>
    </row>
    <row r="11869" spans="2:2">
      <c r="B11869" t="s">
        <v>1522</v>
      </c>
    </row>
    <row r="11870" spans="2:2">
      <c r="B11870" t="s">
        <v>1522</v>
      </c>
    </row>
    <row r="11871" spans="2:2">
      <c r="B11871" t="s">
        <v>1522</v>
      </c>
    </row>
    <row r="11872" spans="2:2">
      <c r="B11872" t="s">
        <v>1522</v>
      </c>
    </row>
    <row r="11873" spans="2:2">
      <c r="B11873" t="s">
        <v>1522</v>
      </c>
    </row>
    <row r="11874" spans="2:2">
      <c r="B11874" t="s">
        <v>1522</v>
      </c>
    </row>
    <row r="11875" spans="2:2">
      <c r="B11875" t="s">
        <v>1522</v>
      </c>
    </row>
    <row r="11876" spans="2:2">
      <c r="B11876" t="s">
        <v>1522</v>
      </c>
    </row>
    <row r="11877" spans="2:2">
      <c r="B11877" t="s">
        <v>1522</v>
      </c>
    </row>
    <row r="11878" spans="2:2">
      <c r="B11878" t="s">
        <v>1522</v>
      </c>
    </row>
    <row r="11879" spans="2:2">
      <c r="B11879" t="s">
        <v>1522</v>
      </c>
    </row>
    <row r="11880" spans="2:2">
      <c r="B11880" t="s">
        <v>1522</v>
      </c>
    </row>
    <row r="11881" spans="2:2">
      <c r="B11881" t="s">
        <v>1522</v>
      </c>
    </row>
    <row r="11882" spans="2:2">
      <c r="B11882" t="s">
        <v>1522</v>
      </c>
    </row>
    <row r="11883" spans="2:2">
      <c r="B11883" t="s">
        <v>1522</v>
      </c>
    </row>
    <row r="11884" spans="2:2">
      <c r="B11884" t="s">
        <v>1522</v>
      </c>
    </row>
    <row r="11885" spans="2:2">
      <c r="B11885" t="s">
        <v>1522</v>
      </c>
    </row>
    <row r="11886" spans="2:2">
      <c r="B11886" t="s">
        <v>1522</v>
      </c>
    </row>
    <row r="11887" spans="2:2">
      <c r="B11887" t="s">
        <v>1522</v>
      </c>
    </row>
    <row r="11888" spans="2:2">
      <c r="B11888" t="s">
        <v>1522</v>
      </c>
    </row>
    <row r="11889" spans="2:2">
      <c r="B11889" t="s">
        <v>1522</v>
      </c>
    </row>
    <row r="11890" spans="2:2">
      <c r="B11890" t="s">
        <v>1522</v>
      </c>
    </row>
    <row r="11891" spans="2:2">
      <c r="B11891" t="s">
        <v>1522</v>
      </c>
    </row>
    <row r="11892" spans="2:2">
      <c r="B11892" t="s">
        <v>1522</v>
      </c>
    </row>
    <row r="11893" spans="2:2">
      <c r="B11893" t="s">
        <v>1522</v>
      </c>
    </row>
    <row r="11894" spans="2:2">
      <c r="B11894" t="s">
        <v>1522</v>
      </c>
    </row>
    <row r="11895" spans="2:2">
      <c r="B11895" t="s">
        <v>1522</v>
      </c>
    </row>
    <row r="11896" spans="2:2">
      <c r="B11896" t="s">
        <v>1522</v>
      </c>
    </row>
    <row r="11897" spans="2:2">
      <c r="B11897" t="s">
        <v>1522</v>
      </c>
    </row>
    <row r="11898" spans="2:2">
      <c r="B11898" t="s">
        <v>1522</v>
      </c>
    </row>
    <row r="11899" spans="2:2">
      <c r="B11899" t="s">
        <v>1522</v>
      </c>
    </row>
    <row r="11900" spans="2:2">
      <c r="B11900" t="s">
        <v>1522</v>
      </c>
    </row>
    <row r="11901" spans="2:2">
      <c r="B11901" t="s">
        <v>1522</v>
      </c>
    </row>
    <row r="11902" spans="2:2">
      <c r="B11902" t="s">
        <v>1522</v>
      </c>
    </row>
    <row r="11903" spans="2:2">
      <c r="B11903" t="s">
        <v>1522</v>
      </c>
    </row>
    <row r="11904" spans="2:2">
      <c r="B11904" t="s">
        <v>1522</v>
      </c>
    </row>
    <row r="11905" spans="2:2">
      <c r="B11905" t="s">
        <v>1522</v>
      </c>
    </row>
    <row r="11906" spans="2:2">
      <c r="B11906" t="s">
        <v>1522</v>
      </c>
    </row>
    <row r="11907" spans="2:2">
      <c r="B11907" t="s">
        <v>1522</v>
      </c>
    </row>
    <row r="11908" spans="2:2">
      <c r="B11908" t="s">
        <v>1522</v>
      </c>
    </row>
    <row r="11909" spans="2:2">
      <c r="B11909" t="s">
        <v>1522</v>
      </c>
    </row>
    <row r="11910" spans="2:2">
      <c r="B11910" t="s">
        <v>1522</v>
      </c>
    </row>
    <row r="11911" spans="2:2">
      <c r="B11911" t="s">
        <v>1522</v>
      </c>
    </row>
    <row r="11912" spans="2:2">
      <c r="B11912" t="s">
        <v>1522</v>
      </c>
    </row>
    <row r="11913" spans="2:2">
      <c r="B11913" t="s">
        <v>1522</v>
      </c>
    </row>
    <row r="11914" spans="2:2">
      <c r="B11914" t="s">
        <v>1522</v>
      </c>
    </row>
    <row r="11915" spans="2:2">
      <c r="B11915" t="s">
        <v>1522</v>
      </c>
    </row>
    <row r="11916" spans="2:2">
      <c r="B11916" t="s">
        <v>1522</v>
      </c>
    </row>
    <row r="11917" spans="2:2">
      <c r="B11917" t="s">
        <v>1522</v>
      </c>
    </row>
    <row r="11918" spans="2:2">
      <c r="B11918" t="s">
        <v>1522</v>
      </c>
    </row>
    <row r="11919" spans="2:2">
      <c r="B11919" t="s">
        <v>1522</v>
      </c>
    </row>
    <row r="11920" spans="2:2">
      <c r="B11920" t="s">
        <v>1522</v>
      </c>
    </row>
    <row r="11921" spans="2:2">
      <c r="B11921" t="s">
        <v>1522</v>
      </c>
    </row>
    <row r="11922" spans="2:2">
      <c r="B11922" t="s">
        <v>1522</v>
      </c>
    </row>
    <row r="11923" spans="2:2">
      <c r="B11923" t="s">
        <v>1522</v>
      </c>
    </row>
    <row r="11924" spans="2:2">
      <c r="B11924" t="s">
        <v>1522</v>
      </c>
    </row>
    <row r="11925" spans="2:2">
      <c r="B11925" t="s">
        <v>1522</v>
      </c>
    </row>
    <row r="11926" spans="2:2">
      <c r="B11926" t="s">
        <v>1522</v>
      </c>
    </row>
    <row r="11927" spans="2:2">
      <c r="B11927" t="s">
        <v>1522</v>
      </c>
    </row>
    <row r="11928" spans="2:2">
      <c r="B11928" t="s">
        <v>1522</v>
      </c>
    </row>
    <row r="11929" spans="2:2">
      <c r="B11929" t="s">
        <v>1522</v>
      </c>
    </row>
    <row r="11930" spans="2:2">
      <c r="B11930" t="s">
        <v>1522</v>
      </c>
    </row>
    <row r="11931" spans="2:2">
      <c r="B11931" t="s">
        <v>1522</v>
      </c>
    </row>
    <row r="11932" spans="2:2">
      <c r="B11932" t="s">
        <v>1522</v>
      </c>
    </row>
    <row r="11933" spans="2:2">
      <c r="B11933" t="s">
        <v>1522</v>
      </c>
    </row>
    <row r="11934" spans="2:2">
      <c r="B11934" t="s">
        <v>1522</v>
      </c>
    </row>
    <row r="11935" spans="2:2">
      <c r="B11935" t="s">
        <v>1522</v>
      </c>
    </row>
    <row r="11936" spans="2:2">
      <c r="B11936" t="s">
        <v>1522</v>
      </c>
    </row>
    <row r="11937" spans="2:2">
      <c r="B11937" t="s">
        <v>1522</v>
      </c>
    </row>
    <row r="11938" spans="2:2">
      <c r="B11938" t="s">
        <v>1522</v>
      </c>
    </row>
    <row r="11939" spans="2:2">
      <c r="B11939" t="s">
        <v>1522</v>
      </c>
    </row>
    <row r="11940" spans="2:2">
      <c r="B11940" t="s">
        <v>1522</v>
      </c>
    </row>
    <row r="11941" spans="2:2">
      <c r="B11941" t="s">
        <v>1522</v>
      </c>
    </row>
    <row r="11942" spans="2:2">
      <c r="B11942" t="s">
        <v>1522</v>
      </c>
    </row>
    <row r="11943" spans="2:2">
      <c r="B11943" t="s">
        <v>1522</v>
      </c>
    </row>
    <row r="11944" spans="2:2">
      <c r="B11944" t="s">
        <v>1522</v>
      </c>
    </row>
    <row r="11945" spans="2:2">
      <c r="B11945" t="s">
        <v>1522</v>
      </c>
    </row>
    <row r="11946" spans="2:2">
      <c r="B11946" t="s">
        <v>1522</v>
      </c>
    </row>
    <row r="11947" spans="2:2">
      <c r="B11947" t="s">
        <v>1522</v>
      </c>
    </row>
    <row r="11948" spans="2:2">
      <c r="B11948" t="s">
        <v>1522</v>
      </c>
    </row>
    <row r="11949" spans="2:2">
      <c r="B11949" t="s">
        <v>1522</v>
      </c>
    </row>
    <row r="11950" spans="2:2">
      <c r="B11950" t="s">
        <v>1522</v>
      </c>
    </row>
    <row r="11951" spans="2:2">
      <c r="B11951" t="s">
        <v>1522</v>
      </c>
    </row>
    <row r="11952" spans="2:2">
      <c r="B11952" t="s">
        <v>1522</v>
      </c>
    </row>
    <row r="11953" spans="2:2">
      <c r="B11953" t="s">
        <v>1522</v>
      </c>
    </row>
    <row r="11954" spans="2:2">
      <c r="B11954" t="s">
        <v>1522</v>
      </c>
    </row>
    <row r="11955" spans="2:2">
      <c r="B11955" t="s">
        <v>1522</v>
      </c>
    </row>
    <row r="11956" spans="2:2">
      <c r="B11956" t="s">
        <v>1522</v>
      </c>
    </row>
    <row r="11957" spans="2:2">
      <c r="B11957" t="s">
        <v>1522</v>
      </c>
    </row>
    <row r="11958" spans="2:2">
      <c r="B11958" t="s">
        <v>1522</v>
      </c>
    </row>
    <row r="11959" spans="2:2">
      <c r="B11959" t="s">
        <v>1522</v>
      </c>
    </row>
    <row r="11960" spans="2:2">
      <c r="B11960" t="s">
        <v>1522</v>
      </c>
    </row>
    <row r="11961" spans="2:2">
      <c r="B11961" t="s">
        <v>1522</v>
      </c>
    </row>
    <row r="11962" spans="2:2">
      <c r="B11962" t="s">
        <v>1522</v>
      </c>
    </row>
    <row r="11963" spans="2:2">
      <c r="B11963" t="s">
        <v>1522</v>
      </c>
    </row>
    <row r="11964" spans="2:2">
      <c r="B11964" t="s">
        <v>1522</v>
      </c>
    </row>
    <row r="11965" spans="2:2">
      <c r="B11965" t="s">
        <v>1522</v>
      </c>
    </row>
    <row r="11966" spans="2:2">
      <c r="B11966" t="s">
        <v>1522</v>
      </c>
    </row>
    <row r="11967" spans="2:2">
      <c r="B11967" t="s">
        <v>1522</v>
      </c>
    </row>
    <row r="11968" spans="2:2">
      <c r="B11968" t="s">
        <v>1522</v>
      </c>
    </row>
    <row r="11969" spans="2:2">
      <c r="B11969" t="s">
        <v>1522</v>
      </c>
    </row>
    <row r="11970" spans="2:2">
      <c r="B11970" t="s">
        <v>1522</v>
      </c>
    </row>
    <row r="11971" spans="2:2">
      <c r="B11971" t="s">
        <v>1522</v>
      </c>
    </row>
    <row r="11972" spans="2:2">
      <c r="B11972" t="s">
        <v>1522</v>
      </c>
    </row>
    <row r="11973" spans="2:2">
      <c r="B11973" t="s">
        <v>1522</v>
      </c>
    </row>
    <row r="11974" spans="2:2">
      <c r="B11974" t="s">
        <v>1522</v>
      </c>
    </row>
    <row r="11975" spans="2:2">
      <c r="B11975" t="s">
        <v>1522</v>
      </c>
    </row>
    <row r="11976" spans="2:2">
      <c r="B11976" t="s">
        <v>1522</v>
      </c>
    </row>
    <row r="11977" spans="2:2">
      <c r="B11977" t="s">
        <v>1522</v>
      </c>
    </row>
    <row r="11978" spans="2:2">
      <c r="B11978" t="s">
        <v>1522</v>
      </c>
    </row>
    <row r="11979" spans="2:2">
      <c r="B11979" t="s">
        <v>1522</v>
      </c>
    </row>
    <row r="11980" spans="2:2">
      <c r="B11980" t="s">
        <v>1522</v>
      </c>
    </row>
    <row r="11981" spans="2:2">
      <c r="B11981" t="s">
        <v>1522</v>
      </c>
    </row>
    <row r="11982" spans="2:2">
      <c r="B11982" t="s">
        <v>1522</v>
      </c>
    </row>
    <row r="11983" spans="2:2">
      <c r="B11983" t="s">
        <v>1522</v>
      </c>
    </row>
    <row r="11984" spans="2:2">
      <c r="B11984" t="s">
        <v>1522</v>
      </c>
    </row>
    <row r="11985" spans="2:2">
      <c r="B11985" t="s">
        <v>1522</v>
      </c>
    </row>
    <row r="11986" spans="2:2">
      <c r="B11986" t="s">
        <v>1522</v>
      </c>
    </row>
    <row r="11987" spans="2:2">
      <c r="B11987" t="s">
        <v>1522</v>
      </c>
    </row>
    <row r="11988" spans="2:2">
      <c r="B11988" t="s">
        <v>1522</v>
      </c>
    </row>
    <row r="11989" spans="2:2">
      <c r="B11989" t="s">
        <v>1522</v>
      </c>
    </row>
    <row r="11990" spans="2:2">
      <c r="B11990" t="s">
        <v>1522</v>
      </c>
    </row>
    <row r="11991" spans="2:2">
      <c r="B11991" t="s">
        <v>1522</v>
      </c>
    </row>
    <row r="11992" spans="2:2">
      <c r="B11992" t="s">
        <v>1522</v>
      </c>
    </row>
    <row r="11993" spans="2:2">
      <c r="B11993" t="s">
        <v>1522</v>
      </c>
    </row>
    <row r="11994" spans="2:2">
      <c r="B11994" t="s">
        <v>1522</v>
      </c>
    </row>
    <row r="11995" spans="2:2">
      <c r="B11995" t="s">
        <v>1522</v>
      </c>
    </row>
    <row r="11996" spans="2:2">
      <c r="B11996" t="s">
        <v>1522</v>
      </c>
    </row>
    <row r="11997" spans="2:2">
      <c r="B11997" t="s">
        <v>1522</v>
      </c>
    </row>
    <row r="11998" spans="2:2">
      <c r="B11998" t="s">
        <v>1522</v>
      </c>
    </row>
    <row r="11999" spans="2:2">
      <c r="B11999" t="s">
        <v>1522</v>
      </c>
    </row>
    <row r="12000" spans="2:2">
      <c r="B12000" t="s">
        <v>1522</v>
      </c>
    </row>
    <row r="12001" spans="2:2">
      <c r="B12001" t="s">
        <v>1522</v>
      </c>
    </row>
    <row r="12002" spans="2:2">
      <c r="B12002" t="s">
        <v>1522</v>
      </c>
    </row>
    <row r="12003" spans="2:2">
      <c r="B12003" t="s">
        <v>1522</v>
      </c>
    </row>
    <row r="12004" spans="2:2">
      <c r="B12004" t="s">
        <v>1522</v>
      </c>
    </row>
    <row r="12005" spans="2:2">
      <c r="B12005" t="s">
        <v>1522</v>
      </c>
    </row>
    <row r="12006" spans="2:2">
      <c r="B12006" t="s">
        <v>1522</v>
      </c>
    </row>
    <row r="12007" spans="2:2">
      <c r="B12007" t="s">
        <v>1522</v>
      </c>
    </row>
    <row r="12008" spans="2:2">
      <c r="B12008" t="s">
        <v>1522</v>
      </c>
    </row>
    <row r="12009" spans="2:2">
      <c r="B12009" t="s">
        <v>1522</v>
      </c>
    </row>
    <row r="12010" spans="2:2">
      <c r="B12010" t="s">
        <v>1522</v>
      </c>
    </row>
    <row r="12011" spans="2:2">
      <c r="B12011" t="s">
        <v>1522</v>
      </c>
    </row>
    <row r="12012" spans="2:2">
      <c r="B12012" t="s">
        <v>1522</v>
      </c>
    </row>
    <row r="12013" spans="2:2">
      <c r="B12013" t="s">
        <v>1522</v>
      </c>
    </row>
    <row r="12014" spans="2:2">
      <c r="B12014" t="s">
        <v>1522</v>
      </c>
    </row>
    <row r="12015" spans="2:2">
      <c r="B12015" t="s">
        <v>1522</v>
      </c>
    </row>
    <row r="12016" spans="2:2">
      <c r="B12016" t="s">
        <v>1522</v>
      </c>
    </row>
    <row r="12017" spans="2:2">
      <c r="B12017" t="s">
        <v>1522</v>
      </c>
    </row>
    <row r="12018" spans="2:2">
      <c r="B12018" t="s">
        <v>1522</v>
      </c>
    </row>
    <row r="12019" spans="2:2">
      <c r="B12019" t="s">
        <v>1522</v>
      </c>
    </row>
    <row r="12020" spans="2:2">
      <c r="B12020" t="s">
        <v>1522</v>
      </c>
    </row>
    <row r="12021" spans="2:2">
      <c r="B12021" t="s">
        <v>1522</v>
      </c>
    </row>
    <row r="12022" spans="2:2">
      <c r="B12022" t="s">
        <v>1522</v>
      </c>
    </row>
    <row r="12023" spans="2:2">
      <c r="B12023" t="s">
        <v>1522</v>
      </c>
    </row>
    <row r="12024" spans="2:2">
      <c r="B12024" t="s">
        <v>1522</v>
      </c>
    </row>
    <row r="12025" spans="2:2">
      <c r="B12025" t="s">
        <v>1522</v>
      </c>
    </row>
    <row r="12026" spans="2:2">
      <c r="B12026" t="s">
        <v>1522</v>
      </c>
    </row>
    <row r="12027" spans="2:2">
      <c r="B12027" t="s">
        <v>1522</v>
      </c>
    </row>
    <row r="12028" spans="2:2">
      <c r="B12028" t="s">
        <v>1522</v>
      </c>
    </row>
    <row r="12029" spans="2:2">
      <c r="B12029" t="s">
        <v>1522</v>
      </c>
    </row>
    <row r="12030" spans="2:2">
      <c r="B12030" t="s">
        <v>1522</v>
      </c>
    </row>
    <row r="12031" spans="2:2">
      <c r="B12031" t="s">
        <v>1522</v>
      </c>
    </row>
    <row r="12032" spans="2:2">
      <c r="B12032" t="s">
        <v>1522</v>
      </c>
    </row>
    <row r="12033" spans="2:2">
      <c r="B12033" t="s">
        <v>1522</v>
      </c>
    </row>
    <row r="12034" spans="2:2">
      <c r="B12034" t="s">
        <v>1522</v>
      </c>
    </row>
    <row r="12035" spans="2:2">
      <c r="B12035" t="s">
        <v>1522</v>
      </c>
    </row>
    <row r="12036" spans="2:2">
      <c r="B12036" t="s">
        <v>1522</v>
      </c>
    </row>
    <row r="12037" spans="2:2">
      <c r="B12037" t="s">
        <v>1522</v>
      </c>
    </row>
    <row r="12038" spans="2:2">
      <c r="B12038" t="s">
        <v>1522</v>
      </c>
    </row>
    <row r="12039" spans="2:2">
      <c r="B12039" t="s">
        <v>1522</v>
      </c>
    </row>
    <row r="12040" spans="2:2">
      <c r="B12040" t="s">
        <v>1522</v>
      </c>
    </row>
    <row r="12041" spans="2:2">
      <c r="B12041" t="s">
        <v>1522</v>
      </c>
    </row>
    <row r="12042" spans="2:2">
      <c r="B12042" t="s">
        <v>1522</v>
      </c>
    </row>
    <row r="12043" spans="2:2">
      <c r="B12043" t="s">
        <v>1522</v>
      </c>
    </row>
    <row r="12044" spans="2:2">
      <c r="B12044" t="s">
        <v>1522</v>
      </c>
    </row>
    <row r="12045" spans="2:2">
      <c r="B12045" t="s">
        <v>1522</v>
      </c>
    </row>
    <row r="12046" spans="2:2">
      <c r="B12046" t="s">
        <v>1522</v>
      </c>
    </row>
    <row r="12047" spans="2:2">
      <c r="B12047" t="s">
        <v>1522</v>
      </c>
    </row>
    <row r="12048" spans="2:2">
      <c r="B12048" t="s">
        <v>1522</v>
      </c>
    </row>
    <row r="12049" spans="2:2">
      <c r="B12049" t="s">
        <v>1522</v>
      </c>
    </row>
    <row r="12050" spans="2:2">
      <c r="B12050" t="s">
        <v>1522</v>
      </c>
    </row>
    <row r="12051" spans="2:2">
      <c r="B12051" t="s">
        <v>1522</v>
      </c>
    </row>
    <row r="12052" spans="2:2">
      <c r="B12052" t="s">
        <v>1522</v>
      </c>
    </row>
    <row r="12053" spans="2:2">
      <c r="B12053" t="s">
        <v>1522</v>
      </c>
    </row>
    <row r="12054" spans="2:2">
      <c r="B12054" t="s">
        <v>1522</v>
      </c>
    </row>
    <row r="12055" spans="2:2">
      <c r="B12055" t="s">
        <v>1522</v>
      </c>
    </row>
    <row r="12056" spans="2:2">
      <c r="B12056" t="s">
        <v>1522</v>
      </c>
    </row>
    <row r="12057" spans="2:2">
      <c r="B12057" t="s">
        <v>1522</v>
      </c>
    </row>
    <row r="12058" spans="2:2">
      <c r="B12058" t="s">
        <v>1522</v>
      </c>
    </row>
    <row r="12059" spans="2:2">
      <c r="B12059" t="s">
        <v>1522</v>
      </c>
    </row>
    <row r="12060" spans="2:2">
      <c r="B12060" t="s">
        <v>1522</v>
      </c>
    </row>
    <row r="12061" spans="2:2">
      <c r="B12061" t="s">
        <v>1522</v>
      </c>
    </row>
    <row r="12062" spans="2:2">
      <c r="B12062" t="s">
        <v>1522</v>
      </c>
    </row>
    <row r="12063" spans="2:2">
      <c r="B12063" t="s">
        <v>1522</v>
      </c>
    </row>
    <row r="12064" spans="2:2">
      <c r="B12064" t="s">
        <v>1522</v>
      </c>
    </row>
    <row r="12065" spans="2:2">
      <c r="B12065" t="s">
        <v>1522</v>
      </c>
    </row>
    <row r="12066" spans="2:2">
      <c r="B12066" t="s">
        <v>1522</v>
      </c>
    </row>
    <row r="12067" spans="2:2">
      <c r="B12067" t="s">
        <v>1522</v>
      </c>
    </row>
    <row r="12068" spans="2:2">
      <c r="B12068" t="s">
        <v>1522</v>
      </c>
    </row>
    <row r="12069" spans="2:2">
      <c r="B12069" t="s">
        <v>1522</v>
      </c>
    </row>
    <row r="12070" spans="2:2">
      <c r="B12070" t="s">
        <v>1522</v>
      </c>
    </row>
    <row r="12071" spans="2:2">
      <c r="B12071" t="s">
        <v>1522</v>
      </c>
    </row>
    <row r="12072" spans="2:2">
      <c r="B12072" t="s">
        <v>1522</v>
      </c>
    </row>
    <row r="12073" spans="2:2">
      <c r="B12073" t="s">
        <v>1522</v>
      </c>
    </row>
    <row r="12074" spans="2:2">
      <c r="B12074" t="s">
        <v>1522</v>
      </c>
    </row>
    <row r="12075" spans="2:2">
      <c r="B12075" t="s">
        <v>1522</v>
      </c>
    </row>
    <row r="12076" spans="2:2">
      <c r="B12076" t="s">
        <v>1522</v>
      </c>
    </row>
    <row r="12077" spans="2:2">
      <c r="B12077" t="s">
        <v>1522</v>
      </c>
    </row>
    <row r="12078" spans="2:2">
      <c r="B12078" t="s">
        <v>1522</v>
      </c>
    </row>
    <row r="12079" spans="2:2">
      <c r="B12079" t="s">
        <v>1522</v>
      </c>
    </row>
    <row r="12080" spans="2:2">
      <c r="B12080" t="s">
        <v>1522</v>
      </c>
    </row>
    <row r="12081" spans="2:2">
      <c r="B12081" t="s">
        <v>1522</v>
      </c>
    </row>
    <row r="12082" spans="2:2">
      <c r="B12082" t="s">
        <v>1522</v>
      </c>
    </row>
    <row r="12083" spans="2:2">
      <c r="B12083" t="s">
        <v>1522</v>
      </c>
    </row>
    <row r="12084" spans="2:2">
      <c r="B12084" t="s">
        <v>1522</v>
      </c>
    </row>
    <row r="12085" spans="2:2">
      <c r="B12085" t="s">
        <v>1522</v>
      </c>
    </row>
    <row r="12086" spans="2:2">
      <c r="B12086" t="s">
        <v>1522</v>
      </c>
    </row>
    <row r="12087" spans="2:2">
      <c r="B12087" t="s">
        <v>1522</v>
      </c>
    </row>
    <row r="12088" spans="2:2">
      <c r="B12088" t="s">
        <v>1522</v>
      </c>
    </row>
    <row r="12089" spans="2:2">
      <c r="B12089" t="s">
        <v>1522</v>
      </c>
    </row>
    <row r="12090" spans="2:2">
      <c r="B12090" t="s">
        <v>1522</v>
      </c>
    </row>
    <row r="12091" spans="2:2">
      <c r="B12091" t="s">
        <v>1522</v>
      </c>
    </row>
    <row r="12092" spans="2:2">
      <c r="B12092" t="s">
        <v>1522</v>
      </c>
    </row>
    <row r="12093" spans="2:2">
      <c r="B12093" t="s">
        <v>1522</v>
      </c>
    </row>
    <row r="12094" spans="2:2">
      <c r="B12094" t="s">
        <v>1522</v>
      </c>
    </row>
    <row r="12095" spans="2:2">
      <c r="B12095" t="s">
        <v>1522</v>
      </c>
    </row>
    <row r="12096" spans="2:2">
      <c r="B12096" t="s">
        <v>1522</v>
      </c>
    </row>
    <row r="12097" spans="2:2">
      <c r="B12097" t="s">
        <v>1522</v>
      </c>
    </row>
    <row r="12098" spans="2:2">
      <c r="B12098" t="s">
        <v>1522</v>
      </c>
    </row>
    <row r="12099" spans="2:2">
      <c r="B12099" t="s">
        <v>1522</v>
      </c>
    </row>
    <row r="12100" spans="2:2">
      <c r="B12100" t="s">
        <v>1522</v>
      </c>
    </row>
    <row r="12101" spans="2:2">
      <c r="B12101" t="s">
        <v>1522</v>
      </c>
    </row>
    <row r="12102" spans="2:2">
      <c r="B12102" t="s">
        <v>1522</v>
      </c>
    </row>
    <row r="12103" spans="2:2">
      <c r="B12103" t="s">
        <v>1522</v>
      </c>
    </row>
    <row r="12104" spans="2:2">
      <c r="B12104" t="s">
        <v>1522</v>
      </c>
    </row>
    <row r="12105" spans="2:2">
      <c r="B12105" t="s">
        <v>1522</v>
      </c>
    </row>
    <row r="12106" spans="2:2">
      <c r="B12106" t="s">
        <v>1522</v>
      </c>
    </row>
    <row r="12107" spans="2:2">
      <c r="B12107" t="s">
        <v>1522</v>
      </c>
    </row>
    <row r="12108" spans="2:2">
      <c r="B12108" t="s">
        <v>1522</v>
      </c>
    </row>
    <row r="12109" spans="2:2">
      <c r="B12109" t="s">
        <v>1522</v>
      </c>
    </row>
    <row r="12110" spans="2:2">
      <c r="B12110" t="s">
        <v>1522</v>
      </c>
    </row>
    <row r="12111" spans="2:2">
      <c r="B12111" t="s">
        <v>1522</v>
      </c>
    </row>
    <row r="12112" spans="2:2">
      <c r="B12112" t="s">
        <v>1522</v>
      </c>
    </row>
    <row r="12113" spans="2:12">
      <c r="B12113" t="s">
        <v>1522</v>
      </c>
    </row>
    <row r="12114" spans="2:12">
      <c r="B12114" t="s">
        <v>1522</v>
      </c>
    </row>
    <row r="12115" spans="2:12">
      <c r="B12115" t="s">
        <v>1522</v>
      </c>
    </row>
    <row r="12116" spans="2:12">
      <c r="B12116" t="s">
        <v>1522</v>
      </c>
    </row>
    <row r="12117" spans="2:12">
      <c r="B12117" t="s">
        <v>1522</v>
      </c>
    </row>
    <row r="12118" spans="2:12">
      <c r="B12118" t="s">
        <v>1522</v>
      </c>
    </row>
    <row r="12119" spans="2:12">
      <c r="B12119" t="s">
        <v>1522</v>
      </c>
    </row>
    <row r="12120" spans="2:12">
      <c r="B12120" t="s">
        <v>1522</v>
      </c>
    </row>
    <row r="12121" spans="2:12">
      <c r="B12121" t="s">
        <v>1522</v>
      </c>
    </row>
    <row r="12122" spans="2:12">
      <c r="B12122" t="s">
        <v>1522</v>
      </c>
    </row>
    <row r="12123" spans="2:12">
      <c r="B12123" t="s">
        <v>1522</v>
      </c>
    </row>
    <row r="12124" spans="2:12">
      <c r="B12124" t="s">
        <v>1522</v>
      </c>
    </row>
    <row r="12125" spans="2:12">
      <c r="B12125" t="s">
        <v>1522</v>
      </c>
    </row>
    <row r="12126" spans="2:12">
      <c r="B12126" t="s">
        <v>1522</v>
      </c>
    </row>
    <row r="12127" spans="2:12">
      <c r="B12127" t="s">
        <v>1522</v>
      </c>
    </row>
    <row r="12128" spans="2:12">
      <c r="B12128" t="s">
        <v>1522</v>
      </c>
      <c r="L12128" s="158"/>
    </row>
    <row r="12129" spans="2:12">
      <c r="B12129" t="s">
        <v>1522</v>
      </c>
      <c r="L12129" s="158"/>
    </row>
    <row r="12130" spans="2:12">
      <c r="B12130" t="s">
        <v>1522</v>
      </c>
    </row>
    <row r="12131" spans="2:12">
      <c r="B12131" t="s">
        <v>1522</v>
      </c>
    </row>
    <row r="12132" spans="2:12">
      <c r="B12132" t="s">
        <v>1522</v>
      </c>
    </row>
    <row r="12133" spans="2:12">
      <c r="B12133" t="s">
        <v>1522</v>
      </c>
    </row>
    <row r="12134" spans="2:12">
      <c r="B12134" t="s">
        <v>1522</v>
      </c>
    </row>
    <row r="12135" spans="2:12">
      <c r="B12135" t="s">
        <v>1522</v>
      </c>
    </row>
    <row r="12136" spans="2:12">
      <c r="B12136" t="s">
        <v>1522</v>
      </c>
    </row>
    <row r="12137" spans="2:12">
      <c r="B12137" t="s">
        <v>1522</v>
      </c>
    </row>
    <row r="12138" spans="2:12">
      <c r="B12138" t="s">
        <v>1522</v>
      </c>
    </row>
    <row r="12139" spans="2:12">
      <c r="B12139" t="s">
        <v>1522</v>
      </c>
    </row>
    <row r="12140" spans="2:12">
      <c r="B12140" t="s">
        <v>1522</v>
      </c>
    </row>
    <row r="12141" spans="2:12">
      <c r="B12141" t="s">
        <v>1522</v>
      </c>
    </row>
    <row r="12142" spans="2:12">
      <c r="B12142" t="s">
        <v>1522</v>
      </c>
    </row>
    <row r="12143" spans="2:12">
      <c r="B12143" t="s">
        <v>1522</v>
      </c>
    </row>
    <row r="12144" spans="2:12">
      <c r="B12144" t="s">
        <v>1522</v>
      </c>
    </row>
    <row r="12145" spans="2:2">
      <c r="B12145" t="s">
        <v>1522</v>
      </c>
    </row>
    <row r="12146" spans="2:2">
      <c r="B12146" t="s">
        <v>1522</v>
      </c>
    </row>
    <row r="12147" spans="2:2">
      <c r="B12147" t="s">
        <v>1522</v>
      </c>
    </row>
    <row r="12148" spans="2:2">
      <c r="B12148" t="s">
        <v>1522</v>
      </c>
    </row>
    <row r="12149" spans="2:2">
      <c r="B12149" t="s">
        <v>1522</v>
      </c>
    </row>
    <row r="12150" spans="2:2">
      <c r="B12150" t="s">
        <v>1522</v>
      </c>
    </row>
    <row r="12151" spans="2:2">
      <c r="B12151" t="s">
        <v>1522</v>
      </c>
    </row>
    <row r="12152" spans="2:2">
      <c r="B12152" t="s">
        <v>1522</v>
      </c>
    </row>
    <row r="12153" spans="2:2">
      <c r="B12153" t="s">
        <v>1522</v>
      </c>
    </row>
    <row r="12154" spans="2:2">
      <c r="B12154" t="s">
        <v>1522</v>
      </c>
    </row>
    <row r="12155" spans="2:2">
      <c r="B12155" t="s">
        <v>1522</v>
      </c>
    </row>
    <row r="12156" spans="2:2">
      <c r="B12156" t="s">
        <v>1522</v>
      </c>
    </row>
    <row r="12157" spans="2:2">
      <c r="B12157" t="s">
        <v>1522</v>
      </c>
    </row>
    <row r="12158" spans="2:2">
      <c r="B12158" t="s">
        <v>1522</v>
      </c>
    </row>
    <row r="12159" spans="2:2">
      <c r="B12159" t="s">
        <v>1522</v>
      </c>
    </row>
    <row r="12160" spans="2:2">
      <c r="B12160" t="s">
        <v>1522</v>
      </c>
    </row>
    <row r="12161" spans="2:2">
      <c r="B12161" t="s">
        <v>1522</v>
      </c>
    </row>
    <row r="12162" spans="2:2">
      <c r="B12162" t="s">
        <v>1522</v>
      </c>
    </row>
    <row r="12163" spans="2:2">
      <c r="B12163" t="s">
        <v>1522</v>
      </c>
    </row>
    <row r="12164" spans="2:2">
      <c r="B12164" t="s">
        <v>1522</v>
      </c>
    </row>
    <row r="12165" spans="2:2">
      <c r="B12165" t="s">
        <v>1522</v>
      </c>
    </row>
    <row r="12166" spans="2:2">
      <c r="B12166" t="s">
        <v>1522</v>
      </c>
    </row>
    <row r="12167" spans="2:2">
      <c r="B12167" t="s">
        <v>1522</v>
      </c>
    </row>
    <row r="12168" spans="2:2">
      <c r="B12168" t="s">
        <v>1522</v>
      </c>
    </row>
    <row r="12169" spans="2:2">
      <c r="B12169" t="s">
        <v>1522</v>
      </c>
    </row>
    <row r="12170" spans="2:2">
      <c r="B12170" t="s">
        <v>1522</v>
      </c>
    </row>
    <row r="12171" spans="2:2">
      <c r="B12171" t="s">
        <v>1522</v>
      </c>
    </row>
    <row r="12172" spans="2:2">
      <c r="B12172" t="s">
        <v>1522</v>
      </c>
    </row>
    <row r="12173" spans="2:2">
      <c r="B12173" t="s">
        <v>1522</v>
      </c>
    </row>
    <row r="12174" spans="2:2">
      <c r="B12174" t="s">
        <v>1522</v>
      </c>
    </row>
    <row r="12175" spans="2:2">
      <c r="B12175" t="s">
        <v>1522</v>
      </c>
    </row>
    <row r="12176" spans="2:2">
      <c r="B12176" t="s">
        <v>1522</v>
      </c>
    </row>
    <row r="12177" spans="2:2">
      <c r="B12177" t="s">
        <v>1522</v>
      </c>
    </row>
    <row r="12178" spans="2:2">
      <c r="B12178" t="s">
        <v>1522</v>
      </c>
    </row>
    <row r="12179" spans="2:2">
      <c r="B12179" t="s">
        <v>1522</v>
      </c>
    </row>
    <row r="12180" spans="2:2">
      <c r="B12180" t="s">
        <v>1522</v>
      </c>
    </row>
    <row r="12181" spans="2:2">
      <c r="B12181" t="s">
        <v>1522</v>
      </c>
    </row>
    <row r="12182" spans="2:2">
      <c r="B12182" t="s">
        <v>1522</v>
      </c>
    </row>
    <row r="12183" spans="2:2">
      <c r="B12183" t="s">
        <v>1522</v>
      </c>
    </row>
    <row r="12184" spans="2:2">
      <c r="B12184" t="s">
        <v>1522</v>
      </c>
    </row>
    <row r="12185" spans="2:2">
      <c r="B12185" t="s">
        <v>1522</v>
      </c>
    </row>
    <row r="12186" spans="2:2">
      <c r="B12186" t="s">
        <v>1522</v>
      </c>
    </row>
    <row r="12187" spans="2:2">
      <c r="B12187" t="s">
        <v>1522</v>
      </c>
    </row>
    <row r="12188" spans="2:2">
      <c r="B12188" t="s">
        <v>1522</v>
      </c>
    </row>
    <row r="12189" spans="2:2">
      <c r="B12189" t="s">
        <v>1522</v>
      </c>
    </row>
    <row r="12190" spans="2:2">
      <c r="B12190" t="s">
        <v>1522</v>
      </c>
    </row>
    <row r="12191" spans="2:2">
      <c r="B12191" t="s">
        <v>1522</v>
      </c>
    </row>
    <row r="12192" spans="2:2">
      <c r="B12192" t="s">
        <v>1522</v>
      </c>
    </row>
    <row r="12193" spans="2:2">
      <c r="B12193" t="s">
        <v>1522</v>
      </c>
    </row>
    <row r="12194" spans="2:2">
      <c r="B12194" t="s">
        <v>1522</v>
      </c>
    </row>
    <row r="12195" spans="2:2">
      <c r="B12195" t="s">
        <v>1522</v>
      </c>
    </row>
    <row r="12196" spans="2:2">
      <c r="B12196" t="s">
        <v>1522</v>
      </c>
    </row>
    <row r="12197" spans="2:2">
      <c r="B12197" t="s">
        <v>1522</v>
      </c>
    </row>
    <row r="12198" spans="2:2">
      <c r="B12198" t="s">
        <v>1522</v>
      </c>
    </row>
    <row r="12199" spans="2:2">
      <c r="B12199" t="s">
        <v>1522</v>
      </c>
    </row>
    <row r="12200" spans="2:2">
      <c r="B12200" t="s">
        <v>1522</v>
      </c>
    </row>
    <row r="12201" spans="2:2">
      <c r="B12201" t="s">
        <v>1522</v>
      </c>
    </row>
    <row r="12202" spans="2:2">
      <c r="B12202" t="s">
        <v>1522</v>
      </c>
    </row>
    <row r="12203" spans="2:2">
      <c r="B12203" t="s">
        <v>1522</v>
      </c>
    </row>
    <row r="12204" spans="2:2">
      <c r="B12204" t="s">
        <v>1522</v>
      </c>
    </row>
    <row r="12205" spans="2:2">
      <c r="B12205" t="s">
        <v>1522</v>
      </c>
    </row>
    <row r="12206" spans="2:2">
      <c r="B12206" t="s">
        <v>1522</v>
      </c>
    </row>
    <row r="12207" spans="2:2">
      <c r="B12207" t="s">
        <v>1522</v>
      </c>
    </row>
    <row r="12208" spans="2:2">
      <c r="B12208" t="s">
        <v>1522</v>
      </c>
    </row>
    <row r="12209" spans="2:2">
      <c r="B12209" t="s">
        <v>1522</v>
      </c>
    </row>
    <row r="12210" spans="2:2">
      <c r="B12210" t="s">
        <v>1522</v>
      </c>
    </row>
    <row r="12211" spans="2:2">
      <c r="B12211" t="s">
        <v>1522</v>
      </c>
    </row>
    <row r="12212" spans="2:2">
      <c r="B12212" t="s">
        <v>1522</v>
      </c>
    </row>
    <row r="12213" spans="2:2">
      <c r="B12213" t="s">
        <v>1522</v>
      </c>
    </row>
    <row r="12214" spans="2:2">
      <c r="B12214" t="s">
        <v>1522</v>
      </c>
    </row>
    <row r="12215" spans="2:2">
      <c r="B12215" t="s">
        <v>1522</v>
      </c>
    </row>
    <row r="12216" spans="2:2">
      <c r="B12216" t="s">
        <v>1522</v>
      </c>
    </row>
    <row r="12217" spans="2:2">
      <c r="B12217" t="s">
        <v>1522</v>
      </c>
    </row>
    <row r="12218" spans="2:2">
      <c r="B12218" t="s">
        <v>1522</v>
      </c>
    </row>
    <row r="12219" spans="2:2">
      <c r="B12219" t="s">
        <v>1522</v>
      </c>
    </row>
    <row r="12220" spans="2:2">
      <c r="B12220" t="s">
        <v>1522</v>
      </c>
    </row>
    <row r="12221" spans="2:2">
      <c r="B12221" t="s">
        <v>1522</v>
      </c>
    </row>
    <row r="12222" spans="2:2">
      <c r="B12222" t="s">
        <v>1522</v>
      </c>
    </row>
    <row r="12223" spans="2:2">
      <c r="B12223" t="s">
        <v>1522</v>
      </c>
    </row>
    <row r="12224" spans="2:2">
      <c r="B12224" t="s">
        <v>1522</v>
      </c>
    </row>
    <row r="12225" spans="2:2">
      <c r="B12225" t="s">
        <v>1522</v>
      </c>
    </row>
    <row r="12226" spans="2:2">
      <c r="B12226" t="s">
        <v>1522</v>
      </c>
    </row>
    <row r="12227" spans="2:2">
      <c r="B12227" t="s">
        <v>1522</v>
      </c>
    </row>
    <row r="12228" spans="2:2">
      <c r="B12228" t="s">
        <v>1522</v>
      </c>
    </row>
    <row r="12229" spans="2:2">
      <c r="B12229" t="s">
        <v>1522</v>
      </c>
    </row>
    <row r="12230" spans="2:2">
      <c r="B12230" t="s">
        <v>1522</v>
      </c>
    </row>
    <row r="12231" spans="2:2">
      <c r="B12231" t="s">
        <v>1522</v>
      </c>
    </row>
    <row r="12232" spans="2:2">
      <c r="B12232" t="s">
        <v>1522</v>
      </c>
    </row>
    <row r="12233" spans="2:2">
      <c r="B12233" t="s">
        <v>1522</v>
      </c>
    </row>
    <row r="12234" spans="2:2">
      <c r="B12234" t="s">
        <v>1522</v>
      </c>
    </row>
    <row r="12235" spans="2:2">
      <c r="B12235" t="s">
        <v>1522</v>
      </c>
    </row>
    <row r="12236" spans="2:2">
      <c r="B12236" t="s">
        <v>1522</v>
      </c>
    </row>
    <row r="12237" spans="2:2">
      <c r="B12237" t="s">
        <v>1522</v>
      </c>
    </row>
    <row r="12238" spans="2:2">
      <c r="B12238" t="s">
        <v>1522</v>
      </c>
    </row>
    <row r="12239" spans="2:2">
      <c r="B12239" t="s">
        <v>1522</v>
      </c>
    </row>
    <row r="12240" spans="2:2">
      <c r="B12240" t="s">
        <v>1522</v>
      </c>
    </row>
    <row r="12241" spans="2:2">
      <c r="B12241" t="s">
        <v>1522</v>
      </c>
    </row>
    <row r="12242" spans="2:2">
      <c r="B12242" t="s">
        <v>1522</v>
      </c>
    </row>
    <row r="12243" spans="2:2">
      <c r="B12243" t="s">
        <v>1522</v>
      </c>
    </row>
    <row r="12244" spans="2:2">
      <c r="B12244" t="s">
        <v>1522</v>
      </c>
    </row>
    <row r="12245" spans="2:2">
      <c r="B12245" t="s">
        <v>1522</v>
      </c>
    </row>
    <row r="12246" spans="2:2">
      <c r="B12246" t="s">
        <v>1522</v>
      </c>
    </row>
    <row r="12247" spans="2:2">
      <c r="B12247" t="s">
        <v>1522</v>
      </c>
    </row>
    <row r="12248" spans="2:2">
      <c r="B12248" t="s">
        <v>1522</v>
      </c>
    </row>
    <row r="12249" spans="2:2">
      <c r="B12249" t="s">
        <v>1522</v>
      </c>
    </row>
    <row r="12250" spans="2:2">
      <c r="B12250" t="s">
        <v>1522</v>
      </c>
    </row>
    <row r="12251" spans="2:2">
      <c r="B12251" t="s">
        <v>1522</v>
      </c>
    </row>
    <row r="12252" spans="2:2">
      <c r="B12252" t="s">
        <v>1522</v>
      </c>
    </row>
    <row r="12253" spans="2:2">
      <c r="B12253" t="s">
        <v>1522</v>
      </c>
    </row>
    <row r="12254" spans="2:2">
      <c r="B12254" t="s">
        <v>1522</v>
      </c>
    </row>
    <row r="12255" spans="2:2">
      <c r="B12255" t="s">
        <v>1522</v>
      </c>
    </row>
    <row r="12256" spans="2:2">
      <c r="B12256" t="s">
        <v>1522</v>
      </c>
    </row>
    <row r="12257" spans="2:2">
      <c r="B12257" t="s">
        <v>1522</v>
      </c>
    </row>
    <row r="12258" spans="2:2">
      <c r="B12258" t="s">
        <v>1522</v>
      </c>
    </row>
    <row r="12259" spans="2:2">
      <c r="B12259" t="s">
        <v>1522</v>
      </c>
    </row>
    <row r="12260" spans="2:2">
      <c r="B12260" t="s">
        <v>1522</v>
      </c>
    </row>
    <row r="12261" spans="2:2">
      <c r="B12261" t="s">
        <v>1522</v>
      </c>
    </row>
    <row r="12262" spans="2:2">
      <c r="B12262" t="s">
        <v>1522</v>
      </c>
    </row>
    <row r="12263" spans="2:2">
      <c r="B12263" t="s">
        <v>1522</v>
      </c>
    </row>
    <row r="12264" spans="2:2">
      <c r="B12264" t="s">
        <v>1522</v>
      </c>
    </row>
    <row r="12265" spans="2:2">
      <c r="B12265" t="s">
        <v>1522</v>
      </c>
    </row>
    <row r="12266" spans="2:2">
      <c r="B12266" t="s">
        <v>1522</v>
      </c>
    </row>
    <row r="12267" spans="2:2">
      <c r="B12267" t="s">
        <v>1522</v>
      </c>
    </row>
    <row r="12268" spans="2:2">
      <c r="B12268" t="s">
        <v>1522</v>
      </c>
    </row>
    <row r="12269" spans="2:2">
      <c r="B12269" t="s">
        <v>1522</v>
      </c>
    </row>
    <row r="12270" spans="2:2">
      <c r="B12270" t="s">
        <v>1522</v>
      </c>
    </row>
    <row r="12271" spans="2:2">
      <c r="B12271" t="s">
        <v>1522</v>
      </c>
    </row>
    <row r="12272" spans="2:2">
      <c r="B12272" t="s">
        <v>1522</v>
      </c>
    </row>
    <row r="12273" spans="2:2">
      <c r="B12273" t="s">
        <v>1522</v>
      </c>
    </row>
    <row r="12274" spans="2:2">
      <c r="B12274" t="s">
        <v>1522</v>
      </c>
    </row>
    <row r="12275" spans="2:2">
      <c r="B12275" t="s">
        <v>1522</v>
      </c>
    </row>
    <row r="12276" spans="2:2">
      <c r="B12276" t="s">
        <v>1522</v>
      </c>
    </row>
    <row r="12277" spans="2:2">
      <c r="B12277" t="s">
        <v>1522</v>
      </c>
    </row>
    <row r="12278" spans="2:2">
      <c r="B12278" t="s">
        <v>1522</v>
      </c>
    </row>
    <row r="12279" spans="2:2">
      <c r="B12279" t="s">
        <v>1522</v>
      </c>
    </row>
    <row r="12280" spans="2:2">
      <c r="B12280" t="s">
        <v>1522</v>
      </c>
    </row>
    <row r="12281" spans="2:2">
      <c r="B12281" t="s">
        <v>1522</v>
      </c>
    </row>
    <row r="12282" spans="2:2">
      <c r="B12282" t="s">
        <v>1522</v>
      </c>
    </row>
    <row r="12283" spans="2:2">
      <c r="B12283" t="s">
        <v>1522</v>
      </c>
    </row>
    <row r="12284" spans="2:2">
      <c r="B12284" t="s">
        <v>1522</v>
      </c>
    </row>
    <row r="12285" spans="2:2">
      <c r="B12285" t="s">
        <v>1522</v>
      </c>
    </row>
    <row r="12286" spans="2:2">
      <c r="B12286" t="s">
        <v>1522</v>
      </c>
    </row>
    <row r="12287" spans="2:2">
      <c r="B12287" t="s">
        <v>1522</v>
      </c>
    </row>
    <row r="12288" spans="2:2">
      <c r="B12288" t="s">
        <v>1522</v>
      </c>
    </row>
    <row r="12289" spans="2:2">
      <c r="B12289" t="s">
        <v>1522</v>
      </c>
    </row>
    <row r="12290" spans="2:2">
      <c r="B12290" t="s">
        <v>1522</v>
      </c>
    </row>
    <row r="12291" spans="2:2">
      <c r="B12291" t="s">
        <v>1522</v>
      </c>
    </row>
    <row r="12292" spans="2:2">
      <c r="B12292" t="s">
        <v>1522</v>
      </c>
    </row>
    <row r="12293" spans="2:2">
      <c r="B12293" t="s">
        <v>1522</v>
      </c>
    </row>
    <row r="12294" spans="2:2">
      <c r="B12294" t="s">
        <v>1522</v>
      </c>
    </row>
    <row r="12295" spans="2:2">
      <c r="B12295" t="s">
        <v>1522</v>
      </c>
    </row>
    <row r="12296" spans="2:2">
      <c r="B12296" t="s">
        <v>1522</v>
      </c>
    </row>
    <row r="12297" spans="2:2">
      <c r="B12297" t="s">
        <v>1522</v>
      </c>
    </row>
    <row r="12298" spans="2:2">
      <c r="B12298" t="s">
        <v>1522</v>
      </c>
    </row>
    <row r="12299" spans="2:2">
      <c r="B12299" t="s">
        <v>1522</v>
      </c>
    </row>
    <row r="12300" spans="2:2">
      <c r="B12300" t="s">
        <v>1522</v>
      </c>
    </row>
    <row r="12301" spans="2:2">
      <c r="B12301" t="s">
        <v>1522</v>
      </c>
    </row>
    <row r="12302" spans="2:2">
      <c r="B12302" t="s">
        <v>1522</v>
      </c>
    </row>
    <row r="12303" spans="2:2">
      <c r="B12303" t="s">
        <v>1522</v>
      </c>
    </row>
    <row r="12304" spans="2:2">
      <c r="B12304" t="s">
        <v>1522</v>
      </c>
    </row>
    <row r="12305" spans="2:2">
      <c r="B12305" t="s">
        <v>1522</v>
      </c>
    </row>
    <row r="12306" spans="2:2">
      <c r="B12306" t="s">
        <v>1522</v>
      </c>
    </row>
    <row r="12307" spans="2:2">
      <c r="B12307" t="s">
        <v>1522</v>
      </c>
    </row>
    <row r="12308" spans="2:2">
      <c r="B12308" t="s">
        <v>1522</v>
      </c>
    </row>
    <row r="12309" spans="2:2">
      <c r="B12309" t="s">
        <v>1522</v>
      </c>
    </row>
    <row r="12310" spans="2:2">
      <c r="B12310" t="s">
        <v>1522</v>
      </c>
    </row>
    <row r="12311" spans="2:2">
      <c r="B12311" t="s">
        <v>1522</v>
      </c>
    </row>
    <row r="12312" spans="2:2">
      <c r="B12312" t="s">
        <v>1522</v>
      </c>
    </row>
    <row r="12313" spans="2:2">
      <c r="B12313" t="s">
        <v>1522</v>
      </c>
    </row>
    <row r="12314" spans="2:2">
      <c r="B12314" t="s">
        <v>1522</v>
      </c>
    </row>
    <row r="12315" spans="2:2">
      <c r="B12315" t="s">
        <v>1522</v>
      </c>
    </row>
    <row r="12316" spans="2:2">
      <c r="B12316" t="s">
        <v>1522</v>
      </c>
    </row>
    <row r="12317" spans="2:2">
      <c r="B12317" t="s">
        <v>1522</v>
      </c>
    </row>
    <row r="12318" spans="2:2">
      <c r="B12318" t="s">
        <v>1522</v>
      </c>
    </row>
    <row r="12319" spans="2:2">
      <c r="B12319" t="s">
        <v>1522</v>
      </c>
    </row>
    <row r="12320" spans="2:2">
      <c r="B12320" t="s">
        <v>1522</v>
      </c>
    </row>
    <row r="12321" spans="2:2">
      <c r="B12321" t="s">
        <v>1522</v>
      </c>
    </row>
    <row r="12322" spans="2:2">
      <c r="B12322" t="s">
        <v>1522</v>
      </c>
    </row>
    <row r="12323" spans="2:2">
      <c r="B12323" t="s">
        <v>1522</v>
      </c>
    </row>
    <row r="12324" spans="2:2">
      <c r="B12324" t="s">
        <v>1522</v>
      </c>
    </row>
    <row r="12325" spans="2:2">
      <c r="B12325" t="s">
        <v>1522</v>
      </c>
    </row>
    <row r="12326" spans="2:2">
      <c r="B12326" t="s">
        <v>1522</v>
      </c>
    </row>
    <row r="12327" spans="2:2">
      <c r="B12327" t="s">
        <v>1522</v>
      </c>
    </row>
    <row r="12328" spans="2:2">
      <c r="B12328" t="s">
        <v>1522</v>
      </c>
    </row>
    <row r="12329" spans="2:2">
      <c r="B12329" t="s">
        <v>1522</v>
      </c>
    </row>
    <row r="12330" spans="2:2">
      <c r="B12330" t="s">
        <v>1522</v>
      </c>
    </row>
    <row r="12331" spans="2:2">
      <c r="B12331" t="s">
        <v>1522</v>
      </c>
    </row>
    <row r="12332" spans="2:2">
      <c r="B12332" t="s">
        <v>1522</v>
      </c>
    </row>
    <row r="12333" spans="2:2">
      <c r="B12333" t="s">
        <v>1522</v>
      </c>
    </row>
    <row r="12334" spans="2:2">
      <c r="B12334" t="s">
        <v>1522</v>
      </c>
    </row>
    <row r="12335" spans="2:2">
      <c r="B12335" t="s">
        <v>1522</v>
      </c>
    </row>
    <row r="12336" spans="2:2">
      <c r="B12336" t="s">
        <v>1522</v>
      </c>
    </row>
    <row r="12337" spans="2:2">
      <c r="B12337" t="s">
        <v>1522</v>
      </c>
    </row>
    <row r="12338" spans="2:2">
      <c r="B12338" t="s">
        <v>1522</v>
      </c>
    </row>
    <row r="12339" spans="2:2">
      <c r="B12339" t="s">
        <v>1522</v>
      </c>
    </row>
    <row r="12340" spans="2:2">
      <c r="B12340" t="s">
        <v>1522</v>
      </c>
    </row>
    <row r="12341" spans="2:2">
      <c r="B12341" t="s">
        <v>1522</v>
      </c>
    </row>
    <row r="12342" spans="2:2">
      <c r="B12342" t="s">
        <v>1522</v>
      </c>
    </row>
    <row r="12343" spans="2:2">
      <c r="B12343" t="s">
        <v>1522</v>
      </c>
    </row>
    <row r="12344" spans="2:2">
      <c r="B12344" t="s">
        <v>1522</v>
      </c>
    </row>
    <row r="12345" spans="2:2">
      <c r="B12345" t="s">
        <v>1522</v>
      </c>
    </row>
    <row r="12346" spans="2:2">
      <c r="B12346" t="s">
        <v>1522</v>
      </c>
    </row>
    <row r="12347" spans="2:2">
      <c r="B12347" t="s">
        <v>1522</v>
      </c>
    </row>
    <row r="12348" spans="2:2">
      <c r="B12348" t="s">
        <v>1522</v>
      </c>
    </row>
    <row r="12349" spans="2:2">
      <c r="B12349" t="s">
        <v>1522</v>
      </c>
    </row>
    <row r="12350" spans="2:2">
      <c r="B12350" t="s">
        <v>1522</v>
      </c>
    </row>
    <row r="12351" spans="2:2">
      <c r="B12351" t="s">
        <v>1522</v>
      </c>
    </row>
    <row r="12352" spans="2:2">
      <c r="B12352" t="s">
        <v>1522</v>
      </c>
    </row>
    <row r="12353" spans="2:2">
      <c r="B12353" t="s">
        <v>1522</v>
      </c>
    </row>
    <row r="12354" spans="2:2">
      <c r="B12354" t="s">
        <v>1522</v>
      </c>
    </row>
    <row r="12355" spans="2:2">
      <c r="B12355" t="s">
        <v>1522</v>
      </c>
    </row>
    <row r="12356" spans="2:2">
      <c r="B12356" t="s">
        <v>1522</v>
      </c>
    </row>
    <row r="12357" spans="2:2">
      <c r="B12357" t="s">
        <v>1522</v>
      </c>
    </row>
    <row r="12358" spans="2:2">
      <c r="B12358" t="s">
        <v>1522</v>
      </c>
    </row>
    <row r="12359" spans="2:2">
      <c r="B12359" t="s">
        <v>1522</v>
      </c>
    </row>
    <row r="12360" spans="2:2">
      <c r="B12360" t="s">
        <v>1522</v>
      </c>
    </row>
    <row r="12361" spans="2:2">
      <c r="B12361" t="s">
        <v>1522</v>
      </c>
    </row>
    <row r="12362" spans="2:2">
      <c r="B12362" t="s">
        <v>1522</v>
      </c>
    </row>
    <row r="12363" spans="2:2">
      <c r="B12363" t="s">
        <v>1522</v>
      </c>
    </row>
    <row r="12364" spans="2:2">
      <c r="B12364" t="s">
        <v>1522</v>
      </c>
    </row>
    <row r="12365" spans="2:2">
      <c r="B12365" t="s">
        <v>1522</v>
      </c>
    </row>
    <row r="12366" spans="2:2">
      <c r="B12366" t="s">
        <v>1522</v>
      </c>
    </row>
    <row r="12367" spans="2:2">
      <c r="B12367" t="s">
        <v>1522</v>
      </c>
    </row>
    <row r="12368" spans="2:2">
      <c r="B12368" t="s">
        <v>1522</v>
      </c>
    </row>
    <row r="12369" spans="2:2">
      <c r="B12369" t="s">
        <v>1522</v>
      </c>
    </row>
    <row r="12370" spans="2:2">
      <c r="B12370" t="s">
        <v>1522</v>
      </c>
    </row>
    <row r="12371" spans="2:2">
      <c r="B12371" t="s">
        <v>1522</v>
      </c>
    </row>
    <row r="12372" spans="2:2">
      <c r="B12372" t="s">
        <v>1522</v>
      </c>
    </row>
    <row r="12373" spans="2:2">
      <c r="B12373" t="s">
        <v>1522</v>
      </c>
    </row>
    <row r="12374" spans="2:2">
      <c r="B12374" t="s">
        <v>1522</v>
      </c>
    </row>
    <row r="12375" spans="2:2">
      <c r="B12375" t="s">
        <v>1522</v>
      </c>
    </row>
    <row r="12376" spans="2:2">
      <c r="B12376" t="s">
        <v>1522</v>
      </c>
    </row>
    <row r="12377" spans="2:2">
      <c r="B12377" t="s">
        <v>1522</v>
      </c>
    </row>
    <row r="12378" spans="2:2">
      <c r="B12378" t="s">
        <v>1522</v>
      </c>
    </row>
    <row r="12379" spans="2:2">
      <c r="B12379" t="s">
        <v>1522</v>
      </c>
    </row>
    <row r="12380" spans="2:2">
      <c r="B12380" t="s">
        <v>1522</v>
      </c>
    </row>
    <row r="12381" spans="2:2">
      <c r="B12381" t="s">
        <v>1522</v>
      </c>
    </row>
    <row r="12382" spans="2:2">
      <c r="B12382" t="s">
        <v>1522</v>
      </c>
    </row>
    <row r="12383" spans="2:2">
      <c r="B12383" t="s">
        <v>1522</v>
      </c>
    </row>
    <row r="12384" spans="2:2">
      <c r="B12384" t="s">
        <v>1522</v>
      </c>
    </row>
    <row r="12385" spans="2:2">
      <c r="B12385" t="s">
        <v>1522</v>
      </c>
    </row>
    <row r="12386" spans="2:2">
      <c r="B12386" t="s">
        <v>1522</v>
      </c>
    </row>
    <row r="12387" spans="2:2">
      <c r="B12387" t="s">
        <v>1522</v>
      </c>
    </row>
    <row r="12388" spans="2:2">
      <c r="B12388" t="s">
        <v>1522</v>
      </c>
    </row>
    <row r="12389" spans="2:2">
      <c r="B12389" t="s">
        <v>1522</v>
      </c>
    </row>
    <row r="12390" spans="2:2">
      <c r="B12390" t="s">
        <v>1522</v>
      </c>
    </row>
    <row r="12391" spans="2:2">
      <c r="B12391" t="s">
        <v>1522</v>
      </c>
    </row>
    <row r="12392" spans="2:2">
      <c r="B12392" t="s">
        <v>1522</v>
      </c>
    </row>
    <row r="12393" spans="2:2">
      <c r="B12393" t="s">
        <v>1522</v>
      </c>
    </row>
    <row r="12394" spans="2:2">
      <c r="B12394" t="s">
        <v>1522</v>
      </c>
    </row>
    <row r="12395" spans="2:2">
      <c r="B12395" t="s">
        <v>1522</v>
      </c>
    </row>
    <row r="12396" spans="2:2">
      <c r="B12396" t="s">
        <v>1522</v>
      </c>
    </row>
    <row r="12397" spans="2:2">
      <c r="B12397" t="s">
        <v>1522</v>
      </c>
    </row>
    <row r="12398" spans="2:2">
      <c r="B12398" t="s">
        <v>1522</v>
      </c>
    </row>
    <row r="12399" spans="2:2">
      <c r="B12399" t="s">
        <v>1522</v>
      </c>
    </row>
    <row r="12400" spans="2:2">
      <c r="B12400" t="s">
        <v>1522</v>
      </c>
    </row>
    <row r="12401" spans="2:2">
      <c r="B12401" t="s">
        <v>1522</v>
      </c>
    </row>
    <row r="12402" spans="2:2">
      <c r="B12402" t="s">
        <v>1522</v>
      </c>
    </row>
    <row r="12403" spans="2:2">
      <c r="B12403" t="s">
        <v>1522</v>
      </c>
    </row>
    <row r="12404" spans="2:2">
      <c r="B12404" t="s">
        <v>1522</v>
      </c>
    </row>
    <row r="12405" spans="2:2">
      <c r="B12405" t="s">
        <v>1522</v>
      </c>
    </row>
    <row r="12406" spans="2:2">
      <c r="B12406" t="s">
        <v>1522</v>
      </c>
    </row>
    <row r="12407" spans="2:2">
      <c r="B12407" t="s">
        <v>1522</v>
      </c>
    </row>
    <row r="12408" spans="2:2">
      <c r="B12408" t="s">
        <v>1522</v>
      </c>
    </row>
    <row r="12409" spans="2:2">
      <c r="B12409" t="s">
        <v>1522</v>
      </c>
    </row>
    <row r="12410" spans="2:2">
      <c r="B12410" t="s">
        <v>1522</v>
      </c>
    </row>
    <row r="12411" spans="2:2">
      <c r="B12411" t="s">
        <v>1522</v>
      </c>
    </row>
    <row r="12412" spans="2:2">
      <c r="B12412" t="s">
        <v>1522</v>
      </c>
    </row>
    <row r="12413" spans="2:2">
      <c r="B12413" t="s">
        <v>1522</v>
      </c>
    </row>
    <row r="12414" spans="2:2">
      <c r="B12414" t="s">
        <v>1522</v>
      </c>
    </row>
    <row r="12415" spans="2:2">
      <c r="B12415" t="s">
        <v>1522</v>
      </c>
    </row>
    <row r="12416" spans="2:2">
      <c r="B12416" t="s">
        <v>1522</v>
      </c>
    </row>
    <row r="12417" spans="2:2">
      <c r="B12417" t="s">
        <v>1522</v>
      </c>
    </row>
    <row r="12418" spans="2:2">
      <c r="B12418" t="s">
        <v>1522</v>
      </c>
    </row>
    <row r="12419" spans="2:2">
      <c r="B12419" t="s">
        <v>1522</v>
      </c>
    </row>
    <row r="12420" spans="2:2">
      <c r="B12420" t="s">
        <v>1522</v>
      </c>
    </row>
    <row r="12421" spans="2:2">
      <c r="B12421" t="s">
        <v>1522</v>
      </c>
    </row>
    <row r="12422" spans="2:2">
      <c r="B12422" t="s">
        <v>1522</v>
      </c>
    </row>
    <row r="12423" spans="2:2">
      <c r="B12423" t="s">
        <v>1522</v>
      </c>
    </row>
    <row r="12424" spans="2:2">
      <c r="B12424" t="s">
        <v>1522</v>
      </c>
    </row>
    <row r="12425" spans="2:2">
      <c r="B12425" t="s">
        <v>1522</v>
      </c>
    </row>
    <row r="12426" spans="2:2">
      <c r="B12426" t="s">
        <v>1522</v>
      </c>
    </row>
    <row r="12427" spans="2:2">
      <c r="B12427" t="s">
        <v>1522</v>
      </c>
    </row>
    <row r="12428" spans="2:2">
      <c r="B12428" t="s">
        <v>1522</v>
      </c>
    </row>
    <row r="12429" spans="2:2">
      <c r="B12429" t="s">
        <v>1522</v>
      </c>
    </row>
    <row r="12430" spans="2:2">
      <c r="B12430" t="s">
        <v>1522</v>
      </c>
    </row>
    <row r="12431" spans="2:2">
      <c r="B12431" t="s">
        <v>1522</v>
      </c>
    </row>
    <row r="12432" spans="2:2">
      <c r="B12432" t="s">
        <v>1522</v>
      </c>
    </row>
    <row r="12433" spans="2:2">
      <c r="B12433" t="s">
        <v>1522</v>
      </c>
    </row>
    <row r="12434" spans="2:2">
      <c r="B12434" t="s">
        <v>1522</v>
      </c>
    </row>
    <row r="12435" spans="2:2">
      <c r="B12435" t="s">
        <v>1522</v>
      </c>
    </row>
    <row r="12436" spans="2:2">
      <c r="B12436" t="s">
        <v>1522</v>
      </c>
    </row>
    <row r="12437" spans="2:2">
      <c r="B12437" t="s">
        <v>1522</v>
      </c>
    </row>
    <row r="12438" spans="2:2">
      <c r="B12438" t="s">
        <v>1522</v>
      </c>
    </row>
    <row r="12439" spans="2:2">
      <c r="B12439" t="s">
        <v>1522</v>
      </c>
    </row>
    <row r="12440" spans="2:2">
      <c r="B12440" t="s">
        <v>1522</v>
      </c>
    </row>
    <row r="12441" spans="2:2">
      <c r="B12441" t="s">
        <v>1522</v>
      </c>
    </row>
    <row r="12442" spans="2:2">
      <c r="B12442" t="s">
        <v>1522</v>
      </c>
    </row>
    <row r="12443" spans="2:2">
      <c r="B12443" t="s">
        <v>1522</v>
      </c>
    </row>
    <row r="12444" spans="2:2">
      <c r="B12444" t="s">
        <v>1522</v>
      </c>
    </row>
    <row r="12445" spans="2:2">
      <c r="B12445" t="s">
        <v>1522</v>
      </c>
    </row>
    <row r="12446" spans="2:2">
      <c r="B12446" t="s">
        <v>1522</v>
      </c>
    </row>
    <row r="12447" spans="2:2">
      <c r="B12447" t="s">
        <v>1522</v>
      </c>
    </row>
    <row r="12448" spans="2:2">
      <c r="B12448" t="s">
        <v>1522</v>
      </c>
    </row>
    <row r="12449" spans="2:2">
      <c r="B12449" t="s">
        <v>1522</v>
      </c>
    </row>
    <row r="12450" spans="2:2">
      <c r="B12450" t="s">
        <v>1522</v>
      </c>
    </row>
    <row r="12451" spans="2:2">
      <c r="B12451" t="s">
        <v>1522</v>
      </c>
    </row>
    <row r="12452" spans="2:2">
      <c r="B12452" t="s">
        <v>1522</v>
      </c>
    </row>
    <row r="12453" spans="2:2">
      <c r="B12453" t="s">
        <v>1522</v>
      </c>
    </row>
    <row r="12454" spans="2:2">
      <c r="B12454" t="s">
        <v>1522</v>
      </c>
    </row>
    <row r="12455" spans="2:2">
      <c r="B12455" t="s">
        <v>1522</v>
      </c>
    </row>
    <row r="12456" spans="2:2">
      <c r="B12456" t="s">
        <v>1522</v>
      </c>
    </row>
    <row r="12457" spans="2:2">
      <c r="B12457" t="s">
        <v>1522</v>
      </c>
    </row>
    <row r="12458" spans="2:2">
      <c r="B12458" t="s">
        <v>1522</v>
      </c>
    </row>
    <row r="12459" spans="2:2">
      <c r="B12459" t="s">
        <v>1522</v>
      </c>
    </row>
    <row r="12460" spans="2:2">
      <c r="B12460" t="s">
        <v>1522</v>
      </c>
    </row>
    <row r="12461" spans="2:2">
      <c r="B12461" t="s">
        <v>1522</v>
      </c>
    </row>
    <row r="12462" spans="2:2">
      <c r="B12462" t="s">
        <v>1522</v>
      </c>
    </row>
    <row r="12463" spans="2:2">
      <c r="B12463" t="s">
        <v>1522</v>
      </c>
    </row>
    <row r="12464" spans="2:2">
      <c r="B12464" t="s">
        <v>1522</v>
      </c>
    </row>
    <row r="12465" spans="2:2">
      <c r="B12465" t="s">
        <v>1522</v>
      </c>
    </row>
    <row r="12466" spans="2:2">
      <c r="B12466" t="s">
        <v>1522</v>
      </c>
    </row>
    <row r="12467" spans="2:2">
      <c r="B12467" t="s">
        <v>1522</v>
      </c>
    </row>
    <row r="12468" spans="2:2">
      <c r="B12468" t="s">
        <v>1522</v>
      </c>
    </row>
    <row r="12469" spans="2:2">
      <c r="B12469" t="s">
        <v>1522</v>
      </c>
    </row>
    <row r="12470" spans="2:2">
      <c r="B12470" t="s">
        <v>1522</v>
      </c>
    </row>
    <row r="12471" spans="2:2">
      <c r="B12471" t="s">
        <v>1522</v>
      </c>
    </row>
    <row r="12472" spans="2:2">
      <c r="B12472" t="s">
        <v>1522</v>
      </c>
    </row>
    <row r="12473" spans="2:2">
      <c r="B12473" t="s">
        <v>1522</v>
      </c>
    </row>
    <row r="12474" spans="2:2">
      <c r="B12474" t="s">
        <v>1522</v>
      </c>
    </row>
    <row r="12475" spans="2:2">
      <c r="B12475" t="s">
        <v>1522</v>
      </c>
    </row>
    <row r="12476" spans="2:2">
      <c r="B12476" t="s">
        <v>1522</v>
      </c>
    </row>
    <row r="12477" spans="2:2">
      <c r="B12477" t="s">
        <v>1522</v>
      </c>
    </row>
    <row r="12478" spans="2:2">
      <c r="B12478" t="s">
        <v>1522</v>
      </c>
    </row>
    <row r="12479" spans="2:2">
      <c r="B12479" t="s">
        <v>1522</v>
      </c>
    </row>
    <row r="12480" spans="2:2">
      <c r="B12480" t="s">
        <v>1522</v>
      </c>
    </row>
    <row r="12481" spans="2:2">
      <c r="B12481" t="s">
        <v>1522</v>
      </c>
    </row>
    <row r="12482" spans="2:2">
      <c r="B12482" t="s">
        <v>1522</v>
      </c>
    </row>
    <row r="12483" spans="2:2">
      <c r="B12483" t="s">
        <v>1522</v>
      </c>
    </row>
    <row r="12484" spans="2:2">
      <c r="B12484" t="s">
        <v>1522</v>
      </c>
    </row>
    <row r="12485" spans="2:2">
      <c r="B12485" t="s">
        <v>1522</v>
      </c>
    </row>
    <row r="12486" spans="2:2">
      <c r="B12486" t="s">
        <v>1522</v>
      </c>
    </row>
    <row r="12487" spans="2:2">
      <c r="B12487" t="s">
        <v>1522</v>
      </c>
    </row>
    <row r="12488" spans="2:2">
      <c r="B12488" t="s">
        <v>1522</v>
      </c>
    </row>
    <row r="12489" spans="2:2">
      <c r="B12489" t="s">
        <v>1522</v>
      </c>
    </row>
    <row r="12490" spans="2:2">
      <c r="B12490" t="s">
        <v>1522</v>
      </c>
    </row>
    <row r="12491" spans="2:2">
      <c r="B12491" t="s">
        <v>1522</v>
      </c>
    </row>
    <row r="12492" spans="2:2">
      <c r="B12492" t="s">
        <v>1522</v>
      </c>
    </row>
    <row r="12493" spans="2:2">
      <c r="B12493" t="s">
        <v>1522</v>
      </c>
    </row>
    <row r="12494" spans="2:2">
      <c r="B12494" t="s">
        <v>1522</v>
      </c>
    </row>
    <row r="12495" spans="2:2">
      <c r="B12495" t="s">
        <v>1522</v>
      </c>
    </row>
    <row r="12496" spans="2:2">
      <c r="B12496" t="s">
        <v>1522</v>
      </c>
    </row>
    <row r="12497" spans="2:2">
      <c r="B12497" t="s">
        <v>1522</v>
      </c>
    </row>
    <row r="12498" spans="2:2">
      <c r="B12498" t="s">
        <v>1522</v>
      </c>
    </row>
    <row r="12499" spans="2:2">
      <c r="B12499" t="s">
        <v>1522</v>
      </c>
    </row>
    <row r="12500" spans="2:2">
      <c r="B12500" t="s">
        <v>1522</v>
      </c>
    </row>
    <row r="12501" spans="2:2">
      <c r="B12501" t="s">
        <v>1522</v>
      </c>
    </row>
    <row r="12502" spans="2:2">
      <c r="B12502" t="s">
        <v>1522</v>
      </c>
    </row>
    <row r="12503" spans="2:2">
      <c r="B12503" t="s">
        <v>1522</v>
      </c>
    </row>
    <row r="12504" spans="2:2">
      <c r="B12504" t="s">
        <v>1522</v>
      </c>
    </row>
    <row r="12505" spans="2:2">
      <c r="B12505" t="s">
        <v>1522</v>
      </c>
    </row>
    <row r="12506" spans="2:2">
      <c r="B12506" t="s">
        <v>1522</v>
      </c>
    </row>
    <row r="12507" spans="2:2">
      <c r="B12507" t="s">
        <v>1522</v>
      </c>
    </row>
    <row r="12508" spans="2:2">
      <c r="B12508" t="s">
        <v>1522</v>
      </c>
    </row>
    <row r="12509" spans="2:2">
      <c r="B12509" t="s">
        <v>1522</v>
      </c>
    </row>
    <row r="12510" spans="2:2">
      <c r="B12510" t="s">
        <v>1522</v>
      </c>
    </row>
    <row r="12511" spans="2:2">
      <c r="B12511" t="s">
        <v>1522</v>
      </c>
    </row>
    <row r="12512" spans="2:2">
      <c r="B12512" t="s">
        <v>1522</v>
      </c>
    </row>
    <row r="12513" spans="2:2">
      <c r="B12513" t="s">
        <v>1522</v>
      </c>
    </row>
    <row r="12514" spans="2:2">
      <c r="B12514" t="s">
        <v>1522</v>
      </c>
    </row>
    <row r="12515" spans="2:2">
      <c r="B12515" t="s">
        <v>1522</v>
      </c>
    </row>
    <row r="12516" spans="2:2">
      <c r="B12516" t="s">
        <v>1522</v>
      </c>
    </row>
    <row r="12517" spans="2:2">
      <c r="B12517" t="s">
        <v>1522</v>
      </c>
    </row>
    <row r="12518" spans="2:2">
      <c r="B12518" t="s">
        <v>1522</v>
      </c>
    </row>
    <row r="12519" spans="2:2">
      <c r="B12519" t="s">
        <v>1522</v>
      </c>
    </row>
    <row r="12520" spans="2:2">
      <c r="B12520" t="s">
        <v>1522</v>
      </c>
    </row>
    <row r="12521" spans="2:2">
      <c r="B12521" t="s">
        <v>1522</v>
      </c>
    </row>
    <row r="12522" spans="2:2">
      <c r="B12522" t="s">
        <v>1522</v>
      </c>
    </row>
    <row r="12523" spans="2:2">
      <c r="B12523" t="s">
        <v>1522</v>
      </c>
    </row>
    <row r="12524" spans="2:2">
      <c r="B12524" t="s">
        <v>1522</v>
      </c>
    </row>
    <row r="12525" spans="2:2">
      <c r="B12525" t="s">
        <v>1522</v>
      </c>
    </row>
    <row r="12526" spans="2:2">
      <c r="B12526" t="s">
        <v>1522</v>
      </c>
    </row>
    <row r="12527" spans="2:2">
      <c r="B12527" t="s">
        <v>1522</v>
      </c>
    </row>
    <row r="12528" spans="2:2">
      <c r="B12528" t="s">
        <v>1522</v>
      </c>
    </row>
    <row r="12529" spans="2:2">
      <c r="B12529" t="s">
        <v>1522</v>
      </c>
    </row>
    <row r="12530" spans="2:2">
      <c r="B12530" t="s">
        <v>1522</v>
      </c>
    </row>
    <row r="12531" spans="2:2">
      <c r="B12531" t="s">
        <v>1522</v>
      </c>
    </row>
    <row r="12532" spans="2:2">
      <c r="B12532" t="s">
        <v>1522</v>
      </c>
    </row>
    <row r="12533" spans="2:2">
      <c r="B12533" t="s">
        <v>1522</v>
      </c>
    </row>
    <row r="12534" spans="2:2">
      <c r="B12534" t="s">
        <v>1522</v>
      </c>
    </row>
    <row r="12535" spans="2:2">
      <c r="B12535" t="s">
        <v>1522</v>
      </c>
    </row>
    <row r="12536" spans="2:2">
      <c r="B12536" t="s">
        <v>1522</v>
      </c>
    </row>
    <row r="12537" spans="2:2">
      <c r="B12537" t="s">
        <v>1522</v>
      </c>
    </row>
    <row r="12538" spans="2:2">
      <c r="B12538" t="s">
        <v>1522</v>
      </c>
    </row>
    <row r="12539" spans="2:2">
      <c r="B12539" t="s">
        <v>1522</v>
      </c>
    </row>
    <row r="12540" spans="2:2">
      <c r="B12540" t="s">
        <v>1522</v>
      </c>
    </row>
    <row r="12541" spans="2:2">
      <c r="B12541" t="s">
        <v>1522</v>
      </c>
    </row>
    <row r="12542" spans="2:2">
      <c r="B12542" t="s">
        <v>1522</v>
      </c>
    </row>
    <row r="12543" spans="2:2">
      <c r="B12543" t="s">
        <v>1522</v>
      </c>
    </row>
    <row r="12544" spans="2:2">
      <c r="B12544" t="s">
        <v>1522</v>
      </c>
    </row>
    <row r="12545" spans="2:2">
      <c r="B12545" t="s">
        <v>1522</v>
      </c>
    </row>
    <row r="12546" spans="2:2">
      <c r="B12546" t="s">
        <v>1522</v>
      </c>
    </row>
    <row r="12547" spans="2:2">
      <c r="B12547" t="s">
        <v>1522</v>
      </c>
    </row>
    <row r="12548" spans="2:2">
      <c r="B12548" t="s">
        <v>1522</v>
      </c>
    </row>
    <row r="12549" spans="2:2">
      <c r="B12549" t="s">
        <v>1522</v>
      </c>
    </row>
    <row r="12550" spans="2:2">
      <c r="B12550" t="s">
        <v>1522</v>
      </c>
    </row>
    <row r="12551" spans="2:2">
      <c r="B12551" t="s">
        <v>1522</v>
      </c>
    </row>
    <row r="12552" spans="2:2">
      <c r="B12552" t="s">
        <v>1522</v>
      </c>
    </row>
    <row r="12553" spans="2:2">
      <c r="B12553" t="s">
        <v>1522</v>
      </c>
    </row>
    <row r="12554" spans="2:2">
      <c r="B12554" t="s">
        <v>1522</v>
      </c>
    </row>
    <row r="12555" spans="2:2">
      <c r="B12555" t="s">
        <v>1522</v>
      </c>
    </row>
    <row r="12556" spans="2:2">
      <c r="B12556" t="s">
        <v>1522</v>
      </c>
    </row>
    <row r="12557" spans="2:2">
      <c r="B12557" t="s">
        <v>1522</v>
      </c>
    </row>
    <row r="12558" spans="2:2">
      <c r="B12558" t="s">
        <v>1522</v>
      </c>
    </row>
    <row r="12559" spans="2:2">
      <c r="B12559" t="s">
        <v>1522</v>
      </c>
    </row>
    <row r="12560" spans="2:2">
      <c r="B12560" t="s">
        <v>1522</v>
      </c>
    </row>
    <row r="12561" spans="2:2">
      <c r="B12561" t="s">
        <v>1522</v>
      </c>
    </row>
    <row r="12562" spans="2:2">
      <c r="B12562" t="s">
        <v>1522</v>
      </c>
    </row>
    <row r="12563" spans="2:2">
      <c r="B12563" t="s">
        <v>1522</v>
      </c>
    </row>
    <row r="12564" spans="2:2">
      <c r="B12564" t="s">
        <v>1522</v>
      </c>
    </row>
    <row r="12565" spans="2:2">
      <c r="B12565" t="s">
        <v>1522</v>
      </c>
    </row>
    <row r="12566" spans="2:2">
      <c r="B12566" t="s">
        <v>1522</v>
      </c>
    </row>
    <row r="12567" spans="2:2">
      <c r="B12567" t="s">
        <v>1522</v>
      </c>
    </row>
    <row r="12568" spans="2:2">
      <c r="B12568" t="s">
        <v>1522</v>
      </c>
    </row>
    <row r="12569" spans="2:2">
      <c r="B12569" t="s">
        <v>1522</v>
      </c>
    </row>
    <row r="12570" spans="2:2">
      <c r="B12570" t="s">
        <v>1522</v>
      </c>
    </row>
    <row r="12571" spans="2:2">
      <c r="B12571" t="s">
        <v>1522</v>
      </c>
    </row>
    <row r="12572" spans="2:2">
      <c r="B12572" t="s">
        <v>1522</v>
      </c>
    </row>
    <row r="12573" spans="2:2">
      <c r="B12573" t="s">
        <v>1522</v>
      </c>
    </row>
    <row r="12574" spans="2:2">
      <c r="B12574" t="s">
        <v>1522</v>
      </c>
    </row>
    <row r="12575" spans="2:2">
      <c r="B12575" t="s">
        <v>1522</v>
      </c>
    </row>
    <row r="12576" spans="2:2">
      <c r="B12576" t="s">
        <v>1522</v>
      </c>
    </row>
    <row r="12577" spans="2:2">
      <c r="B12577" t="s">
        <v>1522</v>
      </c>
    </row>
    <row r="12578" spans="2:2">
      <c r="B12578" t="s">
        <v>1522</v>
      </c>
    </row>
    <row r="12579" spans="2:2">
      <c r="B12579" t="s">
        <v>1522</v>
      </c>
    </row>
    <row r="12580" spans="2:2">
      <c r="B12580" t="s">
        <v>1522</v>
      </c>
    </row>
    <row r="12581" spans="2:2">
      <c r="B12581" t="s">
        <v>1522</v>
      </c>
    </row>
    <row r="12582" spans="2:2">
      <c r="B12582" t="s">
        <v>1522</v>
      </c>
    </row>
    <row r="12583" spans="2:2">
      <c r="B12583" t="s">
        <v>1522</v>
      </c>
    </row>
    <row r="12584" spans="2:2">
      <c r="B12584" t="s">
        <v>1522</v>
      </c>
    </row>
    <row r="12585" spans="2:2">
      <c r="B12585" t="s">
        <v>1522</v>
      </c>
    </row>
    <row r="12586" spans="2:2">
      <c r="B12586" t="s">
        <v>1522</v>
      </c>
    </row>
    <row r="12587" spans="2:2">
      <c r="B12587" t="s">
        <v>1522</v>
      </c>
    </row>
    <row r="12588" spans="2:2">
      <c r="B12588" t="s">
        <v>1522</v>
      </c>
    </row>
    <row r="12589" spans="2:2">
      <c r="B12589" t="s">
        <v>1522</v>
      </c>
    </row>
    <row r="12590" spans="2:2">
      <c r="B12590" t="s">
        <v>1522</v>
      </c>
    </row>
    <row r="12591" spans="2:2">
      <c r="B12591" t="s">
        <v>1522</v>
      </c>
    </row>
    <row r="12592" spans="2:2">
      <c r="B12592" t="s">
        <v>1522</v>
      </c>
    </row>
    <row r="12593" spans="2:2">
      <c r="B12593" t="s">
        <v>1522</v>
      </c>
    </row>
    <row r="12594" spans="2:2">
      <c r="B12594" t="s">
        <v>1522</v>
      </c>
    </row>
    <row r="12595" spans="2:2">
      <c r="B12595" t="s">
        <v>1522</v>
      </c>
    </row>
    <row r="12596" spans="2:2">
      <c r="B12596" t="s">
        <v>1522</v>
      </c>
    </row>
    <row r="12597" spans="2:2">
      <c r="B12597" t="s">
        <v>1522</v>
      </c>
    </row>
    <row r="12598" spans="2:2">
      <c r="B12598" t="s">
        <v>1522</v>
      </c>
    </row>
    <row r="12599" spans="2:2">
      <c r="B12599" t="s">
        <v>1522</v>
      </c>
    </row>
    <row r="12600" spans="2:2">
      <c r="B12600" t="s">
        <v>1522</v>
      </c>
    </row>
    <row r="12601" spans="2:2">
      <c r="B12601" t="s">
        <v>1522</v>
      </c>
    </row>
    <row r="12602" spans="2:2">
      <c r="B12602" t="s">
        <v>1522</v>
      </c>
    </row>
    <row r="12603" spans="2:2">
      <c r="B12603" t="s">
        <v>1522</v>
      </c>
    </row>
    <row r="12604" spans="2:2">
      <c r="B12604" t="s">
        <v>1522</v>
      </c>
    </row>
    <row r="12605" spans="2:2">
      <c r="B12605" t="s">
        <v>1522</v>
      </c>
    </row>
    <row r="12606" spans="2:2">
      <c r="B12606" t="s">
        <v>1522</v>
      </c>
    </row>
    <row r="12607" spans="2:2">
      <c r="B12607" t="s">
        <v>1522</v>
      </c>
    </row>
    <row r="12608" spans="2:2">
      <c r="B12608" t="s">
        <v>1522</v>
      </c>
    </row>
    <row r="12609" spans="2:2">
      <c r="B12609" t="s">
        <v>1522</v>
      </c>
    </row>
    <row r="12610" spans="2:2">
      <c r="B12610" t="s">
        <v>1522</v>
      </c>
    </row>
    <row r="12611" spans="2:2">
      <c r="B12611" t="s">
        <v>1522</v>
      </c>
    </row>
    <row r="12612" spans="2:2">
      <c r="B12612" t="s">
        <v>1522</v>
      </c>
    </row>
    <row r="12613" spans="2:2">
      <c r="B12613" t="s">
        <v>1522</v>
      </c>
    </row>
    <row r="12614" spans="2:2">
      <c r="B12614" t="s">
        <v>1522</v>
      </c>
    </row>
    <row r="12615" spans="2:2">
      <c r="B12615" t="s">
        <v>1522</v>
      </c>
    </row>
    <row r="12616" spans="2:2">
      <c r="B12616" t="s">
        <v>1522</v>
      </c>
    </row>
    <row r="12617" spans="2:2">
      <c r="B12617" t="s">
        <v>1522</v>
      </c>
    </row>
    <row r="12618" spans="2:2">
      <c r="B12618" t="s">
        <v>1522</v>
      </c>
    </row>
    <row r="12619" spans="2:2">
      <c r="B12619" t="s">
        <v>1522</v>
      </c>
    </row>
    <row r="12620" spans="2:2">
      <c r="B12620" t="s">
        <v>1522</v>
      </c>
    </row>
    <row r="12621" spans="2:2">
      <c r="B12621" t="s">
        <v>1522</v>
      </c>
    </row>
    <row r="12622" spans="2:2">
      <c r="B12622" t="s">
        <v>1522</v>
      </c>
    </row>
    <row r="12623" spans="2:2">
      <c r="B12623" t="s">
        <v>1522</v>
      </c>
    </row>
    <row r="12624" spans="2:2">
      <c r="B12624" t="s">
        <v>1522</v>
      </c>
    </row>
    <row r="12625" spans="2:2">
      <c r="B12625" t="s">
        <v>1522</v>
      </c>
    </row>
    <row r="12626" spans="2:2">
      <c r="B12626" t="s">
        <v>1522</v>
      </c>
    </row>
    <row r="12627" spans="2:2">
      <c r="B12627" t="s">
        <v>1522</v>
      </c>
    </row>
    <row r="12628" spans="2:2">
      <c r="B12628" t="s">
        <v>1522</v>
      </c>
    </row>
    <row r="12629" spans="2:2">
      <c r="B12629" t="s">
        <v>1522</v>
      </c>
    </row>
    <row r="12630" spans="2:2">
      <c r="B12630" t="s">
        <v>1522</v>
      </c>
    </row>
    <row r="12631" spans="2:2">
      <c r="B12631" t="s">
        <v>1522</v>
      </c>
    </row>
    <row r="12632" spans="2:2">
      <c r="B12632" t="s">
        <v>1522</v>
      </c>
    </row>
    <row r="12633" spans="2:2">
      <c r="B12633" t="s">
        <v>1522</v>
      </c>
    </row>
    <row r="12634" spans="2:2">
      <c r="B12634" t="s">
        <v>1522</v>
      </c>
    </row>
    <row r="12635" spans="2:2">
      <c r="B12635" t="s">
        <v>1522</v>
      </c>
    </row>
    <row r="12636" spans="2:2">
      <c r="B12636" t="s">
        <v>1522</v>
      </c>
    </row>
    <row r="12637" spans="2:2">
      <c r="B12637" t="s">
        <v>1522</v>
      </c>
    </row>
    <row r="12638" spans="2:2">
      <c r="B12638" t="s">
        <v>1522</v>
      </c>
    </row>
    <row r="12639" spans="2:2">
      <c r="B12639" t="s">
        <v>1522</v>
      </c>
    </row>
    <row r="12640" spans="2:2">
      <c r="B12640" t="s">
        <v>1522</v>
      </c>
    </row>
    <row r="12641" spans="2:2">
      <c r="B12641" t="s">
        <v>1522</v>
      </c>
    </row>
    <row r="12642" spans="2:2">
      <c r="B12642" t="s">
        <v>1522</v>
      </c>
    </row>
    <row r="12643" spans="2:2">
      <c r="B12643" t="s">
        <v>1522</v>
      </c>
    </row>
    <row r="12644" spans="2:2">
      <c r="B12644" t="s">
        <v>1522</v>
      </c>
    </row>
    <row r="12645" spans="2:2">
      <c r="B12645" t="s">
        <v>1522</v>
      </c>
    </row>
    <row r="12646" spans="2:2">
      <c r="B12646" t="s">
        <v>1522</v>
      </c>
    </row>
    <row r="12647" spans="2:2">
      <c r="B12647" t="s">
        <v>1522</v>
      </c>
    </row>
    <row r="12648" spans="2:2">
      <c r="B12648" t="s">
        <v>1522</v>
      </c>
    </row>
    <row r="12649" spans="2:2">
      <c r="B12649" t="s">
        <v>1522</v>
      </c>
    </row>
    <row r="12650" spans="2:2">
      <c r="B12650" t="s">
        <v>1522</v>
      </c>
    </row>
    <row r="12651" spans="2:2">
      <c r="B12651" t="s">
        <v>1522</v>
      </c>
    </row>
    <row r="12652" spans="2:2">
      <c r="B12652" t="s">
        <v>1522</v>
      </c>
    </row>
    <row r="12653" spans="2:2">
      <c r="B12653" t="s">
        <v>1522</v>
      </c>
    </row>
    <row r="12654" spans="2:2">
      <c r="B12654" t="s">
        <v>1522</v>
      </c>
    </row>
    <row r="12655" spans="2:2">
      <c r="B12655" t="s">
        <v>1522</v>
      </c>
    </row>
    <row r="12656" spans="2:2">
      <c r="B12656" t="s">
        <v>1522</v>
      </c>
    </row>
    <row r="12657" spans="2:2">
      <c r="B12657" t="s">
        <v>1522</v>
      </c>
    </row>
    <row r="12658" spans="2:2">
      <c r="B12658" t="s">
        <v>1522</v>
      </c>
    </row>
    <row r="12659" spans="2:2">
      <c r="B12659" t="s">
        <v>1522</v>
      </c>
    </row>
    <row r="12660" spans="2:2">
      <c r="B12660" t="s">
        <v>1522</v>
      </c>
    </row>
    <row r="12661" spans="2:2">
      <c r="B12661" t="s">
        <v>1522</v>
      </c>
    </row>
    <row r="12662" spans="2:2">
      <c r="B12662" t="s">
        <v>1522</v>
      </c>
    </row>
    <row r="12663" spans="2:2">
      <c r="B12663" t="s">
        <v>1522</v>
      </c>
    </row>
    <row r="12664" spans="2:2">
      <c r="B12664" t="s">
        <v>1522</v>
      </c>
    </row>
    <row r="12665" spans="2:2">
      <c r="B12665" t="s">
        <v>1522</v>
      </c>
    </row>
    <row r="12666" spans="2:2">
      <c r="B12666" t="s">
        <v>1522</v>
      </c>
    </row>
    <row r="12667" spans="2:2">
      <c r="B12667" t="s">
        <v>1522</v>
      </c>
    </row>
    <row r="12668" spans="2:2">
      <c r="B12668" t="s">
        <v>1522</v>
      </c>
    </row>
    <row r="12669" spans="2:2">
      <c r="B12669" t="s">
        <v>1522</v>
      </c>
    </row>
    <row r="12670" spans="2:2">
      <c r="B12670" t="s">
        <v>1522</v>
      </c>
    </row>
    <row r="12671" spans="2:2">
      <c r="B12671" t="s">
        <v>1522</v>
      </c>
    </row>
    <row r="12672" spans="2:2">
      <c r="B12672" t="s">
        <v>1522</v>
      </c>
    </row>
    <row r="12673" spans="2:2">
      <c r="B12673" t="s">
        <v>1522</v>
      </c>
    </row>
    <row r="12674" spans="2:2">
      <c r="B12674" t="s">
        <v>1522</v>
      </c>
    </row>
    <row r="12675" spans="2:2">
      <c r="B12675" t="s">
        <v>1522</v>
      </c>
    </row>
    <row r="12676" spans="2:2">
      <c r="B12676" t="s">
        <v>1522</v>
      </c>
    </row>
    <row r="12677" spans="2:2">
      <c r="B12677" t="s">
        <v>1522</v>
      </c>
    </row>
    <row r="12678" spans="2:2">
      <c r="B12678" t="s">
        <v>1522</v>
      </c>
    </row>
    <row r="12679" spans="2:2">
      <c r="B12679" t="s">
        <v>1522</v>
      </c>
    </row>
    <row r="12680" spans="2:2">
      <c r="B12680" t="s">
        <v>1522</v>
      </c>
    </row>
    <row r="12681" spans="2:2">
      <c r="B12681" t="s">
        <v>1522</v>
      </c>
    </row>
    <row r="12682" spans="2:2">
      <c r="B12682" t="s">
        <v>1522</v>
      </c>
    </row>
    <row r="12683" spans="2:2">
      <c r="B12683" t="s">
        <v>1522</v>
      </c>
    </row>
    <row r="12684" spans="2:2">
      <c r="B12684" t="s">
        <v>1522</v>
      </c>
    </row>
    <row r="12685" spans="2:2">
      <c r="B12685" t="s">
        <v>1522</v>
      </c>
    </row>
    <row r="12686" spans="2:2">
      <c r="B12686" t="s">
        <v>1522</v>
      </c>
    </row>
    <row r="12687" spans="2:2">
      <c r="B12687" t="s">
        <v>1522</v>
      </c>
    </row>
    <row r="12688" spans="2:2">
      <c r="B12688" t="s">
        <v>1522</v>
      </c>
    </row>
    <row r="12689" spans="2:2">
      <c r="B12689" t="s">
        <v>1522</v>
      </c>
    </row>
    <row r="12690" spans="2:2">
      <c r="B12690" t="s">
        <v>1522</v>
      </c>
    </row>
    <row r="12691" spans="2:2">
      <c r="B12691" t="s">
        <v>1522</v>
      </c>
    </row>
    <row r="12692" spans="2:2">
      <c r="B12692" t="s">
        <v>1522</v>
      </c>
    </row>
    <row r="12693" spans="2:2">
      <c r="B12693" t="s">
        <v>1522</v>
      </c>
    </row>
    <row r="12694" spans="2:2">
      <c r="B12694" t="s">
        <v>1522</v>
      </c>
    </row>
    <row r="12695" spans="2:2">
      <c r="B12695" t="s">
        <v>1522</v>
      </c>
    </row>
    <row r="12696" spans="2:2">
      <c r="B12696" t="s">
        <v>1522</v>
      </c>
    </row>
    <row r="12697" spans="2:2">
      <c r="B12697" t="s">
        <v>1522</v>
      </c>
    </row>
    <row r="12698" spans="2:2">
      <c r="B12698" t="s">
        <v>1522</v>
      </c>
    </row>
    <row r="12699" spans="2:2">
      <c r="B12699" t="s">
        <v>1522</v>
      </c>
    </row>
    <row r="12700" spans="2:2">
      <c r="B12700" t="s">
        <v>1522</v>
      </c>
    </row>
    <row r="12701" spans="2:2">
      <c r="B12701" t="s">
        <v>1522</v>
      </c>
    </row>
    <row r="12702" spans="2:2">
      <c r="B12702" t="s">
        <v>1522</v>
      </c>
    </row>
    <row r="12703" spans="2:2">
      <c r="B12703" t="s">
        <v>1522</v>
      </c>
    </row>
    <row r="12704" spans="2:2">
      <c r="B12704" t="s">
        <v>1522</v>
      </c>
    </row>
    <row r="12705" spans="2:2">
      <c r="B12705" t="s">
        <v>1522</v>
      </c>
    </row>
    <row r="12706" spans="2:2">
      <c r="B12706" t="s">
        <v>1522</v>
      </c>
    </row>
    <row r="12707" spans="2:2">
      <c r="B12707" t="s">
        <v>1522</v>
      </c>
    </row>
    <row r="12708" spans="2:2">
      <c r="B12708" t="s">
        <v>1522</v>
      </c>
    </row>
    <row r="12709" spans="2:2">
      <c r="B12709" t="s">
        <v>1522</v>
      </c>
    </row>
    <row r="12710" spans="2:2">
      <c r="B12710" t="s">
        <v>1522</v>
      </c>
    </row>
    <row r="12711" spans="2:2">
      <c r="B12711" t="s">
        <v>1522</v>
      </c>
    </row>
    <row r="12712" spans="2:2">
      <c r="B12712" t="s">
        <v>1522</v>
      </c>
    </row>
    <row r="12713" spans="2:2">
      <c r="B12713" t="s">
        <v>1522</v>
      </c>
    </row>
    <row r="12714" spans="2:2">
      <c r="B12714" t="s">
        <v>1522</v>
      </c>
    </row>
    <row r="12715" spans="2:2">
      <c r="B12715" t="s">
        <v>1522</v>
      </c>
    </row>
    <row r="12716" spans="2:2">
      <c r="B12716" t="s">
        <v>1522</v>
      </c>
    </row>
    <row r="12717" spans="2:2">
      <c r="B12717" t="s">
        <v>1522</v>
      </c>
    </row>
    <row r="12718" spans="2:2">
      <c r="B12718" t="s">
        <v>1522</v>
      </c>
    </row>
    <row r="12719" spans="2:2">
      <c r="B12719" t="s">
        <v>1522</v>
      </c>
    </row>
    <row r="12720" spans="2:2">
      <c r="B12720" t="s">
        <v>1522</v>
      </c>
    </row>
    <row r="12721" spans="2:2">
      <c r="B12721" t="s">
        <v>1522</v>
      </c>
    </row>
    <row r="12722" spans="2:2">
      <c r="B12722" t="s">
        <v>1522</v>
      </c>
    </row>
    <row r="12723" spans="2:2">
      <c r="B12723" t="s">
        <v>1522</v>
      </c>
    </row>
    <row r="12724" spans="2:2">
      <c r="B12724" t="s">
        <v>1522</v>
      </c>
    </row>
    <row r="12725" spans="2:2">
      <c r="B12725" t="s">
        <v>1522</v>
      </c>
    </row>
    <row r="12726" spans="2:2">
      <c r="B12726" t="s">
        <v>1522</v>
      </c>
    </row>
    <row r="12727" spans="2:2">
      <c r="B12727" t="s">
        <v>1522</v>
      </c>
    </row>
    <row r="12728" spans="2:2">
      <c r="B12728" t="s">
        <v>1522</v>
      </c>
    </row>
    <row r="12729" spans="2:2">
      <c r="B12729" t="s">
        <v>1522</v>
      </c>
    </row>
    <row r="12730" spans="2:2">
      <c r="B12730" t="s">
        <v>1522</v>
      </c>
    </row>
    <row r="12731" spans="2:2">
      <c r="B12731" t="s">
        <v>1522</v>
      </c>
    </row>
    <row r="12732" spans="2:2">
      <c r="B12732" t="s">
        <v>1522</v>
      </c>
    </row>
    <row r="12733" spans="2:2">
      <c r="B12733" t="s">
        <v>1522</v>
      </c>
    </row>
    <row r="12734" spans="2:2">
      <c r="B12734" t="s">
        <v>1522</v>
      </c>
    </row>
    <row r="12735" spans="2:2">
      <c r="B12735" t="s">
        <v>1522</v>
      </c>
    </row>
    <row r="12736" spans="2:2">
      <c r="B12736" t="s">
        <v>1522</v>
      </c>
    </row>
    <row r="12737" spans="2:2">
      <c r="B12737" t="s">
        <v>1522</v>
      </c>
    </row>
    <row r="12738" spans="2:2">
      <c r="B12738" t="s">
        <v>1522</v>
      </c>
    </row>
    <row r="12739" spans="2:2">
      <c r="B12739" t="s">
        <v>1522</v>
      </c>
    </row>
    <row r="12740" spans="2:2">
      <c r="B12740" t="s">
        <v>1522</v>
      </c>
    </row>
    <row r="12741" spans="2:2">
      <c r="B12741" t="s">
        <v>1522</v>
      </c>
    </row>
    <row r="12742" spans="2:2">
      <c r="B12742" t="s">
        <v>1522</v>
      </c>
    </row>
    <row r="12743" spans="2:2">
      <c r="B12743" t="s">
        <v>1522</v>
      </c>
    </row>
    <row r="12744" spans="2:2">
      <c r="B12744" t="s">
        <v>1522</v>
      </c>
    </row>
    <row r="12745" spans="2:2">
      <c r="B12745" t="s">
        <v>1522</v>
      </c>
    </row>
    <row r="12746" spans="2:2">
      <c r="B12746" t="s">
        <v>1522</v>
      </c>
    </row>
    <row r="12747" spans="2:2">
      <c r="B12747" t="s">
        <v>1522</v>
      </c>
    </row>
    <row r="12748" spans="2:2">
      <c r="B12748" t="s">
        <v>1522</v>
      </c>
    </row>
    <row r="12749" spans="2:2">
      <c r="B12749" t="s">
        <v>1522</v>
      </c>
    </row>
    <row r="12750" spans="2:2">
      <c r="B12750" t="s">
        <v>1522</v>
      </c>
    </row>
    <row r="12751" spans="2:2">
      <c r="B12751" t="s">
        <v>1522</v>
      </c>
    </row>
    <row r="12752" spans="2:2">
      <c r="B12752" t="s">
        <v>1522</v>
      </c>
    </row>
    <row r="12753" spans="2:2">
      <c r="B12753" t="s">
        <v>1522</v>
      </c>
    </row>
    <row r="12754" spans="2:2">
      <c r="B12754" t="s">
        <v>1522</v>
      </c>
    </row>
    <row r="12755" spans="2:2">
      <c r="B12755" t="s">
        <v>1522</v>
      </c>
    </row>
    <row r="12756" spans="2:2">
      <c r="B12756" t="s">
        <v>1522</v>
      </c>
    </row>
    <row r="12757" spans="2:2">
      <c r="B12757" t="s">
        <v>1522</v>
      </c>
    </row>
    <row r="12758" spans="2:2">
      <c r="B12758" t="s">
        <v>1522</v>
      </c>
    </row>
    <row r="12759" spans="2:2">
      <c r="B12759" t="s">
        <v>1522</v>
      </c>
    </row>
    <row r="12760" spans="2:2">
      <c r="B12760" t="s">
        <v>1522</v>
      </c>
    </row>
    <row r="12761" spans="2:2">
      <c r="B12761" t="s">
        <v>1522</v>
      </c>
    </row>
    <row r="12762" spans="2:2">
      <c r="B12762" t="s">
        <v>1522</v>
      </c>
    </row>
    <row r="12763" spans="2:2">
      <c r="B12763" t="s">
        <v>1522</v>
      </c>
    </row>
    <row r="12764" spans="2:2">
      <c r="B12764" t="s">
        <v>1522</v>
      </c>
    </row>
    <row r="12765" spans="2:2">
      <c r="B12765" t="s">
        <v>1522</v>
      </c>
    </row>
    <row r="12766" spans="2:2">
      <c r="B12766" t="s">
        <v>1522</v>
      </c>
    </row>
    <row r="12767" spans="2:2">
      <c r="B12767" t="s">
        <v>1522</v>
      </c>
    </row>
    <row r="12768" spans="2:2">
      <c r="B12768" t="s">
        <v>1522</v>
      </c>
    </row>
    <row r="12769" spans="2:2">
      <c r="B12769" t="s">
        <v>1522</v>
      </c>
    </row>
    <row r="12770" spans="2:2">
      <c r="B12770" t="s">
        <v>1522</v>
      </c>
    </row>
    <row r="12771" spans="2:2">
      <c r="B12771" t="s">
        <v>1522</v>
      </c>
    </row>
    <row r="12772" spans="2:2">
      <c r="B12772" t="s">
        <v>1522</v>
      </c>
    </row>
    <row r="12773" spans="2:2">
      <c r="B12773" t="s">
        <v>1522</v>
      </c>
    </row>
    <row r="12774" spans="2:2">
      <c r="B12774" t="s">
        <v>1522</v>
      </c>
    </row>
    <row r="12775" spans="2:2">
      <c r="B12775" t="s">
        <v>1522</v>
      </c>
    </row>
    <row r="12776" spans="2:2">
      <c r="B12776" t="s">
        <v>1522</v>
      </c>
    </row>
    <row r="12777" spans="2:2">
      <c r="B12777" t="s">
        <v>1522</v>
      </c>
    </row>
    <row r="12778" spans="2:2">
      <c r="B12778" t="s">
        <v>1522</v>
      </c>
    </row>
    <row r="12779" spans="2:2">
      <c r="B12779" t="s">
        <v>1522</v>
      </c>
    </row>
    <row r="12780" spans="2:2">
      <c r="B12780" t="s">
        <v>1522</v>
      </c>
    </row>
    <row r="12781" spans="2:2">
      <c r="B12781" t="s">
        <v>1522</v>
      </c>
    </row>
    <row r="12782" spans="2:2">
      <c r="B12782" t="s">
        <v>1522</v>
      </c>
    </row>
    <row r="12783" spans="2:2">
      <c r="B12783" t="s">
        <v>1522</v>
      </c>
    </row>
    <row r="12784" spans="2:2">
      <c r="B12784" t="s">
        <v>1522</v>
      </c>
    </row>
    <row r="12785" spans="2:2">
      <c r="B12785" t="s">
        <v>1522</v>
      </c>
    </row>
    <row r="12786" spans="2:2">
      <c r="B12786" t="s">
        <v>1522</v>
      </c>
    </row>
    <row r="12787" spans="2:2">
      <c r="B12787" t="s">
        <v>1522</v>
      </c>
    </row>
    <row r="12788" spans="2:2">
      <c r="B12788" t="s">
        <v>1522</v>
      </c>
    </row>
    <row r="12789" spans="2:2">
      <c r="B12789" t="s">
        <v>1522</v>
      </c>
    </row>
    <row r="12790" spans="2:2">
      <c r="B12790" t="s">
        <v>1522</v>
      </c>
    </row>
    <row r="12791" spans="2:2">
      <c r="B12791" t="s">
        <v>1522</v>
      </c>
    </row>
    <row r="12792" spans="2:2">
      <c r="B12792" t="s">
        <v>1522</v>
      </c>
    </row>
    <row r="12793" spans="2:2">
      <c r="B12793" t="s">
        <v>1522</v>
      </c>
    </row>
    <row r="12794" spans="2:2">
      <c r="B12794" t="s">
        <v>1522</v>
      </c>
    </row>
    <row r="12795" spans="2:2">
      <c r="B12795" t="s">
        <v>1522</v>
      </c>
    </row>
    <row r="12796" spans="2:2">
      <c r="B12796" t="s">
        <v>1522</v>
      </c>
    </row>
    <row r="12797" spans="2:2">
      <c r="B12797" t="s">
        <v>1522</v>
      </c>
    </row>
    <row r="12798" spans="2:2">
      <c r="B12798" t="s">
        <v>1522</v>
      </c>
    </row>
    <row r="12799" spans="2:2">
      <c r="B12799" t="s">
        <v>1522</v>
      </c>
    </row>
    <row r="12800" spans="2:2">
      <c r="B12800" t="s">
        <v>1522</v>
      </c>
    </row>
    <row r="12801" spans="2:2">
      <c r="B12801" t="s">
        <v>1522</v>
      </c>
    </row>
    <row r="12802" spans="2:2">
      <c r="B12802" t="s">
        <v>1522</v>
      </c>
    </row>
    <row r="12803" spans="2:2">
      <c r="B12803" t="s">
        <v>1522</v>
      </c>
    </row>
    <row r="12804" spans="2:2">
      <c r="B12804" t="s">
        <v>1522</v>
      </c>
    </row>
    <row r="12805" spans="2:2">
      <c r="B12805" t="s">
        <v>1522</v>
      </c>
    </row>
    <row r="12806" spans="2:2">
      <c r="B12806" t="s">
        <v>1522</v>
      </c>
    </row>
    <row r="12807" spans="2:2">
      <c r="B12807" t="s">
        <v>1522</v>
      </c>
    </row>
    <row r="12808" spans="2:2">
      <c r="B12808" t="s">
        <v>1522</v>
      </c>
    </row>
    <row r="12809" spans="2:2">
      <c r="B12809" t="s">
        <v>1522</v>
      </c>
    </row>
    <row r="12810" spans="2:2">
      <c r="B12810" t="s">
        <v>1522</v>
      </c>
    </row>
    <row r="12811" spans="2:2">
      <c r="B12811" t="s">
        <v>1522</v>
      </c>
    </row>
    <row r="12812" spans="2:2">
      <c r="B12812" t="s">
        <v>1522</v>
      </c>
    </row>
    <row r="12813" spans="2:2">
      <c r="B12813" t="s">
        <v>1522</v>
      </c>
    </row>
    <row r="12814" spans="2:2">
      <c r="B12814" t="s">
        <v>1522</v>
      </c>
    </row>
    <row r="12815" spans="2:2">
      <c r="B12815" t="s">
        <v>1522</v>
      </c>
    </row>
    <row r="12816" spans="2:2">
      <c r="B12816" t="s">
        <v>1522</v>
      </c>
    </row>
    <row r="12817" spans="2:2">
      <c r="B12817" t="s">
        <v>1522</v>
      </c>
    </row>
    <row r="12818" spans="2:2">
      <c r="B12818" t="s">
        <v>1522</v>
      </c>
    </row>
    <row r="12819" spans="2:2">
      <c r="B12819" t="s">
        <v>1522</v>
      </c>
    </row>
    <row r="12820" spans="2:2">
      <c r="B12820" t="s">
        <v>1522</v>
      </c>
    </row>
    <row r="12821" spans="2:2">
      <c r="B12821" t="s">
        <v>1522</v>
      </c>
    </row>
    <row r="12822" spans="2:2">
      <c r="B12822" t="s">
        <v>1522</v>
      </c>
    </row>
    <row r="12823" spans="2:2">
      <c r="B12823" t="s">
        <v>1522</v>
      </c>
    </row>
    <row r="12824" spans="2:2">
      <c r="B12824" t="s">
        <v>1522</v>
      </c>
    </row>
    <row r="12825" spans="2:2">
      <c r="B12825" t="s">
        <v>1522</v>
      </c>
    </row>
    <row r="12826" spans="2:2">
      <c r="B12826" t="s">
        <v>1522</v>
      </c>
    </row>
    <row r="12827" spans="2:2">
      <c r="B12827" t="s">
        <v>1522</v>
      </c>
    </row>
    <row r="12828" spans="2:2">
      <c r="B12828" t="s">
        <v>1522</v>
      </c>
    </row>
    <row r="12829" spans="2:2">
      <c r="B12829" t="s">
        <v>1522</v>
      </c>
    </row>
    <row r="12830" spans="2:2">
      <c r="B12830" t="s">
        <v>1522</v>
      </c>
    </row>
    <row r="12831" spans="2:2">
      <c r="B12831" t="s">
        <v>1522</v>
      </c>
    </row>
    <row r="12832" spans="2:2">
      <c r="B12832" t="s">
        <v>1522</v>
      </c>
    </row>
    <row r="12833" spans="2:2">
      <c r="B12833" t="s">
        <v>1522</v>
      </c>
    </row>
    <row r="12834" spans="2:2">
      <c r="B12834" t="s">
        <v>1522</v>
      </c>
    </row>
    <row r="12835" spans="2:2">
      <c r="B12835" t="s">
        <v>1522</v>
      </c>
    </row>
    <row r="12836" spans="2:2">
      <c r="B12836" t="s">
        <v>1522</v>
      </c>
    </row>
    <row r="12837" spans="2:2">
      <c r="B12837" t="s">
        <v>1522</v>
      </c>
    </row>
    <row r="12838" spans="2:2">
      <c r="B12838" t="s">
        <v>1522</v>
      </c>
    </row>
    <row r="12839" spans="2:2">
      <c r="B12839" t="s">
        <v>1522</v>
      </c>
    </row>
    <row r="12840" spans="2:2">
      <c r="B12840" t="s">
        <v>1522</v>
      </c>
    </row>
    <row r="12841" spans="2:2">
      <c r="B12841" t="s">
        <v>1522</v>
      </c>
    </row>
    <row r="12842" spans="2:2">
      <c r="B12842" t="s">
        <v>1522</v>
      </c>
    </row>
    <row r="12843" spans="2:2">
      <c r="B12843" t="s">
        <v>1522</v>
      </c>
    </row>
    <row r="12844" spans="2:2">
      <c r="B12844" t="s">
        <v>1522</v>
      </c>
    </row>
    <row r="12845" spans="2:2">
      <c r="B12845" t="s">
        <v>1522</v>
      </c>
    </row>
    <row r="12846" spans="2:2">
      <c r="B12846" t="s">
        <v>1522</v>
      </c>
    </row>
    <row r="12847" spans="2:2">
      <c r="B12847" t="s">
        <v>1522</v>
      </c>
    </row>
    <row r="12848" spans="2:2">
      <c r="B12848" t="s">
        <v>1522</v>
      </c>
    </row>
    <row r="12849" spans="2:2">
      <c r="B12849" t="s">
        <v>1522</v>
      </c>
    </row>
    <row r="12850" spans="2:2">
      <c r="B12850" t="s">
        <v>1522</v>
      </c>
    </row>
    <row r="12851" spans="2:2">
      <c r="B12851" t="s">
        <v>1522</v>
      </c>
    </row>
    <row r="12852" spans="2:2">
      <c r="B12852" t="s">
        <v>1522</v>
      </c>
    </row>
    <row r="12853" spans="2:2">
      <c r="B12853" t="s">
        <v>1522</v>
      </c>
    </row>
    <row r="12854" spans="2:2">
      <c r="B12854" t="s">
        <v>1522</v>
      </c>
    </row>
    <row r="12855" spans="2:2">
      <c r="B12855" t="s">
        <v>1522</v>
      </c>
    </row>
    <row r="12856" spans="2:2">
      <c r="B12856" t="s">
        <v>1522</v>
      </c>
    </row>
    <row r="12857" spans="2:2">
      <c r="B12857" t="s">
        <v>1522</v>
      </c>
    </row>
    <row r="12858" spans="2:2">
      <c r="B12858" t="s">
        <v>1522</v>
      </c>
    </row>
    <row r="12859" spans="2:2">
      <c r="B12859" t="s">
        <v>1522</v>
      </c>
    </row>
    <row r="12860" spans="2:2">
      <c r="B12860" t="s">
        <v>1522</v>
      </c>
    </row>
    <row r="12861" spans="2:2">
      <c r="B12861" t="s">
        <v>1522</v>
      </c>
    </row>
    <row r="12862" spans="2:2">
      <c r="B12862" t="s">
        <v>1522</v>
      </c>
    </row>
    <row r="12863" spans="2:2">
      <c r="B12863" t="s">
        <v>1522</v>
      </c>
    </row>
    <row r="12864" spans="2:2">
      <c r="B12864" t="s">
        <v>1522</v>
      </c>
    </row>
    <row r="12865" spans="2:2">
      <c r="B12865" t="s">
        <v>1522</v>
      </c>
    </row>
    <row r="12866" spans="2:2">
      <c r="B12866" t="s">
        <v>1522</v>
      </c>
    </row>
    <row r="12867" spans="2:2">
      <c r="B12867" t="s">
        <v>1522</v>
      </c>
    </row>
    <row r="12868" spans="2:2">
      <c r="B12868" t="s">
        <v>1522</v>
      </c>
    </row>
    <row r="12869" spans="2:2">
      <c r="B12869" t="s">
        <v>1522</v>
      </c>
    </row>
    <row r="12870" spans="2:2">
      <c r="B12870" t="s">
        <v>1522</v>
      </c>
    </row>
    <row r="12871" spans="2:2">
      <c r="B12871" t="s">
        <v>1522</v>
      </c>
    </row>
    <row r="12872" spans="2:2">
      <c r="B12872" t="s">
        <v>1522</v>
      </c>
    </row>
    <row r="12873" spans="2:2">
      <c r="B12873" t="s">
        <v>1522</v>
      </c>
    </row>
    <row r="12874" spans="2:2">
      <c r="B12874" t="s">
        <v>1522</v>
      </c>
    </row>
    <row r="12875" spans="2:2">
      <c r="B12875" t="s">
        <v>1522</v>
      </c>
    </row>
    <row r="12876" spans="2:2">
      <c r="B12876" t="s">
        <v>1522</v>
      </c>
    </row>
    <row r="12877" spans="2:2">
      <c r="B12877" t="s">
        <v>1522</v>
      </c>
    </row>
    <row r="12878" spans="2:2">
      <c r="B12878" t="s">
        <v>1522</v>
      </c>
    </row>
    <row r="12879" spans="2:2">
      <c r="B12879" t="s">
        <v>1522</v>
      </c>
    </row>
    <row r="12880" spans="2:2">
      <c r="B12880" t="s">
        <v>1522</v>
      </c>
    </row>
    <row r="12881" spans="2:2">
      <c r="B12881" t="s">
        <v>1522</v>
      </c>
    </row>
    <row r="12882" spans="2:2">
      <c r="B12882" t="s">
        <v>1522</v>
      </c>
    </row>
    <row r="12883" spans="2:2">
      <c r="B12883" t="s">
        <v>1522</v>
      </c>
    </row>
    <row r="12884" spans="2:2">
      <c r="B12884" t="s">
        <v>1522</v>
      </c>
    </row>
    <row r="12885" spans="2:2">
      <c r="B12885" t="s">
        <v>1522</v>
      </c>
    </row>
    <row r="12886" spans="2:2">
      <c r="B12886" t="s">
        <v>1522</v>
      </c>
    </row>
    <row r="12887" spans="2:2">
      <c r="B12887" t="s">
        <v>1522</v>
      </c>
    </row>
    <row r="12888" spans="2:2">
      <c r="B12888" t="s">
        <v>1522</v>
      </c>
    </row>
    <row r="12889" spans="2:2">
      <c r="B12889" t="s">
        <v>1522</v>
      </c>
    </row>
    <row r="12890" spans="2:2">
      <c r="B12890" t="s">
        <v>1522</v>
      </c>
    </row>
    <row r="12891" spans="2:2">
      <c r="B12891" t="s">
        <v>1522</v>
      </c>
    </row>
    <row r="12892" spans="2:2">
      <c r="B12892" t="s">
        <v>1522</v>
      </c>
    </row>
    <row r="12893" spans="2:2">
      <c r="B12893" t="s">
        <v>1522</v>
      </c>
    </row>
    <row r="12894" spans="2:2">
      <c r="B12894" t="s">
        <v>1522</v>
      </c>
    </row>
    <row r="12895" spans="2:2">
      <c r="B12895" t="s">
        <v>1522</v>
      </c>
    </row>
    <row r="12896" spans="2:2">
      <c r="B12896" t="s">
        <v>1522</v>
      </c>
    </row>
    <row r="12897" spans="2:2">
      <c r="B12897" t="s">
        <v>1522</v>
      </c>
    </row>
    <row r="12898" spans="2:2">
      <c r="B12898" t="s">
        <v>1522</v>
      </c>
    </row>
    <row r="12899" spans="2:2">
      <c r="B12899" t="s">
        <v>1522</v>
      </c>
    </row>
    <row r="12900" spans="2:2">
      <c r="B12900" t="s">
        <v>1522</v>
      </c>
    </row>
    <row r="12901" spans="2:2">
      <c r="B12901" t="s">
        <v>1522</v>
      </c>
    </row>
    <row r="12902" spans="2:2">
      <c r="B12902" t="s">
        <v>1522</v>
      </c>
    </row>
    <row r="12903" spans="2:2">
      <c r="B12903" t="s">
        <v>1522</v>
      </c>
    </row>
    <row r="12904" spans="2:2">
      <c r="B12904" t="s">
        <v>1522</v>
      </c>
    </row>
    <row r="12905" spans="2:2">
      <c r="B12905" t="s">
        <v>1522</v>
      </c>
    </row>
    <row r="12906" spans="2:2">
      <c r="B12906" t="s">
        <v>1522</v>
      </c>
    </row>
    <row r="12907" spans="2:2">
      <c r="B12907" t="s">
        <v>1522</v>
      </c>
    </row>
    <row r="12908" spans="2:2">
      <c r="B12908" t="s">
        <v>1522</v>
      </c>
    </row>
    <row r="12909" spans="2:2">
      <c r="B12909" t="s">
        <v>1522</v>
      </c>
    </row>
    <row r="12910" spans="2:2">
      <c r="B12910" t="s">
        <v>1522</v>
      </c>
    </row>
    <row r="12911" spans="2:2">
      <c r="B12911" t="s">
        <v>1522</v>
      </c>
    </row>
    <row r="12912" spans="2:2">
      <c r="B12912" t="s">
        <v>1522</v>
      </c>
    </row>
    <row r="12913" spans="2:2">
      <c r="B12913" t="s">
        <v>1522</v>
      </c>
    </row>
    <row r="12914" spans="2:2">
      <c r="B12914" t="s">
        <v>1522</v>
      </c>
    </row>
    <row r="12915" spans="2:2">
      <c r="B12915" t="s">
        <v>1522</v>
      </c>
    </row>
    <row r="12916" spans="2:2">
      <c r="B12916" t="s">
        <v>1522</v>
      </c>
    </row>
    <row r="12917" spans="2:2">
      <c r="B12917" t="s">
        <v>1522</v>
      </c>
    </row>
    <row r="12918" spans="2:2">
      <c r="B12918" t="s">
        <v>1522</v>
      </c>
    </row>
    <row r="12919" spans="2:2">
      <c r="B12919" t="s">
        <v>1522</v>
      </c>
    </row>
    <row r="12920" spans="2:2">
      <c r="B12920" t="s">
        <v>1522</v>
      </c>
    </row>
    <row r="12921" spans="2:2">
      <c r="B12921" t="s">
        <v>1522</v>
      </c>
    </row>
    <row r="12922" spans="2:2">
      <c r="B12922" t="s">
        <v>1522</v>
      </c>
    </row>
    <row r="12923" spans="2:2">
      <c r="B12923" t="s">
        <v>1522</v>
      </c>
    </row>
    <row r="12924" spans="2:2">
      <c r="B12924" t="s">
        <v>1522</v>
      </c>
    </row>
    <row r="12925" spans="2:2">
      <c r="B12925" t="s">
        <v>1522</v>
      </c>
    </row>
    <row r="12926" spans="2:2">
      <c r="B12926" t="s">
        <v>1522</v>
      </c>
    </row>
    <row r="12927" spans="2:2">
      <c r="B12927" t="s">
        <v>1522</v>
      </c>
    </row>
    <row r="12928" spans="2:2">
      <c r="B12928" t="s">
        <v>1522</v>
      </c>
    </row>
    <row r="12929" spans="2:2">
      <c r="B12929" t="s">
        <v>1522</v>
      </c>
    </row>
    <row r="12930" spans="2:2">
      <c r="B12930" t="s">
        <v>1522</v>
      </c>
    </row>
    <row r="12931" spans="2:2">
      <c r="B12931" t="s">
        <v>1522</v>
      </c>
    </row>
    <row r="12932" spans="2:2">
      <c r="B12932" t="s">
        <v>1522</v>
      </c>
    </row>
    <row r="12933" spans="2:2">
      <c r="B12933" t="s">
        <v>1522</v>
      </c>
    </row>
    <row r="12934" spans="2:2">
      <c r="B12934" t="s">
        <v>1522</v>
      </c>
    </row>
    <row r="12935" spans="2:2">
      <c r="B12935" t="s">
        <v>1522</v>
      </c>
    </row>
    <row r="12936" spans="2:2">
      <c r="B12936" t="s">
        <v>1522</v>
      </c>
    </row>
    <row r="12937" spans="2:2">
      <c r="B12937" t="s">
        <v>1522</v>
      </c>
    </row>
    <row r="12938" spans="2:2">
      <c r="B12938" t="s">
        <v>1522</v>
      </c>
    </row>
    <row r="12939" spans="2:2">
      <c r="B12939" t="s">
        <v>1522</v>
      </c>
    </row>
    <row r="12940" spans="2:2">
      <c r="B12940" t="s">
        <v>1522</v>
      </c>
    </row>
    <row r="12941" spans="2:2">
      <c r="B12941" t="s">
        <v>1522</v>
      </c>
    </row>
    <row r="12942" spans="2:2">
      <c r="B12942" t="s">
        <v>1522</v>
      </c>
    </row>
    <row r="12943" spans="2:2">
      <c r="B12943" t="s">
        <v>1522</v>
      </c>
    </row>
    <row r="12944" spans="2:2">
      <c r="B12944" t="s">
        <v>1522</v>
      </c>
    </row>
    <row r="12945" spans="2:2">
      <c r="B12945" t="s">
        <v>1522</v>
      </c>
    </row>
    <row r="12946" spans="2:2">
      <c r="B12946" t="s">
        <v>1522</v>
      </c>
    </row>
    <row r="12947" spans="2:2">
      <c r="B12947" t="s">
        <v>1522</v>
      </c>
    </row>
    <row r="12948" spans="2:2">
      <c r="B12948" t="s">
        <v>1522</v>
      </c>
    </row>
    <row r="12949" spans="2:2">
      <c r="B12949" t="s">
        <v>1522</v>
      </c>
    </row>
    <row r="12950" spans="2:2">
      <c r="B12950" t="s">
        <v>1522</v>
      </c>
    </row>
    <row r="12951" spans="2:2">
      <c r="B12951" t="s">
        <v>1522</v>
      </c>
    </row>
    <row r="12952" spans="2:2">
      <c r="B12952" t="s">
        <v>1522</v>
      </c>
    </row>
    <row r="12953" spans="2:2">
      <c r="B12953" t="s">
        <v>1522</v>
      </c>
    </row>
    <row r="12954" spans="2:2">
      <c r="B12954" t="s">
        <v>1522</v>
      </c>
    </row>
    <row r="12955" spans="2:2">
      <c r="B12955" t="s">
        <v>1522</v>
      </c>
    </row>
    <row r="12956" spans="2:2">
      <c r="B12956" t="s">
        <v>1522</v>
      </c>
    </row>
    <row r="12957" spans="2:2">
      <c r="B12957" t="s">
        <v>1522</v>
      </c>
    </row>
    <row r="12958" spans="2:2">
      <c r="B12958" t="s">
        <v>1522</v>
      </c>
    </row>
    <row r="12959" spans="2:2">
      <c r="B12959" t="s">
        <v>1522</v>
      </c>
    </row>
    <row r="12960" spans="2:2">
      <c r="B12960" t="s">
        <v>1522</v>
      </c>
    </row>
    <row r="12961" spans="2:2">
      <c r="B12961" t="s">
        <v>1522</v>
      </c>
    </row>
    <row r="12962" spans="2:2">
      <c r="B12962" t="s">
        <v>1522</v>
      </c>
    </row>
    <row r="12963" spans="2:2">
      <c r="B12963" t="s">
        <v>1522</v>
      </c>
    </row>
    <row r="12964" spans="2:2">
      <c r="B12964" t="s">
        <v>1522</v>
      </c>
    </row>
    <row r="12965" spans="2:2">
      <c r="B12965" t="s">
        <v>1522</v>
      </c>
    </row>
    <row r="12966" spans="2:2">
      <c r="B12966" t="s">
        <v>1522</v>
      </c>
    </row>
    <row r="12967" spans="2:2">
      <c r="B12967" t="s">
        <v>1522</v>
      </c>
    </row>
    <row r="12968" spans="2:2">
      <c r="B12968" t="s">
        <v>1522</v>
      </c>
    </row>
    <row r="12969" spans="2:2">
      <c r="B12969" t="s">
        <v>1522</v>
      </c>
    </row>
    <row r="12970" spans="2:2">
      <c r="B12970" t="s">
        <v>1522</v>
      </c>
    </row>
    <row r="12971" spans="2:2">
      <c r="B12971" t="s">
        <v>1522</v>
      </c>
    </row>
    <row r="12972" spans="2:2">
      <c r="B12972" t="s">
        <v>1522</v>
      </c>
    </row>
    <row r="12973" spans="2:2">
      <c r="B12973" t="s">
        <v>1522</v>
      </c>
    </row>
    <row r="12974" spans="2:2">
      <c r="B12974" t="s">
        <v>1522</v>
      </c>
    </row>
    <row r="12975" spans="2:2">
      <c r="B12975" t="s">
        <v>1522</v>
      </c>
    </row>
    <row r="12976" spans="2:2">
      <c r="B12976" t="s">
        <v>1522</v>
      </c>
    </row>
    <row r="12977" spans="2:2">
      <c r="B12977" t="s">
        <v>1522</v>
      </c>
    </row>
    <row r="12978" spans="2:2">
      <c r="B12978" t="s">
        <v>1522</v>
      </c>
    </row>
    <row r="12979" spans="2:2">
      <c r="B12979" t="s">
        <v>1522</v>
      </c>
    </row>
    <row r="12980" spans="2:2">
      <c r="B12980" t="s">
        <v>1522</v>
      </c>
    </row>
    <row r="12981" spans="2:2">
      <c r="B12981" t="s">
        <v>1522</v>
      </c>
    </row>
    <row r="12982" spans="2:2">
      <c r="B12982" t="s">
        <v>1522</v>
      </c>
    </row>
    <row r="12983" spans="2:2">
      <c r="B12983" t="s">
        <v>1522</v>
      </c>
    </row>
    <row r="12984" spans="2:2">
      <c r="B12984" t="s">
        <v>1522</v>
      </c>
    </row>
    <row r="12985" spans="2:2">
      <c r="B12985" t="s">
        <v>1522</v>
      </c>
    </row>
    <row r="12986" spans="2:2">
      <c r="B12986" t="s">
        <v>1522</v>
      </c>
    </row>
    <row r="12987" spans="2:2">
      <c r="B12987" t="s">
        <v>1522</v>
      </c>
    </row>
    <row r="12988" spans="2:2">
      <c r="B12988" t="s">
        <v>1522</v>
      </c>
    </row>
    <row r="12989" spans="2:2">
      <c r="B12989" t="s">
        <v>1522</v>
      </c>
    </row>
    <row r="12990" spans="2:2">
      <c r="B12990" t="s">
        <v>1522</v>
      </c>
    </row>
    <row r="12991" spans="2:2">
      <c r="B12991" t="s">
        <v>1522</v>
      </c>
    </row>
    <row r="12992" spans="2:2">
      <c r="B12992" t="s">
        <v>1522</v>
      </c>
    </row>
    <row r="12993" spans="2:2">
      <c r="B12993" t="s">
        <v>1522</v>
      </c>
    </row>
    <row r="12994" spans="2:2">
      <c r="B12994" t="s">
        <v>1522</v>
      </c>
    </row>
    <row r="12995" spans="2:2">
      <c r="B12995" t="s">
        <v>1522</v>
      </c>
    </row>
    <row r="12996" spans="2:2">
      <c r="B12996" t="s">
        <v>1522</v>
      </c>
    </row>
    <row r="12997" spans="2:2">
      <c r="B12997" t="s">
        <v>1522</v>
      </c>
    </row>
    <row r="12998" spans="2:2">
      <c r="B12998" t="s">
        <v>1522</v>
      </c>
    </row>
    <row r="12999" spans="2:2">
      <c r="B12999" t="s">
        <v>1522</v>
      </c>
    </row>
    <row r="13000" spans="2:2">
      <c r="B13000" t="s">
        <v>1522</v>
      </c>
    </row>
    <row r="13001" spans="2:2">
      <c r="B13001" t="s">
        <v>1522</v>
      </c>
    </row>
    <row r="13002" spans="2:2">
      <c r="B13002" t="s">
        <v>1522</v>
      </c>
    </row>
    <row r="13003" spans="2:2">
      <c r="B13003" t="s">
        <v>1522</v>
      </c>
    </row>
    <row r="13004" spans="2:2">
      <c r="B13004" t="s">
        <v>1522</v>
      </c>
    </row>
    <row r="13005" spans="2:2">
      <c r="B13005" t="s">
        <v>1522</v>
      </c>
    </row>
    <row r="13006" spans="2:2">
      <c r="B13006" t="s">
        <v>1522</v>
      </c>
    </row>
    <row r="13007" spans="2:2">
      <c r="B13007" t="s">
        <v>1522</v>
      </c>
    </row>
    <row r="13008" spans="2:2">
      <c r="B13008" t="s">
        <v>1522</v>
      </c>
    </row>
    <row r="13009" spans="2:2">
      <c r="B13009" t="s">
        <v>1522</v>
      </c>
    </row>
    <row r="13010" spans="2:2">
      <c r="B13010" t="s">
        <v>1522</v>
      </c>
    </row>
    <row r="13011" spans="2:2">
      <c r="B13011" t="s">
        <v>1522</v>
      </c>
    </row>
    <row r="13012" spans="2:2">
      <c r="B13012" t="s">
        <v>1522</v>
      </c>
    </row>
    <row r="13013" spans="2:2">
      <c r="B13013" t="s">
        <v>1522</v>
      </c>
    </row>
    <row r="13014" spans="2:2">
      <c r="B13014" t="s">
        <v>1522</v>
      </c>
    </row>
    <row r="13015" spans="2:2">
      <c r="B13015" t="s">
        <v>1522</v>
      </c>
    </row>
    <row r="13016" spans="2:2">
      <c r="B13016" t="s">
        <v>1522</v>
      </c>
    </row>
    <row r="13017" spans="2:2">
      <c r="B13017" t="s">
        <v>1522</v>
      </c>
    </row>
    <row r="13018" spans="2:2">
      <c r="B13018" t="s">
        <v>1522</v>
      </c>
    </row>
    <row r="13019" spans="2:2">
      <c r="B13019" t="s">
        <v>1522</v>
      </c>
    </row>
    <row r="13020" spans="2:2">
      <c r="B13020" t="s">
        <v>1522</v>
      </c>
    </row>
    <row r="13021" spans="2:2">
      <c r="B13021" t="s">
        <v>1522</v>
      </c>
    </row>
    <row r="13022" spans="2:2">
      <c r="B13022" t="s">
        <v>1522</v>
      </c>
    </row>
    <row r="13023" spans="2:2">
      <c r="B13023" t="s">
        <v>1522</v>
      </c>
    </row>
    <row r="13024" spans="2:2">
      <c r="B13024" t="s">
        <v>1522</v>
      </c>
    </row>
    <row r="13025" spans="2:2">
      <c r="B13025" t="s">
        <v>1522</v>
      </c>
    </row>
    <row r="13026" spans="2:2">
      <c r="B13026" t="s">
        <v>1522</v>
      </c>
    </row>
    <row r="13027" spans="2:2">
      <c r="B13027" t="s">
        <v>1522</v>
      </c>
    </row>
    <row r="13028" spans="2:2">
      <c r="B13028" t="s">
        <v>1522</v>
      </c>
    </row>
    <row r="13029" spans="2:2">
      <c r="B13029" t="s">
        <v>1522</v>
      </c>
    </row>
    <row r="13030" spans="2:2">
      <c r="B13030" t="s">
        <v>1522</v>
      </c>
    </row>
    <row r="13031" spans="2:2">
      <c r="B13031" t="s">
        <v>1522</v>
      </c>
    </row>
    <row r="13032" spans="2:2">
      <c r="B13032" t="s">
        <v>1522</v>
      </c>
    </row>
    <row r="13033" spans="2:2">
      <c r="B13033" t="s">
        <v>1522</v>
      </c>
    </row>
    <row r="13034" spans="2:2">
      <c r="B13034" t="s">
        <v>1522</v>
      </c>
    </row>
    <row r="13035" spans="2:2">
      <c r="B13035" t="s">
        <v>1522</v>
      </c>
    </row>
    <row r="13036" spans="2:2">
      <c r="B13036" t="s">
        <v>1522</v>
      </c>
    </row>
    <row r="13037" spans="2:2">
      <c r="B13037" t="s">
        <v>1522</v>
      </c>
    </row>
    <row r="13038" spans="2:2">
      <c r="B13038" t="s">
        <v>1522</v>
      </c>
    </row>
    <row r="13039" spans="2:2">
      <c r="B13039" t="s">
        <v>1522</v>
      </c>
    </row>
    <row r="13040" spans="2:2">
      <c r="B13040" t="s">
        <v>1522</v>
      </c>
    </row>
    <row r="13041" spans="2:2">
      <c r="B13041" t="s">
        <v>1522</v>
      </c>
    </row>
    <row r="13042" spans="2:2">
      <c r="B13042" t="s">
        <v>1522</v>
      </c>
    </row>
    <row r="13043" spans="2:2">
      <c r="B13043" t="s">
        <v>1522</v>
      </c>
    </row>
    <row r="13044" spans="2:2">
      <c r="B13044" t="s">
        <v>1522</v>
      </c>
    </row>
    <row r="13045" spans="2:2">
      <c r="B13045" t="s">
        <v>1522</v>
      </c>
    </row>
    <row r="13046" spans="2:2">
      <c r="B13046" t="s">
        <v>1522</v>
      </c>
    </row>
    <row r="13047" spans="2:2">
      <c r="B13047" t="s">
        <v>1522</v>
      </c>
    </row>
    <row r="13048" spans="2:2">
      <c r="B13048" t="s">
        <v>1522</v>
      </c>
    </row>
    <row r="13049" spans="2:2">
      <c r="B13049" t="s">
        <v>1522</v>
      </c>
    </row>
    <row r="13050" spans="2:2">
      <c r="B13050" t="s">
        <v>1522</v>
      </c>
    </row>
    <row r="13051" spans="2:2">
      <c r="B13051" t="s">
        <v>1522</v>
      </c>
    </row>
    <row r="13052" spans="2:2">
      <c r="B13052" t="s">
        <v>1522</v>
      </c>
    </row>
    <row r="13053" spans="2:2">
      <c r="B13053" t="s">
        <v>1522</v>
      </c>
    </row>
    <row r="13054" spans="2:2">
      <c r="B13054" t="s">
        <v>1522</v>
      </c>
    </row>
    <row r="13055" spans="2:2">
      <c r="B13055" t="s">
        <v>1522</v>
      </c>
    </row>
    <row r="13056" spans="2:2">
      <c r="B13056" t="s">
        <v>1522</v>
      </c>
    </row>
    <row r="13057" spans="2:2">
      <c r="B13057" t="s">
        <v>1522</v>
      </c>
    </row>
    <row r="13058" spans="2:2">
      <c r="B13058" t="s">
        <v>1522</v>
      </c>
    </row>
    <row r="13059" spans="2:2">
      <c r="B13059" t="s">
        <v>1522</v>
      </c>
    </row>
    <row r="13060" spans="2:2">
      <c r="B13060" t="s">
        <v>1522</v>
      </c>
    </row>
    <row r="13061" spans="2:2">
      <c r="B13061" t="s">
        <v>1522</v>
      </c>
    </row>
    <row r="13062" spans="2:2">
      <c r="B13062" t="s">
        <v>1522</v>
      </c>
    </row>
    <row r="13063" spans="2:2">
      <c r="B13063" t="s">
        <v>1522</v>
      </c>
    </row>
    <row r="13064" spans="2:2">
      <c r="B13064" t="s">
        <v>1522</v>
      </c>
    </row>
    <row r="13065" spans="2:2">
      <c r="B13065" t="s">
        <v>1522</v>
      </c>
    </row>
    <row r="13066" spans="2:2">
      <c r="B13066" t="s">
        <v>1522</v>
      </c>
    </row>
    <row r="13067" spans="2:2">
      <c r="B13067" t="s">
        <v>1522</v>
      </c>
    </row>
    <row r="13068" spans="2:2">
      <c r="B13068" t="s">
        <v>1522</v>
      </c>
    </row>
    <row r="13069" spans="2:2">
      <c r="B13069" t="s">
        <v>1522</v>
      </c>
    </row>
    <row r="13070" spans="2:2">
      <c r="B13070" t="s">
        <v>1522</v>
      </c>
    </row>
    <row r="13071" spans="2:2">
      <c r="B13071" t="s">
        <v>1522</v>
      </c>
    </row>
    <row r="13072" spans="2:2">
      <c r="B13072" t="s">
        <v>1522</v>
      </c>
    </row>
    <row r="13073" spans="2:2">
      <c r="B13073" t="s">
        <v>1522</v>
      </c>
    </row>
    <row r="13074" spans="2:2">
      <c r="B13074" t="s">
        <v>1522</v>
      </c>
    </row>
    <row r="13075" spans="2:2">
      <c r="B13075" t="s">
        <v>1522</v>
      </c>
    </row>
    <row r="13076" spans="2:2">
      <c r="B13076" t="s">
        <v>1522</v>
      </c>
    </row>
    <row r="13077" spans="2:2">
      <c r="B13077" t="s">
        <v>1522</v>
      </c>
    </row>
    <row r="13078" spans="2:2">
      <c r="B13078" t="s">
        <v>1522</v>
      </c>
    </row>
    <row r="13079" spans="2:2">
      <c r="B13079" t="s">
        <v>1522</v>
      </c>
    </row>
    <row r="13080" spans="2:2">
      <c r="B13080" t="s">
        <v>1522</v>
      </c>
    </row>
    <row r="13081" spans="2:2">
      <c r="B13081" t="s">
        <v>1522</v>
      </c>
    </row>
    <row r="13082" spans="2:2">
      <c r="B13082" t="s">
        <v>1522</v>
      </c>
    </row>
    <row r="13083" spans="2:2">
      <c r="B13083" t="s">
        <v>1522</v>
      </c>
    </row>
    <row r="13084" spans="2:2">
      <c r="B13084" t="s">
        <v>1522</v>
      </c>
    </row>
    <row r="13085" spans="2:2">
      <c r="B13085" t="s">
        <v>1522</v>
      </c>
    </row>
    <row r="13086" spans="2:2">
      <c r="B13086" t="s">
        <v>1522</v>
      </c>
    </row>
    <row r="13087" spans="2:2">
      <c r="B13087" t="s">
        <v>1522</v>
      </c>
    </row>
    <row r="13088" spans="2:2">
      <c r="B13088" t="s">
        <v>1522</v>
      </c>
    </row>
    <row r="13089" spans="2:2">
      <c r="B13089" t="s">
        <v>1522</v>
      </c>
    </row>
    <row r="13090" spans="2:2">
      <c r="B13090" t="s">
        <v>1522</v>
      </c>
    </row>
    <row r="13091" spans="2:2">
      <c r="B13091" t="s">
        <v>1522</v>
      </c>
    </row>
    <row r="13092" spans="2:2">
      <c r="B13092" t="s">
        <v>1522</v>
      </c>
    </row>
    <row r="13093" spans="2:2">
      <c r="B13093" t="s">
        <v>1522</v>
      </c>
    </row>
    <row r="13094" spans="2:2">
      <c r="B13094" t="s">
        <v>1522</v>
      </c>
    </row>
    <row r="13095" spans="2:2">
      <c r="B13095" t="s">
        <v>1522</v>
      </c>
    </row>
    <row r="13096" spans="2:2">
      <c r="B13096" t="s">
        <v>1522</v>
      </c>
    </row>
    <row r="13097" spans="2:2">
      <c r="B13097" t="s">
        <v>1522</v>
      </c>
    </row>
    <row r="13098" spans="2:2">
      <c r="B13098" t="s">
        <v>1522</v>
      </c>
    </row>
    <row r="13099" spans="2:2">
      <c r="B13099" t="s">
        <v>1522</v>
      </c>
    </row>
    <row r="13100" spans="2:2">
      <c r="B13100" t="s">
        <v>1522</v>
      </c>
    </row>
    <row r="13101" spans="2:2">
      <c r="B13101" t="s">
        <v>1522</v>
      </c>
    </row>
    <row r="13102" spans="2:2">
      <c r="B13102" t="s">
        <v>1522</v>
      </c>
    </row>
    <row r="13103" spans="2:2">
      <c r="B13103" t="s">
        <v>1522</v>
      </c>
    </row>
    <row r="13104" spans="2:2">
      <c r="B13104" t="s">
        <v>1522</v>
      </c>
    </row>
    <row r="13105" spans="2:2">
      <c r="B13105" t="s">
        <v>1522</v>
      </c>
    </row>
    <row r="13106" spans="2:2">
      <c r="B13106" t="s">
        <v>1522</v>
      </c>
    </row>
    <row r="13107" spans="2:2">
      <c r="B13107" t="s">
        <v>1522</v>
      </c>
    </row>
    <row r="13108" spans="2:2">
      <c r="B13108" t="s">
        <v>1522</v>
      </c>
    </row>
    <row r="13109" spans="2:2">
      <c r="B13109" t="s">
        <v>1522</v>
      </c>
    </row>
    <row r="13110" spans="2:2">
      <c r="B13110" t="s">
        <v>1522</v>
      </c>
    </row>
    <row r="13111" spans="2:2">
      <c r="B13111" t="s">
        <v>1522</v>
      </c>
    </row>
    <row r="13112" spans="2:2">
      <c r="B13112" t="s">
        <v>1522</v>
      </c>
    </row>
    <row r="13113" spans="2:2">
      <c r="B13113" t="s">
        <v>1522</v>
      </c>
    </row>
    <row r="13114" spans="2:2">
      <c r="B13114" t="s">
        <v>1522</v>
      </c>
    </row>
    <row r="13115" spans="2:2">
      <c r="B13115" t="s">
        <v>1522</v>
      </c>
    </row>
    <row r="13116" spans="2:2">
      <c r="B13116" t="s">
        <v>1522</v>
      </c>
    </row>
    <row r="13117" spans="2:2">
      <c r="B13117" t="s">
        <v>1522</v>
      </c>
    </row>
    <row r="13118" spans="2:2">
      <c r="B13118" t="s">
        <v>1522</v>
      </c>
    </row>
    <row r="13119" spans="2:2">
      <c r="B13119" t="s">
        <v>1522</v>
      </c>
    </row>
    <row r="13120" spans="2:2">
      <c r="B13120" t="s">
        <v>1522</v>
      </c>
    </row>
    <row r="13121" spans="2:2">
      <c r="B13121" t="s">
        <v>1522</v>
      </c>
    </row>
    <row r="13122" spans="2:2">
      <c r="B13122" t="s">
        <v>1522</v>
      </c>
    </row>
    <row r="13123" spans="2:2">
      <c r="B13123" t="s">
        <v>1522</v>
      </c>
    </row>
    <row r="13124" spans="2:2">
      <c r="B13124" t="s">
        <v>1522</v>
      </c>
    </row>
    <row r="13125" spans="2:2">
      <c r="B13125" t="s">
        <v>1522</v>
      </c>
    </row>
    <row r="13126" spans="2:2">
      <c r="B13126" t="s">
        <v>1522</v>
      </c>
    </row>
    <row r="13127" spans="2:2">
      <c r="B13127" t="s">
        <v>1522</v>
      </c>
    </row>
    <row r="13128" spans="2:2">
      <c r="B13128" t="s">
        <v>1522</v>
      </c>
    </row>
    <row r="13129" spans="2:2">
      <c r="B13129" t="s">
        <v>1522</v>
      </c>
    </row>
    <row r="13130" spans="2:2">
      <c r="B13130" t="s">
        <v>1522</v>
      </c>
    </row>
    <row r="13131" spans="2:2">
      <c r="B13131" t="s">
        <v>1522</v>
      </c>
    </row>
    <row r="13132" spans="2:2">
      <c r="B13132" t="s">
        <v>1522</v>
      </c>
    </row>
    <row r="13133" spans="2:2">
      <c r="B13133" t="s">
        <v>1522</v>
      </c>
    </row>
    <row r="13134" spans="2:2">
      <c r="B13134" t="s">
        <v>1522</v>
      </c>
    </row>
    <row r="13135" spans="2:2">
      <c r="B13135" t="s">
        <v>1522</v>
      </c>
    </row>
    <row r="13136" spans="2:2">
      <c r="B13136" t="s">
        <v>1522</v>
      </c>
    </row>
    <row r="13137" spans="2:2">
      <c r="B13137" t="s">
        <v>1522</v>
      </c>
    </row>
    <row r="13138" spans="2:2">
      <c r="B13138" t="s">
        <v>1522</v>
      </c>
    </row>
    <row r="13139" spans="2:2">
      <c r="B13139" t="s">
        <v>1522</v>
      </c>
    </row>
    <row r="13140" spans="2:2">
      <c r="B13140" t="s">
        <v>1522</v>
      </c>
    </row>
    <row r="13141" spans="2:2">
      <c r="B13141" t="s">
        <v>1522</v>
      </c>
    </row>
    <row r="13142" spans="2:2">
      <c r="B13142" t="s">
        <v>1522</v>
      </c>
    </row>
    <row r="13143" spans="2:2">
      <c r="B13143" t="s">
        <v>1522</v>
      </c>
    </row>
    <row r="13144" spans="2:2">
      <c r="B13144" t="s">
        <v>1522</v>
      </c>
    </row>
    <row r="13145" spans="2:2">
      <c r="B13145" t="s">
        <v>1522</v>
      </c>
    </row>
    <row r="13146" spans="2:2">
      <c r="B13146" t="s">
        <v>1522</v>
      </c>
    </row>
    <row r="13147" spans="2:2">
      <c r="B13147" t="s">
        <v>1522</v>
      </c>
    </row>
    <row r="13148" spans="2:2">
      <c r="B13148" t="s">
        <v>1522</v>
      </c>
    </row>
    <row r="13149" spans="2:2">
      <c r="B13149" t="s">
        <v>1522</v>
      </c>
    </row>
    <row r="13150" spans="2:2">
      <c r="B13150" t="s">
        <v>1522</v>
      </c>
    </row>
    <row r="13151" spans="2:2">
      <c r="B13151" t="s">
        <v>1522</v>
      </c>
    </row>
    <row r="13152" spans="2:2">
      <c r="B13152" t="s">
        <v>1522</v>
      </c>
    </row>
    <row r="13153" spans="2:2">
      <c r="B13153" t="s">
        <v>1522</v>
      </c>
    </row>
    <row r="13154" spans="2:2">
      <c r="B13154" t="s">
        <v>1522</v>
      </c>
    </row>
    <row r="13155" spans="2:2">
      <c r="B13155" t="s">
        <v>1522</v>
      </c>
    </row>
    <row r="13156" spans="2:2">
      <c r="B13156" t="s">
        <v>1522</v>
      </c>
    </row>
    <row r="13157" spans="2:2">
      <c r="B13157" t="s">
        <v>1522</v>
      </c>
    </row>
    <row r="13158" spans="2:2">
      <c r="B13158" t="s">
        <v>1522</v>
      </c>
    </row>
    <row r="13159" spans="2:2">
      <c r="B13159" t="s">
        <v>1522</v>
      </c>
    </row>
    <row r="13160" spans="2:2">
      <c r="B13160" t="s">
        <v>1522</v>
      </c>
    </row>
    <row r="13161" spans="2:2">
      <c r="B13161" t="s">
        <v>1522</v>
      </c>
    </row>
    <row r="13162" spans="2:2">
      <c r="B13162" t="s">
        <v>1522</v>
      </c>
    </row>
    <row r="13163" spans="2:2">
      <c r="B13163" t="s">
        <v>1522</v>
      </c>
    </row>
    <row r="13164" spans="2:2">
      <c r="B13164" t="s">
        <v>1522</v>
      </c>
    </row>
    <row r="13165" spans="2:2">
      <c r="B13165" t="s">
        <v>1522</v>
      </c>
    </row>
    <row r="13166" spans="2:2">
      <c r="B13166" t="s">
        <v>1522</v>
      </c>
    </row>
    <row r="13167" spans="2:2">
      <c r="B13167" t="s">
        <v>1522</v>
      </c>
    </row>
    <row r="13168" spans="2:2">
      <c r="B13168" t="s">
        <v>1522</v>
      </c>
    </row>
    <row r="13169" spans="2:2">
      <c r="B13169" t="s">
        <v>1522</v>
      </c>
    </row>
    <row r="13170" spans="2:2">
      <c r="B13170" t="s">
        <v>1522</v>
      </c>
    </row>
    <row r="13171" spans="2:2">
      <c r="B13171" t="s">
        <v>1522</v>
      </c>
    </row>
    <row r="13172" spans="2:2">
      <c r="B13172" t="s">
        <v>1522</v>
      </c>
    </row>
    <row r="13173" spans="2:2">
      <c r="B13173" t="s">
        <v>1522</v>
      </c>
    </row>
    <row r="13174" spans="2:2">
      <c r="B13174" t="s">
        <v>1522</v>
      </c>
    </row>
    <row r="13175" spans="2:2">
      <c r="B13175" t="s">
        <v>1522</v>
      </c>
    </row>
    <row r="13176" spans="2:2">
      <c r="B13176" t="s">
        <v>1522</v>
      </c>
    </row>
    <row r="13177" spans="2:2">
      <c r="B13177" t="s">
        <v>1522</v>
      </c>
    </row>
    <row r="13178" spans="2:2">
      <c r="B13178" t="s">
        <v>1522</v>
      </c>
    </row>
    <row r="13179" spans="2:2">
      <c r="B13179" t="s">
        <v>1522</v>
      </c>
    </row>
    <row r="13180" spans="2:2">
      <c r="B13180" t="s">
        <v>1522</v>
      </c>
    </row>
    <row r="13181" spans="2:2">
      <c r="B13181" t="s">
        <v>1522</v>
      </c>
    </row>
    <row r="13182" spans="2:2">
      <c r="B13182" t="s">
        <v>1522</v>
      </c>
    </row>
    <row r="13183" spans="2:2">
      <c r="B13183" t="s">
        <v>1522</v>
      </c>
    </row>
    <row r="13184" spans="2:2">
      <c r="B13184" t="s">
        <v>1522</v>
      </c>
    </row>
    <row r="13185" spans="2:2">
      <c r="B13185" t="s">
        <v>1522</v>
      </c>
    </row>
    <row r="13186" spans="2:2">
      <c r="B13186" t="s">
        <v>1522</v>
      </c>
    </row>
    <row r="13187" spans="2:2">
      <c r="B13187" t="s">
        <v>1522</v>
      </c>
    </row>
    <row r="13188" spans="2:2">
      <c r="B13188" t="s">
        <v>1522</v>
      </c>
    </row>
    <row r="13189" spans="2:2">
      <c r="B13189" t="s">
        <v>1522</v>
      </c>
    </row>
    <row r="13190" spans="2:2">
      <c r="B13190" t="s">
        <v>1522</v>
      </c>
    </row>
    <row r="13191" spans="2:2">
      <c r="B13191" t="s">
        <v>1522</v>
      </c>
    </row>
    <row r="13192" spans="2:2">
      <c r="B13192" t="s">
        <v>1522</v>
      </c>
    </row>
    <row r="13193" spans="2:2">
      <c r="B13193" t="s">
        <v>1522</v>
      </c>
    </row>
    <row r="13194" spans="2:2">
      <c r="B13194" t="s">
        <v>1522</v>
      </c>
    </row>
    <row r="13195" spans="2:2">
      <c r="B13195" t="s">
        <v>1522</v>
      </c>
    </row>
    <row r="13196" spans="2:2">
      <c r="B13196" t="s">
        <v>1522</v>
      </c>
    </row>
    <row r="13197" spans="2:2">
      <c r="B13197" t="s">
        <v>1522</v>
      </c>
    </row>
    <row r="13198" spans="2:2">
      <c r="B13198" t="s">
        <v>1522</v>
      </c>
    </row>
    <row r="13199" spans="2:2">
      <c r="B13199" t="s">
        <v>1522</v>
      </c>
    </row>
    <row r="13200" spans="2:2">
      <c r="B13200" t="s">
        <v>1522</v>
      </c>
    </row>
    <row r="13201" spans="2:2">
      <c r="B13201" t="s">
        <v>1522</v>
      </c>
    </row>
    <row r="13202" spans="2:2">
      <c r="B13202" t="s">
        <v>1522</v>
      </c>
    </row>
    <row r="13203" spans="2:2">
      <c r="B13203" t="s">
        <v>1522</v>
      </c>
    </row>
    <row r="13204" spans="2:2">
      <c r="B13204" t="s">
        <v>1522</v>
      </c>
    </row>
    <row r="13205" spans="2:2">
      <c r="B13205" t="s">
        <v>1522</v>
      </c>
    </row>
    <row r="13206" spans="2:2">
      <c r="B13206" t="s">
        <v>1522</v>
      </c>
    </row>
    <row r="13207" spans="2:2">
      <c r="B13207" t="s">
        <v>1522</v>
      </c>
    </row>
    <row r="13208" spans="2:2">
      <c r="B13208" t="s">
        <v>1522</v>
      </c>
    </row>
    <row r="13209" spans="2:2">
      <c r="B13209" t="s">
        <v>1522</v>
      </c>
    </row>
    <row r="13210" spans="2:2">
      <c r="B13210" t="s">
        <v>1522</v>
      </c>
    </row>
    <row r="13211" spans="2:2">
      <c r="B13211" t="s">
        <v>1522</v>
      </c>
    </row>
    <row r="13212" spans="2:2">
      <c r="B13212" t="s">
        <v>1522</v>
      </c>
    </row>
    <row r="13213" spans="2:2">
      <c r="B13213" t="s">
        <v>1522</v>
      </c>
    </row>
    <row r="13214" spans="2:2">
      <c r="B13214" t="s">
        <v>1522</v>
      </c>
    </row>
    <row r="13215" spans="2:2">
      <c r="B13215" t="s">
        <v>1522</v>
      </c>
    </row>
    <row r="13216" spans="2:2">
      <c r="B13216" t="s">
        <v>1522</v>
      </c>
    </row>
    <row r="13217" spans="2:2">
      <c r="B13217" t="s">
        <v>1522</v>
      </c>
    </row>
    <row r="13218" spans="2:2">
      <c r="B13218" t="s">
        <v>1522</v>
      </c>
    </row>
    <row r="13219" spans="2:2">
      <c r="B13219" t="s">
        <v>1522</v>
      </c>
    </row>
    <row r="13220" spans="2:2">
      <c r="B13220" t="s">
        <v>1522</v>
      </c>
    </row>
    <row r="13221" spans="2:2">
      <c r="B13221" t="s">
        <v>1522</v>
      </c>
    </row>
    <row r="13222" spans="2:2">
      <c r="B13222" t="s">
        <v>1522</v>
      </c>
    </row>
    <row r="13223" spans="2:2">
      <c r="B13223" t="s">
        <v>1522</v>
      </c>
    </row>
    <row r="13224" spans="2:2">
      <c r="B13224" t="s">
        <v>1522</v>
      </c>
    </row>
    <row r="13225" spans="2:2">
      <c r="B13225" t="s">
        <v>1522</v>
      </c>
    </row>
    <row r="13226" spans="2:2">
      <c r="B13226" t="s">
        <v>1522</v>
      </c>
    </row>
    <row r="13227" spans="2:2">
      <c r="B13227" t="s">
        <v>1522</v>
      </c>
    </row>
    <row r="13228" spans="2:2">
      <c r="B13228" t="s">
        <v>1522</v>
      </c>
    </row>
    <row r="13229" spans="2:2">
      <c r="B13229" t="s">
        <v>1522</v>
      </c>
    </row>
    <row r="13230" spans="2:2">
      <c r="B13230" t="s">
        <v>1522</v>
      </c>
    </row>
    <row r="13231" spans="2:2">
      <c r="B13231" t="s">
        <v>1522</v>
      </c>
    </row>
    <row r="13232" spans="2:2">
      <c r="B13232" t="s">
        <v>1522</v>
      </c>
    </row>
    <row r="13233" spans="2:2">
      <c r="B13233" t="s">
        <v>1522</v>
      </c>
    </row>
    <row r="13234" spans="2:2">
      <c r="B13234" t="s">
        <v>1522</v>
      </c>
    </row>
    <row r="13235" spans="2:2">
      <c r="B13235" t="s">
        <v>1522</v>
      </c>
    </row>
    <row r="13236" spans="2:2">
      <c r="B13236" t="s">
        <v>1522</v>
      </c>
    </row>
    <row r="13237" spans="2:2">
      <c r="B13237" t="s">
        <v>1522</v>
      </c>
    </row>
    <row r="13238" spans="2:2">
      <c r="B13238" t="s">
        <v>1522</v>
      </c>
    </row>
    <row r="13239" spans="2:2">
      <c r="B13239" t="s">
        <v>1522</v>
      </c>
    </row>
    <row r="13240" spans="2:2">
      <c r="B13240" t="s">
        <v>1522</v>
      </c>
    </row>
    <row r="13241" spans="2:2">
      <c r="B13241" t="s">
        <v>1522</v>
      </c>
    </row>
    <row r="13242" spans="2:2">
      <c r="B13242" t="s">
        <v>1522</v>
      </c>
    </row>
    <row r="13243" spans="2:2">
      <c r="B13243" t="s">
        <v>1522</v>
      </c>
    </row>
    <row r="13244" spans="2:2">
      <c r="B13244" t="s">
        <v>1522</v>
      </c>
    </row>
    <row r="13245" spans="2:2">
      <c r="B13245" t="s">
        <v>1522</v>
      </c>
    </row>
    <row r="13246" spans="2:2">
      <c r="B13246" t="s">
        <v>1522</v>
      </c>
    </row>
    <row r="13247" spans="2:2">
      <c r="B13247" t="s">
        <v>1522</v>
      </c>
    </row>
    <row r="13248" spans="2:2">
      <c r="B13248" t="s">
        <v>1522</v>
      </c>
    </row>
    <row r="13249" spans="2:2">
      <c r="B13249" t="s">
        <v>1522</v>
      </c>
    </row>
    <row r="13250" spans="2:2">
      <c r="B13250" t="s">
        <v>1522</v>
      </c>
    </row>
    <row r="13251" spans="2:2">
      <c r="B13251" t="s">
        <v>1522</v>
      </c>
    </row>
    <row r="13252" spans="2:2">
      <c r="B13252" t="s">
        <v>1522</v>
      </c>
    </row>
    <row r="13253" spans="2:2">
      <c r="B13253" t="s">
        <v>1522</v>
      </c>
    </row>
    <row r="13254" spans="2:2">
      <c r="B13254" t="s">
        <v>1522</v>
      </c>
    </row>
    <row r="13255" spans="2:2">
      <c r="B13255" t="s">
        <v>1522</v>
      </c>
    </row>
    <row r="13256" spans="2:2">
      <c r="B13256" t="s">
        <v>1522</v>
      </c>
    </row>
    <row r="13257" spans="2:2">
      <c r="B13257" t="s">
        <v>1522</v>
      </c>
    </row>
    <row r="13258" spans="2:2">
      <c r="B13258" t="s">
        <v>1522</v>
      </c>
    </row>
    <row r="13259" spans="2:2">
      <c r="B13259" t="s">
        <v>1522</v>
      </c>
    </row>
    <row r="13260" spans="2:2">
      <c r="B13260" t="s">
        <v>1522</v>
      </c>
    </row>
    <row r="13261" spans="2:2">
      <c r="B13261" t="s">
        <v>1522</v>
      </c>
    </row>
    <row r="13262" spans="2:2">
      <c r="B13262" t="s">
        <v>1522</v>
      </c>
    </row>
    <row r="13263" spans="2:2">
      <c r="B13263" t="s">
        <v>1522</v>
      </c>
    </row>
    <row r="13264" spans="2:2">
      <c r="B13264" t="s">
        <v>1522</v>
      </c>
    </row>
    <row r="13265" spans="2:2">
      <c r="B13265" t="s">
        <v>1522</v>
      </c>
    </row>
    <row r="13266" spans="2:2">
      <c r="B13266" t="s">
        <v>1522</v>
      </c>
    </row>
    <row r="13267" spans="2:2">
      <c r="B13267" t="s">
        <v>1522</v>
      </c>
    </row>
    <row r="13268" spans="2:2">
      <c r="B13268" t="s">
        <v>1522</v>
      </c>
    </row>
    <row r="13269" spans="2:2">
      <c r="B13269" t="s">
        <v>1522</v>
      </c>
    </row>
    <row r="13270" spans="2:2">
      <c r="B13270" t="s">
        <v>1522</v>
      </c>
    </row>
    <row r="13271" spans="2:2">
      <c r="B13271" t="s">
        <v>1522</v>
      </c>
    </row>
    <row r="13272" spans="2:2">
      <c r="B13272" t="s">
        <v>1522</v>
      </c>
    </row>
    <row r="13273" spans="2:2">
      <c r="B13273" t="s">
        <v>1522</v>
      </c>
    </row>
    <row r="13274" spans="2:2">
      <c r="B13274" t="s">
        <v>1522</v>
      </c>
    </row>
    <row r="13275" spans="2:2">
      <c r="B13275" t="s">
        <v>1522</v>
      </c>
    </row>
    <row r="13276" spans="2:2">
      <c r="B13276" t="s">
        <v>1522</v>
      </c>
    </row>
    <row r="13277" spans="2:2">
      <c r="B13277" t="s">
        <v>1522</v>
      </c>
    </row>
    <row r="13278" spans="2:2">
      <c r="B13278" t="s">
        <v>1522</v>
      </c>
    </row>
    <row r="13279" spans="2:2">
      <c r="B13279" t="s">
        <v>1522</v>
      </c>
    </row>
    <row r="13280" spans="2:2">
      <c r="B13280" t="s">
        <v>1522</v>
      </c>
    </row>
    <row r="13281" spans="2:2">
      <c r="B13281" t="s">
        <v>1522</v>
      </c>
    </row>
    <row r="13282" spans="2:2">
      <c r="B13282" t="s">
        <v>1522</v>
      </c>
    </row>
    <row r="13283" spans="2:2">
      <c r="B13283" t="s">
        <v>1522</v>
      </c>
    </row>
    <row r="13284" spans="2:2">
      <c r="B13284" t="s">
        <v>1522</v>
      </c>
    </row>
    <row r="13285" spans="2:2">
      <c r="B13285" t="s">
        <v>1522</v>
      </c>
    </row>
    <row r="13286" spans="2:2">
      <c r="B13286" t="s">
        <v>1522</v>
      </c>
    </row>
    <row r="13287" spans="2:2">
      <c r="B13287" t="s">
        <v>1522</v>
      </c>
    </row>
    <row r="13288" spans="2:2">
      <c r="B13288" t="s">
        <v>1522</v>
      </c>
    </row>
    <row r="13289" spans="2:2">
      <c r="B13289" t="s">
        <v>1522</v>
      </c>
    </row>
    <row r="13290" spans="2:2">
      <c r="B13290" t="s">
        <v>1522</v>
      </c>
    </row>
    <row r="13291" spans="2:2">
      <c r="B13291" t="s">
        <v>1522</v>
      </c>
    </row>
    <row r="13292" spans="2:2">
      <c r="B13292" t="s">
        <v>1522</v>
      </c>
    </row>
    <row r="13293" spans="2:2">
      <c r="B13293" t="s">
        <v>1522</v>
      </c>
    </row>
    <row r="13294" spans="2:2">
      <c r="B13294" t="s">
        <v>1522</v>
      </c>
    </row>
    <row r="13295" spans="2:2">
      <c r="B13295" t="s">
        <v>1522</v>
      </c>
    </row>
    <row r="13296" spans="2:2">
      <c r="B13296" t="s">
        <v>1522</v>
      </c>
    </row>
    <row r="13297" spans="2:2">
      <c r="B13297" t="s">
        <v>1522</v>
      </c>
    </row>
    <row r="13298" spans="2:2">
      <c r="B13298" t="s">
        <v>1522</v>
      </c>
    </row>
    <row r="13299" spans="2:2">
      <c r="B13299" t="s">
        <v>1522</v>
      </c>
    </row>
    <row r="13300" spans="2:2">
      <c r="B13300" t="s">
        <v>1522</v>
      </c>
    </row>
    <row r="13301" spans="2:2">
      <c r="B13301" t="s">
        <v>1522</v>
      </c>
    </row>
    <row r="13302" spans="2:2">
      <c r="B13302" t="s">
        <v>1522</v>
      </c>
    </row>
    <row r="13303" spans="2:2">
      <c r="B13303" t="s">
        <v>1522</v>
      </c>
    </row>
    <row r="13304" spans="2:2">
      <c r="B13304" t="s">
        <v>1522</v>
      </c>
    </row>
    <row r="13305" spans="2:2">
      <c r="B13305" t="s">
        <v>1522</v>
      </c>
    </row>
    <row r="13306" spans="2:2">
      <c r="B13306" t="s">
        <v>1522</v>
      </c>
    </row>
    <row r="13307" spans="2:2">
      <c r="B13307" t="s">
        <v>1522</v>
      </c>
    </row>
    <row r="13308" spans="2:2">
      <c r="B13308" t="s">
        <v>1522</v>
      </c>
    </row>
    <row r="13309" spans="2:2">
      <c r="B13309" t="s">
        <v>1522</v>
      </c>
    </row>
    <row r="13310" spans="2:2">
      <c r="B13310" t="s">
        <v>1522</v>
      </c>
    </row>
    <row r="13311" spans="2:2">
      <c r="B13311" t="s">
        <v>1522</v>
      </c>
    </row>
    <row r="13312" spans="2:2">
      <c r="B13312" t="s">
        <v>1522</v>
      </c>
    </row>
    <row r="13313" spans="2:2">
      <c r="B13313" t="s">
        <v>1522</v>
      </c>
    </row>
    <row r="13314" spans="2:2">
      <c r="B13314" t="s">
        <v>1522</v>
      </c>
    </row>
    <row r="13315" spans="2:2">
      <c r="B13315" t="s">
        <v>1522</v>
      </c>
    </row>
    <row r="13316" spans="2:2">
      <c r="B13316" t="s">
        <v>1522</v>
      </c>
    </row>
    <row r="13317" spans="2:2">
      <c r="B13317" t="s">
        <v>1522</v>
      </c>
    </row>
    <row r="13318" spans="2:2">
      <c r="B13318" t="s">
        <v>1522</v>
      </c>
    </row>
    <row r="13319" spans="2:2">
      <c r="B13319" t="s">
        <v>1522</v>
      </c>
    </row>
    <row r="13320" spans="2:2">
      <c r="B13320" t="s">
        <v>1522</v>
      </c>
    </row>
    <row r="13321" spans="2:2">
      <c r="B13321" t="s">
        <v>1522</v>
      </c>
    </row>
    <row r="13322" spans="2:2">
      <c r="B13322" t="s">
        <v>1522</v>
      </c>
    </row>
    <row r="13323" spans="2:2">
      <c r="B13323" t="s">
        <v>1522</v>
      </c>
    </row>
    <row r="13324" spans="2:2">
      <c r="B13324" t="s">
        <v>1522</v>
      </c>
    </row>
    <row r="13325" spans="2:2">
      <c r="B13325" t="s">
        <v>1522</v>
      </c>
    </row>
    <row r="13326" spans="2:2">
      <c r="B13326" t="s">
        <v>1522</v>
      </c>
    </row>
    <row r="13327" spans="2:2">
      <c r="B13327" t="s">
        <v>1522</v>
      </c>
    </row>
    <row r="13328" spans="2:2">
      <c r="B13328" t="s">
        <v>1522</v>
      </c>
    </row>
    <row r="13329" spans="2:2">
      <c r="B13329" t="s">
        <v>1522</v>
      </c>
    </row>
    <row r="13330" spans="2:2">
      <c r="B13330" t="s">
        <v>1522</v>
      </c>
    </row>
    <row r="13331" spans="2:2">
      <c r="B13331" t="s">
        <v>1522</v>
      </c>
    </row>
    <row r="13332" spans="2:2">
      <c r="B13332" t="s">
        <v>1522</v>
      </c>
    </row>
    <row r="13333" spans="2:2">
      <c r="B13333" t="s">
        <v>1522</v>
      </c>
    </row>
    <row r="13334" spans="2:2">
      <c r="B13334" t="s">
        <v>1522</v>
      </c>
    </row>
    <row r="13335" spans="2:2">
      <c r="B13335" t="s">
        <v>1522</v>
      </c>
    </row>
    <row r="13336" spans="2:2">
      <c r="B13336" t="s">
        <v>1522</v>
      </c>
    </row>
    <row r="13337" spans="2:2">
      <c r="B13337" t="s">
        <v>1522</v>
      </c>
    </row>
    <row r="13338" spans="2:2">
      <c r="B13338" t="s">
        <v>1522</v>
      </c>
    </row>
    <row r="13339" spans="2:2">
      <c r="B13339" t="s">
        <v>1522</v>
      </c>
    </row>
    <row r="13340" spans="2:2">
      <c r="B13340" t="s">
        <v>1522</v>
      </c>
    </row>
    <row r="13341" spans="2:2">
      <c r="B13341" t="s">
        <v>1522</v>
      </c>
    </row>
    <row r="13342" spans="2:2">
      <c r="B13342" t="s">
        <v>1522</v>
      </c>
    </row>
    <row r="13343" spans="2:2">
      <c r="B13343" t="s">
        <v>1522</v>
      </c>
    </row>
    <row r="13344" spans="2:2">
      <c r="B13344" t="s">
        <v>1522</v>
      </c>
    </row>
    <row r="13345" spans="2:2">
      <c r="B13345" t="s">
        <v>1522</v>
      </c>
    </row>
    <row r="13346" spans="2:2">
      <c r="B13346" t="s">
        <v>1522</v>
      </c>
    </row>
    <row r="13347" spans="2:2">
      <c r="B13347" t="s">
        <v>1522</v>
      </c>
    </row>
    <row r="13348" spans="2:2">
      <c r="B13348" t="s">
        <v>1522</v>
      </c>
    </row>
    <row r="13349" spans="2:2">
      <c r="B13349" t="s">
        <v>1522</v>
      </c>
    </row>
    <row r="13350" spans="2:2">
      <c r="B13350" t="s">
        <v>1522</v>
      </c>
    </row>
    <row r="13351" spans="2:2">
      <c r="B13351" t="s">
        <v>1522</v>
      </c>
    </row>
    <row r="13352" spans="2:2">
      <c r="B13352" t="s">
        <v>1522</v>
      </c>
    </row>
    <row r="13353" spans="2:2">
      <c r="B13353" t="s">
        <v>1522</v>
      </c>
    </row>
    <row r="13354" spans="2:2">
      <c r="B13354" t="s">
        <v>1522</v>
      </c>
    </row>
    <row r="13355" spans="2:2">
      <c r="B13355" t="s">
        <v>1522</v>
      </c>
    </row>
    <row r="13356" spans="2:2">
      <c r="B13356" t="s">
        <v>1522</v>
      </c>
    </row>
    <row r="13357" spans="2:2">
      <c r="B13357" t="s">
        <v>1522</v>
      </c>
    </row>
    <row r="13358" spans="2:2">
      <c r="B13358" t="s">
        <v>1522</v>
      </c>
    </row>
    <row r="13359" spans="2:2">
      <c r="B13359" t="s">
        <v>1522</v>
      </c>
    </row>
    <row r="13360" spans="2:2">
      <c r="B13360" t="s">
        <v>1522</v>
      </c>
    </row>
    <row r="13361" spans="2:2">
      <c r="B13361" t="s">
        <v>1522</v>
      </c>
    </row>
    <row r="13362" spans="2:2">
      <c r="B13362" t="s">
        <v>1522</v>
      </c>
    </row>
    <row r="13363" spans="2:2">
      <c r="B13363" t="s">
        <v>1522</v>
      </c>
    </row>
    <row r="13364" spans="2:2">
      <c r="B13364" t="s">
        <v>1522</v>
      </c>
    </row>
    <row r="13365" spans="2:2">
      <c r="B13365" t="s">
        <v>1522</v>
      </c>
    </row>
    <row r="13366" spans="2:2">
      <c r="B13366" t="s">
        <v>1522</v>
      </c>
    </row>
    <row r="13367" spans="2:2">
      <c r="B13367" t="s">
        <v>1522</v>
      </c>
    </row>
    <row r="13368" spans="2:2">
      <c r="B13368" t="s">
        <v>1522</v>
      </c>
    </row>
    <row r="13369" spans="2:2">
      <c r="B13369" t="s">
        <v>1522</v>
      </c>
    </row>
    <row r="13370" spans="2:2">
      <c r="B13370" t="s">
        <v>1522</v>
      </c>
    </row>
    <row r="13371" spans="2:2">
      <c r="B13371" t="s">
        <v>1522</v>
      </c>
    </row>
    <row r="13372" spans="2:2">
      <c r="B13372" t="s">
        <v>1522</v>
      </c>
    </row>
    <row r="13373" spans="2:2">
      <c r="B13373" t="s">
        <v>1522</v>
      </c>
    </row>
    <row r="13374" spans="2:2">
      <c r="B13374" t="s">
        <v>1522</v>
      </c>
    </row>
    <row r="13375" spans="2:2">
      <c r="B13375" t="s">
        <v>1522</v>
      </c>
    </row>
    <row r="13376" spans="2:2">
      <c r="B13376" t="s">
        <v>1522</v>
      </c>
    </row>
    <row r="13377" spans="2:2">
      <c r="B13377" t="s">
        <v>1522</v>
      </c>
    </row>
    <row r="13378" spans="2:2">
      <c r="B13378" t="s">
        <v>1522</v>
      </c>
    </row>
    <row r="13379" spans="2:2">
      <c r="B13379" t="s">
        <v>1522</v>
      </c>
    </row>
    <row r="13380" spans="2:2">
      <c r="B13380" t="s">
        <v>1522</v>
      </c>
    </row>
    <row r="13381" spans="2:2">
      <c r="B13381" t="s">
        <v>1522</v>
      </c>
    </row>
    <row r="13382" spans="2:2">
      <c r="B13382" t="s">
        <v>1522</v>
      </c>
    </row>
    <row r="13383" spans="2:2">
      <c r="B13383" t="s">
        <v>1522</v>
      </c>
    </row>
    <row r="13384" spans="2:2">
      <c r="B13384" t="s">
        <v>1522</v>
      </c>
    </row>
    <row r="13385" spans="2:2">
      <c r="B13385" t="s">
        <v>1522</v>
      </c>
    </row>
    <row r="13386" spans="2:2">
      <c r="B13386" t="s">
        <v>1522</v>
      </c>
    </row>
    <row r="13387" spans="2:2">
      <c r="B13387" t="s">
        <v>1522</v>
      </c>
    </row>
    <row r="13388" spans="2:2">
      <c r="B13388" t="s">
        <v>1522</v>
      </c>
    </row>
    <row r="13389" spans="2:2">
      <c r="B13389" t="s">
        <v>1522</v>
      </c>
    </row>
    <row r="13390" spans="2:2">
      <c r="B13390" t="s">
        <v>1522</v>
      </c>
    </row>
    <row r="13391" spans="2:2">
      <c r="B13391" t="s">
        <v>1522</v>
      </c>
    </row>
    <row r="13392" spans="2:2">
      <c r="B13392" t="s">
        <v>1522</v>
      </c>
    </row>
    <row r="13393" spans="2:2">
      <c r="B13393" t="s">
        <v>1522</v>
      </c>
    </row>
    <row r="13394" spans="2:2">
      <c r="B13394" t="s">
        <v>1522</v>
      </c>
    </row>
    <row r="13395" spans="2:2">
      <c r="B13395" t="s">
        <v>1522</v>
      </c>
    </row>
    <row r="13396" spans="2:2">
      <c r="B13396" t="s">
        <v>1522</v>
      </c>
    </row>
    <row r="13397" spans="2:2">
      <c r="B13397" t="s">
        <v>1522</v>
      </c>
    </row>
    <row r="13398" spans="2:2">
      <c r="B13398" t="s">
        <v>1522</v>
      </c>
    </row>
    <row r="13399" spans="2:2">
      <c r="B13399" t="s">
        <v>1522</v>
      </c>
    </row>
    <row r="13400" spans="2:2">
      <c r="B13400" t="s">
        <v>1522</v>
      </c>
    </row>
    <row r="13401" spans="2:2">
      <c r="B13401" t="s">
        <v>1522</v>
      </c>
    </row>
    <row r="13402" spans="2:2">
      <c r="B13402" t="s">
        <v>1522</v>
      </c>
    </row>
    <row r="13403" spans="2:2">
      <c r="B13403" t="s">
        <v>1522</v>
      </c>
    </row>
    <row r="13404" spans="2:2">
      <c r="B13404" t="s">
        <v>1522</v>
      </c>
    </row>
    <row r="13405" spans="2:2">
      <c r="B13405" t="s">
        <v>1522</v>
      </c>
    </row>
    <row r="13406" spans="2:2">
      <c r="B13406" t="s">
        <v>1522</v>
      </c>
    </row>
    <row r="13407" spans="2:2">
      <c r="B13407" t="s">
        <v>1522</v>
      </c>
    </row>
    <row r="13408" spans="2:2">
      <c r="B13408" t="s">
        <v>1522</v>
      </c>
    </row>
    <row r="13409" spans="2:2">
      <c r="B13409" t="s">
        <v>1522</v>
      </c>
    </row>
    <row r="13410" spans="2:2">
      <c r="B13410" t="s">
        <v>1522</v>
      </c>
    </row>
    <row r="13411" spans="2:2">
      <c r="B13411" t="s">
        <v>1522</v>
      </c>
    </row>
    <row r="13412" spans="2:2">
      <c r="B13412" t="s">
        <v>1522</v>
      </c>
    </row>
    <row r="13413" spans="2:2">
      <c r="B13413" t="s">
        <v>1522</v>
      </c>
    </row>
    <row r="13414" spans="2:2">
      <c r="B13414" t="s">
        <v>1522</v>
      </c>
    </row>
    <row r="13415" spans="2:2">
      <c r="B13415" t="s">
        <v>1522</v>
      </c>
    </row>
    <row r="13416" spans="2:2">
      <c r="B13416" t="s">
        <v>1522</v>
      </c>
    </row>
    <row r="13417" spans="2:2">
      <c r="B13417" t="s">
        <v>1522</v>
      </c>
    </row>
    <row r="13418" spans="2:2">
      <c r="B13418" t="s">
        <v>1522</v>
      </c>
    </row>
    <row r="13419" spans="2:2">
      <c r="B13419" t="s">
        <v>1522</v>
      </c>
    </row>
    <row r="13420" spans="2:2">
      <c r="B13420" t="s">
        <v>1522</v>
      </c>
    </row>
    <row r="13421" spans="2:2">
      <c r="B13421" t="s">
        <v>1522</v>
      </c>
    </row>
    <row r="13422" spans="2:2">
      <c r="B13422" t="s">
        <v>1522</v>
      </c>
    </row>
    <row r="13423" spans="2:2">
      <c r="B13423" t="s">
        <v>1522</v>
      </c>
    </row>
    <row r="13424" spans="2:2">
      <c r="B13424" t="s">
        <v>1522</v>
      </c>
    </row>
    <row r="13425" spans="2:2">
      <c r="B13425" t="s">
        <v>1522</v>
      </c>
    </row>
    <row r="13426" spans="2:2">
      <c r="B13426" t="s">
        <v>1522</v>
      </c>
    </row>
    <row r="13427" spans="2:2">
      <c r="B13427" t="s">
        <v>1522</v>
      </c>
    </row>
    <row r="13428" spans="2:2">
      <c r="B13428" t="s">
        <v>1522</v>
      </c>
    </row>
    <row r="13429" spans="2:2">
      <c r="B13429" t="s">
        <v>1522</v>
      </c>
    </row>
    <row r="13430" spans="2:2">
      <c r="B13430" t="s">
        <v>1522</v>
      </c>
    </row>
    <row r="13431" spans="2:2">
      <c r="B13431" t="s">
        <v>1522</v>
      </c>
    </row>
    <row r="13432" spans="2:2">
      <c r="B13432" t="s">
        <v>1522</v>
      </c>
    </row>
    <row r="13433" spans="2:2">
      <c r="B13433" t="s">
        <v>1522</v>
      </c>
    </row>
    <row r="13434" spans="2:2">
      <c r="B13434" t="s">
        <v>1522</v>
      </c>
    </row>
    <row r="13435" spans="2:2">
      <c r="B13435" t="s">
        <v>1522</v>
      </c>
    </row>
    <row r="13436" spans="2:2">
      <c r="B13436" t="s">
        <v>1522</v>
      </c>
    </row>
    <row r="13437" spans="2:2">
      <c r="B13437" t="s">
        <v>1522</v>
      </c>
    </row>
    <row r="13438" spans="2:2">
      <c r="B13438" t="s">
        <v>1522</v>
      </c>
    </row>
    <row r="13439" spans="2:2">
      <c r="B13439" t="s">
        <v>1522</v>
      </c>
    </row>
    <row r="13440" spans="2:2">
      <c r="B13440" t="s">
        <v>1522</v>
      </c>
    </row>
    <row r="13441" spans="2:2">
      <c r="B13441" t="s">
        <v>1522</v>
      </c>
    </row>
    <row r="13442" spans="2:2">
      <c r="B13442" t="s">
        <v>1522</v>
      </c>
    </row>
    <row r="13443" spans="2:2">
      <c r="B13443" t="s">
        <v>1522</v>
      </c>
    </row>
    <row r="13444" spans="2:2">
      <c r="B13444" t="s">
        <v>1522</v>
      </c>
    </row>
    <row r="13445" spans="2:2">
      <c r="B13445" t="s">
        <v>1522</v>
      </c>
    </row>
    <row r="13446" spans="2:2">
      <c r="B13446" t="s">
        <v>1522</v>
      </c>
    </row>
    <row r="13447" spans="2:2">
      <c r="B13447" t="s">
        <v>1522</v>
      </c>
    </row>
    <row r="13448" spans="2:2">
      <c r="B13448" t="s">
        <v>1522</v>
      </c>
    </row>
    <row r="13449" spans="2:2">
      <c r="B13449" t="s">
        <v>1522</v>
      </c>
    </row>
    <row r="13450" spans="2:2">
      <c r="B13450" t="s">
        <v>1522</v>
      </c>
    </row>
    <row r="13451" spans="2:2">
      <c r="B13451" t="s">
        <v>1522</v>
      </c>
    </row>
    <row r="13452" spans="2:2">
      <c r="B13452" t="s">
        <v>1522</v>
      </c>
    </row>
    <row r="13453" spans="2:2">
      <c r="B13453" t="s">
        <v>1522</v>
      </c>
    </row>
    <row r="13454" spans="2:2">
      <c r="B13454" t="s">
        <v>1522</v>
      </c>
    </row>
    <row r="13455" spans="2:2">
      <c r="B13455" t="s">
        <v>1522</v>
      </c>
    </row>
    <row r="13456" spans="2:2">
      <c r="B13456" t="s">
        <v>1522</v>
      </c>
    </row>
    <row r="13457" spans="2:2">
      <c r="B13457" t="s">
        <v>1522</v>
      </c>
    </row>
    <row r="13458" spans="2:2">
      <c r="B13458" t="s">
        <v>1522</v>
      </c>
    </row>
    <row r="13459" spans="2:2">
      <c r="B13459" t="s">
        <v>1522</v>
      </c>
    </row>
    <row r="13460" spans="2:2">
      <c r="B13460" t="s">
        <v>1522</v>
      </c>
    </row>
    <row r="13461" spans="2:2">
      <c r="B13461" t="s">
        <v>1522</v>
      </c>
    </row>
    <row r="13462" spans="2:2">
      <c r="B13462" t="s">
        <v>1522</v>
      </c>
    </row>
    <row r="13463" spans="2:2">
      <c r="B13463" t="s">
        <v>1522</v>
      </c>
    </row>
    <row r="13464" spans="2:2">
      <c r="B13464" t="s">
        <v>1522</v>
      </c>
    </row>
    <row r="13465" spans="2:2">
      <c r="B13465" t="s">
        <v>1522</v>
      </c>
    </row>
    <row r="13466" spans="2:2">
      <c r="B13466" t="s">
        <v>1522</v>
      </c>
    </row>
    <row r="13467" spans="2:2">
      <c r="B13467" t="s">
        <v>1522</v>
      </c>
    </row>
    <row r="13468" spans="2:2">
      <c r="B13468" t="s">
        <v>1522</v>
      </c>
    </row>
    <row r="13469" spans="2:2">
      <c r="B13469" t="s">
        <v>1522</v>
      </c>
    </row>
    <row r="13470" spans="2:2">
      <c r="B13470" t="s">
        <v>1522</v>
      </c>
    </row>
    <row r="13471" spans="2:2">
      <c r="B13471" t="s">
        <v>1522</v>
      </c>
    </row>
    <row r="13472" spans="2:2">
      <c r="B13472" t="s">
        <v>1522</v>
      </c>
    </row>
    <row r="13473" spans="2:2">
      <c r="B13473" t="s">
        <v>1522</v>
      </c>
    </row>
    <row r="13474" spans="2:2">
      <c r="B13474" t="s">
        <v>1522</v>
      </c>
    </row>
    <row r="13475" spans="2:2">
      <c r="B13475" t="s">
        <v>1522</v>
      </c>
    </row>
    <row r="13476" spans="2:2">
      <c r="B13476" t="s">
        <v>1522</v>
      </c>
    </row>
    <row r="13477" spans="2:2">
      <c r="B13477" t="s">
        <v>1522</v>
      </c>
    </row>
    <row r="13478" spans="2:2">
      <c r="B13478" t="s">
        <v>1522</v>
      </c>
    </row>
    <row r="13479" spans="2:2">
      <c r="B13479" t="s">
        <v>1522</v>
      </c>
    </row>
    <row r="13480" spans="2:2">
      <c r="B13480" t="s">
        <v>1522</v>
      </c>
    </row>
    <row r="13481" spans="2:2">
      <c r="B13481" t="s">
        <v>1522</v>
      </c>
    </row>
    <row r="13482" spans="2:2">
      <c r="B13482" t="s">
        <v>1522</v>
      </c>
    </row>
    <row r="13483" spans="2:2">
      <c r="B13483" t="s">
        <v>1522</v>
      </c>
    </row>
    <row r="13484" spans="2:2">
      <c r="B13484" t="s">
        <v>1522</v>
      </c>
    </row>
    <row r="13485" spans="2:2">
      <c r="B13485" t="s">
        <v>1522</v>
      </c>
    </row>
    <row r="13486" spans="2:2">
      <c r="B13486" t="s">
        <v>1522</v>
      </c>
    </row>
    <row r="13487" spans="2:2">
      <c r="B13487" t="s">
        <v>1522</v>
      </c>
    </row>
    <row r="13488" spans="2:2">
      <c r="B13488" t="s">
        <v>1522</v>
      </c>
    </row>
    <row r="13489" spans="2:2">
      <c r="B13489" t="s">
        <v>1522</v>
      </c>
    </row>
    <row r="13490" spans="2:2">
      <c r="B13490" t="s">
        <v>1522</v>
      </c>
    </row>
    <row r="13491" spans="2:2">
      <c r="B13491" t="s">
        <v>1522</v>
      </c>
    </row>
    <row r="13492" spans="2:2">
      <c r="B13492" t="s">
        <v>1522</v>
      </c>
    </row>
    <row r="13493" spans="2:2">
      <c r="B13493" t="s">
        <v>1522</v>
      </c>
    </row>
    <row r="13494" spans="2:2">
      <c r="B13494" t="s">
        <v>1522</v>
      </c>
    </row>
    <row r="13495" spans="2:2">
      <c r="B13495" t="s">
        <v>1522</v>
      </c>
    </row>
    <row r="13496" spans="2:2">
      <c r="B13496" t="s">
        <v>1522</v>
      </c>
    </row>
    <row r="13497" spans="2:2">
      <c r="B13497" t="s">
        <v>1522</v>
      </c>
    </row>
    <row r="13498" spans="2:2">
      <c r="B13498" t="s">
        <v>1522</v>
      </c>
    </row>
    <row r="13499" spans="2:2">
      <c r="B13499" t="s">
        <v>1522</v>
      </c>
    </row>
    <row r="13500" spans="2:2">
      <c r="B13500" t="s">
        <v>1522</v>
      </c>
    </row>
    <row r="13501" spans="2:2">
      <c r="B13501" t="s">
        <v>1522</v>
      </c>
    </row>
    <row r="13502" spans="2:2">
      <c r="B13502" t="s">
        <v>1522</v>
      </c>
    </row>
    <row r="13503" spans="2:2">
      <c r="B13503" t="s">
        <v>1522</v>
      </c>
    </row>
    <row r="13504" spans="2:2">
      <c r="B13504" t="s">
        <v>1522</v>
      </c>
    </row>
    <row r="13505" spans="2:2">
      <c r="B13505" t="s">
        <v>1522</v>
      </c>
    </row>
    <row r="13506" spans="2:2">
      <c r="B13506" t="s">
        <v>1522</v>
      </c>
    </row>
    <row r="13507" spans="2:2">
      <c r="B13507" t="s">
        <v>1522</v>
      </c>
    </row>
    <row r="13508" spans="2:2">
      <c r="B13508" t="s">
        <v>1522</v>
      </c>
    </row>
    <row r="13509" spans="2:2">
      <c r="B13509" t="s">
        <v>1522</v>
      </c>
    </row>
    <row r="13510" spans="2:2">
      <c r="B13510" t="s">
        <v>1522</v>
      </c>
    </row>
    <row r="13511" spans="2:2">
      <c r="B13511" t="s">
        <v>1522</v>
      </c>
    </row>
    <row r="13512" spans="2:2">
      <c r="B13512" t="s">
        <v>1522</v>
      </c>
    </row>
    <row r="13513" spans="2:2">
      <c r="B13513" t="s">
        <v>1522</v>
      </c>
    </row>
    <row r="13514" spans="2:2">
      <c r="B13514" t="s">
        <v>1522</v>
      </c>
    </row>
    <row r="13515" spans="2:2">
      <c r="B13515" t="s">
        <v>1522</v>
      </c>
    </row>
    <row r="13516" spans="2:2">
      <c r="B13516" t="s">
        <v>1522</v>
      </c>
    </row>
    <row r="13517" spans="2:2">
      <c r="B13517" t="s">
        <v>1522</v>
      </c>
    </row>
    <row r="13518" spans="2:2">
      <c r="B13518" t="s">
        <v>1522</v>
      </c>
    </row>
    <row r="13519" spans="2:2">
      <c r="B13519" t="s">
        <v>1522</v>
      </c>
    </row>
    <row r="13520" spans="2:2">
      <c r="B13520" t="s">
        <v>1522</v>
      </c>
    </row>
    <row r="13521" spans="2:2">
      <c r="B13521" t="s">
        <v>1522</v>
      </c>
    </row>
    <row r="13522" spans="2:2">
      <c r="B13522" t="s">
        <v>1522</v>
      </c>
    </row>
    <row r="13523" spans="2:2">
      <c r="B13523" t="s">
        <v>1522</v>
      </c>
    </row>
    <row r="13524" spans="2:2">
      <c r="B13524" t="s">
        <v>1522</v>
      </c>
    </row>
    <row r="13525" spans="2:2">
      <c r="B13525" t="s">
        <v>1522</v>
      </c>
    </row>
    <row r="13526" spans="2:2">
      <c r="B13526" t="s">
        <v>1522</v>
      </c>
    </row>
    <row r="13527" spans="2:2">
      <c r="B13527" t="s">
        <v>1522</v>
      </c>
    </row>
    <row r="13528" spans="2:2">
      <c r="B13528" t="s">
        <v>1522</v>
      </c>
    </row>
    <row r="13529" spans="2:2">
      <c r="B13529" t="s">
        <v>1522</v>
      </c>
    </row>
    <row r="13530" spans="2:2">
      <c r="B13530" t="s">
        <v>1522</v>
      </c>
    </row>
    <row r="13531" spans="2:2">
      <c r="B13531" t="s">
        <v>1522</v>
      </c>
    </row>
    <row r="13532" spans="2:2">
      <c r="B13532" t="s">
        <v>1522</v>
      </c>
    </row>
    <row r="13533" spans="2:2">
      <c r="B13533" t="s">
        <v>1522</v>
      </c>
    </row>
    <row r="13534" spans="2:2">
      <c r="B13534" t="s">
        <v>1522</v>
      </c>
    </row>
    <row r="13535" spans="2:2">
      <c r="B13535" t="s">
        <v>1522</v>
      </c>
    </row>
    <row r="13536" spans="2:2">
      <c r="B13536" t="s">
        <v>1522</v>
      </c>
    </row>
    <row r="13537" spans="2:2">
      <c r="B13537" t="s">
        <v>1522</v>
      </c>
    </row>
    <row r="13538" spans="2:2">
      <c r="B13538" t="s">
        <v>1522</v>
      </c>
    </row>
    <row r="13539" spans="2:2">
      <c r="B13539" t="s">
        <v>1522</v>
      </c>
    </row>
    <row r="13540" spans="2:2">
      <c r="B13540" t="s">
        <v>1522</v>
      </c>
    </row>
    <row r="13541" spans="2:2">
      <c r="B13541" t="s">
        <v>1522</v>
      </c>
    </row>
    <row r="13542" spans="2:2">
      <c r="B13542" t="s">
        <v>1522</v>
      </c>
    </row>
    <row r="13543" spans="2:2">
      <c r="B13543" t="s">
        <v>1522</v>
      </c>
    </row>
    <row r="13544" spans="2:2">
      <c r="B13544" t="s">
        <v>1522</v>
      </c>
    </row>
    <row r="13545" spans="2:2">
      <c r="B13545" t="s">
        <v>1522</v>
      </c>
    </row>
    <row r="13546" spans="2:2">
      <c r="B13546" t="s">
        <v>1522</v>
      </c>
    </row>
    <row r="13547" spans="2:2">
      <c r="B13547" t="s">
        <v>1522</v>
      </c>
    </row>
    <row r="13548" spans="2:2">
      <c r="B13548" t="s">
        <v>1522</v>
      </c>
    </row>
    <row r="13549" spans="2:2">
      <c r="B13549" t="s">
        <v>1522</v>
      </c>
    </row>
    <row r="13550" spans="2:2">
      <c r="B13550" t="s">
        <v>1522</v>
      </c>
    </row>
    <row r="13551" spans="2:2">
      <c r="B13551" t="s">
        <v>1522</v>
      </c>
    </row>
    <row r="13552" spans="2:2">
      <c r="B13552" t="s">
        <v>1522</v>
      </c>
    </row>
    <row r="13553" spans="2:2">
      <c r="B13553" t="s">
        <v>1522</v>
      </c>
    </row>
    <row r="13554" spans="2:2">
      <c r="B13554" t="s">
        <v>1522</v>
      </c>
    </row>
    <row r="13555" spans="2:2">
      <c r="B13555" t="s">
        <v>1522</v>
      </c>
    </row>
    <row r="13556" spans="2:2">
      <c r="B13556" t="s">
        <v>1522</v>
      </c>
    </row>
    <row r="13557" spans="2:2">
      <c r="B13557" t="s">
        <v>1522</v>
      </c>
    </row>
    <row r="13558" spans="2:2">
      <c r="B13558" t="s">
        <v>1522</v>
      </c>
    </row>
    <row r="13559" spans="2:2">
      <c r="B13559" t="s">
        <v>1522</v>
      </c>
    </row>
    <row r="13560" spans="2:2">
      <c r="B13560" t="s">
        <v>1522</v>
      </c>
    </row>
    <row r="13561" spans="2:2">
      <c r="B13561" t="s">
        <v>1522</v>
      </c>
    </row>
    <row r="13562" spans="2:2">
      <c r="B13562" t="s">
        <v>1522</v>
      </c>
    </row>
    <row r="13563" spans="2:2">
      <c r="B13563" t="s">
        <v>1522</v>
      </c>
    </row>
    <row r="13564" spans="2:2">
      <c r="B13564" t="s">
        <v>1522</v>
      </c>
    </row>
    <row r="13565" spans="2:2">
      <c r="B13565" t="s">
        <v>1522</v>
      </c>
    </row>
    <row r="13566" spans="2:2">
      <c r="B13566" t="s">
        <v>1522</v>
      </c>
    </row>
    <row r="13567" spans="2:2">
      <c r="B13567" t="s">
        <v>1522</v>
      </c>
    </row>
    <row r="13568" spans="2:2">
      <c r="B13568" t="s">
        <v>1522</v>
      </c>
    </row>
    <row r="13569" spans="2:2">
      <c r="B13569" t="s">
        <v>1522</v>
      </c>
    </row>
    <row r="13570" spans="2:2">
      <c r="B13570" t="s">
        <v>1522</v>
      </c>
    </row>
    <row r="13571" spans="2:2">
      <c r="B13571" t="s">
        <v>1522</v>
      </c>
    </row>
    <row r="13572" spans="2:2">
      <c r="B13572" t="s">
        <v>1522</v>
      </c>
    </row>
    <row r="13573" spans="2:2">
      <c r="B13573" t="s">
        <v>1522</v>
      </c>
    </row>
    <row r="13574" spans="2:2">
      <c r="B13574" t="s">
        <v>1522</v>
      </c>
    </row>
    <row r="13575" spans="2:2">
      <c r="B13575" t="s">
        <v>1522</v>
      </c>
    </row>
    <row r="13576" spans="2:2">
      <c r="B13576" t="s">
        <v>1522</v>
      </c>
    </row>
    <row r="13577" spans="2:2">
      <c r="B13577" t="s">
        <v>1522</v>
      </c>
    </row>
    <row r="13578" spans="2:2">
      <c r="B13578" t="s">
        <v>1522</v>
      </c>
    </row>
    <row r="13579" spans="2:2">
      <c r="B13579" t="s">
        <v>1522</v>
      </c>
    </row>
    <row r="13580" spans="2:2">
      <c r="B13580" t="s">
        <v>1522</v>
      </c>
    </row>
    <row r="13581" spans="2:2">
      <c r="B13581" t="s">
        <v>1522</v>
      </c>
    </row>
    <row r="13582" spans="2:2">
      <c r="B13582" t="s">
        <v>1522</v>
      </c>
    </row>
    <row r="13583" spans="2:2">
      <c r="B13583" t="s">
        <v>1522</v>
      </c>
    </row>
    <row r="13584" spans="2:2">
      <c r="B13584" t="s">
        <v>1522</v>
      </c>
    </row>
    <row r="13585" spans="2:2">
      <c r="B13585" t="s">
        <v>1522</v>
      </c>
    </row>
    <row r="13586" spans="2:2">
      <c r="B13586" t="s">
        <v>1522</v>
      </c>
    </row>
    <row r="13587" spans="2:2">
      <c r="B13587" t="s">
        <v>1522</v>
      </c>
    </row>
    <row r="13588" spans="2:2">
      <c r="B13588" t="s">
        <v>1522</v>
      </c>
    </row>
    <row r="13589" spans="2:2">
      <c r="B13589" t="s">
        <v>1522</v>
      </c>
    </row>
    <row r="13590" spans="2:2">
      <c r="B13590" t="s">
        <v>1522</v>
      </c>
    </row>
    <row r="13591" spans="2:2">
      <c r="B13591" t="s">
        <v>1522</v>
      </c>
    </row>
    <row r="13592" spans="2:2">
      <c r="B13592" t="s">
        <v>1522</v>
      </c>
    </row>
    <row r="13593" spans="2:2">
      <c r="B13593" t="s">
        <v>1522</v>
      </c>
    </row>
    <row r="13594" spans="2:2">
      <c r="B13594" t="s">
        <v>1522</v>
      </c>
    </row>
    <row r="13595" spans="2:2">
      <c r="B13595" t="s">
        <v>1522</v>
      </c>
    </row>
    <row r="13596" spans="2:2">
      <c r="B13596" t="s">
        <v>1522</v>
      </c>
    </row>
    <row r="13597" spans="2:2">
      <c r="B13597" t="s">
        <v>1522</v>
      </c>
    </row>
    <row r="13598" spans="2:2">
      <c r="B13598" t="s">
        <v>1522</v>
      </c>
    </row>
    <row r="13599" spans="2:2">
      <c r="B13599" t="s">
        <v>1522</v>
      </c>
    </row>
    <row r="13600" spans="2:2">
      <c r="B13600" t="s">
        <v>1522</v>
      </c>
    </row>
    <row r="13601" spans="2:2">
      <c r="B13601" t="s">
        <v>1522</v>
      </c>
    </row>
    <row r="13602" spans="2:2">
      <c r="B13602" t="s">
        <v>1522</v>
      </c>
    </row>
    <row r="13603" spans="2:2">
      <c r="B13603" t="s">
        <v>1522</v>
      </c>
    </row>
    <row r="13604" spans="2:2">
      <c r="B13604" t="s">
        <v>1522</v>
      </c>
    </row>
    <row r="13605" spans="2:2">
      <c r="B13605" t="s">
        <v>1522</v>
      </c>
    </row>
    <row r="13606" spans="2:2">
      <c r="B13606" t="s">
        <v>1522</v>
      </c>
    </row>
    <row r="13607" spans="2:2">
      <c r="B13607" t="s">
        <v>1522</v>
      </c>
    </row>
    <row r="13608" spans="2:2">
      <c r="B13608" t="s">
        <v>1522</v>
      </c>
    </row>
    <row r="13609" spans="2:2">
      <c r="B13609" t="s">
        <v>1522</v>
      </c>
    </row>
    <row r="13610" spans="2:2">
      <c r="B13610" t="s">
        <v>1522</v>
      </c>
    </row>
    <row r="13611" spans="2:2">
      <c r="B13611" t="s">
        <v>1522</v>
      </c>
    </row>
    <row r="13612" spans="2:2">
      <c r="B13612" t="s">
        <v>1522</v>
      </c>
    </row>
    <row r="13613" spans="2:2">
      <c r="B13613" t="s">
        <v>1522</v>
      </c>
    </row>
    <row r="13614" spans="2:2">
      <c r="B13614" t="s">
        <v>1522</v>
      </c>
    </row>
    <row r="13615" spans="2:2">
      <c r="B13615" t="s">
        <v>1522</v>
      </c>
    </row>
    <row r="13616" spans="2:2">
      <c r="B13616" t="s">
        <v>1522</v>
      </c>
    </row>
    <row r="13617" spans="2:2">
      <c r="B13617" t="s">
        <v>1522</v>
      </c>
    </row>
    <row r="13618" spans="2:2">
      <c r="B13618" t="s">
        <v>1522</v>
      </c>
    </row>
    <row r="13619" spans="2:2">
      <c r="B13619" t="s">
        <v>1522</v>
      </c>
    </row>
    <row r="13620" spans="2:2">
      <c r="B13620" t="s">
        <v>1522</v>
      </c>
    </row>
    <row r="13621" spans="2:2">
      <c r="B13621" t="s">
        <v>1522</v>
      </c>
    </row>
    <row r="13622" spans="2:2">
      <c r="B13622" t="s">
        <v>1522</v>
      </c>
    </row>
    <row r="13623" spans="2:2">
      <c r="B13623" t="s">
        <v>1522</v>
      </c>
    </row>
    <row r="13624" spans="2:2">
      <c r="B13624" t="s">
        <v>1522</v>
      </c>
    </row>
    <row r="13625" spans="2:2">
      <c r="B13625" t="s">
        <v>1522</v>
      </c>
    </row>
    <row r="13626" spans="2:2">
      <c r="B13626" t="s">
        <v>1522</v>
      </c>
    </row>
    <row r="13627" spans="2:2">
      <c r="B13627" t="s">
        <v>1522</v>
      </c>
    </row>
    <row r="13628" spans="2:2">
      <c r="B13628" t="s">
        <v>1522</v>
      </c>
    </row>
    <row r="13629" spans="2:2">
      <c r="B13629" t="s">
        <v>1522</v>
      </c>
    </row>
    <row r="13630" spans="2:2">
      <c r="B13630" t="s">
        <v>1522</v>
      </c>
    </row>
    <row r="13631" spans="2:2">
      <c r="B13631" t="s">
        <v>1522</v>
      </c>
    </row>
    <row r="13632" spans="2:2">
      <c r="B13632" t="s">
        <v>1522</v>
      </c>
    </row>
    <row r="13633" spans="2:2">
      <c r="B13633" t="s">
        <v>1522</v>
      </c>
    </row>
    <row r="13634" spans="2:2">
      <c r="B13634" t="s">
        <v>1522</v>
      </c>
    </row>
    <row r="13635" spans="2:2">
      <c r="B13635" t="s">
        <v>1522</v>
      </c>
    </row>
    <row r="13636" spans="2:2">
      <c r="B13636" t="s">
        <v>1522</v>
      </c>
    </row>
    <row r="13637" spans="2:2">
      <c r="B13637" t="s">
        <v>1522</v>
      </c>
    </row>
    <row r="13638" spans="2:2">
      <c r="B13638" t="s">
        <v>1522</v>
      </c>
    </row>
    <row r="13639" spans="2:2">
      <c r="B13639" t="s">
        <v>1522</v>
      </c>
    </row>
    <row r="13640" spans="2:2">
      <c r="B13640" t="s">
        <v>1522</v>
      </c>
    </row>
    <row r="13641" spans="2:2">
      <c r="B13641" t="s">
        <v>1522</v>
      </c>
    </row>
    <row r="13642" spans="2:2">
      <c r="B13642" t="s">
        <v>1522</v>
      </c>
    </row>
    <row r="13643" spans="2:2">
      <c r="B13643" t="s">
        <v>1522</v>
      </c>
    </row>
    <row r="13644" spans="2:2">
      <c r="B13644" t="s">
        <v>1522</v>
      </c>
    </row>
    <row r="13645" spans="2:2">
      <c r="B13645" t="s">
        <v>1522</v>
      </c>
    </row>
    <row r="13646" spans="2:2">
      <c r="B13646" t="s">
        <v>1522</v>
      </c>
    </row>
    <row r="13647" spans="2:2">
      <c r="B13647" t="s">
        <v>1522</v>
      </c>
    </row>
    <row r="13648" spans="2:2">
      <c r="B13648" t="s">
        <v>1522</v>
      </c>
    </row>
    <row r="13649" spans="2:2">
      <c r="B13649" t="s">
        <v>1522</v>
      </c>
    </row>
    <row r="13650" spans="2:2">
      <c r="B13650" t="s">
        <v>1522</v>
      </c>
    </row>
    <row r="13651" spans="2:2">
      <c r="B13651" t="s">
        <v>1522</v>
      </c>
    </row>
    <row r="13652" spans="2:2">
      <c r="B13652" t="s">
        <v>1522</v>
      </c>
    </row>
    <row r="13653" spans="2:2">
      <c r="B13653" t="s">
        <v>1522</v>
      </c>
    </row>
    <row r="13654" spans="2:2">
      <c r="B13654" t="s">
        <v>1522</v>
      </c>
    </row>
    <row r="13655" spans="2:2">
      <c r="B13655" t="s">
        <v>1522</v>
      </c>
    </row>
    <row r="13656" spans="2:2">
      <c r="B13656" t="s">
        <v>1522</v>
      </c>
    </row>
    <row r="13657" spans="2:2">
      <c r="B13657" t="s">
        <v>1522</v>
      </c>
    </row>
    <row r="13658" spans="2:2">
      <c r="B13658" t="s">
        <v>1522</v>
      </c>
    </row>
    <row r="13659" spans="2:2">
      <c r="B13659" t="s">
        <v>1522</v>
      </c>
    </row>
    <row r="13660" spans="2:2">
      <c r="B13660" t="s">
        <v>1522</v>
      </c>
    </row>
    <row r="13661" spans="2:2">
      <c r="B13661" t="s">
        <v>1522</v>
      </c>
    </row>
    <row r="13662" spans="2:2">
      <c r="B13662" t="s">
        <v>1522</v>
      </c>
    </row>
    <row r="13663" spans="2:2">
      <c r="B13663" t="s">
        <v>1522</v>
      </c>
    </row>
    <row r="13664" spans="2:2">
      <c r="B13664" t="s">
        <v>1522</v>
      </c>
    </row>
    <row r="13665" spans="2:2">
      <c r="B13665" t="s">
        <v>1522</v>
      </c>
    </row>
    <row r="13666" spans="2:2">
      <c r="B13666" t="s">
        <v>1522</v>
      </c>
    </row>
    <row r="13667" spans="2:2">
      <c r="B13667" t="s">
        <v>1522</v>
      </c>
    </row>
    <row r="13668" spans="2:2">
      <c r="B13668" t="s">
        <v>1522</v>
      </c>
    </row>
    <row r="13669" spans="2:2">
      <c r="B13669" t="s">
        <v>1522</v>
      </c>
    </row>
    <row r="13670" spans="2:2">
      <c r="B13670" t="s">
        <v>1522</v>
      </c>
    </row>
    <row r="13671" spans="2:2">
      <c r="B13671" t="s">
        <v>1522</v>
      </c>
    </row>
    <row r="13672" spans="2:2">
      <c r="B13672" t="s">
        <v>1522</v>
      </c>
    </row>
    <row r="13673" spans="2:2">
      <c r="B13673" t="s">
        <v>1522</v>
      </c>
    </row>
    <row r="13674" spans="2:2">
      <c r="B13674" t="s">
        <v>1522</v>
      </c>
    </row>
    <row r="13675" spans="2:2">
      <c r="B13675" t="s">
        <v>1522</v>
      </c>
    </row>
    <row r="13676" spans="2:2">
      <c r="B13676" t="s">
        <v>1522</v>
      </c>
    </row>
    <row r="13677" spans="2:2">
      <c r="B13677" t="s">
        <v>1522</v>
      </c>
    </row>
    <row r="13678" spans="2:2">
      <c r="B13678" t="s">
        <v>1522</v>
      </c>
    </row>
    <row r="13679" spans="2:2">
      <c r="B13679" t="s">
        <v>1522</v>
      </c>
    </row>
    <row r="13680" spans="2:2">
      <c r="B13680" t="s">
        <v>1522</v>
      </c>
    </row>
    <row r="13681" spans="2:2">
      <c r="B13681" t="s">
        <v>1522</v>
      </c>
    </row>
    <row r="13682" spans="2:2">
      <c r="B13682" t="s">
        <v>1522</v>
      </c>
    </row>
    <row r="13683" spans="2:2">
      <c r="B13683" t="s">
        <v>1522</v>
      </c>
    </row>
    <row r="13684" spans="2:2">
      <c r="B13684" t="s">
        <v>1522</v>
      </c>
    </row>
    <row r="13685" spans="2:2">
      <c r="B13685" t="s">
        <v>1522</v>
      </c>
    </row>
    <row r="13686" spans="2:2">
      <c r="B13686" t="s">
        <v>1522</v>
      </c>
    </row>
    <row r="13687" spans="2:2">
      <c r="B13687" t="s">
        <v>1522</v>
      </c>
    </row>
    <row r="13688" spans="2:2">
      <c r="B13688" t="s">
        <v>1522</v>
      </c>
    </row>
    <row r="13689" spans="2:2">
      <c r="B13689" t="s">
        <v>1522</v>
      </c>
    </row>
    <row r="13690" spans="2:2">
      <c r="B13690" t="s">
        <v>1522</v>
      </c>
    </row>
    <row r="13691" spans="2:2">
      <c r="B13691" t="s">
        <v>1522</v>
      </c>
    </row>
    <row r="13692" spans="2:2">
      <c r="B13692" t="s">
        <v>1522</v>
      </c>
    </row>
    <row r="13693" spans="2:2">
      <c r="B13693" t="s">
        <v>1522</v>
      </c>
    </row>
    <row r="13694" spans="2:2">
      <c r="B13694" t="s">
        <v>1522</v>
      </c>
    </row>
    <row r="13695" spans="2:2">
      <c r="B13695" t="s">
        <v>1522</v>
      </c>
    </row>
    <row r="13696" spans="2:2">
      <c r="B13696" t="s">
        <v>1522</v>
      </c>
    </row>
    <row r="13697" spans="2:2">
      <c r="B13697" t="s">
        <v>1522</v>
      </c>
    </row>
    <row r="13698" spans="2:2">
      <c r="B13698" t="s">
        <v>1522</v>
      </c>
    </row>
    <row r="13699" spans="2:2">
      <c r="B13699" t="s">
        <v>1522</v>
      </c>
    </row>
    <row r="13700" spans="2:2">
      <c r="B13700" t="s">
        <v>1522</v>
      </c>
    </row>
    <row r="13701" spans="2:2">
      <c r="B13701" t="s">
        <v>1522</v>
      </c>
    </row>
    <row r="13702" spans="2:2">
      <c r="B13702" t="s">
        <v>1522</v>
      </c>
    </row>
    <row r="13703" spans="2:2">
      <c r="B13703" t="s">
        <v>1522</v>
      </c>
    </row>
    <row r="13704" spans="2:2">
      <c r="B13704" t="s">
        <v>1522</v>
      </c>
    </row>
    <row r="13705" spans="2:2">
      <c r="B13705" t="s">
        <v>1522</v>
      </c>
    </row>
    <row r="13706" spans="2:2">
      <c r="B13706" t="s">
        <v>1522</v>
      </c>
    </row>
    <row r="13707" spans="2:2">
      <c r="B13707" t="s">
        <v>1522</v>
      </c>
    </row>
    <row r="13708" spans="2:2">
      <c r="B13708" t="s">
        <v>1522</v>
      </c>
    </row>
    <row r="13709" spans="2:2">
      <c r="B13709" t="s">
        <v>1522</v>
      </c>
    </row>
    <row r="13710" spans="2:2">
      <c r="B13710" t="s">
        <v>1522</v>
      </c>
    </row>
    <row r="13711" spans="2:2">
      <c r="B13711" t="s">
        <v>1522</v>
      </c>
    </row>
    <row r="13712" spans="2:2">
      <c r="B13712" t="s">
        <v>1522</v>
      </c>
    </row>
    <row r="13713" spans="2:2">
      <c r="B13713" t="s">
        <v>1522</v>
      </c>
    </row>
    <row r="13714" spans="2:2">
      <c r="B13714" t="s">
        <v>1522</v>
      </c>
    </row>
    <row r="13715" spans="2:2">
      <c r="B13715" t="s">
        <v>1522</v>
      </c>
    </row>
    <row r="13716" spans="2:2">
      <c r="B13716" t="s">
        <v>1522</v>
      </c>
    </row>
    <row r="13717" spans="2:2">
      <c r="B13717" t="s">
        <v>1522</v>
      </c>
    </row>
    <row r="13718" spans="2:2">
      <c r="B13718" t="s">
        <v>1522</v>
      </c>
    </row>
    <row r="13719" spans="2:2">
      <c r="B13719" t="s">
        <v>1522</v>
      </c>
    </row>
    <row r="13720" spans="2:2">
      <c r="B13720" t="s">
        <v>1522</v>
      </c>
    </row>
    <row r="13721" spans="2:2">
      <c r="B13721" t="s">
        <v>1522</v>
      </c>
    </row>
    <row r="13722" spans="2:2">
      <c r="B13722" t="s">
        <v>1522</v>
      </c>
    </row>
    <row r="13723" spans="2:2">
      <c r="B13723" t="s">
        <v>1522</v>
      </c>
    </row>
    <row r="13724" spans="2:2">
      <c r="B13724" t="s">
        <v>1522</v>
      </c>
    </row>
    <row r="13725" spans="2:2">
      <c r="B13725" t="s">
        <v>1522</v>
      </c>
    </row>
    <row r="13726" spans="2:2">
      <c r="B13726" t="s">
        <v>1522</v>
      </c>
    </row>
    <row r="13727" spans="2:2">
      <c r="B13727" t="s">
        <v>1522</v>
      </c>
    </row>
    <row r="13728" spans="2:2">
      <c r="B13728" t="s">
        <v>1522</v>
      </c>
    </row>
    <row r="13729" spans="2:12">
      <c r="B13729" t="s">
        <v>1522</v>
      </c>
    </row>
    <row r="13730" spans="2:12">
      <c r="B13730" t="s">
        <v>1522</v>
      </c>
    </row>
    <row r="13731" spans="2:12">
      <c r="B13731" t="s">
        <v>1522</v>
      </c>
      <c r="L13731" s="158"/>
    </row>
    <row r="13732" spans="2:12">
      <c r="B13732" t="s">
        <v>1522</v>
      </c>
    </row>
    <row r="13733" spans="2:12">
      <c r="B13733" t="s">
        <v>1522</v>
      </c>
    </row>
    <row r="13734" spans="2:12">
      <c r="B13734" t="s">
        <v>1522</v>
      </c>
    </row>
    <row r="13735" spans="2:12">
      <c r="B13735" t="s">
        <v>1522</v>
      </c>
    </row>
    <row r="13736" spans="2:12">
      <c r="B13736" t="s">
        <v>1522</v>
      </c>
    </row>
    <row r="13737" spans="2:12">
      <c r="B13737" t="s">
        <v>1522</v>
      </c>
    </row>
    <row r="13738" spans="2:12">
      <c r="B13738" t="s">
        <v>1522</v>
      </c>
    </row>
    <row r="13739" spans="2:12">
      <c r="B13739" t="s">
        <v>1522</v>
      </c>
    </row>
    <row r="13740" spans="2:12">
      <c r="B13740" t="s">
        <v>1522</v>
      </c>
    </row>
    <row r="13741" spans="2:12">
      <c r="B13741" t="s">
        <v>1522</v>
      </c>
    </row>
    <row r="13742" spans="2:12">
      <c r="B13742" t="s">
        <v>1522</v>
      </c>
    </row>
    <row r="13743" spans="2:12">
      <c r="B13743" t="s">
        <v>1522</v>
      </c>
    </row>
    <row r="13744" spans="2:12">
      <c r="B13744" t="s">
        <v>1522</v>
      </c>
    </row>
    <row r="13745" spans="2:2">
      <c r="B13745" t="s">
        <v>1522</v>
      </c>
    </row>
    <row r="13746" spans="2:2">
      <c r="B13746" t="s">
        <v>1522</v>
      </c>
    </row>
    <row r="13747" spans="2:2">
      <c r="B13747" t="s">
        <v>1522</v>
      </c>
    </row>
    <row r="13748" spans="2:2">
      <c r="B13748" t="s">
        <v>1522</v>
      </c>
    </row>
    <row r="13749" spans="2:2">
      <c r="B13749" t="s">
        <v>1522</v>
      </c>
    </row>
    <row r="13750" spans="2:2">
      <c r="B13750" t="s">
        <v>1522</v>
      </c>
    </row>
    <row r="13751" spans="2:2">
      <c r="B13751" t="s">
        <v>1522</v>
      </c>
    </row>
    <row r="13752" spans="2:2">
      <c r="B13752" t="s">
        <v>1522</v>
      </c>
    </row>
    <row r="13753" spans="2:2">
      <c r="B13753" t="s">
        <v>1522</v>
      </c>
    </row>
    <row r="13754" spans="2:2">
      <c r="B13754" t="s">
        <v>1522</v>
      </c>
    </row>
    <row r="13755" spans="2:2">
      <c r="B13755" t="s">
        <v>1522</v>
      </c>
    </row>
    <row r="13756" spans="2:2">
      <c r="B13756" t="s">
        <v>1522</v>
      </c>
    </row>
    <row r="13757" spans="2:2">
      <c r="B13757" t="s">
        <v>1522</v>
      </c>
    </row>
    <row r="13758" spans="2:2">
      <c r="B13758" t="s">
        <v>1522</v>
      </c>
    </row>
    <row r="13759" spans="2:2">
      <c r="B13759" t="s">
        <v>1522</v>
      </c>
    </row>
    <row r="13760" spans="2:2">
      <c r="B13760" t="s">
        <v>1522</v>
      </c>
    </row>
    <row r="13761" spans="2:2">
      <c r="B13761" t="s">
        <v>1522</v>
      </c>
    </row>
    <row r="13762" spans="2:2">
      <c r="B13762" t="s">
        <v>1522</v>
      </c>
    </row>
    <row r="13763" spans="2:2">
      <c r="B13763" t="s">
        <v>1522</v>
      </c>
    </row>
    <row r="13764" spans="2:2">
      <c r="B13764" t="s">
        <v>1522</v>
      </c>
    </row>
    <row r="13765" spans="2:2">
      <c r="B13765" t="s">
        <v>1522</v>
      </c>
    </row>
    <row r="13766" spans="2:2">
      <c r="B13766" t="s">
        <v>1522</v>
      </c>
    </row>
    <row r="13767" spans="2:2">
      <c r="B13767" t="s">
        <v>1522</v>
      </c>
    </row>
    <row r="13768" spans="2:2">
      <c r="B13768" t="s">
        <v>1522</v>
      </c>
    </row>
    <row r="13769" spans="2:2">
      <c r="B13769" t="s">
        <v>1522</v>
      </c>
    </row>
    <row r="13770" spans="2:2">
      <c r="B13770" t="s">
        <v>1522</v>
      </c>
    </row>
    <row r="13771" spans="2:2">
      <c r="B13771" t="s">
        <v>1522</v>
      </c>
    </row>
    <row r="13772" spans="2:2">
      <c r="B13772" t="s">
        <v>1522</v>
      </c>
    </row>
    <row r="13773" spans="2:2">
      <c r="B13773" t="s">
        <v>1522</v>
      </c>
    </row>
    <row r="13774" spans="2:2">
      <c r="B13774" t="s">
        <v>1522</v>
      </c>
    </row>
    <row r="13775" spans="2:2">
      <c r="B13775" t="s">
        <v>1522</v>
      </c>
    </row>
    <row r="13776" spans="2:2">
      <c r="B13776" t="s">
        <v>1522</v>
      </c>
    </row>
    <row r="13777" spans="2:2">
      <c r="B13777" t="s">
        <v>1522</v>
      </c>
    </row>
    <row r="13778" spans="2:2">
      <c r="B13778" t="s">
        <v>1522</v>
      </c>
    </row>
    <row r="13779" spans="2:2">
      <c r="B13779" t="s">
        <v>1522</v>
      </c>
    </row>
    <row r="13780" spans="2:2">
      <c r="B13780" t="s">
        <v>1522</v>
      </c>
    </row>
    <row r="13781" spans="2:2">
      <c r="B13781" t="s">
        <v>1522</v>
      </c>
    </row>
    <row r="13782" spans="2:2">
      <c r="B13782" t="s">
        <v>1522</v>
      </c>
    </row>
    <row r="13783" spans="2:2">
      <c r="B13783" t="s">
        <v>1522</v>
      </c>
    </row>
    <row r="13784" spans="2:2">
      <c r="B13784" t="s">
        <v>1522</v>
      </c>
    </row>
    <row r="13785" spans="2:2">
      <c r="B13785" t="s">
        <v>1522</v>
      </c>
    </row>
    <row r="13786" spans="2:2">
      <c r="B13786" t="s">
        <v>1522</v>
      </c>
    </row>
    <row r="13787" spans="2:2">
      <c r="B13787" t="s">
        <v>1522</v>
      </c>
    </row>
    <row r="13788" spans="2:2">
      <c r="B13788" t="s">
        <v>1522</v>
      </c>
    </row>
    <row r="13789" spans="2:2">
      <c r="B13789" t="s">
        <v>1522</v>
      </c>
    </row>
    <row r="13790" spans="2:2">
      <c r="B13790" t="s">
        <v>1522</v>
      </c>
    </row>
    <row r="13791" spans="2:2">
      <c r="B13791" t="s">
        <v>1522</v>
      </c>
    </row>
    <row r="13792" spans="2:2">
      <c r="B13792" t="s">
        <v>1522</v>
      </c>
    </row>
    <row r="13793" spans="2:2">
      <c r="B13793" t="s">
        <v>1522</v>
      </c>
    </row>
    <row r="13794" spans="2:2">
      <c r="B13794" t="s">
        <v>1522</v>
      </c>
    </row>
    <row r="13795" spans="2:2">
      <c r="B13795" t="s">
        <v>1522</v>
      </c>
    </row>
    <row r="13796" spans="2:2">
      <c r="B13796" t="s">
        <v>1522</v>
      </c>
    </row>
    <row r="13797" spans="2:2">
      <c r="B13797" t="s">
        <v>1522</v>
      </c>
    </row>
    <row r="13798" spans="2:2">
      <c r="B13798" t="s">
        <v>1522</v>
      </c>
    </row>
    <row r="13799" spans="2:2">
      <c r="B13799" t="s">
        <v>1522</v>
      </c>
    </row>
    <row r="13800" spans="2:2">
      <c r="B13800" t="s">
        <v>1522</v>
      </c>
    </row>
    <row r="13801" spans="2:2">
      <c r="B13801" t="s">
        <v>1522</v>
      </c>
    </row>
    <row r="13802" spans="2:2">
      <c r="B13802" t="s">
        <v>1522</v>
      </c>
    </row>
    <row r="13803" spans="2:2">
      <c r="B13803" t="s">
        <v>1522</v>
      </c>
    </row>
    <row r="13804" spans="2:2">
      <c r="B13804" t="s">
        <v>1522</v>
      </c>
    </row>
    <row r="13805" spans="2:2">
      <c r="B13805" t="s">
        <v>1522</v>
      </c>
    </row>
    <row r="13806" spans="2:2">
      <c r="B13806" t="s">
        <v>1522</v>
      </c>
    </row>
    <row r="13807" spans="2:2">
      <c r="B13807" t="s">
        <v>1522</v>
      </c>
    </row>
    <row r="13808" spans="2:2">
      <c r="B13808" t="s">
        <v>1522</v>
      </c>
    </row>
    <row r="13809" spans="2:2">
      <c r="B13809" t="s">
        <v>1522</v>
      </c>
    </row>
    <row r="13810" spans="2:2">
      <c r="B13810" t="s">
        <v>1522</v>
      </c>
    </row>
    <row r="13811" spans="2:2">
      <c r="B13811" t="s">
        <v>1522</v>
      </c>
    </row>
    <row r="13812" spans="2:2">
      <c r="B13812" t="s">
        <v>1522</v>
      </c>
    </row>
    <row r="13813" spans="2:2">
      <c r="B13813" t="s">
        <v>1522</v>
      </c>
    </row>
    <row r="13814" spans="2:2">
      <c r="B13814" t="s">
        <v>1522</v>
      </c>
    </row>
    <row r="13815" spans="2:2">
      <c r="B13815" t="s">
        <v>1522</v>
      </c>
    </row>
    <row r="13816" spans="2:2">
      <c r="B13816" t="s">
        <v>1522</v>
      </c>
    </row>
    <row r="13817" spans="2:2">
      <c r="B13817" t="s">
        <v>1522</v>
      </c>
    </row>
    <row r="13818" spans="2:2">
      <c r="B13818" t="s">
        <v>1522</v>
      </c>
    </row>
    <row r="13819" spans="2:2">
      <c r="B13819" t="s">
        <v>1522</v>
      </c>
    </row>
    <row r="13820" spans="2:2">
      <c r="B13820" t="s">
        <v>1522</v>
      </c>
    </row>
    <row r="13821" spans="2:2">
      <c r="B13821" t="s">
        <v>1522</v>
      </c>
    </row>
    <row r="13822" spans="2:2">
      <c r="B13822" t="s">
        <v>1522</v>
      </c>
    </row>
    <row r="13823" spans="2:2">
      <c r="B13823" t="s">
        <v>1522</v>
      </c>
    </row>
    <row r="13824" spans="2:2">
      <c r="B13824" t="s">
        <v>1522</v>
      </c>
    </row>
    <row r="13825" spans="2:2">
      <c r="B13825" t="s">
        <v>1522</v>
      </c>
    </row>
    <row r="13826" spans="2:2">
      <c r="B13826" t="s">
        <v>1522</v>
      </c>
    </row>
    <row r="13827" spans="2:2">
      <c r="B13827" t="s">
        <v>1522</v>
      </c>
    </row>
    <row r="13828" spans="2:2">
      <c r="B13828" t="s">
        <v>1522</v>
      </c>
    </row>
    <row r="13829" spans="2:2">
      <c r="B13829" t="s">
        <v>1522</v>
      </c>
    </row>
    <row r="13830" spans="2:2">
      <c r="B13830" t="s">
        <v>1522</v>
      </c>
    </row>
    <row r="13831" spans="2:2">
      <c r="B13831" t="s">
        <v>1522</v>
      </c>
    </row>
    <row r="13832" spans="2:2">
      <c r="B13832" t="s">
        <v>1522</v>
      </c>
    </row>
    <row r="13833" spans="2:2">
      <c r="B13833" t="s">
        <v>1522</v>
      </c>
    </row>
    <row r="13834" spans="2:2">
      <c r="B13834" t="s">
        <v>1522</v>
      </c>
    </row>
    <row r="13835" spans="2:2">
      <c r="B13835" t="s">
        <v>1522</v>
      </c>
    </row>
    <row r="13836" spans="2:2">
      <c r="B13836" t="s">
        <v>1522</v>
      </c>
    </row>
    <row r="13837" spans="2:2">
      <c r="B13837" t="s">
        <v>1522</v>
      </c>
    </row>
    <row r="13838" spans="2:2">
      <c r="B13838" t="s">
        <v>1522</v>
      </c>
    </row>
    <row r="13839" spans="2:2">
      <c r="B13839" t="s">
        <v>1522</v>
      </c>
    </row>
    <row r="13840" spans="2:2">
      <c r="B13840" t="s">
        <v>1522</v>
      </c>
    </row>
    <row r="13841" spans="2:2">
      <c r="B13841" t="s">
        <v>1522</v>
      </c>
    </row>
    <row r="13842" spans="2:2">
      <c r="B13842" t="s">
        <v>1522</v>
      </c>
    </row>
    <row r="13843" spans="2:2">
      <c r="B13843" t="s">
        <v>1522</v>
      </c>
    </row>
    <row r="13844" spans="2:2">
      <c r="B13844" t="s">
        <v>1522</v>
      </c>
    </row>
    <row r="13845" spans="2:2">
      <c r="B13845" t="s">
        <v>1522</v>
      </c>
    </row>
    <row r="13846" spans="2:2">
      <c r="B13846" t="s">
        <v>1522</v>
      </c>
    </row>
    <row r="13847" spans="2:2">
      <c r="B13847" t="s">
        <v>1522</v>
      </c>
    </row>
    <row r="13848" spans="2:2">
      <c r="B13848" t="s">
        <v>1522</v>
      </c>
    </row>
    <row r="13849" spans="2:2">
      <c r="B13849" t="s">
        <v>1522</v>
      </c>
    </row>
    <row r="13850" spans="2:2">
      <c r="B13850" t="s">
        <v>1522</v>
      </c>
    </row>
    <row r="13851" spans="2:2">
      <c r="B13851" t="s">
        <v>1522</v>
      </c>
    </row>
    <row r="13852" spans="2:2">
      <c r="B13852" t="s">
        <v>1522</v>
      </c>
    </row>
    <row r="13853" spans="2:2">
      <c r="B13853" t="s">
        <v>1522</v>
      </c>
    </row>
    <row r="13854" spans="2:2">
      <c r="B13854" t="s">
        <v>1522</v>
      </c>
    </row>
    <row r="13855" spans="2:2">
      <c r="B13855" t="s">
        <v>1522</v>
      </c>
    </row>
    <row r="13856" spans="2:2">
      <c r="B13856" t="s">
        <v>1522</v>
      </c>
    </row>
    <row r="13857" spans="2:2">
      <c r="B13857" t="s">
        <v>1522</v>
      </c>
    </row>
    <row r="13858" spans="2:2">
      <c r="B13858" t="s">
        <v>1522</v>
      </c>
    </row>
    <row r="13859" spans="2:2">
      <c r="B13859" t="s">
        <v>1522</v>
      </c>
    </row>
    <row r="13860" spans="2:2">
      <c r="B13860" t="s">
        <v>1522</v>
      </c>
    </row>
    <row r="13861" spans="2:2">
      <c r="B13861" t="s">
        <v>1522</v>
      </c>
    </row>
    <row r="13862" spans="2:2">
      <c r="B13862" t="s">
        <v>1522</v>
      </c>
    </row>
    <row r="13863" spans="2:2">
      <c r="B13863" t="s">
        <v>1522</v>
      </c>
    </row>
    <row r="13864" spans="2:2">
      <c r="B13864" t="s">
        <v>1522</v>
      </c>
    </row>
    <row r="13865" spans="2:2">
      <c r="B13865" t="s">
        <v>1522</v>
      </c>
    </row>
    <row r="13866" spans="2:2">
      <c r="B13866" t="s">
        <v>1522</v>
      </c>
    </row>
    <row r="13867" spans="2:2">
      <c r="B13867" t="s">
        <v>1522</v>
      </c>
    </row>
    <row r="13868" spans="2:2">
      <c r="B13868" t="s">
        <v>1522</v>
      </c>
    </row>
    <row r="13869" spans="2:2">
      <c r="B13869" t="s">
        <v>1522</v>
      </c>
    </row>
    <row r="13870" spans="2:2">
      <c r="B13870" t="s">
        <v>1522</v>
      </c>
    </row>
    <row r="13871" spans="2:2">
      <c r="B13871" t="s">
        <v>1522</v>
      </c>
    </row>
    <row r="13872" spans="2:2">
      <c r="B13872" t="s">
        <v>1522</v>
      </c>
    </row>
    <row r="13873" spans="2:2">
      <c r="B13873" t="s">
        <v>1522</v>
      </c>
    </row>
    <row r="13874" spans="2:2">
      <c r="B13874" t="s">
        <v>1522</v>
      </c>
    </row>
    <row r="13875" spans="2:2">
      <c r="B13875" t="s">
        <v>1522</v>
      </c>
    </row>
    <row r="13876" spans="2:2">
      <c r="B13876" t="s">
        <v>1522</v>
      </c>
    </row>
    <row r="13877" spans="2:2">
      <c r="B13877" t="s">
        <v>1522</v>
      </c>
    </row>
    <row r="13878" spans="2:2">
      <c r="B13878" t="s">
        <v>1522</v>
      </c>
    </row>
    <row r="13879" spans="2:2">
      <c r="B13879" t="s">
        <v>1522</v>
      </c>
    </row>
    <row r="13880" spans="2:2">
      <c r="B13880" t="s">
        <v>1522</v>
      </c>
    </row>
    <row r="13881" spans="2:2">
      <c r="B13881" t="s">
        <v>1522</v>
      </c>
    </row>
    <row r="13882" spans="2:2">
      <c r="B13882" t="s">
        <v>1522</v>
      </c>
    </row>
    <row r="13883" spans="2:2">
      <c r="B13883" t="s">
        <v>1522</v>
      </c>
    </row>
    <row r="13884" spans="2:2">
      <c r="B13884" t="s">
        <v>1522</v>
      </c>
    </row>
    <row r="13885" spans="2:2">
      <c r="B13885" t="s">
        <v>1522</v>
      </c>
    </row>
    <row r="13886" spans="2:2">
      <c r="B13886" t="s">
        <v>1522</v>
      </c>
    </row>
    <row r="13887" spans="2:2">
      <c r="B13887" t="s">
        <v>1522</v>
      </c>
    </row>
    <row r="13888" spans="2:2">
      <c r="B13888" t="s">
        <v>1522</v>
      </c>
    </row>
    <row r="13889" spans="2:12">
      <c r="B13889" t="s">
        <v>1522</v>
      </c>
    </row>
    <row r="13890" spans="2:12">
      <c r="B13890" t="s">
        <v>1522</v>
      </c>
    </row>
    <row r="13891" spans="2:12">
      <c r="B13891" t="s">
        <v>1522</v>
      </c>
    </row>
    <row r="13892" spans="2:12">
      <c r="B13892" t="s">
        <v>1522</v>
      </c>
    </row>
    <row r="13893" spans="2:12">
      <c r="B13893" t="s">
        <v>1522</v>
      </c>
    </row>
    <row r="13894" spans="2:12">
      <c r="B13894" t="s">
        <v>1522</v>
      </c>
    </row>
    <row r="13895" spans="2:12">
      <c r="B13895" t="s">
        <v>1522</v>
      </c>
    </row>
    <row r="13896" spans="2:12">
      <c r="B13896" t="s">
        <v>1522</v>
      </c>
    </row>
    <row r="13897" spans="2:12">
      <c r="B13897" t="s">
        <v>1522</v>
      </c>
    </row>
    <row r="13898" spans="2:12">
      <c r="B13898" t="s">
        <v>1522</v>
      </c>
    </row>
    <row r="13899" spans="2:12">
      <c r="B13899" t="s">
        <v>1522</v>
      </c>
    </row>
    <row r="13900" spans="2:12">
      <c r="B13900" t="s">
        <v>1522</v>
      </c>
    </row>
    <row r="13901" spans="2:12">
      <c r="B13901" t="s">
        <v>1522</v>
      </c>
    </row>
    <row r="13902" spans="2:12">
      <c r="B13902" t="s">
        <v>1522</v>
      </c>
      <c r="L13902" s="158"/>
    </row>
    <row r="13903" spans="2:12">
      <c r="B13903" t="s">
        <v>1522</v>
      </c>
    </row>
    <row r="13904" spans="2:12">
      <c r="B13904" t="s">
        <v>1522</v>
      </c>
    </row>
    <row r="13905" spans="2:12">
      <c r="B13905" t="s">
        <v>1522</v>
      </c>
    </row>
    <row r="13906" spans="2:12">
      <c r="B13906" t="s">
        <v>1522</v>
      </c>
      <c r="L13906" s="158"/>
    </row>
    <row r="13907" spans="2:12">
      <c r="B13907" t="s">
        <v>1522</v>
      </c>
    </row>
    <row r="13908" spans="2:12">
      <c r="B13908" t="s">
        <v>1522</v>
      </c>
    </row>
    <row r="13909" spans="2:12">
      <c r="B13909" t="s">
        <v>1522</v>
      </c>
      <c r="L13909" s="158"/>
    </row>
    <row r="13910" spans="2:12">
      <c r="B13910" t="s">
        <v>1522</v>
      </c>
    </row>
    <row r="13911" spans="2:12">
      <c r="B13911" t="s">
        <v>1522</v>
      </c>
    </row>
    <row r="13912" spans="2:12">
      <c r="B13912" t="s">
        <v>1522</v>
      </c>
      <c r="L13912" s="159"/>
    </row>
    <row r="13913" spans="2:12">
      <c r="B13913" t="s">
        <v>1522</v>
      </c>
      <c r="L13913" s="159"/>
    </row>
    <row r="13914" spans="2:12">
      <c r="B13914" t="s">
        <v>1522</v>
      </c>
      <c r="L13914" s="159"/>
    </row>
    <row r="13915" spans="2:12">
      <c r="B13915" t="s">
        <v>1522</v>
      </c>
      <c r="L13915" s="159"/>
    </row>
    <row r="13916" spans="2:12">
      <c r="B13916" t="s">
        <v>1522</v>
      </c>
      <c r="L13916" s="159"/>
    </row>
    <row r="13917" spans="2:12">
      <c r="B13917" t="s">
        <v>1522</v>
      </c>
      <c r="L13917" s="159"/>
    </row>
    <row r="13918" spans="2:12">
      <c r="B13918" t="s">
        <v>1522</v>
      </c>
      <c r="L13918" s="158"/>
    </row>
    <row r="13919" spans="2:12">
      <c r="B13919" t="s">
        <v>1522</v>
      </c>
      <c r="L13919" s="159"/>
    </row>
    <row r="13920" spans="2:12">
      <c r="B13920" t="s">
        <v>1522</v>
      </c>
      <c r="L13920" s="159"/>
    </row>
    <row r="13921" spans="2:12">
      <c r="B13921" t="s">
        <v>1522</v>
      </c>
      <c r="L13921" s="159"/>
    </row>
    <row r="13922" spans="2:12">
      <c r="B13922" t="s">
        <v>1522</v>
      </c>
      <c r="L13922" s="158"/>
    </row>
    <row r="13923" spans="2:12">
      <c r="B13923" t="s">
        <v>1522</v>
      </c>
      <c r="L13923" s="158"/>
    </row>
    <row r="13924" spans="2:12">
      <c r="B13924" t="s">
        <v>1522</v>
      </c>
      <c r="L13924" s="159"/>
    </row>
    <row r="13925" spans="2:12">
      <c r="B13925" t="s">
        <v>1522</v>
      </c>
      <c r="L13925" s="159"/>
    </row>
    <row r="13926" spans="2:12">
      <c r="B13926" t="s">
        <v>1522</v>
      </c>
      <c r="L13926" s="159"/>
    </row>
    <row r="13927" spans="2:12">
      <c r="B13927" t="s">
        <v>1522</v>
      </c>
      <c r="L13927" s="159"/>
    </row>
    <row r="13928" spans="2:12">
      <c r="B13928" t="s">
        <v>1522</v>
      </c>
      <c r="L13928" s="159"/>
    </row>
    <row r="13929" spans="2:12">
      <c r="B13929" t="s">
        <v>1522</v>
      </c>
      <c r="L13929" s="158"/>
    </row>
    <row r="13930" spans="2:12">
      <c r="B13930" t="s">
        <v>1522</v>
      </c>
      <c r="L13930" s="159"/>
    </row>
    <row r="13931" spans="2:12">
      <c r="B13931" t="s">
        <v>1522</v>
      </c>
      <c r="L13931" s="158"/>
    </row>
    <row r="13932" spans="2:12">
      <c r="B13932" t="s">
        <v>1522</v>
      </c>
      <c r="L13932" s="159"/>
    </row>
    <row r="13933" spans="2:12">
      <c r="B13933" t="s">
        <v>1522</v>
      </c>
      <c r="L13933" s="158"/>
    </row>
    <row r="13934" spans="2:12">
      <c r="B13934" t="s">
        <v>1522</v>
      </c>
      <c r="L13934" s="158"/>
    </row>
    <row r="13935" spans="2:12">
      <c r="B13935" t="s">
        <v>1522</v>
      </c>
      <c r="L13935" s="159"/>
    </row>
    <row r="13936" spans="2:12">
      <c r="B13936" t="s">
        <v>1522</v>
      </c>
      <c r="L13936" s="158"/>
    </row>
    <row r="13937" spans="2:12">
      <c r="B13937" t="s">
        <v>1522</v>
      </c>
      <c r="L13937" s="159"/>
    </row>
  </sheetData>
  <autoFilter ref="A1:T13937" xr:uid="{23A8C285-5EEA-40D8-B94D-988F6D7F39BE}"/>
  <phoneticPr fontId="24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Arkusz17"/>
  <dimension ref="A1:J30"/>
  <sheetViews>
    <sheetView topLeftCell="A13" workbookViewId="0">
      <selection activeCell="A2" sqref="A2:J30"/>
    </sheetView>
  </sheetViews>
  <sheetFormatPr defaultRowHeight="14.4"/>
  <sheetData>
    <row r="1" spans="1:10">
      <c r="A1" t="s">
        <v>241</v>
      </c>
      <c r="B1" t="s">
        <v>242</v>
      </c>
      <c r="C1" t="s">
        <v>243</v>
      </c>
      <c r="D1" t="s">
        <v>244</v>
      </c>
      <c r="E1" t="s">
        <v>245</v>
      </c>
      <c r="F1" t="s">
        <v>246</v>
      </c>
      <c r="G1" t="s">
        <v>247</v>
      </c>
      <c r="H1" t="s">
        <v>248</v>
      </c>
      <c r="I1" t="s">
        <v>249</v>
      </c>
      <c r="J1" t="s">
        <v>250</v>
      </c>
    </row>
    <row r="2" spans="1:10">
      <c r="A2" t="s">
        <v>251</v>
      </c>
      <c r="B2" t="s">
        <v>252</v>
      </c>
      <c r="C2" t="s">
        <v>253</v>
      </c>
      <c r="D2" t="s">
        <v>254</v>
      </c>
      <c r="E2" t="s">
        <v>255</v>
      </c>
      <c r="F2">
        <v>0</v>
      </c>
      <c r="G2" t="s">
        <v>256</v>
      </c>
      <c r="H2">
        <v>7</v>
      </c>
      <c r="I2">
        <v>963</v>
      </c>
      <c r="J2">
        <v>1277</v>
      </c>
    </row>
    <row r="3" spans="1:10">
      <c r="A3" t="s">
        <v>251</v>
      </c>
      <c r="B3" t="s">
        <v>257</v>
      </c>
      <c r="C3" t="s">
        <v>258</v>
      </c>
      <c r="D3" t="s">
        <v>254</v>
      </c>
      <c r="E3" t="s">
        <v>259</v>
      </c>
      <c r="F3" t="s">
        <v>260</v>
      </c>
      <c r="G3" t="s">
        <v>261</v>
      </c>
      <c r="H3">
        <v>7</v>
      </c>
      <c r="I3">
        <v>1034</v>
      </c>
      <c r="J3">
        <v>1378</v>
      </c>
    </row>
    <row r="4" spans="1:10">
      <c r="A4" t="s">
        <v>251</v>
      </c>
      <c r="B4" t="s">
        <v>262</v>
      </c>
      <c r="C4" t="s">
        <v>253</v>
      </c>
      <c r="D4" t="s">
        <v>254</v>
      </c>
      <c r="E4" t="s">
        <v>263</v>
      </c>
      <c r="F4">
        <v>0</v>
      </c>
      <c r="G4" t="s">
        <v>264</v>
      </c>
      <c r="H4">
        <v>6</v>
      </c>
      <c r="I4">
        <v>1165</v>
      </c>
      <c r="J4">
        <v>1540</v>
      </c>
    </row>
    <row r="5" spans="1:10">
      <c r="A5" t="s">
        <v>251</v>
      </c>
      <c r="B5" t="s">
        <v>265</v>
      </c>
      <c r="C5" t="s">
        <v>266</v>
      </c>
      <c r="D5" t="s">
        <v>254</v>
      </c>
      <c r="E5" t="s">
        <v>267</v>
      </c>
      <c r="F5">
        <v>0</v>
      </c>
      <c r="G5" t="s">
        <v>268</v>
      </c>
      <c r="H5">
        <v>3</v>
      </c>
      <c r="I5">
        <v>1121</v>
      </c>
      <c r="J5">
        <v>1485</v>
      </c>
    </row>
    <row r="6" spans="1:10">
      <c r="A6" t="s">
        <v>251</v>
      </c>
      <c r="B6" t="s">
        <v>269</v>
      </c>
      <c r="C6" t="s">
        <v>253</v>
      </c>
      <c r="D6" t="s">
        <v>254</v>
      </c>
      <c r="E6" t="s">
        <v>270</v>
      </c>
      <c r="F6">
        <v>0</v>
      </c>
      <c r="G6" t="s">
        <v>271</v>
      </c>
      <c r="H6">
        <v>6</v>
      </c>
      <c r="I6">
        <v>1327</v>
      </c>
      <c r="J6">
        <v>1734</v>
      </c>
    </row>
    <row r="7" spans="1:10">
      <c r="A7" t="s">
        <v>251</v>
      </c>
      <c r="B7" t="s">
        <v>272</v>
      </c>
      <c r="C7" t="s">
        <v>258</v>
      </c>
      <c r="D7" t="s">
        <v>254</v>
      </c>
      <c r="E7" t="s">
        <v>273</v>
      </c>
      <c r="F7" t="s">
        <v>274</v>
      </c>
      <c r="G7" t="s">
        <v>275</v>
      </c>
      <c r="H7">
        <v>6</v>
      </c>
      <c r="I7">
        <v>1514</v>
      </c>
      <c r="J7">
        <v>1951</v>
      </c>
    </row>
    <row r="8" spans="1:10">
      <c r="A8" t="s">
        <v>251</v>
      </c>
      <c r="B8" t="s">
        <v>276</v>
      </c>
      <c r="C8" t="s">
        <v>253</v>
      </c>
      <c r="D8" t="s">
        <v>254</v>
      </c>
      <c r="E8" t="s">
        <v>277</v>
      </c>
      <c r="F8">
        <v>0</v>
      </c>
      <c r="G8" t="s">
        <v>278</v>
      </c>
      <c r="H8">
        <v>8</v>
      </c>
      <c r="I8">
        <v>1643</v>
      </c>
      <c r="J8">
        <v>2117</v>
      </c>
    </row>
    <row r="9" spans="1:10">
      <c r="A9" t="s">
        <v>251</v>
      </c>
      <c r="B9" t="s">
        <v>279</v>
      </c>
      <c r="C9" t="s">
        <v>253</v>
      </c>
      <c r="D9" t="s">
        <v>254</v>
      </c>
      <c r="E9" t="s">
        <v>280</v>
      </c>
      <c r="F9">
        <v>0</v>
      </c>
      <c r="G9" t="s">
        <v>281</v>
      </c>
      <c r="H9">
        <v>4</v>
      </c>
      <c r="I9">
        <v>1704</v>
      </c>
      <c r="J9">
        <v>2206</v>
      </c>
    </row>
    <row r="10" spans="1:10">
      <c r="A10" t="s">
        <v>251</v>
      </c>
      <c r="B10" t="s">
        <v>282</v>
      </c>
      <c r="C10" t="s">
        <v>253</v>
      </c>
      <c r="D10" t="s">
        <v>254</v>
      </c>
      <c r="E10" t="s">
        <v>283</v>
      </c>
      <c r="F10">
        <v>0</v>
      </c>
      <c r="G10" t="s">
        <v>284</v>
      </c>
      <c r="H10">
        <v>4</v>
      </c>
      <c r="I10">
        <v>1653</v>
      </c>
      <c r="J10">
        <v>2133</v>
      </c>
    </row>
    <row r="11" spans="1:10">
      <c r="A11" t="s">
        <v>251</v>
      </c>
      <c r="B11" t="s">
        <v>285</v>
      </c>
      <c r="C11" t="s">
        <v>253</v>
      </c>
      <c r="D11" t="s">
        <v>254</v>
      </c>
      <c r="E11" t="s">
        <v>286</v>
      </c>
      <c r="F11">
        <v>0</v>
      </c>
      <c r="G11" t="s">
        <v>287</v>
      </c>
      <c r="H11">
        <v>6</v>
      </c>
      <c r="I11">
        <v>1944</v>
      </c>
      <c r="J11">
        <v>2468</v>
      </c>
    </row>
    <row r="12" spans="1:10">
      <c r="A12" t="s">
        <v>251</v>
      </c>
      <c r="B12" t="s">
        <v>288</v>
      </c>
      <c r="C12" t="s">
        <v>253</v>
      </c>
      <c r="D12" t="s">
        <v>254</v>
      </c>
      <c r="E12" t="s">
        <v>289</v>
      </c>
      <c r="F12">
        <v>0</v>
      </c>
      <c r="G12" t="s">
        <v>290</v>
      </c>
      <c r="H12">
        <v>8</v>
      </c>
      <c r="I12">
        <v>2124</v>
      </c>
      <c r="J12">
        <v>2679</v>
      </c>
    </row>
    <row r="13" spans="1:10">
      <c r="A13" t="s">
        <v>251</v>
      </c>
      <c r="B13" t="s">
        <v>291</v>
      </c>
      <c r="C13" t="s">
        <v>253</v>
      </c>
      <c r="D13" t="s">
        <v>254</v>
      </c>
      <c r="E13" t="s">
        <v>292</v>
      </c>
      <c r="F13">
        <v>0</v>
      </c>
      <c r="G13" t="s">
        <v>293</v>
      </c>
      <c r="H13">
        <v>8</v>
      </c>
      <c r="I13">
        <v>2323</v>
      </c>
      <c r="J13">
        <v>2910</v>
      </c>
    </row>
    <row r="14" spans="1:10">
      <c r="A14" t="s">
        <v>251</v>
      </c>
      <c r="B14" t="s">
        <v>294</v>
      </c>
      <c r="C14" t="s">
        <v>253</v>
      </c>
      <c r="D14" t="s">
        <v>254</v>
      </c>
      <c r="E14" t="s">
        <v>295</v>
      </c>
      <c r="F14">
        <v>0</v>
      </c>
      <c r="G14" t="s">
        <v>296</v>
      </c>
      <c r="H14">
        <v>6</v>
      </c>
      <c r="I14">
        <v>2604</v>
      </c>
      <c r="J14">
        <v>3233</v>
      </c>
    </row>
    <row r="15" spans="1:10">
      <c r="A15" t="s">
        <v>251</v>
      </c>
      <c r="B15" t="s">
        <v>297</v>
      </c>
      <c r="C15" t="s">
        <v>258</v>
      </c>
      <c r="D15" t="s">
        <v>298</v>
      </c>
      <c r="E15" t="s">
        <v>299</v>
      </c>
      <c r="F15">
        <v>0</v>
      </c>
      <c r="G15">
        <v>0</v>
      </c>
      <c r="H15">
        <v>0</v>
      </c>
      <c r="I15">
        <v>266</v>
      </c>
      <c r="J15">
        <v>389</v>
      </c>
    </row>
    <row r="16" spans="1:10">
      <c r="A16" t="s">
        <v>251</v>
      </c>
      <c r="B16" t="s">
        <v>300</v>
      </c>
      <c r="C16" t="s">
        <v>258</v>
      </c>
      <c r="D16" t="s">
        <v>254</v>
      </c>
      <c r="E16" t="s">
        <v>301</v>
      </c>
      <c r="F16">
        <v>0</v>
      </c>
      <c r="G16" t="s">
        <v>302</v>
      </c>
      <c r="H16">
        <v>7</v>
      </c>
      <c r="I16">
        <v>1309</v>
      </c>
      <c r="J16">
        <v>1463</v>
      </c>
    </row>
    <row r="17" spans="1:10">
      <c r="A17" t="s">
        <v>251</v>
      </c>
      <c r="B17" t="s">
        <v>303</v>
      </c>
      <c r="C17" t="s">
        <v>253</v>
      </c>
      <c r="D17" t="s">
        <v>254</v>
      </c>
      <c r="E17" t="s">
        <v>304</v>
      </c>
      <c r="F17">
        <v>0</v>
      </c>
      <c r="G17" t="s">
        <v>305</v>
      </c>
      <c r="H17">
        <v>5</v>
      </c>
      <c r="I17">
        <v>3463</v>
      </c>
      <c r="J17">
        <v>3927</v>
      </c>
    </row>
    <row r="18" spans="1:10">
      <c r="A18" t="s">
        <v>251</v>
      </c>
      <c r="B18" t="s">
        <v>306</v>
      </c>
      <c r="C18" t="s">
        <v>253</v>
      </c>
      <c r="D18" t="s">
        <v>254</v>
      </c>
      <c r="E18" t="s">
        <v>307</v>
      </c>
      <c r="F18">
        <v>0</v>
      </c>
      <c r="G18" t="s">
        <v>308</v>
      </c>
      <c r="H18">
        <v>5</v>
      </c>
      <c r="I18">
        <v>3768</v>
      </c>
      <c r="J18">
        <v>4282</v>
      </c>
    </row>
    <row r="19" spans="1:10">
      <c r="A19" t="s">
        <v>251</v>
      </c>
      <c r="B19" t="s">
        <v>309</v>
      </c>
      <c r="C19" t="s">
        <v>253</v>
      </c>
      <c r="D19" t="s">
        <v>254</v>
      </c>
      <c r="E19" t="s">
        <v>310</v>
      </c>
      <c r="F19">
        <v>0</v>
      </c>
      <c r="G19" t="s">
        <v>311</v>
      </c>
      <c r="H19">
        <v>11</v>
      </c>
      <c r="I19">
        <v>4107</v>
      </c>
      <c r="J19">
        <v>4673</v>
      </c>
    </row>
    <row r="20" spans="1:10">
      <c r="A20" t="s">
        <v>251</v>
      </c>
      <c r="B20" t="s">
        <v>312</v>
      </c>
      <c r="C20" t="s">
        <v>253</v>
      </c>
      <c r="D20" t="s">
        <v>254</v>
      </c>
      <c r="E20" t="s">
        <v>310</v>
      </c>
      <c r="F20">
        <v>0</v>
      </c>
      <c r="G20" t="s">
        <v>313</v>
      </c>
      <c r="H20">
        <v>0</v>
      </c>
      <c r="I20">
        <v>4134</v>
      </c>
      <c r="J20">
        <v>4738</v>
      </c>
    </row>
    <row r="21" spans="1:10">
      <c r="A21" t="s">
        <v>251</v>
      </c>
      <c r="B21" t="s">
        <v>314</v>
      </c>
      <c r="C21" t="s">
        <v>253</v>
      </c>
      <c r="D21" t="s">
        <v>254</v>
      </c>
      <c r="E21" t="s">
        <v>315</v>
      </c>
      <c r="F21">
        <v>0</v>
      </c>
      <c r="G21" t="s">
        <v>316</v>
      </c>
      <c r="H21">
        <v>4</v>
      </c>
      <c r="I21">
        <v>4292</v>
      </c>
      <c r="J21">
        <v>4879</v>
      </c>
    </row>
    <row r="22" spans="1:10">
      <c r="A22" t="s">
        <v>251</v>
      </c>
      <c r="B22" t="s">
        <v>317</v>
      </c>
      <c r="C22" t="s">
        <v>253</v>
      </c>
      <c r="D22" t="s">
        <v>254</v>
      </c>
      <c r="E22" t="s">
        <v>318</v>
      </c>
      <c r="F22">
        <v>0</v>
      </c>
      <c r="G22" t="s">
        <v>319</v>
      </c>
      <c r="H22">
        <v>7</v>
      </c>
      <c r="I22">
        <v>2705</v>
      </c>
      <c r="J22">
        <v>3039</v>
      </c>
    </row>
    <row r="23" spans="1:10">
      <c r="A23" t="s">
        <v>251</v>
      </c>
      <c r="B23" t="s">
        <v>320</v>
      </c>
      <c r="C23" t="s">
        <v>321</v>
      </c>
      <c r="D23" t="s">
        <v>254</v>
      </c>
      <c r="E23" t="s">
        <v>322</v>
      </c>
      <c r="F23">
        <v>0</v>
      </c>
      <c r="G23" t="s">
        <v>323</v>
      </c>
      <c r="H23">
        <v>7</v>
      </c>
      <c r="I23">
        <v>2833</v>
      </c>
      <c r="J23">
        <v>3223</v>
      </c>
    </row>
    <row r="24" spans="1:10">
      <c r="A24" t="s">
        <v>251</v>
      </c>
      <c r="B24" t="s">
        <v>324</v>
      </c>
      <c r="C24" t="s">
        <v>321</v>
      </c>
      <c r="D24" t="s">
        <v>254</v>
      </c>
      <c r="E24" t="s">
        <v>325</v>
      </c>
      <c r="F24">
        <v>0</v>
      </c>
      <c r="G24" t="s">
        <v>326</v>
      </c>
      <c r="H24">
        <v>7</v>
      </c>
      <c r="I24">
        <v>2892</v>
      </c>
      <c r="J24">
        <v>3316</v>
      </c>
    </row>
    <row r="25" spans="1:10">
      <c r="A25" t="s">
        <v>251</v>
      </c>
      <c r="B25" t="s">
        <v>327</v>
      </c>
      <c r="C25" t="s">
        <v>253</v>
      </c>
      <c r="D25" t="s">
        <v>254</v>
      </c>
      <c r="E25" t="s">
        <v>328</v>
      </c>
      <c r="F25">
        <v>0</v>
      </c>
      <c r="G25" t="s">
        <v>329</v>
      </c>
      <c r="H25">
        <v>2</v>
      </c>
      <c r="I25">
        <v>3236</v>
      </c>
      <c r="J25">
        <v>3671</v>
      </c>
    </row>
    <row r="26" spans="1:10">
      <c r="A26" t="s">
        <v>251</v>
      </c>
      <c r="B26" t="s">
        <v>330</v>
      </c>
      <c r="C26" t="s">
        <v>258</v>
      </c>
      <c r="D26" t="s">
        <v>298</v>
      </c>
      <c r="E26" t="s">
        <v>331</v>
      </c>
      <c r="F26">
        <v>0</v>
      </c>
      <c r="G26">
        <v>0</v>
      </c>
      <c r="H26">
        <v>0</v>
      </c>
      <c r="I26">
        <v>15</v>
      </c>
      <c r="J26">
        <v>61</v>
      </c>
    </row>
    <row r="27" spans="1:10">
      <c r="A27" t="s">
        <v>251</v>
      </c>
      <c r="B27" t="s">
        <v>332</v>
      </c>
      <c r="C27" t="s">
        <v>253</v>
      </c>
      <c r="D27" t="s">
        <v>298</v>
      </c>
      <c r="E27" t="s">
        <v>333</v>
      </c>
      <c r="F27" t="s">
        <v>334</v>
      </c>
      <c r="G27">
        <v>0</v>
      </c>
      <c r="H27">
        <v>0</v>
      </c>
      <c r="I27">
        <v>262</v>
      </c>
      <c r="J27">
        <v>351</v>
      </c>
    </row>
    <row r="28" spans="1:10">
      <c r="A28" t="s">
        <v>251</v>
      </c>
      <c r="B28" t="s">
        <v>335</v>
      </c>
      <c r="C28" t="s">
        <v>321</v>
      </c>
      <c r="D28" t="s">
        <v>298</v>
      </c>
      <c r="E28" t="s">
        <v>336</v>
      </c>
      <c r="F28" t="s">
        <v>337</v>
      </c>
      <c r="G28">
        <v>0</v>
      </c>
      <c r="H28">
        <v>0</v>
      </c>
      <c r="I28">
        <v>2458</v>
      </c>
      <c r="J28">
        <v>2769</v>
      </c>
    </row>
    <row r="29" spans="1:10">
      <c r="A29" t="s">
        <v>251</v>
      </c>
      <c r="B29" t="s">
        <v>338</v>
      </c>
      <c r="C29" t="s">
        <v>321</v>
      </c>
      <c r="D29" t="s">
        <v>298</v>
      </c>
      <c r="E29" t="s">
        <v>339</v>
      </c>
      <c r="F29" t="s">
        <v>340</v>
      </c>
      <c r="G29">
        <v>0</v>
      </c>
      <c r="H29">
        <v>0</v>
      </c>
      <c r="I29">
        <v>3326</v>
      </c>
      <c r="J29">
        <v>3777</v>
      </c>
    </row>
    <row r="30" spans="1:10">
      <c r="A30" t="s">
        <v>251</v>
      </c>
      <c r="B30" t="s">
        <v>341</v>
      </c>
      <c r="C30" t="s">
        <v>258</v>
      </c>
      <c r="D30" t="s">
        <v>298</v>
      </c>
      <c r="E30" t="s">
        <v>342</v>
      </c>
      <c r="F30">
        <v>0</v>
      </c>
      <c r="G30">
        <v>0</v>
      </c>
      <c r="H30">
        <v>0</v>
      </c>
      <c r="I30">
        <v>2760</v>
      </c>
      <c r="J30">
        <v>3116</v>
      </c>
    </row>
  </sheetData>
  <autoFilter ref="A1:J1" xr:uid="{00000000-0009-0000-0000-000004000000}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Arkusz19"/>
  <dimension ref="A1:E18"/>
  <sheetViews>
    <sheetView workbookViewId="0">
      <selection activeCell="A2" sqref="A2:E18"/>
    </sheetView>
  </sheetViews>
  <sheetFormatPr defaultRowHeight="14.4"/>
  <sheetData>
    <row r="1" spans="1:5">
      <c r="A1" t="s">
        <v>241</v>
      </c>
      <c r="B1" t="s">
        <v>343</v>
      </c>
      <c r="C1" t="s">
        <v>344</v>
      </c>
      <c r="D1" t="s">
        <v>345</v>
      </c>
      <c r="E1" t="s">
        <v>346</v>
      </c>
    </row>
    <row r="2" spans="1:5">
      <c r="A2" t="s">
        <v>251</v>
      </c>
      <c r="B2" t="s">
        <v>347</v>
      </c>
      <c r="C2">
        <v>15</v>
      </c>
      <c r="D2">
        <v>61</v>
      </c>
      <c r="E2">
        <v>63</v>
      </c>
    </row>
    <row r="3" spans="1:5">
      <c r="A3" t="s">
        <v>251</v>
      </c>
      <c r="B3" t="s">
        <v>348</v>
      </c>
      <c r="C3">
        <v>247</v>
      </c>
      <c r="D3">
        <v>290</v>
      </c>
      <c r="E3">
        <v>297</v>
      </c>
    </row>
    <row r="4" spans="1:5">
      <c r="A4" t="s">
        <v>251</v>
      </c>
      <c r="B4" t="s">
        <v>349</v>
      </c>
      <c r="C4">
        <v>45</v>
      </c>
      <c r="D4">
        <v>84</v>
      </c>
      <c r="E4">
        <v>86</v>
      </c>
    </row>
    <row r="5" spans="1:5">
      <c r="A5" t="s">
        <v>251</v>
      </c>
      <c r="B5" t="s">
        <v>350</v>
      </c>
      <c r="C5">
        <v>1514</v>
      </c>
      <c r="D5">
        <v>1951</v>
      </c>
      <c r="E5">
        <v>2005</v>
      </c>
    </row>
    <row r="6" spans="1:5">
      <c r="A6" t="s">
        <v>251</v>
      </c>
      <c r="B6" t="s">
        <v>351</v>
      </c>
      <c r="C6">
        <v>131</v>
      </c>
      <c r="D6">
        <v>162</v>
      </c>
      <c r="E6">
        <v>164</v>
      </c>
    </row>
    <row r="7" spans="1:5">
      <c r="A7" t="s">
        <v>251</v>
      </c>
      <c r="B7" t="s">
        <v>352</v>
      </c>
      <c r="C7">
        <v>87</v>
      </c>
      <c r="D7">
        <v>125</v>
      </c>
      <c r="E7">
        <v>127</v>
      </c>
    </row>
    <row r="8" spans="1:5">
      <c r="A8" t="s">
        <v>251</v>
      </c>
      <c r="B8" t="s">
        <v>353</v>
      </c>
      <c r="C8">
        <v>1090</v>
      </c>
      <c r="D8">
        <v>1282</v>
      </c>
      <c r="E8">
        <v>1290</v>
      </c>
    </row>
    <row r="9" spans="1:5">
      <c r="A9" t="s">
        <v>251</v>
      </c>
      <c r="B9" t="s">
        <v>354</v>
      </c>
      <c r="C9">
        <v>190</v>
      </c>
      <c r="D9">
        <v>255</v>
      </c>
      <c r="E9">
        <v>258</v>
      </c>
    </row>
    <row r="10" spans="1:5">
      <c r="A10" t="s">
        <v>251</v>
      </c>
      <c r="B10" t="s">
        <v>355</v>
      </c>
      <c r="C10">
        <v>1308</v>
      </c>
      <c r="D10">
        <v>1452</v>
      </c>
      <c r="E10">
        <v>1465</v>
      </c>
    </row>
    <row r="11" spans="1:5">
      <c r="A11" t="s">
        <v>251</v>
      </c>
      <c r="B11" t="s">
        <v>356</v>
      </c>
      <c r="C11">
        <v>2017</v>
      </c>
      <c r="D11">
        <v>2314</v>
      </c>
      <c r="E11">
        <v>2329</v>
      </c>
    </row>
    <row r="12" spans="1:5">
      <c r="A12" t="s">
        <v>251</v>
      </c>
      <c r="B12" t="s">
        <v>357</v>
      </c>
      <c r="C12">
        <v>808</v>
      </c>
      <c r="D12">
        <v>961</v>
      </c>
      <c r="E12">
        <v>972</v>
      </c>
    </row>
    <row r="13" spans="1:5">
      <c r="A13" t="s">
        <v>251</v>
      </c>
      <c r="B13" t="s">
        <v>358</v>
      </c>
      <c r="C13">
        <v>966</v>
      </c>
      <c r="D13">
        <v>1102</v>
      </c>
      <c r="E13">
        <v>1111</v>
      </c>
    </row>
    <row r="14" spans="1:5">
      <c r="A14" t="s">
        <v>251</v>
      </c>
      <c r="B14" t="s">
        <v>359</v>
      </c>
      <c r="C14">
        <v>137</v>
      </c>
      <c r="D14">
        <v>150</v>
      </c>
      <c r="E14">
        <v>151</v>
      </c>
    </row>
    <row r="15" spans="1:5">
      <c r="A15" t="s">
        <v>251</v>
      </c>
      <c r="B15" t="s">
        <v>360</v>
      </c>
      <c r="C15">
        <v>247</v>
      </c>
      <c r="D15">
        <v>270</v>
      </c>
      <c r="E15">
        <v>274</v>
      </c>
    </row>
    <row r="16" spans="1:5">
      <c r="A16" t="s">
        <v>251</v>
      </c>
      <c r="B16" t="s">
        <v>361</v>
      </c>
      <c r="C16">
        <v>778</v>
      </c>
      <c r="D16">
        <v>902</v>
      </c>
      <c r="E16">
        <v>908</v>
      </c>
    </row>
    <row r="17" spans="1:5">
      <c r="A17" t="s">
        <v>251</v>
      </c>
      <c r="B17" t="s">
        <v>362</v>
      </c>
      <c r="C17">
        <v>29</v>
      </c>
      <c r="D17">
        <v>66</v>
      </c>
      <c r="E17">
        <v>68</v>
      </c>
    </row>
    <row r="18" spans="1:5">
      <c r="A18" t="s">
        <v>251</v>
      </c>
      <c r="B18" t="s">
        <v>363</v>
      </c>
      <c r="C18">
        <v>132</v>
      </c>
      <c r="D18">
        <v>200</v>
      </c>
      <c r="E18">
        <v>202</v>
      </c>
    </row>
  </sheetData>
  <autoFilter ref="A1:E1" xr:uid="{00000000-0009-0000-0000-000005000000}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Arkusz25"/>
  <dimension ref="A3:B208"/>
  <sheetViews>
    <sheetView workbookViewId="0">
      <selection activeCell="C8" sqref="C8"/>
    </sheetView>
  </sheetViews>
  <sheetFormatPr defaultRowHeight="14.4"/>
  <cols>
    <col min="1" max="1" width="39.44140625" customWidth="1"/>
    <col min="2" max="2" width="11" customWidth="1"/>
    <col min="3" max="3" width="12.5546875" customWidth="1"/>
  </cols>
  <sheetData>
    <row r="3" spans="1:2">
      <c r="A3" s="4" t="s">
        <v>364</v>
      </c>
      <c r="B3" t="s">
        <v>365</v>
      </c>
    </row>
    <row r="4" spans="1:2">
      <c r="A4" s="2" t="s">
        <v>366</v>
      </c>
      <c r="B4">
        <v>956</v>
      </c>
    </row>
    <row r="5" spans="1:2">
      <c r="A5" s="2" t="s">
        <v>367</v>
      </c>
      <c r="B5">
        <v>1219</v>
      </c>
    </row>
    <row r="6" spans="1:2">
      <c r="A6" s="2" t="s">
        <v>368</v>
      </c>
      <c r="B6">
        <v>5258</v>
      </c>
    </row>
    <row r="7" spans="1:2">
      <c r="A7" s="2" t="s">
        <v>369</v>
      </c>
      <c r="B7">
        <v>3509</v>
      </c>
    </row>
    <row r="8" spans="1:2">
      <c r="A8" s="2" t="s">
        <v>370</v>
      </c>
      <c r="B8">
        <v>3888</v>
      </c>
    </row>
    <row r="9" spans="1:2">
      <c r="A9" s="2" t="s">
        <v>371</v>
      </c>
      <c r="B9">
        <v>546</v>
      </c>
    </row>
    <row r="10" spans="1:2">
      <c r="A10" s="2" t="s">
        <v>372</v>
      </c>
      <c r="B10">
        <v>1052</v>
      </c>
    </row>
    <row r="11" spans="1:2">
      <c r="A11" s="2" t="s">
        <v>373</v>
      </c>
      <c r="B11">
        <v>2092</v>
      </c>
    </row>
    <row r="12" spans="1:2">
      <c r="A12" s="2" t="s">
        <v>374</v>
      </c>
      <c r="B12">
        <v>4334</v>
      </c>
    </row>
    <row r="13" spans="1:2">
      <c r="A13" s="2" t="s">
        <v>375</v>
      </c>
      <c r="B13">
        <v>2541</v>
      </c>
    </row>
    <row r="14" spans="1:2">
      <c r="A14" s="2" t="s">
        <v>376</v>
      </c>
      <c r="B14">
        <v>4703</v>
      </c>
    </row>
    <row r="15" spans="1:2">
      <c r="A15" s="2" t="s">
        <v>377</v>
      </c>
      <c r="B15">
        <v>3024</v>
      </c>
    </row>
    <row r="16" spans="1:2">
      <c r="A16" s="2" t="s">
        <v>378</v>
      </c>
      <c r="B16">
        <v>104</v>
      </c>
    </row>
    <row r="17" spans="1:2">
      <c r="A17" s="2" t="s">
        <v>379</v>
      </c>
      <c r="B17">
        <v>850</v>
      </c>
    </row>
    <row r="18" spans="1:2">
      <c r="A18" s="2" t="s">
        <v>380</v>
      </c>
      <c r="B18">
        <v>12928</v>
      </c>
    </row>
    <row r="19" spans="1:2">
      <c r="A19" s="2" t="s">
        <v>381</v>
      </c>
      <c r="B19">
        <v>5717</v>
      </c>
    </row>
    <row r="20" spans="1:2">
      <c r="A20" s="2" t="s">
        <v>382</v>
      </c>
      <c r="B20">
        <v>908</v>
      </c>
    </row>
    <row r="21" spans="1:2">
      <c r="A21" s="2" t="s">
        <v>383</v>
      </c>
      <c r="B21">
        <v>5612</v>
      </c>
    </row>
    <row r="22" spans="1:2">
      <c r="A22" s="2" t="s">
        <v>384</v>
      </c>
      <c r="B22">
        <v>954</v>
      </c>
    </row>
    <row r="23" spans="1:2">
      <c r="A23" s="2" t="s">
        <v>385</v>
      </c>
      <c r="B23">
        <v>436</v>
      </c>
    </row>
    <row r="24" spans="1:2">
      <c r="A24" s="2" t="s">
        <v>386</v>
      </c>
      <c r="B24">
        <v>590</v>
      </c>
    </row>
    <row r="25" spans="1:2">
      <c r="A25" s="2" t="s">
        <v>387</v>
      </c>
      <c r="B25">
        <v>518</v>
      </c>
    </row>
    <row r="26" spans="1:2">
      <c r="A26" s="2" t="s">
        <v>388</v>
      </c>
      <c r="B26">
        <v>4352</v>
      </c>
    </row>
    <row r="27" spans="1:2">
      <c r="A27" s="2" t="s">
        <v>389</v>
      </c>
      <c r="B27">
        <v>2037</v>
      </c>
    </row>
    <row r="28" spans="1:2">
      <c r="A28" s="2" t="s">
        <v>390</v>
      </c>
      <c r="B28">
        <v>5407</v>
      </c>
    </row>
    <row r="29" spans="1:2">
      <c r="A29" s="2" t="s">
        <v>391</v>
      </c>
      <c r="B29">
        <v>1687</v>
      </c>
    </row>
    <row r="30" spans="1:2">
      <c r="A30" s="2" t="s">
        <v>392</v>
      </c>
      <c r="B30">
        <v>1542</v>
      </c>
    </row>
    <row r="31" spans="1:2">
      <c r="A31" s="2" t="s">
        <v>393</v>
      </c>
      <c r="B31">
        <v>5154</v>
      </c>
    </row>
    <row r="32" spans="1:2">
      <c r="A32" s="2" t="s">
        <v>394</v>
      </c>
      <c r="B32">
        <v>5207</v>
      </c>
    </row>
    <row r="33" spans="1:2">
      <c r="A33" s="2" t="s">
        <v>395</v>
      </c>
      <c r="B33">
        <v>936</v>
      </c>
    </row>
    <row r="34" spans="1:2">
      <c r="A34" s="2" t="s">
        <v>396</v>
      </c>
      <c r="B34">
        <v>5685</v>
      </c>
    </row>
    <row r="35" spans="1:2">
      <c r="A35" s="2" t="s">
        <v>397</v>
      </c>
      <c r="B35">
        <v>1734</v>
      </c>
    </row>
    <row r="36" spans="1:2">
      <c r="A36" s="2" t="s">
        <v>398</v>
      </c>
      <c r="B36">
        <v>1072</v>
      </c>
    </row>
    <row r="37" spans="1:2">
      <c r="A37" s="2" t="s">
        <v>399</v>
      </c>
      <c r="B37">
        <v>1400</v>
      </c>
    </row>
    <row r="38" spans="1:2">
      <c r="A38" s="2" t="s">
        <v>400</v>
      </c>
      <c r="B38">
        <v>1864</v>
      </c>
    </row>
    <row r="39" spans="1:2">
      <c r="A39" s="2" t="s">
        <v>401</v>
      </c>
      <c r="B39">
        <v>0</v>
      </c>
    </row>
    <row r="40" spans="1:2">
      <c r="A40" s="2" t="s">
        <v>402</v>
      </c>
      <c r="B40">
        <v>4500</v>
      </c>
    </row>
    <row r="41" spans="1:2">
      <c r="A41" s="2" t="s">
        <v>403</v>
      </c>
      <c r="B41">
        <v>1438</v>
      </c>
    </row>
    <row r="42" spans="1:2">
      <c r="A42" s="2" t="s">
        <v>404</v>
      </c>
      <c r="B42">
        <v>158</v>
      </c>
    </row>
    <row r="43" spans="1:2">
      <c r="A43" s="2" t="s">
        <v>405</v>
      </c>
      <c r="B43">
        <v>2168</v>
      </c>
    </row>
    <row r="44" spans="1:2">
      <c r="A44" s="2" t="s">
        <v>406</v>
      </c>
      <c r="B44">
        <v>0</v>
      </c>
    </row>
    <row r="45" spans="1:2">
      <c r="A45" s="2" t="s">
        <v>407</v>
      </c>
      <c r="B45">
        <v>0</v>
      </c>
    </row>
    <row r="46" spans="1:2">
      <c r="A46" s="2" t="s">
        <v>408</v>
      </c>
      <c r="B46">
        <v>0</v>
      </c>
    </row>
    <row r="47" spans="1:2">
      <c r="A47" s="2" t="s">
        <v>409</v>
      </c>
      <c r="B47">
        <v>0</v>
      </c>
    </row>
    <row r="48" spans="1:2">
      <c r="A48" s="2" t="s">
        <v>410</v>
      </c>
      <c r="B48">
        <v>1669</v>
      </c>
    </row>
    <row r="49" spans="1:2">
      <c r="A49" s="2" t="s">
        <v>411</v>
      </c>
      <c r="B49">
        <v>0</v>
      </c>
    </row>
    <row r="50" spans="1:2">
      <c r="A50" s="2" t="s">
        <v>412</v>
      </c>
      <c r="B50">
        <v>3308</v>
      </c>
    </row>
    <row r="51" spans="1:2">
      <c r="A51" s="2" t="s">
        <v>413</v>
      </c>
      <c r="B51">
        <v>575</v>
      </c>
    </row>
    <row r="52" spans="1:2">
      <c r="A52" s="2" t="s">
        <v>414</v>
      </c>
      <c r="B52">
        <v>1603</v>
      </c>
    </row>
    <row r="53" spans="1:2">
      <c r="A53" s="2" t="s">
        <v>415</v>
      </c>
      <c r="B53">
        <v>7044</v>
      </c>
    </row>
    <row r="54" spans="1:2">
      <c r="A54" s="2" t="s">
        <v>416</v>
      </c>
      <c r="B54">
        <v>12216</v>
      </c>
    </row>
    <row r="55" spans="1:2">
      <c r="A55" s="2" t="s">
        <v>417</v>
      </c>
      <c r="B55">
        <v>9876</v>
      </c>
    </row>
    <row r="56" spans="1:2">
      <c r="A56" s="2" t="s">
        <v>418</v>
      </c>
      <c r="B56">
        <v>3439</v>
      </c>
    </row>
    <row r="57" spans="1:2">
      <c r="A57" s="2" t="s">
        <v>419</v>
      </c>
      <c r="B57">
        <v>2987</v>
      </c>
    </row>
    <row r="58" spans="1:2">
      <c r="A58" s="2" t="s">
        <v>420</v>
      </c>
      <c r="B58">
        <v>7511</v>
      </c>
    </row>
    <row r="59" spans="1:2">
      <c r="A59" s="2" t="s">
        <v>421</v>
      </c>
      <c r="B59">
        <v>7955</v>
      </c>
    </row>
    <row r="60" spans="1:2">
      <c r="A60" s="2" t="s">
        <v>422</v>
      </c>
      <c r="B60">
        <v>6382</v>
      </c>
    </row>
    <row r="61" spans="1:2">
      <c r="A61" s="2" t="s">
        <v>423</v>
      </c>
      <c r="B61">
        <v>2049</v>
      </c>
    </row>
    <row r="62" spans="1:2">
      <c r="A62" s="2" t="s">
        <v>424</v>
      </c>
      <c r="B62">
        <v>3291</v>
      </c>
    </row>
    <row r="63" spans="1:2">
      <c r="A63" s="2" t="s">
        <v>425</v>
      </c>
      <c r="B63">
        <v>3376</v>
      </c>
    </row>
    <row r="64" spans="1:2">
      <c r="A64" s="2" t="s">
        <v>426</v>
      </c>
      <c r="B64">
        <v>6744</v>
      </c>
    </row>
    <row r="65" spans="1:2">
      <c r="A65" s="2" t="s">
        <v>427</v>
      </c>
      <c r="B65">
        <v>7273</v>
      </c>
    </row>
    <row r="66" spans="1:2">
      <c r="A66" s="2" t="s">
        <v>428</v>
      </c>
      <c r="B66">
        <v>1443</v>
      </c>
    </row>
    <row r="67" spans="1:2">
      <c r="A67" s="2" t="s">
        <v>429</v>
      </c>
      <c r="B67">
        <v>7881</v>
      </c>
    </row>
    <row r="68" spans="1:2">
      <c r="A68" s="2" t="s">
        <v>430</v>
      </c>
      <c r="B68">
        <v>3158</v>
      </c>
    </row>
    <row r="69" spans="1:2">
      <c r="A69" s="2" t="s">
        <v>431</v>
      </c>
      <c r="B69">
        <v>5028</v>
      </c>
    </row>
    <row r="70" spans="1:2">
      <c r="A70" s="2" t="s">
        <v>432</v>
      </c>
      <c r="B70">
        <v>8962</v>
      </c>
    </row>
    <row r="71" spans="1:2">
      <c r="A71" s="2" t="s">
        <v>433</v>
      </c>
      <c r="B71">
        <v>972</v>
      </c>
    </row>
    <row r="72" spans="1:2">
      <c r="A72" s="2" t="s">
        <v>434</v>
      </c>
      <c r="B72">
        <v>4555</v>
      </c>
    </row>
    <row r="73" spans="1:2">
      <c r="A73" s="2" t="s">
        <v>435</v>
      </c>
      <c r="B73">
        <v>1959</v>
      </c>
    </row>
    <row r="74" spans="1:2">
      <c r="A74" s="2" t="s">
        <v>436</v>
      </c>
      <c r="B74">
        <v>509</v>
      </c>
    </row>
    <row r="75" spans="1:2">
      <c r="A75" s="2" t="s">
        <v>437</v>
      </c>
      <c r="B75">
        <v>0</v>
      </c>
    </row>
    <row r="76" spans="1:2">
      <c r="A76" s="2" t="s">
        <v>438</v>
      </c>
      <c r="B76">
        <v>2245</v>
      </c>
    </row>
    <row r="77" spans="1:2">
      <c r="A77" s="2" t="s">
        <v>439</v>
      </c>
      <c r="B77">
        <v>4392</v>
      </c>
    </row>
    <row r="78" spans="1:2">
      <c r="A78" s="2" t="s">
        <v>440</v>
      </c>
      <c r="B78">
        <v>810</v>
      </c>
    </row>
    <row r="79" spans="1:2">
      <c r="A79" s="2" t="s">
        <v>441</v>
      </c>
      <c r="B79">
        <v>20236</v>
      </c>
    </row>
    <row r="80" spans="1:2">
      <c r="A80" s="2" t="s">
        <v>442</v>
      </c>
      <c r="B80">
        <v>5758</v>
      </c>
    </row>
    <row r="81" spans="1:2">
      <c r="A81" s="2" t="s">
        <v>443</v>
      </c>
      <c r="B81">
        <v>9654</v>
      </c>
    </row>
    <row r="82" spans="1:2">
      <c r="A82" s="2" t="s">
        <v>444</v>
      </c>
      <c r="B82">
        <v>4303</v>
      </c>
    </row>
    <row r="83" spans="1:2">
      <c r="A83" s="2" t="s">
        <v>445</v>
      </c>
      <c r="B83">
        <v>3788</v>
      </c>
    </row>
    <row r="84" spans="1:2">
      <c r="A84" s="2" t="s">
        <v>446</v>
      </c>
      <c r="B84">
        <v>10858</v>
      </c>
    </row>
    <row r="85" spans="1:2">
      <c r="A85" s="2" t="s">
        <v>447</v>
      </c>
      <c r="B85">
        <v>751</v>
      </c>
    </row>
    <row r="86" spans="1:2">
      <c r="A86" s="2" t="s">
        <v>448</v>
      </c>
      <c r="B86">
        <v>501</v>
      </c>
    </row>
    <row r="87" spans="1:2">
      <c r="A87" s="2" t="s">
        <v>449</v>
      </c>
      <c r="B87">
        <v>3707</v>
      </c>
    </row>
    <row r="88" spans="1:2">
      <c r="A88" s="2" t="s">
        <v>450</v>
      </c>
      <c r="B88">
        <v>1792</v>
      </c>
    </row>
    <row r="89" spans="1:2">
      <c r="A89" s="2" t="s">
        <v>451</v>
      </c>
      <c r="B89">
        <v>0</v>
      </c>
    </row>
    <row r="90" spans="1:2">
      <c r="A90" s="2" t="s">
        <v>452</v>
      </c>
      <c r="B90">
        <v>0</v>
      </c>
    </row>
    <row r="91" spans="1:2">
      <c r="A91" s="2" t="s">
        <v>453</v>
      </c>
      <c r="B91">
        <v>669</v>
      </c>
    </row>
    <row r="92" spans="1:2">
      <c r="A92" s="2" t="s">
        <v>454</v>
      </c>
      <c r="B92">
        <v>758</v>
      </c>
    </row>
    <row r="93" spans="1:2">
      <c r="A93" s="2" t="s">
        <v>455</v>
      </c>
      <c r="B93">
        <v>1358</v>
      </c>
    </row>
    <row r="94" spans="1:2">
      <c r="A94" s="2" t="s">
        <v>456</v>
      </c>
      <c r="B94">
        <v>9602</v>
      </c>
    </row>
    <row r="95" spans="1:2">
      <c r="A95" s="2" t="s">
        <v>457</v>
      </c>
      <c r="B95">
        <v>13118</v>
      </c>
    </row>
    <row r="96" spans="1:2">
      <c r="A96" s="2" t="s">
        <v>458</v>
      </c>
      <c r="B96">
        <v>2648</v>
      </c>
    </row>
    <row r="97" spans="1:2">
      <c r="A97" s="2" t="s">
        <v>459</v>
      </c>
      <c r="B97">
        <v>15689</v>
      </c>
    </row>
    <row r="98" spans="1:2">
      <c r="A98" s="2" t="s">
        <v>460</v>
      </c>
      <c r="B98">
        <v>0</v>
      </c>
    </row>
    <row r="99" spans="1:2">
      <c r="A99" s="2" t="s">
        <v>461</v>
      </c>
      <c r="B99">
        <v>0</v>
      </c>
    </row>
    <row r="100" spans="1:2">
      <c r="A100" s="2" t="s">
        <v>462</v>
      </c>
      <c r="B100">
        <v>0</v>
      </c>
    </row>
    <row r="101" spans="1:2">
      <c r="A101" s="2" t="s">
        <v>463</v>
      </c>
      <c r="B101">
        <v>5688</v>
      </c>
    </row>
    <row r="102" spans="1:2">
      <c r="A102" s="2" t="s">
        <v>464</v>
      </c>
      <c r="B102">
        <v>12810</v>
      </c>
    </row>
    <row r="103" spans="1:2">
      <c r="A103" s="2" t="s">
        <v>465</v>
      </c>
      <c r="B103">
        <v>12313</v>
      </c>
    </row>
    <row r="104" spans="1:2">
      <c r="A104" s="2" t="s">
        <v>466</v>
      </c>
      <c r="B104">
        <v>1900</v>
      </c>
    </row>
    <row r="105" spans="1:2">
      <c r="A105" s="2" t="s">
        <v>467</v>
      </c>
      <c r="B105">
        <v>9505</v>
      </c>
    </row>
    <row r="106" spans="1:2">
      <c r="A106" s="2" t="s">
        <v>468</v>
      </c>
      <c r="B106">
        <v>5679</v>
      </c>
    </row>
    <row r="107" spans="1:2">
      <c r="A107" s="2" t="s">
        <v>469</v>
      </c>
      <c r="B107">
        <v>9999</v>
      </c>
    </row>
    <row r="108" spans="1:2">
      <c r="A108" s="2" t="s">
        <v>470</v>
      </c>
      <c r="B108">
        <v>1998</v>
      </c>
    </row>
    <row r="109" spans="1:2">
      <c r="A109" s="2" t="s">
        <v>471</v>
      </c>
      <c r="B109">
        <v>14622</v>
      </c>
    </row>
    <row r="110" spans="1:2">
      <c r="A110" s="2" t="s">
        <v>472</v>
      </c>
      <c r="B110">
        <v>3012</v>
      </c>
    </row>
    <row r="111" spans="1:2">
      <c r="A111" s="2" t="s">
        <v>473</v>
      </c>
      <c r="B111">
        <v>1937</v>
      </c>
    </row>
    <row r="112" spans="1:2">
      <c r="A112" s="2" t="s">
        <v>474</v>
      </c>
      <c r="B112">
        <v>4855</v>
      </c>
    </row>
    <row r="113" spans="1:2">
      <c r="A113" s="2" t="s">
        <v>475</v>
      </c>
      <c r="B113">
        <v>7163</v>
      </c>
    </row>
    <row r="114" spans="1:2">
      <c r="A114" s="2" t="s">
        <v>476</v>
      </c>
      <c r="B114">
        <v>3193</v>
      </c>
    </row>
    <row r="115" spans="1:2">
      <c r="A115" s="2" t="s">
        <v>477</v>
      </c>
      <c r="B115">
        <v>11763</v>
      </c>
    </row>
    <row r="116" spans="1:2">
      <c r="A116" s="2" t="s">
        <v>478</v>
      </c>
      <c r="B116">
        <v>1093</v>
      </c>
    </row>
    <row r="117" spans="1:2">
      <c r="A117" s="2" t="s">
        <v>479</v>
      </c>
      <c r="B117">
        <v>0</v>
      </c>
    </row>
    <row r="118" spans="1:2">
      <c r="A118" s="2" t="s">
        <v>480</v>
      </c>
      <c r="B118">
        <v>0</v>
      </c>
    </row>
    <row r="119" spans="1:2">
      <c r="A119" s="2" t="s">
        <v>481</v>
      </c>
      <c r="B119">
        <v>0</v>
      </c>
    </row>
    <row r="120" spans="1:2">
      <c r="A120" s="2" t="s">
        <v>482</v>
      </c>
      <c r="B120">
        <v>559</v>
      </c>
    </row>
    <row r="121" spans="1:2">
      <c r="A121" s="2" t="s">
        <v>483</v>
      </c>
      <c r="B121">
        <v>5448</v>
      </c>
    </row>
    <row r="122" spans="1:2">
      <c r="A122" s="2" t="s">
        <v>484</v>
      </c>
      <c r="B122">
        <v>4892</v>
      </c>
    </row>
    <row r="123" spans="1:2">
      <c r="A123" s="2" t="s">
        <v>485</v>
      </c>
      <c r="B123">
        <v>500</v>
      </c>
    </row>
    <row r="124" spans="1:2">
      <c r="A124" s="2" t="s">
        <v>486</v>
      </c>
      <c r="B124">
        <v>415</v>
      </c>
    </row>
    <row r="125" spans="1:2">
      <c r="A125" s="2" t="s">
        <v>487</v>
      </c>
      <c r="B125">
        <v>2272</v>
      </c>
    </row>
    <row r="126" spans="1:2">
      <c r="A126" s="2" t="s">
        <v>488</v>
      </c>
      <c r="B126">
        <v>14639</v>
      </c>
    </row>
    <row r="127" spans="1:2">
      <c r="A127" s="2" t="s">
        <v>489</v>
      </c>
      <c r="B127">
        <v>2374</v>
      </c>
    </row>
    <row r="128" spans="1:2">
      <c r="A128" s="2" t="s">
        <v>490</v>
      </c>
      <c r="B128">
        <v>2286</v>
      </c>
    </row>
    <row r="129" spans="1:2">
      <c r="A129" s="2" t="s">
        <v>491</v>
      </c>
      <c r="B129">
        <v>16589</v>
      </c>
    </row>
    <row r="130" spans="1:2">
      <c r="A130" s="2" t="s">
        <v>492</v>
      </c>
      <c r="B130">
        <v>1707</v>
      </c>
    </row>
    <row r="131" spans="1:2">
      <c r="A131" s="2" t="s">
        <v>493</v>
      </c>
      <c r="B131">
        <v>15320</v>
      </c>
    </row>
    <row r="132" spans="1:2">
      <c r="A132" s="2" t="s">
        <v>494</v>
      </c>
      <c r="B132">
        <v>3993</v>
      </c>
    </row>
    <row r="133" spans="1:2">
      <c r="A133" s="2" t="s">
        <v>495</v>
      </c>
      <c r="B133">
        <v>0</v>
      </c>
    </row>
    <row r="134" spans="1:2">
      <c r="A134" s="2" t="s">
        <v>496</v>
      </c>
      <c r="B134">
        <v>0</v>
      </c>
    </row>
    <row r="135" spans="1:2">
      <c r="A135" s="2" t="s">
        <v>497</v>
      </c>
      <c r="B135">
        <v>737</v>
      </c>
    </row>
    <row r="136" spans="1:2">
      <c r="A136" s="2" t="s">
        <v>498</v>
      </c>
      <c r="B136">
        <v>0</v>
      </c>
    </row>
    <row r="137" spans="1:2">
      <c r="A137" s="2" t="s">
        <v>499</v>
      </c>
      <c r="B137">
        <v>570</v>
      </c>
    </row>
    <row r="138" spans="1:2">
      <c r="A138" s="2" t="s">
        <v>500</v>
      </c>
      <c r="B138">
        <v>7826</v>
      </c>
    </row>
    <row r="139" spans="1:2">
      <c r="A139" s="2" t="s">
        <v>501</v>
      </c>
      <c r="B139">
        <v>16062</v>
      </c>
    </row>
    <row r="140" spans="1:2">
      <c r="A140" s="2" t="s">
        <v>502</v>
      </c>
      <c r="B140">
        <v>5132</v>
      </c>
    </row>
    <row r="141" spans="1:2">
      <c r="A141" s="2" t="s">
        <v>503</v>
      </c>
      <c r="B141">
        <v>5278</v>
      </c>
    </row>
    <row r="142" spans="1:2">
      <c r="A142" s="2" t="s">
        <v>504</v>
      </c>
      <c r="B142">
        <v>3494</v>
      </c>
    </row>
    <row r="143" spans="1:2">
      <c r="A143" s="2" t="s">
        <v>505</v>
      </c>
      <c r="B143">
        <v>12100</v>
      </c>
    </row>
    <row r="144" spans="1:2">
      <c r="A144" s="2" t="s">
        <v>506</v>
      </c>
      <c r="B144">
        <v>8563</v>
      </c>
    </row>
    <row r="145" spans="1:2">
      <c r="A145" s="2" t="s">
        <v>507</v>
      </c>
      <c r="B145">
        <v>4992</v>
      </c>
    </row>
    <row r="146" spans="1:2">
      <c r="A146" s="2" t="s">
        <v>508</v>
      </c>
      <c r="B146">
        <v>377</v>
      </c>
    </row>
    <row r="147" spans="1:2">
      <c r="A147" s="2" t="s">
        <v>509</v>
      </c>
      <c r="B147">
        <v>15518</v>
      </c>
    </row>
    <row r="148" spans="1:2">
      <c r="A148" s="2" t="s">
        <v>510</v>
      </c>
      <c r="B148">
        <v>4583</v>
      </c>
    </row>
    <row r="149" spans="1:2">
      <c r="A149" s="2" t="s">
        <v>511</v>
      </c>
      <c r="B149">
        <v>10718</v>
      </c>
    </row>
    <row r="150" spans="1:2">
      <c r="A150" s="2" t="s">
        <v>512</v>
      </c>
      <c r="B150">
        <v>4996</v>
      </c>
    </row>
    <row r="151" spans="1:2">
      <c r="A151" s="2" t="s">
        <v>513</v>
      </c>
      <c r="B151">
        <v>6285</v>
      </c>
    </row>
    <row r="152" spans="1:2">
      <c r="A152" s="2" t="s">
        <v>514</v>
      </c>
      <c r="B152">
        <v>4904</v>
      </c>
    </row>
    <row r="153" spans="1:2">
      <c r="A153" s="2" t="s">
        <v>515</v>
      </c>
      <c r="B153">
        <v>2452</v>
      </c>
    </row>
    <row r="154" spans="1:2">
      <c r="A154" s="2" t="s">
        <v>516</v>
      </c>
      <c r="B154">
        <v>0</v>
      </c>
    </row>
    <row r="155" spans="1:2">
      <c r="A155" s="2" t="s">
        <v>517</v>
      </c>
      <c r="B155">
        <v>370</v>
      </c>
    </row>
    <row r="156" spans="1:2">
      <c r="A156" s="2" t="s">
        <v>518</v>
      </c>
      <c r="B156">
        <v>0</v>
      </c>
    </row>
    <row r="157" spans="1:2">
      <c r="A157" s="2" t="s">
        <v>519</v>
      </c>
      <c r="B157">
        <v>0</v>
      </c>
    </row>
    <row r="158" spans="1:2">
      <c r="A158" s="2" t="s">
        <v>520</v>
      </c>
      <c r="B158">
        <v>1492</v>
      </c>
    </row>
    <row r="159" spans="1:2">
      <c r="A159" s="2" t="s">
        <v>521</v>
      </c>
      <c r="B159">
        <v>1920</v>
      </c>
    </row>
    <row r="160" spans="1:2">
      <c r="A160" s="2" t="s">
        <v>522</v>
      </c>
      <c r="B160">
        <v>638</v>
      </c>
    </row>
    <row r="161" spans="1:2">
      <c r="A161" s="2" t="s">
        <v>523</v>
      </c>
      <c r="B161">
        <v>5317</v>
      </c>
    </row>
    <row r="162" spans="1:2">
      <c r="A162" s="2" t="s">
        <v>524</v>
      </c>
      <c r="B162">
        <v>6264</v>
      </c>
    </row>
    <row r="163" spans="1:2">
      <c r="A163" s="2" t="s">
        <v>525</v>
      </c>
      <c r="B163">
        <v>1006</v>
      </c>
    </row>
    <row r="164" spans="1:2">
      <c r="A164" s="2" t="s">
        <v>526</v>
      </c>
      <c r="B164">
        <v>5235</v>
      </c>
    </row>
    <row r="165" spans="1:2">
      <c r="A165" s="2" t="s">
        <v>527</v>
      </c>
      <c r="B165">
        <v>3620</v>
      </c>
    </row>
    <row r="166" spans="1:2">
      <c r="A166" s="2" t="s">
        <v>528</v>
      </c>
      <c r="B166">
        <v>0</v>
      </c>
    </row>
    <row r="167" spans="1:2">
      <c r="A167" s="2" t="s">
        <v>529</v>
      </c>
      <c r="B167">
        <v>10351</v>
      </c>
    </row>
    <row r="168" spans="1:2">
      <c r="A168" s="2" t="s">
        <v>530</v>
      </c>
      <c r="B168">
        <v>176</v>
      </c>
    </row>
    <row r="169" spans="1:2">
      <c r="A169" s="2" t="s">
        <v>531</v>
      </c>
      <c r="B169">
        <v>367</v>
      </c>
    </row>
    <row r="170" spans="1:2">
      <c r="A170" s="2" t="s">
        <v>532</v>
      </c>
      <c r="B170">
        <v>636</v>
      </c>
    </row>
    <row r="171" spans="1:2">
      <c r="A171" s="2" t="s">
        <v>533</v>
      </c>
      <c r="B171">
        <v>0</v>
      </c>
    </row>
    <row r="172" spans="1:2">
      <c r="A172" s="2" t="s">
        <v>534</v>
      </c>
      <c r="B172">
        <v>413</v>
      </c>
    </row>
    <row r="173" spans="1:2">
      <c r="A173" s="2" t="s">
        <v>535</v>
      </c>
      <c r="B173">
        <v>0</v>
      </c>
    </row>
    <row r="174" spans="1:2">
      <c r="A174" s="2" t="s">
        <v>536</v>
      </c>
      <c r="B174">
        <v>0</v>
      </c>
    </row>
    <row r="175" spans="1:2">
      <c r="A175" s="2" t="s">
        <v>537</v>
      </c>
      <c r="B175">
        <v>2350</v>
      </c>
    </row>
    <row r="176" spans="1:2">
      <c r="A176" s="2" t="s">
        <v>538</v>
      </c>
      <c r="B176">
        <v>2412</v>
      </c>
    </row>
    <row r="177" spans="1:2">
      <c r="A177" s="2" t="s">
        <v>539</v>
      </c>
      <c r="B177">
        <v>4050</v>
      </c>
    </row>
    <row r="178" spans="1:2">
      <c r="A178" s="2" t="s">
        <v>540</v>
      </c>
      <c r="B178">
        <v>11069</v>
      </c>
    </row>
    <row r="179" spans="1:2">
      <c r="A179" s="2" t="s">
        <v>541</v>
      </c>
      <c r="B179">
        <v>4694</v>
      </c>
    </row>
    <row r="180" spans="1:2">
      <c r="A180" s="2" t="s">
        <v>542</v>
      </c>
      <c r="B180">
        <v>2807</v>
      </c>
    </row>
    <row r="181" spans="1:2">
      <c r="A181" s="2" t="s">
        <v>543</v>
      </c>
      <c r="B181">
        <v>4747</v>
      </c>
    </row>
    <row r="182" spans="1:2">
      <c r="A182" s="2" t="s">
        <v>544</v>
      </c>
      <c r="B182">
        <v>1077</v>
      </c>
    </row>
    <row r="183" spans="1:2">
      <c r="A183" s="2" t="s">
        <v>545</v>
      </c>
      <c r="B183">
        <v>3505</v>
      </c>
    </row>
    <row r="184" spans="1:2">
      <c r="A184" s="2" t="s">
        <v>546</v>
      </c>
      <c r="B184">
        <v>741</v>
      </c>
    </row>
    <row r="185" spans="1:2">
      <c r="A185" s="2" t="s">
        <v>547</v>
      </c>
      <c r="B185">
        <v>1160</v>
      </c>
    </row>
    <row r="186" spans="1:2">
      <c r="A186" s="2" t="s">
        <v>548</v>
      </c>
      <c r="B186">
        <v>447</v>
      </c>
    </row>
    <row r="187" spans="1:2">
      <c r="A187" s="2" t="s">
        <v>549</v>
      </c>
      <c r="B187">
        <v>12450</v>
      </c>
    </row>
    <row r="188" spans="1:2">
      <c r="A188" s="2" t="s">
        <v>550</v>
      </c>
      <c r="B188">
        <v>2988</v>
      </c>
    </row>
    <row r="189" spans="1:2">
      <c r="A189" s="2" t="s">
        <v>551</v>
      </c>
      <c r="B189">
        <v>20619</v>
      </c>
    </row>
    <row r="190" spans="1:2">
      <c r="A190" s="2" t="s">
        <v>552</v>
      </c>
      <c r="B190">
        <v>0</v>
      </c>
    </row>
    <row r="191" spans="1:2">
      <c r="A191" s="2" t="s">
        <v>553</v>
      </c>
      <c r="B191">
        <v>2221</v>
      </c>
    </row>
    <row r="192" spans="1:2">
      <c r="A192" s="2" t="s">
        <v>554</v>
      </c>
      <c r="B192">
        <v>3273</v>
      </c>
    </row>
    <row r="193" spans="1:2">
      <c r="A193" s="2" t="s">
        <v>555</v>
      </c>
      <c r="B193">
        <v>3087</v>
      </c>
    </row>
    <row r="194" spans="1:2">
      <c r="A194" s="2" t="s">
        <v>556</v>
      </c>
      <c r="B194">
        <v>3618</v>
      </c>
    </row>
    <row r="195" spans="1:2">
      <c r="A195" s="2" t="s">
        <v>557</v>
      </c>
      <c r="B195">
        <v>2075</v>
      </c>
    </row>
    <row r="196" spans="1:2">
      <c r="A196" s="2" t="s">
        <v>558</v>
      </c>
      <c r="B196">
        <v>848</v>
      </c>
    </row>
    <row r="197" spans="1:2">
      <c r="A197" s="2" t="s">
        <v>559</v>
      </c>
      <c r="B197">
        <v>181</v>
      </c>
    </row>
    <row r="198" spans="1:2">
      <c r="A198" s="2" t="s">
        <v>560</v>
      </c>
      <c r="B198">
        <v>4022</v>
      </c>
    </row>
    <row r="199" spans="1:2">
      <c r="A199" s="2" t="s">
        <v>561</v>
      </c>
      <c r="B199">
        <v>2286</v>
      </c>
    </row>
    <row r="200" spans="1:2">
      <c r="A200" s="2" t="s">
        <v>562</v>
      </c>
      <c r="B200">
        <v>1407</v>
      </c>
    </row>
    <row r="201" spans="1:2">
      <c r="A201" s="2" t="s">
        <v>563</v>
      </c>
      <c r="B201">
        <v>1083</v>
      </c>
    </row>
    <row r="202" spans="1:2">
      <c r="A202" s="2" t="s">
        <v>564</v>
      </c>
      <c r="B202">
        <v>2393</v>
      </c>
    </row>
    <row r="203" spans="1:2">
      <c r="A203" s="2" t="s">
        <v>565</v>
      </c>
      <c r="B203">
        <v>427</v>
      </c>
    </row>
    <row r="204" spans="1:2">
      <c r="A204" s="2" t="s">
        <v>566</v>
      </c>
      <c r="B204">
        <v>8670</v>
      </c>
    </row>
    <row r="205" spans="1:2">
      <c r="A205" s="2" t="s">
        <v>567</v>
      </c>
      <c r="B205">
        <v>1011</v>
      </c>
    </row>
    <row r="206" spans="1:2">
      <c r="A206" s="2" t="s">
        <v>568</v>
      </c>
      <c r="B206">
        <v>0</v>
      </c>
    </row>
    <row r="207" spans="1:2">
      <c r="A207" s="2" t="s">
        <v>569</v>
      </c>
      <c r="B207">
        <v>1406</v>
      </c>
    </row>
    <row r="208" spans="1:2">
      <c r="A208" s="2" t="s">
        <v>570</v>
      </c>
      <c r="B208">
        <v>786522</v>
      </c>
    </row>
  </sheetData>
  <pageMargins left="0.7" right="0.7" top="0.75" bottom="0.75" header="0.3" footer="0.3"/>
  <pageSetup paperSize="9" orientation="portrait"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Arkusz42"/>
  <dimension ref="A1:AI258"/>
  <sheetViews>
    <sheetView workbookViewId="0">
      <selection activeCell="J24" sqref="J24"/>
    </sheetView>
  </sheetViews>
  <sheetFormatPr defaultRowHeight="14.4"/>
  <sheetData>
    <row r="1" spans="1:35">
      <c r="O1" s="5"/>
      <c r="P1" s="5"/>
      <c r="W1" s="36"/>
      <c r="X1" s="5"/>
      <c r="Y1" s="36"/>
      <c r="Z1" s="5"/>
      <c r="AA1" s="36"/>
      <c r="AB1" s="5"/>
      <c r="AC1" s="5"/>
      <c r="AD1" s="29"/>
      <c r="AE1" s="29"/>
      <c r="AF1" s="30"/>
      <c r="AG1" s="37"/>
      <c r="AH1" s="38"/>
      <c r="AI1" s="38"/>
    </row>
    <row r="2" spans="1:35" ht="86.4">
      <c r="A2" s="3" t="s">
        <v>571</v>
      </c>
      <c r="B2" s="3" t="s">
        <v>108</v>
      </c>
      <c r="C2" s="3" t="s">
        <v>572</v>
      </c>
      <c r="D2" s="3" t="s">
        <v>120</v>
      </c>
      <c r="E2" s="3" t="s">
        <v>573</v>
      </c>
      <c r="F2" s="39" t="s">
        <v>574</v>
      </c>
      <c r="G2" s="39" t="s">
        <v>575</v>
      </c>
      <c r="H2" s="39" t="s">
        <v>576</v>
      </c>
      <c r="I2" s="39" t="s">
        <v>577</v>
      </c>
      <c r="J2" s="3" t="s">
        <v>107</v>
      </c>
      <c r="K2" s="39" t="s">
        <v>578</v>
      </c>
      <c r="L2" s="3" t="s">
        <v>579</v>
      </c>
      <c r="M2" s="39" t="s">
        <v>580</v>
      </c>
      <c r="N2" s="39" t="s">
        <v>581</v>
      </c>
      <c r="O2" s="40" t="s">
        <v>582</v>
      </c>
      <c r="P2" s="40" t="s">
        <v>583</v>
      </c>
      <c r="Q2" s="3" t="s">
        <v>584</v>
      </c>
      <c r="R2" s="39" t="s">
        <v>585</v>
      </c>
      <c r="S2" s="3" t="s">
        <v>586</v>
      </c>
      <c r="T2" s="3" t="s">
        <v>587</v>
      </c>
      <c r="U2" s="3" t="s">
        <v>588</v>
      </c>
      <c r="V2" s="3" t="s">
        <v>589</v>
      </c>
      <c r="W2" s="41" t="s">
        <v>590</v>
      </c>
      <c r="X2" s="40" t="s">
        <v>591</v>
      </c>
      <c r="Y2" s="41" t="s">
        <v>592</v>
      </c>
      <c r="Z2" s="40" t="s">
        <v>30</v>
      </c>
      <c r="AA2" s="41" t="s">
        <v>593</v>
      </c>
      <c r="AB2" s="40" t="s">
        <v>594</v>
      </c>
      <c r="AC2" s="42" t="s">
        <v>595</v>
      </c>
      <c r="AD2" s="43" t="s">
        <v>590</v>
      </c>
      <c r="AE2" s="43" t="s">
        <v>591</v>
      </c>
      <c r="AF2" s="44" t="s">
        <v>592</v>
      </c>
      <c r="AG2" s="45" t="s">
        <v>30</v>
      </c>
      <c r="AH2" s="46" t="s">
        <v>593</v>
      </c>
      <c r="AI2" s="46" t="s">
        <v>594</v>
      </c>
    </row>
    <row r="3" spans="1:35">
      <c r="A3" s="1">
        <v>5787247</v>
      </c>
      <c r="B3" s="1">
        <v>3</v>
      </c>
      <c r="C3" s="1" t="s">
        <v>596</v>
      </c>
      <c r="D3" s="1" t="s">
        <v>597</v>
      </c>
      <c r="E3" s="1">
        <v>5</v>
      </c>
      <c r="F3" s="1" t="s">
        <v>402</v>
      </c>
      <c r="G3" s="1" t="s">
        <v>598</v>
      </c>
      <c r="H3" s="1">
        <v>5787247</v>
      </c>
      <c r="I3" s="47" t="s">
        <v>599</v>
      </c>
      <c r="J3" s="1" t="s">
        <v>600</v>
      </c>
      <c r="K3" s="47" t="s">
        <v>601</v>
      </c>
      <c r="L3" s="1" t="s">
        <v>602</v>
      </c>
      <c r="M3" s="47" t="s">
        <v>603</v>
      </c>
      <c r="N3" s="47"/>
      <c r="O3" s="48" t="s">
        <v>604</v>
      </c>
      <c r="P3" s="1" t="s">
        <v>605</v>
      </c>
      <c r="Q3" s="49">
        <v>44244</v>
      </c>
      <c r="R3" s="1" t="s">
        <v>606</v>
      </c>
      <c r="S3" s="47" t="s">
        <v>607</v>
      </c>
      <c r="T3" s="1" t="s">
        <v>608</v>
      </c>
      <c r="U3" s="1" t="s">
        <v>608</v>
      </c>
      <c r="V3" s="1" t="s">
        <v>609</v>
      </c>
      <c r="W3" s="49" t="s">
        <v>608</v>
      </c>
      <c r="X3" s="1" t="s">
        <v>608</v>
      </c>
      <c r="Y3" s="49">
        <v>44252</v>
      </c>
      <c r="Z3" s="1" t="s">
        <v>610</v>
      </c>
      <c r="AA3" s="49" t="s">
        <v>611</v>
      </c>
      <c r="AB3" s="1"/>
      <c r="AC3" s="1"/>
      <c r="AD3" s="50" t="s">
        <v>608</v>
      </c>
      <c r="AE3" s="50" t="s">
        <v>608</v>
      </c>
      <c r="AF3" s="50">
        <v>44252</v>
      </c>
      <c r="AG3" s="1" t="s">
        <v>610</v>
      </c>
      <c r="AH3" s="51" t="s">
        <v>611</v>
      </c>
      <c r="AI3" s="51"/>
    </row>
    <row r="4" spans="1:35">
      <c r="A4" s="52">
        <v>5649433</v>
      </c>
      <c r="B4" s="52">
        <v>3</v>
      </c>
      <c r="C4" s="52" t="s">
        <v>612</v>
      </c>
      <c r="D4" s="52" t="s">
        <v>613</v>
      </c>
      <c r="E4" s="52">
        <v>24</v>
      </c>
      <c r="F4" s="52" t="s">
        <v>614</v>
      </c>
      <c r="G4" s="52" t="e">
        <v>#N/A</v>
      </c>
      <c r="H4" s="1">
        <v>5649433</v>
      </c>
      <c r="I4" s="52" t="s">
        <v>599</v>
      </c>
      <c r="J4" s="52" t="s">
        <v>601</v>
      </c>
      <c r="K4" s="52" t="s">
        <v>615</v>
      </c>
      <c r="L4" s="52" t="s">
        <v>616</v>
      </c>
      <c r="M4" s="52"/>
      <c r="N4" s="52"/>
      <c r="O4" s="53"/>
      <c r="P4" s="1" t="e">
        <v>#N/A</v>
      </c>
      <c r="Q4" s="54" t="e">
        <v>#N/A</v>
      </c>
      <c r="R4" s="52" t="s">
        <v>606</v>
      </c>
      <c r="S4" s="52" t="s">
        <v>617</v>
      </c>
      <c r="T4" s="52" t="s">
        <v>608</v>
      </c>
      <c r="U4" s="52" t="s">
        <v>608</v>
      </c>
      <c r="V4" s="52" t="s">
        <v>618</v>
      </c>
      <c r="W4" s="55" t="s">
        <v>608</v>
      </c>
      <c r="X4" s="53" t="s">
        <v>608</v>
      </c>
      <c r="Y4" s="55">
        <v>44203</v>
      </c>
      <c r="Z4" s="53" t="s">
        <v>619</v>
      </c>
      <c r="AA4" s="55"/>
      <c r="AB4" s="53"/>
      <c r="AC4" s="53"/>
      <c r="AD4" s="56" t="s">
        <v>608</v>
      </c>
      <c r="AE4" s="56" t="s">
        <v>608</v>
      </c>
      <c r="AF4" s="56">
        <v>44203</v>
      </c>
      <c r="AG4" s="52" t="s">
        <v>619</v>
      </c>
      <c r="AH4" s="1"/>
      <c r="AI4" s="1"/>
    </row>
    <row r="5" spans="1:35">
      <c r="A5" s="1">
        <v>5704618</v>
      </c>
      <c r="B5" s="1">
        <v>3</v>
      </c>
      <c r="C5" s="1" t="s">
        <v>620</v>
      </c>
      <c r="D5" s="1" t="s">
        <v>621</v>
      </c>
      <c r="E5" s="1">
        <v>7</v>
      </c>
      <c r="F5" s="1" t="s">
        <v>456</v>
      </c>
      <c r="G5" s="1" t="s">
        <v>622</v>
      </c>
      <c r="H5" s="1">
        <v>5704618</v>
      </c>
      <c r="I5" s="47" t="s">
        <v>599</v>
      </c>
      <c r="J5" s="1" t="s">
        <v>623</v>
      </c>
      <c r="K5" s="47" t="s">
        <v>615</v>
      </c>
      <c r="L5" s="1" t="s">
        <v>624</v>
      </c>
      <c r="M5" s="47" t="s">
        <v>603</v>
      </c>
      <c r="N5" s="47"/>
      <c r="O5" s="48" t="s">
        <v>625</v>
      </c>
      <c r="P5" s="1" t="s">
        <v>626</v>
      </c>
      <c r="Q5" s="49">
        <v>44160</v>
      </c>
      <c r="R5" s="1" t="s">
        <v>606</v>
      </c>
      <c r="S5" s="47" t="s">
        <v>627</v>
      </c>
      <c r="T5" s="1" t="s">
        <v>608</v>
      </c>
      <c r="U5" s="1" t="s">
        <v>608</v>
      </c>
      <c r="V5" s="1" t="s">
        <v>608</v>
      </c>
      <c r="W5" s="57" t="s">
        <v>608</v>
      </c>
      <c r="X5" s="48">
        <v>43826</v>
      </c>
      <c r="Y5" s="57" t="s">
        <v>608</v>
      </c>
      <c r="Z5" s="48" t="s">
        <v>628</v>
      </c>
      <c r="AA5" s="57" t="s">
        <v>611</v>
      </c>
      <c r="AB5" s="48"/>
      <c r="AC5" s="48"/>
      <c r="AD5" s="50" t="s">
        <v>608</v>
      </c>
      <c r="AE5" s="50">
        <v>43826</v>
      </c>
      <c r="AF5" s="50" t="s">
        <v>608</v>
      </c>
      <c r="AG5" s="1" t="s">
        <v>628</v>
      </c>
      <c r="AH5" s="51" t="s">
        <v>611</v>
      </c>
      <c r="AI5" s="51"/>
    </row>
    <row r="6" spans="1:35">
      <c r="A6" s="1">
        <v>5781017</v>
      </c>
      <c r="B6" s="1">
        <v>3</v>
      </c>
      <c r="C6" s="1" t="s">
        <v>629</v>
      </c>
      <c r="D6" s="1" t="s">
        <v>630</v>
      </c>
      <c r="E6" s="1">
        <v>135</v>
      </c>
      <c r="F6" s="1" t="s">
        <v>631</v>
      </c>
      <c r="G6" s="1">
        <v>0</v>
      </c>
      <c r="H6" s="1">
        <v>5781017</v>
      </c>
      <c r="I6" s="47" t="s">
        <v>599</v>
      </c>
      <c r="J6" s="1" t="e">
        <v>#N/A</v>
      </c>
      <c r="K6" s="47" t="s">
        <v>615</v>
      </c>
      <c r="L6" s="1"/>
      <c r="M6" s="47" t="s">
        <v>603</v>
      </c>
      <c r="N6" s="47"/>
      <c r="O6" s="48" t="s">
        <v>632</v>
      </c>
      <c r="P6" s="1" t="e">
        <v>#N/A</v>
      </c>
      <c r="Q6" s="49" t="e">
        <v>#N/A</v>
      </c>
      <c r="R6" s="1" t="s">
        <v>608</v>
      </c>
      <c r="S6" s="47" t="s">
        <v>633</v>
      </c>
      <c r="T6" s="1" t="s">
        <v>608</v>
      </c>
      <c r="U6" s="1" t="s">
        <v>608</v>
      </c>
      <c r="V6" s="1" t="s">
        <v>608</v>
      </c>
      <c r="W6" s="57" t="s">
        <v>608</v>
      </c>
      <c r="X6" s="48" t="s">
        <v>634</v>
      </c>
      <c r="Y6" s="57">
        <v>43815</v>
      </c>
      <c r="Z6" s="48" t="s">
        <v>635</v>
      </c>
      <c r="AA6" s="57" t="s">
        <v>611</v>
      </c>
      <c r="AB6" s="48"/>
      <c r="AC6" s="1" t="s">
        <v>636</v>
      </c>
      <c r="AD6" s="50" t="s">
        <v>608</v>
      </c>
      <c r="AE6" s="50" t="s">
        <v>634</v>
      </c>
      <c r="AF6" s="50">
        <v>43815</v>
      </c>
      <c r="AG6" s="1" t="s">
        <v>635</v>
      </c>
      <c r="AH6" s="51" t="s">
        <v>611</v>
      </c>
      <c r="AI6" s="51"/>
    </row>
    <row r="7" spans="1:35">
      <c r="A7" s="1">
        <v>5781018</v>
      </c>
      <c r="B7" s="1">
        <v>3</v>
      </c>
      <c r="C7" s="1" t="s">
        <v>629</v>
      </c>
      <c r="D7" s="1" t="s">
        <v>630</v>
      </c>
      <c r="E7" s="1">
        <v>139</v>
      </c>
      <c r="F7" s="1" t="s">
        <v>631</v>
      </c>
      <c r="G7" s="1">
        <v>0</v>
      </c>
      <c r="H7" s="1">
        <v>5781018</v>
      </c>
      <c r="I7" s="47" t="s">
        <v>599</v>
      </c>
      <c r="J7" s="1" t="e">
        <v>#N/A</v>
      </c>
      <c r="K7" s="47" t="s">
        <v>615</v>
      </c>
      <c r="L7" s="1"/>
      <c r="M7" s="47" t="s">
        <v>603</v>
      </c>
      <c r="N7" s="47"/>
      <c r="O7" s="48" t="s">
        <v>632</v>
      </c>
      <c r="P7" s="1" t="e">
        <v>#N/A</v>
      </c>
      <c r="Q7" s="49" t="e">
        <v>#N/A</v>
      </c>
      <c r="R7" s="1" t="s">
        <v>608</v>
      </c>
      <c r="S7" s="47" t="s">
        <v>637</v>
      </c>
      <c r="T7" s="1" t="s">
        <v>608</v>
      </c>
      <c r="U7" s="1" t="s">
        <v>608</v>
      </c>
      <c r="V7" s="1" t="s">
        <v>608</v>
      </c>
      <c r="W7" s="57" t="s">
        <v>608</v>
      </c>
      <c r="X7" s="48" t="s">
        <v>634</v>
      </c>
      <c r="Y7" s="57">
        <v>43815</v>
      </c>
      <c r="Z7" s="48" t="s">
        <v>635</v>
      </c>
      <c r="AA7" s="57" t="s">
        <v>611</v>
      </c>
      <c r="AB7" s="48"/>
      <c r="AC7" s="1" t="s">
        <v>636</v>
      </c>
      <c r="AD7" s="50" t="s">
        <v>608</v>
      </c>
      <c r="AE7" s="50" t="s">
        <v>634</v>
      </c>
      <c r="AF7" s="50">
        <v>43815</v>
      </c>
      <c r="AG7" s="1" t="s">
        <v>635</v>
      </c>
      <c r="AH7" s="51" t="s">
        <v>611</v>
      </c>
      <c r="AI7" s="51"/>
    </row>
    <row r="8" spans="1:35">
      <c r="A8" s="1">
        <v>5781059</v>
      </c>
      <c r="B8" s="1">
        <v>3</v>
      </c>
      <c r="C8" s="1" t="s">
        <v>629</v>
      </c>
      <c r="D8" s="1" t="s">
        <v>630</v>
      </c>
      <c r="E8" s="1">
        <v>191</v>
      </c>
      <c r="F8" s="1" t="s">
        <v>631</v>
      </c>
      <c r="G8" s="1">
        <v>0</v>
      </c>
      <c r="H8" s="1">
        <v>5781059</v>
      </c>
      <c r="I8" s="47" t="s">
        <v>599</v>
      </c>
      <c r="J8" s="1" t="e">
        <v>#N/A</v>
      </c>
      <c r="K8" s="47" t="s">
        <v>615</v>
      </c>
      <c r="L8" s="1"/>
      <c r="M8" s="47" t="s">
        <v>603</v>
      </c>
      <c r="N8" s="47"/>
      <c r="O8" s="48" t="s">
        <v>638</v>
      </c>
      <c r="P8" s="1" t="e">
        <v>#N/A</v>
      </c>
      <c r="Q8" s="49" t="e">
        <v>#N/A</v>
      </c>
      <c r="R8" s="1" t="s">
        <v>608</v>
      </c>
      <c r="S8" s="47" t="s">
        <v>639</v>
      </c>
      <c r="T8" s="1" t="s">
        <v>608</v>
      </c>
      <c r="U8" s="1" t="s">
        <v>608</v>
      </c>
      <c r="V8" s="1" t="s">
        <v>608</v>
      </c>
      <c r="W8" s="57" t="s">
        <v>608</v>
      </c>
      <c r="X8" s="48" t="s">
        <v>634</v>
      </c>
      <c r="Y8" s="57">
        <v>43815</v>
      </c>
      <c r="Z8" s="48" t="s">
        <v>635</v>
      </c>
      <c r="AA8" s="57" t="s">
        <v>611</v>
      </c>
      <c r="AB8" s="48"/>
      <c r="AC8" s="1" t="s">
        <v>636</v>
      </c>
      <c r="AD8" s="50" t="s">
        <v>608</v>
      </c>
      <c r="AE8" s="50" t="s">
        <v>634</v>
      </c>
      <c r="AF8" s="50">
        <v>43815</v>
      </c>
      <c r="AG8" s="1" t="s">
        <v>635</v>
      </c>
      <c r="AH8" s="51" t="s">
        <v>611</v>
      </c>
      <c r="AI8" s="58"/>
    </row>
    <row r="9" spans="1:35">
      <c r="A9" s="1">
        <v>5784217</v>
      </c>
      <c r="B9" s="1">
        <v>3</v>
      </c>
      <c r="C9" s="1" t="s">
        <v>640</v>
      </c>
      <c r="D9" s="1" t="s">
        <v>641</v>
      </c>
      <c r="E9" s="1" t="s">
        <v>187</v>
      </c>
      <c r="F9" s="1" t="s">
        <v>403</v>
      </c>
      <c r="G9" s="1" t="s">
        <v>642</v>
      </c>
      <c r="H9" s="1">
        <v>5784217</v>
      </c>
      <c r="I9" s="47" t="s">
        <v>599</v>
      </c>
      <c r="J9" s="1" t="s">
        <v>600</v>
      </c>
      <c r="K9" s="47" t="s">
        <v>601</v>
      </c>
      <c r="L9" s="47" t="s">
        <v>616</v>
      </c>
      <c r="M9" s="47"/>
      <c r="N9" s="47"/>
      <c r="O9" s="48"/>
      <c r="P9" s="1" t="s">
        <v>643</v>
      </c>
      <c r="Q9" s="49">
        <v>44028</v>
      </c>
      <c r="R9" s="1" t="s">
        <v>606</v>
      </c>
      <c r="S9" s="1" t="s">
        <v>644</v>
      </c>
      <c r="T9" s="1" t="s">
        <v>608</v>
      </c>
      <c r="U9" s="1" t="s">
        <v>608</v>
      </c>
      <c r="V9" s="1" t="s">
        <v>645</v>
      </c>
      <c r="W9" s="49" t="s">
        <v>608</v>
      </c>
      <c r="X9" s="1" t="s">
        <v>608</v>
      </c>
      <c r="Y9" s="49">
        <v>43886</v>
      </c>
      <c r="Z9" s="1" t="s">
        <v>646</v>
      </c>
      <c r="AA9" s="49"/>
      <c r="AB9" s="1"/>
      <c r="AC9" s="1"/>
      <c r="AD9" s="50" t="s">
        <v>608</v>
      </c>
      <c r="AE9" s="50" t="s">
        <v>608</v>
      </c>
      <c r="AF9" s="50">
        <v>43886</v>
      </c>
      <c r="AG9" s="1" t="s">
        <v>646</v>
      </c>
      <c r="AH9" s="1"/>
      <c r="AI9" s="1"/>
    </row>
    <row r="10" spans="1:35">
      <c r="A10" s="1">
        <v>5688911</v>
      </c>
      <c r="B10" s="1">
        <v>3</v>
      </c>
      <c r="C10" s="1" t="s">
        <v>647</v>
      </c>
      <c r="D10" s="1" t="s">
        <v>648</v>
      </c>
      <c r="E10" s="1">
        <v>136</v>
      </c>
      <c r="F10" s="1" t="s">
        <v>484</v>
      </c>
      <c r="G10" s="1" t="s">
        <v>649</v>
      </c>
      <c r="H10" s="1">
        <v>5688911</v>
      </c>
      <c r="I10" s="47" t="s">
        <v>599</v>
      </c>
      <c r="J10" s="1" t="s">
        <v>623</v>
      </c>
      <c r="K10" s="47" t="s">
        <v>601</v>
      </c>
      <c r="L10" s="1" t="s">
        <v>616</v>
      </c>
      <c r="M10" s="47"/>
      <c r="N10" s="47"/>
      <c r="O10" s="48"/>
      <c r="P10" s="1" t="s">
        <v>650</v>
      </c>
      <c r="Q10" s="49">
        <v>44244</v>
      </c>
      <c r="R10" s="1" t="s">
        <v>606</v>
      </c>
      <c r="S10" s="1" t="s">
        <v>651</v>
      </c>
      <c r="T10" s="1" t="s">
        <v>608</v>
      </c>
      <c r="U10" s="1" t="s">
        <v>608</v>
      </c>
      <c r="V10" s="1" t="s">
        <v>652</v>
      </c>
      <c r="W10" s="49" t="s">
        <v>608</v>
      </c>
      <c r="X10" s="1" t="s">
        <v>608</v>
      </c>
      <c r="Y10" s="49" t="s">
        <v>608</v>
      </c>
      <c r="Z10" s="1" t="s">
        <v>653</v>
      </c>
      <c r="AA10" s="49"/>
      <c r="AB10" s="1"/>
      <c r="AC10" s="1"/>
      <c r="AD10" s="50" t="s">
        <v>608</v>
      </c>
      <c r="AE10" s="50" t="s">
        <v>608</v>
      </c>
      <c r="AF10" s="50" t="s">
        <v>608</v>
      </c>
      <c r="AG10" s="1" t="s">
        <v>653</v>
      </c>
      <c r="AH10" s="1"/>
      <c r="AI10" s="1"/>
    </row>
    <row r="11" spans="1:35">
      <c r="A11" s="1">
        <v>5689400</v>
      </c>
      <c r="B11" s="1">
        <v>3</v>
      </c>
      <c r="C11" s="1" t="s">
        <v>647</v>
      </c>
      <c r="D11" s="1" t="s">
        <v>654</v>
      </c>
      <c r="E11" s="1">
        <v>11</v>
      </c>
      <c r="F11" s="1" t="s">
        <v>488</v>
      </c>
      <c r="G11" s="1" t="s">
        <v>649</v>
      </c>
      <c r="H11" s="1">
        <v>5689400</v>
      </c>
      <c r="I11" s="47" t="s">
        <v>599</v>
      </c>
      <c r="J11" s="1" t="s">
        <v>623</v>
      </c>
      <c r="K11" s="47" t="s">
        <v>655</v>
      </c>
      <c r="L11" s="1" t="s">
        <v>616</v>
      </c>
      <c r="M11" s="47"/>
      <c r="N11" s="47"/>
      <c r="O11" s="48"/>
      <c r="P11" s="1" t="s">
        <v>656</v>
      </c>
      <c r="Q11" s="49">
        <v>44244</v>
      </c>
      <c r="R11" s="1" t="s">
        <v>606</v>
      </c>
      <c r="S11" s="1" t="s">
        <v>657</v>
      </c>
      <c r="T11" s="59" t="s">
        <v>658</v>
      </c>
      <c r="U11" s="60">
        <v>664162868</v>
      </c>
      <c r="V11" s="1" t="s">
        <v>659</v>
      </c>
      <c r="W11" s="49" t="s">
        <v>608</v>
      </c>
      <c r="X11" s="1" t="s">
        <v>608</v>
      </c>
      <c r="Y11" s="49">
        <v>44508</v>
      </c>
      <c r="Z11" s="1" t="s">
        <v>660</v>
      </c>
      <c r="AA11" s="49"/>
      <c r="AB11" s="1"/>
      <c r="AC11" s="1"/>
      <c r="AD11" s="50" t="s">
        <v>608</v>
      </c>
      <c r="AE11" s="50" t="s">
        <v>608</v>
      </c>
      <c r="AF11" s="50">
        <v>44508</v>
      </c>
      <c r="AG11" s="1" t="s">
        <v>660</v>
      </c>
      <c r="AH11" s="1"/>
      <c r="AI11" s="1"/>
    </row>
    <row r="12" spans="1:35">
      <c r="A12" s="1">
        <v>5689336</v>
      </c>
      <c r="B12" s="1">
        <v>3</v>
      </c>
      <c r="C12" s="1" t="s">
        <v>647</v>
      </c>
      <c r="D12" s="1" t="s">
        <v>654</v>
      </c>
      <c r="E12" s="1">
        <v>28</v>
      </c>
      <c r="F12" s="1" t="s">
        <v>488</v>
      </c>
      <c r="G12" s="1" t="s">
        <v>649</v>
      </c>
      <c r="H12" s="1">
        <v>5689336</v>
      </c>
      <c r="I12" s="47" t="s">
        <v>599</v>
      </c>
      <c r="J12" s="1" t="s">
        <v>623</v>
      </c>
      <c r="K12" s="47" t="s">
        <v>601</v>
      </c>
      <c r="L12" s="1" t="s">
        <v>616</v>
      </c>
      <c r="M12" s="47"/>
      <c r="N12" s="47"/>
      <c r="O12" s="48"/>
      <c r="P12" s="1" t="s">
        <v>661</v>
      </c>
      <c r="Q12" s="49">
        <v>44244</v>
      </c>
      <c r="R12" s="1" t="s">
        <v>606</v>
      </c>
      <c r="S12" s="1" t="s">
        <v>662</v>
      </c>
      <c r="T12" s="1" t="s">
        <v>608</v>
      </c>
      <c r="U12" s="1" t="s">
        <v>608</v>
      </c>
      <c r="V12" s="1" t="s">
        <v>663</v>
      </c>
      <c r="W12" s="49" t="s">
        <v>608</v>
      </c>
      <c r="X12" s="1" t="s">
        <v>608</v>
      </c>
      <c r="Y12" s="49">
        <v>44239</v>
      </c>
      <c r="Z12" s="1" t="s">
        <v>664</v>
      </c>
      <c r="AA12" s="49"/>
      <c r="AB12" s="1"/>
      <c r="AC12" s="1"/>
      <c r="AD12" s="50" t="s">
        <v>608</v>
      </c>
      <c r="AE12" s="50" t="s">
        <v>608</v>
      </c>
      <c r="AF12" s="50">
        <v>44239</v>
      </c>
      <c r="AG12" s="1" t="s">
        <v>664</v>
      </c>
      <c r="AH12" s="1"/>
      <c r="AI12" s="1"/>
    </row>
    <row r="13" spans="1:35">
      <c r="A13" s="1">
        <v>5688025</v>
      </c>
      <c r="B13" s="1">
        <v>3</v>
      </c>
      <c r="C13" s="1" t="s">
        <v>647</v>
      </c>
      <c r="D13" s="1" t="s">
        <v>665</v>
      </c>
      <c r="E13" s="1" t="s">
        <v>197</v>
      </c>
      <c r="F13" s="1" t="s">
        <v>493</v>
      </c>
      <c r="G13" s="1" t="s">
        <v>666</v>
      </c>
      <c r="H13" s="1">
        <v>5688025</v>
      </c>
      <c r="I13" s="47" t="s">
        <v>599</v>
      </c>
      <c r="J13" s="1" t="s">
        <v>623</v>
      </c>
      <c r="K13" s="47" t="s">
        <v>601</v>
      </c>
      <c r="L13" s="1" t="s">
        <v>616</v>
      </c>
      <c r="M13" s="47"/>
      <c r="N13" s="47"/>
      <c r="O13" s="48"/>
      <c r="P13" s="1" t="s">
        <v>667</v>
      </c>
      <c r="Q13" s="49">
        <v>44244</v>
      </c>
      <c r="R13" s="1" t="s">
        <v>606</v>
      </c>
      <c r="S13" s="1" t="s">
        <v>651</v>
      </c>
      <c r="T13" s="1" t="s">
        <v>608</v>
      </c>
      <c r="U13" s="1" t="s">
        <v>608</v>
      </c>
      <c r="V13" s="1" t="s">
        <v>668</v>
      </c>
      <c r="W13" s="49" t="s">
        <v>608</v>
      </c>
      <c r="X13" s="1" t="s">
        <v>608</v>
      </c>
      <c r="Y13" s="49">
        <v>44239</v>
      </c>
      <c r="Z13" s="1" t="s">
        <v>669</v>
      </c>
      <c r="AA13" s="49"/>
      <c r="AB13" s="1"/>
      <c r="AC13" s="1"/>
      <c r="AD13" s="50" t="s">
        <v>608</v>
      </c>
      <c r="AE13" s="50" t="s">
        <v>608</v>
      </c>
      <c r="AF13" s="50">
        <v>44239</v>
      </c>
      <c r="AG13" s="1" t="s">
        <v>669</v>
      </c>
      <c r="AH13" s="1"/>
      <c r="AI13" s="1"/>
    </row>
    <row r="14" spans="1:35">
      <c r="A14" s="1">
        <v>5688039</v>
      </c>
      <c r="B14" s="1">
        <v>3</v>
      </c>
      <c r="C14" s="1" t="s">
        <v>647</v>
      </c>
      <c r="D14" s="1" t="s">
        <v>670</v>
      </c>
      <c r="E14" s="1">
        <v>19</v>
      </c>
      <c r="F14" s="1" t="s">
        <v>493</v>
      </c>
      <c r="G14" s="1" t="s">
        <v>666</v>
      </c>
      <c r="H14" s="1">
        <v>5688039</v>
      </c>
      <c r="I14" s="47" t="s">
        <v>599</v>
      </c>
      <c r="J14" s="1" t="s">
        <v>623</v>
      </c>
      <c r="K14" s="47" t="s">
        <v>601</v>
      </c>
      <c r="L14" s="1" t="s">
        <v>616</v>
      </c>
      <c r="M14" s="47"/>
      <c r="N14" s="47"/>
      <c r="O14" s="48"/>
      <c r="P14" s="1" t="s">
        <v>671</v>
      </c>
      <c r="Q14" s="49">
        <v>44244</v>
      </c>
      <c r="R14" s="1" t="s">
        <v>606</v>
      </c>
      <c r="S14" s="1" t="s">
        <v>672</v>
      </c>
      <c r="T14" s="1" t="s">
        <v>608</v>
      </c>
      <c r="U14" s="1" t="s">
        <v>608</v>
      </c>
      <c r="V14" s="1" t="s">
        <v>673</v>
      </c>
      <c r="W14" s="49" t="s">
        <v>608</v>
      </c>
      <c r="X14" s="1" t="s">
        <v>608</v>
      </c>
      <c r="Y14" s="49">
        <v>44239</v>
      </c>
      <c r="Z14" s="1" t="s">
        <v>674</v>
      </c>
      <c r="AA14" s="49"/>
      <c r="AB14" s="1"/>
      <c r="AC14" s="1"/>
      <c r="AD14" s="50" t="s">
        <v>608</v>
      </c>
      <c r="AE14" s="50" t="s">
        <v>608</v>
      </c>
      <c r="AF14" s="50">
        <v>44239</v>
      </c>
      <c r="AG14" s="1" t="s">
        <v>674</v>
      </c>
      <c r="AH14" s="1"/>
      <c r="AI14" s="1"/>
    </row>
    <row r="15" spans="1:35">
      <c r="A15" s="61">
        <v>5702208</v>
      </c>
      <c r="B15" s="61">
        <v>3</v>
      </c>
      <c r="C15" s="61" t="s">
        <v>675</v>
      </c>
      <c r="D15" s="61" t="s">
        <v>676</v>
      </c>
      <c r="E15" s="61">
        <v>11</v>
      </c>
      <c r="F15" s="61" t="s">
        <v>677</v>
      </c>
      <c r="G15" s="61" t="e">
        <v>#N/A</v>
      </c>
      <c r="H15" s="1" t="e">
        <v>#N/A</v>
      </c>
      <c r="I15" s="62" t="s">
        <v>678</v>
      </c>
      <c r="J15" s="61" t="s">
        <v>655</v>
      </c>
      <c r="K15" s="62" t="s">
        <v>655</v>
      </c>
      <c r="L15" s="62" t="s">
        <v>602</v>
      </c>
      <c r="M15" s="62"/>
      <c r="N15" s="62"/>
      <c r="O15" s="48"/>
      <c r="P15" s="1" t="e">
        <v>#N/A</v>
      </c>
      <c r="Q15" s="63" t="e">
        <v>#N/A</v>
      </c>
      <c r="R15" s="61" t="s">
        <v>608</v>
      </c>
      <c r="S15" s="61" t="s">
        <v>679</v>
      </c>
      <c r="T15" s="64" t="s">
        <v>680</v>
      </c>
      <c r="U15" s="61" t="s">
        <v>681</v>
      </c>
      <c r="V15" s="61" t="s">
        <v>682</v>
      </c>
      <c r="W15" s="49" t="s">
        <v>608</v>
      </c>
      <c r="X15" s="1" t="s">
        <v>608</v>
      </c>
      <c r="Y15" s="49">
        <v>44617</v>
      </c>
      <c r="Z15" s="1" t="s">
        <v>683</v>
      </c>
      <c r="AA15" s="49"/>
      <c r="AB15" s="1"/>
      <c r="AC15" s="1"/>
      <c r="AD15" s="63" t="s">
        <v>608</v>
      </c>
      <c r="AE15" s="63" t="s">
        <v>608</v>
      </c>
      <c r="AF15" s="63">
        <v>44617</v>
      </c>
      <c r="AG15" s="1" t="s">
        <v>683</v>
      </c>
      <c r="AH15" s="61"/>
      <c r="AI15" s="61"/>
    </row>
    <row r="16" spans="1:35">
      <c r="A16" s="1">
        <v>6070471</v>
      </c>
      <c r="B16" s="1">
        <v>3</v>
      </c>
      <c r="C16" s="1" t="s">
        <v>684</v>
      </c>
      <c r="D16" s="1" t="s">
        <v>685</v>
      </c>
      <c r="E16" s="1">
        <v>43</v>
      </c>
      <c r="F16" s="1" t="s">
        <v>439</v>
      </c>
      <c r="G16" s="1" t="s">
        <v>686</v>
      </c>
      <c r="H16" s="1">
        <v>6070471</v>
      </c>
      <c r="I16" s="47" t="s">
        <v>599</v>
      </c>
      <c r="J16" s="1" t="s">
        <v>600</v>
      </c>
      <c r="K16" s="47" t="s">
        <v>601</v>
      </c>
      <c r="L16" s="47" t="s">
        <v>616</v>
      </c>
      <c r="M16" s="47"/>
      <c r="N16" s="47"/>
      <c r="O16" s="48"/>
      <c r="P16" s="1" t="s">
        <v>687</v>
      </c>
      <c r="Q16" s="49">
        <v>44382</v>
      </c>
      <c r="R16" s="1" t="s">
        <v>608</v>
      </c>
      <c r="S16" s="1" t="s">
        <v>688</v>
      </c>
      <c r="T16" s="1" t="s">
        <v>608</v>
      </c>
      <c r="U16" s="1" t="s">
        <v>608</v>
      </c>
      <c r="V16" s="1" t="s">
        <v>689</v>
      </c>
      <c r="W16" s="49" t="s">
        <v>608</v>
      </c>
      <c r="X16" s="1" t="s">
        <v>608</v>
      </c>
      <c r="Y16" s="49">
        <v>43809</v>
      </c>
      <c r="Z16" s="1" t="s">
        <v>690</v>
      </c>
      <c r="AA16" s="49"/>
      <c r="AB16" s="1"/>
      <c r="AC16" s="1"/>
      <c r="AD16" s="50" t="s">
        <v>608</v>
      </c>
      <c r="AE16" s="50" t="s">
        <v>608</v>
      </c>
      <c r="AF16" s="50">
        <v>43809</v>
      </c>
      <c r="AG16" s="1" t="s">
        <v>690</v>
      </c>
      <c r="AH16" s="1"/>
      <c r="AI16" s="1"/>
    </row>
    <row r="17" spans="1:35">
      <c r="A17" s="1">
        <v>5785144</v>
      </c>
      <c r="B17" s="1">
        <v>3</v>
      </c>
      <c r="C17" s="1" t="s">
        <v>640</v>
      </c>
      <c r="D17" s="1" t="s">
        <v>691</v>
      </c>
      <c r="E17" s="1">
        <v>6</v>
      </c>
      <c r="F17" s="1" t="s">
        <v>395</v>
      </c>
      <c r="G17" s="1" t="s">
        <v>666</v>
      </c>
      <c r="H17" s="1">
        <v>5785144</v>
      </c>
      <c r="I17" s="47" t="s">
        <v>599</v>
      </c>
      <c r="J17" s="1" t="s">
        <v>600</v>
      </c>
      <c r="K17" s="47" t="s">
        <v>601</v>
      </c>
      <c r="L17" s="1" t="s">
        <v>616</v>
      </c>
      <c r="M17" s="47" t="s">
        <v>603</v>
      </c>
      <c r="N17" s="47"/>
      <c r="O17" s="48" t="s">
        <v>692</v>
      </c>
      <c r="P17" s="1" t="s">
        <v>693</v>
      </c>
      <c r="Q17" s="49">
        <v>44244</v>
      </c>
      <c r="R17" s="1" t="s">
        <v>606</v>
      </c>
      <c r="S17" s="47" t="s">
        <v>694</v>
      </c>
      <c r="T17" s="1" t="s">
        <v>608</v>
      </c>
      <c r="U17" s="1" t="s">
        <v>695</v>
      </c>
      <c r="V17" s="1" t="s">
        <v>696</v>
      </c>
      <c r="W17" s="49" t="s">
        <v>608</v>
      </c>
      <c r="X17" s="1" t="s">
        <v>608</v>
      </c>
      <c r="Y17" s="49">
        <v>44266</v>
      </c>
      <c r="Z17" s="1" t="s">
        <v>697</v>
      </c>
      <c r="AA17" s="49" t="s">
        <v>611</v>
      </c>
      <c r="AB17" s="1"/>
      <c r="AC17" s="1"/>
      <c r="AD17" s="50" t="s">
        <v>608</v>
      </c>
      <c r="AE17" s="50" t="s">
        <v>608</v>
      </c>
      <c r="AF17" s="50">
        <v>44266</v>
      </c>
      <c r="AG17" s="47" t="s">
        <v>697</v>
      </c>
      <c r="AH17" s="51" t="s">
        <v>611</v>
      </c>
      <c r="AI17" s="51"/>
    </row>
    <row r="18" spans="1:35">
      <c r="A18" s="1">
        <v>5649432</v>
      </c>
      <c r="B18" s="1">
        <v>3</v>
      </c>
      <c r="C18" s="1" t="s">
        <v>612</v>
      </c>
      <c r="D18" s="1" t="s">
        <v>613</v>
      </c>
      <c r="E18" s="1">
        <v>22</v>
      </c>
      <c r="F18" s="1" t="s">
        <v>614</v>
      </c>
      <c r="G18" s="1" t="e">
        <v>#N/A</v>
      </c>
      <c r="H18" s="1">
        <v>5649432</v>
      </c>
      <c r="I18" s="47" t="s">
        <v>599</v>
      </c>
      <c r="J18" s="1" t="s">
        <v>601</v>
      </c>
      <c r="K18" s="47" t="s">
        <v>601</v>
      </c>
      <c r="L18" s="47" t="s">
        <v>616</v>
      </c>
      <c r="M18" s="47"/>
      <c r="N18" s="47"/>
      <c r="O18" s="48"/>
      <c r="P18" s="1" t="e">
        <v>#N/A</v>
      </c>
      <c r="Q18" s="49" t="e">
        <v>#N/A</v>
      </c>
      <c r="R18" s="1" t="s">
        <v>606</v>
      </c>
      <c r="S18" s="1" t="s">
        <v>698</v>
      </c>
      <c r="T18" s="1" t="s">
        <v>608</v>
      </c>
      <c r="U18" s="1" t="s">
        <v>608</v>
      </c>
      <c r="V18" s="1" t="s">
        <v>699</v>
      </c>
      <c r="W18" s="49" t="s">
        <v>608</v>
      </c>
      <c r="X18" s="1" t="s">
        <v>608</v>
      </c>
      <c r="Y18" s="55">
        <v>43819</v>
      </c>
      <c r="Z18" s="1" t="s">
        <v>700</v>
      </c>
      <c r="AA18" s="55"/>
      <c r="AB18" s="1"/>
      <c r="AC18" s="1"/>
      <c r="AD18" s="50" t="s">
        <v>608</v>
      </c>
      <c r="AE18" s="50" t="s">
        <v>608</v>
      </c>
      <c r="AF18" s="50">
        <v>43819</v>
      </c>
      <c r="AG18" s="1" t="s">
        <v>700</v>
      </c>
      <c r="AH18" s="1"/>
      <c r="AI18" s="1"/>
    </row>
    <row r="19" spans="1:35">
      <c r="A19" s="1">
        <v>5790982</v>
      </c>
      <c r="B19" s="1">
        <v>3</v>
      </c>
      <c r="C19" s="1" t="s">
        <v>701</v>
      </c>
      <c r="D19" s="1" t="s">
        <v>702</v>
      </c>
      <c r="E19" s="1">
        <v>9</v>
      </c>
      <c r="F19" s="1" t="s">
        <v>703</v>
      </c>
      <c r="G19" s="1" t="s">
        <v>704</v>
      </c>
      <c r="H19" s="1">
        <v>5790982</v>
      </c>
      <c r="I19" s="47" t="s">
        <v>599</v>
      </c>
      <c r="J19" s="1" t="e">
        <v>#N/A</v>
      </c>
      <c r="K19" s="47" t="s">
        <v>601</v>
      </c>
      <c r="L19" s="47" t="s">
        <v>616</v>
      </c>
      <c r="M19" s="47"/>
      <c r="N19" s="47"/>
      <c r="O19" s="48"/>
      <c r="P19" s="1" t="e">
        <v>#N/A</v>
      </c>
      <c r="Q19" s="49" t="e">
        <v>#N/A</v>
      </c>
      <c r="R19" s="1" t="s">
        <v>608</v>
      </c>
      <c r="S19" s="1" t="s">
        <v>651</v>
      </c>
      <c r="T19" s="1" t="s">
        <v>608</v>
      </c>
      <c r="U19" s="1" t="s">
        <v>608</v>
      </c>
      <c r="V19" s="1" t="s">
        <v>705</v>
      </c>
      <c r="W19" s="49" t="s">
        <v>608</v>
      </c>
      <c r="X19" s="1" t="s">
        <v>608</v>
      </c>
      <c r="Y19" s="49" t="s">
        <v>608</v>
      </c>
      <c r="Z19" s="1" t="s">
        <v>706</v>
      </c>
      <c r="AA19" s="49"/>
      <c r="AB19" s="1"/>
      <c r="AC19" s="1"/>
      <c r="AD19" s="50" t="s">
        <v>608</v>
      </c>
      <c r="AE19" s="50" t="s">
        <v>608</v>
      </c>
      <c r="AF19" s="50" t="s">
        <v>608</v>
      </c>
      <c r="AG19" s="1" t="s">
        <v>706</v>
      </c>
      <c r="AH19" s="1"/>
      <c r="AI19" s="1"/>
    </row>
    <row r="20" spans="1:35">
      <c r="A20" s="1">
        <v>5647861</v>
      </c>
      <c r="B20" s="1">
        <v>3</v>
      </c>
      <c r="C20" s="1" t="s">
        <v>707</v>
      </c>
      <c r="D20" s="1" t="s">
        <v>708</v>
      </c>
      <c r="E20" s="1">
        <v>14</v>
      </c>
      <c r="F20" s="1" t="s">
        <v>427</v>
      </c>
      <c r="G20" s="1" t="s">
        <v>649</v>
      </c>
      <c r="H20" s="1">
        <v>5647861</v>
      </c>
      <c r="I20" s="47" t="s">
        <v>599</v>
      </c>
      <c r="J20" s="1" t="s">
        <v>601</v>
      </c>
      <c r="K20" s="47" t="s">
        <v>601</v>
      </c>
      <c r="L20" s="1" t="s">
        <v>616</v>
      </c>
      <c r="M20" s="47"/>
      <c r="N20" s="47"/>
      <c r="O20" s="48"/>
      <c r="P20" s="1" t="s">
        <v>709</v>
      </c>
      <c r="Q20" s="49">
        <v>44244</v>
      </c>
      <c r="R20" s="1" t="s">
        <v>606</v>
      </c>
      <c r="S20" s="1" t="s">
        <v>608</v>
      </c>
      <c r="T20" s="1" t="s">
        <v>608</v>
      </c>
      <c r="U20" s="1" t="s">
        <v>608</v>
      </c>
      <c r="V20" s="1" t="s">
        <v>608</v>
      </c>
      <c r="W20" s="49" t="s">
        <v>608</v>
      </c>
      <c r="X20" s="1" t="s">
        <v>608</v>
      </c>
      <c r="Y20" s="49">
        <v>43845</v>
      </c>
      <c r="Z20" s="1" t="s">
        <v>710</v>
      </c>
      <c r="AA20" s="49"/>
      <c r="AB20" s="1"/>
      <c r="AC20" s="1"/>
      <c r="AD20" s="50" t="s">
        <v>608</v>
      </c>
      <c r="AE20" s="50" t="s">
        <v>608</v>
      </c>
      <c r="AF20" s="50">
        <v>43845</v>
      </c>
      <c r="AG20" s="1" t="s">
        <v>710</v>
      </c>
      <c r="AH20" s="1"/>
      <c r="AI20" s="1"/>
    </row>
    <row r="21" spans="1:35">
      <c r="A21" s="1">
        <v>5709574</v>
      </c>
      <c r="B21" s="1">
        <v>3</v>
      </c>
      <c r="C21" s="1" t="s">
        <v>711</v>
      </c>
      <c r="D21" s="1" t="s">
        <v>712</v>
      </c>
      <c r="E21" s="1">
        <v>30</v>
      </c>
      <c r="F21" s="1" t="s">
        <v>523</v>
      </c>
      <c r="G21" s="1" t="s">
        <v>713</v>
      </c>
      <c r="H21" s="1">
        <v>5709574</v>
      </c>
      <c r="I21" s="47" t="s">
        <v>599</v>
      </c>
      <c r="J21" s="1" t="s">
        <v>600</v>
      </c>
      <c r="K21" s="47" t="s">
        <v>601</v>
      </c>
      <c r="L21" s="1" t="s">
        <v>616</v>
      </c>
      <c r="M21" s="47" t="s">
        <v>603</v>
      </c>
      <c r="N21" s="47"/>
      <c r="O21" s="48" t="s">
        <v>714</v>
      </c>
      <c r="P21" s="1" t="s">
        <v>715</v>
      </c>
      <c r="Q21" s="49">
        <v>44012</v>
      </c>
      <c r="R21" s="1" t="s">
        <v>606</v>
      </c>
      <c r="S21" s="47" t="s">
        <v>716</v>
      </c>
      <c r="T21" s="1"/>
      <c r="U21" s="1" t="s">
        <v>608</v>
      </c>
      <c r="V21" s="1" t="s">
        <v>717</v>
      </c>
      <c r="W21" s="49" t="s">
        <v>608</v>
      </c>
      <c r="X21" s="1" t="s">
        <v>608</v>
      </c>
      <c r="Y21" s="49" t="s">
        <v>608</v>
      </c>
      <c r="Z21" s="1" t="s">
        <v>718</v>
      </c>
      <c r="AA21" s="49" t="s">
        <v>611</v>
      </c>
      <c r="AB21" s="1"/>
      <c r="AC21" s="1"/>
      <c r="AD21" s="50" t="s">
        <v>608</v>
      </c>
      <c r="AE21" s="50" t="s">
        <v>608</v>
      </c>
      <c r="AF21" s="50" t="s">
        <v>608</v>
      </c>
      <c r="AG21" s="1" t="s">
        <v>718</v>
      </c>
      <c r="AH21" s="51" t="s">
        <v>611</v>
      </c>
      <c r="AI21" s="51"/>
    </row>
    <row r="22" spans="1:35">
      <c r="A22" s="65">
        <v>6047502</v>
      </c>
      <c r="B22" s="1">
        <v>3</v>
      </c>
      <c r="C22" s="1" t="s">
        <v>719</v>
      </c>
      <c r="D22" s="1" t="s">
        <v>720</v>
      </c>
      <c r="E22" s="1">
        <v>97</v>
      </c>
      <c r="F22" s="1" t="s">
        <v>410</v>
      </c>
      <c r="G22" s="1" t="s">
        <v>721</v>
      </c>
      <c r="H22" s="1">
        <v>6047502</v>
      </c>
      <c r="I22" s="65" t="s">
        <v>722</v>
      </c>
      <c r="J22" s="65" t="s">
        <v>601</v>
      </c>
      <c r="K22" s="65" t="s">
        <v>615</v>
      </c>
      <c r="L22" s="1" t="s">
        <v>602</v>
      </c>
      <c r="M22" s="66" t="s">
        <v>723</v>
      </c>
      <c r="N22" s="65"/>
      <c r="O22" s="48" t="s">
        <v>724</v>
      </c>
      <c r="P22" s="1" t="s">
        <v>725</v>
      </c>
      <c r="Q22" s="67">
        <v>44015</v>
      </c>
      <c r="R22" s="65" t="s">
        <v>606</v>
      </c>
      <c r="S22" s="65" t="s">
        <v>608</v>
      </c>
      <c r="T22" s="65" t="s">
        <v>608</v>
      </c>
      <c r="U22" s="65">
        <v>322557817</v>
      </c>
      <c r="V22" s="65" t="s">
        <v>726</v>
      </c>
      <c r="W22" s="67" t="s">
        <v>608</v>
      </c>
      <c r="X22" s="65" t="s">
        <v>608</v>
      </c>
      <c r="Y22" s="67">
        <v>43811</v>
      </c>
      <c r="Z22" s="65" t="s">
        <v>727</v>
      </c>
      <c r="AA22" s="67" t="s">
        <v>728</v>
      </c>
      <c r="AB22" s="65"/>
      <c r="AC22" s="65"/>
      <c r="AD22" s="67" t="s">
        <v>608</v>
      </c>
      <c r="AE22" s="67" t="s">
        <v>608</v>
      </c>
      <c r="AF22" s="67">
        <v>43811</v>
      </c>
      <c r="AG22" s="65" t="s">
        <v>727</v>
      </c>
      <c r="AH22" s="51" t="s">
        <v>728</v>
      </c>
      <c r="AI22" s="1"/>
    </row>
    <row r="23" spans="1:35">
      <c r="A23" s="61">
        <v>5694123</v>
      </c>
      <c r="B23" s="61">
        <v>3</v>
      </c>
      <c r="C23" s="61" t="s">
        <v>729</v>
      </c>
      <c r="D23" s="61" t="s">
        <v>730</v>
      </c>
      <c r="E23" s="61">
        <v>12</v>
      </c>
      <c r="F23" s="61" t="s">
        <v>731</v>
      </c>
      <c r="G23" s="61" t="s">
        <v>732</v>
      </c>
      <c r="H23" s="1">
        <v>5694123</v>
      </c>
      <c r="I23" s="62" t="s">
        <v>733</v>
      </c>
      <c r="J23" s="61" t="e">
        <v>#N/A</v>
      </c>
      <c r="K23" s="62" t="s">
        <v>655</v>
      </c>
      <c r="L23" s="61"/>
      <c r="M23" s="62"/>
      <c r="N23" s="62"/>
      <c r="O23" s="48"/>
      <c r="P23" s="1" t="e">
        <v>#N/A</v>
      </c>
      <c r="Q23" s="63" t="e">
        <v>#N/A</v>
      </c>
      <c r="R23" s="61" t="s">
        <v>606</v>
      </c>
      <c r="S23" s="61" t="s">
        <v>734</v>
      </c>
      <c r="T23" s="61" t="s">
        <v>608</v>
      </c>
      <c r="U23" s="61" t="s">
        <v>608</v>
      </c>
      <c r="V23" s="1" t="s">
        <v>735</v>
      </c>
      <c r="W23" s="49" t="s">
        <v>608</v>
      </c>
      <c r="X23" s="1" t="s">
        <v>608</v>
      </c>
      <c r="Y23" s="49" t="s">
        <v>608</v>
      </c>
      <c r="Z23" s="1"/>
      <c r="AA23" s="49"/>
      <c r="AB23" s="1"/>
      <c r="AC23" s="1"/>
      <c r="AD23" s="63" t="s">
        <v>608</v>
      </c>
      <c r="AE23" s="63" t="s">
        <v>608</v>
      </c>
      <c r="AF23" s="63" t="s">
        <v>608</v>
      </c>
      <c r="AG23" s="61"/>
      <c r="AH23" s="61"/>
      <c r="AI23" s="61"/>
    </row>
    <row r="24" spans="1:35">
      <c r="A24" s="1">
        <v>5945048</v>
      </c>
      <c r="B24" s="1">
        <v>3</v>
      </c>
      <c r="C24" s="1" t="s">
        <v>736</v>
      </c>
      <c r="D24" s="1" t="s">
        <v>737</v>
      </c>
      <c r="E24" s="1">
        <v>9</v>
      </c>
      <c r="F24" s="1" t="s">
        <v>738</v>
      </c>
      <c r="G24" s="1" t="s">
        <v>713</v>
      </c>
      <c r="H24" s="1" t="e">
        <v>#N/A</v>
      </c>
      <c r="I24" s="47" t="s">
        <v>678</v>
      </c>
      <c r="J24" s="1" t="e">
        <v>#N/A</v>
      </c>
      <c r="K24" s="47"/>
      <c r="L24" s="1"/>
      <c r="M24" s="47"/>
      <c r="N24" s="47"/>
      <c r="O24" s="48"/>
      <c r="P24" s="1" t="e">
        <v>#N/A</v>
      </c>
      <c r="Q24" s="49" t="e">
        <v>#N/A</v>
      </c>
      <c r="R24" s="1" t="s">
        <v>608</v>
      </c>
      <c r="S24" s="1" t="s">
        <v>608</v>
      </c>
      <c r="T24" s="1" t="s">
        <v>608</v>
      </c>
      <c r="U24" s="1" t="s">
        <v>608</v>
      </c>
      <c r="V24" s="1" t="s">
        <v>739</v>
      </c>
      <c r="W24" s="49" t="s">
        <v>608</v>
      </c>
      <c r="X24" s="1" t="s">
        <v>608</v>
      </c>
      <c r="Y24" s="49" t="s">
        <v>608</v>
      </c>
      <c r="Z24" s="1" t="s">
        <v>740</v>
      </c>
      <c r="AA24" s="49"/>
      <c r="AB24" s="1"/>
      <c r="AC24" s="1"/>
      <c r="AD24" s="50" t="s">
        <v>608</v>
      </c>
      <c r="AE24" s="50" t="s">
        <v>608</v>
      </c>
      <c r="AF24" s="50" t="s">
        <v>608</v>
      </c>
      <c r="AG24" s="1" t="s">
        <v>740</v>
      </c>
      <c r="AH24" s="1"/>
      <c r="AI24" s="1"/>
    </row>
    <row r="25" spans="1:35">
      <c r="A25" s="1">
        <v>5942202</v>
      </c>
      <c r="B25" s="1">
        <v>3</v>
      </c>
      <c r="C25" s="1" t="s">
        <v>736</v>
      </c>
      <c r="D25" s="1" t="s">
        <v>741</v>
      </c>
      <c r="E25" s="1">
        <v>65</v>
      </c>
      <c r="F25" s="1" t="s">
        <v>742</v>
      </c>
      <c r="G25" s="1" t="s">
        <v>743</v>
      </c>
      <c r="H25" s="1" t="e">
        <v>#N/A</v>
      </c>
      <c r="I25" s="47" t="s">
        <v>678</v>
      </c>
      <c r="J25" s="1" t="e">
        <v>#N/A</v>
      </c>
      <c r="K25" s="47"/>
      <c r="L25" s="1"/>
      <c r="M25" s="47"/>
      <c r="N25" s="47"/>
      <c r="O25" s="48"/>
      <c r="P25" s="1" t="e">
        <v>#N/A</v>
      </c>
      <c r="Q25" s="49" t="e">
        <v>#N/A</v>
      </c>
      <c r="R25" s="1" t="s">
        <v>608</v>
      </c>
      <c r="S25" s="1" t="s">
        <v>608</v>
      </c>
      <c r="T25" s="1" t="s">
        <v>608</v>
      </c>
      <c r="U25" s="1" t="s">
        <v>608</v>
      </c>
      <c r="V25" s="1" t="s">
        <v>608</v>
      </c>
      <c r="W25" s="49" t="s">
        <v>608</v>
      </c>
      <c r="X25" s="1" t="s">
        <v>608</v>
      </c>
      <c r="Y25" s="49" t="s">
        <v>634</v>
      </c>
      <c r="Z25" s="1" t="s">
        <v>744</v>
      </c>
      <c r="AA25" s="49"/>
      <c r="AB25" s="1"/>
      <c r="AC25" s="1"/>
      <c r="AD25" s="50" t="s">
        <v>608</v>
      </c>
      <c r="AE25" s="50" t="s">
        <v>608</v>
      </c>
      <c r="AF25" s="50" t="s">
        <v>634</v>
      </c>
      <c r="AG25" s="1" t="s">
        <v>744</v>
      </c>
      <c r="AH25" s="1"/>
      <c r="AI25" s="1"/>
    </row>
    <row r="26" spans="1:35">
      <c r="A26" s="1">
        <v>5941836</v>
      </c>
      <c r="B26" s="1">
        <v>3</v>
      </c>
      <c r="C26" s="1" t="s">
        <v>736</v>
      </c>
      <c r="D26" s="1" t="s">
        <v>745</v>
      </c>
      <c r="E26" s="1">
        <v>1</v>
      </c>
      <c r="F26" s="1" t="s">
        <v>746</v>
      </c>
      <c r="G26" s="1" t="e">
        <v>#N/A</v>
      </c>
      <c r="H26" s="1" t="e">
        <v>#N/A</v>
      </c>
      <c r="I26" s="47" t="s">
        <v>678</v>
      </c>
      <c r="J26" s="1" t="e">
        <v>#N/A</v>
      </c>
      <c r="K26" s="47"/>
      <c r="L26" s="1"/>
      <c r="M26" s="47"/>
      <c r="N26" s="47"/>
      <c r="O26" s="48"/>
      <c r="P26" s="1" t="e">
        <v>#N/A</v>
      </c>
      <c r="Q26" s="49" t="e">
        <v>#N/A</v>
      </c>
      <c r="R26" s="1" t="s">
        <v>608</v>
      </c>
      <c r="S26" s="1" t="s">
        <v>608</v>
      </c>
      <c r="T26" s="1" t="s">
        <v>608</v>
      </c>
      <c r="U26" s="1" t="s">
        <v>608</v>
      </c>
      <c r="V26" s="1" t="s">
        <v>608</v>
      </c>
      <c r="W26" s="49" t="s">
        <v>608</v>
      </c>
      <c r="X26" s="1" t="s">
        <v>608</v>
      </c>
      <c r="Y26" s="49" t="s">
        <v>608</v>
      </c>
      <c r="Z26" s="1"/>
      <c r="AA26" s="49"/>
      <c r="AB26" s="1"/>
      <c r="AC26" s="1"/>
      <c r="AD26" s="50" t="s">
        <v>608</v>
      </c>
      <c r="AE26" s="50" t="s">
        <v>608</v>
      </c>
      <c r="AF26" s="50" t="s">
        <v>608</v>
      </c>
      <c r="AG26" s="1"/>
      <c r="AH26" s="1"/>
      <c r="AI26" s="1"/>
    </row>
    <row r="27" spans="1:35">
      <c r="A27" s="1">
        <v>5942014</v>
      </c>
      <c r="B27" s="1">
        <v>3</v>
      </c>
      <c r="C27" s="1" t="s">
        <v>736</v>
      </c>
      <c r="D27" s="1" t="s">
        <v>747</v>
      </c>
      <c r="E27" s="1">
        <v>164</v>
      </c>
      <c r="F27" s="1" t="s">
        <v>746</v>
      </c>
      <c r="G27" s="1" t="e">
        <v>#N/A</v>
      </c>
      <c r="H27" s="1" t="e">
        <v>#N/A</v>
      </c>
      <c r="I27" s="47" t="s">
        <v>678</v>
      </c>
      <c r="J27" s="1" t="e">
        <v>#N/A</v>
      </c>
      <c r="K27" s="47"/>
      <c r="L27" s="1"/>
      <c r="M27" s="47"/>
      <c r="N27" s="47"/>
      <c r="O27" s="48"/>
      <c r="P27" s="1" t="e">
        <v>#N/A</v>
      </c>
      <c r="Q27" s="49" t="e">
        <v>#N/A</v>
      </c>
      <c r="R27" s="1" t="s">
        <v>608</v>
      </c>
      <c r="S27" s="1" t="s">
        <v>608</v>
      </c>
      <c r="T27" s="1" t="s">
        <v>608</v>
      </c>
      <c r="U27" s="1" t="s">
        <v>608</v>
      </c>
      <c r="V27" s="1" t="s">
        <v>608</v>
      </c>
      <c r="W27" s="49" t="s">
        <v>608</v>
      </c>
      <c r="X27" s="1" t="s">
        <v>608</v>
      </c>
      <c r="Y27" s="49" t="s">
        <v>608</v>
      </c>
      <c r="Z27" s="1"/>
      <c r="AA27" s="49"/>
      <c r="AB27" s="1"/>
      <c r="AC27" s="1"/>
      <c r="AD27" s="50" t="s">
        <v>608</v>
      </c>
      <c r="AE27" s="50" t="s">
        <v>608</v>
      </c>
      <c r="AF27" s="50" t="s">
        <v>608</v>
      </c>
      <c r="AG27" s="1"/>
      <c r="AH27" s="1"/>
      <c r="AI27" s="1"/>
    </row>
    <row r="28" spans="1:35">
      <c r="A28" s="1">
        <v>5945589</v>
      </c>
      <c r="B28" s="1">
        <v>3</v>
      </c>
      <c r="C28" s="1" t="s">
        <v>736</v>
      </c>
      <c r="D28" s="1" t="s">
        <v>748</v>
      </c>
      <c r="E28" s="1" t="s">
        <v>233</v>
      </c>
      <c r="F28" s="1" t="s">
        <v>746</v>
      </c>
      <c r="G28" s="1" t="e">
        <v>#N/A</v>
      </c>
      <c r="H28" s="1" t="e">
        <v>#N/A</v>
      </c>
      <c r="I28" s="47" t="s">
        <v>678</v>
      </c>
      <c r="J28" s="1" t="e">
        <v>#N/A</v>
      </c>
      <c r="K28" s="47"/>
      <c r="L28" s="1"/>
      <c r="M28" s="47"/>
      <c r="N28" s="47"/>
      <c r="O28" s="48"/>
      <c r="P28" s="1" t="e">
        <v>#N/A</v>
      </c>
      <c r="Q28" s="49" t="e">
        <v>#N/A</v>
      </c>
      <c r="R28" s="1" t="s">
        <v>608</v>
      </c>
      <c r="S28" s="1" t="s">
        <v>749</v>
      </c>
      <c r="T28" s="1" t="s">
        <v>608</v>
      </c>
      <c r="U28" s="1">
        <v>327186542</v>
      </c>
      <c r="V28" s="1" t="s">
        <v>608</v>
      </c>
      <c r="W28" s="49" t="s">
        <v>608</v>
      </c>
      <c r="X28" s="1" t="s">
        <v>608</v>
      </c>
      <c r="Y28" s="49" t="s">
        <v>608</v>
      </c>
      <c r="Z28" s="1" t="s">
        <v>750</v>
      </c>
      <c r="AA28" s="49"/>
      <c r="AB28" s="1"/>
      <c r="AC28" s="1"/>
      <c r="AD28" s="50" t="s">
        <v>608</v>
      </c>
      <c r="AE28" s="50" t="s">
        <v>608</v>
      </c>
      <c r="AF28" s="50" t="s">
        <v>608</v>
      </c>
      <c r="AG28" s="1" t="s">
        <v>750</v>
      </c>
      <c r="AH28" s="1"/>
      <c r="AI28" s="1"/>
    </row>
    <row r="29" spans="1:35">
      <c r="A29" s="1">
        <v>6039653</v>
      </c>
      <c r="B29" s="1">
        <v>3</v>
      </c>
      <c r="C29" s="1" t="s">
        <v>719</v>
      </c>
      <c r="D29" s="1" t="s">
        <v>751</v>
      </c>
      <c r="E29" s="1" t="s">
        <v>157</v>
      </c>
      <c r="F29" s="1" t="s">
        <v>746</v>
      </c>
      <c r="G29" s="1" t="e">
        <v>#N/A</v>
      </c>
      <c r="H29" s="1" t="e">
        <v>#N/A</v>
      </c>
      <c r="I29" s="47" t="s">
        <v>678</v>
      </c>
      <c r="J29" s="1" t="e">
        <v>#N/A</v>
      </c>
      <c r="K29" s="47"/>
      <c r="L29" s="1"/>
      <c r="M29" s="47"/>
      <c r="N29" s="47"/>
      <c r="O29" s="48"/>
      <c r="P29" s="1" t="e">
        <v>#N/A</v>
      </c>
      <c r="Q29" s="49" t="e">
        <v>#N/A</v>
      </c>
      <c r="R29" s="1" t="s">
        <v>608</v>
      </c>
      <c r="S29" s="1" t="s">
        <v>608</v>
      </c>
      <c r="T29" s="1" t="s">
        <v>608</v>
      </c>
      <c r="U29" s="1" t="s">
        <v>608</v>
      </c>
      <c r="V29" s="1" t="s">
        <v>608</v>
      </c>
      <c r="W29" s="49" t="s">
        <v>608</v>
      </c>
      <c r="X29" s="1" t="s">
        <v>608</v>
      </c>
      <c r="Y29" s="49" t="s">
        <v>608</v>
      </c>
      <c r="Z29" s="1"/>
      <c r="AA29" s="49"/>
      <c r="AB29" s="1"/>
      <c r="AC29" s="1"/>
      <c r="AD29" s="50" t="s">
        <v>608</v>
      </c>
      <c r="AE29" s="50" t="s">
        <v>608</v>
      </c>
      <c r="AF29" s="50" t="s">
        <v>608</v>
      </c>
      <c r="AG29" s="1"/>
      <c r="AH29" s="1"/>
      <c r="AI29" s="1"/>
    </row>
    <row r="30" spans="1:35">
      <c r="A30" s="1">
        <v>6039654</v>
      </c>
      <c r="B30" s="1">
        <v>3</v>
      </c>
      <c r="C30" s="1" t="s">
        <v>719</v>
      </c>
      <c r="D30" s="1" t="s">
        <v>751</v>
      </c>
      <c r="E30" s="1" t="s">
        <v>158</v>
      </c>
      <c r="F30" s="1" t="s">
        <v>746</v>
      </c>
      <c r="G30" s="1" t="e">
        <v>#N/A</v>
      </c>
      <c r="H30" s="1" t="e">
        <v>#N/A</v>
      </c>
      <c r="I30" s="47" t="s">
        <v>678</v>
      </c>
      <c r="J30" s="1" t="e">
        <v>#N/A</v>
      </c>
      <c r="K30" s="47"/>
      <c r="L30" s="1"/>
      <c r="M30" s="47"/>
      <c r="N30" s="47"/>
      <c r="O30" s="48"/>
      <c r="P30" s="1" t="e">
        <v>#N/A</v>
      </c>
      <c r="Q30" s="49" t="e">
        <v>#N/A</v>
      </c>
      <c r="R30" s="1" t="s">
        <v>608</v>
      </c>
      <c r="S30" s="1" t="s">
        <v>608</v>
      </c>
      <c r="T30" s="1" t="s">
        <v>608</v>
      </c>
      <c r="U30" s="1" t="s">
        <v>608</v>
      </c>
      <c r="V30" s="1" t="s">
        <v>608</v>
      </c>
      <c r="W30" s="49" t="s">
        <v>608</v>
      </c>
      <c r="X30" s="1" t="s">
        <v>608</v>
      </c>
      <c r="Y30" s="49" t="s">
        <v>608</v>
      </c>
      <c r="Z30" s="1"/>
      <c r="AA30" s="49"/>
      <c r="AB30" s="1"/>
      <c r="AC30" s="1"/>
      <c r="AD30" s="50" t="s">
        <v>608</v>
      </c>
      <c r="AE30" s="50" t="s">
        <v>608</v>
      </c>
      <c r="AF30" s="50" t="s">
        <v>608</v>
      </c>
      <c r="AG30" s="1"/>
      <c r="AH30" s="1"/>
      <c r="AI30" s="1"/>
    </row>
    <row r="31" spans="1:35">
      <c r="A31" s="1">
        <v>6039655</v>
      </c>
      <c r="B31" s="1">
        <v>3</v>
      </c>
      <c r="C31" s="1" t="s">
        <v>719</v>
      </c>
      <c r="D31" s="1" t="s">
        <v>751</v>
      </c>
      <c r="E31" s="1" t="s">
        <v>203</v>
      </c>
      <c r="F31" s="1" t="s">
        <v>746</v>
      </c>
      <c r="G31" s="1" t="e">
        <v>#N/A</v>
      </c>
      <c r="H31" s="1" t="e">
        <v>#N/A</v>
      </c>
      <c r="I31" s="47" t="s">
        <v>678</v>
      </c>
      <c r="J31" s="1" t="e">
        <v>#N/A</v>
      </c>
      <c r="K31" s="47"/>
      <c r="L31" s="1"/>
      <c r="M31" s="47"/>
      <c r="N31" s="47"/>
      <c r="O31" s="48"/>
      <c r="P31" s="1" t="e">
        <v>#N/A</v>
      </c>
      <c r="Q31" s="49" t="e">
        <v>#N/A</v>
      </c>
      <c r="R31" s="1" t="s">
        <v>608</v>
      </c>
      <c r="S31" s="1" t="s">
        <v>608</v>
      </c>
      <c r="T31" s="1" t="s">
        <v>608</v>
      </c>
      <c r="U31" s="1" t="s">
        <v>608</v>
      </c>
      <c r="V31" s="1" t="s">
        <v>608</v>
      </c>
      <c r="W31" s="49" t="s">
        <v>608</v>
      </c>
      <c r="X31" s="1" t="s">
        <v>608</v>
      </c>
      <c r="Y31" s="49" t="s">
        <v>608</v>
      </c>
      <c r="Z31" s="1"/>
      <c r="AA31" s="49"/>
      <c r="AB31" s="1"/>
      <c r="AC31" s="1"/>
      <c r="AD31" s="50" t="s">
        <v>608</v>
      </c>
      <c r="AE31" s="50" t="s">
        <v>608</v>
      </c>
      <c r="AF31" s="50" t="s">
        <v>608</v>
      </c>
      <c r="AG31" s="1"/>
      <c r="AH31" s="1"/>
      <c r="AI31" s="1"/>
    </row>
    <row r="32" spans="1:35">
      <c r="A32" s="1">
        <v>6039656</v>
      </c>
      <c r="B32" s="1">
        <v>3</v>
      </c>
      <c r="C32" s="1" t="s">
        <v>719</v>
      </c>
      <c r="D32" s="1" t="s">
        <v>751</v>
      </c>
      <c r="E32" s="1" t="s">
        <v>752</v>
      </c>
      <c r="F32" s="1" t="s">
        <v>746</v>
      </c>
      <c r="G32" s="1" t="e">
        <v>#N/A</v>
      </c>
      <c r="H32" s="1" t="e">
        <v>#N/A</v>
      </c>
      <c r="I32" s="47" t="s">
        <v>678</v>
      </c>
      <c r="J32" s="1" t="e">
        <v>#N/A</v>
      </c>
      <c r="K32" s="47"/>
      <c r="L32" s="1"/>
      <c r="M32" s="47"/>
      <c r="N32" s="47"/>
      <c r="O32" s="48"/>
      <c r="P32" s="1" t="e">
        <v>#N/A</v>
      </c>
      <c r="Q32" s="49" t="e">
        <v>#N/A</v>
      </c>
      <c r="R32" s="1" t="s">
        <v>608</v>
      </c>
      <c r="S32" s="1" t="s">
        <v>608</v>
      </c>
      <c r="T32" s="1" t="s">
        <v>608</v>
      </c>
      <c r="U32" s="1" t="s">
        <v>608</v>
      </c>
      <c r="V32" s="1" t="s">
        <v>608</v>
      </c>
      <c r="W32" s="49" t="s">
        <v>608</v>
      </c>
      <c r="X32" s="1" t="s">
        <v>608</v>
      </c>
      <c r="Y32" s="49" t="s">
        <v>608</v>
      </c>
      <c r="Z32" s="1"/>
      <c r="AA32" s="49"/>
      <c r="AB32" s="1"/>
      <c r="AC32" s="1"/>
      <c r="AD32" s="50" t="s">
        <v>608</v>
      </c>
      <c r="AE32" s="50" t="s">
        <v>608</v>
      </c>
      <c r="AF32" s="50" t="s">
        <v>608</v>
      </c>
      <c r="AG32" s="1"/>
      <c r="AH32" s="1"/>
      <c r="AI32" s="1"/>
    </row>
    <row r="33" spans="1:35">
      <c r="A33" s="1">
        <v>6045398</v>
      </c>
      <c r="B33" s="1">
        <v>3</v>
      </c>
      <c r="C33" s="1" t="s">
        <v>719</v>
      </c>
      <c r="D33" s="1" t="s">
        <v>753</v>
      </c>
      <c r="E33" s="1" t="s">
        <v>219</v>
      </c>
      <c r="F33" s="1" t="s">
        <v>746</v>
      </c>
      <c r="G33" s="1" t="e">
        <v>#N/A</v>
      </c>
      <c r="H33" s="1" t="e">
        <v>#N/A</v>
      </c>
      <c r="I33" s="47" t="s">
        <v>678</v>
      </c>
      <c r="J33" s="1" t="e">
        <v>#N/A</v>
      </c>
      <c r="K33" s="47"/>
      <c r="L33" s="1"/>
      <c r="M33" s="47"/>
      <c r="N33" s="47"/>
      <c r="O33" s="48"/>
      <c r="P33" s="1" t="e">
        <v>#N/A</v>
      </c>
      <c r="Q33" s="49" t="e">
        <v>#N/A</v>
      </c>
      <c r="R33" s="1" t="s">
        <v>608</v>
      </c>
      <c r="S33" s="1" t="s">
        <v>608</v>
      </c>
      <c r="T33" s="1" t="s">
        <v>608</v>
      </c>
      <c r="U33" s="1" t="s">
        <v>608</v>
      </c>
      <c r="V33" s="1" t="s">
        <v>608</v>
      </c>
      <c r="W33" s="49" t="s">
        <v>608</v>
      </c>
      <c r="X33" s="1" t="s">
        <v>608</v>
      </c>
      <c r="Y33" s="49" t="s">
        <v>608</v>
      </c>
      <c r="Z33" s="1"/>
      <c r="AA33" s="49"/>
      <c r="AB33" s="1"/>
      <c r="AC33" s="1"/>
      <c r="AD33" s="50" t="s">
        <v>608</v>
      </c>
      <c r="AE33" s="50" t="s">
        <v>608</v>
      </c>
      <c r="AF33" s="50" t="s">
        <v>608</v>
      </c>
      <c r="AG33" s="1"/>
      <c r="AH33" s="1"/>
      <c r="AI33" s="1"/>
    </row>
    <row r="34" spans="1:35">
      <c r="A34" s="1">
        <v>6042235</v>
      </c>
      <c r="B34" s="1">
        <v>3</v>
      </c>
      <c r="C34" s="1" t="s">
        <v>719</v>
      </c>
      <c r="D34" s="1" t="s">
        <v>754</v>
      </c>
      <c r="E34" s="1">
        <v>78</v>
      </c>
      <c r="F34" s="1" t="s">
        <v>746</v>
      </c>
      <c r="G34" s="1" t="e">
        <v>#N/A</v>
      </c>
      <c r="H34" s="1" t="e">
        <v>#N/A</v>
      </c>
      <c r="I34" s="47" t="s">
        <v>678</v>
      </c>
      <c r="J34" s="1" t="e">
        <v>#N/A</v>
      </c>
      <c r="K34" s="47"/>
      <c r="L34" s="1"/>
      <c r="M34" s="47"/>
      <c r="N34" s="47"/>
      <c r="O34" s="48"/>
      <c r="P34" s="1" t="e">
        <v>#N/A</v>
      </c>
      <c r="Q34" s="49" t="e">
        <v>#N/A</v>
      </c>
      <c r="R34" s="1" t="s">
        <v>608</v>
      </c>
      <c r="S34" s="1" t="s">
        <v>608</v>
      </c>
      <c r="T34" s="1" t="s">
        <v>608</v>
      </c>
      <c r="U34" s="1" t="s">
        <v>608</v>
      </c>
      <c r="V34" s="1" t="s">
        <v>608</v>
      </c>
      <c r="W34" s="49" t="s">
        <v>608</v>
      </c>
      <c r="X34" s="1" t="s">
        <v>608</v>
      </c>
      <c r="Y34" s="49" t="s">
        <v>608</v>
      </c>
      <c r="Z34" s="1"/>
      <c r="AA34" s="49"/>
      <c r="AB34" s="1"/>
      <c r="AC34" s="1"/>
      <c r="AD34" s="50" t="s">
        <v>608</v>
      </c>
      <c r="AE34" s="50" t="s">
        <v>608</v>
      </c>
      <c r="AF34" s="50" t="s">
        <v>608</v>
      </c>
      <c r="AG34" s="1"/>
      <c r="AH34" s="1"/>
      <c r="AI34" s="1"/>
    </row>
    <row r="35" spans="1:35">
      <c r="A35" s="1">
        <v>6042236</v>
      </c>
      <c r="B35" s="1">
        <v>3</v>
      </c>
      <c r="C35" s="1" t="s">
        <v>719</v>
      </c>
      <c r="D35" s="1" t="s">
        <v>754</v>
      </c>
      <c r="E35" s="1">
        <v>79</v>
      </c>
      <c r="F35" s="1" t="s">
        <v>746</v>
      </c>
      <c r="G35" s="1" t="e">
        <v>#N/A</v>
      </c>
      <c r="H35" s="1" t="e">
        <v>#N/A</v>
      </c>
      <c r="I35" s="47" t="s">
        <v>678</v>
      </c>
      <c r="J35" s="1" t="e">
        <v>#N/A</v>
      </c>
      <c r="K35" s="47"/>
      <c r="L35" s="1"/>
      <c r="M35" s="47"/>
      <c r="N35" s="47"/>
      <c r="O35" s="48"/>
      <c r="P35" s="1" t="e">
        <v>#N/A</v>
      </c>
      <c r="Q35" s="49" t="e">
        <v>#N/A</v>
      </c>
      <c r="R35" s="1" t="s">
        <v>608</v>
      </c>
      <c r="S35" s="1" t="s">
        <v>608</v>
      </c>
      <c r="T35" s="1" t="s">
        <v>608</v>
      </c>
      <c r="U35" s="1" t="s">
        <v>608</v>
      </c>
      <c r="V35" s="1" t="s">
        <v>608</v>
      </c>
      <c r="W35" s="49" t="s">
        <v>608</v>
      </c>
      <c r="X35" s="1" t="s">
        <v>608</v>
      </c>
      <c r="Y35" s="49" t="s">
        <v>608</v>
      </c>
      <c r="Z35" s="1"/>
      <c r="AA35" s="49"/>
      <c r="AB35" s="1"/>
      <c r="AC35" s="1"/>
      <c r="AD35" s="50" t="s">
        <v>608</v>
      </c>
      <c r="AE35" s="50" t="s">
        <v>608</v>
      </c>
      <c r="AF35" s="50" t="s">
        <v>608</v>
      </c>
      <c r="AG35" s="1"/>
      <c r="AH35" s="1"/>
      <c r="AI35" s="1"/>
    </row>
    <row r="36" spans="1:35">
      <c r="A36" s="1">
        <v>6042237</v>
      </c>
      <c r="B36" s="1">
        <v>3</v>
      </c>
      <c r="C36" s="1" t="s">
        <v>719</v>
      </c>
      <c r="D36" s="1" t="s">
        <v>754</v>
      </c>
      <c r="E36" s="1">
        <v>80</v>
      </c>
      <c r="F36" s="1" t="s">
        <v>746</v>
      </c>
      <c r="G36" s="1" t="e">
        <v>#N/A</v>
      </c>
      <c r="H36" s="1" t="e">
        <v>#N/A</v>
      </c>
      <c r="I36" s="47" t="s">
        <v>678</v>
      </c>
      <c r="J36" s="1" t="e">
        <v>#N/A</v>
      </c>
      <c r="K36" s="47"/>
      <c r="L36" s="1"/>
      <c r="M36" s="47"/>
      <c r="N36" s="47"/>
      <c r="O36" s="48"/>
      <c r="P36" s="1" t="e">
        <v>#N/A</v>
      </c>
      <c r="Q36" s="49" t="e">
        <v>#N/A</v>
      </c>
      <c r="R36" s="1" t="s">
        <v>608</v>
      </c>
      <c r="S36" s="1" t="s">
        <v>608</v>
      </c>
      <c r="T36" s="1" t="s">
        <v>608</v>
      </c>
      <c r="U36" s="1" t="s">
        <v>608</v>
      </c>
      <c r="V36" s="1" t="s">
        <v>608</v>
      </c>
      <c r="W36" s="49" t="s">
        <v>608</v>
      </c>
      <c r="X36" s="1" t="s">
        <v>608</v>
      </c>
      <c r="Y36" s="49" t="s">
        <v>608</v>
      </c>
      <c r="Z36" s="1"/>
      <c r="AA36" s="49"/>
      <c r="AB36" s="1"/>
      <c r="AC36" s="1"/>
      <c r="AD36" s="50" t="s">
        <v>608</v>
      </c>
      <c r="AE36" s="50" t="s">
        <v>608</v>
      </c>
      <c r="AF36" s="50" t="s">
        <v>608</v>
      </c>
      <c r="AG36" s="1"/>
      <c r="AH36" s="1"/>
      <c r="AI36" s="1"/>
    </row>
    <row r="37" spans="1:35">
      <c r="A37" s="1">
        <v>5647303</v>
      </c>
      <c r="B37" s="1">
        <v>3</v>
      </c>
      <c r="C37" s="1" t="s">
        <v>707</v>
      </c>
      <c r="D37" s="1" t="s">
        <v>755</v>
      </c>
      <c r="E37" s="1">
        <v>11</v>
      </c>
      <c r="F37" s="1" t="s">
        <v>746</v>
      </c>
      <c r="G37" s="1" t="e">
        <v>#N/A</v>
      </c>
      <c r="H37" s="1" t="e">
        <v>#N/A</v>
      </c>
      <c r="I37" s="47" t="s">
        <v>678</v>
      </c>
      <c r="J37" s="1" t="e">
        <v>#N/A</v>
      </c>
      <c r="K37" s="47"/>
      <c r="L37" s="1"/>
      <c r="M37" s="47"/>
      <c r="N37" s="47"/>
      <c r="O37" s="48"/>
      <c r="P37" s="1" t="e">
        <v>#N/A</v>
      </c>
      <c r="Q37" s="49" t="e">
        <v>#N/A</v>
      </c>
      <c r="R37" s="1" t="s">
        <v>608</v>
      </c>
      <c r="S37" s="1" t="s">
        <v>608</v>
      </c>
      <c r="T37" s="1" t="s">
        <v>608</v>
      </c>
      <c r="U37" s="1" t="s">
        <v>608</v>
      </c>
      <c r="V37" s="1" t="s">
        <v>608</v>
      </c>
      <c r="W37" s="49" t="s">
        <v>608</v>
      </c>
      <c r="X37" s="1" t="s">
        <v>608</v>
      </c>
      <c r="Y37" s="49" t="s">
        <v>608</v>
      </c>
      <c r="Z37" s="1"/>
      <c r="AA37" s="49"/>
      <c r="AB37" s="1"/>
      <c r="AC37" s="1"/>
      <c r="AD37" s="50" t="s">
        <v>608</v>
      </c>
      <c r="AE37" s="50" t="s">
        <v>608</v>
      </c>
      <c r="AF37" s="50" t="s">
        <v>608</v>
      </c>
      <c r="AG37" s="1"/>
      <c r="AH37" s="1"/>
      <c r="AI37" s="1"/>
    </row>
    <row r="38" spans="1:35">
      <c r="A38" s="1">
        <v>5647455</v>
      </c>
      <c r="B38" s="1">
        <v>3</v>
      </c>
      <c r="C38" s="1" t="s">
        <v>707</v>
      </c>
      <c r="D38" s="1" t="s">
        <v>756</v>
      </c>
      <c r="E38" s="1">
        <v>19</v>
      </c>
      <c r="F38" s="1" t="s">
        <v>746</v>
      </c>
      <c r="G38" s="1" t="e">
        <v>#N/A</v>
      </c>
      <c r="H38" s="1" t="e">
        <v>#N/A</v>
      </c>
      <c r="I38" s="47" t="s">
        <v>678</v>
      </c>
      <c r="J38" s="1" t="e">
        <v>#N/A</v>
      </c>
      <c r="K38" s="47"/>
      <c r="L38" s="1"/>
      <c r="M38" s="47"/>
      <c r="N38" s="47"/>
      <c r="O38" s="48"/>
      <c r="P38" s="1" t="e">
        <v>#N/A</v>
      </c>
      <c r="Q38" s="49" t="e">
        <v>#N/A</v>
      </c>
      <c r="R38" s="1" t="s">
        <v>608</v>
      </c>
      <c r="S38" s="1" t="s">
        <v>608</v>
      </c>
      <c r="T38" s="1" t="s">
        <v>608</v>
      </c>
      <c r="U38" s="1" t="s">
        <v>608</v>
      </c>
      <c r="V38" s="1" t="s">
        <v>608</v>
      </c>
      <c r="W38" s="49" t="s">
        <v>608</v>
      </c>
      <c r="X38" s="1" t="s">
        <v>608</v>
      </c>
      <c r="Y38" s="49" t="s">
        <v>608</v>
      </c>
      <c r="Z38" s="1"/>
      <c r="AA38" s="49"/>
      <c r="AB38" s="1"/>
      <c r="AC38" s="1"/>
      <c r="AD38" s="50" t="s">
        <v>608</v>
      </c>
      <c r="AE38" s="50" t="s">
        <v>608</v>
      </c>
      <c r="AF38" s="50" t="s">
        <v>608</v>
      </c>
      <c r="AG38" s="1"/>
      <c r="AH38" s="1"/>
      <c r="AI38" s="1"/>
    </row>
    <row r="39" spans="1:35">
      <c r="A39" s="1">
        <v>6073511</v>
      </c>
      <c r="B39" s="1">
        <v>3</v>
      </c>
      <c r="C39" s="1" t="s">
        <v>684</v>
      </c>
      <c r="D39" s="1" t="s">
        <v>757</v>
      </c>
      <c r="E39" s="1">
        <v>12</v>
      </c>
      <c r="F39" s="1" t="s">
        <v>746</v>
      </c>
      <c r="G39" s="1" t="e">
        <v>#N/A</v>
      </c>
      <c r="H39" s="1" t="e">
        <v>#N/A</v>
      </c>
      <c r="I39" s="47" t="s">
        <v>678</v>
      </c>
      <c r="J39" s="1" t="e">
        <v>#N/A</v>
      </c>
      <c r="K39" s="47"/>
      <c r="L39" s="1"/>
      <c r="M39" s="47"/>
      <c r="N39" s="47"/>
      <c r="O39" s="48"/>
      <c r="P39" s="1" t="e">
        <v>#N/A</v>
      </c>
      <c r="Q39" s="49" t="e">
        <v>#N/A</v>
      </c>
      <c r="R39" s="1" t="s">
        <v>608</v>
      </c>
      <c r="S39" s="1" t="s">
        <v>608</v>
      </c>
      <c r="T39" s="1" t="s">
        <v>608</v>
      </c>
      <c r="U39" s="1" t="s">
        <v>608</v>
      </c>
      <c r="V39" s="1" t="s">
        <v>608</v>
      </c>
      <c r="W39" s="49" t="s">
        <v>608</v>
      </c>
      <c r="X39" s="1" t="s">
        <v>608</v>
      </c>
      <c r="Y39" s="49" t="s">
        <v>608</v>
      </c>
      <c r="Z39" s="1"/>
      <c r="AA39" s="49"/>
      <c r="AB39" s="1"/>
      <c r="AC39" s="1"/>
      <c r="AD39" s="50" t="s">
        <v>608</v>
      </c>
      <c r="AE39" s="50" t="s">
        <v>608</v>
      </c>
      <c r="AF39" s="50" t="s">
        <v>608</v>
      </c>
      <c r="AG39" s="1"/>
      <c r="AH39" s="1"/>
      <c r="AI39" s="1"/>
    </row>
    <row r="40" spans="1:35">
      <c r="A40" s="1">
        <v>5658064</v>
      </c>
      <c r="B40" s="1">
        <v>3</v>
      </c>
      <c r="C40" s="1" t="s">
        <v>758</v>
      </c>
      <c r="D40" s="1" t="s">
        <v>759</v>
      </c>
      <c r="E40" s="1">
        <v>3</v>
      </c>
      <c r="F40" s="1" t="s">
        <v>746</v>
      </c>
      <c r="G40" s="1" t="e">
        <v>#N/A</v>
      </c>
      <c r="H40" s="1" t="e">
        <v>#N/A</v>
      </c>
      <c r="I40" s="47" t="s">
        <v>678</v>
      </c>
      <c r="J40" s="1" t="e">
        <v>#N/A</v>
      </c>
      <c r="K40" s="47"/>
      <c r="L40" s="1"/>
      <c r="M40" s="47"/>
      <c r="N40" s="47"/>
      <c r="O40" s="48"/>
      <c r="P40" s="1" t="e">
        <v>#N/A</v>
      </c>
      <c r="Q40" s="49" t="e">
        <v>#N/A</v>
      </c>
      <c r="R40" s="1" t="s">
        <v>608</v>
      </c>
      <c r="S40" s="1" t="s">
        <v>608</v>
      </c>
      <c r="T40" s="1" t="s">
        <v>608</v>
      </c>
      <c r="U40" s="1" t="s">
        <v>608</v>
      </c>
      <c r="V40" s="1" t="s">
        <v>608</v>
      </c>
      <c r="W40" s="49" t="s">
        <v>608</v>
      </c>
      <c r="X40" s="1" t="s">
        <v>608</v>
      </c>
      <c r="Y40" s="49" t="s">
        <v>608</v>
      </c>
      <c r="Z40" s="1"/>
      <c r="AA40" s="49"/>
      <c r="AB40" s="1"/>
      <c r="AC40" s="1"/>
      <c r="AD40" s="50" t="s">
        <v>608</v>
      </c>
      <c r="AE40" s="50" t="s">
        <v>608</v>
      </c>
      <c r="AF40" s="50" t="s">
        <v>608</v>
      </c>
      <c r="AG40" s="1"/>
      <c r="AH40" s="1"/>
      <c r="AI40" s="1"/>
    </row>
    <row r="41" spans="1:35">
      <c r="A41" s="1">
        <v>5698558</v>
      </c>
      <c r="B41" s="1">
        <v>3</v>
      </c>
      <c r="C41" s="1" t="s">
        <v>760</v>
      </c>
      <c r="D41" s="1" t="s">
        <v>761</v>
      </c>
      <c r="E41" s="1">
        <v>57</v>
      </c>
      <c r="F41" s="1" t="s">
        <v>746</v>
      </c>
      <c r="G41" s="1" t="e">
        <v>#N/A</v>
      </c>
      <c r="H41" s="1" t="e">
        <v>#N/A</v>
      </c>
      <c r="I41" s="47" t="s">
        <v>678</v>
      </c>
      <c r="J41" s="1" t="e">
        <v>#N/A</v>
      </c>
      <c r="K41" s="47"/>
      <c r="L41" s="1"/>
      <c r="M41" s="47"/>
      <c r="N41" s="47"/>
      <c r="O41" s="48"/>
      <c r="P41" s="1" t="e">
        <v>#N/A</v>
      </c>
      <c r="Q41" s="49" t="e">
        <v>#N/A</v>
      </c>
      <c r="R41" s="1" t="s">
        <v>608</v>
      </c>
      <c r="S41" s="1" t="s">
        <v>608</v>
      </c>
      <c r="T41" s="1" t="s">
        <v>608</v>
      </c>
      <c r="U41" s="1" t="s">
        <v>608</v>
      </c>
      <c r="V41" s="1" t="s">
        <v>608</v>
      </c>
      <c r="W41" s="49" t="s">
        <v>608</v>
      </c>
      <c r="X41" s="1" t="s">
        <v>608</v>
      </c>
      <c r="Y41" s="49" t="s">
        <v>608</v>
      </c>
      <c r="Z41" s="1"/>
      <c r="AA41" s="49"/>
      <c r="AB41" s="1"/>
      <c r="AC41" s="1"/>
      <c r="AD41" s="50" t="s">
        <v>608</v>
      </c>
      <c r="AE41" s="50" t="s">
        <v>608</v>
      </c>
      <c r="AF41" s="50" t="s">
        <v>608</v>
      </c>
      <c r="AG41" s="1"/>
      <c r="AH41" s="1"/>
      <c r="AI41" s="1"/>
    </row>
    <row r="42" spans="1:35">
      <c r="A42" s="1">
        <v>6115830</v>
      </c>
      <c r="B42" s="1">
        <v>3</v>
      </c>
      <c r="C42" s="1" t="s">
        <v>762</v>
      </c>
      <c r="D42" s="1" t="s">
        <v>730</v>
      </c>
      <c r="E42" s="1">
        <v>3</v>
      </c>
      <c r="F42" s="1" t="s">
        <v>746</v>
      </c>
      <c r="G42" s="1" t="e">
        <v>#N/A</v>
      </c>
      <c r="H42" s="1" t="e">
        <v>#N/A</v>
      </c>
      <c r="I42" s="47" t="s">
        <v>678</v>
      </c>
      <c r="J42" s="1" t="e">
        <v>#N/A</v>
      </c>
      <c r="K42" s="47"/>
      <c r="L42" s="1"/>
      <c r="M42" s="47"/>
      <c r="N42" s="47"/>
      <c r="O42" s="48"/>
      <c r="P42" s="1" t="e">
        <v>#N/A</v>
      </c>
      <c r="Q42" s="49" t="e">
        <v>#N/A</v>
      </c>
      <c r="R42" s="1" t="s">
        <v>608</v>
      </c>
      <c r="S42" s="1" t="s">
        <v>608</v>
      </c>
      <c r="T42" s="1" t="s">
        <v>608</v>
      </c>
      <c r="U42" s="1" t="s">
        <v>608</v>
      </c>
      <c r="V42" s="1" t="s">
        <v>608</v>
      </c>
      <c r="W42" s="49" t="s">
        <v>608</v>
      </c>
      <c r="X42" s="1" t="s">
        <v>608</v>
      </c>
      <c r="Y42" s="49" t="s">
        <v>608</v>
      </c>
      <c r="Z42" s="1"/>
      <c r="AA42" s="49"/>
      <c r="AB42" s="1"/>
      <c r="AC42" s="1"/>
      <c r="AD42" s="50" t="s">
        <v>608</v>
      </c>
      <c r="AE42" s="50" t="s">
        <v>608</v>
      </c>
      <c r="AF42" s="50" t="s">
        <v>608</v>
      </c>
      <c r="AG42" s="1"/>
      <c r="AH42" s="1"/>
      <c r="AI42" s="1"/>
    </row>
    <row r="43" spans="1:35">
      <c r="A43" s="1">
        <v>6115517</v>
      </c>
      <c r="B43" s="1">
        <v>3</v>
      </c>
      <c r="C43" s="1" t="s">
        <v>762</v>
      </c>
      <c r="D43" s="1" t="s">
        <v>730</v>
      </c>
      <c r="E43" s="1">
        <v>6</v>
      </c>
      <c r="F43" s="1" t="s">
        <v>746</v>
      </c>
      <c r="G43" s="1" t="e">
        <v>#N/A</v>
      </c>
      <c r="H43" s="1" t="e">
        <v>#N/A</v>
      </c>
      <c r="I43" s="47" t="s">
        <v>678</v>
      </c>
      <c r="J43" s="1" t="e">
        <v>#N/A</v>
      </c>
      <c r="K43" s="47"/>
      <c r="L43" s="1"/>
      <c r="M43" s="47"/>
      <c r="N43" s="47"/>
      <c r="O43" s="48"/>
      <c r="P43" s="1" t="e">
        <v>#N/A</v>
      </c>
      <c r="Q43" s="49" t="e">
        <v>#N/A</v>
      </c>
      <c r="R43" s="1" t="s">
        <v>608</v>
      </c>
      <c r="S43" s="1" t="s">
        <v>608</v>
      </c>
      <c r="T43" s="1" t="s">
        <v>608</v>
      </c>
      <c r="U43" s="1" t="s">
        <v>608</v>
      </c>
      <c r="V43" s="1" t="s">
        <v>608</v>
      </c>
      <c r="W43" s="49" t="s">
        <v>608</v>
      </c>
      <c r="X43" s="1" t="s">
        <v>608</v>
      </c>
      <c r="Y43" s="49" t="s">
        <v>608</v>
      </c>
      <c r="Z43" s="1"/>
      <c r="AA43" s="49"/>
      <c r="AB43" s="1"/>
      <c r="AC43" s="1"/>
      <c r="AD43" s="50" t="s">
        <v>608</v>
      </c>
      <c r="AE43" s="50" t="s">
        <v>608</v>
      </c>
      <c r="AF43" s="50" t="s">
        <v>608</v>
      </c>
      <c r="AG43" s="1"/>
      <c r="AH43" s="1"/>
      <c r="AI43" s="1"/>
    </row>
    <row r="44" spans="1:35">
      <c r="A44" s="1">
        <v>6115682</v>
      </c>
      <c r="B44" s="1">
        <v>3</v>
      </c>
      <c r="C44" s="1" t="s">
        <v>762</v>
      </c>
      <c r="D44" s="1" t="s">
        <v>763</v>
      </c>
      <c r="E44" s="1">
        <v>2</v>
      </c>
      <c r="F44" s="1" t="s">
        <v>746</v>
      </c>
      <c r="G44" s="1" t="e">
        <v>#N/A</v>
      </c>
      <c r="H44" s="1" t="e">
        <v>#N/A</v>
      </c>
      <c r="I44" s="47" t="s">
        <v>678</v>
      </c>
      <c r="J44" s="1" t="e">
        <v>#N/A</v>
      </c>
      <c r="K44" s="47"/>
      <c r="L44" s="1"/>
      <c r="M44" s="47"/>
      <c r="N44" s="47"/>
      <c r="O44" s="48"/>
      <c r="P44" s="1" t="e">
        <v>#N/A</v>
      </c>
      <c r="Q44" s="49" t="e">
        <v>#N/A</v>
      </c>
      <c r="R44" s="1" t="s">
        <v>608</v>
      </c>
      <c r="S44" s="1" t="s">
        <v>608</v>
      </c>
      <c r="T44" s="1" t="s">
        <v>608</v>
      </c>
      <c r="U44" s="1" t="s">
        <v>608</v>
      </c>
      <c r="V44" s="1" t="s">
        <v>608</v>
      </c>
      <c r="W44" s="49" t="s">
        <v>608</v>
      </c>
      <c r="X44" s="1" t="s">
        <v>608</v>
      </c>
      <c r="Y44" s="49" t="s">
        <v>608</v>
      </c>
      <c r="Z44" s="1"/>
      <c r="AA44" s="49"/>
      <c r="AB44" s="1"/>
      <c r="AC44" s="1"/>
      <c r="AD44" s="50" t="s">
        <v>608</v>
      </c>
      <c r="AE44" s="50" t="s">
        <v>608</v>
      </c>
      <c r="AF44" s="50" t="s">
        <v>608</v>
      </c>
      <c r="AG44" s="1"/>
      <c r="AH44" s="1"/>
      <c r="AI44" s="1"/>
    </row>
    <row r="45" spans="1:35">
      <c r="A45" s="61">
        <v>5695465</v>
      </c>
      <c r="B45" s="61">
        <v>3</v>
      </c>
      <c r="C45" s="61" t="s">
        <v>764</v>
      </c>
      <c r="D45" s="61" t="s">
        <v>765</v>
      </c>
      <c r="E45" s="61">
        <v>31</v>
      </c>
      <c r="F45" s="61" t="s">
        <v>515</v>
      </c>
      <c r="G45" s="61" t="s">
        <v>766</v>
      </c>
      <c r="H45" s="1">
        <v>5695465</v>
      </c>
      <c r="I45" s="62" t="s">
        <v>599</v>
      </c>
      <c r="J45" s="61" t="s">
        <v>655</v>
      </c>
      <c r="K45" s="62" t="s">
        <v>655</v>
      </c>
      <c r="L45" s="62" t="s">
        <v>616</v>
      </c>
      <c r="M45" s="62"/>
      <c r="N45" s="62"/>
      <c r="O45" s="48"/>
      <c r="P45" s="1" t="s">
        <v>767</v>
      </c>
      <c r="Q45" s="63">
        <v>44012</v>
      </c>
      <c r="R45" s="61" t="s">
        <v>606</v>
      </c>
      <c r="S45" s="61" t="s">
        <v>651</v>
      </c>
      <c r="T45" s="61" t="s">
        <v>608</v>
      </c>
      <c r="U45" s="61" t="s">
        <v>608</v>
      </c>
      <c r="V45" s="1" t="s">
        <v>768</v>
      </c>
      <c r="W45" s="49" t="s">
        <v>608</v>
      </c>
      <c r="X45" s="1" t="s">
        <v>608</v>
      </c>
      <c r="Y45" s="49">
        <v>44518</v>
      </c>
      <c r="Z45" s="1" t="s">
        <v>769</v>
      </c>
      <c r="AA45" s="49"/>
      <c r="AB45" s="1"/>
      <c r="AC45" s="1"/>
      <c r="AD45" s="63" t="s">
        <v>608</v>
      </c>
      <c r="AE45" s="63" t="s">
        <v>608</v>
      </c>
      <c r="AF45" s="63">
        <v>44518</v>
      </c>
      <c r="AG45" s="1" t="s">
        <v>769</v>
      </c>
      <c r="AH45" s="61"/>
      <c r="AI45" s="61"/>
    </row>
    <row r="46" spans="1:35">
      <c r="A46" s="1">
        <v>6089355</v>
      </c>
      <c r="B46" s="1">
        <v>3</v>
      </c>
      <c r="C46" s="1" t="s">
        <v>770</v>
      </c>
      <c r="D46" s="1" t="s">
        <v>229</v>
      </c>
      <c r="E46" s="1">
        <v>4</v>
      </c>
      <c r="F46" s="1" t="s">
        <v>746</v>
      </c>
      <c r="G46" s="1" t="e">
        <v>#N/A</v>
      </c>
      <c r="H46" s="1" t="e">
        <v>#N/A</v>
      </c>
      <c r="I46" s="47" t="s">
        <v>678</v>
      </c>
      <c r="J46" s="1" t="e">
        <v>#N/A</v>
      </c>
      <c r="K46" s="47"/>
      <c r="L46" s="1"/>
      <c r="M46" s="47"/>
      <c r="N46" s="47"/>
      <c r="O46" s="48"/>
      <c r="P46" s="1" t="e">
        <v>#N/A</v>
      </c>
      <c r="Q46" s="49" t="e">
        <v>#N/A</v>
      </c>
      <c r="R46" s="1" t="s">
        <v>608</v>
      </c>
      <c r="S46" s="1" t="s">
        <v>608</v>
      </c>
      <c r="T46" s="1" t="s">
        <v>608</v>
      </c>
      <c r="U46" s="1" t="s">
        <v>608</v>
      </c>
      <c r="V46" s="1" t="s">
        <v>608</v>
      </c>
      <c r="W46" s="49" t="s">
        <v>608</v>
      </c>
      <c r="X46" s="1" t="s">
        <v>608</v>
      </c>
      <c r="Y46" s="49" t="s">
        <v>608</v>
      </c>
      <c r="Z46" s="1"/>
      <c r="AA46" s="49"/>
      <c r="AB46" s="1"/>
      <c r="AC46" s="1"/>
      <c r="AD46" s="50" t="s">
        <v>608</v>
      </c>
      <c r="AE46" s="50" t="s">
        <v>608</v>
      </c>
      <c r="AF46" s="50" t="s">
        <v>608</v>
      </c>
      <c r="AG46" s="1"/>
      <c r="AH46" s="1"/>
      <c r="AI46" s="1"/>
    </row>
    <row r="47" spans="1:35">
      <c r="A47" s="1">
        <v>6083609</v>
      </c>
      <c r="B47" s="1">
        <v>3</v>
      </c>
      <c r="C47" s="1" t="s">
        <v>770</v>
      </c>
      <c r="D47" s="1" t="s">
        <v>231</v>
      </c>
      <c r="E47" s="1">
        <v>24</v>
      </c>
      <c r="F47" s="1" t="s">
        <v>746</v>
      </c>
      <c r="G47" s="1" t="e">
        <v>#N/A</v>
      </c>
      <c r="H47" s="1" t="e">
        <v>#N/A</v>
      </c>
      <c r="I47" s="47" t="s">
        <v>678</v>
      </c>
      <c r="J47" s="1" t="e">
        <v>#N/A</v>
      </c>
      <c r="K47" s="47"/>
      <c r="L47" s="1"/>
      <c r="M47" s="47"/>
      <c r="N47" s="47"/>
      <c r="O47" s="48"/>
      <c r="P47" s="1" t="e">
        <v>#N/A</v>
      </c>
      <c r="Q47" s="49" t="e">
        <v>#N/A</v>
      </c>
      <c r="R47" s="1" t="s">
        <v>608</v>
      </c>
      <c r="S47" s="1" t="s">
        <v>608</v>
      </c>
      <c r="T47" s="1" t="s">
        <v>608</v>
      </c>
      <c r="U47" s="1" t="s">
        <v>608</v>
      </c>
      <c r="V47" s="1" t="s">
        <v>608</v>
      </c>
      <c r="W47" s="49" t="s">
        <v>608</v>
      </c>
      <c r="X47" s="1" t="s">
        <v>608</v>
      </c>
      <c r="Y47" s="49" t="s">
        <v>608</v>
      </c>
      <c r="Z47" s="1"/>
      <c r="AA47" s="49"/>
      <c r="AB47" s="1"/>
      <c r="AC47" s="1"/>
      <c r="AD47" s="50" t="s">
        <v>608</v>
      </c>
      <c r="AE47" s="50" t="s">
        <v>608</v>
      </c>
      <c r="AF47" s="50" t="s">
        <v>608</v>
      </c>
      <c r="AG47" s="1"/>
      <c r="AH47" s="1"/>
      <c r="AI47" s="1"/>
    </row>
    <row r="48" spans="1:35">
      <c r="A48" s="68">
        <v>5688024</v>
      </c>
      <c r="B48" s="68">
        <v>3</v>
      </c>
      <c r="C48" s="68" t="s">
        <v>647</v>
      </c>
      <c r="D48" s="68" t="s">
        <v>665</v>
      </c>
      <c r="E48" s="68">
        <v>66</v>
      </c>
      <c r="F48" s="68" t="s">
        <v>493</v>
      </c>
      <c r="G48" s="68" t="s">
        <v>666</v>
      </c>
      <c r="H48" s="1">
        <v>5688024</v>
      </c>
      <c r="I48" s="68" t="s">
        <v>599</v>
      </c>
      <c r="J48" s="68" t="s">
        <v>623</v>
      </c>
      <c r="K48" s="68" t="s">
        <v>655</v>
      </c>
      <c r="L48" s="68" t="s">
        <v>602</v>
      </c>
      <c r="M48" s="68"/>
      <c r="N48" s="68"/>
      <c r="O48" s="53"/>
      <c r="P48" s="1" t="s">
        <v>771</v>
      </c>
      <c r="Q48" s="69">
        <v>44244</v>
      </c>
      <c r="R48" s="68" t="s">
        <v>606</v>
      </c>
      <c r="S48" s="68" t="s">
        <v>772</v>
      </c>
      <c r="T48" s="68" t="s">
        <v>608</v>
      </c>
      <c r="U48" s="68" t="s">
        <v>608</v>
      </c>
      <c r="V48" s="68" t="s">
        <v>608</v>
      </c>
      <c r="W48" s="55" t="s">
        <v>608</v>
      </c>
      <c r="X48" s="53">
        <v>44564</v>
      </c>
      <c r="Y48" s="55">
        <v>44564</v>
      </c>
      <c r="Z48" s="53" t="s">
        <v>773</v>
      </c>
      <c r="AA48" s="55"/>
      <c r="AB48" s="53"/>
      <c r="AC48" s="53" t="s">
        <v>774</v>
      </c>
      <c r="AD48" s="69" t="s">
        <v>608</v>
      </c>
      <c r="AE48" s="69">
        <v>44564</v>
      </c>
      <c r="AF48" s="69">
        <v>44564</v>
      </c>
      <c r="AG48" s="68" t="s">
        <v>773</v>
      </c>
      <c r="AH48" s="61"/>
      <c r="AI48" s="61"/>
    </row>
    <row r="49" spans="1:35" ht="79.8">
      <c r="A49" s="1">
        <v>5688023</v>
      </c>
      <c r="B49" s="1">
        <v>3</v>
      </c>
      <c r="C49" s="1" t="s">
        <v>647</v>
      </c>
      <c r="D49" s="1" t="s">
        <v>665</v>
      </c>
      <c r="E49" s="1">
        <v>64</v>
      </c>
      <c r="F49" s="1" t="s">
        <v>493</v>
      </c>
      <c r="G49" s="1" t="s">
        <v>666</v>
      </c>
      <c r="H49" s="1">
        <v>5688023</v>
      </c>
      <c r="I49" s="47" t="s">
        <v>599</v>
      </c>
      <c r="J49" s="1" t="s">
        <v>623</v>
      </c>
      <c r="K49" s="47" t="s">
        <v>601</v>
      </c>
      <c r="L49" s="1" t="s">
        <v>616</v>
      </c>
      <c r="M49" s="47" t="s">
        <v>603</v>
      </c>
      <c r="N49" s="47"/>
      <c r="O49" s="70" t="s">
        <v>775</v>
      </c>
      <c r="P49" s="1" t="s">
        <v>776</v>
      </c>
      <c r="Q49" s="49">
        <v>44244</v>
      </c>
      <c r="R49" s="1" t="s">
        <v>606</v>
      </c>
      <c r="S49" s="47" t="s">
        <v>777</v>
      </c>
      <c r="T49" s="1" t="s">
        <v>608</v>
      </c>
      <c r="U49" s="1" t="s">
        <v>608</v>
      </c>
      <c r="V49" s="1" t="s">
        <v>778</v>
      </c>
      <c r="W49" s="57" t="s">
        <v>608</v>
      </c>
      <c r="X49" s="48" t="s">
        <v>608</v>
      </c>
      <c r="Y49" s="57" t="s">
        <v>608</v>
      </c>
      <c r="Z49" s="48" t="s">
        <v>779</v>
      </c>
      <c r="AA49" s="49" t="s">
        <v>611</v>
      </c>
      <c r="AB49" s="48"/>
      <c r="AC49" s="48"/>
      <c r="AD49" s="50" t="s">
        <v>608</v>
      </c>
      <c r="AE49" s="50" t="s">
        <v>608</v>
      </c>
      <c r="AF49" s="50" t="s">
        <v>608</v>
      </c>
      <c r="AG49" s="1" t="s">
        <v>779</v>
      </c>
      <c r="AH49" s="51" t="s">
        <v>611</v>
      </c>
      <c r="AI49" s="58"/>
    </row>
    <row r="50" spans="1:35">
      <c r="A50" s="61">
        <v>5649407</v>
      </c>
      <c r="B50" s="61">
        <v>3</v>
      </c>
      <c r="C50" s="61" t="s">
        <v>612</v>
      </c>
      <c r="D50" s="61" t="s">
        <v>780</v>
      </c>
      <c r="E50" s="61">
        <v>41</v>
      </c>
      <c r="F50" s="61" t="s">
        <v>614</v>
      </c>
      <c r="G50" s="61" t="e">
        <v>#N/A</v>
      </c>
      <c r="H50" s="1">
        <v>5649407</v>
      </c>
      <c r="I50" s="62" t="s">
        <v>599</v>
      </c>
      <c r="J50" s="61" t="s">
        <v>601</v>
      </c>
      <c r="K50" s="62" t="s">
        <v>655</v>
      </c>
      <c r="L50" s="61"/>
      <c r="M50" s="62"/>
      <c r="N50" s="62"/>
      <c r="O50" s="48"/>
      <c r="P50" s="1" t="e">
        <v>#N/A</v>
      </c>
      <c r="Q50" s="63" t="e">
        <v>#N/A</v>
      </c>
      <c r="R50" s="61" t="s">
        <v>606</v>
      </c>
      <c r="S50" s="61" t="s">
        <v>651</v>
      </c>
      <c r="T50" s="61" t="s">
        <v>608</v>
      </c>
      <c r="U50" s="61" t="s">
        <v>608</v>
      </c>
      <c r="V50" s="61" t="s">
        <v>781</v>
      </c>
      <c r="W50" s="49" t="s">
        <v>608</v>
      </c>
      <c r="X50" s="1">
        <v>44564</v>
      </c>
      <c r="Y50" s="49">
        <v>44564</v>
      </c>
      <c r="Z50" s="1" t="s">
        <v>782</v>
      </c>
      <c r="AA50" s="49"/>
      <c r="AB50" s="1"/>
      <c r="AC50" s="1" t="s">
        <v>783</v>
      </c>
      <c r="AD50" s="63" t="s">
        <v>608</v>
      </c>
      <c r="AE50" s="63">
        <v>44564</v>
      </c>
      <c r="AF50" s="63">
        <v>44564</v>
      </c>
      <c r="AG50" s="61" t="s">
        <v>782</v>
      </c>
      <c r="AH50" s="61"/>
      <c r="AI50" s="61"/>
    </row>
    <row r="51" spans="1:35">
      <c r="A51" s="1">
        <v>6068967</v>
      </c>
      <c r="B51" s="1">
        <v>3</v>
      </c>
      <c r="C51" s="1" t="s">
        <v>684</v>
      </c>
      <c r="D51" s="1" t="s">
        <v>784</v>
      </c>
      <c r="E51" s="1">
        <v>16</v>
      </c>
      <c r="F51" s="1" t="s">
        <v>446</v>
      </c>
      <c r="G51" s="1" t="s">
        <v>713</v>
      </c>
      <c r="H51" s="1">
        <v>6068967</v>
      </c>
      <c r="I51" s="47" t="s">
        <v>599</v>
      </c>
      <c r="J51" s="1" t="s">
        <v>600</v>
      </c>
      <c r="K51" s="47" t="s">
        <v>601</v>
      </c>
      <c r="L51" s="1" t="s">
        <v>616</v>
      </c>
      <c r="M51" s="47" t="s">
        <v>603</v>
      </c>
      <c r="N51" s="47"/>
      <c r="O51" s="48" t="s">
        <v>785</v>
      </c>
      <c r="P51" s="1" t="s">
        <v>786</v>
      </c>
      <c r="Q51" s="49">
        <v>44012</v>
      </c>
      <c r="R51" s="1" t="s">
        <v>606</v>
      </c>
      <c r="S51" s="47" t="s">
        <v>716</v>
      </c>
      <c r="T51" s="1" t="s">
        <v>608</v>
      </c>
      <c r="U51" s="1" t="s">
        <v>608</v>
      </c>
      <c r="V51" s="1" t="s">
        <v>787</v>
      </c>
      <c r="W51" s="49" t="s">
        <v>608</v>
      </c>
      <c r="X51" s="1" t="s">
        <v>634</v>
      </c>
      <c r="Y51" s="49">
        <v>44252</v>
      </c>
      <c r="Z51" s="1" t="s">
        <v>788</v>
      </c>
      <c r="AA51" s="49" t="s">
        <v>611</v>
      </c>
      <c r="AB51" s="1"/>
      <c r="AC51" s="1" t="s">
        <v>636</v>
      </c>
      <c r="AD51" s="50" t="s">
        <v>608</v>
      </c>
      <c r="AE51" s="50" t="s">
        <v>634</v>
      </c>
      <c r="AF51" s="50">
        <v>44252</v>
      </c>
      <c r="AG51" s="1" t="s">
        <v>788</v>
      </c>
      <c r="AH51" s="51" t="s">
        <v>611</v>
      </c>
      <c r="AI51" s="51"/>
    </row>
    <row r="52" spans="1:35">
      <c r="A52" s="61">
        <v>5688066</v>
      </c>
      <c r="B52" s="61">
        <v>3</v>
      </c>
      <c r="C52" s="61" t="s">
        <v>647</v>
      </c>
      <c r="D52" s="61" t="s">
        <v>789</v>
      </c>
      <c r="E52" s="61">
        <v>12</v>
      </c>
      <c r="F52" s="61" t="s">
        <v>790</v>
      </c>
      <c r="G52" s="61" t="s">
        <v>704</v>
      </c>
      <c r="H52" s="1">
        <v>5688066</v>
      </c>
      <c r="I52" s="62" t="s">
        <v>599</v>
      </c>
      <c r="J52" s="61" t="s">
        <v>623</v>
      </c>
      <c r="K52" s="62" t="s">
        <v>655</v>
      </c>
      <c r="L52" s="61" t="s">
        <v>602</v>
      </c>
      <c r="M52" s="62"/>
      <c r="N52" s="62"/>
      <c r="O52" s="48"/>
      <c r="P52" s="1" t="e">
        <v>#N/A</v>
      </c>
      <c r="Q52" s="63" t="e">
        <v>#N/A</v>
      </c>
      <c r="R52" s="61" t="s">
        <v>608</v>
      </c>
      <c r="S52" s="61" t="s">
        <v>791</v>
      </c>
      <c r="T52" s="61" t="s">
        <v>608</v>
      </c>
      <c r="U52" s="61" t="s">
        <v>608</v>
      </c>
      <c r="V52" s="61" t="s">
        <v>792</v>
      </c>
      <c r="W52" s="49" t="s">
        <v>608</v>
      </c>
      <c r="X52" s="1">
        <v>44586</v>
      </c>
      <c r="Y52" s="49">
        <v>44586</v>
      </c>
      <c r="Z52" s="1" t="s">
        <v>793</v>
      </c>
      <c r="AA52" s="49"/>
      <c r="AB52" s="1"/>
      <c r="AC52" s="1" t="s">
        <v>794</v>
      </c>
      <c r="AD52" s="63" t="s">
        <v>608</v>
      </c>
      <c r="AE52" s="63">
        <v>44586</v>
      </c>
      <c r="AF52" s="63">
        <v>44586</v>
      </c>
      <c r="AG52" s="61" t="s">
        <v>793</v>
      </c>
      <c r="AH52" s="61"/>
      <c r="AI52" s="61"/>
    </row>
    <row r="53" spans="1:35">
      <c r="A53" s="1">
        <v>5664179</v>
      </c>
      <c r="B53" s="1">
        <v>3</v>
      </c>
      <c r="C53" s="1" t="s">
        <v>795</v>
      </c>
      <c r="D53" s="1" t="s">
        <v>796</v>
      </c>
      <c r="E53" s="1">
        <v>15</v>
      </c>
      <c r="F53" s="1" t="s">
        <v>426</v>
      </c>
      <c r="G53" s="1" t="s">
        <v>598</v>
      </c>
      <c r="H53" s="1">
        <v>5664179</v>
      </c>
      <c r="I53" s="47" t="s">
        <v>599</v>
      </c>
      <c r="J53" s="1" t="s">
        <v>601</v>
      </c>
      <c r="K53" s="47" t="s">
        <v>615</v>
      </c>
      <c r="L53" s="1" t="s">
        <v>602</v>
      </c>
      <c r="M53" s="47" t="s">
        <v>603</v>
      </c>
      <c r="N53" s="47"/>
      <c r="O53" s="48" t="s">
        <v>797</v>
      </c>
      <c r="P53" s="1" t="s">
        <v>798</v>
      </c>
      <c r="Q53" s="49">
        <v>44244</v>
      </c>
      <c r="R53" s="1" t="s">
        <v>606</v>
      </c>
      <c r="S53" s="47" t="s">
        <v>799</v>
      </c>
      <c r="T53" s="1" t="s">
        <v>608</v>
      </c>
      <c r="U53" s="1">
        <v>604451787</v>
      </c>
      <c r="V53" s="1" t="s">
        <v>800</v>
      </c>
      <c r="W53" s="57" t="s">
        <v>608</v>
      </c>
      <c r="X53" s="48" t="s">
        <v>608</v>
      </c>
      <c r="Y53" s="57">
        <v>44203</v>
      </c>
      <c r="Z53" s="48" t="s">
        <v>801</v>
      </c>
      <c r="AA53" s="57" t="s">
        <v>611</v>
      </c>
      <c r="AB53" s="48"/>
      <c r="AC53" s="48"/>
      <c r="AD53" s="50" t="s">
        <v>608</v>
      </c>
      <c r="AE53" s="50" t="s">
        <v>608</v>
      </c>
      <c r="AF53" s="50">
        <v>44203</v>
      </c>
      <c r="AG53" s="1" t="s">
        <v>801</v>
      </c>
      <c r="AH53" s="51" t="s">
        <v>611</v>
      </c>
      <c r="AI53" s="58"/>
    </row>
    <row r="54" spans="1:35">
      <c r="A54" s="1">
        <v>6047503</v>
      </c>
      <c r="B54" s="1">
        <v>3</v>
      </c>
      <c r="C54" s="1" t="s">
        <v>719</v>
      </c>
      <c r="D54" s="1" t="s">
        <v>802</v>
      </c>
      <c r="E54" s="1">
        <v>99</v>
      </c>
      <c r="F54" s="1" t="s">
        <v>410</v>
      </c>
      <c r="G54" s="1" t="s">
        <v>721</v>
      </c>
      <c r="H54" s="1">
        <v>6047503</v>
      </c>
      <c r="I54" s="47" t="s">
        <v>599</v>
      </c>
      <c r="J54" s="1" t="s">
        <v>601</v>
      </c>
      <c r="K54" s="47" t="s">
        <v>601</v>
      </c>
      <c r="L54" s="1" t="s">
        <v>602</v>
      </c>
      <c r="M54" s="47" t="s">
        <v>603</v>
      </c>
      <c r="N54" s="47"/>
      <c r="O54" s="48" t="s">
        <v>803</v>
      </c>
      <c r="P54" s="1" t="s">
        <v>804</v>
      </c>
      <c r="Q54" s="49">
        <v>44015</v>
      </c>
      <c r="R54" s="1" t="s">
        <v>606</v>
      </c>
      <c r="S54" s="1" t="s">
        <v>805</v>
      </c>
      <c r="T54" s="1" t="s">
        <v>608</v>
      </c>
      <c r="U54" s="1" t="s">
        <v>608</v>
      </c>
      <c r="V54" s="1" t="s">
        <v>806</v>
      </c>
      <c r="W54" s="57" t="s">
        <v>608</v>
      </c>
      <c r="X54" s="48" t="s">
        <v>608</v>
      </c>
      <c r="Y54" s="57">
        <v>44203</v>
      </c>
      <c r="Z54" s="48" t="s">
        <v>807</v>
      </c>
      <c r="AA54" s="57" t="s">
        <v>611</v>
      </c>
      <c r="AB54" s="48"/>
      <c r="AC54" s="48"/>
      <c r="AD54" s="50" t="s">
        <v>608</v>
      </c>
      <c r="AE54" s="50" t="s">
        <v>608</v>
      </c>
      <c r="AF54" s="50">
        <v>44203</v>
      </c>
      <c r="AG54" s="47" t="s">
        <v>807</v>
      </c>
      <c r="AH54" s="51" t="s">
        <v>611</v>
      </c>
      <c r="AI54" s="51"/>
    </row>
    <row r="55" spans="1:35">
      <c r="A55" s="1">
        <v>5784776</v>
      </c>
      <c r="B55" s="1">
        <v>3</v>
      </c>
      <c r="C55" s="1" t="s">
        <v>640</v>
      </c>
      <c r="D55" s="1" t="s">
        <v>808</v>
      </c>
      <c r="E55" s="1">
        <v>2</v>
      </c>
      <c r="F55" s="1" t="s">
        <v>394</v>
      </c>
      <c r="G55" s="1" t="s">
        <v>666</v>
      </c>
      <c r="H55" s="1">
        <v>5784776</v>
      </c>
      <c r="I55" s="47" t="s">
        <v>599</v>
      </c>
      <c r="J55" s="1" t="s">
        <v>600</v>
      </c>
      <c r="K55" s="47"/>
      <c r="L55" s="1" t="s">
        <v>616</v>
      </c>
      <c r="M55" s="47" t="s">
        <v>603</v>
      </c>
      <c r="N55" s="47"/>
      <c r="O55" s="48" t="s">
        <v>809</v>
      </c>
      <c r="P55" s="1" t="s">
        <v>810</v>
      </c>
      <c r="Q55" s="49">
        <v>44244</v>
      </c>
      <c r="R55" s="1" t="s">
        <v>606</v>
      </c>
      <c r="S55" s="47" t="s">
        <v>811</v>
      </c>
      <c r="T55" s="1" t="s">
        <v>608</v>
      </c>
      <c r="U55" s="1" t="s">
        <v>812</v>
      </c>
      <c r="V55" s="1" t="s">
        <v>813</v>
      </c>
      <c r="W55" s="57" t="s">
        <v>608</v>
      </c>
      <c r="X55" s="1" t="s">
        <v>608</v>
      </c>
      <c r="Y55" s="49">
        <v>44252</v>
      </c>
      <c r="Z55" s="1" t="s">
        <v>814</v>
      </c>
      <c r="AA55" s="49" t="s">
        <v>611</v>
      </c>
      <c r="AB55" s="1"/>
      <c r="AC55" s="1" t="s">
        <v>636</v>
      </c>
      <c r="AD55" s="50" t="s">
        <v>608</v>
      </c>
      <c r="AE55" s="50" t="s">
        <v>608</v>
      </c>
      <c r="AF55" s="50">
        <v>44252</v>
      </c>
      <c r="AG55" s="1" t="s">
        <v>814</v>
      </c>
      <c r="AH55" s="51" t="s">
        <v>611</v>
      </c>
      <c r="AI55" s="51"/>
    </row>
    <row r="56" spans="1:35">
      <c r="A56" s="1">
        <v>5690669</v>
      </c>
      <c r="B56" s="1">
        <v>3</v>
      </c>
      <c r="C56" s="1" t="s">
        <v>815</v>
      </c>
      <c r="D56" s="1" t="s">
        <v>816</v>
      </c>
      <c r="E56" s="1">
        <v>65</v>
      </c>
      <c r="F56" s="1" t="s">
        <v>526</v>
      </c>
      <c r="G56" s="1" t="s">
        <v>622</v>
      </c>
      <c r="H56" s="1">
        <v>5690669</v>
      </c>
      <c r="I56" s="47" t="s">
        <v>599</v>
      </c>
      <c r="J56" s="1" t="s">
        <v>655</v>
      </c>
      <c r="K56" s="47" t="s">
        <v>615</v>
      </c>
      <c r="L56" s="1" t="s">
        <v>616</v>
      </c>
      <c r="M56" s="47" t="s">
        <v>603</v>
      </c>
      <c r="N56" s="47"/>
      <c r="O56" s="48" t="s">
        <v>817</v>
      </c>
      <c r="P56" s="1" t="s">
        <v>252</v>
      </c>
      <c r="Q56" s="49">
        <v>44160</v>
      </c>
      <c r="R56" s="1" t="s">
        <v>606</v>
      </c>
      <c r="S56" s="47" t="s">
        <v>818</v>
      </c>
      <c r="T56" s="1" t="s">
        <v>608</v>
      </c>
      <c r="U56" s="1" t="s">
        <v>608</v>
      </c>
      <c r="V56" s="1" t="s">
        <v>608</v>
      </c>
      <c r="W56" s="57" t="s">
        <v>608</v>
      </c>
      <c r="X56" s="48" t="s">
        <v>608</v>
      </c>
      <c r="Y56" s="57" t="s">
        <v>608</v>
      </c>
      <c r="Z56" s="48" t="s">
        <v>819</v>
      </c>
      <c r="AA56" s="57" t="s">
        <v>611</v>
      </c>
      <c r="AB56" s="48"/>
      <c r="AC56" s="48"/>
      <c r="AD56" s="50" t="s">
        <v>608</v>
      </c>
      <c r="AE56" s="50" t="s">
        <v>608</v>
      </c>
      <c r="AF56" s="50" t="s">
        <v>608</v>
      </c>
      <c r="AG56" s="1" t="s">
        <v>819</v>
      </c>
      <c r="AH56" s="51" t="s">
        <v>611</v>
      </c>
      <c r="AI56" s="51"/>
    </row>
    <row r="57" spans="1:35">
      <c r="A57" s="1">
        <v>5690670</v>
      </c>
      <c r="B57" s="1">
        <v>3</v>
      </c>
      <c r="C57" s="1" t="s">
        <v>815</v>
      </c>
      <c r="D57" s="1" t="s">
        <v>816</v>
      </c>
      <c r="E57" s="1">
        <v>67</v>
      </c>
      <c r="F57" s="1" t="s">
        <v>526</v>
      </c>
      <c r="G57" s="1" t="s">
        <v>622</v>
      </c>
      <c r="H57" s="1">
        <v>5690670</v>
      </c>
      <c r="I57" s="47" t="s">
        <v>599</v>
      </c>
      <c r="J57" s="1" t="s">
        <v>655</v>
      </c>
      <c r="K57" s="47" t="s">
        <v>615</v>
      </c>
      <c r="L57" s="1" t="s">
        <v>624</v>
      </c>
      <c r="M57" s="47" t="s">
        <v>603</v>
      </c>
      <c r="N57" s="47"/>
      <c r="O57" s="48" t="s">
        <v>820</v>
      </c>
      <c r="P57" s="1" t="s">
        <v>265</v>
      </c>
      <c r="Q57" s="49">
        <v>44160</v>
      </c>
      <c r="R57" s="1" t="s">
        <v>606</v>
      </c>
      <c r="S57" s="47" t="s">
        <v>821</v>
      </c>
      <c r="T57" s="1" t="s">
        <v>608</v>
      </c>
      <c r="U57" s="1" t="s">
        <v>608</v>
      </c>
      <c r="V57" s="1" t="s">
        <v>608</v>
      </c>
      <c r="W57" s="57" t="s">
        <v>608</v>
      </c>
      <c r="X57" s="48" t="s">
        <v>608</v>
      </c>
      <c r="Y57" s="57" t="s">
        <v>608</v>
      </c>
      <c r="Z57" s="48" t="s">
        <v>822</v>
      </c>
      <c r="AA57" s="57" t="s">
        <v>611</v>
      </c>
      <c r="AB57" s="48"/>
      <c r="AC57" s="48"/>
      <c r="AD57" s="50" t="s">
        <v>608</v>
      </c>
      <c r="AE57" s="50" t="s">
        <v>608</v>
      </c>
      <c r="AF57" s="50" t="s">
        <v>608</v>
      </c>
      <c r="AG57" s="1" t="s">
        <v>822</v>
      </c>
      <c r="AH57" s="51" t="s">
        <v>611</v>
      </c>
      <c r="AI57" s="51"/>
    </row>
    <row r="58" spans="1:35">
      <c r="A58" s="1">
        <v>5784789</v>
      </c>
      <c r="B58" s="1">
        <v>3</v>
      </c>
      <c r="C58" s="1" t="s">
        <v>640</v>
      </c>
      <c r="D58" s="1" t="s">
        <v>823</v>
      </c>
      <c r="E58" s="1" t="s">
        <v>147</v>
      </c>
      <c r="F58" s="1" t="s">
        <v>824</v>
      </c>
      <c r="G58" s="1" t="s">
        <v>704</v>
      </c>
      <c r="H58" s="1">
        <v>5784789</v>
      </c>
      <c r="I58" s="47" t="s">
        <v>599</v>
      </c>
      <c r="J58" s="1" t="e">
        <v>#N/A</v>
      </c>
      <c r="K58" s="47" t="s">
        <v>615</v>
      </c>
      <c r="L58" s="1"/>
      <c r="M58" s="47" t="s">
        <v>603</v>
      </c>
      <c r="N58" s="47"/>
      <c r="O58" s="71" t="s">
        <v>825</v>
      </c>
      <c r="P58" s="1" t="e">
        <v>#N/A</v>
      </c>
      <c r="Q58" s="49" t="e">
        <v>#N/A</v>
      </c>
      <c r="R58" s="1" t="s">
        <v>608</v>
      </c>
      <c r="S58" s="47" t="s">
        <v>826</v>
      </c>
      <c r="T58" s="1" t="s">
        <v>608</v>
      </c>
      <c r="U58" s="1" t="s">
        <v>608</v>
      </c>
      <c r="V58" s="1" t="s">
        <v>608</v>
      </c>
      <c r="W58" s="57" t="s">
        <v>608</v>
      </c>
      <c r="X58" s="48" t="s">
        <v>634</v>
      </c>
      <c r="Y58" s="57">
        <v>43815</v>
      </c>
      <c r="Z58" s="48" t="s">
        <v>827</v>
      </c>
      <c r="AA58" s="57" t="s">
        <v>611</v>
      </c>
      <c r="AB58" s="48"/>
      <c r="AC58" s="48"/>
      <c r="AD58" s="50" t="s">
        <v>608</v>
      </c>
      <c r="AE58" s="50" t="s">
        <v>634</v>
      </c>
      <c r="AF58" s="50">
        <v>43815</v>
      </c>
      <c r="AG58" s="1" t="s">
        <v>827</v>
      </c>
      <c r="AH58" s="51" t="s">
        <v>611</v>
      </c>
      <c r="AI58" s="51"/>
    </row>
    <row r="59" spans="1:35">
      <c r="A59" s="1">
        <v>5782985</v>
      </c>
      <c r="B59" s="1">
        <v>3</v>
      </c>
      <c r="C59" s="1" t="s">
        <v>640</v>
      </c>
      <c r="D59" s="1" t="s">
        <v>828</v>
      </c>
      <c r="E59" s="1">
        <v>135</v>
      </c>
      <c r="F59" s="1" t="s">
        <v>829</v>
      </c>
      <c r="G59" s="1" t="s">
        <v>830</v>
      </c>
      <c r="H59" s="1">
        <v>5782985</v>
      </c>
      <c r="I59" s="47" t="s">
        <v>599</v>
      </c>
      <c r="J59" s="1" t="s">
        <v>600</v>
      </c>
      <c r="K59" s="47" t="s">
        <v>615</v>
      </c>
      <c r="L59" s="1" t="s">
        <v>831</v>
      </c>
      <c r="M59" s="47" t="s">
        <v>603</v>
      </c>
      <c r="N59" s="47"/>
      <c r="O59" s="48" t="s">
        <v>832</v>
      </c>
      <c r="P59" s="1" t="e">
        <v>#N/A</v>
      </c>
      <c r="Q59" s="49" t="e">
        <v>#N/A</v>
      </c>
      <c r="R59" s="1" t="s">
        <v>608</v>
      </c>
      <c r="S59" s="47" t="s">
        <v>833</v>
      </c>
      <c r="T59" s="1" t="s">
        <v>608</v>
      </c>
      <c r="U59" s="1" t="s">
        <v>608</v>
      </c>
      <c r="V59" s="1" t="s">
        <v>834</v>
      </c>
      <c r="W59" s="57" t="s">
        <v>608</v>
      </c>
      <c r="X59" s="1" t="s">
        <v>608</v>
      </c>
      <c r="Y59" s="49">
        <v>43838</v>
      </c>
      <c r="Z59" s="1" t="s">
        <v>835</v>
      </c>
      <c r="AA59" s="49" t="s">
        <v>611</v>
      </c>
      <c r="AB59" s="1"/>
      <c r="AC59" s="1" t="s">
        <v>636</v>
      </c>
      <c r="AD59" s="50" t="s">
        <v>608</v>
      </c>
      <c r="AE59" s="50" t="s">
        <v>608</v>
      </c>
      <c r="AF59" s="50">
        <v>43838</v>
      </c>
      <c r="AG59" s="1" t="s">
        <v>835</v>
      </c>
      <c r="AH59" s="51" t="s">
        <v>611</v>
      </c>
      <c r="AI59" s="51"/>
    </row>
    <row r="60" spans="1:35">
      <c r="A60" s="1">
        <v>5783056</v>
      </c>
      <c r="B60" s="1">
        <v>3</v>
      </c>
      <c r="C60" s="1" t="s">
        <v>640</v>
      </c>
      <c r="D60" s="1" t="s">
        <v>828</v>
      </c>
      <c r="E60" s="1" t="s">
        <v>145</v>
      </c>
      <c r="F60" s="1" t="s">
        <v>829</v>
      </c>
      <c r="G60" s="1" t="s">
        <v>830</v>
      </c>
      <c r="H60" s="1">
        <v>5783056</v>
      </c>
      <c r="I60" s="47" t="s">
        <v>599</v>
      </c>
      <c r="J60" s="1" t="s">
        <v>600</v>
      </c>
      <c r="K60" s="47" t="s">
        <v>601</v>
      </c>
      <c r="L60" s="1"/>
      <c r="M60" s="47" t="s">
        <v>603</v>
      </c>
      <c r="N60" s="47"/>
      <c r="O60" s="71" t="s">
        <v>836</v>
      </c>
      <c r="P60" s="1" t="e">
        <v>#N/A</v>
      </c>
      <c r="Q60" s="49" t="e">
        <v>#N/A</v>
      </c>
      <c r="R60" s="1" t="s">
        <v>608</v>
      </c>
      <c r="S60" s="47" t="s">
        <v>837</v>
      </c>
      <c r="T60" s="1" t="s">
        <v>838</v>
      </c>
      <c r="U60" s="1">
        <v>601458646</v>
      </c>
      <c r="V60" s="1" t="s">
        <v>839</v>
      </c>
      <c r="W60" s="49" t="s">
        <v>608</v>
      </c>
      <c r="X60" s="1" t="s">
        <v>608</v>
      </c>
      <c r="Y60" s="49">
        <v>44266</v>
      </c>
      <c r="Z60" s="1" t="s">
        <v>840</v>
      </c>
      <c r="AA60" s="49" t="s">
        <v>611</v>
      </c>
      <c r="AB60" s="1"/>
      <c r="AC60" s="47"/>
      <c r="AD60" s="50" t="s">
        <v>608</v>
      </c>
      <c r="AE60" s="50" t="s">
        <v>608</v>
      </c>
      <c r="AF60" s="50">
        <v>44266</v>
      </c>
      <c r="AG60" s="1" t="s">
        <v>840</v>
      </c>
      <c r="AH60" s="51" t="s">
        <v>611</v>
      </c>
      <c r="AI60" s="51"/>
    </row>
    <row r="61" spans="1:35">
      <c r="A61" s="61">
        <v>6070545</v>
      </c>
      <c r="B61" s="61">
        <v>3</v>
      </c>
      <c r="C61" s="61" t="s">
        <v>684</v>
      </c>
      <c r="D61" s="61" t="s">
        <v>841</v>
      </c>
      <c r="E61" s="61">
        <v>41</v>
      </c>
      <c r="F61" s="61" t="s">
        <v>441</v>
      </c>
      <c r="G61" s="61" t="s">
        <v>721</v>
      </c>
      <c r="H61" s="1">
        <v>6070545</v>
      </c>
      <c r="I61" s="62" t="s">
        <v>599</v>
      </c>
      <c r="J61" s="61" t="s">
        <v>600</v>
      </c>
      <c r="K61" s="62" t="s">
        <v>655</v>
      </c>
      <c r="L61" s="62" t="s">
        <v>602</v>
      </c>
      <c r="M61" s="62"/>
      <c r="N61" s="62"/>
      <c r="O61" s="48"/>
      <c r="P61" s="1" t="s">
        <v>842</v>
      </c>
      <c r="Q61" s="63">
        <v>44015</v>
      </c>
      <c r="R61" s="61" t="s">
        <v>606</v>
      </c>
      <c r="S61" s="61" t="s">
        <v>843</v>
      </c>
      <c r="T61" s="61" t="s">
        <v>608</v>
      </c>
      <c r="U61" s="61" t="s">
        <v>608</v>
      </c>
      <c r="V61" s="61" t="s">
        <v>844</v>
      </c>
      <c r="W61" s="49" t="s">
        <v>608</v>
      </c>
      <c r="X61" s="1">
        <v>44199</v>
      </c>
      <c r="Y61" s="49">
        <v>44199</v>
      </c>
      <c r="Z61" s="1" t="s">
        <v>845</v>
      </c>
      <c r="AA61" s="49"/>
      <c r="AB61" s="1"/>
      <c r="AC61" s="1" t="s">
        <v>846</v>
      </c>
      <c r="AD61" s="63" t="s">
        <v>608</v>
      </c>
      <c r="AE61" s="63">
        <v>44199</v>
      </c>
      <c r="AF61" s="63">
        <v>44199</v>
      </c>
      <c r="AG61" s="1" t="s">
        <v>845</v>
      </c>
      <c r="AH61" s="61"/>
      <c r="AI61" s="61"/>
    </row>
    <row r="62" spans="1:35">
      <c r="A62" s="1">
        <v>6070547</v>
      </c>
      <c r="B62" s="1">
        <v>3</v>
      </c>
      <c r="C62" s="1" t="s">
        <v>684</v>
      </c>
      <c r="D62" s="1" t="s">
        <v>841</v>
      </c>
      <c r="E62" s="1">
        <v>47</v>
      </c>
      <c r="F62" s="1" t="s">
        <v>441</v>
      </c>
      <c r="G62" s="1" t="s">
        <v>721</v>
      </c>
      <c r="H62" s="1">
        <v>6070547</v>
      </c>
      <c r="I62" s="47" t="s">
        <v>599</v>
      </c>
      <c r="J62" s="1" t="s">
        <v>600</v>
      </c>
      <c r="K62" s="47" t="s">
        <v>615</v>
      </c>
      <c r="L62" s="1" t="s">
        <v>616</v>
      </c>
      <c r="M62" s="47" t="s">
        <v>603</v>
      </c>
      <c r="N62" s="47"/>
      <c r="O62" s="48" t="s">
        <v>847</v>
      </c>
      <c r="P62" s="1" t="s">
        <v>848</v>
      </c>
      <c r="Q62" s="49">
        <v>44015</v>
      </c>
      <c r="R62" s="1" t="s">
        <v>606</v>
      </c>
      <c r="S62" s="47" t="s">
        <v>849</v>
      </c>
      <c r="T62" s="1" t="s">
        <v>608</v>
      </c>
      <c r="U62" s="1" t="s">
        <v>608</v>
      </c>
      <c r="V62" s="1" t="s">
        <v>850</v>
      </c>
      <c r="W62" s="57" t="s">
        <v>608</v>
      </c>
      <c r="X62" s="48" t="s">
        <v>634</v>
      </c>
      <c r="Y62" s="57">
        <v>43809</v>
      </c>
      <c r="Z62" s="48" t="s">
        <v>851</v>
      </c>
      <c r="AA62" s="57" t="s">
        <v>611</v>
      </c>
      <c r="AB62" s="48"/>
      <c r="AC62" s="1" t="s">
        <v>636</v>
      </c>
      <c r="AD62" s="50" t="s">
        <v>608</v>
      </c>
      <c r="AE62" s="50" t="s">
        <v>634</v>
      </c>
      <c r="AF62" s="50">
        <v>43809</v>
      </c>
      <c r="AG62" s="1" t="s">
        <v>851</v>
      </c>
      <c r="AH62" s="51" t="s">
        <v>611</v>
      </c>
      <c r="AI62" s="51"/>
    </row>
    <row r="63" spans="1:35">
      <c r="A63" s="1">
        <v>6084483</v>
      </c>
      <c r="B63" s="1">
        <v>3</v>
      </c>
      <c r="C63" s="1" t="s">
        <v>770</v>
      </c>
      <c r="D63" s="1" t="s">
        <v>852</v>
      </c>
      <c r="E63" s="1">
        <v>15</v>
      </c>
      <c r="F63" s="1" t="s">
        <v>532</v>
      </c>
      <c r="G63" s="1" t="s">
        <v>853</v>
      </c>
      <c r="H63" s="1">
        <v>6084483</v>
      </c>
      <c r="I63" s="47" t="s">
        <v>599</v>
      </c>
      <c r="J63" s="1" t="s">
        <v>623</v>
      </c>
      <c r="K63" s="47" t="s">
        <v>615</v>
      </c>
      <c r="L63" s="1" t="s">
        <v>602</v>
      </c>
      <c r="M63" s="47" t="s">
        <v>603</v>
      </c>
      <c r="N63" s="47"/>
      <c r="O63" s="48" t="s">
        <v>854</v>
      </c>
      <c r="P63" s="1" t="s">
        <v>855</v>
      </c>
      <c r="Q63" s="49">
        <v>44001</v>
      </c>
      <c r="R63" s="1" t="s">
        <v>606</v>
      </c>
      <c r="S63" s="47" t="s">
        <v>856</v>
      </c>
      <c r="T63" s="1" t="s">
        <v>608</v>
      </c>
      <c r="U63" s="1" t="s">
        <v>608</v>
      </c>
      <c r="V63" s="1" t="s">
        <v>857</v>
      </c>
      <c r="W63" s="57" t="s">
        <v>608</v>
      </c>
      <c r="X63" s="1" t="s">
        <v>634</v>
      </c>
      <c r="Y63" s="49" t="s">
        <v>608</v>
      </c>
      <c r="Z63" s="1" t="s">
        <v>858</v>
      </c>
      <c r="AA63" s="49" t="s">
        <v>611</v>
      </c>
      <c r="AB63" s="1"/>
      <c r="AC63" s="1"/>
      <c r="AD63" s="50" t="s">
        <v>608</v>
      </c>
      <c r="AE63" s="50" t="s">
        <v>634</v>
      </c>
      <c r="AF63" s="50" t="s">
        <v>608</v>
      </c>
      <c r="AG63" s="1" t="s">
        <v>858</v>
      </c>
      <c r="AH63" s="51" t="s">
        <v>611</v>
      </c>
      <c r="AI63" s="51"/>
    </row>
    <row r="64" spans="1:35">
      <c r="A64" s="52">
        <v>5649620</v>
      </c>
      <c r="B64" s="52">
        <v>3</v>
      </c>
      <c r="C64" s="52" t="s">
        <v>612</v>
      </c>
      <c r="D64" s="52" t="s">
        <v>859</v>
      </c>
      <c r="E64" s="52">
        <v>4</v>
      </c>
      <c r="F64" s="52" t="s">
        <v>860</v>
      </c>
      <c r="G64" s="52" t="s">
        <v>704</v>
      </c>
      <c r="H64" s="1">
        <v>5649620</v>
      </c>
      <c r="I64" s="52" t="s">
        <v>599</v>
      </c>
      <c r="J64" s="52" t="s">
        <v>601</v>
      </c>
      <c r="K64" s="47" t="s">
        <v>655</v>
      </c>
      <c r="L64" s="52"/>
      <c r="M64" s="52"/>
      <c r="N64" s="52"/>
      <c r="O64" s="53"/>
      <c r="P64" s="1" t="e">
        <v>#N/A</v>
      </c>
      <c r="Q64" s="54" t="e">
        <v>#N/A</v>
      </c>
      <c r="R64" s="52" t="s">
        <v>606</v>
      </c>
      <c r="S64" s="52" t="s">
        <v>861</v>
      </c>
      <c r="T64" s="52" t="s">
        <v>608</v>
      </c>
      <c r="U64" s="52" t="s">
        <v>862</v>
      </c>
      <c r="V64" s="52" t="s">
        <v>863</v>
      </c>
      <c r="W64" s="55" t="s">
        <v>608</v>
      </c>
      <c r="X64" s="53">
        <v>44505</v>
      </c>
      <c r="Y64" s="55">
        <v>44203</v>
      </c>
      <c r="Z64" s="53" t="s">
        <v>864</v>
      </c>
      <c r="AA64" s="55"/>
      <c r="AB64" s="53"/>
      <c r="AC64" s="53"/>
      <c r="AD64" s="56" t="s">
        <v>608</v>
      </c>
      <c r="AE64" s="56">
        <v>44505</v>
      </c>
      <c r="AF64" s="56">
        <v>44203</v>
      </c>
      <c r="AG64" s="52" t="s">
        <v>864</v>
      </c>
      <c r="AH64" s="1"/>
      <c r="AI64" s="1"/>
    </row>
    <row r="65" spans="1:35">
      <c r="A65" s="52">
        <v>5652065</v>
      </c>
      <c r="B65" s="52">
        <v>3</v>
      </c>
      <c r="C65" s="52" t="s">
        <v>612</v>
      </c>
      <c r="D65" s="52" t="s">
        <v>865</v>
      </c>
      <c r="E65" s="52">
        <v>41</v>
      </c>
      <c r="F65" s="52" t="s">
        <v>417</v>
      </c>
      <c r="G65" s="52" t="s">
        <v>866</v>
      </c>
      <c r="H65" s="1">
        <v>5652065</v>
      </c>
      <c r="I65" s="52" t="s">
        <v>599</v>
      </c>
      <c r="J65" s="52" t="s">
        <v>601</v>
      </c>
      <c r="K65" s="52" t="s">
        <v>615</v>
      </c>
      <c r="L65" s="52" t="s">
        <v>602</v>
      </c>
      <c r="M65" s="52"/>
      <c r="N65" s="52"/>
      <c r="O65" s="53" t="s">
        <v>867</v>
      </c>
      <c r="P65" s="1" t="s">
        <v>868</v>
      </c>
      <c r="Q65" s="54">
        <v>44518</v>
      </c>
      <c r="R65" s="52" t="s">
        <v>606</v>
      </c>
      <c r="S65" s="52" t="s">
        <v>869</v>
      </c>
      <c r="T65" s="52" t="s">
        <v>608</v>
      </c>
      <c r="U65" s="52" t="s">
        <v>608</v>
      </c>
      <c r="V65" s="52" t="s">
        <v>870</v>
      </c>
      <c r="W65" s="55" t="s">
        <v>608</v>
      </c>
      <c r="X65" s="53" t="s">
        <v>608</v>
      </c>
      <c r="Y65" s="55">
        <v>43819</v>
      </c>
      <c r="Z65" s="53" t="s">
        <v>871</v>
      </c>
      <c r="AA65" s="55" t="s">
        <v>611</v>
      </c>
      <c r="AB65" s="53"/>
      <c r="AC65" s="53"/>
      <c r="AD65" s="56" t="s">
        <v>608</v>
      </c>
      <c r="AE65" s="56" t="s">
        <v>608</v>
      </c>
      <c r="AF65" s="56">
        <v>43819</v>
      </c>
      <c r="AG65" s="52" t="s">
        <v>871</v>
      </c>
      <c r="AH65" s="51" t="s">
        <v>611</v>
      </c>
      <c r="AI65" s="51"/>
    </row>
    <row r="66" spans="1:35">
      <c r="A66" s="61">
        <v>5663006</v>
      </c>
      <c r="B66" s="61">
        <v>3</v>
      </c>
      <c r="C66" s="61" t="s">
        <v>872</v>
      </c>
      <c r="D66" s="61" t="s">
        <v>873</v>
      </c>
      <c r="E66" s="61">
        <v>106</v>
      </c>
      <c r="F66" s="61" t="s">
        <v>435</v>
      </c>
      <c r="G66" s="61" t="s">
        <v>874</v>
      </c>
      <c r="H66" s="1">
        <v>5663006</v>
      </c>
      <c r="I66" s="62" t="s">
        <v>599</v>
      </c>
      <c r="J66" s="61" t="s">
        <v>601</v>
      </c>
      <c r="K66" s="62" t="s">
        <v>655</v>
      </c>
      <c r="L66" s="61"/>
      <c r="M66" s="62"/>
      <c r="N66" s="62"/>
      <c r="O66" s="48"/>
      <c r="P66" s="1" t="s">
        <v>875</v>
      </c>
      <c r="Q66" s="63">
        <v>44188</v>
      </c>
      <c r="R66" s="61" t="s">
        <v>606</v>
      </c>
      <c r="S66" s="61" t="s">
        <v>876</v>
      </c>
      <c r="T66" s="61" t="s">
        <v>608</v>
      </c>
      <c r="U66" s="61" t="s">
        <v>877</v>
      </c>
      <c r="V66" s="61" t="s">
        <v>878</v>
      </c>
      <c r="W66" s="49" t="s">
        <v>608</v>
      </c>
      <c r="X66" s="1">
        <v>44509</v>
      </c>
      <c r="Y66" s="49">
        <v>44491</v>
      </c>
      <c r="Z66" s="1" t="s">
        <v>879</v>
      </c>
      <c r="AA66" s="49"/>
      <c r="AB66" s="1"/>
      <c r="AC66" s="1"/>
      <c r="AD66" s="63" t="s">
        <v>608</v>
      </c>
      <c r="AE66" s="63">
        <v>44509</v>
      </c>
      <c r="AF66" s="63">
        <v>44491</v>
      </c>
      <c r="AG66" s="61" t="s">
        <v>879</v>
      </c>
      <c r="AH66" s="61"/>
      <c r="AI66" s="61"/>
    </row>
    <row r="67" spans="1:35">
      <c r="A67" s="1">
        <v>5784952</v>
      </c>
      <c r="B67" s="1">
        <v>3</v>
      </c>
      <c r="C67" s="1" t="s">
        <v>640</v>
      </c>
      <c r="D67" s="1" t="s">
        <v>880</v>
      </c>
      <c r="E67" s="1">
        <v>33</v>
      </c>
      <c r="F67" s="1" t="s">
        <v>824</v>
      </c>
      <c r="G67" s="1" t="s">
        <v>704</v>
      </c>
      <c r="H67" s="1">
        <v>5784952</v>
      </c>
      <c r="I67" s="47" t="s">
        <v>599</v>
      </c>
      <c r="J67" s="1" t="s">
        <v>600</v>
      </c>
      <c r="K67" s="47" t="s">
        <v>601</v>
      </c>
      <c r="L67" s="1"/>
      <c r="M67" s="47" t="s">
        <v>603</v>
      </c>
      <c r="N67" s="47"/>
      <c r="O67" s="48" t="s">
        <v>881</v>
      </c>
      <c r="P67" s="1" t="e">
        <v>#N/A</v>
      </c>
      <c r="Q67" s="49" t="e">
        <v>#N/A</v>
      </c>
      <c r="R67" s="1" t="s">
        <v>608</v>
      </c>
      <c r="S67" s="47" t="s">
        <v>882</v>
      </c>
      <c r="T67" s="1" t="s">
        <v>608</v>
      </c>
      <c r="U67" s="1" t="s">
        <v>608</v>
      </c>
      <c r="V67" s="1" t="s">
        <v>883</v>
      </c>
      <c r="W67" s="49" t="s">
        <v>608</v>
      </c>
      <c r="X67" s="1" t="s">
        <v>608</v>
      </c>
      <c r="Y67" s="49">
        <v>44266</v>
      </c>
      <c r="Z67" s="1" t="s">
        <v>884</v>
      </c>
      <c r="AA67" s="49" t="s">
        <v>611</v>
      </c>
      <c r="AB67" s="1"/>
      <c r="AC67" s="1" t="s">
        <v>885</v>
      </c>
      <c r="AD67" s="50" t="s">
        <v>608</v>
      </c>
      <c r="AE67" s="50" t="s">
        <v>608</v>
      </c>
      <c r="AF67" s="50">
        <v>44266</v>
      </c>
      <c r="AG67" s="1" t="s">
        <v>884</v>
      </c>
      <c r="AH67" s="51" t="s">
        <v>611</v>
      </c>
      <c r="AI67" s="51"/>
    </row>
    <row r="68" spans="1:35">
      <c r="A68" s="1">
        <v>5689444</v>
      </c>
      <c r="B68" s="1">
        <v>3</v>
      </c>
      <c r="C68" s="1" t="s">
        <v>647</v>
      </c>
      <c r="D68" s="1" t="s">
        <v>886</v>
      </c>
      <c r="E68" s="1">
        <v>37</v>
      </c>
      <c r="F68" s="1" t="s">
        <v>488</v>
      </c>
      <c r="G68" s="1" t="s">
        <v>649</v>
      </c>
      <c r="H68" s="1">
        <v>5689444</v>
      </c>
      <c r="I68" s="47" t="s">
        <v>599</v>
      </c>
      <c r="J68" s="1" t="s">
        <v>623</v>
      </c>
      <c r="K68" s="47" t="s">
        <v>601</v>
      </c>
      <c r="L68" s="1" t="s">
        <v>616</v>
      </c>
      <c r="M68" s="47" t="s">
        <v>603</v>
      </c>
      <c r="N68" s="47"/>
      <c r="O68" s="48" t="s">
        <v>887</v>
      </c>
      <c r="P68" s="1" t="s">
        <v>888</v>
      </c>
      <c r="Q68" s="49">
        <v>44244</v>
      </c>
      <c r="R68" s="1" t="s">
        <v>606</v>
      </c>
      <c r="S68" s="47" t="s">
        <v>889</v>
      </c>
      <c r="T68" s="1" t="s">
        <v>608</v>
      </c>
      <c r="U68" s="1" t="s">
        <v>608</v>
      </c>
      <c r="V68" s="1" t="s">
        <v>890</v>
      </c>
      <c r="W68" s="57" t="s">
        <v>608</v>
      </c>
      <c r="X68" s="48" t="s">
        <v>608</v>
      </c>
      <c r="Y68" s="57">
        <v>44239</v>
      </c>
      <c r="Z68" s="48" t="s">
        <v>891</v>
      </c>
      <c r="AA68" s="57" t="s">
        <v>611</v>
      </c>
      <c r="AB68" s="48"/>
      <c r="AC68" s="1" t="s">
        <v>636</v>
      </c>
      <c r="AD68" s="50" t="s">
        <v>608</v>
      </c>
      <c r="AE68" s="50" t="s">
        <v>608</v>
      </c>
      <c r="AF68" s="50">
        <v>44239</v>
      </c>
      <c r="AG68" s="1" t="s">
        <v>891</v>
      </c>
      <c r="AH68" s="51" t="s">
        <v>611</v>
      </c>
      <c r="AI68" s="51"/>
    </row>
    <row r="69" spans="1:35">
      <c r="A69" s="1">
        <v>5791683</v>
      </c>
      <c r="B69" s="1">
        <v>3</v>
      </c>
      <c r="C69" s="1" t="s">
        <v>701</v>
      </c>
      <c r="D69" s="1" t="s">
        <v>892</v>
      </c>
      <c r="E69" s="1">
        <v>11</v>
      </c>
      <c r="F69" s="1" t="s">
        <v>893</v>
      </c>
      <c r="G69" s="1" t="s">
        <v>642</v>
      </c>
      <c r="H69" s="1">
        <v>5791683</v>
      </c>
      <c r="I69" s="47" t="s">
        <v>599</v>
      </c>
      <c r="J69" s="1" t="e">
        <v>#N/A</v>
      </c>
      <c r="K69" s="47" t="s">
        <v>655</v>
      </c>
      <c r="L69" s="1"/>
      <c r="M69" s="47"/>
      <c r="N69" s="47"/>
      <c r="O69" s="48"/>
      <c r="P69" s="1" t="e">
        <v>#N/A</v>
      </c>
      <c r="Q69" s="49" t="e">
        <v>#N/A</v>
      </c>
      <c r="R69" s="1" t="s">
        <v>608</v>
      </c>
      <c r="S69" s="1" t="s">
        <v>894</v>
      </c>
      <c r="T69" s="1" t="s">
        <v>608</v>
      </c>
      <c r="U69" s="1">
        <v>506099242</v>
      </c>
      <c r="V69" s="1" t="s">
        <v>895</v>
      </c>
      <c r="W69" s="49" t="s">
        <v>608</v>
      </c>
      <c r="X69" s="1">
        <v>44489</v>
      </c>
      <c r="Y69" s="49">
        <v>43837</v>
      </c>
      <c r="Z69" s="1" t="s">
        <v>896</v>
      </c>
      <c r="AA69" s="49"/>
      <c r="AB69" s="1"/>
      <c r="AC69" s="1"/>
      <c r="AD69" s="50" t="s">
        <v>608</v>
      </c>
      <c r="AE69" s="50">
        <v>44489</v>
      </c>
      <c r="AF69" s="50">
        <v>43837</v>
      </c>
      <c r="AG69" s="1" t="s">
        <v>896</v>
      </c>
      <c r="AH69" s="1"/>
      <c r="AI69" s="1"/>
    </row>
    <row r="70" spans="1:35">
      <c r="A70" s="1">
        <v>5663399</v>
      </c>
      <c r="B70" s="1">
        <v>3</v>
      </c>
      <c r="C70" s="1" t="s">
        <v>872</v>
      </c>
      <c r="D70" s="1" t="s">
        <v>897</v>
      </c>
      <c r="E70" s="1">
        <v>26</v>
      </c>
      <c r="F70" s="1" t="s">
        <v>433</v>
      </c>
      <c r="G70" s="1" t="s">
        <v>898</v>
      </c>
      <c r="H70" s="1">
        <v>5663399</v>
      </c>
      <c r="I70" s="47" t="s">
        <v>599</v>
      </c>
      <c r="J70" s="1" t="s">
        <v>601</v>
      </c>
      <c r="K70" s="47" t="s">
        <v>615</v>
      </c>
      <c r="L70" s="1"/>
      <c r="M70" s="47" t="s">
        <v>603</v>
      </c>
      <c r="N70" s="47"/>
      <c r="O70" s="48" t="s">
        <v>899</v>
      </c>
      <c r="P70" s="1" t="s">
        <v>900</v>
      </c>
      <c r="Q70" s="49">
        <v>44244</v>
      </c>
      <c r="R70" s="1" t="s">
        <v>608</v>
      </c>
      <c r="S70" s="47" t="s">
        <v>901</v>
      </c>
      <c r="T70" s="1" t="s">
        <v>608</v>
      </c>
      <c r="U70" s="1" t="s">
        <v>608</v>
      </c>
      <c r="V70" s="1" t="s">
        <v>608</v>
      </c>
      <c r="W70" s="57" t="s">
        <v>608</v>
      </c>
      <c r="X70" s="48" t="s">
        <v>608</v>
      </c>
      <c r="Y70" s="57" t="s">
        <v>608</v>
      </c>
      <c r="Z70" s="48" t="s">
        <v>902</v>
      </c>
      <c r="AA70" s="57" t="s">
        <v>611</v>
      </c>
      <c r="AB70" s="48"/>
      <c r="AC70" s="48"/>
      <c r="AD70" s="50" t="s">
        <v>608</v>
      </c>
      <c r="AE70" s="50" t="s">
        <v>608</v>
      </c>
      <c r="AF70" s="50" t="s">
        <v>608</v>
      </c>
      <c r="AG70" s="1" t="s">
        <v>902</v>
      </c>
      <c r="AH70" s="51" t="s">
        <v>611</v>
      </c>
      <c r="AI70" s="51"/>
    </row>
    <row r="71" spans="1:35">
      <c r="A71" s="1">
        <v>5688713</v>
      </c>
      <c r="B71" s="1">
        <v>3</v>
      </c>
      <c r="C71" s="1" t="s">
        <v>647</v>
      </c>
      <c r="D71" s="1" t="s">
        <v>903</v>
      </c>
      <c r="E71" s="1">
        <v>7</v>
      </c>
      <c r="F71" s="1" t="s">
        <v>488</v>
      </c>
      <c r="G71" s="1" t="s">
        <v>649</v>
      </c>
      <c r="H71" s="1">
        <v>5688713</v>
      </c>
      <c r="I71" s="47" t="s">
        <v>599</v>
      </c>
      <c r="J71" s="1" t="s">
        <v>623</v>
      </c>
      <c r="K71" s="47" t="s">
        <v>601</v>
      </c>
      <c r="L71" s="1" t="s">
        <v>616</v>
      </c>
      <c r="M71" s="47" t="s">
        <v>603</v>
      </c>
      <c r="N71" s="47"/>
      <c r="O71" s="48" t="s">
        <v>904</v>
      </c>
      <c r="P71" s="1" t="s">
        <v>905</v>
      </c>
      <c r="Q71" s="49">
        <v>44244</v>
      </c>
      <c r="R71" s="1" t="s">
        <v>606</v>
      </c>
      <c r="S71" s="47" t="s">
        <v>906</v>
      </c>
      <c r="T71" s="1" t="s">
        <v>608</v>
      </c>
      <c r="U71" s="1" t="s">
        <v>608</v>
      </c>
      <c r="V71" s="1" t="s">
        <v>907</v>
      </c>
      <c r="W71" s="57" t="s">
        <v>608</v>
      </c>
      <c r="X71" s="48" t="s">
        <v>608</v>
      </c>
      <c r="Y71" s="57">
        <v>44239</v>
      </c>
      <c r="Z71" s="48" t="s">
        <v>908</v>
      </c>
      <c r="AA71" s="57" t="s">
        <v>611</v>
      </c>
      <c r="AB71" s="48"/>
      <c r="AC71" s="1" t="s">
        <v>636</v>
      </c>
      <c r="AD71" s="50" t="s">
        <v>608</v>
      </c>
      <c r="AE71" s="50" t="s">
        <v>608</v>
      </c>
      <c r="AF71" s="50">
        <v>44239</v>
      </c>
      <c r="AG71" s="47" t="s">
        <v>908</v>
      </c>
      <c r="AH71" s="51" t="s">
        <v>611</v>
      </c>
      <c r="AI71" s="51"/>
    </row>
    <row r="72" spans="1:35">
      <c r="A72" s="1">
        <v>5646776</v>
      </c>
      <c r="B72" s="1">
        <v>3</v>
      </c>
      <c r="C72" s="1" t="s">
        <v>707</v>
      </c>
      <c r="D72" s="1" t="s">
        <v>909</v>
      </c>
      <c r="E72" s="1" t="s">
        <v>189</v>
      </c>
      <c r="F72" s="1" t="s">
        <v>419</v>
      </c>
      <c r="G72" s="1" t="s">
        <v>743</v>
      </c>
      <c r="H72" s="1">
        <v>5646776</v>
      </c>
      <c r="I72" s="47" t="s">
        <v>599</v>
      </c>
      <c r="J72" s="1" t="s">
        <v>655</v>
      </c>
      <c r="K72" s="47" t="s">
        <v>601</v>
      </c>
      <c r="L72" s="1" t="s">
        <v>616</v>
      </c>
      <c r="M72" s="47" t="s">
        <v>603</v>
      </c>
      <c r="N72" s="47"/>
      <c r="O72" s="48" t="s">
        <v>910</v>
      </c>
      <c r="P72" s="1" t="s">
        <v>911</v>
      </c>
      <c r="Q72" s="49">
        <v>44028</v>
      </c>
      <c r="R72" s="1" t="s">
        <v>606</v>
      </c>
      <c r="S72" s="47" t="s">
        <v>716</v>
      </c>
      <c r="T72" s="1" t="s">
        <v>608</v>
      </c>
      <c r="U72" s="1" t="s">
        <v>912</v>
      </c>
      <c r="V72" s="1" t="s">
        <v>913</v>
      </c>
      <c r="W72" s="49" t="s">
        <v>608</v>
      </c>
      <c r="X72" s="1" t="s">
        <v>608</v>
      </c>
      <c r="Y72" s="49">
        <v>44266</v>
      </c>
      <c r="Z72" s="1" t="s">
        <v>914</v>
      </c>
      <c r="AA72" s="49" t="s">
        <v>611</v>
      </c>
      <c r="AB72" s="1"/>
      <c r="AC72" s="47" t="s">
        <v>915</v>
      </c>
      <c r="AD72" s="50" t="s">
        <v>608</v>
      </c>
      <c r="AE72" s="50" t="s">
        <v>608</v>
      </c>
      <c r="AF72" s="50">
        <v>44266</v>
      </c>
      <c r="AG72" s="1" t="s">
        <v>914</v>
      </c>
      <c r="AH72" s="51" t="s">
        <v>611</v>
      </c>
      <c r="AI72" s="51"/>
    </row>
    <row r="73" spans="1:35">
      <c r="A73" s="1">
        <v>5689378</v>
      </c>
      <c r="B73" s="1">
        <v>3</v>
      </c>
      <c r="C73" s="1" t="s">
        <v>647</v>
      </c>
      <c r="D73" s="1" t="s">
        <v>916</v>
      </c>
      <c r="E73" s="1">
        <v>8</v>
      </c>
      <c r="F73" s="1" t="s">
        <v>488</v>
      </c>
      <c r="G73" s="1" t="s">
        <v>649</v>
      </c>
      <c r="H73" s="1">
        <v>5689378</v>
      </c>
      <c r="I73" s="47" t="s">
        <v>599</v>
      </c>
      <c r="J73" s="1" t="s">
        <v>623</v>
      </c>
      <c r="K73" s="47" t="s">
        <v>601</v>
      </c>
      <c r="L73" s="1" t="s">
        <v>616</v>
      </c>
      <c r="M73" s="47" t="s">
        <v>603</v>
      </c>
      <c r="N73" s="47"/>
      <c r="O73" s="48" t="s">
        <v>917</v>
      </c>
      <c r="P73" s="1" t="s">
        <v>918</v>
      </c>
      <c r="Q73" s="49">
        <v>44244</v>
      </c>
      <c r="R73" s="1" t="s">
        <v>606</v>
      </c>
      <c r="S73" s="47" t="s">
        <v>919</v>
      </c>
      <c r="T73" s="1" t="s">
        <v>608</v>
      </c>
      <c r="U73" s="1" t="s">
        <v>608</v>
      </c>
      <c r="V73" s="1" t="s">
        <v>920</v>
      </c>
      <c r="W73" s="57" t="s">
        <v>608</v>
      </c>
      <c r="X73" s="48" t="s">
        <v>608</v>
      </c>
      <c r="Y73" s="57">
        <v>44243</v>
      </c>
      <c r="Z73" s="48" t="s">
        <v>921</v>
      </c>
      <c r="AA73" s="57" t="s">
        <v>611</v>
      </c>
      <c r="AB73" s="48"/>
      <c r="AC73" s="48"/>
      <c r="AD73" s="50" t="s">
        <v>608</v>
      </c>
      <c r="AE73" s="50" t="s">
        <v>608</v>
      </c>
      <c r="AF73" s="50">
        <v>44243</v>
      </c>
      <c r="AG73" s="1" t="s">
        <v>921</v>
      </c>
      <c r="AH73" s="51" t="s">
        <v>611</v>
      </c>
      <c r="AI73" s="51"/>
    </row>
    <row r="74" spans="1:35">
      <c r="A74" s="1">
        <v>5687988</v>
      </c>
      <c r="B74" s="1">
        <v>3</v>
      </c>
      <c r="C74" s="1" t="s">
        <v>647</v>
      </c>
      <c r="D74" s="1" t="s">
        <v>670</v>
      </c>
      <c r="E74" s="1" t="s">
        <v>213</v>
      </c>
      <c r="F74" s="1" t="s">
        <v>493</v>
      </c>
      <c r="G74" s="1" t="s">
        <v>666</v>
      </c>
      <c r="H74" s="1">
        <v>5687988</v>
      </c>
      <c r="I74" s="47" t="s">
        <v>599</v>
      </c>
      <c r="J74" s="1" t="s">
        <v>623</v>
      </c>
      <c r="K74" s="47" t="s">
        <v>601</v>
      </c>
      <c r="L74" s="1" t="s">
        <v>616</v>
      </c>
      <c r="M74" s="47" t="s">
        <v>603</v>
      </c>
      <c r="N74" s="47"/>
      <c r="O74" s="48" t="s">
        <v>922</v>
      </c>
      <c r="P74" s="1" t="s">
        <v>923</v>
      </c>
      <c r="Q74" s="49">
        <v>44244</v>
      </c>
      <c r="R74" s="1" t="s">
        <v>606</v>
      </c>
      <c r="S74" s="47" t="s">
        <v>924</v>
      </c>
      <c r="T74" s="1" t="s">
        <v>608</v>
      </c>
      <c r="U74" s="1" t="s">
        <v>608</v>
      </c>
      <c r="V74" s="1" t="s">
        <v>925</v>
      </c>
      <c r="W74" s="57" t="s">
        <v>608</v>
      </c>
      <c r="X74" s="48" t="s">
        <v>608</v>
      </c>
      <c r="Y74" s="57">
        <v>44239</v>
      </c>
      <c r="Z74" s="48" t="s">
        <v>926</v>
      </c>
      <c r="AA74" s="57" t="s">
        <v>611</v>
      </c>
      <c r="AB74" s="48"/>
      <c r="AC74" s="1" t="s">
        <v>636</v>
      </c>
      <c r="AD74" s="50" t="s">
        <v>608</v>
      </c>
      <c r="AE74" s="50" t="s">
        <v>608</v>
      </c>
      <c r="AF74" s="50">
        <v>44239</v>
      </c>
      <c r="AG74" s="1" t="s">
        <v>926</v>
      </c>
      <c r="AH74" s="51" t="s">
        <v>611</v>
      </c>
      <c r="AI74" s="51"/>
    </row>
    <row r="75" spans="1:35" ht="66.599999999999994">
      <c r="A75" s="1">
        <v>5687995</v>
      </c>
      <c r="B75" s="1">
        <v>3</v>
      </c>
      <c r="C75" s="1" t="s">
        <v>647</v>
      </c>
      <c r="D75" s="1" t="s">
        <v>670</v>
      </c>
      <c r="E75" s="1">
        <v>39</v>
      </c>
      <c r="F75" s="1" t="s">
        <v>493</v>
      </c>
      <c r="G75" s="1" t="s">
        <v>666</v>
      </c>
      <c r="H75" s="1">
        <v>5687995</v>
      </c>
      <c r="I75" s="47" t="s">
        <v>599</v>
      </c>
      <c r="J75" s="1" t="s">
        <v>623</v>
      </c>
      <c r="K75" s="47" t="s">
        <v>601</v>
      </c>
      <c r="L75" s="1" t="s">
        <v>616</v>
      </c>
      <c r="M75" s="47" t="s">
        <v>603</v>
      </c>
      <c r="N75" s="47"/>
      <c r="O75" s="70" t="s">
        <v>927</v>
      </c>
      <c r="P75" s="1" t="s">
        <v>928</v>
      </c>
      <c r="Q75" s="49">
        <v>44244</v>
      </c>
      <c r="R75" s="1" t="s">
        <v>606</v>
      </c>
      <c r="S75" s="47" t="s">
        <v>929</v>
      </c>
      <c r="T75" s="1" t="s">
        <v>608</v>
      </c>
      <c r="U75" s="1" t="s">
        <v>608</v>
      </c>
      <c r="V75" s="1" t="s">
        <v>930</v>
      </c>
      <c r="W75" s="57" t="s">
        <v>608</v>
      </c>
      <c r="X75" s="48" t="s">
        <v>608</v>
      </c>
      <c r="Y75" s="57">
        <v>44244</v>
      </c>
      <c r="Z75" s="48" t="s">
        <v>931</v>
      </c>
      <c r="AA75" s="57" t="s">
        <v>611</v>
      </c>
      <c r="AB75" s="48"/>
      <c r="AC75" s="1" t="s">
        <v>636</v>
      </c>
      <c r="AD75" s="50" t="s">
        <v>608</v>
      </c>
      <c r="AE75" s="50" t="s">
        <v>608</v>
      </c>
      <c r="AF75" s="50">
        <v>44244</v>
      </c>
      <c r="AG75" s="1" t="s">
        <v>931</v>
      </c>
      <c r="AH75" s="51" t="s">
        <v>611</v>
      </c>
      <c r="AI75" s="51"/>
    </row>
    <row r="76" spans="1:35">
      <c r="A76" s="1">
        <v>5695321</v>
      </c>
      <c r="B76" s="1">
        <v>3</v>
      </c>
      <c r="C76" s="1" t="s">
        <v>764</v>
      </c>
      <c r="D76" s="1" t="s">
        <v>932</v>
      </c>
      <c r="E76" s="1">
        <v>10</v>
      </c>
      <c r="F76" s="1" t="s">
        <v>515</v>
      </c>
      <c r="G76" s="1" t="s">
        <v>766</v>
      </c>
      <c r="H76" s="1">
        <v>5695321</v>
      </c>
      <c r="I76" s="47" t="s">
        <v>599</v>
      </c>
      <c r="J76" s="1" t="s">
        <v>655</v>
      </c>
      <c r="K76" s="47" t="s">
        <v>655</v>
      </c>
      <c r="L76" s="1" t="s">
        <v>616</v>
      </c>
      <c r="M76" s="47" t="s">
        <v>603</v>
      </c>
      <c r="N76" s="47"/>
      <c r="O76" s="48" t="s">
        <v>933</v>
      </c>
      <c r="P76" s="1" t="s">
        <v>934</v>
      </c>
      <c r="Q76" s="49">
        <v>44012</v>
      </c>
      <c r="R76" s="1" t="s">
        <v>606</v>
      </c>
      <c r="S76" s="47" t="s">
        <v>935</v>
      </c>
      <c r="T76" s="1" t="s">
        <v>608</v>
      </c>
      <c r="U76" s="1">
        <v>883316409</v>
      </c>
      <c r="V76" s="1" t="s">
        <v>936</v>
      </c>
      <c r="W76" s="57" t="s">
        <v>608</v>
      </c>
      <c r="X76" s="48" t="s">
        <v>608</v>
      </c>
      <c r="Y76" s="57">
        <v>44250</v>
      </c>
      <c r="Z76" s="48" t="s">
        <v>937</v>
      </c>
      <c r="AA76" s="57" t="s">
        <v>611</v>
      </c>
      <c r="AB76" s="48"/>
      <c r="AC76" s="48"/>
      <c r="AD76" s="50" t="s">
        <v>608</v>
      </c>
      <c r="AE76" s="50" t="s">
        <v>608</v>
      </c>
      <c r="AF76" s="50">
        <v>44250</v>
      </c>
      <c r="AG76" s="1" t="s">
        <v>937</v>
      </c>
      <c r="AH76" s="51" t="s">
        <v>611</v>
      </c>
      <c r="AI76" s="51"/>
    </row>
    <row r="77" spans="1:35">
      <c r="A77" s="1">
        <v>5695363</v>
      </c>
      <c r="B77" s="1">
        <v>3</v>
      </c>
      <c r="C77" s="1" t="s">
        <v>764</v>
      </c>
      <c r="D77" s="1" t="s">
        <v>932</v>
      </c>
      <c r="E77" s="1">
        <v>8</v>
      </c>
      <c r="F77" s="1" t="s">
        <v>515</v>
      </c>
      <c r="G77" s="1" t="s">
        <v>766</v>
      </c>
      <c r="H77" s="1">
        <v>5695363</v>
      </c>
      <c r="I77" s="47" t="s">
        <v>599</v>
      </c>
      <c r="J77" s="1" t="s">
        <v>655</v>
      </c>
      <c r="K77" s="47" t="s">
        <v>655</v>
      </c>
      <c r="L77" s="1" t="s">
        <v>616</v>
      </c>
      <c r="M77" s="47" t="s">
        <v>603</v>
      </c>
      <c r="N77" s="47"/>
      <c r="O77" s="48" t="s">
        <v>938</v>
      </c>
      <c r="P77" s="1" t="s">
        <v>939</v>
      </c>
      <c r="Q77" s="49">
        <v>44012</v>
      </c>
      <c r="R77" s="1" t="s">
        <v>606</v>
      </c>
      <c r="S77" s="47" t="s">
        <v>935</v>
      </c>
      <c r="T77" s="1" t="s">
        <v>608</v>
      </c>
      <c r="U77" s="1">
        <v>883316409</v>
      </c>
      <c r="V77" s="1" t="s">
        <v>940</v>
      </c>
      <c r="W77" s="57" t="s">
        <v>608</v>
      </c>
      <c r="X77" s="48" t="s">
        <v>608</v>
      </c>
      <c r="Y77" s="57">
        <v>44250</v>
      </c>
      <c r="Z77" s="48" t="s">
        <v>937</v>
      </c>
      <c r="AA77" s="57" t="s">
        <v>611</v>
      </c>
      <c r="AB77" s="48"/>
      <c r="AC77" s="48"/>
      <c r="AD77" s="50" t="s">
        <v>608</v>
      </c>
      <c r="AE77" s="50" t="s">
        <v>608</v>
      </c>
      <c r="AF77" s="50">
        <v>44250</v>
      </c>
      <c r="AG77" s="1" t="s">
        <v>937</v>
      </c>
      <c r="AH77" s="51" t="s">
        <v>611</v>
      </c>
      <c r="AI77" s="51"/>
    </row>
    <row r="78" spans="1:35">
      <c r="A78" s="1">
        <v>6087684</v>
      </c>
      <c r="B78" s="1">
        <v>3</v>
      </c>
      <c r="C78" s="1" t="s">
        <v>770</v>
      </c>
      <c r="D78" s="1" t="s">
        <v>941</v>
      </c>
      <c r="E78" s="1">
        <v>9</v>
      </c>
      <c r="F78" s="1" t="s">
        <v>537</v>
      </c>
      <c r="G78" s="1" t="s">
        <v>942</v>
      </c>
      <c r="H78" s="1">
        <v>6087684</v>
      </c>
      <c r="I78" s="47" t="s">
        <v>722</v>
      </c>
      <c r="J78" s="1" t="s">
        <v>601</v>
      </c>
      <c r="K78" s="47" t="s">
        <v>615</v>
      </c>
      <c r="L78" s="1" t="s">
        <v>602</v>
      </c>
      <c r="M78" s="66" t="s">
        <v>723</v>
      </c>
      <c r="N78" s="47" t="s">
        <v>943</v>
      </c>
      <c r="O78" s="48" t="s">
        <v>724</v>
      </c>
      <c r="P78" s="1" t="s">
        <v>944</v>
      </c>
      <c r="Q78" s="49">
        <v>44361</v>
      </c>
      <c r="R78" s="1" t="s">
        <v>606</v>
      </c>
      <c r="S78" s="1" t="s">
        <v>945</v>
      </c>
      <c r="T78" s="1" t="s">
        <v>608</v>
      </c>
      <c r="U78" s="1">
        <v>669183753</v>
      </c>
      <c r="V78" s="1" t="s">
        <v>946</v>
      </c>
      <c r="W78" s="49" t="s">
        <v>608</v>
      </c>
      <c r="X78" s="1" t="s">
        <v>634</v>
      </c>
      <c r="Y78" s="49">
        <v>43809</v>
      </c>
      <c r="Z78" s="1" t="s">
        <v>947</v>
      </c>
      <c r="AA78" s="49" t="s">
        <v>948</v>
      </c>
      <c r="AB78" s="1"/>
      <c r="AC78" s="1"/>
      <c r="AD78" s="50" t="s">
        <v>608</v>
      </c>
      <c r="AE78" s="50" t="s">
        <v>634</v>
      </c>
      <c r="AF78" s="50">
        <v>43809</v>
      </c>
      <c r="AG78" s="1" t="s">
        <v>947</v>
      </c>
      <c r="AH78" s="51" t="s">
        <v>948</v>
      </c>
      <c r="AI78" s="1"/>
    </row>
    <row r="79" spans="1:35">
      <c r="A79" s="1">
        <v>5786045</v>
      </c>
      <c r="B79" s="1">
        <v>3</v>
      </c>
      <c r="C79" s="1" t="s">
        <v>596</v>
      </c>
      <c r="D79" s="1" t="s">
        <v>949</v>
      </c>
      <c r="E79" s="1">
        <v>86</v>
      </c>
      <c r="F79" s="1" t="s">
        <v>390</v>
      </c>
      <c r="G79" s="1" t="s">
        <v>598</v>
      </c>
      <c r="H79" s="1">
        <v>5786045</v>
      </c>
      <c r="I79" s="47" t="s">
        <v>722</v>
      </c>
      <c r="J79" s="1" t="s">
        <v>623</v>
      </c>
      <c r="K79" s="47" t="s">
        <v>655</v>
      </c>
      <c r="L79" s="1" t="s">
        <v>602</v>
      </c>
      <c r="M79" s="47"/>
      <c r="N79" s="47"/>
      <c r="O79" s="48" t="s">
        <v>950</v>
      </c>
      <c r="P79" s="1" t="s">
        <v>951</v>
      </c>
      <c r="Q79" s="49">
        <v>44244</v>
      </c>
      <c r="R79" s="1" t="s">
        <v>606</v>
      </c>
      <c r="S79" s="1" t="s">
        <v>952</v>
      </c>
      <c r="T79" s="59" t="s">
        <v>953</v>
      </c>
      <c r="U79" s="1" t="s">
        <v>608</v>
      </c>
      <c r="V79" s="1" t="s">
        <v>954</v>
      </c>
      <c r="W79" s="49" t="s">
        <v>608</v>
      </c>
      <c r="X79" s="1">
        <v>44505</v>
      </c>
      <c r="Y79" s="49">
        <v>43822</v>
      </c>
      <c r="Z79" s="1" t="s">
        <v>955</v>
      </c>
      <c r="AA79" s="49"/>
      <c r="AB79" s="1"/>
      <c r="AC79" s="1" t="s">
        <v>956</v>
      </c>
      <c r="AD79" s="50" t="s">
        <v>608</v>
      </c>
      <c r="AE79" s="50">
        <v>44505</v>
      </c>
      <c r="AF79" s="50">
        <v>43822</v>
      </c>
      <c r="AG79" s="1" t="s">
        <v>955</v>
      </c>
      <c r="AH79" s="1"/>
      <c r="AI79" s="1"/>
    </row>
    <row r="80" spans="1:35">
      <c r="A80" s="1">
        <v>6086579</v>
      </c>
      <c r="B80" s="1">
        <v>3</v>
      </c>
      <c r="C80" s="1" t="s">
        <v>770</v>
      </c>
      <c r="D80" s="1" t="s">
        <v>957</v>
      </c>
      <c r="E80" s="1">
        <v>106</v>
      </c>
      <c r="F80" s="1" t="s">
        <v>531</v>
      </c>
      <c r="G80" s="1" t="s">
        <v>853</v>
      </c>
      <c r="H80" s="1">
        <v>6086579</v>
      </c>
      <c r="I80" s="47" t="s">
        <v>722</v>
      </c>
      <c r="J80" s="1" t="s">
        <v>623</v>
      </c>
      <c r="K80" s="47" t="s">
        <v>615</v>
      </c>
      <c r="L80" s="1" t="s">
        <v>616</v>
      </c>
      <c r="M80" s="47"/>
      <c r="N80" s="47"/>
      <c r="O80" s="48" t="s">
        <v>958</v>
      </c>
      <c r="P80" s="1" t="s">
        <v>959</v>
      </c>
      <c r="Q80" s="49">
        <v>44001</v>
      </c>
      <c r="R80" s="1" t="s">
        <v>606</v>
      </c>
      <c r="S80" s="1" t="s">
        <v>651</v>
      </c>
      <c r="T80" s="1" t="s">
        <v>960</v>
      </c>
      <c r="U80" s="1" t="s">
        <v>608</v>
      </c>
      <c r="V80" s="1" t="s">
        <v>961</v>
      </c>
      <c r="W80" s="49" t="s">
        <v>608</v>
      </c>
      <c r="X80" s="1" t="s">
        <v>608</v>
      </c>
      <c r="Y80" s="49">
        <v>43833</v>
      </c>
      <c r="Z80" s="1" t="s">
        <v>962</v>
      </c>
      <c r="AA80" s="49"/>
      <c r="AB80" s="1"/>
      <c r="AC80" s="1"/>
      <c r="AD80" s="50" t="s">
        <v>608</v>
      </c>
      <c r="AE80" s="50" t="s">
        <v>608</v>
      </c>
      <c r="AF80" s="50">
        <v>43833</v>
      </c>
      <c r="AG80" s="1" t="s">
        <v>962</v>
      </c>
      <c r="AH80" s="51"/>
      <c r="AI80" s="1"/>
    </row>
    <row r="81" spans="1:35">
      <c r="A81" s="61">
        <v>6081599</v>
      </c>
      <c r="B81" s="61">
        <v>3</v>
      </c>
      <c r="C81" s="61" t="s">
        <v>770</v>
      </c>
      <c r="D81" s="61" t="s">
        <v>963</v>
      </c>
      <c r="E81" s="61">
        <v>30</v>
      </c>
      <c r="F81" s="61" t="s">
        <v>534</v>
      </c>
      <c r="G81" s="61" t="s">
        <v>964</v>
      </c>
      <c r="H81" s="1">
        <v>6081599</v>
      </c>
      <c r="I81" s="62" t="s">
        <v>722</v>
      </c>
      <c r="J81" s="61" t="s">
        <v>600</v>
      </c>
      <c r="K81" s="62" t="s">
        <v>655</v>
      </c>
      <c r="L81" s="62" t="s">
        <v>602</v>
      </c>
      <c r="M81" s="62"/>
      <c r="N81" s="62"/>
      <c r="O81" s="48" t="s">
        <v>950</v>
      </c>
      <c r="P81" s="1" t="s">
        <v>965</v>
      </c>
      <c r="Q81" s="63">
        <v>44319</v>
      </c>
      <c r="R81" s="61" t="s">
        <v>606</v>
      </c>
      <c r="S81" s="61" t="s">
        <v>966</v>
      </c>
      <c r="T81" s="61">
        <v>786180978</v>
      </c>
      <c r="U81" s="61" t="s">
        <v>967</v>
      </c>
      <c r="V81" s="61" t="s">
        <v>608</v>
      </c>
      <c r="W81" s="49">
        <v>44409</v>
      </c>
      <c r="X81" s="1">
        <v>44526</v>
      </c>
      <c r="Y81" s="49">
        <v>44515</v>
      </c>
      <c r="Z81" s="1" t="s">
        <v>968</v>
      </c>
      <c r="AA81" s="49"/>
      <c r="AB81" s="1"/>
      <c r="AC81" s="1"/>
      <c r="AD81" s="63">
        <v>44409</v>
      </c>
      <c r="AE81" s="63">
        <v>44526</v>
      </c>
      <c r="AF81" s="63">
        <v>44515</v>
      </c>
      <c r="AG81" s="47" t="s">
        <v>968</v>
      </c>
      <c r="AH81" s="61"/>
      <c r="AI81" s="61"/>
    </row>
    <row r="82" spans="1:35">
      <c r="A82" s="61">
        <v>5702083</v>
      </c>
      <c r="B82" s="61">
        <v>3</v>
      </c>
      <c r="C82" s="61" t="s">
        <v>675</v>
      </c>
      <c r="D82" s="61" t="s">
        <v>789</v>
      </c>
      <c r="E82" s="61">
        <v>37</v>
      </c>
      <c r="F82" s="61" t="s">
        <v>969</v>
      </c>
      <c r="G82" s="61" t="s">
        <v>970</v>
      </c>
      <c r="H82" s="1">
        <v>5702083</v>
      </c>
      <c r="I82" s="62" t="s">
        <v>722</v>
      </c>
      <c r="J82" s="61" t="s">
        <v>655</v>
      </c>
      <c r="K82" s="61" t="s">
        <v>655</v>
      </c>
      <c r="L82" s="61" t="s">
        <v>602</v>
      </c>
      <c r="M82" s="62"/>
      <c r="N82" s="62"/>
      <c r="O82" s="48" t="s">
        <v>950</v>
      </c>
      <c r="P82" s="1" t="e">
        <v>#N/A</v>
      </c>
      <c r="Q82" s="63" t="e">
        <v>#N/A</v>
      </c>
      <c r="R82" s="61" t="s">
        <v>606</v>
      </c>
      <c r="S82" s="61" t="s">
        <v>971</v>
      </c>
      <c r="T82" s="61" t="s">
        <v>972</v>
      </c>
      <c r="U82" s="61" t="s">
        <v>973</v>
      </c>
      <c r="V82" s="61" t="s">
        <v>974</v>
      </c>
      <c r="W82" s="49">
        <v>44494</v>
      </c>
      <c r="X82" s="1">
        <v>44508</v>
      </c>
      <c r="Y82" s="49">
        <v>44517</v>
      </c>
      <c r="Z82" s="1" t="s">
        <v>975</v>
      </c>
      <c r="AA82" s="49"/>
      <c r="AB82" s="1"/>
      <c r="AC82" s="1"/>
      <c r="AD82" s="63">
        <v>44494</v>
      </c>
      <c r="AE82" s="63">
        <v>44508</v>
      </c>
      <c r="AF82" s="63">
        <v>44517</v>
      </c>
      <c r="AG82" s="62" t="s">
        <v>975</v>
      </c>
      <c r="AH82" s="61"/>
      <c r="AI82" s="61"/>
    </row>
    <row r="83" spans="1:35">
      <c r="A83" s="61">
        <v>5687940</v>
      </c>
      <c r="B83" s="61">
        <v>3</v>
      </c>
      <c r="C83" s="61" t="s">
        <v>647</v>
      </c>
      <c r="D83" s="61" t="s">
        <v>976</v>
      </c>
      <c r="E83" s="61">
        <v>5</v>
      </c>
      <c r="F83" s="61" t="s">
        <v>977</v>
      </c>
      <c r="G83" s="61" t="s">
        <v>970</v>
      </c>
      <c r="H83" s="1">
        <v>5687940</v>
      </c>
      <c r="I83" s="62" t="s">
        <v>722</v>
      </c>
      <c r="J83" s="61" t="s">
        <v>623</v>
      </c>
      <c r="K83" s="62" t="s">
        <v>655</v>
      </c>
      <c r="L83" s="61" t="s">
        <v>602</v>
      </c>
      <c r="M83" s="62"/>
      <c r="N83" s="62"/>
      <c r="O83" s="48"/>
      <c r="P83" s="1" t="e">
        <v>#N/A</v>
      </c>
      <c r="Q83" s="63" t="e">
        <v>#N/A</v>
      </c>
      <c r="R83" s="61" t="s">
        <v>978</v>
      </c>
      <c r="S83" s="61" t="s">
        <v>979</v>
      </c>
      <c r="T83" s="64" t="s">
        <v>980</v>
      </c>
      <c r="U83" s="62" t="s">
        <v>981</v>
      </c>
      <c r="V83" s="1" t="s">
        <v>982</v>
      </c>
      <c r="W83" s="49">
        <v>44525</v>
      </c>
      <c r="X83" s="1">
        <v>44529</v>
      </c>
      <c r="Y83" s="49">
        <v>44529</v>
      </c>
      <c r="Z83" s="1" t="s">
        <v>983</v>
      </c>
      <c r="AA83" s="49"/>
      <c r="AB83" s="1"/>
      <c r="AC83" s="1"/>
      <c r="AD83" s="63">
        <v>44525</v>
      </c>
      <c r="AE83" s="63">
        <v>44529</v>
      </c>
      <c r="AF83" s="63">
        <v>44529</v>
      </c>
      <c r="AG83" s="62" t="s">
        <v>983</v>
      </c>
      <c r="AH83" s="61"/>
      <c r="AI83" s="61"/>
    </row>
    <row r="84" spans="1:35">
      <c r="A84" s="61">
        <v>5693896</v>
      </c>
      <c r="B84" s="61">
        <v>3</v>
      </c>
      <c r="C84" s="61" t="s">
        <v>984</v>
      </c>
      <c r="D84" s="61" t="s">
        <v>985</v>
      </c>
      <c r="E84" s="61">
        <v>6</v>
      </c>
      <c r="F84" s="61" t="s">
        <v>510</v>
      </c>
      <c r="G84" s="61" t="s">
        <v>666</v>
      </c>
      <c r="H84" s="1">
        <v>5693896</v>
      </c>
      <c r="I84" s="62" t="s">
        <v>722</v>
      </c>
      <c r="J84" s="61" t="s">
        <v>655</v>
      </c>
      <c r="K84" s="62" t="s">
        <v>655</v>
      </c>
      <c r="L84" s="61" t="s">
        <v>602</v>
      </c>
      <c r="M84" s="62"/>
      <c r="N84" s="62"/>
      <c r="O84" s="48" t="s">
        <v>950</v>
      </c>
      <c r="P84" s="1" t="s">
        <v>986</v>
      </c>
      <c r="Q84" s="63">
        <v>44244</v>
      </c>
      <c r="R84" s="61" t="s">
        <v>606</v>
      </c>
      <c r="S84" s="61" t="s">
        <v>987</v>
      </c>
      <c r="T84" s="61" t="s">
        <v>608</v>
      </c>
      <c r="U84" s="61" t="s">
        <v>988</v>
      </c>
      <c r="V84" s="61" t="s">
        <v>989</v>
      </c>
      <c r="W84" s="49">
        <v>44523</v>
      </c>
      <c r="X84" s="1">
        <v>44523</v>
      </c>
      <c r="Y84" s="49">
        <v>44523</v>
      </c>
      <c r="Z84" s="1" t="s">
        <v>990</v>
      </c>
      <c r="AA84" s="49"/>
      <c r="AB84" s="1"/>
      <c r="AC84" s="1"/>
      <c r="AD84" s="63">
        <v>44523</v>
      </c>
      <c r="AE84" s="63">
        <v>44523</v>
      </c>
      <c r="AF84" s="63">
        <v>44523</v>
      </c>
      <c r="AG84" s="61" t="s">
        <v>990</v>
      </c>
      <c r="AH84" s="61"/>
      <c r="AI84" s="61"/>
    </row>
    <row r="85" spans="1:35">
      <c r="A85" s="61">
        <v>6141438</v>
      </c>
      <c r="B85" s="61">
        <v>3</v>
      </c>
      <c r="C85" s="61" t="s">
        <v>991</v>
      </c>
      <c r="D85" s="61" t="s">
        <v>992</v>
      </c>
      <c r="E85" s="61">
        <v>18</v>
      </c>
      <c r="F85" s="61" t="s">
        <v>543</v>
      </c>
      <c r="G85" s="61" t="s">
        <v>964</v>
      </c>
      <c r="H85" s="1">
        <v>6141438</v>
      </c>
      <c r="I85" s="62" t="s">
        <v>722</v>
      </c>
      <c r="J85" s="61" t="s">
        <v>600</v>
      </c>
      <c r="K85" s="62" t="s">
        <v>655</v>
      </c>
      <c r="L85" s="62" t="s">
        <v>602</v>
      </c>
      <c r="M85" s="62"/>
      <c r="N85" s="62"/>
      <c r="O85" s="48" t="s">
        <v>950</v>
      </c>
      <c r="P85" s="1" t="s">
        <v>993</v>
      </c>
      <c r="Q85" s="63">
        <v>44319</v>
      </c>
      <c r="R85" s="61" t="s">
        <v>994</v>
      </c>
      <c r="S85" s="61" t="s">
        <v>608</v>
      </c>
      <c r="T85" s="64" t="s">
        <v>995</v>
      </c>
      <c r="U85" s="61">
        <v>600574804</v>
      </c>
      <c r="V85" s="61" t="s">
        <v>608</v>
      </c>
      <c r="W85" s="49">
        <v>44530</v>
      </c>
      <c r="X85" s="1">
        <v>44537</v>
      </c>
      <c r="Y85" s="49">
        <v>44530</v>
      </c>
      <c r="Z85" s="1" t="s">
        <v>996</v>
      </c>
      <c r="AA85" s="49"/>
      <c r="AB85" s="1"/>
      <c r="AC85" s="1"/>
      <c r="AD85" s="63">
        <v>44530</v>
      </c>
      <c r="AE85" s="63">
        <v>44537</v>
      </c>
      <c r="AF85" s="63">
        <v>44530</v>
      </c>
      <c r="AG85" s="62" t="s">
        <v>996</v>
      </c>
      <c r="AH85" s="61"/>
      <c r="AI85" s="61"/>
    </row>
    <row r="86" spans="1:35">
      <c r="A86" s="61">
        <v>5782235</v>
      </c>
      <c r="B86" s="61">
        <v>3</v>
      </c>
      <c r="C86" s="61" t="s">
        <v>629</v>
      </c>
      <c r="D86" s="61" t="s">
        <v>997</v>
      </c>
      <c r="E86" s="61">
        <v>396</v>
      </c>
      <c r="F86" s="61" t="s">
        <v>367</v>
      </c>
      <c r="G86" s="61" t="s">
        <v>898</v>
      </c>
      <c r="H86" s="1">
        <v>5782235</v>
      </c>
      <c r="I86" s="62" t="s">
        <v>722</v>
      </c>
      <c r="J86" s="61" t="s">
        <v>655</v>
      </c>
      <c r="K86" s="62" t="s">
        <v>655</v>
      </c>
      <c r="L86" s="61" t="s">
        <v>602</v>
      </c>
      <c r="M86" s="62"/>
      <c r="N86" s="62"/>
      <c r="O86" s="48" t="s">
        <v>950</v>
      </c>
      <c r="P86" s="1" t="s">
        <v>998</v>
      </c>
      <c r="Q86" s="63">
        <v>44244</v>
      </c>
      <c r="R86" s="61" t="s">
        <v>606</v>
      </c>
      <c r="S86" s="61" t="s">
        <v>999</v>
      </c>
      <c r="T86" s="61" t="s">
        <v>608</v>
      </c>
      <c r="U86" s="61" t="s">
        <v>1000</v>
      </c>
      <c r="V86" s="61" t="s">
        <v>608</v>
      </c>
      <c r="W86" s="49">
        <v>44489</v>
      </c>
      <c r="X86" s="1">
        <v>44505</v>
      </c>
      <c r="Y86" s="49">
        <v>44508</v>
      </c>
      <c r="Z86" s="1" t="s">
        <v>1001</v>
      </c>
      <c r="AA86" s="49"/>
      <c r="AB86" s="1"/>
      <c r="AC86" s="1"/>
      <c r="AD86" s="63">
        <v>44489</v>
      </c>
      <c r="AE86" s="63">
        <v>44505</v>
      </c>
      <c r="AF86" s="63">
        <v>44508</v>
      </c>
      <c r="AG86" s="61" t="s">
        <v>1001</v>
      </c>
      <c r="AH86" s="61"/>
      <c r="AI86" s="61"/>
    </row>
    <row r="87" spans="1:35">
      <c r="A87" s="1">
        <v>5790951</v>
      </c>
      <c r="B87" s="1">
        <v>3</v>
      </c>
      <c r="C87" s="1" t="s">
        <v>701</v>
      </c>
      <c r="D87" s="1" t="s">
        <v>1002</v>
      </c>
      <c r="E87" s="1">
        <v>2</v>
      </c>
      <c r="F87" s="1" t="s">
        <v>703</v>
      </c>
      <c r="G87" s="1" t="s">
        <v>704</v>
      </c>
      <c r="H87" s="1">
        <v>5790951</v>
      </c>
      <c r="I87" s="47" t="s">
        <v>722</v>
      </c>
      <c r="J87" s="1" t="e">
        <v>#N/A</v>
      </c>
      <c r="K87" s="47" t="s">
        <v>615</v>
      </c>
      <c r="L87" s="1" t="s">
        <v>602</v>
      </c>
      <c r="M87" s="66" t="s">
        <v>723</v>
      </c>
      <c r="N87" s="47"/>
      <c r="O87" s="48" t="s">
        <v>1003</v>
      </c>
      <c r="P87" s="72" t="s">
        <v>1004</v>
      </c>
      <c r="Q87" s="49" t="e">
        <v>#N/A</v>
      </c>
      <c r="R87" s="1" t="s">
        <v>608</v>
      </c>
      <c r="S87" s="1" t="s">
        <v>1005</v>
      </c>
      <c r="T87" s="1" t="s">
        <v>1006</v>
      </c>
      <c r="U87" s="1">
        <v>533556658</v>
      </c>
      <c r="V87" s="1" t="s">
        <v>608</v>
      </c>
      <c r="W87" s="49" t="s">
        <v>608</v>
      </c>
      <c r="X87" s="1">
        <v>43837</v>
      </c>
      <c r="Y87" s="49">
        <v>43837</v>
      </c>
      <c r="Z87" s="1"/>
      <c r="AA87" s="49" t="s">
        <v>1007</v>
      </c>
      <c r="AB87" s="1"/>
      <c r="AC87" s="1"/>
      <c r="AD87" s="50" t="s">
        <v>608</v>
      </c>
      <c r="AE87" s="50">
        <v>43837</v>
      </c>
      <c r="AF87" s="50">
        <v>43837</v>
      </c>
      <c r="AG87" s="1"/>
      <c r="AH87" s="51" t="s">
        <v>1007</v>
      </c>
      <c r="AI87" s="1"/>
    </row>
    <row r="88" spans="1:35">
      <c r="A88" s="1">
        <v>5690576</v>
      </c>
      <c r="B88" s="1">
        <v>3</v>
      </c>
      <c r="C88" s="1" t="s">
        <v>815</v>
      </c>
      <c r="D88" s="1" t="s">
        <v>230</v>
      </c>
      <c r="E88" s="1">
        <v>168</v>
      </c>
      <c r="F88" s="1" t="s">
        <v>1008</v>
      </c>
      <c r="G88" s="1">
        <v>0</v>
      </c>
      <c r="H88" s="1">
        <v>5690576</v>
      </c>
      <c r="I88" s="47" t="s">
        <v>722</v>
      </c>
      <c r="J88" s="1" t="e">
        <v>#N/A</v>
      </c>
      <c r="K88" s="47" t="s">
        <v>615</v>
      </c>
      <c r="L88" s="1" t="s">
        <v>602</v>
      </c>
      <c r="M88" s="66" t="s">
        <v>723</v>
      </c>
      <c r="N88" s="47"/>
      <c r="O88" s="48" t="s">
        <v>1003</v>
      </c>
      <c r="P88" s="72" t="s">
        <v>312</v>
      </c>
      <c r="Q88" s="49" t="e">
        <v>#N/A</v>
      </c>
      <c r="R88" s="1" t="s">
        <v>606</v>
      </c>
      <c r="S88" s="1" t="s">
        <v>1009</v>
      </c>
      <c r="T88" s="1" t="s">
        <v>608</v>
      </c>
      <c r="U88" s="1" t="s">
        <v>1010</v>
      </c>
      <c r="V88" s="1" t="s">
        <v>1011</v>
      </c>
      <c r="W88" s="49" t="s">
        <v>608</v>
      </c>
      <c r="X88" s="1">
        <v>43844</v>
      </c>
      <c r="Y88" s="49" t="s">
        <v>608</v>
      </c>
      <c r="Z88" s="1" t="s">
        <v>1012</v>
      </c>
      <c r="AA88" s="49" t="s">
        <v>1007</v>
      </c>
      <c r="AB88" s="1"/>
      <c r="AC88" s="1"/>
      <c r="AD88" s="50" t="s">
        <v>608</v>
      </c>
      <c r="AE88" s="50">
        <v>43844</v>
      </c>
      <c r="AF88" s="50" t="s">
        <v>608</v>
      </c>
      <c r="AG88" s="1" t="s">
        <v>1012</v>
      </c>
      <c r="AH88" s="51" t="s">
        <v>1007</v>
      </c>
      <c r="AI88" s="1"/>
    </row>
    <row r="89" spans="1:35">
      <c r="A89" s="1">
        <v>5694637</v>
      </c>
      <c r="B89" s="1">
        <v>3</v>
      </c>
      <c r="C89" s="1" t="s">
        <v>764</v>
      </c>
      <c r="D89" s="1" t="s">
        <v>648</v>
      </c>
      <c r="E89" s="1">
        <v>1</v>
      </c>
      <c r="F89" s="1" t="s">
        <v>518</v>
      </c>
      <c r="G89" s="1" t="s">
        <v>1013</v>
      </c>
      <c r="H89" s="1">
        <v>5694637</v>
      </c>
      <c r="I89" s="47" t="s">
        <v>722</v>
      </c>
      <c r="J89" s="1" t="s">
        <v>655</v>
      </c>
      <c r="K89" s="47" t="s">
        <v>615</v>
      </c>
      <c r="L89" s="1" t="s">
        <v>602</v>
      </c>
      <c r="M89" s="66" t="s">
        <v>723</v>
      </c>
      <c r="N89" s="47"/>
      <c r="O89" s="48" t="s">
        <v>1014</v>
      </c>
      <c r="P89" s="1" t="s">
        <v>1015</v>
      </c>
      <c r="Q89" s="49">
        <v>43854</v>
      </c>
      <c r="R89" s="1" t="s">
        <v>1016</v>
      </c>
      <c r="S89" s="1" t="s">
        <v>608</v>
      </c>
      <c r="T89" s="1" t="s">
        <v>608</v>
      </c>
      <c r="U89" s="1" t="s">
        <v>608</v>
      </c>
      <c r="V89" s="1" t="s">
        <v>608</v>
      </c>
      <c r="W89" s="49" t="s">
        <v>608</v>
      </c>
      <c r="X89" s="1" t="s">
        <v>608</v>
      </c>
      <c r="Y89" s="49" t="s">
        <v>608</v>
      </c>
      <c r="Z89" s="1" t="s">
        <v>1017</v>
      </c>
      <c r="AA89" s="49" t="s">
        <v>728</v>
      </c>
      <c r="AB89" s="1"/>
      <c r="AC89" s="1"/>
      <c r="AD89" s="50" t="s">
        <v>608</v>
      </c>
      <c r="AE89" s="50" t="s">
        <v>608</v>
      </c>
      <c r="AF89" s="50" t="s">
        <v>608</v>
      </c>
      <c r="AG89" s="1" t="s">
        <v>1017</v>
      </c>
      <c r="AH89" s="51" t="s">
        <v>728</v>
      </c>
      <c r="AI89" s="1"/>
    </row>
    <row r="90" spans="1:35">
      <c r="A90" s="1">
        <v>5663392</v>
      </c>
      <c r="B90" s="1">
        <v>3</v>
      </c>
      <c r="C90" s="1" t="s">
        <v>872</v>
      </c>
      <c r="D90" s="1" t="s">
        <v>897</v>
      </c>
      <c r="E90" s="1">
        <v>17</v>
      </c>
      <c r="F90" s="1" t="s">
        <v>426</v>
      </c>
      <c r="G90" s="1" t="s">
        <v>598</v>
      </c>
      <c r="H90" s="1">
        <v>5663392</v>
      </c>
      <c r="I90" s="47" t="s">
        <v>722</v>
      </c>
      <c r="J90" s="1" t="s">
        <v>601</v>
      </c>
      <c r="K90" s="47" t="s">
        <v>615</v>
      </c>
      <c r="L90" s="1" t="s">
        <v>602</v>
      </c>
      <c r="M90" s="47" t="s">
        <v>1018</v>
      </c>
      <c r="N90" s="47"/>
      <c r="O90" s="48" t="s">
        <v>724</v>
      </c>
      <c r="P90" s="1" t="s">
        <v>1019</v>
      </c>
      <c r="Q90" s="49">
        <v>44244</v>
      </c>
      <c r="R90" s="1" t="s">
        <v>608</v>
      </c>
      <c r="S90" s="1" t="s">
        <v>608</v>
      </c>
      <c r="T90" s="1" t="s">
        <v>608</v>
      </c>
      <c r="U90" s="1" t="s">
        <v>1020</v>
      </c>
      <c r="V90" s="1" t="s">
        <v>608</v>
      </c>
      <c r="W90" s="49" t="s">
        <v>608</v>
      </c>
      <c r="X90" s="1" t="s">
        <v>608</v>
      </c>
      <c r="Y90" s="49">
        <v>43838</v>
      </c>
      <c r="Z90" s="1"/>
      <c r="AA90" s="49" t="s">
        <v>1007</v>
      </c>
      <c r="AB90" s="1"/>
      <c r="AC90" s="1"/>
      <c r="AD90" s="50" t="s">
        <v>608</v>
      </c>
      <c r="AE90" s="50" t="s">
        <v>608</v>
      </c>
      <c r="AF90" s="50">
        <v>43838</v>
      </c>
      <c r="AG90" s="1"/>
      <c r="AH90" s="51" t="s">
        <v>1007</v>
      </c>
      <c r="AI90" s="1"/>
    </row>
    <row r="91" spans="1:35">
      <c r="A91" s="1">
        <v>5945091</v>
      </c>
      <c r="B91" s="1">
        <v>3</v>
      </c>
      <c r="C91" s="1" t="s">
        <v>736</v>
      </c>
      <c r="D91" s="1" t="s">
        <v>748</v>
      </c>
      <c r="E91" s="1">
        <v>122</v>
      </c>
      <c r="F91" s="1" t="s">
        <v>404</v>
      </c>
      <c r="G91" s="1" t="s">
        <v>713</v>
      </c>
      <c r="H91" s="1">
        <v>5945091</v>
      </c>
      <c r="I91" s="47" t="s">
        <v>722</v>
      </c>
      <c r="J91" s="1" t="s">
        <v>601</v>
      </c>
      <c r="K91" s="47" t="s">
        <v>615</v>
      </c>
      <c r="L91" s="1" t="s">
        <v>602</v>
      </c>
      <c r="M91" s="66" t="s">
        <v>723</v>
      </c>
      <c r="N91" s="47"/>
      <c r="O91" s="1" t="s">
        <v>724</v>
      </c>
      <c r="P91" s="1" t="s">
        <v>1021</v>
      </c>
      <c r="Q91" s="49">
        <v>44012</v>
      </c>
      <c r="R91" s="1" t="s">
        <v>606</v>
      </c>
      <c r="S91" s="1" t="s">
        <v>1022</v>
      </c>
      <c r="T91" s="1" t="s">
        <v>1023</v>
      </c>
      <c r="U91" s="1">
        <v>501495122</v>
      </c>
      <c r="V91" s="1">
        <v>108</v>
      </c>
      <c r="W91" s="49" t="s">
        <v>608</v>
      </c>
      <c r="X91" s="1" t="s">
        <v>608</v>
      </c>
      <c r="Y91" s="49" t="s">
        <v>608</v>
      </c>
      <c r="Z91" s="1" t="s">
        <v>1024</v>
      </c>
      <c r="AA91" s="49" t="s">
        <v>1025</v>
      </c>
      <c r="AB91" s="1"/>
      <c r="AC91" s="1"/>
      <c r="AD91" s="50" t="s">
        <v>608</v>
      </c>
      <c r="AE91" s="50" t="s">
        <v>608</v>
      </c>
      <c r="AF91" s="50" t="s">
        <v>608</v>
      </c>
      <c r="AG91" s="52" t="s">
        <v>1024</v>
      </c>
      <c r="AH91" s="51" t="s">
        <v>1025</v>
      </c>
      <c r="AI91" s="1"/>
    </row>
    <row r="92" spans="1:35">
      <c r="A92" s="73">
        <v>6066673</v>
      </c>
      <c r="B92" s="1">
        <v>3</v>
      </c>
      <c r="C92" s="1" t="s">
        <v>684</v>
      </c>
      <c r="D92" s="1" t="s">
        <v>1026</v>
      </c>
      <c r="E92" s="1">
        <v>131</v>
      </c>
      <c r="F92" s="1" t="s">
        <v>410</v>
      </c>
      <c r="G92" s="1" t="s">
        <v>721</v>
      </c>
      <c r="H92" s="1">
        <v>6066673</v>
      </c>
      <c r="I92" s="74" t="s">
        <v>722</v>
      </c>
      <c r="J92" s="73" t="s">
        <v>601</v>
      </c>
      <c r="K92" s="74" t="s">
        <v>615</v>
      </c>
      <c r="L92" s="1" t="s">
        <v>602</v>
      </c>
      <c r="M92" s="75" t="s">
        <v>723</v>
      </c>
      <c r="N92" s="74"/>
      <c r="O92" s="48" t="s">
        <v>724</v>
      </c>
      <c r="P92" s="1" t="s">
        <v>1027</v>
      </c>
      <c r="Q92" s="76">
        <v>44015</v>
      </c>
      <c r="R92" s="73" t="s">
        <v>606</v>
      </c>
      <c r="S92" s="73" t="s">
        <v>1028</v>
      </c>
      <c r="T92" s="73" t="s">
        <v>608</v>
      </c>
      <c r="U92" s="73">
        <v>722100935</v>
      </c>
      <c r="V92" s="73" t="s">
        <v>1029</v>
      </c>
      <c r="W92" s="76" t="s">
        <v>608</v>
      </c>
      <c r="X92" s="73" t="s">
        <v>608</v>
      </c>
      <c r="Y92" s="76">
        <v>43815</v>
      </c>
      <c r="Z92" s="73"/>
      <c r="AA92" s="76" t="s">
        <v>728</v>
      </c>
      <c r="AB92" s="73"/>
      <c r="AC92" s="73"/>
      <c r="AD92" s="76" t="s">
        <v>608</v>
      </c>
      <c r="AE92" s="76" t="s">
        <v>608</v>
      </c>
      <c r="AF92" s="76">
        <v>43815</v>
      </c>
      <c r="AG92" s="77"/>
      <c r="AH92" s="51" t="s">
        <v>728</v>
      </c>
      <c r="AI92" s="1"/>
    </row>
    <row r="93" spans="1:35">
      <c r="A93" s="1">
        <v>5697475</v>
      </c>
      <c r="B93" s="1">
        <v>3</v>
      </c>
      <c r="C93" s="1" t="s">
        <v>760</v>
      </c>
      <c r="D93" s="1" t="s">
        <v>1030</v>
      </c>
      <c r="E93" s="1">
        <v>69</v>
      </c>
      <c r="F93" s="1" t="s">
        <v>471</v>
      </c>
      <c r="G93" s="1" t="s">
        <v>1031</v>
      </c>
      <c r="H93" s="1">
        <v>5697475</v>
      </c>
      <c r="I93" s="47" t="s">
        <v>722</v>
      </c>
      <c r="J93" s="1" t="s">
        <v>655</v>
      </c>
      <c r="K93" s="47" t="s">
        <v>615</v>
      </c>
      <c r="L93" s="1" t="s">
        <v>602</v>
      </c>
      <c r="M93" s="66" t="s">
        <v>723</v>
      </c>
      <c r="N93" s="47"/>
      <c r="O93" s="48" t="s">
        <v>724</v>
      </c>
      <c r="P93" s="1" t="s">
        <v>1032</v>
      </c>
      <c r="Q93" s="49">
        <v>44174</v>
      </c>
      <c r="R93" s="1">
        <v>0</v>
      </c>
      <c r="S93" s="1" t="s">
        <v>608</v>
      </c>
      <c r="T93" s="1" t="s">
        <v>1033</v>
      </c>
      <c r="U93" s="1" t="s">
        <v>1034</v>
      </c>
      <c r="V93" s="1" t="s">
        <v>608</v>
      </c>
      <c r="W93" s="49" t="s">
        <v>608</v>
      </c>
      <c r="X93" s="1">
        <v>43832</v>
      </c>
      <c r="Y93" s="49">
        <v>43837</v>
      </c>
      <c r="Z93" s="1" t="s">
        <v>1035</v>
      </c>
      <c r="AA93" s="49" t="s">
        <v>1007</v>
      </c>
      <c r="AB93" s="1"/>
      <c r="AC93" s="1"/>
      <c r="AD93" s="50" t="s">
        <v>608</v>
      </c>
      <c r="AE93" s="50">
        <v>43832</v>
      </c>
      <c r="AF93" s="50">
        <v>43837</v>
      </c>
      <c r="AG93" s="1" t="s">
        <v>1035</v>
      </c>
      <c r="AH93" s="51" t="s">
        <v>1007</v>
      </c>
      <c r="AI93" s="1"/>
    </row>
    <row r="94" spans="1:35">
      <c r="A94" s="1">
        <v>5647869</v>
      </c>
      <c r="B94" s="1">
        <v>3</v>
      </c>
      <c r="C94" s="1" t="s">
        <v>707</v>
      </c>
      <c r="D94" s="1" t="s">
        <v>708</v>
      </c>
      <c r="E94" s="1">
        <v>20</v>
      </c>
      <c r="F94" s="1" t="s">
        <v>427</v>
      </c>
      <c r="G94" s="1" t="s">
        <v>649</v>
      </c>
      <c r="H94" s="1">
        <v>5647869</v>
      </c>
      <c r="I94" s="47" t="s">
        <v>722</v>
      </c>
      <c r="J94" s="1" t="s">
        <v>601</v>
      </c>
      <c r="K94" s="47" t="s">
        <v>615</v>
      </c>
      <c r="L94" s="1" t="s">
        <v>602</v>
      </c>
      <c r="M94" s="66" t="s">
        <v>723</v>
      </c>
      <c r="N94" s="47"/>
      <c r="O94" s="78" t="s">
        <v>724</v>
      </c>
      <c r="P94" s="1" t="s">
        <v>1036</v>
      </c>
      <c r="Q94" s="49">
        <v>44244</v>
      </c>
      <c r="R94" s="1" t="s">
        <v>606</v>
      </c>
      <c r="S94" s="1" t="s">
        <v>1037</v>
      </c>
      <c r="T94" s="1" t="s">
        <v>1038</v>
      </c>
      <c r="U94" s="1" t="s">
        <v>1039</v>
      </c>
      <c r="V94" s="1" t="s">
        <v>608</v>
      </c>
      <c r="W94" s="49" t="s">
        <v>608</v>
      </c>
      <c r="X94" s="1" t="s">
        <v>608</v>
      </c>
      <c r="Y94" s="49">
        <v>43832</v>
      </c>
      <c r="Z94" s="1" t="s">
        <v>1040</v>
      </c>
      <c r="AA94" s="49" t="s">
        <v>1007</v>
      </c>
      <c r="AB94" s="1"/>
      <c r="AC94" s="1"/>
      <c r="AD94" s="50" t="s">
        <v>608</v>
      </c>
      <c r="AE94" s="50" t="s">
        <v>608</v>
      </c>
      <c r="AF94" s="50">
        <v>43832</v>
      </c>
      <c r="AG94" s="1" t="s">
        <v>1040</v>
      </c>
      <c r="AH94" s="51" t="s">
        <v>1007</v>
      </c>
      <c r="AI94" s="1"/>
    </row>
    <row r="95" spans="1:35">
      <c r="A95" s="1">
        <v>5647856</v>
      </c>
      <c r="B95" s="1">
        <v>3</v>
      </c>
      <c r="C95" s="1" t="s">
        <v>707</v>
      </c>
      <c r="D95" s="1" t="s">
        <v>708</v>
      </c>
      <c r="E95" s="1" t="s">
        <v>152</v>
      </c>
      <c r="F95" s="1" t="s">
        <v>427</v>
      </c>
      <c r="G95" s="1" t="s">
        <v>649</v>
      </c>
      <c r="H95" s="1">
        <v>5647856</v>
      </c>
      <c r="I95" s="47" t="s">
        <v>722</v>
      </c>
      <c r="J95" s="1" t="s">
        <v>601</v>
      </c>
      <c r="K95" s="47" t="s">
        <v>615</v>
      </c>
      <c r="L95" s="1" t="s">
        <v>602</v>
      </c>
      <c r="M95" s="66" t="s">
        <v>723</v>
      </c>
      <c r="N95" s="47"/>
      <c r="O95" s="78" t="s">
        <v>724</v>
      </c>
      <c r="P95" s="1" t="s">
        <v>1041</v>
      </c>
      <c r="Q95" s="49">
        <v>44244</v>
      </c>
      <c r="R95" s="1" t="s">
        <v>606</v>
      </c>
      <c r="S95" s="1" t="s">
        <v>1042</v>
      </c>
      <c r="T95" s="1">
        <v>50756441</v>
      </c>
      <c r="U95" s="1" t="s">
        <v>1043</v>
      </c>
      <c r="V95" s="1" t="s">
        <v>608</v>
      </c>
      <c r="W95" s="49" t="s">
        <v>608</v>
      </c>
      <c r="X95" s="1" t="s">
        <v>608</v>
      </c>
      <c r="Y95" s="49">
        <v>43832</v>
      </c>
      <c r="Z95" s="1"/>
      <c r="AA95" s="49" t="s">
        <v>1007</v>
      </c>
      <c r="AB95" s="1"/>
      <c r="AC95" s="1"/>
      <c r="AD95" s="50" t="s">
        <v>608</v>
      </c>
      <c r="AE95" s="50" t="s">
        <v>608</v>
      </c>
      <c r="AF95" s="50">
        <v>43832</v>
      </c>
      <c r="AG95" s="1"/>
      <c r="AH95" s="51" t="s">
        <v>1007</v>
      </c>
      <c r="AI95" s="1"/>
    </row>
    <row r="96" spans="1:35">
      <c r="A96" s="1">
        <v>6053975</v>
      </c>
      <c r="B96" s="1">
        <v>3</v>
      </c>
      <c r="C96" s="1" t="s">
        <v>719</v>
      </c>
      <c r="D96" s="1" t="s">
        <v>1044</v>
      </c>
      <c r="E96" s="1">
        <v>28</v>
      </c>
      <c r="F96" s="1" t="s">
        <v>414</v>
      </c>
      <c r="G96" s="1" t="s">
        <v>1045</v>
      </c>
      <c r="H96" s="1">
        <v>6053975</v>
      </c>
      <c r="I96" s="47" t="s">
        <v>599</v>
      </c>
      <c r="J96" s="1" t="s">
        <v>623</v>
      </c>
      <c r="K96" s="47" t="s">
        <v>655</v>
      </c>
      <c r="L96" s="1" t="s">
        <v>616</v>
      </c>
      <c r="M96" s="47"/>
      <c r="N96" s="47"/>
      <c r="O96" s="48"/>
      <c r="P96" s="1" t="s">
        <v>1046</v>
      </c>
      <c r="Q96" s="49">
        <v>44340</v>
      </c>
      <c r="R96" s="1" t="s">
        <v>608</v>
      </c>
      <c r="S96" s="1" t="s">
        <v>1047</v>
      </c>
      <c r="T96" s="1" t="s">
        <v>608</v>
      </c>
      <c r="U96" s="1" t="s">
        <v>608</v>
      </c>
      <c r="V96" s="1" t="s">
        <v>1048</v>
      </c>
      <c r="W96" s="49" t="s">
        <v>608</v>
      </c>
      <c r="X96" s="1" t="s">
        <v>608</v>
      </c>
      <c r="Y96" s="49" t="s">
        <v>608</v>
      </c>
      <c r="Z96" s="1"/>
      <c r="AA96" s="49"/>
      <c r="AB96" s="1"/>
      <c r="AC96" s="1"/>
      <c r="AD96" s="50" t="s">
        <v>608</v>
      </c>
      <c r="AE96" s="50" t="s">
        <v>608</v>
      </c>
      <c r="AF96" s="50" t="s">
        <v>608</v>
      </c>
      <c r="AG96" s="1"/>
      <c r="AH96" s="1"/>
      <c r="AI96" s="1"/>
    </row>
    <row r="97" spans="1:35">
      <c r="A97" s="61">
        <v>6081606</v>
      </c>
      <c r="B97" s="61">
        <v>3</v>
      </c>
      <c r="C97" s="61" t="s">
        <v>770</v>
      </c>
      <c r="D97" s="61" t="s">
        <v>1049</v>
      </c>
      <c r="E97" s="61">
        <v>25</v>
      </c>
      <c r="F97" s="61" t="s">
        <v>534</v>
      </c>
      <c r="G97" s="61" t="s">
        <v>964</v>
      </c>
      <c r="H97" s="1">
        <v>6081606</v>
      </c>
      <c r="I97" s="62" t="s">
        <v>722</v>
      </c>
      <c r="J97" s="61" t="s">
        <v>600</v>
      </c>
      <c r="K97" s="62" t="s">
        <v>655</v>
      </c>
      <c r="L97" s="62" t="s">
        <v>602</v>
      </c>
      <c r="M97" s="62"/>
      <c r="N97" s="62"/>
      <c r="O97" s="48" t="s">
        <v>950</v>
      </c>
      <c r="P97" s="1" t="s">
        <v>1050</v>
      </c>
      <c r="Q97" s="63">
        <v>44319</v>
      </c>
      <c r="R97" s="61" t="s">
        <v>606</v>
      </c>
      <c r="S97" s="61" t="s">
        <v>1051</v>
      </c>
      <c r="T97" s="79" t="s">
        <v>1052</v>
      </c>
      <c r="U97" s="62" t="s">
        <v>1053</v>
      </c>
      <c r="V97" s="1" t="s">
        <v>1054</v>
      </c>
      <c r="W97" s="49">
        <v>44321</v>
      </c>
      <c r="X97" s="1">
        <v>44526</v>
      </c>
      <c r="Y97" s="49">
        <v>44517</v>
      </c>
      <c r="Z97" s="1" t="s">
        <v>1055</v>
      </c>
      <c r="AA97" s="49"/>
      <c r="AB97" s="1"/>
      <c r="AC97" s="1"/>
      <c r="AD97" s="63">
        <v>44321</v>
      </c>
      <c r="AE97" s="63">
        <v>44526</v>
      </c>
      <c r="AF97" s="63">
        <v>44517</v>
      </c>
      <c r="AG97" s="62" t="s">
        <v>1055</v>
      </c>
      <c r="AH97" s="61"/>
      <c r="AI97" s="61"/>
    </row>
    <row r="98" spans="1:35">
      <c r="A98" s="1">
        <v>5688954</v>
      </c>
      <c r="B98" s="1">
        <v>3</v>
      </c>
      <c r="C98" s="1" t="s">
        <v>647</v>
      </c>
      <c r="D98" s="1" t="s">
        <v>976</v>
      </c>
      <c r="E98" s="1">
        <v>68</v>
      </c>
      <c r="F98" s="1" t="s">
        <v>977</v>
      </c>
      <c r="G98" s="1" t="s">
        <v>970</v>
      </c>
      <c r="H98" s="1">
        <v>5688954</v>
      </c>
      <c r="I98" s="47" t="s">
        <v>722</v>
      </c>
      <c r="J98" s="1" t="s">
        <v>623</v>
      </c>
      <c r="K98" s="47" t="s">
        <v>601</v>
      </c>
      <c r="L98" s="1"/>
      <c r="M98" s="47"/>
      <c r="N98" s="47"/>
      <c r="O98" s="48" t="s">
        <v>724</v>
      </c>
      <c r="P98" s="1" t="s">
        <v>1056</v>
      </c>
      <c r="Q98" s="49" t="e">
        <v>#N/A</v>
      </c>
      <c r="R98" s="1" t="s">
        <v>606</v>
      </c>
      <c r="S98" s="1" t="s">
        <v>651</v>
      </c>
      <c r="T98" s="1" t="s">
        <v>608</v>
      </c>
      <c r="U98" s="1" t="s">
        <v>1057</v>
      </c>
      <c r="V98" s="1" t="s">
        <v>1058</v>
      </c>
      <c r="W98" s="49" t="s">
        <v>608</v>
      </c>
      <c r="X98" s="1" t="s">
        <v>608</v>
      </c>
      <c r="Y98" s="49" t="s">
        <v>608</v>
      </c>
      <c r="Z98" s="1" t="s">
        <v>1059</v>
      </c>
      <c r="AA98" s="49"/>
      <c r="AB98" s="1"/>
      <c r="AC98" s="1"/>
      <c r="AD98" s="50" t="s">
        <v>608</v>
      </c>
      <c r="AE98" s="50" t="s">
        <v>608</v>
      </c>
      <c r="AF98" s="50" t="s">
        <v>608</v>
      </c>
      <c r="AG98" s="1" t="s">
        <v>1059</v>
      </c>
      <c r="AH98" s="51"/>
      <c r="AI98" s="1"/>
    </row>
    <row r="99" spans="1:35">
      <c r="A99" s="1">
        <v>5688051</v>
      </c>
      <c r="B99" s="1">
        <v>4</v>
      </c>
      <c r="C99" s="1" t="s">
        <v>647</v>
      </c>
      <c r="D99" s="1" t="s">
        <v>670</v>
      </c>
      <c r="E99" s="1">
        <v>31</v>
      </c>
      <c r="F99" s="1" t="s">
        <v>493</v>
      </c>
      <c r="G99" s="1" t="s">
        <v>666</v>
      </c>
      <c r="H99" s="1">
        <v>5688051</v>
      </c>
      <c r="I99" s="47" t="s">
        <v>599</v>
      </c>
      <c r="J99" s="1" t="s">
        <v>623</v>
      </c>
      <c r="K99" s="47" t="s">
        <v>601</v>
      </c>
      <c r="L99" s="1" t="s">
        <v>616</v>
      </c>
      <c r="M99" s="47"/>
      <c r="N99" s="47"/>
      <c r="O99" s="48"/>
      <c r="P99" s="1" t="s">
        <v>1060</v>
      </c>
      <c r="Q99" s="49">
        <v>44244</v>
      </c>
      <c r="R99" s="1" t="s">
        <v>606</v>
      </c>
      <c r="S99" s="1" t="s">
        <v>651</v>
      </c>
      <c r="T99" s="1" t="s">
        <v>608</v>
      </c>
      <c r="U99" s="1" t="s">
        <v>608</v>
      </c>
      <c r="V99" s="1" t="s">
        <v>1061</v>
      </c>
      <c r="W99" s="49" t="s">
        <v>608</v>
      </c>
      <c r="X99" s="1" t="s">
        <v>608</v>
      </c>
      <c r="Y99" s="49">
        <v>44239</v>
      </c>
      <c r="Z99" s="1" t="s">
        <v>1062</v>
      </c>
      <c r="AA99" s="49"/>
      <c r="AB99" s="1"/>
      <c r="AC99" s="1"/>
      <c r="AD99" s="49" t="s">
        <v>608</v>
      </c>
      <c r="AE99" s="49" t="s">
        <v>608</v>
      </c>
      <c r="AF99" s="49">
        <v>44239</v>
      </c>
      <c r="AG99" s="1" t="s">
        <v>1062</v>
      </c>
      <c r="AH99" s="1"/>
      <c r="AI99" s="1"/>
    </row>
    <row r="100" spans="1:35">
      <c r="A100" s="1">
        <v>6069186</v>
      </c>
      <c r="B100" s="1">
        <v>4</v>
      </c>
      <c r="C100" s="1" t="s">
        <v>684</v>
      </c>
      <c r="D100" s="1" t="s">
        <v>1063</v>
      </c>
      <c r="E100" s="1">
        <v>8</v>
      </c>
      <c r="F100" s="1" t="s">
        <v>438</v>
      </c>
      <c r="G100" s="1" t="s">
        <v>942</v>
      </c>
      <c r="H100" s="1">
        <v>6069186</v>
      </c>
      <c r="I100" s="47" t="s">
        <v>599</v>
      </c>
      <c r="J100" s="1" t="s">
        <v>600</v>
      </c>
      <c r="K100" s="47" t="s">
        <v>601</v>
      </c>
      <c r="L100" s="47" t="s">
        <v>616</v>
      </c>
      <c r="M100" s="47"/>
      <c r="N100" s="47"/>
      <c r="O100" s="48"/>
      <c r="P100" s="1" t="s">
        <v>1064</v>
      </c>
      <c r="Q100" s="49">
        <v>44361</v>
      </c>
      <c r="R100" s="1" t="s">
        <v>608</v>
      </c>
      <c r="S100" s="1" t="s">
        <v>1065</v>
      </c>
      <c r="T100" s="1" t="s">
        <v>608</v>
      </c>
      <c r="U100" s="1" t="s">
        <v>608</v>
      </c>
      <c r="V100" s="1" t="s">
        <v>1066</v>
      </c>
      <c r="W100" s="49" t="s">
        <v>608</v>
      </c>
      <c r="X100" s="1" t="s">
        <v>608</v>
      </c>
      <c r="Y100" s="49">
        <v>43815</v>
      </c>
      <c r="Z100" s="1" t="s">
        <v>1067</v>
      </c>
      <c r="AA100" s="49"/>
      <c r="AB100" s="1"/>
      <c r="AC100" s="1"/>
      <c r="AD100" s="50" t="s">
        <v>608</v>
      </c>
      <c r="AE100" s="50" t="s">
        <v>608</v>
      </c>
      <c r="AF100" s="50">
        <v>43815</v>
      </c>
      <c r="AG100" s="1" t="s">
        <v>1067</v>
      </c>
      <c r="AH100" s="1"/>
      <c r="AI100" s="1"/>
    </row>
    <row r="101" spans="1:35">
      <c r="A101" s="1">
        <v>6069742</v>
      </c>
      <c r="B101" s="1">
        <v>4</v>
      </c>
      <c r="C101" s="1" t="s">
        <v>684</v>
      </c>
      <c r="D101" s="1" t="s">
        <v>1068</v>
      </c>
      <c r="E101" s="1">
        <v>31</v>
      </c>
      <c r="F101" s="1" t="s">
        <v>447</v>
      </c>
      <c r="G101" s="1" t="s">
        <v>686</v>
      </c>
      <c r="H101" s="1" t="e">
        <v>#N/A</v>
      </c>
      <c r="I101" s="47" t="s">
        <v>678</v>
      </c>
      <c r="J101" s="1" t="s">
        <v>600</v>
      </c>
      <c r="K101" s="47" t="s">
        <v>601</v>
      </c>
      <c r="L101" s="47" t="s">
        <v>616</v>
      </c>
      <c r="M101" s="47"/>
      <c r="N101" s="47"/>
      <c r="O101" s="48"/>
      <c r="P101" s="1" t="s">
        <v>1069</v>
      </c>
      <c r="Q101" s="49">
        <v>44382</v>
      </c>
      <c r="R101" s="1" t="s">
        <v>608</v>
      </c>
      <c r="S101" s="1" t="s">
        <v>1070</v>
      </c>
      <c r="T101" s="1" t="s">
        <v>608</v>
      </c>
      <c r="U101" s="1" t="s">
        <v>608</v>
      </c>
      <c r="V101" s="1" t="s">
        <v>1071</v>
      </c>
      <c r="W101" s="49" t="s">
        <v>608</v>
      </c>
      <c r="X101" s="1" t="s">
        <v>608</v>
      </c>
      <c r="Y101" s="49">
        <v>43809</v>
      </c>
      <c r="Z101" s="1" t="s">
        <v>1072</v>
      </c>
      <c r="AA101" s="49"/>
      <c r="AB101" s="1"/>
      <c r="AC101" s="1"/>
      <c r="AD101" s="50" t="s">
        <v>608</v>
      </c>
      <c r="AE101" s="50" t="s">
        <v>608</v>
      </c>
      <c r="AF101" s="50">
        <v>43809</v>
      </c>
      <c r="AG101" s="1" t="s">
        <v>1072</v>
      </c>
      <c r="AH101" s="1"/>
      <c r="AI101" s="1"/>
    </row>
    <row r="102" spans="1:35">
      <c r="A102" s="52">
        <v>5689349</v>
      </c>
      <c r="B102" s="52">
        <v>4</v>
      </c>
      <c r="C102" s="1" t="s">
        <v>647</v>
      </c>
      <c r="D102" s="52" t="s">
        <v>1073</v>
      </c>
      <c r="E102" s="52" t="s">
        <v>166</v>
      </c>
      <c r="F102" s="52" t="s">
        <v>1074</v>
      </c>
      <c r="G102" s="52" t="s">
        <v>704</v>
      </c>
      <c r="H102" s="1">
        <v>5689349</v>
      </c>
      <c r="I102" s="52" t="s">
        <v>599</v>
      </c>
      <c r="J102" s="52" t="e">
        <v>#N/A</v>
      </c>
      <c r="K102" s="52" t="s">
        <v>615</v>
      </c>
      <c r="L102" s="52"/>
      <c r="M102" s="47" t="s">
        <v>603</v>
      </c>
      <c r="N102" s="52"/>
      <c r="O102" s="53" t="s">
        <v>1075</v>
      </c>
      <c r="P102" s="1" t="e">
        <v>#N/A</v>
      </c>
      <c r="Q102" s="54" t="e">
        <v>#N/A</v>
      </c>
      <c r="R102" s="52" t="s">
        <v>608</v>
      </c>
      <c r="S102" s="52" t="s">
        <v>716</v>
      </c>
      <c r="T102" s="52" t="s">
        <v>608</v>
      </c>
      <c r="U102" s="52" t="s">
        <v>608</v>
      </c>
      <c r="V102" s="52" t="s">
        <v>608</v>
      </c>
      <c r="W102" s="57" t="s">
        <v>608</v>
      </c>
      <c r="X102" s="53" t="s">
        <v>608</v>
      </c>
      <c r="Y102" s="55" t="s">
        <v>608</v>
      </c>
      <c r="Z102" s="53" t="s">
        <v>1076</v>
      </c>
      <c r="AA102" s="55" t="s">
        <v>611</v>
      </c>
      <c r="AB102" s="53"/>
      <c r="AC102" s="53"/>
      <c r="AD102" s="56" t="s">
        <v>608</v>
      </c>
      <c r="AE102" s="56" t="s">
        <v>608</v>
      </c>
      <c r="AF102" s="56" t="s">
        <v>608</v>
      </c>
      <c r="AG102" s="52" t="s">
        <v>1076</v>
      </c>
      <c r="AH102" s="51" t="s">
        <v>611</v>
      </c>
      <c r="AI102" s="51"/>
    </row>
    <row r="103" spans="1:35">
      <c r="A103" s="1">
        <v>6085318</v>
      </c>
      <c r="B103" s="1">
        <v>4</v>
      </c>
      <c r="C103" s="1" t="s">
        <v>770</v>
      </c>
      <c r="D103" s="1" t="s">
        <v>1077</v>
      </c>
      <c r="E103" s="1">
        <v>14</v>
      </c>
      <c r="F103" s="1" t="s">
        <v>529</v>
      </c>
      <c r="G103" s="1" t="s">
        <v>853</v>
      </c>
      <c r="H103" s="1">
        <v>6085318</v>
      </c>
      <c r="I103" s="47" t="s">
        <v>599</v>
      </c>
      <c r="J103" s="1" t="s">
        <v>623</v>
      </c>
      <c r="K103" s="47" t="s">
        <v>615</v>
      </c>
      <c r="L103" s="1" t="s">
        <v>616</v>
      </c>
      <c r="M103" s="47" t="s">
        <v>603</v>
      </c>
      <c r="N103" s="47"/>
      <c r="O103" s="48" t="s">
        <v>1078</v>
      </c>
      <c r="P103" s="1" t="s">
        <v>1079</v>
      </c>
      <c r="Q103" s="49">
        <v>44001</v>
      </c>
      <c r="R103" s="1" t="s">
        <v>606</v>
      </c>
      <c r="S103" s="47" t="s">
        <v>1080</v>
      </c>
      <c r="T103" s="1" t="s">
        <v>608</v>
      </c>
      <c r="U103" s="1" t="s">
        <v>608</v>
      </c>
      <c r="V103" s="1" t="s">
        <v>1081</v>
      </c>
      <c r="W103" s="49" t="s">
        <v>608</v>
      </c>
      <c r="X103" s="1" t="s">
        <v>634</v>
      </c>
      <c r="Y103" s="57">
        <v>43811</v>
      </c>
      <c r="Z103" s="1" t="s">
        <v>1082</v>
      </c>
      <c r="AA103" s="49" t="s">
        <v>611</v>
      </c>
      <c r="AB103" s="1"/>
      <c r="AC103" s="1"/>
      <c r="AD103" s="50" t="s">
        <v>608</v>
      </c>
      <c r="AE103" s="50" t="s">
        <v>634</v>
      </c>
      <c r="AF103" s="50">
        <v>43811</v>
      </c>
      <c r="AG103" s="1" t="s">
        <v>1082</v>
      </c>
      <c r="AH103" s="51" t="s">
        <v>611</v>
      </c>
      <c r="AI103" s="51"/>
    </row>
    <row r="104" spans="1:35">
      <c r="A104" s="1">
        <v>5709572</v>
      </c>
      <c r="B104" s="1">
        <v>4</v>
      </c>
      <c r="C104" s="1" t="s">
        <v>711</v>
      </c>
      <c r="D104" s="1" t="s">
        <v>712</v>
      </c>
      <c r="E104" s="1">
        <v>26</v>
      </c>
      <c r="F104" s="1" t="s">
        <v>523</v>
      </c>
      <c r="G104" s="1" t="s">
        <v>713</v>
      </c>
      <c r="H104" s="1">
        <v>5709572</v>
      </c>
      <c r="I104" s="47" t="s">
        <v>599</v>
      </c>
      <c r="J104" s="1" t="s">
        <v>600</v>
      </c>
      <c r="K104" s="47" t="s">
        <v>601</v>
      </c>
      <c r="L104" s="1" t="s">
        <v>616</v>
      </c>
      <c r="M104" s="47" t="s">
        <v>603</v>
      </c>
      <c r="N104" s="47"/>
      <c r="O104" s="48" t="s">
        <v>1083</v>
      </c>
      <c r="P104" s="1" t="s">
        <v>1084</v>
      </c>
      <c r="Q104" s="49">
        <v>44012</v>
      </c>
      <c r="R104" s="1" t="s">
        <v>606</v>
      </c>
      <c r="S104" s="47" t="s">
        <v>716</v>
      </c>
      <c r="T104" s="1"/>
      <c r="U104" s="1" t="s">
        <v>608</v>
      </c>
      <c r="V104" s="1" t="s">
        <v>1085</v>
      </c>
      <c r="W104" s="49" t="s">
        <v>608</v>
      </c>
      <c r="X104" s="1" t="s">
        <v>608</v>
      </c>
      <c r="Y104" s="49">
        <v>44266</v>
      </c>
      <c r="Z104" s="1" t="s">
        <v>1086</v>
      </c>
      <c r="AA104" s="49" t="s">
        <v>611</v>
      </c>
      <c r="AB104" s="1"/>
      <c r="AC104" s="1" t="s">
        <v>636</v>
      </c>
      <c r="AD104" s="50" t="s">
        <v>608</v>
      </c>
      <c r="AE104" s="50" t="s">
        <v>608</v>
      </c>
      <c r="AF104" s="50">
        <v>44266</v>
      </c>
      <c r="AG104" s="1" t="s">
        <v>1086</v>
      </c>
      <c r="AH104" s="51" t="s">
        <v>611</v>
      </c>
      <c r="AI104" s="51"/>
    </row>
    <row r="105" spans="1:35">
      <c r="A105" s="61">
        <v>6045569</v>
      </c>
      <c r="B105" s="61">
        <v>4</v>
      </c>
      <c r="C105" s="61" t="s">
        <v>719</v>
      </c>
      <c r="D105" s="61" t="s">
        <v>1087</v>
      </c>
      <c r="E105" s="61">
        <v>51</v>
      </c>
      <c r="F105" s="61" t="s">
        <v>413</v>
      </c>
      <c r="G105" s="61" t="s">
        <v>942</v>
      </c>
      <c r="H105" s="1">
        <v>6045569</v>
      </c>
      <c r="I105" s="62" t="s">
        <v>733</v>
      </c>
      <c r="J105" s="61" t="s">
        <v>623</v>
      </c>
      <c r="K105" s="62" t="s">
        <v>655</v>
      </c>
      <c r="L105" s="61" t="s">
        <v>602</v>
      </c>
      <c r="M105" s="62"/>
      <c r="N105" s="62"/>
      <c r="O105" s="48"/>
      <c r="P105" s="1" t="s">
        <v>1088</v>
      </c>
      <c r="Q105" s="63">
        <v>44361</v>
      </c>
      <c r="R105" s="61" t="s">
        <v>606</v>
      </c>
      <c r="S105" s="61" t="s">
        <v>1089</v>
      </c>
      <c r="T105" s="64" t="s">
        <v>1090</v>
      </c>
      <c r="U105" s="1" t="s">
        <v>1091</v>
      </c>
      <c r="V105" s="61" t="s">
        <v>1092</v>
      </c>
      <c r="W105" s="49" t="s">
        <v>608</v>
      </c>
      <c r="X105" s="1" t="s">
        <v>608</v>
      </c>
      <c r="Y105" s="49">
        <v>44529</v>
      </c>
      <c r="Z105" s="1" t="s">
        <v>1093</v>
      </c>
      <c r="AA105" s="49"/>
      <c r="AB105" s="1"/>
      <c r="AC105" s="1"/>
      <c r="AD105" s="63" t="s">
        <v>608</v>
      </c>
      <c r="AE105" s="63" t="s">
        <v>608</v>
      </c>
      <c r="AF105" s="63">
        <v>44529</v>
      </c>
      <c r="AG105" s="1" t="s">
        <v>1093</v>
      </c>
      <c r="AH105" s="61"/>
      <c r="AI105" s="61"/>
    </row>
    <row r="106" spans="1:35">
      <c r="A106" s="61">
        <v>6045570</v>
      </c>
      <c r="B106" s="61">
        <v>4</v>
      </c>
      <c r="C106" s="61" t="s">
        <v>719</v>
      </c>
      <c r="D106" s="61" t="s">
        <v>1087</v>
      </c>
      <c r="E106" s="61" t="s">
        <v>163</v>
      </c>
      <c r="F106" s="61" t="s">
        <v>413</v>
      </c>
      <c r="G106" s="61" t="s">
        <v>942</v>
      </c>
      <c r="H106" s="1">
        <v>6045570</v>
      </c>
      <c r="I106" s="62" t="s">
        <v>733</v>
      </c>
      <c r="J106" s="61" t="s">
        <v>623</v>
      </c>
      <c r="K106" s="62" t="s">
        <v>655</v>
      </c>
      <c r="L106" s="61" t="s">
        <v>602</v>
      </c>
      <c r="M106" s="62"/>
      <c r="N106" s="62"/>
      <c r="O106" s="48"/>
      <c r="P106" s="1" t="s">
        <v>1094</v>
      </c>
      <c r="Q106" s="63">
        <v>44361</v>
      </c>
      <c r="R106" s="61" t="s">
        <v>606</v>
      </c>
      <c r="S106" s="61" t="s">
        <v>1089</v>
      </c>
      <c r="T106" s="64" t="s">
        <v>1090</v>
      </c>
      <c r="U106" s="80" t="s">
        <v>1095</v>
      </c>
      <c r="V106" s="61" t="s">
        <v>1092</v>
      </c>
      <c r="W106" s="49" t="s">
        <v>608</v>
      </c>
      <c r="X106" s="1" t="s">
        <v>608</v>
      </c>
      <c r="Y106" s="49">
        <v>44529</v>
      </c>
      <c r="Z106" s="1" t="s">
        <v>1093</v>
      </c>
      <c r="AA106" s="49"/>
      <c r="AB106" s="1"/>
      <c r="AC106" s="1"/>
      <c r="AD106" s="63" t="s">
        <v>608</v>
      </c>
      <c r="AE106" s="63" t="s">
        <v>608</v>
      </c>
      <c r="AF106" s="63">
        <v>44529</v>
      </c>
      <c r="AG106" s="61" t="s">
        <v>1093</v>
      </c>
      <c r="AH106" s="61"/>
      <c r="AI106" s="61"/>
    </row>
    <row r="107" spans="1:35">
      <c r="A107" s="61">
        <v>6054341</v>
      </c>
      <c r="B107" s="61">
        <v>4</v>
      </c>
      <c r="C107" s="61" t="s">
        <v>719</v>
      </c>
      <c r="D107" s="61" t="s">
        <v>1096</v>
      </c>
      <c r="E107" s="61">
        <v>103</v>
      </c>
      <c r="F107" s="61" t="s">
        <v>414</v>
      </c>
      <c r="G107" s="61" t="s">
        <v>1045</v>
      </c>
      <c r="H107" s="1">
        <v>6054341</v>
      </c>
      <c r="I107" s="62" t="s">
        <v>733</v>
      </c>
      <c r="J107" s="61" t="s">
        <v>623</v>
      </c>
      <c r="K107" s="62" t="s">
        <v>655</v>
      </c>
      <c r="L107" s="61"/>
      <c r="M107" s="62"/>
      <c r="N107" s="62"/>
      <c r="O107" s="48"/>
      <c r="P107" s="1" t="s">
        <v>1097</v>
      </c>
      <c r="Q107" s="63">
        <v>44340</v>
      </c>
      <c r="R107" s="61" t="s">
        <v>606</v>
      </c>
      <c r="S107" s="61" t="s">
        <v>1098</v>
      </c>
      <c r="T107" s="64"/>
      <c r="U107" s="61"/>
      <c r="V107" s="61" t="s">
        <v>1099</v>
      </c>
      <c r="W107" s="49" t="s">
        <v>608</v>
      </c>
      <c r="X107" s="1" t="s">
        <v>608</v>
      </c>
      <c r="Y107" s="49">
        <v>44529</v>
      </c>
      <c r="Z107" s="1" t="s">
        <v>1100</v>
      </c>
      <c r="AA107" s="49"/>
      <c r="AB107" s="1"/>
      <c r="AC107" s="1"/>
      <c r="AD107" s="63" t="s">
        <v>608</v>
      </c>
      <c r="AE107" s="63" t="s">
        <v>608</v>
      </c>
      <c r="AF107" s="63">
        <v>44529</v>
      </c>
      <c r="AG107" s="1" t="s">
        <v>1100</v>
      </c>
      <c r="AH107" s="61"/>
      <c r="AI107" s="61"/>
    </row>
    <row r="108" spans="1:35">
      <c r="A108" s="1">
        <v>5942013</v>
      </c>
      <c r="B108" s="1">
        <v>4</v>
      </c>
      <c r="C108" s="1" t="s">
        <v>736</v>
      </c>
      <c r="D108" s="1" t="s">
        <v>747</v>
      </c>
      <c r="E108" s="1">
        <v>162</v>
      </c>
      <c r="F108" s="1" t="s">
        <v>746</v>
      </c>
      <c r="G108" s="1" t="e">
        <v>#N/A</v>
      </c>
      <c r="H108" s="1" t="e">
        <v>#N/A</v>
      </c>
      <c r="I108" s="47" t="s">
        <v>678</v>
      </c>
      <c r="J108" s="1" t="e">
        <v>#N/A</v>
      </c>
      <c r="K108" s="47"/>
      <c r="L108" s="1"/>
      <c r="M108" s="47"/>
      <c r="N108" s="47"/>
      <c r="O108" s="48"/>
      <c r="P108" s="1" t="e">
        <v>#N/A</v>
      </c>
      <c r="Q108" s="49" t="e">
        <v>#N/A</v>
      </c>
      <c r="R108" s="1" t="s">
        <v>608</v>
      </c>
      <c r="S108" s="1" t="s">
        <v>608</v>
      </c>
      <c r="T108" s="1" t="s">
        <v>608</v>
      </c>
      <c r="U108" s="1" t="s">
        <v>608</v>
      </c>
      <c r="V108" s="1" t="s">
        <v>608</v>
      </c>
      <c r="W108" s="49" t="s">
        <v>608</v>
      </c>
      <c r="X108" s="1" t="s">
        <v>608</v>
      </c>
      <c r="Y108" s="49" t="s">
        <v>608</v>
      </c>
      <c r="Z108" s="1"/>
      <c r="AA108" s="49"/>
      <c r="AB108" s="1"/>
      <c r="AC108" s="1"/>
      <c r="AD108" s="50" t="s">
        <v>608</v>
      </c>
      <c r="AE108" s="50" t="s">
        <v>608</v>
      </c>
      <c r="AF108" s="50" t="s">
        <v>608</v>
      </c>
      <c r="AG108" s="1"/>
      <c r="AH108" s="1"/>
      <c r="AI108" s="1"/>
    </row>
    <row r="109" spans="1:35">
      <c r="A109" s="1">
        <v>5943701</v>
      </c>
      <c r="B109" s="1">
        <v>4</v>
      </c>
      <c r="C109" s="1" t="s">
        <v>736</v>
      </c>
      <c r="D109" s="1" t="s">
        <v>1101</v>
      </c>
      <c r="E109" s="1">
        <v>6</v>
      </c>
      <c r="F109" s="1" t="s">
        <v>746</v>
      </c>
      <c r="G109" s="1" t="e">
        <v>#N/A</v>
      </c>
      <c r="H109" s="1" t="e">
        <v>#N/A</v>
      </c>
      <c r="I109" s="47" t="s">
        <v>678</v>
      </c>
      <c r="J109" s="1" t="e">
        <v>#N/A</v>
      </c>
      <c r="K109" s="47"/>
      <c r="L109" s="1"/>
      <c r="M109" s="47"/>
      <c r="N109" s="47"/>
      <c r="O109" s="48"/>
      <c r="P109" s="1" t="e">
        <v>#N/A</v>
      </c>
      <c r="Q109" s="49" t="e">
        <v>#N/A</v>
      </c>
      <c r="R109" s="1" t="s">
        <v>608</v>
      </c>
      <c r="S109" s="1" t="s">
        <v>608</v>
      </c>
      <c r="T109" s="1" t="s">
        <v>608</v>
      </c>
      <c r="U109" s="1" t="s">
        <v>608</v>
      </c>
      <c r="V109" s="1" t="s">
        <v>608</v>
      </c>
      <c r="W109" s="49" t="s">
        <v>608</v>
      </c>
      <c r="X109" s="1" t="s">
        <v>608</v>
      </c>
      <c r="Y109" s="49" t="s">
        <v>608</v>
      </c>
      <c r="Z109" s="1"/>
      <c r="AA109" s="49"/>
      <c r="AB109" s="1"/>
      <c r="AC109" s="1"/>
      <c r="AD109" s="50" t="s">
        <v>608</v>
      </c>
      <c r="AE109" s="50" t="s">
        <v>608</v>
      </c>
      <c r="AF109" s="50" t="s">
        <v>608</v>
      </c>
      <c r="AG109" s="1"/>
      <c r="AH109" s="1"/>
      <c r="AI109" s="1"/>
    </row>
    <row r="110" spans="1:35">
      <c r="A110" s="1">
        <v>6061810</v>
      </c>
      <c r="B110" s="1">
        <v>4</v>
      </c>
      <c r="C110" s="1" t="s">
        <v>719</v>
      </c>
      <c r="D110" s="1" t="s">
        <v>1102</v>
      </c>
      <c r="E110" s="1">
        <v>1</v>
      </c>
      <c r="F110" s="1" t="s">
        <v>746</v>
      </c>
      <c r="G110" s="1" t="e">
        <v>#N/A</v>
      </c>
      <c r="H110" s="1" t="e">
        <v>#N/A</v>
      </c>
      <c r="I110" s="47" t="s">
        <v>678</v>
      </c>
      <c r="J110" s="1" t="e">
        <v>#N/A</v>
      </c>
      <c r="K110" s="47"/>
      <c r="L110" s="1"/>
      <c r="M110" s="47"/>
      <c r="N110" s="47"/>
      <c r="O110" s="48"/>
      <c r="P110" s="1" t="e">
        <v>#N/A</v>
      </c>
      <c r="Q110" s="49" t="e">
        <v>#N/A</v>
      </c>
      <c r="R110" s="1" t="s">
        <v>608</v>
      </c>
      <c r="S110" s="1" t="s">
        <v>608</v>
      </c>
      <c r="T110" s="1" t="s">
        <v>608</v>
      </c>
      <c r="U110" s="1" t="s">
        <v>608</v>
      </c>
      <c r="V110" s="1" t="s">
        <v>608</v>
      </c>
      <c r="W110" s="49" t="s">
        <v>608</v>
      </c>
      <c r="X110" s="1" t="s">
        <v>608</v>
      </c>
      <c r="Y110" s="49" t="s">
        <v>608</v>
      </c>
      <c r="Z110" s="1"/>
      <c r="AA110" s="49"/>
      <c r="AB110" s="1"/>
      <c r="AC110" s="1"/>
      <c r="AD110" s="50" t="s">
        <v>608</v>
      </c>
      <c r="AE110" s="50" t="s">
        <v>608</v>
      </c>
      <c r="AF110" s="50" t="s">
        <v>608</v>
      </c>
      <c r="AG110" s="1"/>
      <c r="AH110" s="1"/>
      <c r="AI110" s="1"/>
    </row>
    <row r="111" spans="1:35">
      <c r="A111" s="1">
        <v>6046847</v>
      </c>
      <c r="B111" s="1">
        <v>4</v>
      </c>
      <c r="C111" s="1" t="s">
        <v>719</v>
      </c>
      <c r="D111" s="1" t="s">
        <v>1103</v>
      </c>
      <c r="E111" s="1">
        <v>181</v>
      </c>
      <c r="F111" s="1" t="s">
        <v>746</v>
      </c>
      <c r="G111" s="1" t="e">
        <v>#N/A</v>
      </c>
      <c r="H111" s="1" t="e">
        <v>#N/A</v>
      </c>
      <c r="I111" s="47" t="s">
        <v>678</v>
      </c>
      <c r="J111" s="1" t="e">
        <v>#N/A</v>
      </c>
      <c r="K111" s="47"/>
      <c r="L111" s="1"/>
      <c r="M111" s="47"/>
      <c r="N111" s="47"/>
      <c r="O111" s="48"/>
      <c r="P111" s="1" t="e">
        <v>#N/A</v>
      </c>
      <c r="Q111" s="49" t="e">
        <v>#N/A</v>
      </c>
      <c r="R111" s="1" t="s">
        <v>608</v>
      </c>
      <c r="S111" s="1" t="s">
        <v>608</v>
      </c>
      <c r="T111" s="1" t="s">
        <v>608</v>
      </c>
      <c r="U111" s="1" t="s">
        <v>608</v>
      </c>
      <c r="V111" s="1" t="s">
        <v>608</v>
      </c>
      <c r="W111" s="49" t="s">
        <v>608</v>
      </c>
      <c r="X111" s="1" t="s">
        <v>608</v>
      </c>
      <c r="Y111" s="49" t="s">
        <v>608</v>
      </c>
      <c r="Z111" s="1"/>
      <c r="AA111" s="49"/>
      <c r="AB111" s="1"/>
      <c r="AC111" s="1"/>
      <c r="AD111" s="50" t="s">
        <v>608</v>
      </c>
      <c r="AE111" s="50" t="s">
        <v>608</v>
      </c>
      <c r="AF111" s="50" t="s">
        <v>608</v>
      </c>
      <c r="AG111" s="1"/>
      <c r="AH111" s="1"/>
      <c r="AI111" s="1"/>
    </row>
    <row r="112" spans="1:35">
      <c r="A112" s="1">
        <v>6042229</v>
      </c>
      <c r="B112" s="1">
        <v>4</v>
      </c>
      <c r="C112" s="1" t="s">
        <v>719</v>
      </c>
      <c r="D112" s="1" t="s">
        <v>754</v>
      </c>
      <c r="E112" s="1">
        <v>75</v>
      </c>
      <c r="F112" s="1" t="s">
        <v>746</v>
      </c>
      <c r="G112" s="1" t="e">
        <v>#N/A</v>
      </c>
      <c r="H112" s="1" t="e">
        <v>#N/A</v>
      </c>
      <c r="I112" s="47" t="s">
        <v>678</v>
      </c>
      <c r="J112" s="1" t="e">
        <v>#N/A</v>
      </c>
      <c r="K112" s="47"/>
      <c r="L112" s="1"/>
      <c r="M112" s="47"/>
      <c r="N112" s="47"/>
      <c r="O112" s="48"/>
      <c r="P112" s="1" t="e">
        <v>#N/A</v>
      </c>
      <c r="Q112" s="49" t="e">
        <v>#N/A</v>
      </c>
      <c r="R112" s="1" t="s">
        <v>608</v>
      </c>
      <c r="S112" s="1" t="s">
        <v>608</v>
      </c>
      <c r="T112" s="1" t="s">
        <v>608</v>
      </c>
      <c r="U112" s="1" t="s">
        <v>608</v>
      </c>
      <c r="V112" s="1" t="s">
        <v>608</v>
      </c>
      <c r="W112" s="49" t="s">
        <v>608</v>
      </c>
      <c r="X112" s="1" t="s">
        <v>608</v>
      </c>
      <c r="Y112" s="49" t="s">
        <v>608</v>
      </c>
      <c r="Z112" s="1"/>
      <c r="AA112" s="49"/>
      <c r="AB112" s="1"/>
      <c r="AC112" s="1"/>
      <c r="AD112" s="50" t="s">
        <v>608</v>
      </c>
      <c r="AE112" s="50" t="s">
        <v>608</v>
      </c>
      <c r="AF112" s="50" t="s">
        <v>608</v>
      </c>
      <c r="AG112" s="1"/>
      <c r="AH112" s="1"/>
      <c r="AI112" s="1"/>
    </row>
    <row r="113" spans="1:35">
      <c r="A113" s="1">
        <v>6061820</v>
      </c>
      <c r="B113" s="1">
        <v>4</v>
      </c>
      <c r="C113" s="1" t="s">
        <v>719</v>
      </c>
      <c r="D113" s="1" t="s">
        <v>1104</v>
      </c>
      <c r="E113" s="1">
        <v>119</v>
      </c>
      <c r="F113" s="1" t="s">
        <v>746</v>
      </c>
      <c r="G113" s="1" t="e">
        <v>#N/A</v>
      </c>
      <c r="H113" s="1" t="e">
        <v>#N/A</v>
      </c>
      <c r="I113" s="47" t="s">
        <v>678</v>
      </c>
      <c r="J113" s="1" t="e">
        <v>#N/A</v>
      </c>
      <c r="K113" s="47"/>
      <c r="L113" s="1"/>
      <c r="M113" s="47"/>
      <c r="N113" s="47"/>
      <c r="O113" s="48"/>
      <c r="P113" s="1" t="e">
        <v>#N/A</v>
      </c>
      <c r="Q113" s="49" t="e">
        <v>#N/A</v>
      </c>
      <c r="R113" s="1" t="s">
        <v>608</v>
      </c>
      <c r="S113" s="1" t="s">
        <v>608</v>
      </c>
      <c r="T113" s="1" t="s">
        <v>608</v>
      </c>
      <c r="U113" s="1" t="s">
        <v>608</v>
      </c>
      <c r="V113" s="1" t="s">
        <v>608</v>
      </c>
      <c r="W113" s="49" t="s">
        <v>608</v>
      </c>
      <c r="X113" s="1" t="s">
        <v>608</v>
      </c>
      <c r="Y113" s="49" t="s">
        <v>608</v>
      </c>
      <c r="Z113" s="1"/>
      <c r="AA113" s="49"/>
      <c r="AB113" s="1"/>
      <c r="AC113" s="1"/>
      <c r="AD113" s="50" t="s">
        <v>608</v>
      </c>
      <c r="AE113" s="50" t="s">
        <v>608</v>
      </c>
      <c r="AF113" s="50" t="s">
        <v>608</v>
      </c>
      <c r="AG113" s="1"/>
      <c r="AH113" s="1"/>
      <c r="AI113" s="1"/>
    </row>
    <row r="114" spans="1:35">
      <c r="A114" s="1">
        <v>5654860</v>
      </c>
      <c r="B114" s="1">
        <v>4</v>
      </c>
      <c r="C114" s="1" t="s">
        <v>612</v>
      </c>
      <c r="D114" s="1" t="s">
        <v>1105</v>
      </c>
      <c r="E114" s="1">
        <v>52</v>
      </c>
      <c r="F114" s="1" t="s">
        <v>746</v>
      </c>
      <c r="G114" s="1" t="e">
        <v>#N/A</v>
      </c>
      <c r="H114" s="1" t="e">
        <v>#N/A</v>
      </c>
      <c r="I114" s="47" t="s">
        <v>678</v>
      </c>
      <c r="J114" s="1" t="e">
        <v>#N/A</v>
      </c>
      <c r="K114" s="47"/>
      <c r="L114" s="1"/>
      <c r="M114" s="47"/>
      <c r="N114" s="47"/>
      <c r="O114" s="48"/>
      <c r="P114" s="1" t="e">
        <v>#N/A</v>
      </c>
      <c r="Q114" s="49" t="e">
        <v>#N/A</v>
      </c>
      <c r="R114" s="1" t="s">
        <v>608</v>
      </c>
      <c r="S114" s="1" t="s">
        <v>608</v>
      </c>
      <c r="T114" s="1" t="s">
        <v>608</v>
      </c>
      <c r="U114" s="1" t="s">
        <v>608</v>
      </c>
      <c r="V114" s="1" t="s">
        <v>608</v>
      </c>
      <c r="W114" s="49" t="s">
        <v>608</v>
      </c>
      <c r="X114" s="1" t="s">
        <v>608</v>
      </c>
      <c r="Y114" s="49" t="s">
        <v>608</v>
      </c>
      <c r="Z114" s="1"/>
      <c r="AA114" s="49"/>
      <c r="AB114" s="1"/>
      <c r="AC114" s="1"/>
      <c r="AD114" s="50" t="s">
        <v>608</v>
      </c>
      <c r="AE114" s="50" t="s">
        <v>608</v>
      </c>
      <c r="AF114" s="50" t="s">
        <v>608</v>
      </c>
      <c r="AG114" s="1"/>
      <c r="AH114" s="1"/>
      <c r="AI114" s="1"/>
    </row>
    <row r="115" spans="1:35">
      <c r="A115" s="1">
        <v>5656451</v>
      </c>
      <c r="B115" s="1">
        <v>4</v>
      </c>
      <c r="C115" s="1" t="s">
        <v>758</v>
      </c>
      <c r="D115" s="1" t="s">
        <v>1106</v>
      </c>
      <c r="E115" s="1" t="s">
        <v>200</v>
      </c>
      <c r="F115" s="1" t="s">
        <v>746</v>
      </c>
      <c r="G115" s="1" t="e">
        <v>#N/A</v>
      </c>
      <c r="H115" s="1" t="e">
        <v>#N/A</v>
      </c>
      <c r="I115" s="47" t="s">
        <v>678</v>
      </c>
      <c r="J115" s="1" t="e">
        <v>#N/A</v>
      </c>
      <c r="K115" s="47"/>
      <c r="L115" s="1"/>
      <c r="M115" s="47"/>
      <c r="N115" s="47"/>
      <c r="O115" s="48"/>
      <c r="P115" s="1" t="e">
        <v>#N/A</v>
      </c>
      <c r="Q115" s="49" t="e">
        <v>#N/A</v>
      </c>
      <c r="R115" s="1" t="s">
        <v>608</v>
      </c>
      <c r="S115" s="1" t="s">
        <v>608</v>
      </c>
      <c r="T115" s="1" t="s">
        <v>608</v>
      </c>
      <c r="U115" s="1" t="s">
        <v>608</v>
      </c>
      <c r="V115" s="1" t="s">
        <v>608</v>
      </c>
      <c r="W115" s="49" t="s">
        <v>608</v>
      </c>
      <c r="X115" s="1" t="s">
        <v>608</v>
      </c>
      <c r="Y115" s="49" t="s">
        <v>608</v>
      </c>
      <c r="Z115" s="1"/>
      <c r="AA115" s="49"/>
      <c r="AB115" s="1"/>
      <c r="AC115" s="1"/>
      <c r="AD115" s="50" t="s">
        <v>608</v>
      </c>
      <c r="AE115" s="50" t="s">
        <v>608</v>
      </c>
      <c r="AF115" s="50" t="s">
        <v>608</v>
      </c>
      <c r="AG115" s="1"/>
      <c r="AH115" s="1"/>
      <c r="AI115" s="1"/>
    </row>
    <row r="116" spans="1:35">
      <c r="A116" s="1">
        <v>5698030</v>
      </c>
      <c r="B116" s="1">
        <v>4</v>
      </c>
      <c r="C116" s="1" t="s">
        <v>760</v>
      </c>
      <c r="D116" s="1" t="s">
        <v>1107</v>
      </c>
      <c r="E116" s="1">
        <v>2</v>
      </c>
      <c r="F116" s="1" t="s">
        <v>746</v>
      </c>
      <c r="G116" s="1" t="e">
        <v>#N/A</v>
      </c>
      <c r="H116" s="1" t="e">
        <v>#N/A</v>
      </c>
      <c r="I116" s="47" t="s">
        <v>678</v>
      </c>
      <c r="J116" s="1" t="e">
        <v>#N/A</v>
      </c>
      <c r="K116" s="47"/>
      <c r="L116" s="1"/>
      <c r="M116" s="47"/>
      <c r="N116" s="47"/>
      <c r="O116" s="48"/>
      <c r="P116" s="1" t="e">
        <v>#N/A</v>
      </c>
      <c r="Q116" s="49" t="e">
        <v>#N/A</v>
      </c>
      <c r="R116" s="1" t="s">
        <v>608</v>
      </c>
      <c r="S116" s="1" t="s">
        <v>608</v>
      </c>
      <c r="T116" s="1" t="s">
        <v>608</v>
      </c>
      <c r="U116" s="1" t="s">
        <v>608</v>
      </c>
      <c r="V116" s="1" t="s">
        <v>608</v>
      </c>
      <c r="W116" s="49" t="s">
        <v>608</v>
      </c>
      <c r="X116" s="1" t="s">
        <v>608</v>
      </c>
      <c r="Y116" s="49" t="s">
        <v>608</v>
      </c>
      <c r="Z116" s="1"/>
      <c r="AA116" s="49"/>
      <c r="AB116" s="1"/>
      <c r="AC116" s="1"/>
      <c r="AD116" s="50" t="s">
        <v>608</v>
      </c>
      <c r="AE116" s="50" t="s">
        <v>608</v>
      </c>
      <c r="AF116" s="50" t="s">
        <v>608</v>
      </c>
      <c r="AG116" s="1"/>
      <c r="AH116" s="81"/>
      <c r="AI116" s="81"/>
    </row>
    <row r="117" spans="1:35">
      <c r="A117" s="1">
        <v>6117474</v>
      </c>
      <c r="B117" s="1">
        <v>4</v>
      </c>
      <c r="C117" s="1" t="s">
        <v>762</v>
      </c>
      <c r="D117" s="1" t="s">
        <v>1108</v>
      </c>
      <c r="E117" s="1" t="s">
        <v>188</v>
      </c>
      <c r="F117" s="1" t="s">
        <v>746</v>
      </c>
      <c r="G117" s="1" t="e">
        <v>#N/A</v>
      </c>
      <c r="H117" s="1" t="e">
        <v>#N/A</v>
      </c>
      <c r="I117" s="47" t="s">
        <v>678</v>
      </c>
      <c r="J117" s="1" t="e">
        <v>#N/A</v>
      </c>
      <c r="K117" s="47"/>
      <c r="L117" s="1"/>
      <c r="M117" s="47"/>
      <c r="N117" s="47"/>
      <c r="O117" s="48"/>
      <c r="P117" s="1" t="e">
        <v>#N/A</v>
      </c>
      <c r="Q117" s="49" t="e">
        <v>#N/A</v>
      </c>
      <c r="R117" s="1" t="s">
        <v>608</v>
      </c>
      <c r="S117" s="1" t="s">
        <v>608</v>
      </c>
      <c r="T117" s="1" t="s">
        <v>608</v>
      </c>
      <c r="U117" s="1" t="s">
        <v>608</v>
      </c>
      <c r="V117" s="1" t="s">
        <v>608</v>
      </c>
      <c r="W117" s="49" t="s">
        <v>608</v>
      </c>
      <c r="X117" s="1" t="s">
        <v>608</v>
      </c>
      <c r="Y117" s="49" t="s">
        <v>608</v>
      </c>
      <c r="Z117" s="1"/>
      <c r="AA117" s="49"/>
      <c r="AB117" s="1"/>
      <c r="AC117" s="1"/>
      <c r="AD117" s="50" t="s">
        <v>608</v>
      </c>
      <c r="AE117" s="50" t="s">
        <v>608</v>
      </c>
      <c r="AF117" s="50" t="s">
        <v>608</v>
      </c>
      <c r="AG117" s="1"/>
      <c r="AH117" s="1"/>
      <c r="AI117" s="1"/>
    </row>
    <row r="118" spans="1:35">
      <c r="A118" s="1">
        <v>6119065</v>
      </c>
      <c r="B118" s="1">
        <v>4</v>
      </c>
      <c r="C118" s="1" t="s">
        <v>762</v>
      </c>
      <c r="D118" s="1" t="s">
        <v>1109</v>
      </c>
      <c r="E118" s="1">
        <v>1</v>
      </c>
      <c r="F118" s="1" t="s">
        <v>746</v>
      </c>
      <c r="G118" s="1" t="e">
        <v>#N/A</v>
      </c>
      <c r="H118" s="1" t="e">
        <v>#N/A</v>
      </c>
      <c r="I118" s="47" t="s">
        <v>678</v>
      </c>
      <c r="J118" s="1" t="e">
        <v>#N/A</v>
      </c>
      <c r="K118" s="47"/>
      <c r="L118" s="1"/>
      <c r="M118" s="47"/>
      <c r="N118" s="47"/>
      <c r="O118" s="48"/>
      <c r="P118" s="1" t="e">
        <v>#N/A</v>
      </c>
      <c r="Q118" s="49" t="e">
        <v>#N/A</v>
      </c>
      <c r="R118" s="1" t="s">
        <v>608</v>
      </c>
      <c r="S118" s="1" t="s">
        <v>608</v>
      </c>
      <c r="T118" s="1" t="s">
        <v>608</v>
      </c>
      <c r="U118" s="1" t="s">
        <v>608</v>
      </c>
      <c r="V118" s="1" t="s">
        <v>608</v>
      </c>
      <c r="W118" s="49" t="s">
        <v>608</v>
      </c>
      <c r="X118" s="1" t="s">
        <v>608</v>
      </c>
      <c r="Y118" s="49" t="s">
        <v>608</v>
      </c>
      <c r="Z118" s="1"/>
      <c r="AA118" s="49"/>
      <c r="AB118" s="1"/>
      <c r="AC118" s="1"/>
      <c r="AD118" s="50" t="s">
        <v>608</v>
      </c>
      <c r="AE118" s="50" t="s">
        <v>608</v>
      </c>
      <c r="AF118" s="50" t="s">
        <v>608</v>
      </c>
      <c r="AG118" s="1"/>
      <c r="AH118" s="1"/>
      <c r="AI118" s="1"/>
    </row>
    <row r="119" spans="1:35">
      <c r="A119" s="1">
        <v>6115777</v>
      </c>
      <c r="B119" s="1">
        <v>4</v>
      </c>
      <c r="C119" s="1" t="s">
        <v>762</v>
      </c>
      <c r="D119" s="1" t="s">
        <v>1110</v>
      </c>
      <c r="E119" s="1">
        <v>65</v>
      </c>
      <c r="F119" s="1" t="s">
        <v>746</v>
      </c>
      <c r="G119" s="1" t="e">
        <v>#N/A</v>
      </c>
      <c r="H119" s="1" t="e">
        <v>#N/A</v>
      </c>
      <c r="I119" s="47" t="s">
        <v>678</v>
      </c>
      <c r="J119" s="1" t="e">
        <v>#N/A</v>
      </c>
      <c r="K119" s="47"/>
      <c r="L119" s="1"/>
      <c r="M119" s="47"/>
      <c r="N119" s="47"/>
      <c r="O119" s="48"/>
      <c r="P119" s="1" t="e">
        <v>#N/A</v>
      </c>
      <c r="Q119" s="49" t="e">
        <v>#N/A</v>
      </c>
      <c r="R119" s="1" t="s">
        <v>608</v>
      </c>
      <c r="S119" s="1" t="s">
        <v>608</v>
      </c>
      <c r="T119" s="1" t="s">
        <v>608</v>
      </c>
      <c r="U119" s="1" t="s">
        <v>608</v>
      </c>
      <c r="V119" s="1" t="s">
        <v>608</v>
      </c>
      <c r="W119" s="49" t="s">
        <v>608</v>
      </c>
      <c r="X119" s="1" t="s">
        <v>608</v>
      </c>
      <c r="Y119" s="49" t="s">
        <v>608</v>
      </c>
      <c r="Z119" s="1"/>
      <c r="AA119" s="49"/>
      <c r="AB119" s="1"/>
      <c r="AC119" s="1"/>
      <c r="AD119" s="50" t="s">
        <v>608</v>
      </c>
      <c r="AE119" s="50" t="s">
        <v>608</v>
      </c>
      <c r="AF119" s="50" t="s">
        <v>608</v>
      </c>
      <c r="AG119" s="1"/>
      <c r="AH119" s="1"/>
      <c r="AI119" s="1"/>
    </row>
    <row r="120" spans="1:35">
      <c r="A120" s="1">
        <v>6115779</v>
      </c>
      <c r="B120" s="1">
        <v>4</v>
      </c>
      <c r="C120" s="1" t="s">
        <v>762</v>
      </c>
      <c r="D120" s="1" t="s">
        <v>1110</v>
      </c>
      <c r="E120" s="1">
        <v>69</v>
      </c>
      <c r="F120" s="1" t="s">
        <v>746</v>
      </c>
      <c r="G120" s="1" t="e">
        <v>#N/A</v>
      </c>
      <c r="H120" s="1" t="e">
        <v>#N/A</v>
      </c>
      <c r="I120" s="47" t="s">
        <v>678</v>
      </c>
      <c r="J120" s="1" t="e">
        <v>#N/A</v>
      </c>
      <c r="K120" s="47"/>
      <c r="L120" s="1"/>
      <c r="M120" s="47"/>
      <c r="N120" s="47"/>
      <c r="O120" s="48"/>
      <c r="P120" s="1" t="e">
        <v>#N/A</v>
      </c>
      <c r="Q120" s="49" t="e">
        <v>#N/A</v>
      </c>
      <c r="R120" s="1" t="s">
        <v>608</v>
      </c>
      <c r="S120" s="1" t="s">
        <v>608</v>
      </c>
      <c r="T120" s="1" t="s">
        <v>608</v>
      </c>
      <c r="U120" s="1" t="s">
        <v>608</v>
      </c>
      <c r="V120" s="1" t="s">
        <v>608</v>
      </c>
      <c r="W120" s="49" t="s">
        <v>608</v>
      </c>
      <c r="X120" s="1" t="s">
        <v>608</v>
      </c>
      <c r="Y120" s="49" t="s">
        <v>608</v>
      </c>
      <c r="Z120" s="1"/>
      <c r="AA120" s="49"/>
      <c r="AB120" s="1"/>
      <c r="AC120" s="1"/>
      <c r="AD120" s="50" t="s">
        <v>608</v>
      </c>
      <c r="AE120" s="50" t="s">
        <v>608</v>
      </c>
      <c r="AF120" s="50" t="s">
        <v>608</v>
      </c>
      <c r="AG120" s="1"/>
      <c r="AH120" s="1"/>
      <c r="AI120" s="1"/>
    </row>
    <row r="121" spans="1:35">
      <c r="A121" s="1">
        <v>6115781</v>
      </c>
      <c r="B121" s="1">
        <v>4</v>
      </c>
      <c r="C121" s="1" t="s">
        <v>762</v>
      </c>
      <c r="D121" s="1" t="s">
        <v>1110</v>
      </c>
      <c r="E121" s="1">
        <v>71</v>
      </c>
      <c r="F121" s="1" t="s">
        <v>746</v>
      </c>
      <c r="G121" s="1" t="e">
        <v>#N/A</v>
      </c>
      <c r="H121" s="1" t="e">
        <v>#N/A</v>
      </c>
      <c r="I121" s="47" t="s">
        <v>678</v>
      </c>
      <c r="J121" s="1" t="e">
        <v>#N/A</v>
      </c>
      <c r="K121" s="47"/>
      <c r="L121" s="1"/>
      <c r="M121" s="47"/>
      <c r="N121" s="47"/>
      <c r="O121" s="48"/>
      <c r="P121" s="1" t="e">
        <v>#N/A</v>
      </c>
      <c r="Q121" s="49" t="e">
        <v>#N/A</v>
      </c>
      <c r="R121" s="1" t="s">
        <v>608</v>
      </c>
      <c r="S121" s="1" t="s">
        <v>608</v>
      </c>
      <c r="T121" s="1" t="s">
        <v>608</v>
      </c>
      <c r="U121" s="1" t="s">
        <v>608</v>
      </c>
      <c r="V121" s="1" t="s">
        <v>608</v>
      </c>
      <c r="W121" s="49" t="s">
        <v>608</v>
      </c>
      <c r="X121" s="1" t="s">
        <v>608</v>
      </c>
      <c r="Y121" s="49" t="s">
        <v>608</v>
      </c>
      <c r="Z121" s="1"/>
      <c r="AA121" s="49"/>
      <c r="AB121" s="1"/>
      <c r="AC121" s="1"/>
      <c r="AD121" s="50" t="s">
        <v>608</v>
      </c>
      <c r="AE121" s="50" t="s">
        <v>608</v>
      </c>
      <c r="AF121" s="50" t="s">
        <v>608</v>
      </c>
      <c r="AG121" s="1"/>
      <c r="AH121" s="1"/>
      <c r="AI121" s="1"/>
    </row>
    <row r="122" spans="1:35">
      <c r="A122" s="1">
        <v>6115497</v>
      </c>
      <c r="B122" s="1">
        <v>4</v>
      </c>
      <c r="C122" s="1" t="s">
        <v>762</v>
      </c>
      <c r="D122" s="1" t="s">
        <v>730</v>
      </c>
      <c r="E122" s="1">
        <v>12</v>
      </c>
      <c r="F122" s="1" t="s">
        <v>746</v>
      </c>
      <c r="G122" s="1" t="e">
        <v>#N/A</v>
      </c>
      <c r="H122" s="1" t="e">
        <v>#N/A</v>
      </c>
      <c r="I122" s="47" t="s">
        <v>678</v>
      </c>
      <c r="J122" s="1" t="e">
        <v>#N/A</v>
      </c>
      <c r="K122" s="47"/>
      <c r="L122" s="1"/>
      <c r="M122" s="47"/>
      <c r="N122" s="47"/>
      <c r="O122" s="48"/>
      <c r="P122" s="1" t="e">
        <v>#N/A</v>
      </c>
      <c r="Q122" s="49" t="e">
        <v>#N/A</v>
      </c>
      <c r="R122" s="1" t="s">
        <v>608</v>
      </c>
      <c r="S122" s="1" t="s">
        <v>608</v>
      </c>
      <c r="T122" s="1" t="s">
        <v>608</v>
      </c>
      <c r="U122" s="1" t="s">
        <v>608</v>
      </c>
      <c r="V122" s="1" t="s">
        <v>608</v>
      </c>
      <c r="W122" s="49" t="s">
        <v>608</v>
      </c>
      <c r="X122" s="1" t="s">
        <v>608</v>
      </c>
      <c r="Y122" s="49" t="s">
        <v>608</v>
      </c>
      <c r="Z122" s="1"/>
      <c r="AA122" s="49"/>
      <c r="AB122" s="1"/>
      <c r="AC122" s="1"/>
      <c r="AD122" s="50" t="s">
        <v>608</v>
      </c>
      <c r="AE122" s="50" t="s">
        <v>608</v>
      </c>
      <c r="AF122" s="50" t="s">
        <v>608</v>
      </c>
      <c r="AG122" s="1"/>
      <c r="AH122" s="1"/>
      <c r="AI122" s="1"/>
    </row>
    <row r="123" spans="1:35">
      <c r="A123" s="1">
        <v>6136628</v>
      </c>
      <c r="B123" s="1">
        <v>4</v>
      </c>
      <c r="C123" s="1" t="s">
        <v>1111</v>
      </c>
      <c r="D123" s="1" t="s">
        <v>1112</v>
      </c>
      <c r="E123" s="1">
        <v>57</v>
      </c>
      <c r="F123" s="1" t="s">
        <v>746</v>
      </c>
      <c r="G123" s="1" t="e">
        <v>#N/A</v>
      </c>
      <c r="H123" s="1" t="e">
        <v>#N/A</v>
      </c>
      <c r="I123" s="47" t="s">
        <v>678</v>
      </c>
      <c r="J123" s="1" t="e">
        <v>#N/A</v>
      </c>
      <c r="K123" s="47"/>
      <c r="L123" s="1"/>
      <c r="M123" s="47"/>
      <c r="N123" s="47"/>
      <c r="O123" s="48"/>
      <c r="P123" s="1" t="e">
        <v>#N/A</v>
      </c>
      <c r="Q123" s="49" t="e">
        <v>#N/A</v>
      </c>
      <c r="R123" s="1" t="s">
        <v>608</v>
      </c>
      <c r="S123" s="1" t="s">
        <v>608</v>
      </c>
      <c r="T123" s="1" t="s">
        <v>608</v>
      </c>
      <c r="U123" s="1" t="s">
        <v>608</v>
      </c>
      <c r="V123" s="1" t="s">
        <v>608</v>
      </c>
      <c r="W123" s="49" t="s">
        <v>608</v>
      </c>
      <c r="X123" s="1" t="s">
        <v>608</v>
      </c>
      <c r="Y123" s="49" t="s">
        <v>608</v>
      </c>
      <c r="Z123" s="1"/>
      <c r="AA123" s="49"/>
      <c r="AB123" s="1"/>
      <c r="AC123" s="1"/>
      <c r="AD123" s="50" t="s">
        <v>608</v>
      </c>
      <c r="AE123" s="50" t="s">
        <v>608</v>
      </c>
      <c r="AF123" s="50" t="s">
        <v>608</v>
      </c>
      <c r="AG123" s="1"/>
      <c r="AH123" s="1"/>
      <c r="AI123" s="1"/>
    </row>
    <row r="124" spans="1:35">
      <c r="A124" s="1">
        <v>6085719</v>
      </c>
      <c r="B124" s="1">
        <v>4</v>
      </c>
      <c r="C124" s="1" t="s">
        <v>770</v>
      </c>
      <c r="D124" s="1" t="s">
        <v>1113</v>
      </c>
      <c r="E124" s="1">
        <v>16</v>
      </c>
      <c r="F124" s="1" t="s">
        <v>746</v>
      </c>
      <c r="G124" s="1" t="e">
        <v>#N/A</v>
      </c>
      <c r="H124" s="1" t="e">
        <v>#N/A</v>
      </c>
      <c r="I124" s="47" t="s">
        <v>678</v>
      </c>
      <c r="J124" s="1" t="e">
        <v>#N/A</v>
      </c>
      <c r="K124" s="47"/>
      <c r="L124" s="1"/>
      <c r="M124" s="47"/>
      <c r="N124" s="47"/>
      <c r="O124" s="48"/>
      <c r="P124" s="1" t="e">
        <v>#N/A</v>
      </c>
      <c r="Q124" s="49" t="e">
        <v>#N/A</v>
      </c>
      <c r="R124" s="1" t="s">
        <v>608</v>
      </c>
      <c r="S124" s="1" t="s">
        <v>608</v>
      </c>
      <c r="T124" s="1" t="s">
        <v>608</v>
      </c>
      <c r="U124" s="1" t="s">
        <v>608</v>
      </c>
      <c r="V124" s="1" t="s">
        <v>608</v>
      </c>
      <c r="W124" s="49" t="s">
        <v>608</v>
      </c>
      <c r="X124" s="1" t="s">
        <v>608</v>
      </c>
      <c r="Y124" s="49" t="s">
        <v>608</v>
      </c>
      <c r="Z124" s="1"/>
      <c r="AA124" s="49"/>
      <c r="AB124" s="1"/>
      <c r="AC124" s="1"/>
      <c r="AD124" s="50" t="s">
        <v>608</v>
      </c>
      <c r="AE124" s="50" t="s">
        <v>608</v>
      </c>
      <c r="AF124" s="50" t="s">
        <v>608</v>
      </c>
      <c r="AG124" s="1"/>
      <c r="AH124" s="81"/>
      <c r="AI124" s="81"/>
    </row>
    <row r="125" spans="1:35">
      <c r="A125" s="1">
        <v>6054788</v>
      </c>
      <c r="B125" s="1">
        <v>4</v>
      </c>
      <c r="C125" s="1" t="s">
        <v>719</v>
      </c>
      <c r="D125" s="1" t="s">
        <v>1114</v>
      </c>
      <c r="E125" s="1">
        <v>58</v>
      </c>
      <c r="F125" s="1" t="s">
        <v>414</v>
      </c>
      <c r="G125" s="1" t="s">
        <v>1045</v>
      </c>
      <c r="H125" s="1">
        <v>6054788</v>
      </c>
      <c r="I125" s="47" t="s">
        <v>599</v>
      </c>
      <c r="J125" s="1" t="s">
        <v>623</v>
      </c>
      <c r="K125" s="47" t="s">
        <v>615</v>
      </c>
      <c r="L125" s="1"/>
      <c r="M125" s="47" t="s">
        <v>603</v>
      </c>
      <c r="N125" s="47"/>
      <c r="O125" s="48" t="s">
        <v>1115</v>
      </c>
      <c r="P125" s="1" t="s">
        <v>1116</v>
      </c>
      <c r="Q125" s="49">
        <v>44340</v>
      </c>
      <c r="R125" s="1" t="s">
        <v>1117</v>
      </c>
      <c r="S125" s="47" t="s">
        <v>1118</v>
      </c>
      <c r="T125" s="1" t="s">
        <v>608</v>
      </c>
      <c r="U125" s="1" t="s">
        <v>1119</v>
      </c>
      <c r="V125" s="1" t="s">
        <v>1120</v>
      </c>
      <c r="W125" s="57" t="s">
        <v>608</v>
      </c>
      <c r="X125" s="1" t="s">
        <v>608</v>
      </c>
      <c r="Y125" s="49" t="s">
        <v>608</v>
      </c>
      <c r="Z125" s="1" t="s">
        <v>1121</v>
      </c>
      <c r="AA125" s="49" t="s">
        <v>611</v>
      </c>
      <c r="AB125" s="1"/>
      <c r="AC125" s="1"/>
      <c r="AD125" s="50" t="s">
        <v>608</v>
      </c>
      <c r="AE125" s="50" t="s">
        <v>608</v>
      </c>
      <c r="AF125" s="50" t="s">
        <v>608</v>
      </c>
      <c r="AG125" s="1" t="s">
        <v>1121</v>
      </c>
      <c r="AH125" s="51" t="s">
        <v>611</v>
      </c>
      <c r="AI125" s="51"/>
    </row>
    <row r="126" spans="1:35">
      <c r="A126" s="1">
        <v>6081504</v>
      </c>
      <c r="B126" s="1">
        <v>4</v>
      </c>
      <c r="C126" s="1" t="s">
        <v>770</v>
      </c>
      <c r="D126" s="1" t="s">
        <v>1122</v>
      </c>
      <c r="E126" s="1">
        <v>53</v>
      </c>
      <c r="F126" s="1" t="s">
        <v>746</v>
      </c>
      <c r="G126" s="1" t="e">
        <v>#N/A</v>
      </c>
      <c r="H126" s="1" t="e">
        <v>#N/A</v>
      </c>
      <c r="I126" s="47" t="s">
        <v>678</v>
      </c>
      <c r="J126" s="1" t="e">
        <v>#N/A</v>
      </c>
      <c r="K126" s="47"/>
      <c r="L126" s="1"/>
      <c r="M126" s="47"/>
      <c r="N126" s="47"/>
      <c r="O126" s="48"/>
      <c r="P126" s="1" t="e">
        <v>#N/A</v>
      </c>
      <c r="Q126" s="49" t="e">
        <v>#N/A</v>
      </c>
      <c r="R126" s="1" t="s">
        <v>608</v>
      </c>
      <c r="S126" s="1" t="s">
        <v>608</v>
      </c>
      <c r="T126" s="1" t="s">
        <v>608</v>
      </c>
      <c r="U126" s="1" t="s">
        <v>608</v>
      </c>
      <c r="V126" s="1" t="s">
        <v>608</v>
      </c>
      <c r="W126" s="49" t="s">
        <v>608</v>
      </c>
      <c r="X126" s="1" t="s">
        <v>608</v>
      </c>
      <c r="Y126" s="49" t="s">
        <v>608</v>
      </c>
      <c r="Z126" s="1"/>
      <c r="AA126" s="49"/>
      <c r="AB126" s="1"/>
      <c r="AC126" s="1"/>
      <c r="AD126" s="50" t="s">
        <v>608</v>
      </c>
      <c r="AE126" s="50" t="s">
        <v>608</v>
      </c>
      <c r="AF126" s="50" t="s">
        <v>608</v>
      </c>
      <c r="AG126" s="1"/>
      <c r="AH126" s="1"/>
      <c r="AI126" s="1"/>
    </row>
    <row r="127" spans="1:35">
      <c r="A127" s="61">
        <v>5688958</v>
      </c>
      <c r="B127" s="61">
        <v>4</v>
      </c>
      <c r="C127" s="61" t="s">
        <v>647</v>
      </c>
      <c r="D127" s="61" t="s">
        <v>976</v>
      </c>
      <c r="E127" s="61">
        <v>74</v>
      </c>
      <c r="F127" s="61" t="s">
        <v>977</v>
      </c>
      <c r="G127" s="61" t="s">
        <v>970</v>
      </c>
      <c r="H127" s="1">
        <v>5688958</v>
      </c>
      <c r="I127" s="62" t="s">
        <v>599</v>
      </c>
      <c r="J127" s="61" t="s">
        <v>623</v>
      </c>
      <c r="K127" s="62" t="s">
        <v>655</v>
      </c>
      <c r="L127" s="61"/>
      <c r="M127" s="62"/>
      <c r="N127" s="62"/>
      <c r="O127" s="48"/>
      <c r="P127" s="1" t="e">
        <v>#N/A</v>
      </c>
      <c r="Q127" s="63" t="e">
        <v>#N/A</v>
      </c>
      <c r="R127" s="61" t="s">
        <v>608</v>
      </c>
      <c r="S127" s="61" t="s">
        <v>1123</v>
      </c>
      <c r="T127" s="61" t="s">
        <v>608</v>
      </c>
      <c r="U127" s="61" t="s">
        <v>608</v>
      </c>
      <c r="V127" s="61" t="s">
        <v>1124</v>
      </c>
      <c r="W127" s="49" t="s">
        <v>608</v>
      </c>
      <c r="X127" s="1">
        <v>44564</v>
      </c>
      <c r="Y127" s="49">
        <v>44564</v>
      </c>
      <c r="Z127" s="1" t="s">
        <v>1125</v>
      </c>
      <c r="AA127" s="49"/>
      <c r="AB127" s="1"/>
      <c r="AC127" s="1" t="s">
        <v>1126</v>
      </c>
      <c r="AD127" s="63" t="s">
        <v>608</v>
      </c>
      <c r="AE127" s="63">
        <v>44564</v>
      </c>
      <c r="AF127" s="63">
        <v>44564</v>
      </c>
      <c r="AG127" s="61" t="s">
        <v>1125</v>
      </c>
      <c r="AH127" s="61"/>
      <c r="AI127" s="61"/>
    </row>
    <row r="128" spans="1:35">
      <c r="A128" s="52">
        <v>5688068</v>
      </c>
      <c r="B128" s="52">
        <v>4</v>
      </c>
      <c r="C128" s="52" t="s">
        <v>647</v>
      </c>
      <c r="D128" s="52" t="s">
        <v>789</v>
      </c>
      <c r="E128" s="52">
        <v>14</v>
      </c>
      <c r="F128" s="52" t="s">
        <v>790</v>
      </c>
      <c r="G128" s="52" t="s">
        <v>704</v>
      </c>
      <c r="H128" s="1">
        <v>5688068</v>
      </c>
      <c r="I128" s="52" t="s">
        <v>599</v>
      </c>
      <c r="J128" s="52" t="e">
        <v>#N/A</v>
      </c>
      <c r="K128" s="52" t="s">
        <v>655</v>
      </c>
      <c r="L128" s="52" t="s">
        <v>602</v>
      </c>
      <c r="M128" s="52"/>
      <c r="N128" s="52"/>
      <c r="O128" s="53"/>
      <c r="P128" s="1" t="e">
        <v>#N/A</v>
      </c>
      <c r="Q128" s="54" t="e">
        <v>#N/A</v>
      </c>
      <c r="R128" s="52" t="s">
        <v>608</v>
      </c>
      <c r="S128" s="52" t="s">
        <v>1127</v>
      </c>
      <c r="T128" s="52" t="s">
        <v>608</v>
      </c>
      <c r="U128" s="52" t="s">
        <v>608</v>
      </c>
      <c r="V128" s="52" t="s">
        <v>608</v>
      </c>
      <c r="W128" s="55" t="s">
        <v>608</v>
      </c>
      <c r="X128" s="53">
        <v>44524</v>
      </c>
      <c r="Y128" s="55">
        <v>44524</v>
      </c>
      <c r="Z128" s="53" t="s">
        <v>1128</v>
      </c>
      <c r="AA128" s="55"/>
      <c r="AB128" s="53"/>
      <c r="AC128" s="53" t="s">
        <v>1129</v>
      </c>
      <c r="AD128" s="56" t="s">
        <v>608</v>
      </c>
      <c r="AE128" s="56">
        <v>44524</v>
      </c>
      <c r="AF128" s="56">
        <v>44524</v>
      </c>
      <c r="AG128" s="52" t="s">
        <v>1128</v>
      </c>
      <c r="AH128" s="1"/>
      <c r="AI128" s="1"/>
    </row>
    <row r="129" spans="1:35">
      <c r="A129" s="1">
        <v>5786956</v>
      </c>
      <c r="B129" s="1">
        <v>4</v>
      </c>
      <c r="C129" s="1" t="s">
        <v>596</v>
      </c>
      <c r="D129" s="1" t="s">
        <v>1130</v>
      </c>
      <c r="E129" s="1">
        <v>11</v>
      </c>
      <c r="F129" s="1" t="s">
        <v>1131</v>
      </c>
      <c r="G129" s="1">
        <v>0</v>
      </c>
      <c r="H129" s="1" t="e">
        <v>#N/A</v>
      </c>
      <c r="I129" s="47" t="s">
        <v>599</v>
      </c>
      <c r="J129" s="1" t="e">
        <v>#N/A</v>
      </c>
      <c r="K129" s="47" t="s">
        <v>655</v>
      </c>
      <c r="L129" s="1"/>
      <c r="M129" s="47"/>
      <c r="N129" s="47"/>
      <c r="O129" s="48"/>
      <c r="P129" s="1" t="e">
        <v>#N/A</v>
      </c>
      <c r="Q129" s="49" t="e">
        <v>#N/A</v>
      </c>
      <c r="R129" s="1" t="s">
        <v>606</v>
      </c>
      <c r="S129" s="1" t="s">
        <v>952</v>
      </c>
      <c r="T129" s="1" t="s">
        <v>953</v>
      </c>
      <c r="U129" s="1" t="s">
        <v>1132</v>
      </c>
      <c r="V129" s="1" t="s">
        <v>1133</v>
      </c>
      <c r="W129" s="49" t="s">
        <v>608</v>
      </c>
      <c r="X129" s="1">
        <v>44494</v>
      </c>
      <c r="Y129" s="49">
        <v>43822</v>
      </c>
      <c r="Z129" s="1" t="s">
        <v>1134</v>
      </c>
      <c r="AA129" s="49"/>
      <c r="AB129" s="1"/>
      <c r="AC129" s="1" t="s">
        <v>956</v>
      </c>
      <c r="AD129" s="50" t="s">
        <v>608</v>
      </c>
      <c r="AE129" s="50">
        <v>44494</v>
      </c>
      <c r="AF129" s="50">
        <v>43822</v>
      </c>
      <c r="AG129" s="1" t="s">
        <v>1134</v>
      </c>
      <c r="AH129" s="1"/>
      <c r="AI129" s="1"/>
    </row>
    <row r="130" spans="1:35">
      <c r="A130" s="1">
        <v>5709643</v>
      </c>
      <c r="B130" s="1">
        <v>4</v>
      </c>
      <c r="C130" s="1" t="s">
        <v>711</v>
      </c>
      <c r="D130" s="1" t="s">
        <v>1135</v>
      </c>
      <c r="E130" s="1">
        <v>84</v>
      </c>
      <c r="F130" s="1" t="s">
        <v>523</v>
      </c>
      <c r="G130" s="1" t="s">
        <v>713</v>
      </c>
      <c r="H130" s="1">
        <v>5709643</v>
      </c>
      <c r="I130" s="47" t="s">
        <v>599</v>
      </c>
      <c r="J130" s="1" t="s">
        <v>600</v>
      </c>
      <c r="K130" s="47" t="s">
        <v>655</v>
      </c>
      <c r="L130" s="1" t="s">
        <v>602</v>
      </c>
      <c r="M130" s="47"/>
      <c r="N130" s="47"/>
      <c r="O130" s="48"/>
      <c r="P130" s="1" t="s">
        <v>1136</v>
      </c>
      <c r="Q130" s="49">
        <v>44012</v>
      </c>
      <c r="R130" s="1" t="s">
        <v>606</v>
      </c>
      <c r="S130" s="1" t="s">
        <v>1137</v>
      </c>
      <c r="T130" s="1"/>
      <c r="U130" s="1" t="s">
        <v>608</v>
      </c>
      <c r="V130" s="1" t="s">
        <v>1138</v>
      </c>
      <c r="W130" s="49" t="s">
        <v>608</v>
      </c>
      <c r="X130" s="1">
        <v>44524</v>
      </c>
      <c r="Y130" s="49">
        <v>44524</v>
      </c>
      <c r="Z130" s="1" t="s">
        <v>1139</v>
      </c>
      <c r="AA130" s="49"/>
      <c r="AB130" s="1"/>
      <c r="AC130" s="1" t="s">
        <v>1129</v>
      </c>
      <c r="AD130" s="50" t="s">
        <v>608</v>
      </c>
      <c r="AE130" s="50">
        <v>44524</v>
      </c>
      <c r="AF130" s="50">
        <v>44524</v>
      </c>
      <c r="AG130" s="1" t="s">
        <v>1139</v>
      </c>
      <c r="AH130" s="1"/>
      <c r="AI130" s="1"/>
    </row>
    <row r="131" spans="1:35">
      <c r="A131" s="1">
        <v>5784802</v>
      </c>
      <c r="B131" s="1">
        <v>4</v>
      </c>
      <c r="C131" s="1" t="s">
        <v>640</v>
      </c>
      <c r="D131" s="1" t="s">
        <v>1140</v>
      </c>
      <c r="E131" s="1">
        <v>12</v>
      </c>
      <c r="F131" s="1" t="s">
        <v>394</v>
      </c>
      <c r="G131" s="1" t="s">
        <v>666</v>
      </c>
      <c r="H131" s="1">
        <v>5784802</v>
      </c>
      <c r="I131" s="47" t="s">
        <v>599</v>
      </c>
      <c r="J131" s="1" t="s">
        <v>600</v>
      </c>
      <c r="K131" s="47" t="s">
        <v>601</v>
      </c>
      <c r="L131" s="1" t="s">
        <v>616</v>
      </c>
      <c r="M131" s="47" t="s">
        <v>603</v>
      </c>
      <c r="N131" s="47"/>
      <c r="O131" s="48" t="s">
        <v>1141</v>
      </c>
      <c r="P131" s="1" t="s">
        <v>1142</v>
      </c>
      <c r="Q131" s="49">
        <v>44244</v>
      </c>
      <c r="R131" s="1" t="s">
        <v>606</v>
      </c>
      <c r="S131" s="47" t="s">
        <v>1143</v>
      </c>
      <c r="T131" s="1" t="s">
        <v>608</v>
      </c>
      <c r="U131" s="1" t="s">
        <v>608</v>
      </c>
      <c r="V131" s="1" t="s">
        <v>1144</v>
      </c>
      <c r="W131" s="49" t="s">
        <v>608</v>
      </c>
      <c r="X131" s="1" t="s">
        <v>608</v>
      </c>
      <c r="Y131" s="49">
        <v>44266</v>
      </c>
      <c r="Z131" s="1" t="s">
        <v>1145</v>
      </c>
      <c r="AA131" s="49" t="s">
        <v>611</v>
      </c>
      <c r="AB131" s="1"/>
      <c r="AC131" s="1" t="s">
        <v>636</v>
      </c>
      <c r="AD131" s="50" t="s">
        <v>608</v>
      </c>
      <c r="AE131" s="50" t="s">
        <v>608</v>
      </c>
      <c r="AF131" s="50">
        <v>44266</v>
      </c>
      <c r="AG131" s="1" t="s">
        <v>1145</v>
      </c>
      <c r="AH131" s="51" t="s">
        <v>611</v>
      </c>
      <c r="AI131" s="51"/>
    </row>
    <row r="132" spans="1:35">
      <c r="A132" s="61">
        <v>6054505</v>
      </c>
      <c r="B132" s="61">
        <v>4</v>
      </c>
      <c r="C132" s="61" t="s">
        <v>719</v>
      </c>
      <c r="D132" s="61" t="s">
        <v>1146</v>
      </c>
      <c r="E132" s="61">
        <v>6</v>
      </c>
      <c r="F132" s="61" t="s">
        <v>414</v>
      </c>
      <c r="G132" s="61" t="s">
        <v>1045</v>
      </c>
      <c r="H132" s="1">
        <v>6054505</v>
      </c>
      <c r="I132" s="62" t="s">
        <v>733</v>
      </c>
      <c r="J132" s="61" t="s">
        <v>623</v>
      </c>
      <c r="K132" s="62" t="s">
        <v>655</v>
      </c>
      <c r="L132" s="61" t="s">
        <v>602</v>
      </c>
      <c r="M132" s="62"/>
      <c r="N132" s="62"/>
      <c r="O132" s="48"/>
      <c r="P132" s="1" t="s">
        <v>1147</v>
      </c>
      <c r="Q132" s="63">
        <v>44340</v>
      </c>
      <c r="R132" s="61" t="s">
        <v>606</v>
      </c>
      <c r="S132" s="61" t="s">
        <v>651</v>
      </c>
      <c r="T132" s="61"/>
      <c r="U132" s="61" t="s">
        <v>1148</v>
      </c>
      <c r="V132" s="61" t="s">
        <v>1149</v>
      </c>
      <c r="W132" s="49" t="s">
        <v>608</v>
      </c>
      <c r="X132" s="1" t="s">
        <v>608</v>
      </c>
      <c r="Y132" s="49">
        <v>44505</v>
      </c>
      <c r="Z132" s="1" t="s">
        <v>1150</v>
      </c>
      <c r="AA132" s="49"/>
      <c r="AB132" s="1"/>
      <c r="AC132" s="1"/>
      <c r="AD132" s="63" t="s">
        <v>608</v>
      </c>
      <c r="AE132" s="63" t="s">
        <v>608</v>
      </c>
      <c r="AF132" s="63">
        <v>44505</v>
      </c>
      <c r="AG132" s="62" t="s">
        <v>1150</v>
      </c>
      <c r="AH132" s="61"/>
      <c r="AI132" s="61"/>
    </row>
    <row r="133" spans="1:35">
      <c r="A133" s="61">
        <v>6050419</v>
      </c>
      <c r="B133" s="61">
        <v>4</v>
      </c>
      <c r="C133" s="61" t="s">
        <v>719</v>
      </c>
      <c r="D133" s="61" t="s">
        <v>1151</v>
      </c>
      <c r="E133" s="61">
        <v>18</v>
      </c>
      <c r="F133" s="61" t="s">
        <v>414</v>
      </c>
      <c r="G133" s="61" t="s">
        <v>1045</v>
      </c>
      <c r="H133" s="1">
        <v>6050419</v>
      </c>
      <c r="I133" s="62" t="s">
        <v>599</v>
      </c>
      <c r="J133" s="61" t="s">
        <v>623</v>
      </c>
      <c r="K133" s="62" t="s">
        <v>655</v>
      </c>
      <c r="L133" s="61" t="s">
        <v>602</v>
      </c>
      <c r="M133" s="62"/>
      <c r="N133" s="62"/>
      <c r="O133" s="48"/>
      <c r="P133" s="1" t="s">
        <v>1152</v>
      </c>
      <c r="Q133" s="63">
        <v>44340</v>
      </c>
      <c r="R133" s="61" t="s">
        <v>606</v>
      </c>
      <c r="S133" s="61" t="s">
        <v>1153</v>
      </c>
      <c r="T133" s="64" t="s">
        <v>1154</v>
      </c>
      <c r="U133" s="61" t="s">
        <v>1155</v>
      </c>
      <c r="V133" s="61" t="s">
        <v>1156</v>
      </c>
      <c r="W133" s="49" t="s">
        <v>608</v>
      </c>
      <c r="X133" s="1">
        <v>44533</v>
      </c>
      <c r="Y133" s="49">
        <v>44533</v>
      </c>
      <c r="Z133" s="1" t="s">
        <v>1157</v>
      </c>
      <c r="AA133" s="49"/>
      <c r="AB133" s="1"/>
      <c r="AC133" s="1" t="s">
        <v>1129</v>
      </c>
      <c r="AD133" s="63" t="s">
        <v>608</v>
      </c>
      <c r="AE133" s="63">
        <v>44533</v>
      </c>
      <c r="AF133" s="63">
        <v>44533</v>
      </c>
      <c r="AG133" s="61" t="s">
        <v>1157</v>
      </c>
      <c r="AH133" s="61"/>
      <c r="AI133" s="61"/>
    </row>
    <row r="134" spans="1:35">
      <c r="A134" s="61">
        <v>6054772</v>
      </c>
      <c r="B134" s="61">
        <v>4</v>
      </c>
      <c r="C134" s="61" t="s">
        <v>719</v>
      </c>
      <c r="D134" s="61" t="s">
        <v>1158</v>
      </c>
      <c r="E134" s="61">
        <v>3</v>
      </c>
      <c r="F134" s="61" t="s">
        <v>414</v>
      </c>
      <c r="G134" s="61" t="s">
        <v>1045</v>
      </c>
      <c r="H134" s="1">
        <v>6054772</v>
      </c>
      <c r="I134" s="62" t="s">
        <v>599</v>
      </c>
      <c r="J134" s="61" t="s">
        <v>623</v>
      </c>
      <c r="K134" s="62" t="s">
        <v>655</v>
      </c>
      <c r="L134" s="61"/>
      <c r="M134" s="62"/>
      <c r="N134" s="62"/>
      <c r="O134" s="48"/>
      <c r="P134" s="1" t="s">
        <v>1159</v>
      </c>
      <c r="Q134" s="63">
        <v>44340</v>
      </c>
      <c r="R134" s="61" t="s">
        <v>1117</v>
      </c>
      <c r="S134" s="61" t="s">
        <v>1160</v>
      </c>
      <c r="T134" s="61" t="s">
        <v>608</v>
      </c>
      <c r="U134" s="61" t="s">
        <v>608</v>
      </c>
      <c r="V134" s="61" t="s">
        <v>1161</v>
      </c>
      <c r="W134" s="49" t="s">
        <v>608</v>
      </c>
      <c r="X134" s="1">
        <v>44529</v>
      </c>
      <c r="Y134" s="49">
        <v>44529</v>
      </c>
      <c r="Z134" s="1" t="s">
        <v>1162</v>
      </c>
      <c r="AA134" s="49"/>
      <c r="AB134" s="1"/>
      <c r="AC134" s="1" t="s">
        <v>1129</v>
      </c>
      <c r="AD134" s="63" t="s">
        <v>608</v>
      </c>
      <c r="AE134" s="63">
        <v>44529</v>
      </c>
      <c r="AF134" s="63">
        <v>44529</v>
      </c>
      <c r="AG134" s="61" t="s">
        <v>1162</v>
      </c>
      <c r="AH134" s="61"/>
      <c r="AI134" s="61"/>
    </row>
    <row r="135" spans="1:35">
      <c r="A135" s="1">
        <v>5689334</v>
      </c>
      <c r="B135" s="1">
        <v>4</v>
      </c>
      <c r="C135" s="1" t="s">
        <v>647</v>
      </c>
      <c r="D135" s="1" t="s">
        <v>654</v>
      </c>
      <c r="E135" s="1">
        <v>24</v>
      </c>
      <c r="F135" s="1" t="s">
        <v>488</v>
      </c>
      <c r="G135" s="1" t="s">
        <v>649</v>
      </c>
      <c r="H135" s="1">
        <v>5689334</v>
      </c>
      <c r="I135" s="47" t="s">
        <v>599</v>
      </c>
      <c r="J135" s="1" t="s">
        <v>623</v>
      </c>
      <c r="K135" s="47" t="s">
        <v>655</v>
      </c>
      <c r="L135" s="1" t="s">
        <v>616</v>
      </c>
      <c r="M135" s="47"/>
      <c r="N135" s="47"/>
      <c r="O135" s="48"/>
      <c r="P135" s="1" t="s">
        <v>1163</v>
      </c>
      <c r="Q135" s="49">
        <v>44244</v>
      </c>
      <c r="R135" s="1" t="s">
        <v>606</v>
      </c>
      <c r="S135" s="1" t="s">
        <v>1164</v>
      </c>
      <c r="T135" s="1" t="s">
        <v>608</v>
      </c>
      <c r="U135" s="1" t="s">
        <v>1165</v>
      </c>
      <c r="V135" s="1" t="s">
        <v>1166</v>
      </c>
      <c r="W135" s="49" t="s">
        <v>608</v>
      </c>
      <c r="X135" s="1" t="s">
        <v>608</v>
      </c>
      <c r="Y135" s="49">
        <v>44239</v>
      </c>
      <c r="Z135" s="1" t="s">
        <v>1167</v>
      </c>
      <c r="AA135" s="49"/>
      <c r="AB135" s="1"/>
      <c r="AC135" s="1"/>
      <c r="AD135" s="50" t="s">
        <v>608</v>
      </c>
      <c r="AE135" s="50" t="s">
        <v>608</v>
      </c>
      <c r="AF135" s="50">
        <v>44239</v>
      </c>
      <c r="AG135" s="47" t="s">
        <v>1167</v>
      </c>
      <c r="AH135" s="81"/>
      <c r="AI135" s="81"/>
    </row>
    <row r="136" spans="1:35">
      <c r="A136" s="1">
        <v>6084467</v>
      </c>
      <c r="B136" s="1">
        <v>4</v>
      </c>
      <c r="C136" s="1" t="s">
        <v>770</v>
      </c>
      <c r="D136" s="1" t="s">
        <v>1168</v>
      </c>
      <c r="E136" s="1">
        <v>2</v>
      </c>
      <c r="F136" s="1" t="s">
        <v>529</v>
      </c>
      <c r="G136" s="1" t="s">
        <v>853</v>
      </c>
      <c r="H136" s="1">
        <v>6084467</v>
      </c>
      <c r="I136" s="47" t="s">
        <v>599</v>
      </c>
      <c r="J136" s="1" t="s">
        <v>623</v>
      </c>
      <c r="K136" s="47" t="s">
        <v>615</v>
      </c>
      <c r="L136" s="1" t="s">
        <v>602</v>
      </c>
      <c r="M136" s="47" t="s">
        <v>603</v>
      </c>
      <c r="N136" s="47"/>
      <c r="O136" s="48" t="s">
        <v>1169</v>
      </c>
      <c r="P136" s="1" t="s">
        <v>1170</v>
      </c>
      <c r="Q136" s="49">
        <v>44001</v>
      </c>
      <c r="R136" s="1" t="s">
        <v>606</v>
      </c>
      <c r="S136" s="47" t="s">
        <v>1171</v>
      </c>
      <c r="T136" s="1" t="s">
        <v>608</v>
      </c>
      <c r="U136" s="1" t="s">
        <v>1172</v>
      </c>
      <c r="V136" s="1" t="s">
        <v>1173</v>
      </c>
      <c r="W136" s="57" t="s">
        <v>608</v>
      </c>
      <c r="X136" s="48" t="s">
        <v>634</v>
      </c>
      <c r="Y136" s="50">
        <v>43816</v>
      </c>
      <c r="Z136" s="48" t="s">
        <v>1174</v>
      </c>
      <c r="AA136" s="57" t="s">
        <v>611</v>
      </c>
      <c r="AB136" s="48"/>
      <c r="AC136" s="48" t="s">
        <v>1175</v>
      </c>
      <c r="AD136" s="50" t="s">
        <v>608</v>
      </c>
      <c r="AE136" s="50" t="s">
        <v>634</v>
      </c>
      <c r="AF136" s="50">
        <v>43816</v>
      </c>
      <c r="AG136" s="47" t="s">
        <v>1174</v>
      </c>
      <c r="AH136" s="51" t="s">
        <v>611</v>
      </c>
      <c r="AI136" s="51"/>
    </row>
    <row r="137" spans="1:35">
      <c r="A137" s="1">
        <v>6084469</v>
      </c>
      <c r="B137" s="1">
        <v>4</v>
      </c>
      <c r="C137" s="1" t="s">
        <v>770</v>
      </c>
      <c r="D137" s="1" t="s">
        <v>1168</v>
      </c>
      <c r="E137" s="1">
        <v>4</v>
      </c>
      <c r="F137" s="1" t="s">
        <v>529</v>
      </c>
      <c r="G137" s="1" t="s">
        <v>853</v>
      </c>
      <c r="H137" s="1">
        <v>6084469</v>
      </c>
      <c r="I137" s="47" t="s">
        <v>599</v>
      </c>
      <c r="J137" s="1" t="s">
        <v>623</v>
      </c>
      <c r="K137" s="47" t="s">
        <v>615</v>
      </c>
      <c r="L137" s="1" t="s">
        <v>602</v>
      </c>
      <c r="M137" s="47" t="s">
        <v>603</v>
      </c>
      <c r="N137" s="47"/>
      <c r="O137" s="48" t="s">
        <v>1169</v>
      </c>
      <c r="P137" s="1" t="s">
        <v>1176</v>
      </c>
      <c r="Q137" s="49">
        <v>44001</v>
      </c>
      <c r="R137" s="1" t="s">
        <v>606</v>
      </c>
      <c r="S137" s="47" t="s">
        <v>1177</v>
      </c>
      <c r="T137" s="1" t="s">
        <v>608</v>
      </c>
      <c r="U137" s="1" t="s">
        <v>608</v>
      </c>
      <c r="V137" s="47" t="s">
        <v>1178</v>
      </c>
      <c r="W137" s="57" t="s">
        <v>608</v>
      </c>
      <c r="X137" s="48" t="s">
        <v>634</v>
      </c>
      <c r="Y137" s="50">
        <v>43811</v>
      </c>
      <c r="Z137" s="48" t="s">
        <v>1179</v>
      </c>
      <c r="AA137" s="57" t="s">
        <v>611</v>
      </c>
      <c r="AB137" s="48"/>
      <c r="AC137" s="78"/>
      <c r="AD137" s="50" t="s">
        <v>608</v>
      </c>
      <c r="AE137" s="50" t="s">
        <v>634</v>
      </c>
      <c r="AF137" s="50">
        <v>43811</v>
      </c>
      <c r="AG137" s="47" t="s">
        <v>1179</v>
      </c>
      <c r="AH137" s="51" t="s">
        <v>611</v>
      </c>
      <c r="AI137" s="51"/>
    </row>
    <row r="138" spans="1:35">
      <c r="A138" s="1">
        <v>5701124</v>
      </c>
      <c r="B138" s="1">
        <v>4</v>
      </c>
      <c r="C138" s="1" t="s">
        <v>760</v>
      </c>
      <c r="D138" s="1" t="s">
        <v>1180</v>
      </c>
      <c r="E138" s="1">
        <v>62</v>
      </c>
      <c r="F138" s="1" t="s">
        <v>482</v>
      </c>
      <c r="G138" s="1" t="s">
        <v>853</v>
      </c>
      <c r="H138" s="1">
        <v>5701124</v>
      </c>
      <c r="I138" s="47" t="s">
        <v>599</v>
      </c>
      <c r="J138" s="1" t="s">
        <v>655</v>
      </c>
      <c r="K138" s="47" t="s">
        <v>615</v>
      </c>
      <c r="L138" s="1" t="s">
        <v>602</v>
      </c>
      <c r="M138" s="47" t="s">
        <v>603</v>
      </c>
      <c r="N138" s="47"/>
      <c r="O138" s="48" t="s">
        <v>1181</v>
      </c>
      <c r="P138" s="1" t="s">
        <v>1182</v>
      </c>
      <c r="Q138" s="49">
        <v>44001</v>
      </c>
      <c r="R138" s="1" t="s">
        <v>606</v>
      </c>
      <c r="S138" s="81" t="s">
        <v>1183</v>
      </c>
      <c r="T138" s="1" t="s">
        <v>608</v>
      </c>
      <c r="U138" s="1" t="s">
        <v>608</v>
      </c>
      <c r="V138" s="81" t="s">
        <v>1184</v>
      </c>
      <c r="W138" s="50" t="s">
        <v>608</v>
      </c>
      <c r="X138" s="48" t="s">
        <v>634</v>
      </c>
      <c r="Y138" s="57">
        <v>43826</v>
      </c>
      <c r="Z138" s="48" t="s">
        <v>1185</v>
      </c>
      <c r="AA138" s="57" t="s">
        <v>611</v>
      </c>
      <c r="AB138" s="48"/>
      <c r="AC138" s="78" t="s">
        <v>1186</v>
      </c>
      <c r="AD138" s="50" t="s">
        <v>608</v>
      </c>
      <c r="AE138" s="50" t="s">
        <v>634</v>
      </c>
      <c r="AF138" s="50">
        <v>43826</v>
      </c>
      <c r="AG138" s="1" t="s">
        <v>1185</v>
      </c>
      <c r="AH138" s="51" t="s">
        <v>611</v>
      </c>
      <c r="AI138" s="51"/>
    </row>
    <row r="139" spans="1:35">
      <c r="A139" s="1">
        <v>5708033</v>
      </c>
      <c r="B139" s="1">
        <v>4</v>
      </c>
      <c r="C139" s="1" t="s">
        <v>1187</v>
      </c>
      <c r="D139" s="1" t="s">
        <v>1180</v>
      </c>
      <c r="E139" s="1">
        <v>62</v>
      </c>
      <c r="F139" s="1" t="s">
        <v>482</v>
      </c>
      <c r="G139" s="1" t="s">
        <v>853</v>
      </c>
      <c r="H139" s="1">
        <v>5708033</v>
      </c>
      <c r="I139" s="47" t="s">
        <v>599</v>
      </c>
      <c r="J139" s="1" t="s">
        <v>655</v>
      </c>
      <c r="K139" s="47" t="s">
        <v>615</v>
      </c>
      <c r="L139" s="1" t="s">
        <v>602</v>
      </c>
      <c r="M139" s="47" t="s">
        <v>603</v>
      </c>
      <c r="N139" s="47"/>
      <c r="O139" s="48" t="s">
        <v>847</v>
      </c>
      <c r="P139" s="1" t="s">
        <v>1188</v>
      </c>
      <c r="Q139" s="49">
        <v>44001</v>
      </c>
      <c r="R139" s="1" t="s">
        <v>606</v>
      </c>
      <c r="S139" s="81" t="s">
        <v>1183</v>
      </c>
      <c r="T139" s="1" t="s">
        <v>608</v>
      </c>
      <c r="U139" s="1" t="s">
        <v>608</v>
      </c>
      <c r="V139" s="81" t="s">
        <v>1184</v>
      </c>
      <c r="W139" s="50" t="s">
        <v>608</v>
      </c>
      <c r="X139" s="48" t="s">
        <v>608</v>
      </c>
      <c r="Y139" s="57" t="s">
        <v>608</v>
      </c>
      <c r="Z139" s="48" t="s">
        <v>1185</v>
      </c>
      <c r="AA139" s="57" t="s">
        <v>611</v>
      </c>
      <c r="AB139" s="48"/>
      <c r="AC139" s="78" t="s">
        <v>1186</v>
      </c>
      <c r="AD139" s="50" t="s">
        <v>608</v>
      </c>
      <c r="AE139" s="50" t="s">
        <v>608</v>
      </c>
      <c r="AF139" s="50" t="s">
        <v>608</v>
      </c>
      <c r="AG139" s="47" t="s">
        <v>1185</v>
      </c>
      <c r="AH139" s="51" t="s">
        <v>611</v>
      </c>
      <c r="AI139" s="51"/>
    </row>
    <row r="140" spans="1:35">
      <c r="A140" s="61">
        <v>5690712</v>
      </c>
      <c r="B140" s="61">
        <v>4</v>
      </c>
      <c r="C140" s="61" t="s">
        <v>815</v>
      </c>
      <c r="D140" s="61" t="s">
        <v>1189</v>
      </c>
      <c r="E140" s="61">
        <v>54</v>
      </c>
      <c r="F140" s="61" t="s">
        <v>526</v>
      </c>
      <c r="G140" s="61" t="s">
        <v>622</v>
      </c>
      <c r="H140" s="1">
        <v>5690712</v>
      </c>
      <c r="I140" s="62" t="s">
        <v>599</v>
      </c>
      <c r="J140" s="61" t="s">
        <v>655</v>
      </c>
      <c r="K140" s="62" t="s">
        <v>655</v>
      </c>
      <c r="L140" s="61" t="s">
        <v>602</v>
      </c>
      <c r="M140" s="62"/>
      <c r="N140" s="62"/>
      <c r="O140" s="48"/>
      <c r="P140" s="1" t="s">
        <v>279</v>
      </c>
      <c r="Q140" s="63">
        <v>44160</v>
      </c>
      <c r="R140" s="61" t="s">
        <v>606</v>
      </c>
      <c r="S140" s="61" t="s">
        <v>608</v>
      </c>
      <c r="T140" s="61" t="s">
        <v>608</v>
      </c>
      <c r="U140" s="61" t="s">
        <v>608</v>
      </c>
      <c r="V140" s="61" t="s">
        <v>608</v>
      </c>
      <c r="W140" s="57" t="s">
        <v>608</v>
      </c>
      <c r="X140" s="48">
        <v>44564</v>
      </c>
      <c r="Y140" s="57">
        <v>44564</v>
      </c>
      <c r="Z140" s="48" t="s">
        <v>1190</v>
      </c>
      <c r="AA140" s="57"/>
      <c r="AB140" s="48"/>
      <c r="AC140" s="48" t="s">
        <v>1191</v>
      </c>
      <c r="AD140" s="63" t="s">
        <v>608</v>
      </c>
      <c r="AE140" s="63">
        <v>44564</v>
      </c>
      <c r="AF140" s="63">
        <v>44564</v>
      </c>
      <c r="AG140" s="61" t="s">
        <v>1190</v>
      </c>
      <c r="AH140" s="61"/>
      <c r="AI140" s="61"/>
    </row>
    <row r="141" spans="1:35">
      <c r="A141" s="61">
        <v>5694492</v>
      </c>
      <c r="B141" s="61">
        <v>4</v>
      </c>
      <c r="C141" s="61" t="s">
        <v>764</v>
      </c>
      <c r="D141" s="61" t="s">
        <v>932</v>
      </c>
      <c r="E141" s="61">
        <v>21</v>
      </c>
      <c r="F141" s="61" t="s">
        <v>515</v>
      </c>
      <c r="G141" s="61" t="s">
        <v>766</v>
      </c>
      <c r="H141" s="1">
        <v>5694492</v>
      </c>
      <c r="I141" s="62" t="s">
        <v>599</v>
      </c>
      <c r="J141" s="61" t="s">
        <v>655</v>
      </c>
      <c r="K141" s="62" t="s">
        <v>655</v>
      </c>
      <c r="L141" s="61" t="s">
        <v>602</v>
      </c>
      <c r="M141" s="62"/>
      <c r="N141" s="62"/>
      <c r="O141" s="48"/>
      <c r="P141" s="1" t="s">
        <v>1192</v>
      </c>
      <c r="Q141" s="63">
        <v>44012</v>
      </c>
      <c r="R141" s="61" t="s">
        <v>606</v>
      </c>
      <c r="S141" s="61" t="s">
        <v>1193</v>
      </c>
      <c r="T141" s="61" t="s">
        <v>608</v>
      </c>
      <c r="U141" s="61" t="s">
        <v>608</v>
      </c>
      <c r="V141" s="1" t="s">
        <v>1194</v>
      </c>
      <c r="W141" s="49" t="s">
        <v>608</v>
      </c>
      <c r="X141" s="1">
        <v>44518</v>
      </c>
      <c r="Y141" s="49">
        <v>44518</v>
      </c>
      <c r="Z141" s="1" t="s">
        <v>1195</v>
      </c>
      <c r="AA141" s="49"/>
      <c r="AB141" s="1"/>
      <c r="AC141" s="1" t="s">
        <v>1196</v>
      </c>
      <c r="AD141" s="63" t="s">
        <v>608</v>
      </c>
      <c r="AE141" s="63">
        <v>44518</v>
      </c>
      <c r="AF141" s="63">
        <v>44518</v>
      </c>
      <c r="AG141" s="61" t="s">
        <v>1195</v>
      </c>
      <c r="AH141" s="61"/>
      <c r="AI141" s="61"/>
    </row>
    <row r="142" spans="1:35">
      <c r="A142" s="1">
        <v>6066856</v>
      </c>
      <c r="B142" s="1">
        <v>4</v>
      </c>
      <c r="C142" s="1" t="s">
        <v>684</v>
      </c>
      <c r="D142" s="1" t="s">
        <v>1197</v>
      </c>
      <c r="E142" s="1">
        <v>9</v>
      </c>
      <c r="F142" s="1" t="s">
        <v>410</v>
      </c>
      <c r="G142" s="1" t="s">
        <v>721</v>
      </c>
      <c r="H142" s="1">
        <v>6066856</v>
      </c>
      <c r="I142" s="47" t="s">
        <v>722</v>
      </c>
      <c r="J142" s="1" t="s">
        <v>615</v>
      </c>
      <c r="K142" s="47" t="s">
        <v>601</v>
      </c>
      <c r="L142" s="1" t="s">
        <v>602</v>
      </c>
      <c r="M142" s="47"/>
      <c r="N142" s="47"/>
      <c r="O142" s="61" t="s">
        <v>950</v>
      </c>
      <c r="P142" s="1" t="s">
        <v>1198</v>
      </c>
      <c r="Q142" s="49">
        <v>44015</v>
      </c>
      <c r="R142" s="1" t="s">
        <v>606</v>
      </c>
      <c r="S142" s="1" t="s">
        <v>651</v>
      </c>
      <c r="T142" s="59" t="s">
        <v>1199</v>
      </c>
      <c r="U142" s="1" t="s">
        <v>1200</v>
      </c>
      <c r="V142" s="1" t="s">
        <v>1201</v>
      </c>
      <c r="W142" s="49" t="s">
        <v>608</v>
      </c>
      <c r="X142" s="1" t="s">
        <v>608</v>
      </c>
      <c r="Y142" s="49">
        <v>44252</v>
      </c>
      <c r="Z142" s="1" t="s">
        <v>1202</v>
      </c>
      <c r="AA142" s="49"/>
      <c r="AB142" s="1"/>
      <c r="AC142" s="1"/>
      <c r="AD142" s="50" t="s">
        <v>608</v>
      </c>
      <c r="AE142" s="50" t="s">
        <v>608</v>
      </c>
      <c r="AF142" s="50">
        <v>44252</v>
      </c>
      <c r="AG142" s="1" t="s">
        <v>1202</v>
      </c>
      <c r="AH142" s="1"/>
      <c r="AI142" s="1"/>
    </row>
    <row r="143" spans="1:35">
      <c r="A143" s="1">
        <v>6081556</v>
      </c>
      <c r="B143" s="1">
        <v>4</v>
      </c>
      <c r="C143" s="1" t="s">
        <v>770</v>
      </c>
      <c r="D143" s="1" t="s">
        <v>1203</v>
      </c>
      <c r="E143" s="1">
        <v>6</v>
      </c>
      <c r="F143" s="1" t="s">
        <v>534</v>
      </c>
      <c r="G143" s="1" t="s">
        <v>964</v>
      </c>
      <c r="H143" s="1">
        <v>6081556</v>
      </c>
      <c r="I143" s="47" t="s">
        <v>722</v>
      </c>
      <c r="J143" s="1" t="s">
        <v>600</v>
      </c>
      <c r="K143" s="47" t="s">
        <v>615</v>
      </c>
      <c r="L143" s="52" t="s">
        <v>602</v>
      </c>
      <c r="M143" s="66" t="s">
        <v>723</v>
      </c>
      <c r="N143" s="47"/>
      <c r="O143" s="48" t="s">
        <v>724</v>
      </c>
      <c r="P143" s="1" t="s">
        <v>1204</v>
      </c>
      <c r="Q143" s="49">
        <v>44319</v>
      </c>
      <c r="R143" s="1" t="s">
        <v>978</v>
      </c>
      <c r="S143" s="1" t="s">
        <v>1205</v>
      </c>
      <c r="T143" s="1" t="s">
        <v>608</v>
      </c>
      <c r="U143" s="1" t="s">
        <v>608</v>
      </c>
      <c r="V143" s="1" t="s">
        <v>1206</v>
      </c>
      <c r="W143" s="49" t="s">
        <v>608</v>
      </c>
      <c r="X143" s="1" t="s">
        <v>608</v>
      </c>
      <c r="Y143" s="49" t="s">
        <v>608</v>
      </c>
      <c r="Z143" s="1"/>
      <c r="AA143" s="49" t="s">
        <v>1207</v>
      </c>
      <c r="AB143" s="1"/>
      <c r="AC143" s="1"/>
      <c r="AD143" s="50" t="s">
        <v>608</v>
      </c>
      <c r="AE143" s="50" t="s">
        <v>608</v>
      </c>
      <c r="AF143" s="50" t="s">
        <v>608</v>
      </c>
      <c r="AG143" s="1"/>
      <c r="AH143" s="51" t="s">
        <v>1207</v>
      </c>
      <c r="AI143" s="1"/>
    </row>
    <row r="144" spans="1:35">
      <c r="A144" s="1">
        <v>5650120</v>
      </c>
      <c r="B144" s="1">
        <v>4</v>
      </c>
      <c r="C144" s="1" t="s">
        <v>612</v>
      </c>
      <c r="D144" s="1" t="s">
        <v>1197</v>
      </c>
      <c r="E144" s="1">
        <v>53</v>
      </c>
      <c r="F144" s="1" t="s">
        <v>422</v>
      </c>
      <c r="G144" s="1" t="s">
        <v>1208</v>
      </c>
      <c r="H144" s="1">
        <v>5650120</v>
      </c>
      <c r="I144" s="47" t="s">
        <v>722</v>
      </c>
      <c r="J144" s="1" t="s">
        <v>601</v>
      </c>
      <c r="K144" s="47" t="s">
        <v>601</v>
      </c>
      <c r="L144" s="1"/>
      <c r="M144" s="47"/>
      <c r="N144" s="47"/>
      <c r="O144" s="48" t="s">
        <v>724</v>
      </c>
      <c r="P144" s="1" t="s">
        <v>1209</v>
      </c>
      <c r="Q144" s="49">
        <v>44424</v>
      </c>
      <c r="R144" s="1" t="s">
        <v>606</v>
      </c>
      <c r="S144" s="1" t="s">
        <v>1210</v>
      </c>
      <c r="T144" s="1" t="s">
        <v>608</v>
      </c>
      <c r="U144" s="1" t="s">
        <v>1211</v>
      </c>
      <c r="V144" s="1" t="s">
        <v>1212</v>
      </c>
      <c r="W144" s="49" t="s">
        <v>608</v>
      </c>
      <c r="X144" s="1" t="s">
        <v>608</v>
      </c>
      <c r="Y144" s="55">
        <v>43832</v>
      </c>
      <c r="Z144" s="1" t="s">
        <v>1213</v>
      </c>
      <c r="AA144" s="49" t="s">
        <v>948</v>
      </c>
      <c r="AB144" s="53"/>
      <c r="AC144" s="1"/>
      <c r="AD144" s="50" t="s">
        <v>608</v>
      </c>
      <c r="AE144" s="50" t="s">
        <v>608</v>
      </c>
      <c r="AF144" s="50">
        <v>43832</v>
      </c>
      <c r="AG144" s="1" t="s">
        <v>1213</v>
      </c>
      <c r="AH144" s="1" t="s">
        <v>948</v>
      </c>
      <c r="AI144" s="1"/>
    </row>
    <row r="145" spans="1:35">
      <c r="A145" s="1">
        <v>6081558</v>
      </c>
      <c r="B145" s="1">
        <v>4</v>
      </c>
      <c r="C145" s="1" t="s">
        <v>770</v>
      </c>
      <c r="D145" s="1" t="s">
        <v>1214</v>
      </c>
      <c r="E145" s="1">
        <v>4</v>
      </c>
      <c r="F145" s="1" t="s">
        <v>534</v>
      </c>
      <c r="G145" s="1" t="s">
        <v>964</v>
      </c>
      <c r="H145" s="1">
        <v>6081558</v>
      </c>
      <c r="I145" s="47" t="s">
        <v>722</v>
      </c>
      <c r="J145" s="1" t="s">
        <v>600</v>
      </c>
      <c r="K145" s="47" t="s">
        <v>615</v>
      </c>
      <c r="L145" s="52" t="s">
        <v>602</v>
      </c>
      <c r="M145" s="66" t="s">
        <v>723</v>
      </c>
      <c r="N145" s="47"/>
      <c r="O145" s="48" t="s">
        <v>724</v>
      </c>
      <c r="P145" s="1" t="s">
        <v>1215</v>
      </c>
      <c r="Q145" s="49">
        <v>44319</v>
      </c>
      <c r="R145" s="1" t="s">
        <v>1216</v>
      </c>
      <c r="S145" s="1" t="s">
        <v>1205</v>
      </c>
      <c r="T145" s="1" t="s">
        <v>608</v>
      </c>
      <c r="U145" s="1" t="s">
        <v>608</v>
      </c>
      <c r="V145" s="1" t="s">
        <v>1217</v>
      </c>
      <c r="W145" s="49" t="s">
        <v>608</v>
      </c>
      <c r="X145" s="1" t="s">
        <v>608</v>
      </c>
      <c r="Y145" s="49">
        <v>43838</v>
      </c>
      <c r="Z145" s="1" t="s">
        <v>1218</v>
      </c>
      <c r="AA145" s="49" t="s">
        <v>1207</v>
      </c>
      <c r="AB145" s="1"/>
      <c r="AC145" s="1"/>
      <c r="AD145" s="50" t="s">
        <v>608</v>
      </c>
      <c r="AE145" s="50" t="s">
        <v>608</v>
      </c>
      <c r="AF145" s="50">
        <v>43838</v>
      </c>
      <c r="AG145" s="1" t="s">
        <v>1218</v>
      </c>
      <c r="AH145" s="51" t="s">
        <v>1207</v>
      </c>
      <c r="AI145" s="1"/>
    </row>
    <row r="146" spans="1:35">
      <c r="A146" s="61">
        <v>5693775</v>
      </c>
      <c r="B146" s="61">
        <v>4</v>
      </c>
      <c r="C146" s="61" t="s">
        <v>984</v>
      </c>
      <c r="D146" s="61" t="s">
        <v>1219</v>
      </c>
      <c r="E146" s="61">
        <v>18</v>
      </c>
      <c r="F146" s="61" t="s">
        <v>503</v>
      </c>
      <c r="G146" s="61" t="s">
        <v>649</v>
      </c>
      <c r="H146" s="1">
        <v>5693775</v>
      </c>
      <c r="I146" s="62" t="s">
        <v>722</v>
      </c>
      <c r="J146" s="61" t="s">
        <v>623</v>
      </c>
      <c r="K146" s="62" t="s">
        <v>655</v>
      </c>
      <c r="L146" s="61" t="s">
        <v>602</v>
      </c>
      <c r="M146" s="62"/>
      <c r="N146" s="62"/>
      <c r="O146" s="48" t="s">
        <v>950</v>
      </c>
      <c r="P146" s="1" t="s">
        <v>1220</v>
      </c>
      <c r="Q146" s="63">
        <v>44244</v>
      </c>
      <c r="R146" s="61" t="s">
        <v>606</v>
      </c>
      <c r="S146" s="61" t="s">
        <v>1221</v>
      </c>
      <c r="T146" s="61" t="s">
        <v>1222</v>
      </c>
      <c r="U146" s="61" t="s">
        <v>1223</v>
      </c>
      <c r="V146" s="61" t="s">
        <v>1224</v>
      </c>
      <c r="W146" s="50">
        <v>44517</v>
      </c>
      <c r="X146" s="1">
        <v>44522</v>
      </c>
      <c r="Y146" s="49">
        <v>44522</v>
      </c>
      <c r="Z146" s="1" t="s">
        <v>1225</v>
      </c>
      <c r="AA146" s="49"/>
      <c r="AB146" s="1"/>
      <c r="AC146" s="1"/>
      <c r="AD146" s="63">
        <v>44517</v>
      </c>
      <c r="AE146" s="63">
        <v>44522</v>
      </c>
      <c r="AF146" s="63">
        <v>44522</v>
      </c>
      <c r="AG146" s="62" t="s">
        <v>1225</v>
      </c>
      <c r="AH146" s="61"/>
      <c r="AI146" s="61"/>
    </row>
    <row r="147" spans="1:35">
      <c r="A147" s="61">
        <v>5693895</v>
      </c>
      <c r="B147" s="61">
        <v>4</v>
      </c>
      <c r="C147" s="61" t="s">
        <v>984</v>
      </c>
      <c r="D147" s="61" t="s">
        <v>985</v>
      </c>
      <c r="E147" s="61">
        <v>4</v>
      </c>
      <c r="F147" s="61" t="s">
        <v>510</v>
      </c>
      <c r="G147" s="61" t="s">
        <v>666</v>
      </c>
      <c r="H147" s="1">
        <v>5693895</v>
      </c>
      <c r="I147" s="62" t="s">
        <v>722</v>
      </c>
      <c r="J147" s="61" t="s">
        <v>655</v>
      </c>
      <c r="K147" s="62" t="s">
        <v>655</v>
      </c>
      <c r="L147" s="61" t="s">
        <v>602</v>
      </c>
      <c r="M147" s="62"/>
      <c r="N147" s="62"/>
      <c r="O147" s="48" t="s">
        <v>950</v>
      </c>
      <c r="P147" s="1" t="s">
        <v>1226</v>
      </c>
      <c r="Q147" s="63">
        <v>44244</v>
      </c>
      <c r="R147" s="61" t="s">
        <v>606</v>
      </c>
      <c r="S147" s="61" t="s">
        <v>1227</v>
      </c>
      <c r="T147" s="61" t="s">
        <v>608</v>
      </c>
      <c r="U147" s="61" t="s">
        <v>1228</v>
      </c>
      <c r="V147" s="61" t="s">
        <v>1229</v>
      </c>
      <c r="W147" s="49">
        <v>44523</v>
      </c>
      <c r="X147" s="1">
        <v>44525</v>
      </c>
      <c r="Y147" s="49">
        <v>44525</v>
      </c>
      <c r="Z147" s="1" t="s">
        <v>1230</v>
      </c>
      <c r="AA147" s="49"/>
      <c r="AB147" s="1"/>
      <c r="AC147" s="1"/>
      <c r="AD147" s="63">
        <v>44523</v>
      </c>
      <c r="AE147" s="63">
        <v>44525</v>
      </c>
      <c r="AF147" s="63">
        <v>44525</v>
      </c>
      <c r="AG147" s="61" t="s">
        <v>1230</v>
      </c>
      <c r="AH147" s="61"/>
      <c r="AI147" s="61"/>
    </row>
    <row r="148" spans="1:35">
      <c r="A148" s="1">
        <v>5945577</v>
      </c>
      <c r="B148" s="1">
        <v>4</v>
      </c>
      <c r="C148" s="1" t="s">
        <v>736</v>
      </c>
      <c r="D148" s="1" t="s">
        <v>748</v>
      </c>
      <c r="E148" s="1">
        <v>93</v>
      </c>
      <c r="F148" s="1" t="s">
        <v>404</v>
      </c>
      <c r="G148" s="1" t="s">
        <v>713</v>
      </c>
      <c r="H148" s="1">
        <v>5945577</v>
      </c>
      <c r="I148" s="47" t="s">
        <v>722</v>
      </c>
      <c r="J148" s="1" t="s">
        <v>601</v>
      </c>
      <c r="K148" s="47" t="s">
        <v>615</v>
      </c>
      <c r="L148" s="1" t="s">
        <v>602</v>
      </c>
      <c r="M148" s="66" t="s">
        <v>723</v>
      </c>
      <c r="N148" s="47"/>
      <c r="O148" s="1" t="s">
        <v>1231</v>
      </c>
      <c r="P148" s="1" t="s">
        <v>1232</v>
      </c>
      <c r="Q148" s="49">
        <v>44012</v>
      </c>
      <c r="R148" s="1" t="s">
        <v>978</v>
      </c>
      <c r="S148" s="1" t="s">
        <v>608</v>
      </c>
      <c r="T148" s="1" t="s">
        <v>1233</v>
      </c>
      <c r="U148" s="1">
        <v>793221194</v>
      </c>
      <c r="V148" s="1">
        <v>142</v>
      </c>
      <c r="W148" s="49" t="s">
        <v>608</v>
      </c>
      <c r="X148" s="1">
        <v>43811</v>
      </c>
      <c r="Y148" s="49">
        <v>43822</v>
      </c>
      <c r="Z148" s="1" t="s">
        <v>1234</v>
      </c>
      <c r="AA148" s="49"/>
      <c r="AB148" s="1"/>
      <c r="AC148" s="1"/>
      <c r="AD148" s="50" t="s">
        <v>608</v>
      </c>
      <c r="AE148" s="50">
        <v>43811</v>
      </c>
      <c r="AF148" s="50">
        <v>43822</v>
      </c>
      <c r="AG148" s="52" t="s">
        <v>1234</v>
      </c>
      <c r="AH148" s="51"/>
      <c r="AI148" s="1"/>
    </row>
    <row r="149" spans="1:35">
      <c r="A149" s="1">
        <v>6053980</v>
      </c>
      <c r="B149" s="1">
        <v>4</v>
      </c>
      <c r="C149" s="1" t="s">
        <v>719</v>
      </c>
      <c r="D149" s="1" t="s">
        <v>1044</v>
      </c>
      <c r="E149" s="1" t="s">
        <v>213</v>
      </c>
      <c r="F149" s="1" t="s">
        <v>414</v>
      </c>
      <c r="G149" s="1" t="s">
        <v>1045</v>
      </c>
      <c r="H149" s="1">
        <v>6053980</v>
      </c>
      <c r="I149" s="47" t="s">
        <v>599</v>
      </c>
      <c r="J149" s="1" t="s">
        <v>623</v>
      </c>
      <c r="K149" s="47" t="s">
        <v>655</v>
      </c>
      <c r="L149" s="1" t="s">
        <v>616</v>
      </c>
      <c r="M149" s="47"/>
      <c r="N149" s="47"/>
      <c r="O149" s="48"/>
      <c r="P149" s="1" t="s">
        <v>1235</v>
      </c>
      <c r="Q149" s="49">
        <v>44340</v>
      </c>
      <c r="R149" s="1" t="s">
        <v>608</v>
      </c>
      <c r="S149" s="1" t="s">
        <v>1236</v>
      </c>
      <c r="T149" s="1" t="s">
        <v>608</v>
      </c>
      <c r="U149" s="1" t="s">
        <v>608</v>
      </c>
      <c r="V149" s="1" t="s">
        <v>1237</v>
      </c>
      <c r="W149" s="49" t="s">
        <v>608</v>
      </c>
      <c r="X149" s="1" t="s">
        <v>608</v>
      </c>
      <c r="Y149" s="49" t="s">
        <v>608</v>
      </c>
      <c r="Z149" s="1"/>
      <c r="AA149" s="49"/>
      <c r="AB149" s="1"/>
      <c r="AC149" s="1"/>
      <c r="AD149" s="50" t="s">
        <v>608</v>
      </c>
      <c r="AE149" s="50" t="s">
        <v>608</v>
      </c>
      <c r="AF149" s="50" t="s">
        <v>608</v>
      </c>
      <c r="AG149" s="1"/>
      <c r="AH149" s="1"/>
      <c r="AI149" s="1"/>
    </row>
    <row r="150" spans="1:35">
      <c r="A150" s="1">
        <v>5787248</v>
      </c>
      <c r="B150" s="1">
        <v>5</v>
      </c>
      <c r="C150" s="1" t="s">
        <v>596</v>
      </c>
      <c r="D150" s="1" t="s">
        <v>597</v>
      </c>
      <c r="E150" s="1">
        <v>8</v>
      </c>
      <c r="F150" s="1" t="s">
        <v>402</v>
      </c>
      <c r="G150" s="1" t="s">
        <v>598</v>
      </c>
      <c r="H150" s="1">
        <v>5787248</v>
      </c>
      <c r="I150" s="47" t="s">
        <v>599</v>
      </c>
      <c r="J150" s="1" t="s">
        <v>600</v>
      </c>
      <c r="K150" s="47" t="s">
        <v>601</v>
      </c>
      <c r="L150" s="1" t="s">
        <v>602</v>
      </c>
      <c r="M150" s="47" t="s">
        <v>603</v>
      </c>
      <c r="N150" s="47"/>
      <c r="O150" s="48" t="s">
        <v>1238</v>
      </c>
      <c r="P150" s="1" t="s">
        <v>1239</v>
      </c>
      <c r="Q150" s="49">
        <v>44244</v>
      </c>
      <c r="R150" s="1" t="s">
        <v>606</v>
      </c>
      <c r="S150" s="47" t="s">
        <v>1240</v>
      </c>
      <c r="T150" s="1" t="s">
        <v>608</v>
      </c>
      <c r="U150" s="1" t="s">
        <v>608</v>
      </c>
      <c r="V150" s="1" t="s">
        <v>1241</v>
      </c>
      <c r="W150" s="49" t="s">
        <v>608</v>
      </c>
      <c r="X150" s="1" t="s">
        <v>608</v>
      </c>
      <c r="Y150" s="49">
        <v>44252</v>
      </c>
      <c r="Z150" s="1" t="s">
        <v>1242</v>
      </c>
      <c r="AA150" s="49" t="s">
        <v>611</v>
      </c>
      <c r="AB150" s="1"/>
      <c r="AC150" s="1" t="s">
        <v>636</v>
      </c>
      <c r="AD150" s="50" t="s">
        <v>608</v>
      </c>
      <c r="AE150" s="50" t="s">
        <v>608</v>
      </c>
      <c r="AF150" s="50">
        <v>44252</v>
      </c>
      <c r="AG150" s="1" t="s">
        <v>1242</v>
      </c>
      <c r="AH150" s="51" t="s">
        <v>611</v>
      </c>
      <c r="AI150" s="51"/>
    </row>
    <row r="151" spans="1:35">
      <c r="A151" s="1">
        <v>6054676</v>
      </c>
      <c r="B151" s="1">
        <v>5</v>
      </c>
      <c r="C151" s="1" t="s">
        <v>719</v>
      </c>
      <c r="D151" s="1" t="s">
        <v>1243</v>
      </c>
      <c r="E151" s="1">
        <v>16</v>
      </c>
      <c r="F151" s="1" t="s">
        <v>414</v>
      </c>
      <c r="G151" s="1" t="s">
        <v>1045</v>
      </c>
      <c r="H151" s="1">
        <v>6054676</v>
      </c>
      <c r="I151" s="47" t="s">
        <v>722</v>
      </c>
      <c r="J151" s="1" t="s">
        <v>623</v>
      </c>
      <c r="K151" s="47" t="s">
        <v>615</v>
      </c>
      <c r="L151" s="1"/>
      <c r="M151" s="47"/>
      <c r="N151" s="47"/>
      <c r="O151" s="48" t="s">
        <v>1244</v>
      </c>
      <c r="P151" s="1" t="s">
        <v>1245</v>
      </c>
      <c r="Q151" s="49">
        <v>44340</v>
      </c>
      <c r="R151" s="1" t="s">
        <v>606</v>
      </c>
      <c r="S151" s="1" t="s">
        <v>1246</v>
      </c>
      <c r="T151" s="1" t="s">
        <v>1247</v>
      </c>
      <c r="U151" s="1">
        <v>609492919</v>
      </c>
      <c r="V151" s="1" t="s">
        <v>1248</v>
      </c>
      <c r="W151" s="49" t="s">
        <v>608</v>
      </c>
      <c r="X151" s="1" t="s">
        <v>634</v>
      </c>
      <c r="Y151" s="49">
        <v>43815</v>
      </c>
      <c r="Z151" s="1" t="s">
        <v>1249</v>
      </c>
      <c r="AA151" s="49" t="s">
        <v>948</v>
      </c>
      <c r="AB151" s="1"/>
      <c r="AC151" s="1"/>
      <c r="AD151" s="50" t="s">
        <v>608</v>
      </c>
      <c r="AE151" s="50" t="s">
        <v>634</v>
      </c>
      <c r="AF151" s="50">
        <v>43815</v>
      </c>
      <c r="AG151" s="1" t="s">
        <v>1249</v>
      </c>
      <c r="AH151" s="51" t="s">
        <v>948</v>
      </c>
      <c r="AI151" s="1"/>
    </row>
    <row r="152" spans="1:35">
      <c r="A152" s="1">
        <v>6060702</v>
      </c>
      <c r="B152" s="1">
        <v>5</v>
      </c>
      <c r="C152" s="1" t="s">
        <v>719</v>
      </c>
      <c r="D152" s="1" t="s">
        <v>1250</v>
      </c>
      <c r="E152" s="1">
        <v>24</v>
      </c>
      <c r="F152" s="1" t="s">
        <v>415</v>
      </c>
      <c r="G152" s="1" t="s">
        <v>1251</v>
      </c>
      <c r="H152" s="1">
        <v>6060702</v>
      </c>
      <c r="I152" s="47" t="s">
        <v>722</v>
      </c>
      <c r="J152" s="1" t="s">
        <v>623</v>
      </c>
      <c r="K152" s="47"/>
      <c r="L152" s="1"/>
      <c r="M152" s="47"/>
      <c r="N152" s="47"/>
      <c r="O152" s="48" t="s">
        <v>1244</v>
      </c>
      <c r="P152" s="1" t="s">
        <v>1252</v>
      </c>
      <c r="Q152" s="49">
        <v>44403</v>
      </c>
      <c r="R152" s="1" t="s">
        <v>606</v>
      </c>
      <c r="S152" s="1" t="s">
        <v>651</v>
      </c>
      <c r="T152" s="82" t="s">
        <v>658</v>
      </c>
      <c r="U152" s="1">
        <v>664162868</v>
      </c>
      <c r="V152" s="1" t="s">
        <v>1253</v>
      </c>
      <c r="W152" s="49" t="s">
        <v>608</v>
      </c>
      <c r="X152" s="1" t="s">
        <v>608</v>
      </c>
      <c r="Y152" s="49" t="s">
        <v>608</v>
      </c>
      <c r="Z152" s="1" t="s">
        <v>1254</v>
      </c>
      <c r="AA152" s="49" t="s">
        <v>948</v>
      </c>
      <c r="AB152" s="1"/>
      <c r="AC152" s="1"/>
      <c r="AD152" s="50" t="s">
        <v>608</v>
      </c>
      <c r="AE152" s="50" t="s">
        <v>608</v>
      </c>
      <c r="AF152" s="50" t="s">
        <v>608</v>
      </c>
      <c r="AG152" s="1" t="s">
        <v>1254</v>
      </c>
      <c r="AH152" s="51" t="s">
        <v>948</v>
      </c>
      <c r="AI152" s="1"/>
    </row>
    <row r="153" spans="1:35">
      <c r="A153" s="61">
        <v>6054101</v>
      </c>
      <c r="B153" s="61">
        <v>5</v>
      </c>
      <c r="C153" s="61" t="s">
        <v>719</v>
      </c>
      <c r="D153" s="61" t="s">
        <v>1114</v>
      </c>
      <c r="E153" s="61" t="s">
        <v>162</v>
      </c>
      <c r="F153" s="61" t="s">
        <v>414</v>
      </c>
      <c r="G153" s="61" t="s">
        <v>1045</v>
      </c>
      <c r="H153" s="1">
        <v>6054101</v>
      </c>
      <c r="I153" s="62" t="s">
        <v>599</v>
      </c>
      <c r="J153" s="61" t="s">
        <v>623</v>
      </c>
      <c r="K153" s="62" t="s">
        <v>655</v>
      </c>
      <c r="L153" s="61" t="s">
        <v>602</v>
      </c>
      <c r="M153" s="62"/>
      <c r="N153" s="62"/>
      <c r="O153" s="48"/>
      <c r="P153" s="1" t="s">
        <v>1255</v>
      </c>
      <c r="Q153" s="63">
        <v>44340</v>
      </c>
      <c r="R153" s="61" t="s">
        <v>606</v>
      </c>
      <c r="S153" s="61" t="s">
        <v>1256</v>
      </c>
      <c r="T153" s="61" t="s">
        <v>608</v>
      </c>
      <c r="U153" s="61"/>
      <c r="V153" s="61" t="s">
        <v>1257</v>
      </c>
      <c r="W153" s="49" t="s">
        <v>608</v>
      </c>
      <c r="X153" s="1">
        <v>44581</v>
      </c>
      <c r="Y153" s="49">
        <v>44581</v>
      </c>
      <c r="Z153" s="1" t="s">
        <v>1258</v>
      </c>
      <c r="AA153" s="49"/>
      <c r="AB153" s="1"/>
      <c r="AC153" s="1" t="s">
        <v>1259</v>
      </c>
      <c r="AD153" s="63" t="s">
        <v>608</v>
      </c>
      <c r="AE153" s="63">
        <v>44581</v>
      </c>
      <c r="AF153" s="63">
        <v>44581</v>
      </c>
      <c r="AG153" s="61" t="s">
        <v>1258</v>
      </c>
      <c r="AH153" s="61"/>
      <c r="AI153" s="61"/>
    </row>
    <row r="154" spans="1:35">
      <c r="A154" s="1">
        <v>5942015</v>
      </c>
      <c r="B154" s="1">
        <v>5</v>
      </c>
      <c r="C154" s="1" t="s">
        <v>736</v>
      </c>
      <c r="D154" s="1" t="s">
        <v>747</v>
      </c>
      <c r="E154" s="1">
        <v>166</v>
      </c>
      <c r="F154" s="1" t="s">
        <v>746</v>
      </c>
      <c r="G154" s="1" t="e">
        <v>#N/A</v>
      </c>
      <c r="H154" s="1" t="e">
        <v>#N/A</v>
      </c>
      <c r="I154" s="47" t="s">
        <v>678</v>
      </c>
      <c r="J154" s="1" t="e">
        <v>#N/A</v>
      </c>
      <c r="K154" s="47"/>
      <c r="L154" s="1"/>
      <c r="M154" s="47"/>
      <c r="N154" s="47"/>
      <c r="O154" s="48"/>
      <c r="P154" s="1" t="e">
        <v>#N/A</v>
      </c>
      <c r="Q154" s="49" t="e">
        <v>#N/A</v>
      </c>
      <c r="R154" s="1" t="s">
        <v>608</v>
      </c>
      <c r="S154" s="1" t="s">
        <v>608</v>
      </c>
      <c r="T154" s="1" t="s">
        <v>608</v>
      </c>
      <c r="U154" s="1" t="s">
        <v>608</v>
      </c>
      <c r="V154" s="1" t="s">
        <v>608</v>
      </c>
      <c r="W154" s="49" t="s">
        <v>608</v>
      </c>
      <c r="X154" s="1" t="s">
        <v>608</v>
      </c>
      <c r="Y154" s="49" t="s">
        <v>608</v>
      </c>
      <c r="Z154" s="1"/>
      <c r="AA154" s="49"/>
      <c r="AB154" s="1"/>
      <c r="AC154" s="1"/>
      <c r="AD154" s="50" t="s">
        <v>608</v>
      </c>
      <c r="AE154" s="50" t="s">
        <v>608</v>
      </c>
      <c r="AF154" s="50" t="s">
        <v>608</v>
      </c>
      <c r="AG154" s="1"/>
      <c r="AH154" s="1"/>
      <c r="AI154" s="1"/>
    </row>
    <row r="155" spans="1:35">
      <c r="A155" s="1">
        <v>6039619</v>
      </c>
      <c r="B155" s="1">
        <v>5</v>
      </c>
      <c r="C155" s="1" t="s">
        <v>719</v>
      </c>
      <c r="D155" s="1" t="s">
        <v>1260</v>
      </c>
      <c r="E155" s="1">
        <v>184</v>
      </c>
      <c r="F155" s="1" t="s">
        <v>746</v>
      </c>
      <c r="G155" s="1" t="e">
        <v>#N/A</v>
      </c>
      <c r="H155" s="1" t="e">
        <v>#N/A</v>
      </c>
      <c r="I155" s="47" t="s">
        <v>678</v>
      </c>
      <c r="J155" s="1" t="e">
        <v>#N/A</v>
      </c>
      <c r="K155" s="47"/>
      <c r="L155" s="1"/>
      <c r="M155" s="47"/>
      <c r="N155" s="47"/>
      <c r="O155" s="48"/>
      <c r="P155" s="1" t="e">
        <v>#N/A</v>
      </c>
      <c r="Q155" s="49" t="e">
        <v>#N/A</v>
      </c>
      <c r="R155" s="1" t="s">
        <v>608</v>
      </c>
      <c r="S155" s="1" t="s">
        <v>608</v>
      </c>
      <c r="T155" s="1" t="s">
        <v>608</v>
      </c>
      <c r="U155" s="1" t="s">
        <v>608</v>
      </c>
      <c r="V155" s="1" t="s">
        <v>608</v>
      </c>
      <c r="W155" s="49" t="s">
        <v>608</v>
      </c>
      <c r="X155" s="1" t="s">
        <v>608</v>
      </c>
      <c r="Y155" s="49" t="s">
        <v>608</v>
      </c>
      <c r="Z155" s="1"/>
      <c r="AA155" s="49"/>
      <c r="AB155" s="1"/>
      <c r="AC155" s="1"/>
      <c r="AD155" s="50" t="s">
        <v>608</v>
      </c>
      <c r="AE155" s="50" t="s">
        <v>608</v>
      </c>
      <c r="AF155" s="50" t="s">
        <v>608</v>
      </c>
      <c r="AG155" s="1"/>
      <c r="AH155" s="1"/>
      <c r="AI155" s="1"/>
    </row>
    <row r="156" spans="1:35">
      <c r="A156" s="1">
        <v>6050701</v>
      </c>
      <c r="B156" s="1">
        <v>5</v>
      </c>
      <c r="C156" s="1" t="s">
        <v>719</v>
      </c>
      <c r="D156" s="1" t="s">
        <v>1261</v>
      </c>
      <c r="E156" s="1">
        <v>10</v>
      </c>
      <c r="F156" s="1" t="s">
        <v>746</v>
      </c>
      <c r="G156" s="1" t="e">
        <v>#N/A</v>
      </c>
      <c r="H156" s="1" t="e">
        <v>#N/A</v>
      </c>
      <c r="I156" s="47" t="s">
        <v>678</v>
      </c>
      <c r="J156" s="1" t="e">
        <v>#N/A</v>
      </c>
      <c r="K156" s="47"/>
      <c r="L156" s="1"/>
      <c r="M156" s="47"/>
      <c r="N156" s="47"/>
      <c r="O156" s="48"/>
      <c r="P156" s="1" t="e">
        <v>#N/A</v>
      </c>
      <c r="Q156" s="49" t="e">
        <v>#N/A</v>
      </c>
      <c r="R156" s="1" t="s">
        <v>608</v>
      </c>
      <c r="S156" s="1" t="s">
        <v>608</v>
      </c>
      <c r="T156" s="1" t="s">
        <v>608</v>
      </c>
      <c r="U156" s="1" t="s">
        <v>608</v>
      </c>
      <c r="V156" s="1" t="s">
        <v>608</v>
      </c>
      <c r="W156" s="49" t="s">
        <v>608</v>
      </c>
      <c r="X156" s="1" t="s">
        <v>608</v>
      </c>
      <c r="Y156" s="49" t="s">
        <v>608</v>
      </c>
      <c r="Z156" s="1"/>
      <c r="AA156" s="49"/>
      <c r="AB156" s="1"/>
      <c r="AC156" s="1"/>
      <c r="AD156" s="50" t="s">
        <v>608</v>
      </c>
      <c r="AE156" s="50" t="s">
        <v>608</v>
      </c>
      <c r="AF156" s="50" t="s">
        <v>608</v>
      </c>
      <c r="AG156" s="1"/>
      <c r="AH156" s="1"/>
      <c r="AI156" s="1"/>
    </row>
    <row r="157" spans="1:35">
      <c r="A157" s="1">
        <v>6045206</v>
      </c>
      <c r="B157" s="1">
        <v>5</v>
      </c>
      <c r="C157" s="1" t="s">
        <v>719</v>
      </c>
      <c r="D157" s="1" t="s">
        <v>1262</v>
      </c>
      <c r="E157" s="1" t="s">
        <v>147</v>
      </c>
      <c r="F157" s="1" t="s">
        <v>746</v>
      </c>
      <c r="G157" s="1" t="e">
        <v>#N/A</v>
      </c>
      <c r="H157" s="1" t="e">
        <v>#N/A</v>
      </c>
      <c r="I157" s="47" t="s">
        <v>678</v>
      </c>
      <c r="J157" s="1" t="e">
        <v>#N/A</v>
      </c>
      <c r="K157" s="47"/>
      <c r="L157" s="1"/>
      <c r="M157" s="47"/>
      <c r="N157" s="47"/>
      <c r="O157" s="48"/>
      <c r="P157" s="1" t="e">
        <v>#N/A</v>
      </c>
      <c r="Q157" s="49" t="e">
        <v>#N/A</v>
      </c>
      <c r="R157" s="1" t="s">
        <v>608</v>
      </c>
      <c r="S157" s="1" t="s">
        <v>608</v>
      </c>
      <c r="T157" s="1" t="s">
        <v>608</v>
      </c>
      <c r="U157" s="1" t="s">
        <v>608</v>
      </c>
      <c r="V157" s="1" t="s">
        <v>608</v>
      </c>
      <c r="W157" s="49" t="s">
        <v>608</v>
      </c>
      <c r="X157" s="1" t="s">
        <v>608</v>
      </c>
      <c r="Y157" s="49" t="s">
        <v>608</v>
      </c>
      <c r="Z157" s="1"/>
      <c r="AA157" s="49"/>
      <c r="AB157" s="1"/>
      <c r="AC157" s="1"/>
      <c r="AD157" s="50" t="s">
        <v>608</v>
      </c>
      <c r="AE157" s="50" t="s">
        <v>608</v>
      </c>
      <c r="AF157" s="50" t="s">
        <v>608</v>
      </c>
      <c r="AG157" s="1"/>
      <c r="AH157" s="1"/>
      <c r="AI157" s="1"/>
    </row>
    <row r="158" spans="1:35">
      <c r="A158" s="1">
        <v>5707893</v>
      </c>
      <c r="B158" s="1">
        <v>5</v>
      </c>
      <c r="C158" s="1" t="s">
        <v>1187</v>
      </c>
      <c r="D158" s="1" t="s">
        <v>1263</v>
      </c>
      <c r="E158" s="1">
        <v>30</v>
      </c>
      <c r="F158" s="1" t="s">
        <v>746</v>
      </c>
      <c r="G158" s="1" t="e">
        <v>#N/A</v>
      </c>
      <c r="H158" s="1" t="e">
        <v>#N/A</v>
      </c>
      <c r="I158" s="47" t="s">
        <v>678</v>
      </c>
      <c r="J158" s="1" t="e">
        <v>#N/A</v>
      </c>
      <c r="K158" s="47"/>
      <c r="L158" s="1"/>
      <c r="M158" s="47"/>
      <c r="N158" s="47"/>
      <c r="O158" s="48"/>
      <c r="P158" s="1" t="e">
        <v>#N/A</v>
      </c>
      <c r="Q158" s="49" t="e">
        <v>#N/A</v>
      </c>
      <c r="R158" s="1" t="s">
        <v>608</v>
      </c>
      <c r="S158" s="1" t="s">
        <v>608</v>
      </c>
      <c r="T158" s="1" t="s">
        <v>608</v>
      </c>
      <c r="U158" s="1" t="s">
        <v>608</v>
      </c>
      <c r="V158" s="1" t="s">
        <v>608</v>
      </c>
      <c r="W158" s="49" t="s">
        <v>608</v>
      </c>
      <c r="X158" s="1" t="s">
        <v>608</v>
      </c>
      <c r="Y158" s="49" t="s">
        <v>608</v>
      </c>
      <c r="Z158" s="1"/>
      <c r="AA158" s="49"/>
      <c r="AB158" s="1"/>
      <c r="AC158" s="1"/>
      <c r="AD158" s="50" t="s">
        <v>608</v>
      </c>
      <c r="AE158" s="50" t="s">
        <v>608</v>
      </c>
      <c r="AF158" s="50" t="s">
        <v>608</v>
      </c>
      <c r="AG158" s="1"/>
      <c r="AH158" s="1"/>
      <c r="AI158" s="1"/>
    </row>
    <row r="159" spans="1:35">
      <c r="A159" s="1">
        <v>6117463</v>
      </c>
      <c r="B159" s="1">
        <v>5</v>
      </c>
      <c r="C159" s="1" t="s">
        <v>762</v>
      </c>
      <c r="D159" s="1" t="s">
        <v>1108</v>
      </c>
      <c r="E159" s="1" t="s">
        <v>180</v>
      </c>
      <c r="F159" s="1" t="s">
        <v>746</v>
      </c>
      <c r="G159" s="1" t="e">
        <v>#N/A</v>
      </c>
      <c r="H159" s="1" t="e">
        <v>#N/A</v>
      </c>
      <c r="I159" s="47" t="s">
        <v>678</v>
      </c>
      <c r="J159" s="1" t="e">
        <v>#N/A</v>
      </c>
      <c r="K159" s="47"/>
      <c r="L159" s="1"/>
      <c r="M159" s="47"/>
      <c r="N159" s="47"/>
      <c r="O159" s="48"/>
      <c r="P159" s="1" t="e">
        <v>#N/A</v>
      </c>
      <c r="Q159" s="49" t="e">
        <v>#N/A</v>
      </c>
      <c r="R159" s="1" t="s">
        <v>608</v>
      </c>
      <c r="S159" s="1" t="s">
        <v>608</v>
      </c>
      <c r="T159" s="1" t="s">
        <v>608</v>
      </c>
      <c r="U159" s="1" t="s">
        <v>608</v>
      </c>
      <c r="V159" s="1" t="s">
        <v>608</v>
      </c>
      <c r="W159" s="49" t="s">
        <v>608</v>
      </c>
      <c r="X159" s="1" t="s">
        <v>608</v>
      </c>
      <c r="Y159" s="49" t="s">
        <v>608</v>
      </c>
      <c r="Z159" s="1"/>
      <c r="AA159" s="49"/>
      <c r="AB159" s="1"/>
      <c r="AC159" s="1"/>
      <c r="AD159" s="50" t="s">
        <v>608</v>
      </c>
      <c r="AE159" s="50" t="s">
        <v>608</v>
      </c>
      <c r="AF159" s="50" t="s">
        <v>608</v>
      </c>
      <c r="AG159" s="1"/>
      <c r="AH159" s="1"/>
      <c r="AI159" s="1"/>
    </row>
    <row r="160" spans="1:35">
      <c r="A160" s="1">
        <v>6117464</v>
      </c>
      <c r="B160" s="1">
        <v>5</v>
      </c>
      <c r="C160" s="1" t="s">
        <v>762</v>
      </c>
      <c r="D160" s="1" t="s">
        <v>1108</v>
      </c>
      <c r="E160" s="1" t="s">
        <v>176</v>
      </c>
      <c r="F160" s="1" t="s">
        <v>746</v>
      </c>
      <c r="G160" s="1" t="e">
        <v>#N/A</v>
      </c>
      <c r="H160" s="1" t="e">
        <v>#N/A</v>
      </c>
      <c r="I160" s="47" t="s">
        <v>678</v>
      </c>
      <c r="J160" s="1" t="e">
        <v>#N/A</v>
      </c>
      <c r="K160" s="47"/>
      <c r="L160" s="1"/>
      <c r="M160" s="47"/>
      <c r="N160" s="47"/>
      <c r="O160" s="48"/>
      <c r="P160" s="1" t="e">
        <v>#N/A</v>
      </c>
      <c r="Q160" s="49" t="e">
        <v>#N/A</v>
      </c>
      <c r="R160" s="1" t="s">
        <v>608</v>
      </c>
      <c r="S160" s="1" t="s">
        <v>608</v>
      </c>
      <c r="T160" s="1" t="s">
        <v>608</v>
      </c>
      <c r="U160" s="1" t="s">
        <v>608</v>
      </c>
      <c r="V160" s="1" t="s">
        <v>608</v>
      </c>
      <c r="W160" s="49" t="s">
        <v>608</v>
      </c>
      <c r="X160" s="1" t="s">
        <v>608</v>
      </c>
      <c r="Y160" s="49" t="s">
        <v>608</v>
      </c>
      <c r="Z160" s="1"/>
      <c r="AA160" s="49"/>
      <c r="AB160" s="1"/>
      <c r="AC160" s="1"/>
      <c r="AD160" s="50" t="s">
        <v>608</v>
      </c>
      <c r="AE160" s="50" t="s">
        <v>608</v>
      </c>
      <c r="AF160" s="50" t="s">
        <v>608</v>
      </c>
      <c r="AG160" s="1"/>
      <c r="AH160" s="1"/>
      <c r="AI160" s="1"/>
    </row>
    <row r="161" spans="1:35">
      <c r="A161" s="1">
        <v>6117468</v>
      </c>
      <c r="B161" s="1">
        <v>5</v>
      </c>
      <c r="C161" s="1" t="s">
        <v>762</v>
      </c>
      <c r="D161" s="1" t="s">
        <v>1108</v>
      </c>
      <c r="E161" s="1" t="s">
        <v>195</v>
      </c>
      <c r="F161" s="1" t="s">
        <v>746</v>
      </c>
      <c r="G161" s="1" t="e">
        <v>#N/A</v>
      </c>
      <c r="H161" s="1" t="e">
        <v>#N/A</v>
      </c>
      <c r="I161" s="47" t="s">
        <v>678</v>
      </c>
      <c r="J161" s="1" t="e">
        <v>#N/A</v>
      </c>
      <c r="K161" s="47"/>
      <c r="L161" s="1"/>
      <c r="M161" s="47"/>
      <c r="N161" s="47"/>
      <c r="O161" s="48"/>
      <c r="P161" s="1" t="e">
        <v>#N/A</v>
      </c>
      <c r="Q161" s="49" t="e">
        <v>#N/A</v>
      </c>
      <c r="R161" s="1" t="s">
        <v>608</v>
      </c>
      <c r="S161" s="1" t="s">
        <v>608</v>
      </c>
      <c r="T161" s="1" t="s">
        <v>608</v>
      </c>
      <c r="U161" s="1" t="s">
        <v>608</v>
      </c>
      <c r="V161" s="1" t="s">
        <v>608</v>
      </c>
      <c r="W161" s="49" t="s">
        <v>608</v>
      </c>
      <c r="X161" s="1" t="s">
        <v>608</v>
      </c>
      <c r="Y161" s="49" t="s">
        <v>608</v>
      </c>
      <c r="Z161" s="1"/>
      <c r="AA161" s="49"/>
      <c r="AB161" s="1"/>
      <c r="AC161" s="1"/>
      <c r="AD161" s="50" t="s">
        <v>608</v>
      </c>
      <c r="AE161" s="50" t="s">
        <v>608</v>
      </c>
      <c r="AF161" s="50" t="s">
        <v>608</v>
      </c>
      <c r="AG161" s="1"/>
      <c r="AH161" s="1"/>
      <c r="AI161" s="1"/>
    </row>
    <row r="162" spans="1:35">
      <c r="A162" s="1">
        <v>6119066</v>
      </c>
      <c r="B162" s="1">
        <v>5</v>
      </c>
      <c r="C162" s="1" t="s">
        <v>762</v>
      </c>
      <c r="D162" s="1" t="s">
        <v>1109</v>
      </c>
      <c r="E162" s="1" t="s">
        <v>166</v>
      </c>
      <c r="F162" s="1" t="s">
        <v>746</v>
      </c>
      <c r="G162" s="1" t="e">
        <v>#N/A</v>
      </c>
      <c r="H162" s="1" t="e">
        <v>#N/A</v>
      </c>
      <c r="I162" s="47" t="s">
        <v>678</v>
      </c>
      <c r="J162" s="1" t="e">
        <v>#N/A</v>
      </c>
      <c r="K162" s="47"/>
      <c r="L162" s="1"/>
      <c r="M162" s="47"/>
      <c r="N162" s="47"/>
      <c r="O162" s="48"/>
      <c r="P162" s="1" t="e">
        <v>#N/A</v>
      </c>
      <c r="Q162" s="49" t="e">
        <v>#N/A</v>
      </c>
      <c r="R162" s="1" t="s">
        <v>608</v>
      </c>
      <c r="S162" s="1" t="s">
        <v>608</v>
      </c>
      <c r="T162" s="1" t="s">
        <v>608</v>
      </c>
      <c r="U162" s="1" t="s">
        <v>608</v>
      </c>
      <c r="V162" s="1" t="s">
        <v>608</v>
      </c>
      <c r="W162" s="49" t="s">
        <v>608</v>
      </c>
      <c r="X162" s="1" t="s">
        <v>608</v>
      </c>
      <c r="Y162" s="49" t="s">
        <v>608</v>
      </c>
      <c r="Z162" s="1"/>
      <c r="AA162" s="49"/>
      <c r="AB162" s="1"/>
      <c r="AC162" s="1"/>
      <c r="AD162" s="50" t="s">
        <v>608</v>
      </c>
      <c r="AE162" s="50" t="s">
        <v>608</v>
      </c>
      <c r="AF162" s="50" t="s">
        <v>608</v>
      </c>
      <c r="AG162" s="1"/>
      <c r="AH162" s="1"/>
      <c r="AI162" s="1"/>
    </row>
    <row r="163" spans="1:35">
      <c r="A163" s="1">
        <v>6118126</v>
      </c>
      <c r="B163" s="1">
        <v>5</v>
      </c>
      <c r="C163" s="1" t="s">
        <v>762</v>
      </c>
      <c r="D163" s="1" t="s">
        <v>1264</v>
      </c>
      <c r="E163" s="1" t="s">
        <v>168</v>
      </c>
      <c r="F163" s="1" t="s">
        <v>746</v>
      </c>
      <c r="G163" s="1" t="e">
        <v>#N/A</v>
      </c>
      <c r="H163" s="1" t="e">
        <v>#N/A</v>
      </c>
      <c r="I163" s="47" t="s">
        <v>678</v>
      </c>
      <c r="J163" s="1" t="e">
        <v>#N/A</v>
      </c>
      <c r="K163" s="47"/>
      <c r="L163" s="1"/>
      <c r="M163" s="47"/>
      <c r="N163" s="47"/>
      <c r="O163" s="48"/>
      <c r="P163" s="1" t="e">
        <v>#N/A</v>
      </c>
      <c r="Q163" s="49" t="e">
        <v>#N/A</v>
      </c>
      <c r="R163" s="1" t="s">
        <v>608</v>
      </c>
      <c r="S163" s="1" t="s">
        <v>608</v>
      </c>
      <c r="T163" s="1" t="s">
        <v>608</v>
      </c>
      <c r="U163" s="1" t="s">
        <v>608</v>
      </c>
      <c r="V163" s="1" t="s">
        <v>608</v>
      </c>
      <c r="W163" s="49" t="s">
        <v>608</v>
      </c>
      <c r="X163" s="1" t="s">
        <v>608</v>
      </c>
      <c r="Y163" s="49" t="s">
        <v>608</v>
      </c>
      <c r="Z163" s="1"/>
      <c r="AA163" s="49"/>
      <c r="AB163" s="1"/>
      <c r="AC163" s="1"/>
      <c r="AD163" s="50" t="s">
        <v>608</v>
      </c>
      <c r="AE163" s="50" t="s">
        <v>608</v>
      </c>
      <c r="AF163" s="50" t="s">
        <v>608</v>
      </c>
      <c r="AG163" s="1"/>
      <c r="AH163" s="1"/>
      <c r="AI163" s="1"/>
    </row>
    <row r="164" spans="1:35">
      <c r="A164" s="1">
        <v>6085721</v>
      </c>
      <c r="B164" s="1">
        <v>5</v>
      </c>
      <c r="C164" s="1" t="s">
        <v>770</v>
      </c>
      <c r="D164" s="1" t="s">
        <v>1113</v>
      </c>
      <c r="E164" s="1">
        <v>18</v>
      </c>
      <c r="F164" s="1" t="s">
        <v>746</v>
      </c>
      <c r="G164" s="1" t="e">
        <v>#N/A</v>
      </c>
      <c r="H164" s="1" t="e">
        <v>#N/A</v>
      </c>
      <c r="I164" s="47" t="s">
        <v>678</v>
      </c>
      <c r="J164" s="1" t="e">
        <v>#N/A</v>
      </c>
      <c r="K164" s="47"/>
      <c r="L164" s="1"/>
      <c r="M164" s="47"/>
      <c r="N164" s="47"/>
      <c r="O164" s="48"/>
      <c r="P164" s="1" t="e">
        <v>#N/A</v>
      </c>
      <c r="Q164" s="49" t="e">
        <v>#N/A</v>
      </c>
      <c r="R164" s="1" t="s">
        <v>608</v>
      </c>
      <c r="S164" s="1" t="s">
        <v>608</v>
      </c>
      <c r="T164" s="1" t="s">
        <v>608</v>
      </c>
      <c r="U164" s="1" t="s">
        <v>608</v>
      </c>
      <c r="V164" s="1" t="s">
        <v>608</v>
      </c>
      <c r="W164" s="49" t="s">
        <v>608</v>
      </c>
      <c r="X164" s="1" t="s">
        <v>608</v>
      </c>
      <c r="Y164" s="49" t="s">
        <v>608</v>
      </c>
      <c r="Z164" s="1"/>
      <c r="AA164" s="49"/>
      <c r="AB164" s="1"/>
      <c r="AC164" s="1"/>
      <c r="AD164" s="50" t="s">
        <v>608</v>
      </c>
      <c r="AE164" s="50" t="s">
        <v>608</v>
      </c>
      <c r="AF164" s="50" t="s">
        <v>608</v>
      </c>
      <c r="AG164" s="1"/>
      <c r="AH164" s="1"/>
      <c r="AI164" s="1"/>
    </row>
    <row r="165" spans="1:35">
      <c r="A165" s="1">
        <v>6081505</v>
      </c>
      <c r="B165" s="1">
        <v>5</v>
      </c>
      <c r="C165" s="1" t="s">
        <v>770</v>
      </c>
      <c r="D165" s="1" t="s">
        <v>1122</v>
      </c>
      <c r="E165" s="1">
        <v>55</v>
      </c>
      <c r="F165" s="1" t="s">
        <v>746</v>
      </c>
      <c r="G165" s="1" t="e">
        <v>#N/A</v>
      </c>
      <c r="H165" s="1" t="e">
        <v>#N/A</v>
      </c>
      <c r="I165" s="47" t="s">
        <v>678</v>
      </c>
      <c r="J165" s="1" t="e">
        <v>#N/A</v>
      </c>
      <c r="K165" s="47"/>
      <c r="L165" s="1"/>
      <c r="M165" s="47"/>
      <c r="N165" s="47"/>
      <c r="O165" s="48"/>
      <c r="P165" s="1" t="e">
        <v>#N/A</v>
      </c>
      <c r="Q165" s="49" t="e">
        <v>#N/A</v>
      </c>
      <c r="R165" s="1" t="s">
        <v>608</v>
      </c>
      <c r="S165" s="1" t="s">
        <v>608</v>
      </c>
      <c r="T165" s="1" t="s">
        <v>608</v>
      </c>
      <c r="U165" s="1" t="s">
        <v>608</v>
      </c>
      <c r="V165" s="1" t="s">
        <v>608</v>
      </c>
      <c r="W165" s="49" t="s">
        <v>608</v>
      </c>
      <c r="X165" s="1" t="s">
        <v>608</v>
      </c>
      <c r="Y165" s="49" t="s">
        <v>608</v>
      </c>
      <c r="Z165" s="1"/>
      <c r="AA165" s="49"/>
      <c r="AB165" s="1"/>
      <c r="AC165" s="1"/>
      <c r="AD165" s="50" t="s">
        <v>608</v>
      </c>
      <c r="AE165" s="50" t="s">
        <v>608</v>
      </c>
      <c r="AF165" s="50" t="s">
        <v>608</v>
      </c>
      <c r="AG165" s="1"/>
      <c r="AH165" s="1"/>
      <c r="AI165" s="1"/>
    </row>
    <row r="166" spans="1:35">
      <c r="A166" s="1">
        <v>6081667</v>
      </c>
      <c r="B166" s="1">
        <v>5</v>
      </c>
      <c r="C166" s="1" t="s">
        <v>770</v>
      </c>
      <c r="D166" s="1" t="s">
        <v>1265</v>
      </c>
      <c r="E166" s="1">
        <v>33</v>
      </c>
      <c r="F166" s="1" t="s">
        <v>746</v>
      </c>
      <c r="G166" s="1" t="e">
        <v>#N/A</v>
      </c>
      <c r="H166" s="1" t="e">
        <v>#N/A</v>
      </c>
      <c r="I166" s="47" t="s">
        <v>678</v>
      </c>
      <c r="J166" s="1" t="e">
        <v>#N/A</v>
      </c>
      <c r="K166" s="47"/>
      <c r="L166" s="1"/>
      <c r="M166" s="47"/>
      <c r="N166" s="47"/>
      <c r="O166" s="48"/>
      <c r="P166" s="1" t="e">
        <v>#N/A</v>
      </c>
      <c r="Q166" s="49" t="e">
        <v>#N/A</v>
      </c>
      <c r="R166" s="1" t="s">
        <v>608</v>
      </c>
      <c r="S166" s="1" t="s">
        <v>608</v>
      </c>
      <c r="T166" s="1" t="s">
        <v>608</v>
      </c>
      <c r="U166" s="1" t="s">
        <v>608</v>
      </c>
      <c r="V166" s="1" t="s">
        <v>608</v>
      </c>
      <c r="W166" s="49" t="s">
        <v>608</v>
      </c>
      <c r="X166" s="1" t="s">
        <v>608</v>
      </c>
      <c r="Y166" s="49" t="s">
        <v>608</v>
      </c>
      <c r="Z166" s="1"/>
      <c r="AA166" s="49"/>
      <c r="AB166" s="1"/>
      <c r="AC166" s="1"/>
      <c r="AD166" s="50" t="s">
        <v>608</v>
      </c>
      <c r="AE166" s="50" t="s">
        <v>608</v>
      </c>
      <c r="AF166" s="50" t="s">
        <v>608</v>
      </c>
      <c r="AG166" s="1"/>
      <c r="AH166" s="1"/>
      <c r="AI166" s="1"/>
    </row>
    <row r="167" spans="1:35">
      <c r="A167" s="61">
        <v>5688537</v>
      </c>
      <c r="B167" s="61">
        <v>5</v>
      </c>
      <c r="C167" s="61" t="s">
        <v>647</v>
      </c>
      <c r="D167" s="61" t="s">
        <v>665</v>
      </c>
      <c r="E167" s="61">
        <v>49</v>
      </c>
      <c r="F167" s="61" t="s">
        <v>493</v>
      </c>
      <c r="G167" s="61" t="s">
        <v>666</v>
      </c>
      <c r="H167" s="1">
        <v>5688537</v>
      </c>
      <c r="I167" s="62" t="s">
        <v>599</v>
      </c>
      <c r="J167" s="61" t="s">
        <v>623</v>
      </c>
      <c r="K167" s="62" t="s">
        <v>655</v>
      </c>
      <c r="L167" s="61" t="s">
        <v>602</v>
      </c>
      <c r="M167" s="62"/>
      <c r="N167" s="62"/>
      <c r="O167" s="48"/>
      <c r="P167" s="1" t="s">
        <v>1266</v>
      </c>
      <c r="Q167" s="63">
        <v>44244</v>
      </c>
      <c r="R167" s="61" t="s">
        <v>606</v>
      </c>
      <c r="S167" s="61" t="s">
        <v>1267</v>
      </c>
      <c r="T167" s="61" t="s">
        <v>608</v>
      </c>
      <c r="U167" s="61" t="s">
        <v>608</v>
      </c>
      <c r="V167" s="61" t="s">
        <v>1268</v>
      </c>
      <c r="W167" s="49" t="s">
        <v>608</v>
      </c>
      <c r="X167" s="1">
        <v>44564</v>
      </c>
      <c r="Y167" s="49">
        <v>44564</v>
      </c>
      <c r="Z167" s="1" t="s">
        <v>1269</v>
      </c>
      <c r="AA167" s="49"/>
      <c r="AB167" s="1"/>
      <c r="AC167" s="1" t="s">
        <v>1126</v>
      </c>
      <c r="AD167" s="63" t="s">
        <v>608</v>
      </c>
      <c r="AE167" s="63">
        <v>44564</v>
      </c>
      <c r="AF167" s="63">
        <v>44564</v>
      </c>
      <c r="AG167" s="61" t="s">
        <v>1269</v>
      </c>
      <c r="AH167" s="61"/>
      <c r="AI167" s="61"/>
    </row>
    <row r="168" spans="1:35">
      <c r="A168" s="1">
        <v>6054124</v>
      </c>
      <c r="B168" s="1">
        <v>5</v>
      </c>
      <c r="C168" s="1" t="s">
        <v>719</v>
      </c>
      <c r="D168" s="1" t="s">
        <v>1270</v>
      </c>
      <c r="E168" s="1">
        <v>24</v>
      </c>
      <c r="F168" s="1" t="s">
        <v>414</v>
      </c>
      <c r="G168" s="1" t="s">
        <v>1045</v>
      </c>
      <c r="H168" s="1">
        <v>6054124</v>
      </c>
      <c r="I168" s="47" t="s">
        <v>599</v>
      </c>
      <c r="J168" s="1" t="s">
        <v>623</v>
      </c>
      <c r="K168" s="47" t="s">
        <v>615</v>
      </c>
      <c r="L168" s="1"/>
      <c r="M168" s="47"/>
      <c r="N168" s="47"/>
      <c r="O168" s="48" t="s">
        <v>1271</v>
      </c>
      <c r="P168" s="1" t="s">
        <v>1272</v>
      </c>
      <c r="Q168" s="49">
        <v>44340</v>
      </c>
      <c r="R168" s="1" t="s">
        <v>606</v>
      </c>
      <c r="S168" s="1" t="s">
        <v>1273</v>
      </c>
      <c r="T168" s="1" t="s">
        <v>608</v>
      </c>
      <c r="U168" s="1" t="s">
        <v>608</v>
      </c>
      <c r="V168" s="1" t="s">
        <v>1274</v>
      </c>
      <c r="W168" s="49" t="s">
        <v>608</v>
      </c>
      <c r="X168" s="1" t="s">
        <v>608</v>
      </c>
      <c r="Y168" s="49" t="s">
        <v>608</v>
      </c>
      <c r="Z168" s="1" t="s">
        <v>1275</v>
      </c>
      <c r="AA168" s="49" t="s">
        <v>611</v>
      </c>
      <c r="AB168" s="1"/>
      <c r="AC168" s="1" t="s">
        <v>1276</v>
      </c>
      <c r="AD168" s="50" t="s">
        <v>608</v>
      </c>
      <c r="AE168" s="50" t="s">
        <v>608</v>
      </c>
      <c r="AF168" s="50" t="s">
        <v>608</v>
      </c>
      <c r="AG168" s="1" t="s">
        <v>1275</v>
      </c>
      <c r="AH168" s="51" t="s">
        <v>611</v>
      </c>
      <c r="AI168" s="51"/>
    </row>
    <row r="169" spans="1:35">
      <c r="A169" s="1">
        <v>6081572</v>
      </c>
      <c r="B169" s="1">
        <v>5</v>
      </c>
      <c r="C169" s="1" t="s">
        <v>770</v>
      </c>
      <c r="D169" s="1" t="s">
        <v>1214</v>
      </c>
      <c r="E169" s="1">
        <v>7</v>
      </c>
      <c r="F169" s="1" t="s">
        <v>534</v>
      </c>
      <c r="G169" s="1" t="s">
        <v>964</v>
      </c>
      <c r="H169" s="1">
        <v>6081572</v>
      </c>
      <c r="I169" s="47" t="s">
        <v>722</v>
      </c>
      <c r="J169" s="1" t="s">
        <v>600</v>
      </c>
      <c r="K169" s="47" t="s">
        <v>615</v>
      </c>
      <c r="L169" s="52" t="s">
        <v>602</v>
      </c>
      <c r="M169" s="66" t="s">
        <v>723</v>
      </c>
      <c r="N169" s="47"/>
      <c r="O169" s="48" t="s">
        <v>724</v>
      </c>
      <c r="P169" s="1" t="s">
        <v>1277</v>
      </c>
      <c r="Q169" s="49">
        <v>44319</v>
      </c>
      <c r="R169" s="1" t="s">
        <v>1216</v>
      </c>
      <c r="S169" s="1" t="s">
        <v>1205</v>
      </c>
      <c r="T169" s="1" t="s">
        <v>608</v>
      </c>
      <c r="U169" s="1" t="s">
        <v>608</v>
      </c>
      <c r="V169" s="1" t="s">
        <v>1278</v>
      </c>
      <c r="W169" s="49" t="s">
        <v>608</v>
      </c>
      <c r="X169" s="1" t="s">
        <v>608</v>
      </c>
      <c r="Y169" s="49">
        <v>43838</v>
      </c>
      <c r="Z169" s="1" t="s">
        <v>1218</v>
      </c>
      <c r="AA169" s="49" t="s">
        <v>1207</v>
      </c>
      <c r="AB169" s="1"/>
      <c r="AC169" s="1"/>
      <c r="AD169" s="50" t="s">
        <v>608</v>
      </c>
      <c r="AE169" s="50" t="s">
        <v>608</v>
      </c>
      <c r="AF169" s="50">
        <v>43838</v>
      </c>
      <c r="AG169" s="1" t="s">
        <v>1218</v>
      </c>
      <c r="AH169" s="51" t="s">
        <v>1207</v>
      </c>
      <c r="AI169" s="1"/>
    </row>
    <row r="170" spans="1:35">
      <c r="A170" s="1">
        <v>6081569</v>
      </c>
      <c r="B170" s="1">
        <v>5</v>
      </c>
      <c r="C170" s="1" t="s">
        <v>770</v>
      </c>
      <c r="D170" s="1" t="s">
        <v>1214</v>
      </c>
      <c r="E170" s="1">
        <v>11</v>
      </c>
      <c r="F170" s="1" t="s">
        <v>534</v>
      </c>
      <c r="G170" s="1" t="s">
        <v>964</v>
      </c>
      <c r="H170" s="1">
        <v>6081569</v>
      </c>
      <c r="I170" s="47" t="s">
        <v>722</v>
      </c>
      <c r="J170" s="1" t="s">
        <v>600</v>
      </c>
      <c r="K170" s="47" t="s">
        <v>615</v>
      </c>
      <c r="L170" s="52" t="s">
        <v>602</v>
      </c>
      <c r="M170" s="66" t="s">
        <v>723</v>
      </c>
      <c r="N170" s="47"/>
      <c r="O170" s="48" t="s">
        <v>724</v>
      </c>
      <c r="P170" s="1" t="s">
        <v>1279</v>
      </c>
      <c r="Q170" s="49">
        <v>44319</v>
      </c>
      <c r="R170" s="1" t="s">
        <v>606</v>
      </c>
      <c r="S170" s="1" t="s">
        <v>1205</v>
      </c>
      <c r="T170" s="1" t="s">
        <v>608</v>
      </c>
      <c r="U170" s="1" t="s">
        <v>608</v>
      </c>
      <c r="V170" s="1" t="s">
        <v>1280</v>
      </c>
      <c r="W170" s="49" t="s">
        <v>608</v>
      </c>
      <c r="X170" s="1" t="s">
        <v>608</v>
      </c>
      <c r="Y170" s="49">
        <v>43838</v>
      </c>
      <c r="Z170" s="1" t="s">
        <v>1218</v>
      </c>
      <c r="AA170" s="49" t="s">
        <v>1207</v>
      </c>
      <c r="AB170" s="1"/>
      <c r="AC170" s="1"/>
      <c r="AD170" s="50" t="s">
        <v>608</v>
      </c>
      <c r="AE170" s="50" t="s">
        <v>608</v>
      </c>
      <c r="AF170" s="50">
        <v>43838</v>
      </c>
      <c r="AG170" s="1" t="s">
        <v>1218</v>
      </c>
      <c r="AH170" s="51" t="s">
        <v>1207</v>
      </c>
      <c r="AI170" s="1"/>
    </row>
    <row r="171" spans="1:35">
      <c r="A171" s="1">
        <v>5779942</v>
      </c>
      <c r="B171" s="1">
        <v>5</v>
      </c>
      <c r="C171" s="1" t="s">
        <v>629</v>
      </c>
      <c r="D171" s="1" t="s">
        <v>1281</v>
      </c>
      <c r="E171" s="1">
        <v>30</v>
      </c>
      <c r="F171" s="1" t="s">
        <v>383</v>
      </c>
      <c r="G171" s="1" t="s">
        <v>874</v>
      </c>
      <c r="H171" s="1">
        <v>5779942</v>
      </c>
      <c r="I171" s="47" t="s">
        <v>722</v>
      </c>
      <c r="J171" s="1" t="s">
        <v>600</v>
      </c>
      <c r="K171" s="47" t="s">
        <v>615</v>
      </c>
      <c r="L171" s="1" t="s">
        <v>602</v>
      </c>
      <c r="M171" s="66" t="s">
        <v>723</v>
      </c>
      <c r="N171" s="47"/>
      <c r="O171" s="83" t="s">
        <v>1282</v>
      </c>
      <c r="P171" s="1" t="s">
        <v>1283</v>
      </c>
      <c r="Q171" s="49">
        <v>44188</v>
      </c>
      <c r="R171" s="1" t="s">
        <v>1284</v>
      </c>
      <c r="S171" s="1" t="s">
        <v>608</v>
      </c>
      <c r="T171" s="1" t="s">
        <v>608</v>
      </c>
      <c r="U171" s="1" t="s">
        <v>608</v>
      </c>
      <c r="V171" s="1" t="s">
        <v>608</v>
      </c>
      <c r="W171" s="49" t="s">
        <v>608</v>
      </c>
      <c r="X171" s="1" t="s">
        <v>608</v>
      </c>
      <c r="Y171" s="49" t="s">
        <v>608</v>
      </c>
      <c r="Z171" s="1"/>
      <c r="AA171" s="49"/>
      <c r="AB171" s="1"/>
      <c r="AC171" s="1"/>
      <c r="AD171" s="50" t="s">
        <v>608</v>
      </c>
      <c r="AE171" s="50" t="s">
        <v>608</v>
      </c>
      <c r="AF171" s="50" t="s">
        <v>608</v>
      </c>
      <c r="AG171" s="1"/>
      <c r="AH171" s="51"/>
      <c r="AI171" s="1"/>
    </row>
    <row r="172" spans="1:35">
      <c r="A172" s="61">
        <v>6081610</v>
      </c>
      <c r="B172" s="61">
        <v>5</v>
      </c>
      <c r="C172" s="61" t="s">
        <v>770</v>
      </c>
      <c r="D172" s="61" t="s">
        <v>1049</v>
      </c>
      <c r="E172" s="61">
        <v>5</v>
      </c>
      <c r="F172" s="61" t="s">
        <v>534</v>
      </c>
      <c r="G172" s="61" t="s">
        <v>964</v>
      </c>
      <c r="H172" s="1">
        <v>6081610</v>
      </c>
      <c r="I172" s="62" t="s">
        <v>722</v>
      </c>
      <c r="J172" s="61" t="s">
        <v>600</v>
      </c>
      <c r="K172" s="62" t="s">
        <v>655</v>
      </c>
      <c r="L172" s="62" t="s">
        <v>602</v>
      </c>
      <c r="M172" s="62"/>
      <c r="N172" s="62"/>
      <c r="O172" s="48" t="s">
        <v>950</v>
      </c>
      <c r="P172" s="1" t="s">
        <v>1285</v>
      </c>
      <c r="Q172" s="63">
        <v>44319</v>
      </c>
      <c r="R172" s="61" t="s">
        <v>606</v>
      </c>
      <c r="S172" s="61" t="s">
        <v>1286</v>
      </c>
      <c r="T172" s="64" t="s">
        <v>1287</v>
      </c>
      <c r="U172" s="61">
        <v>693279710</v>
      </c>
      <c r="V172" s="61" t="s">
        <v>1288</v>
      </c>
      <c r="W172" s="49">
        <v>44421</v>
      </c>
      <c r="X172" s="1">
        <v>44526</v>
      </c>
      <c r="Y172" s="49">
        <v>44515</v>
      </c>
      <c r="Z172" s="1" t="s">
        <v>1289</v>
      </c>
      <c r="AA172" s="49"/>
      <c r="AB172" s="1"/>
      <c r="AC172" s="1"/>
      <c r="AD172" s="63">
        <v>44421</v>
      </c>
      <c r="AE172" s="63">
        <v>44526</v>
      </c>
      <c r="AF172" s="63">
        <v>44515</v>
      </c>
      <c r="AG172" s="62" t="s">
        <v>1289</v>
      </c>
      <c r="AH172" s="61"/>
      <c r="AI172" s="61"/>
    </row>
    <row r="173" spans="1:35">
      <c r="A173" s="61">
        <v>6054387</v>
      </c>
      <c r="B173" s="61">
        <v>5</v>
      </c>
      <c r="C173" s="61" t="s">
        <v>719</v>
      </c>
      <c r="D173" s="61" t="s">
        <v>1290</v>
      </c>
      <c r="E173" s="61">
        <v>10</v>
      </c>
      <c r="F173" s="61" t="s">
        <v>414</v>
      </c>
      <c r="G173" s="61" t="s">
        <v>1045</v>
      </c>
      <c r="H173" s="1">
        <v>6054387</v>
      </c>
      <c r="I173" s="62" t="s">
        <v>722</v>
      </c>
      <c r="J173" s="61" t="s">
        <v>623</v>
      </c>
      <c r="K173" s="62" t="s">
        <v>655</v>
      </c>
      <c r="L173" s="61" t="s">
        <v>602</v>
      </c>
      <c r="M173" s="62"/>
      <c r="N173" s="62"/>
      <c r="O173" s="48" t="s">
        <v>950</v>
      </c>
      <c r="P173" s="1" t="s">
        <v>1291</v>
      </c>
      <c r="Q173" s="63">
        <v>44340</v>
      </c>
      <c r="R173" s="61" t="s">
        <v>606</v>
      </c>
      <c r="S173" s="61" t="s">
        <v>651</v>
      </c>
      <c r="T173" s="64" t="s">
        <v>1292</v>
      </c>
      <c r="U173" s="80" t="s">
        <v>1293</v>
      </c>
      <c r="V173" s="61" t="s">
        <v>1294</v>
      </c>
      <c r="W173" s="49">
        <v>44199</v>
      </c>
      <c r="X173" s="1">
        <v>44199</v>
      </c>
      <c r="Y173" s="49">
        <v>44199</v>
      </c>
      <c r="Z173" s="1" t="s">
        <v>1295</v>
      </c>
      <c r="AA173" s="49"/>
      <c r="AB173" s="1"/>
      <c r="AC173" s="1"/>
      <c r="AD173" s="63">
        <v>44199</v>
      </c>
      <c r="AE173" s="63">
        <v>44199</v>
      </c>
      <c r="AF173" s="63">
        <v>44199</v>
      </c>
      <c r="AG173" s="61" t="s">
        <v>1295</v>
      </c>
      <c r="AH173" s="61"/>
      <c r="AI173" s="61"/>
    </row>
    <row r="174" spans="1:35">
      <c r="A174" s="1">
        <v>6054690</v>
      </c>
      <c r="B174" s="1">
        <v>6</v>
      </c>
      <c r="C174" s="1" t="s">
        <v>719</v>
      </c>
      <c r="D174" s="1" t="s">
        <v>1114</v>
      </c>
      <c r="E174" s="1">
        <v>77</v>
      </c>
      <c r="F174" s="1" t="s">
        <v>414</v>
      </c>
      <c r="G174" s="1" t="s">
        <v>1045</v>
      </c>
      <c r="H174" s="1">
        <v>6054690</v>
      </c>
      <c r="I174" s="47" t="s">
        <v>722</v>
      </c>
      <c r="J174" s="1" t="s">
        <v>623</v>
      </c>
      <c r="K174" s="47" t="s">
        <v>615</v>
      </c>
      <c r="L174" s="1"/>
      <c r="M174" s="47"/>
      <c r="N174" s="47"/>
      <c r="O174" s="48" t="s">
        <v>1244</v>
      </c>
      <c r="P174" s="1" t="s">
        <v>1296</v>
      </c>
      <c r="Q174" s="49">
        <v>44340</v>
      </c>
      <c r="R174" s="1" t="s">
        <v>606</v>
      </c>
      <c r="S174" s="1" t="s">
        <v>1297</v>
      </c>
      <c r="T174" s="82" t="s">
        <v>1298</v>
      </c>
      <c r="U174" s="1" t="s">
        <v>1299</v>
      </c>
      <c r="V174" s="1" t="s">
        <v>1300</v>
      </c>
      <c r="W174" s="49" t="s">
        <v>608</v>
      </c>
      <c r="X174" s="1" t="s">
        <v>608</v>
      </c>
      <c r="Y174" s="49">
        <v>43822</v>
      </c>
      <c r="Z174" s="1" t="s">
        <v>1301</v>
      </c>
      <c r="AA174" s="49" t="s">
        <v>948</v>
      </c>
      <c r="AB174" s="1"/>
      <c r="AC174" s="1"/>
      <c r="AD174" s="50" t="s">
        <v>608</v>
      </c>
      <c r="AE174" s="50" t="s">
        <v>608</v>
      </c>
      <c r="AF174" s="50">
        <v>43822</v>
      </c>
      <c r="AG174" s="1" t="s">
        <v>1301</v>
      </c>
      <c r="AH174" s="51" t="s">
        <v>948</v>
      </c>
      <c r="AI174" s="1"/>
    </row>
    <row r="175" spans="1:35">
      <c r="A175" s="52">
        <v>6054673</v>
      </c>
      <c r="B175" s="52">
        <v>6</v>
      </c>
      <c r="C175" s="52" t="s">
        <v>719</v>
      </c>
      <c r="D175" s="52" t="s">
        <v>1243</v>
      </c>
      <c r="E175" s="52">
        <v>13</v>
      </c>
      <c r="F175" s="52" t="s">
        <v>414</v>
      </c>
      <c r="G175" s="52" t="s">
        <v>1045</v>
      </c>
      <c r="H175" s="1">
        <v>6054673</v>
      </c>
      <c r="I175" s="52" t="s">
        <v>599</v>
      </c>
      <c r="J175" s="52" t="s">
        <v>623</v>
      </c>
      <c r="K175" s="52" t="s">
        <v>615</v>
      </c>
      <c r="L175" s="52"/>
      <c r="M175" s="52"/>
      <c r="N175" s="52"/>
      <c r="O175" s="53" t="s">
        <v>1302</v>
      </c>
      <c r="P175" s="1" t="s">
        <v>1303</v>
      </c>
      <c r="Q175" s="54">
        <v>44340</v>
      </c>
      <c r="R175" s="52" t="s">
        <v>608</v>
      </c>
      <c r="S175" s="52" t="s">
        <v>1304</v>
      </c>
      <c r="T175" s="52" t="s">
        <v>1154</v>
      </c>
      <c r="U175" s="52" t="s">
        <v>608</v>
      </c>
      <c r="V175" s="52" t="s">
        <v>608</v>
      </c>
      <c r="W175" s="55" t="s">
        <v>608</v>
      </c>
      <c r="X175" s="53" t="s">
        <v>634</v>
      </c>
      <c r="Y175" s="55">
        <v>43822</v>
      </c>
      <c r="Z175" s="53" t="s">
        <v>1305</v>
      </c>
      <c r="AA175" s="55" t="s">
        <v>611</v>
      </c>
      <c r="AB175" s="53"/>
      <c r="AC175" s="53"/>
      <c r="AD175" s="56" t="s">
        <v>608</v>
      </c>
      <c r="AE175" s="56" t="s">
        <v>634</v>
      </c>
      <c r="AF175" s="56">
        <v>43822</v>
      </c>
      <c r="AG175" s="52" t="s">
        <v>1305</v>
      </c>
      <c r="AH175" s="51" t="s">
        <v>611</v>
      </c>
      <c r="AI175" s="51"/>
    </row>
    <row r="176" spans="1:35">
      <c r="A176" s="61">
        <v>5663834</v>
      </c>
      <c r="B176" s="61">
        <v>6</v>
      </c>
      <c r="C176" s="61" t="s">
        <v>795</v>
      </c>
      <c r="D176" s="61" t="s">
        <v>1306</v>
      </c>
      <c r="E176" s="61">
        <v>4</v>
      </c>
      <c r="F176" s="61" t="s">
        <v>1307</v>
      </c>
      <c r="G176" s="61" t="s">
        <v>622</v>
      </c>
      <c r="H176" s="1">
        <v>5663834</v>
      </c>
      <c r="I176" s="62" t="s">
        <v>599</v>
      </c>
      <c r="J176" s="61" t="e">
        <v>#N/A</v>
      </c>
      <c r="K176" s="62" t="s">
        <v>655</v>
      </c>
      <c r="L176" s="61"/>
      <c r="M176" s="62"/>
      <c r="N176" s="62"/>
      <c r="O176" s="48"/>
      <c r="P176" s="1" t="e">
        <v>#N/A</v>
      </c>
      <c r="Q176" s="63" t="e">
        <v>#N/A</v>
      </c>
      <c r="R176" s="61" t="s">
        <v>608</v>
      </c>
      <c r="S176" s="61" t="s">
        <v>608</v>
      </c>
      <c r="T176" s="61" t="s">
        <v>608</v>
      </c>
      <c r="U176" s="61" t="s">
        <v>608</v>
      </c>
      <c r="V176" s="61" t="s">
        <v>608</v>
      </c>
      <c r="W176" s="49" t="s">
        <v>608</v>
      </c>
      <c r="X176" s="1"/>
      <c r="Y176" s="49">
        <v>44525</v>
      </c>
      <c r="Z176" s="1" t="s">
        <v>1308</v>
      </c>
      <c r="AA176" s="49"/>
      <c r="AB176" s="1"/>
      <c r="AC176" s="1"/>
      <c r="AD176" s="63" t="s">
        <v>608</v>
      </c>
      <c r="AE176" s="63"/>
      <c r="AF176" s="63">
        <v>44525</v>
      </c>
      <c r="AG176" s="61" t="s">
        <v>1308</v>
      </c>
      <c r="AH176" s="61"/>
      <c r="AI176" s="61"/>
    </row>
    <row r="177" spans="1:35">
      <c r="A177" s="61">
        <v>6054233</v>
      </c>
      <c r="B177" s="61">
        <v>6</v>
      </c>
      <c r="C177" s="61" t="s">
        <v>719</v>
      </c>
      <c r="D177" s="61" t="s">
        <v>199</v>
      </c>
      <c r="E177" s="61">
        <v>16</v>
      </c>
      <c r="F177" s="61" t="s">
        <v>414</v>
      </c>
      <c r="G177" s="61" t="s">
        <v>1045</v>
      </c>
      <c r="H177" s="1">
        <v>6054233</v>
      </c>
      <c r="I177" s="62" t="s">
        <v>733</v>
      </c>
      <c r="J177" s="61" t="s">
        <v>623</v>
      </c>
      <c r="K177" s="62" t="s">
        <v>655</v>
      </c>
      <c r="L177" s="61" t="s">
        <v>602</v>
      </c>
      <c r="M177" s="62"/>
      <c r="N177" s="62"/>
      <c r="O177" s="48"/>
      <c r="P177" s="1" t="s">
        <v>1309</v>
      </c>
      <c r="Q177" s="63">
        <v>44340</v>
      </c>
      <c r="R177" s="61" t="s">
        <v>606</v>
      </c>
      <c r="S177" s="61" t="s">
        <v>1310</v>
      </c>
      <c r="T177" s="64" t="s">
        <v>1311</v>
      </c>
      <c r="U177" s="61" t="s">
        <v>608</v>
      </c>
      <c r="V177" s="61" t="s">
        <v>1312</v>
      </c>
      <c r="W177" s="49" t="s">
        <v>608</v>
      </c>
      <c r="X177" s="1" t="s">
        <v>608</v>
      </c>
      <c r="Y177" s="49">
        <v>44617</v>
      </c>
      <c r="Z177" s="1" t="s">
        <v>1313</v>
      </c>
      <c r="AA177" s="49"/>
      <c r="AB177" s="1"/>
      <c r="AC177" s="1"/>
      <c r="AD177" s="63" t="s">
        <v>608</v>
      </c>
      <c r="AE177" s="63" t="s">
        <v>608</v>
      </c>
      <c r="AF177" s="63">
        <v>44617</v>
      </c>
      <c r="AG177" s="61" t="s">
        <v>1313</v>
      </c>
      <c r="AH177" s="61"/>
      <c r="AI177" s="61"/>
    </row>
    <row r="178" spans="1:35">
      <c r="A178" s="61">
        <v>6054235</v>
      </c>
      <c r="B178" s="61">
        <v>6</v>
      </c>
      <c r="C178" s="61" t="s">
        <v>719</v>
      </c>
      <c r="D178" s="61" t="s">
        <v>1270</v>
      </c>
      <c r="E178" s="61">
        <v>15</v>
      </c>
      <c r="F178" s="61" t="s">
        <v>414</v>
      </c>
      <c r="G178" s="61" t="s">
        <v>1045</v>
      </c>
      <c r="H178" s="1">
        <v>6054235</v>
      </c>
      <c r="I178" s="62" t="s">
        <v>733</v>
      </c>
      <c r="J178" s="61" t="s">
        <v>623</v>
      </c>
      <c r="K178" s="62" t="s">
        <v>655</v>
      </c>
      <c r="L178" s="61" t="s">
        <v>602</v>
      </c>
      <c r="M178" s="62"/>
      <c r="N178" s="62"/>
      <c r="O178" s="48"/>
      <c r="P178" s="1" t="s">
        <v>1314</v>
      </c>
      <c r="Q178" s="63">
        <v>44340</v>
      </c>
      <c r="R178" s="61" t="s">
        <v>606</v>
      </c>
      <c r="S178" s="61" t="s">
        <v>651</v>
      </c>
      <c r="T178" s="61" t="s">
        <v>608</v>
      </c>
      <c r="U178" s="61" t="s">
        <v>608</v>
      </c>
      <c r="V178" s="61" t="s">
        <v>1315</v>
      </c>
      <c r="W178" s="49" t="s">
        <v>608</v>
      </c>
      <c r="X178" s="1" t="s">
        <v>608</v>
      </c>
      <c r="Y178" s="49">
        <v>44529</v>
      </c>
      <c r="Z178" s="1" t="s">
        <v>1316</v>
      </c>
      <c r="AA178" s="49"/>
      <c r="AB178" s="1"/>
      <c r="AC178" s="1"/>
      <c r="AD178" s="63" t="s">
        <v>608</v>
      </c>
      <c r="AE178" s="63" t="s">
        <v>608</v>
      </c>
      <c r="AF178" s="63">
        <v>44529</v>
      </c>
      <c r="AG178" s="61" t="s">
        <v>1316</v>
      </c>
      <c r="AH178" s="61"/>
      <c r="AI178" s="61"/>
    </row>
    <row r="179" spans="1:35">
      <c r="A179" s="1">
        <v>5941837</v>
      </c>
      <c r="B179" s="1">
        <v>6</v>
      </c>
      <c r="C179" s="1" t="s">
        <v>736</v>
      </c>
      <c r="D179" s="1" t="s">
        <v>745</v>
      </c>
      <c r="E179" s="1">
        <v>3</v>
      </c>
      <c r="F179" s="1" t="s">
        <v>746</v>
      </c>
      <c r="G179" s="1" t="e">
        <v>#N/A</v>
      </c>
      <c r="H179" s="1" t="e">
        <v>#N/A</v>
      </c>
      <c r="I179" s="47" t="s">
        <v>678</v>
      </c>
      <c r="J179" s="1" t="e">
        <v>#N/A</v>
      </c>
      <c r="K179" s="47"/>
      <c r="L179" s="1"/>
      <c r="M179" s="47"/>
      <c r="N179" s="47"/>
      <c r="O179" s="48"/>
      <c r="P179" s="1" t="e">
        <v>#N/A</v>
      </c>
      <c r="Q179" s="49" t="e">
        <v>#N/A</v>
      </c>
      <c r="R179" s="1" t="s">
        <v>608</v>
      </c>
      <c r="S179" s="1" t="s">
        <v>608</v>
      </c>
      <c r="T179" s="1" t="s">
        <v>608</v>
      </c>
      <c r="U179" s="1" t="s">
        <v>608</v>
      </c>
      <c r="V179" s="1" t="s">
        <v>608</v>
      </c>
      <c r="W179" s="49" t="s">
        <v>608</v>
      </c>
      <c r="X179" s="1" t="s">
        <v>608</v>
      </c>
      <c r="Y179" s="49" t="s">
        <v>608</v>
      </c>
      <c r="Z179" s="1"/>
      <c r="AA179" s="49"/>
      <c r="AB179" s="1"/>
      <c r="AC179" s="1"/>
      <c r="AD179" s="50" t="s">
        <v>608</v>
      </c>
      <c r="AE179" s="50" t="s">
        <v>608</v>
      </c>
      <c r="AF179" s="50" t="s">
        <v>608</v>
      </c>
      <c r="AG179" s="1"/>
      <c r="AH179" s="1"/>
      <c r="AI179" s="1"/>
    </row>
    <row r="180" spans="1:35">
      <c r="A180" s="1">
        <v>5941838</v>
      </c>
      <c r="B180" s="1">
        <v>6</v>
      </c>
      <c r="C180" s="1" t="s">
        <v>736</v>
      </c>
      <c r="D180" s="1" t="s">
        <v>745</v>
      </c>
      <c r="E180" s="1">
        <v>4</v>
      </c>
      <c r="F180" s="1" t="s">
        <v>746</v>
      </c>
      <c r="G180" s="1" t="e">
        <v>#N/A</v>
      </c>
      <c r="H180" s="1" t="e">
        <v>#N/A</v>
      </c>
      <c r="I180" s="47" t="s">
        <v>678</v>
      </c>
      <c r="J180" s="1" t="e">
        <v>#N/A</v>
      </c>
      <c r="K180" s="47"/>
      <c r="L180" s="1"/>
      <c r="M180" s="47"/>
      <c r="N180" s="47"/>
      <c r="O180" s="48"/>
      <c r="P180" s="1" t="e">
        <v>#N/A</v>
      </c>
      <c r="Q180" s="49" t="e">
        <v>#N/A</v>
      </c>
      <c r="R180" s="1" t="s">
        <v>608</v>
      </c>
      <c r="S180" s="1" t="s">
        <v>608</v>
      </c>
      <c r="T180" s="1" t="s">
        <v>608</v>
      </c>
      <c r="U180" s="1" t="s">
        <v>608</v>
      </c>
      <c r="V180" s="1" t="s">
        <v>608</v>
      </c>
      <c r="W180" s="49" t="s">
        <v>608</v>
      </c>
      <c r="X180" s="1" t="s">
        <v>608</v>
      </c>
      <c r="Y180" s="49" t="s">
        <v>608</v>
      </c>
      <c r="Z180" s="1"/>
      <c r="AA180" s="49"/>
      <c r="AB180" s="1"/>
      <c r="AC180" s="1"/>
      <c r="AD180" s="50" t="s">
        <v>608</v>
      </c>
      <c r="AE180" s="50" t="s">
        <v>608</v>
      </c>
      <c r="AF180" s="50" t="s">
        <v>608</v>
      </c>
      <c r="AG180" s="1"/>
      <c r="AH180" s="1"/>
      <c r="AI180" s="1"/>
    </row>
    <row r="181" spans="1:35">
      <c r="A181" s="1">
        <v>5942016</v>
      </c>
      <c r="B181" s="1">
        <v>6</v>
      </c>
      <c r="C181" s="1" t="s">
        <v>736</v>
      </c>
      <c r="D181" s="1" t="s">
        <v>747</v>
      </c>
      <c r="E181" s="1">
        <v>168</v>
      </c>
      <c r="F181" s="1" t="s">
        <v>746</v>
      </c>
      <c r="G181" s="1" t="e">
        <v>#N/A</v>
      </c>
      <c r="H181" s="1" t="e">
        <v>#N/A</v>
      </c>
      <c r="I181" s="47" t="s">
        <v>678</v>
      </c>
      <c r="J181" s="1" t="e">
        <v>#N/A</v>
      </c>
      <c r="K181" s="47"/>
      <c r="L181" s="1"/>
      <c r="M181" s="47"/>
      <c r="N181" s="47"/>
      <c r="O181" s="48"/>
      <c r="P181" s="1" t="e">
        <v>#N/A</v>
      </c>
      <c r="Q181" s="49" t="e">
        <v>#N/A</v>
      </c>
      <c r="R181" s="1" t="s">
        <v>608</v>
      </c>
      <c r="S181" s="1" t="s">
        <v>608</v>
      </c>
      <c r="T181" s="1" t="s">
        <v>608</v>
      </c>
      <c r="U181" s="1" t="s">
        <v>608</v>
      </c>
      <c r="V181" s="1" t="s">
        <v>608</v>
      </c>
      <c r="W181" s="49" t="s">
        <v>608</v>
      </c>
      <c r="X181" s="1" t="s">
        <v>608</v>
      </c>
      <c r="Y181" s="49" t="s">
        <v>608</v>
      </c>
      <c r="Z181" s="1"/>
      <c r="AA181" s="49"/>
      <c r="AB181" s="1"/>
      <c r="AC181" s="1"/>
      <c r="AD181" s="50" t="s">
        <v>608</v>
      </c>
      <c r="AE181" s="50" t="s">
        <v>608</v>
      </c>
      <c r="AF181" s="50" t="s">
        <v>608</v>
      </c>
      <c r="AG181" s="1"/>
      <c r="AH181" s="1"/>
      <c r="AI181" s="1"/>
    </row>
    <row r="182" spans="1:35">
      <c r="A182" s="1">
        <v>6061821</v>
      </c>
      <c r="B182" s="1">
        <v>6</v>
      </c>
      <c r="C182" s="1" t="s">
        <v>719</v>
      </c>
      <c r="D182" s="1" t="s">
        <v>1104</v>
      </c>
      <c r="E182" s="1">
        <v>125</v>
      </c>
      <c r="F182" s="1" t="s">
        <v>746</v>
      </c>
      <c r="G182" s="1" t="e">
        <v>#N/A</v>
      </c>
      <c r="H182" s="1" t="e">
        <v>#N/A</v>
      </c>
      <c r="I182" s="47" t="s">
        <v>678</v>
      </c>
      <c r="J182" s="1" t="e">
        <v>#N/A</v>
      </c>
      <c r="K182" s="47"/>
      <c r="L182" s="1"/>
      <c r="M182" s="47"/>
      <c r="N182" s="47"/>
      <c r="O182" s="48"/>
      <c r="P182" s="1" t="e">
        <v>#N/A</v>
      </c>
      <c r="Q182" s="49" t="e">
        <v>#N/A</v>
      </c>
      <c r="R182" s="1" t="s">
        <v>608</v>
      </c>
      <c r="S182" s="1" t="s">
        <v>608</v>
      </c>
      <c r="T182" s="1" t="s">
        <v>608</v>
      </c>
      <c r="U182" s="1" t="s">
        <v>608</v>
      </c>
      <c r="V182" s="1" t="s">
        <v>608</v>
      </c>
      <c r="W182" s="49" t="s">
        <v>608</v>
      </c>
      <c r="X182" s="1" t="s">
        <v>608</v>
      </c>
      <c r="Y182" s="49" t="s">
        <v>608</v>
      </c>
      <c r="Z182" s="1"/>
      <c r="AA182" s="49"/>
      <c r="AB182" s="1"/>
      <c r="AC182" s="1"/>
      <c r="AD182" s="50" t="s">
        <v>608</v>
      </c>
      <c r="AE182" s="50" t="s">
        <v>608</v>
      </c>
      <c r="AF182" s="50" t="s">
        <v>608</v>
      </c>
      <c r="AG182" s="1"/>
      <c r="AH182" s="1"/>
      <c r="AI182" s="1"/>
    </row>
    <row r="183" spans="1:35">
      <c r="A183" s="1">
        <v>5787924</v>
      </c>
      <c r="B183" s="1">
        <v>6</v>
      </c>
      <c r="C183" s="1" t="s">
        <v>596</v>
      </c>
      <c r="D183" s="1" t="s">
        <v>1317</v>
      </c>
      <c r="E183" s="1">
        <v>11</v>
      </c>
      <c r="F183" s="1" t="s">
        <v>746</v>
      </c>
      <c r="G183" s="1" t="e">
        <v>#N/A</v>
      </c>
      <c r="H183" s="1" t="e">
        <v>#N/A</v>
      </c>
      <c r="I183" s="47" t="s">
        <v>678</v>
      </c>
      <c r="J183" s="1" t="e">
        <v>#N/A</v>
      </c>
      <c r="K183" s="47"/>
      <c r="L183" s="1"/>
      <c r="M183" s="47"/>
      <c r="N183" s="47"/>
      <c r="O183" s="48"/>
      <c r="P183" s="1" t="e">
        <v>#N/A</v>
      </c>
      <c r="Q183" s="49" t="e">
        <v>#N/A</v>
      </c>
      <c r="R183" s="1" t="s">
        <v>608</v>
      </c>
      <c r="S183" s="1" t="s">
        <v>608</v>
      </c>
      <c r="T183" s="1" t="s">
        <v>608</v>
      </c>
      <c r="U183" s="1" t="s">
        <v>608</v>
      </c>
      <c r="V183" s="1" t="s">
        <v>608</v>
      </c>
      <c r="W183" s="49" t="s">
        <v>608</v>
      </c>
      <c r="X183" s="1" t="s">
        <v>608</v>
      </c>
      <c r="Y183" s="49" t="s">
        <v>608</v>
      </c>
      <c r="Z183" s="1"/>
      <c r="AA183" s="49"/>
      <c r="AB183" s="1"/>
      <c r="AC183" s="1"/>
      <c r="AD183" s="50" t="s">
        <v>608</v>
      </c>
      <c r="AE183" s="50" t="s">
        <v>608</v>
      </c>
      <c r="AF183" s="50" t="s">
        <v>608</v>
      </c>
      <c r="AG183" s="1"/>
      <c r="AH183" s="1"/>
      <c r="AI183" s="1"/>
    </row>
    <row r="184" spans="1:35">
      <c r="A184" s="1">
        <v>5652175</v>
      </c>
      <c r="B184" s="1">
        <v>6</v>
      </c>
      <c r="C184" s="1" t="s">
        <v>612</v>
      </c>
      <c r="D184" s="1" t="s">
        <v>1318</v>
      </c>
      <c r="E184" s="1">
        <v>3</v>
      </c>
      <c r="F184" s="1" t="s">
        <v>746</v>
      </c>
      <c r="G184" s="1" t="e">
        <v>#N/A</v>
      </c>
      <c r="H184" s="1" t="e">
        <v>#N/A</v>
      </c>
      <c r="I184" s="47" t="s">
        <v>678</v>
      </c>
      <c r="J184" s="1" t="e">
        <v>#N/A</v>
      </c>
      <c r="K184" s="47"/>
      <c r="L184" s="1"/>
      <c r="M184" s="47"/>
      <c r="N184" s="47"/>
      <c r="O184" s="48"/>
      <c r="P184" s="1" t="e">
        <v>#N/A</v>
      </c>
      <c r="Q184" s="49" t="e">
        <v>#N/A</v>
      </c>
      <c r="R184" s="1" t="s">
        <v>608</v>
      </c>
      <c r="S184" s="1" t="s">
        <v>608</v>
      </c>
      <c r="T184" s="1" t="s">
        <v>608</v>
      </c>
      <c r="U184" s="1" t="s">
        <v>608</v>
      </c>
      <c r="V184" s="1" t="s">
        <v>608</v>
      </c>
      <c r="W184" s="49" t="s">
        <v>608</v>
      </c>
      <c r="X184" s="1" t="s">
        <v>608</v>
      </c>
      <c r="Y184" s="49" t="s">
        <v>608</v>
      </c>
      <c r="Z184" s="1"/>
      <c r="AA184" s="49"/>
      <c r="AB184" s="1"/>
      <c r="AC184" s="1"/>
      <c r="AD184" s="50" t="s">
        <v>608</v>
      </c>
      <c r="AE184" s="50" t="s">
        <v>608</v>
      </c>
      <c r="AF184" s="50" t="s">
        <v>608</v>
      </c>
      <c r="AG184" s="1"/>
      <c r="AH184" s="1"/>
      <c r="AI184" s="1"/>
    </row>
    <row r="185" spans="1:35">
      <c r="A185" s="1">
        <v>6117467</v>
      </c>
      <c r="B185" s="1">
        <v>6</v>
      </c>
      <c r="C185" s="1" t="s">
        <v>762</v>
      </c>
      <c r="D185" s="1" t="s">
        <v>1108</v>
      </c>
      <c r="E185" s="1" t="s">
        <v>184</v>
      </c>
      <c r="F185" s="1" t="s">
        <v>746</v>
      </c>
      <c r="G185" s="1" t="e">
        <v>#N/A</v>
      </c>
      <c r="H185" s="1" t="e">
        <v>#N/A</v>
      </c>
      <c r="I185" s="47" t="s">
        <v>678</v>
      </c>
      <c r="J185" s="1" t="e">
        <v>#N/A</v>
      </c>
      <c r="K185" s="47"/>
      <c r="L185" s="1"/>
      <c r="M185" s="47"/>
      <c r="N185" s="47"/>
      <c r="O185" s="48"/>
      <c r="P185" s="1" t="e">
        <v>#N/A</v>
      </c>
      <c r="Q185" s="49" t="e">
        <v>#N/A</v>
      </c>
      <c r="R185" s="1" t="s">
        <v>608</v>
      </c>
      <c r="S185" s="1" t="s">
        <v>608</v>
      </c>
      <c r="T185" s="1" t="s">
        <v>608</v>
      </c>
      <c r="U185" s="1" t="s">
        <v>608</v>
      </c>
      <c r="V185" s="1" t="s">
        <v>608</v>
      </c>
      <c r="W185" s="49" t="s">
        <v>608</v>
      </c>
      <c r="X185" s="1" t="s">
        <v>608</v>
      </c>
      <c r="Y185" s="49" t="s">
        <v>608</v>
      </c>
      <c r="Z185" s="1"/>
      <c r="AA185" s="49"/>
      <c r="AB185" s="1"/>
      <c r="AC185" s="1"/>
      <c r="AD185" s="50" t="s">
        <v>608</v>
      </c>
      <c r="AE185" s="50" t="s">
        <v>608</v>
      </c>
      <c r="AF185" s="50" t="s">
        <v>608</v>
      </c>
      <c r="AG185" s="1"/>
      <c r="AH185" s="1"/>
      <c r="AI185" s="1"/>
    </row>
    <row r="186" spans="1:35">
      <c r="A186" s="1">
        <v>6085130</v>
      </c>
      <c r="B186" s="1">
        <v>6</v>
      </c>
      <c r="C186" s="1" t="s">
        <v>770</v>
      </c>
      <c r="D186" s="1" t="s">
        <v>789</v>
      </c>
      <c r="E186" s="1">
        <v>1</v>
      </c>
      <c r="F186" s="1" t="s">
        <v>746</v>
      </c>
      <c r="G186" s="1" t="e">
        <v>#N/A</v>
      </c>
      <c r="H186" s="1" t="e">
        <v>#N/A</v>
      </c>
      <c r="I186" s="47" t="s">
        <v>678</v>
      </c>
      <c r="J186" s="1" t="e">
        <v>#N/A</v>
      </c>
      <c r="K186" s="47"/>
      <c r="L186" s="1"/>
      <c r="M186" s="47"/>
      <c r="N186" s="47"/>
      <c r="O186" s="48"/>
      <c r="P186" s="1" t="e">
        <v>#N/A</v>
      </c>
      <c r="Q186" s="49" t="e">
        <v>#N/A</v>
      </c>
      <c r="R186" s="1" t="s">
        <v>608</v>
      </c>
      <c r="S186" s="1" t="s">
        <v>608</v>
      </c>
      <c r="T186" s="1" t="s">
        <v>608</v>
      </c>
      <c r="U186" s="1" t="s">
        <v>608</v>
      </c>
      <c r="V186" s="1" t="s">
        <v>608</v>
      </c>
      <c r="W186" s="49" t="s">
        <v>608</v>
      </c>
      <c r="X186" s="1" t="s">
        <v>608</v>
      </c>
      <c r="Y186" s="49" t="s">
        <v>608</v>
      </c>
      <c r="Z186" s="1"/>
      <c r="AA186" s="49"/>
      <c r="AB186" s="1"/>
      <c r="AC186" s="1"/>
      <c r="AD186" s="50" t="s">
        <v>608</v>
      </c>
      <c r="AE186" s="50" t="s">
        <v>608</v>
      </c>
      <c r="AF186" s="50" t="s">
        <v>608</v>
      </c>
      <c r="AG186" s="1"/>
      <c r="AH186" s="1"/>
      <c r="AI186" s="1"/>
    </row>
    <row r="187" spans="1:35">
      <c r="A187" s="1">
        <v>6083585</v>
      </c>
      <c r="B187" s="1">
        <v>6</v>
      </c>
      <c r="C187" s="1" t="s">
        <v>770</v>
      </c>
      <c r="D187" s="1" t="s">
        <v>1319</v>
      </c>
      <c r="E187" s="1">
        <v>16</v>
      </c>
      <c r="F187" s="1" t="s">
        <v>746</v>
      </c>
      <c r="G187" s="1" t="e">
        <v>#N/A</v>
      </c>
      <c r="H187" s="1" t="e">
        <v>#N/A</v>
      </c>
      <c r="I187" s="47" t="s">
        <v>678</v>
      </c>
      <c r="J187" s="1" t="e">
        <v>#N/A</v>
      </c>
      <c r="K187" s="47"/>
      <c r="L187" s="1"/>
      <c r="M187" s="47"/>
      <c r="N187" s="47"/>
      <c r="O187" s="48"/>
      <c r="P187" s="1" t="e">
        <v>#N/A</v>
      </c>
      <c r="Q187" s="49" t="e">
        <v>#N/A</v>
      </c>
      <c r="R187" s="1" t="s">
        <v>608</v>
      </c>
      <c r="S187" s="1" t="s">
        <v>608</v>
      </c>
      <c r="T187" s="1" t="s">
        <v>608</v>
      </c>
      <c r="U187" s="1" t="s">
        <v>608</v>
      </c>
      <c r="V187" s="1" t="s">
        <v>608</v>
      </c>
      <c r="W187" s="49" t="s">
        <v>608</v>
      </c>
      <c r="X187" s="1" t="s">
        <v>608</v>
      </c>
      <c r="Y187" s="49" t="s">
        <v>608</v>
      </c>
      <c r="Z187" s="1"/>
      <c r="AA187" s="49"/>
      <c r="AB187" s="1"/>
      <c r="AC187" s="1"/>
      <c r="AD187" s="50" t="s">
        <v>608</v>
      </c>
      <c r="AE187" s="50" t="s">
        <v>608</v>
      </c>
      <c r="AF187" s="50" t="s">
        <v>608</v>
      </c>
      <c r="AG187" s="1"/>
      <c r="AH187" s="1"/>
      <c r="AI187" s="1"/>
    </row>
    <row r="188" spans="1:35">
      <c r="A188" s="61">
        <v>6054490</v>
      </c>
      <c r="B188" s="61">
        <v>6</v>
      </c>
      <c r="C188" s="61" t="s">
        <v>719</v>
      </c>
      <c r="D188" s="61" t="s">
        <v>784</v>
      </c>
      <c r="E188" s="61">
        <v>64</v>
      </c>
      <c r="F188" s="61" t="s">
        <v>414</v>
      </c>
      <c r="G188" s="61" t="s">
        <v>1045</v>
      </c>
      <c r="H188" s="1">
        <v>6054490</v>
      </c>
      <c r="I188" s="62" t="s">
        <v>599</v>
      </c>
      <c r="J188" s="61" t="s">
        <v>623</v>
      </c>
      <c r="K188" s="62" t="s">
        <v>655</v>
      </c>
      <c r="L188" s="61" t="s">
        <v>602</v>
      </c>
      <c r="M188" s="62"/>
      <c r="N188" s="62"/>
      <c r="O188" s="48"/>
      <c r="P188" s="1" t="s">
        <v>1320</v>
      </c>
      <c r="Q188" s="63">
        <v>44340</v>
      </c>
      <c r="R188" s="61" t="s">
        <v>606</v>
      </c>
      <c r="S188" s="61" t="s">
        <v>1321</v>
      </c>
      <c r="T188" s="61" t="s">
        <v>608</v>
      </c>
      <c r="U188" s="61" t="s">
        <v>608</v>
      </c>
      <c r="V188" s="61" t="s">
        <v>1322</v>
      </c>
      <c r="W188" s="49" t="s">
        <v>608</v>
      </c>
      <c r="X188" s="1">
        <v>44564</v>
      </c>
      <c r="Y188" s="49">
        <v>44564</v>
      </c>
      <c r="Z188" s="1" t="s">
        <v>1323</v>
      </c>
      <c r="AA188" s="49"/>
      <c r="AB188" s="1"/>
      <c r="AC188" s="1" t="s">
        <v>1324</v>
      </c>
      <c r="AD188" s="63" t="s">
        <v>608</v>
      </c>
      <c r="AE188" s="63">
        <v>44564</v>
      </c>
      <c r="AF188" s="63">
        <v>44564</v>
      </c>
      <c r="AG188" s="61" t="s">
        <v>1323</v>
      </c>
      <c r="AH188" s="61"/>
      <c r="AI188" s="61"/>
    </row>
    <row r="189" spans="1:35">
      <c r="A189" s="61">
        <v>6054252</v>
      </c>
      <c r="B189" s="61">
        <v>6</v>
      </c>
      <c r="C189" s="61" t="s">
        <v>719</v>
      </c>
      <c r="D189" s="61" t="s">
        <v>1325</v>
      </c>
      <c r="E189" s="61">
        <v>4</v>
      </c>
      <c r="F189" s="61" t="s">
        <v>414</v>
      </c>
      <c r="G189" s="61" t="s">
        <v>1045</v>
      </c>
      <c r="H189" s="1">
        <v>6054252</v>
      </c>
      <c r="I189" s="62" t="s">
        <v>733</v>
      </c>
      <c r="J189" s="61" t="s">
        <v>623</v>
      </c>
      <c r="K189" s="62" t="s">
        <v>655</v>
      </c>
      <c r="L189" s="61" t="s">
        <v>602</v>
      </c>
      <c r="M189" s="62"/>
      <c r="N189" s="62"/>
      <c r="O189" s="48"/>
      <c r="P189" s="1" t="s">
        <v>1326</v>
      </c>
      <c r="Q189" s="63">
        <v>44340</v>
      </c>
      <c r="R189" s="61" t="s">
        <v>1117</v>
      </c>
      <c r="S189" s="61" t="s">
        <v>651</v>
      </c>
      <c r="T189" s="61" t="s">
        <v>608</v>
      </c>
      <c r="U189" s="61" t="s">
        <v>1327</v>
      </c>
      <c r="V189" s="61" t="s">
        <v>1328</v>
      </c>
      <c r="W189" s="49" t="s">
        <v>608</v>
      </c>
      <c r="X189" s="1" t="s">
        <v>608</v>
      </c>
      <c r="Y189" s="49">
        <v>44582</v>
      </c>
      <c r="Z189" s="1" t="s">
        <v>1329</v>
      </c>
      <c r="AA189" s="49"/>
      <c r="AB189" s="1"/>
      <c r="AC189" s="1"/>
      <c r="AD189" s="63" t="s">
        <v>608</v>
      </c>
      <c r="AE189" s="63" t="s">
        <v>608</v>
      </c>
      <c r="AF189" s="63">
        <v>44582</v>
      </c>
      <c r="AG189" s="61" t="s">
        <v>1329</v>
      </c>
      <c r="AH189" s="84"/>
      <c r="AI189" s="84"/>
    </row>
    <row r="190" spans="1:35">
      <c r="A190" s="1">
        <v>6047135</v>
      </c>
      <c r="B190" s="1">
        <v>6</v>
      </c>
      <c r="C190" s="1" t="s">
        <v>719</v>
      </c>
      <c r="D190" s="1" t="s">
        <v>1281</v>
      </c>
      <c r="E190" s="1">
        <v>208</v>
      </c>
      <c r="F190" s="1" t="s">
        <v>411</v>
      </c>
      <c r="G190" s="1" t="s">
        <v>853</v>
      </c>
      <c r="H190" s="1">
        <v>6047135</v>
      </c>
      <c r="I190" s="47" t="s">
        <v>599</v>
      </c>
      <c r="J190" s="1" t="s">
        <v>601</v>
      </c>
      <c r="K190" s="47" t="s">
        <v>615</v>
      </c>
      <c r="L190" s="1" t="s">
        <v>602</v>
      </c>
      <c r="M190" s="47" t="s">
        <v>603</v>
      </c>
      <c r="N190" s="47"/>
      <c r="O190" s="48" t="s">
        <v>1330</v>
      </c>
      <c r="P190" s="1" t="s">
        <v>1331</v>
      </c>
      <c r="Q190" s="49">
        <v>44001</v>
      </c>
      <c r="R190" s="1" t="s">
        <v>606</v>
      </c>
      <c r="S190" s="47" t="s">
        <v>1332</v>
      </c>
      <c r="T190" s="1" t="s">
        <v>1333</v>
      </c>
      <c r="U190" s="1">
        <v>601425627</v>
      </c>
      <c r="V190" s="1" t="s">
        <v>1334</v>
      </c>
      <c r="W190" s="57" t="s">
        <v>608</v>
      </c>
      <c r="X190" s="48" t="s">
        <v>608</v>
      </c>
      <c r="Y190" s="57">
        <v>43812</v>
      </c>
      <c r="Z190" s="48" t="s">
        <v>1335</v>
      </c>
      <c r="AA190" s="57" t="s">
        <v>611</v>
      </c>
      <c r="AB190" s="48"/>
      <c r="AC190" s="48"/>
      <c r="AD190" s="50" t="s">
        <v>608</v>
      </c>
      <c r="AE190" s="50" t="s">
        <v>608</v>
      </c>
      <c r="AF190" s="50">
        <v>43812</v>
      </c>
      <c r="AG190" s="47" t="s">
        <v>1335</v>
      </c>
      <c r="AH190" s="51" t="s">
        <v>611</v>
      </c>
      <c r="AI190" s="51"/>
    </row>
    <row r="191" spans="1:35">
      <c r="A191" s="1">
        <v>6054122</v>
      </c>
      <c r="B191" s="1">
        <v>6</v>
      </c>
      <c r="C191" s="1" t="s">
        <v>719</v>
      </c>
      <c r="D191" s="1" t="s">
        <v>1270</v>
      </c>
      <c r="E191" s="1">
        <v>22</v>
      </c>
      <c r="F191" s="1" t="s">
        <v>414</v>
      </c>
      <c r="G191" s="1" t="s">
        <v>1045</v>
      </c>
      <c r="H191" s="1">
        <v>6054122</v>
      </c>
      <c r="I191" s="47" t="s">
        <v>599</v>
      </c>
      <c r="J191" s="1" t="s">
        <v>623</v>
      </c>
      <c r="K191" s="47" t="s">
        <v>615</v>
      </c>
      <c r="L191" s="1"/>
      <c r="M191" s="47"/>
      <c r="N191" s="47"/>
      <c r="O191" s="48" t="s">
        <v>1336</v>
      </c>
      <c r="P191" s="1" t="s">
        <v>1337</v>
      </c>
      <c r="Q191" s="49">
        <v>44340</v>
      </c>
      <c r="R191" s="1" t="s">
        <v>606</v>
      </c>
      <c r="S191" s="1" t="s">
        <v>1338</v>
      </c>
      <c r="T191" s="1" t="s">
        <v>608</v>
      </c>
      <c r="U191" s="1" t="s">
        <v>608</v>
      </c>
      <c r="V191" s="1" t="s">
        <v>1339</v>
      </c>
      <c r="W191" s="49" t="s">
        <v>608</v>
      </c>
      <c r="X191" s="1" t="s">
        <v>608</v>
      </c>
      <c r="Y191" s="49" t="s">
        <v>608</v>
      </c>
      <c r="Z191" s="1" t="s">
        <v>1275</v>
      </c>
      <c r="AA191" s="49" t="s">
        <v>611</v>
      </c>
      <c r="AB191" s="1"/>
      <c r="AC191" s="1" t="s">
        <v>1276</v>
      </c>
      <c r="AD191" s="50" t="s">
        <v>608</v>
      </c>
      <c r="AE191" s="50" t="s">
        <v>608</v>
      </c>
      <c r="AF191" s="50" t="s">
        <v>608</v>
      </c>
      <c r="AG191" s="1" t="s">
        <v>1275</v>
      </c>
      <c r="AH191" s="51" t="s">
        <v>611</v>
      </c>
      <c r="AI191" s="51"/>
    </row>
    <row r="192" spans="1:35">
      <c r="A192" s="61">
        <v>6054246</v>
      </c>
      <c r="B192" s="61">
        <v>6</v>
      </c>
      <c r="C192" s="61" t="s">
        <v>719</v>
      </c>
      <c r="D192" s="61" t="s">
        <v>1325</v>
      </c>
      <c r="E192" s="61">
        <v>14</v>
      </c>
      <c r="F192" s="61" t="s">
        <v>414</v>
      </c>
      <c r="G192" s="61" t="s">
        <v>1045</v>
      </c>
      <c r="H192" s="1">
        <v>6054246</v>
      </c>
      <c r="I192" s="62" t="s">
        <v>599</v>
      </c>
      <c r="J192" s="61" t="s">
        <v>623</v>
      </c>
      <c r="K192" s="62" t="s">
        <v>655</v>
      </c>
      <c r="L192" s="61" t="s">
        <v>602</v>
      </c>
      <c r="M192" s="62"/>
      <c r="N192" s="62"/>
      <c r="O192" s="48"/>
      <c r="P192" s="1" t="s">
        <v>1340</v>
      </c>
      <c r="Q192" s="63">
        <v>44340</v>
      </c>
      <c r="R192" s="61" t="s">
        <v>1117</v>
      </c>
      <c r="S192" s="61" t="s">
        <v>1341</v>
      </c>
      <c r="T192" s="61" t="s">
        <v>608</v>
      </c>
      <c r="U192" s="61" t="s">
        <v>608</v>
      </c>
      <c r="V192" s="61" t="s">
        <v>1342</v>
      </c>
      <c r="W192" s="49" t="s">
        <v>608</v>
      </c>
      <c r="X192" s="1">
        <v>44586</v>
      </c>
      <c r="Y192" s="49">
        <v>44586</v>
      </c>
      <c r="Z192" s="1" t="s">
        <v>1343</v>
      </c>
      <c r="AA192" s="49"/>
      <c r="AB192" s="1"/>
      <c r="AC192" s="1" t="s">
        <v>1259</v>
      </c>
      <c r="AD192" s="63" t="s">
        <v>608</v>
      </c>
      <c r="AE192" s="63">
        <v>44586</v>
      </c>
      <c r="AF192" s="63">
        <v>44586</v>
      </c>
      <c r="AG192" s="61" t="s">
        <v>1343</v>
      </c>
      <c r="AH192" s="61"/>
      <c r="AI192" s="61"/>
    </row>
    <row r="193" spans="1:35">
      <c r="A193" s="61">
        <v>6054243</v>
      </c>
      <c r="B193" s="61">
        <v>6</v>
      </c>
      <c r="C193" s="61" t="s">
        <v>719</v>
      </c>
      <c r="D193" s="61" t="s">
        <v>1325</v>
      </c>
      <c r="E193" s="61">
        <v>10</v>
      </c>
      <c r="F193" s="61" t="s">
        <v>414</v>
      </c>
      <c r="G193" s="61" t="s">
        <v>1045</v>
      </c>
      <c r="H193" s="1">
        <v>6054243</v>
      </c>
      <c r="I193" s="62" t="s">
        <v>599</v>
      </c>
      <c r="J193" s="61" t="s">
        <v>623</v>
      </c>
      <c r="K193" s="62" t="s">
        <v>655</v>
      </c>
      <c r="L193" s="61" t="s">
        <v>602</v>
      </c>
      <c r="M193" s="62"/>
      <c r="N193" s="62"/>
      <c r="O193" s="48"/>
      <c r="P193" s="1" t="s">
        <v>1344</v>
      </c>
      <c r="Q193" s="63">
        <v>44340</v>
      </c>
      <c r="R193" s="61" t="s">
        <v>1117</v>
      </c>
      <c r="S193" s="61" t="s">
        <v>1345</v>
      </c>
      <c r="T193" s="61" t="s">
        <v>608</v>
      </c>
      <c r="U193" s="61" t="s">
        <v>608</v>
      </c>
      <c r="V193" s="61" t="s">
        <v>1346</v>
      </c>
      <c r="W193" s="49" t="s">
        <v>608</v>
      </c>
      <c r="X193" s="1">
        <v>44529</v>
      </c>
      <c r="Y193" s="49">
        <v>44529</v>
      </c>
      <c r="Z193" s="1" t="s">
        <v>1162</v>
      </c>
      <c r="AA193" s="49"/>
      <c r="AB193" s="1"/>
      <c r="AC193" s="1" t="s">
        <v>1129</v>
      </c>
      <c r="AD193" s="63" t="s">
        <v>608</v>
      </c>
      <c r="AE193" s="63">
        <v>44529</v>
      </c>
      <c r="AF193" s="63">
        <v>44529</v>
      </c>
      <c r="AG193" s="61" t="s">
        <v>1162</v>
      </c>
      <c r="AH193" s="61"/>
      <c r="AI193" s="61"/>
    </row>
    <row r="194" spans="1:35">
      <c r="A194" s="1">
        <v>5688037</v>
      </c>
      <c r="B194" s="1">
        <v>6</v>
      </c>
      <c r="C194" s="1" t="s">
        <v>647</v>
      </c>
      <c r="D194" s="1" t="s">
        <v>670</v>
      </c>
      <c r="E194" s="1">
        <v>16</v>
      </c>
      <c r="F194" s="1" t="s">
        <v>493</v>
      </c>
      <c r="G194" s="1" t="s">
        <v>666</v>
      </c>
      <c r="H194" s="1">
        <v>5688037</v>
      </c>
      <c r="I194" s="47" t="s">
        <v>599</v>
      </c>
      <c r="J194" s="1" t="s">
        <v>623</v>
      </c>
      <c r="K194" s="47" t="s">
        <v>601</v>
      </c>
      <c r="L194" s="1" t="s">
        <v>602</v>
      </c>
      <c r="M194" s="47" t="s">
        <v>603</v>
      </c>
      <c r="N194" s="47"/>
      <c r="O194" s="48" t="s">
        <v>1347</v>
      </c>
      <c r="P194" s="1" t="s">
        <v>1348</v>
      </c>
      <c r="Q194" s="49">
        <v>44244</v>
      </c>
      <c r="R194" s="1" t="s">
        <v>606</v>
      </c>
      <c r="S194" s="47" t="s">
        <v>1349</v>
      </c>
      <c r="T194" s="82" t="s">
        <v>1350</v>
      </c>
      <c r="U194" s="1" t="s">
        <v>608</v>
      </c>
      <c r="V194" s="1" t="s">
        <v>1351</v>
      </c>
      <c r="W194" s="57" t="s">
        <v>608</v>
      </c>
      <c r="X194" s="48" t="s">
        <v>608</v>
      </c>
      <c r="Y194" s="57">
        <v>44244</v>
      </c>
      <c r="Z194" s="48" t="s">
        <v>1352</v>
      </c>
      <c r="AA194" s="57" t="s">
        <v>611</v>
      </c>
      <c r="AB194" s="48"/>
      <c r="AC194" s="48"/>
      <c r="AD194" s="50" t="s">
        <v>608</v>
      </c>
      <c r="AE194" s="50" t="s">
        <v>608</v>
      </c>
      <c r="AF194" s="50">
        <v>44244</v>
      </c>
      <c r="AG194" s="47" t="s">
        <v>1352</v>
      </c>
      <c r="AH194" s="51" t="s">
        <v>611</v>
      </c>
      <c r="AI194" s="51"/>
    </row>
    <row r="195" spans="1:35">
      <c r="A195" s="1">
        <v>5786943</v>
      </c>
      <c r="B195" s="1">
        <v>6</v>
      </c>
      <c r="C195" s="1" t="s">
        <v>596</v>
      </c>
      <c r="D195" s="1" t="s">
        <v>1353</v>
      </c>
      <c r="E195" s="1">
        <v>59</v>
      </c>
      <c r="F195" s="1" t="s">
        <v>1354</v>
      </c>
      <c r="G195" s="1" t="s">
        <v>866</v>
      </c>
      <c r="H195" s="1">
        <v>5786943</v>
      </c>
      <c r="I195" s="47" t="s">
        <v>722</v>
      </c>
      <c r="J195" s="1" t="e">
        <v>#N/A</v>
      </c>
      <c r="K195" s="47" t="s">
        <v>655</v>
      </c>
      <c r="L195" s="1" t="s">
        <v>602</v>
      </c>
      <c r="M195" s="47"/>
      <c r="N195" s="47"/>
      <c r="O195" s="48" t="s">
        <v>1355</v>
      </c>
      <c r="P195" s="1" t="e">
        <v>#N/A</v>
      </c>
      <c r="Q195" s="49" t="e">
        <v>#N/A</v>
      </c>
      <c r="R195" s="1" t="s">
        <v>606</v>
      </c>
      <c r="S195" s="1" t="s">
        <v>952</v>
      </c>
      <c r="T195" s="59" t="s">
        <v>953</v>
      </c>
      <c r="U195" s="1" t="s">
        <v>608</v>
      </c>
      <c r="V195" s="1" t="s">
        <v>1356</v>
      </c>
      <c r="W195" s="49" t="s">
        <v>608</v>
      </c>
      <c r="X195" s="1">
        <v>44505</v>
      </c>
      <c r="Y195" s="49">
        <v>43822</v>
      </c>
      <c r="Z195" s="1" t="s">
        <v>1357</v>
      </c>
      <c r="AA195" s="49"/>
      <c r="AB195" s="1"/>
      <c r="AC195" s="1" t="s">
        <v>956</v>
      </c>
      <c r="AD195" s="50" t="s">
        <v>608</v>
      </c>
      <c r="AE195" s="50">
        <v>44505</v>
      </c>
      <c r="AF195" s="50">
        <v>43822</v>
      </c>
      <c r="AG195" s="1" t="s">
        <v>1357</v>
      </c>
      <c r="AH195" s="1"/>
      <c r="AI195" s="1"/>
    </row>
    <row r="196" spans="1:35">
      <c r="A196" s="61">
        <v>5693970</v>
      </c>
      <c r="B196" s="61">
        <v>6</v>
      </c>
      <c r="C196" s="61" t="s">
        <v>984</v>
      </c>
      <c r="D196" s="61" t="s">
        <v>1358</v>
      </c>
      <c r="E196" s="61">
        <v>4</v>
      </c>
      <c r="F196" s="61" t="s">
        <v>511</v>
      </c>
      <c r="G196" s="61" t="s">
        <v>598</v>
      </c>
      <c r="H196" s="1">
        <v>5693970</v>
      </c>
      <c r="I196" s="62" t="s">
        <v>722</v>
      </c>
      <c r="J196" s="61" t="s">
        <v>655</v>
      </c>
      <c r="K196" s="62" t="s">
        <v>655</v>
      </c>
      <c r="L196" s="61" t="s">
        <v>602</v>
      </c>
      <c r="M196" s="62"/>
      <c r="N196" s="62"/>
      <c r="O196" s="61" t="s">
        <v>950</v>
      </c>
      <c r="P196" s="61" t="s">
        <v>1359</v>
      </c>
      <c r="Q196" s="63">
        <v>44244</v>
      </c>
      <c r="R196" s="61" t="s">
        <v>606</v>
      </c>
      <c r="S196" s="61" t="s">
        <v>1360</v>
      </c>
      <c r="T196" s="64" t="s">
        <v>1361</v>
      </c>
      <c r="U196" s="62" t="s">
        <v>1362</v>
      </c>
      <c r="V196" s="1" t="s">
        <v>1363</v>
      </c>
      <c r="W196" s="49">
        <v>44522</v>
      </c>
      <c r="X196" s="1">
        <v>44525</v>
      </c>
      <c r="Y196" s="49">
        <v>44525</v>
      </c>
      <c r="Z196" s="1" t="s">
        <v>1364</v>
      </c>
      <c r="AA196" s="49"/>
      <c r="AB196" s="1"/>
      <c r="AC196" s="1"/>
      <c r="AD196" s="63">
        <v>44522</v>
      </c>
      <c r="AE196" s="63">
        <v>44525</v>
      </c>
      <c r="AF196" s="63">
        <v>44525</v>
      </c>
      <c r="AG196" s="62" t="s">
        <v>1364</v>
      </c>
      <c r="AH196" s="61"/>
      <c r="AI196" s="61"/>
    </row>
    <row r="197" spans="1:35">
      <c r="A197" s="61">
        <v>6144476</v>
      </c>
      <c r="B197" s="61">
        <v>6</v>
      </c>
      <c r="C197" s="61" t="s">
        <v>991</v>
      </c>
      <c r="D197" s="61" t="s">
        <v>747</v>
      </c>
      <c r="E197" s="61">
        <v>14</v>
      </c>
      <c r="F197" s="61" t="s">
        <v>1365</v>
      </c>
      <c r="G197" s="61" t="s">
        <v>1366</v>
      </c>
      <c r="H197" s="1" t="e">
        <v>#N/A</v>
      </c>
      <c r="I197" s="62" t="s">
        <v>678</v>
      </c>
      <c r="J197" s="61" t="s">
        <v>600</v>
      </c>
      <c r="K197" s="62" t="s">
        <v>655</v>
      </c>
      <c r="L197" s="61" t="s">
        <v>602</v>
      </c>
      <c r="M197" s="62"/>
      <c r="N197" s="62"/>
      <c r="O197" s="48"/>
      <c r="P197" s="1" t="e">
        <v>#N/A</v>
      </c>
      <c r="Q197" s="63" t="e">
        <v>#N/A</v>
      </c>
      <c r="R197" s="61" t="s">
        <v>606</v>
      </c>
      <c r="S197" s="61" t="s">
        <v>1367</v>
      </c>
      <c r="T197" s="64" t="s">
        <v>1368</v>
      </c>
      <c r="U197" s="62" t="s">
        <v>1369</v>
      </c>
      <c r="V197" s="61" t="s">
        <v>1370</v>
      </c>
      <c r="W197" s="49" t="s">
        <v>608</v>
      </c>
      <c r="X197" s="1">
        <v>44530</v>
      </c>
      <c r="Y197" s="49">
        <v>44523</v>
      </c>
      <c r="Z197" s="1" t="s">
        <v>1371</v>
      </c>
      <c r="AA197" s="49"/>
      <c r="AB197" s="1"/>
      <c r="AC197" s="1"/>
      <c r="AD197" s="63" t="s">
        <v>608</v>
      </c>
      <c r="AE197" s="63">
        <v>44530</v>
      </c>
      <c r="AF197" s="63">
        <v>44523</v>
      </c>
      <c r="AG197" s="62" t="s">
        <v>1371</v>
      </c>
      <c r="AH197" s="61"/>
      <c r="AI197" s="61"/>
    </row>
    <row r="198" spans="1:35">
      <c r="A198" s="1">
        <v>5782984</v>
      </c>
      <c r="B198" s="1">
        <v>6</v>
      </c>
      <c r="C198" s="1" t="s">
        <v>640</v>
      </c>
      <c r="D198" s="1" t="s">
        <v>828</v>
      </c>
      <c r="E198" s="1">
        <v>133</v>
      </c>
      <c r="F198" s="1" t="s">
        <v>829</v>
      </c>
      <c r="G198" s="1" t="s">
        <v>830</v>
      </c>
      <c r="H198" s="1">
        <v>5782984</v>
      </c>
      <c r="I198" s="47" t="s">
        <v>722</v>
      </c>
      <c r="J198" s="1" t="s">
        <v>600</v>
      </c>
      <c r="K198" s="47" t="s">
        <v>615</v>
      </c>
      <c r="L198" s="1" t="s">
        <v>602</v>
      </c>
      <c r="M198" s="47" t="s">
        <v>723</v>
      </c>
      <c r="N198" s="47"/>
      <c r="O198" s="48" t="s">
        <v>1372</v>
      </c>
      <c r="P198" s="1" t="e">
        <v>#N/A</v>
      </c>
      <c r="Q198" s="49" t="e">
        <v>#N/A</v>
      </c>
      <c r="R198" s="1" t="s">
        <v>608</v>
      </c>
      <c r="S198" s="1" t="s">
        <v>1373</v>
      </c>
      <c r="T198" s="82" t="s">
        <v>1374</v>
      </c>
      <c r="U198" s="1">
        <v>322254129</v>
      </c>
      <c r="V198" s="1" t="s">
        <v>1375</v>
      </c>
      <c r="W198" s="49" t="s">
        <v>608</v>
      </c>
      <c r="X198" s="1" t="s">
        <v>608</v>
      </c>
      <c r="Y198" s="49">
        <v>44067</v>
      </c>
      <c r="Z198" s="1" t="s">
        <v>1376</v>
      </c>
      <c r="AA198" s="49"/>
      <c r="AB198" s="1"/>
      <c r="AC198" s="1"/>
      <c r="AD198" s="50" t="s">
        <v>608</v>
      </c>
      <c r="AE198" s="50" t="s">
        <v>608</v>
      </c>
      <c r="AF198" s="50">
        <v>44067</v>
      </c>
      <c r="AG198" s="1" t="s">
        <v>1376</v>
      </c>
      <c r="AH198" s="51"/>
      <c r="AI198" s="1"/>
    </row>
    <row r="199" spans="1:35">
      <c r="A199" s="1">
        <v>6039746</v>
      </c>
      <c r="B199" s="1">
        <v>7</v>
      </c>
      <c r="C199" s="1" t="s">
        <v>719</v>
      </c>
      <c r="D199" s="1" t="s">
        <v>1260</v>
      </c>
      <c r="E199" s="1">
        <v>183</v>
      </c>
      <c r="F199" s="1" t="s">
        <v>1377</v>
      </c>
      <c r="G199" s="1">
        <v>0</v>
      </c>
      <c r="H199" s="1" t="e">
        <v>#N/A</v>
      </c>
      <c r="I199" s="47" t="s">
        <v>678</v>
      </c>
      <c r="J199" s="1" t="e">
        <v>#N/A</v>
      </c>
      <c r="K199" s="1"/>
      <c r="L199" s="1"/>
      <c r="M199" s="1"/>
      <c r="N199" s="1"/>
      <c r="O199" s="48"/>
      <c r="P199" s="1" t="e">
        <v>#N/A</v>
      </c>
      <c r="Q199" s="49" t="e">
        <v>#N/A</v>
      </c>
      <c r="R199" s="1" t="s">
        <v>608</v>
      </c>
      <c r="S199" s="1" t="s">
        <v>1378</v>
      </c>
      <c r="T199" s="1" t="s">
        <v>608</v>
      </c>
      <c r="U199" s="1" t="s">
        <v>1379</v>
      </c>
      <c r="V199" s="1" t="s">
        <v>1380</v>
      </c>
      <c r="W199" s="49" t="s">
        <v>608</v>
      </c>
      <c r="X199" s="1" t="s">
        <v>608</v>
      </c>
      <c r="Y199" s="49">
        <v>43843</v>
      </c>
      <c r="Z199" s="1"/>
      <c r="AA199" s="49"/>
      <c r="AB199" s="1"/>
      <c r="AC199" s="1"/>
      <c r="AD199" s="50" t="s">
        <v>608</v>
      </c>
      <c r="AE199" s="50" t="s">
        <v>608</v>
      </c>
      <c r="AF199" s="50">
        <v>43843</v>
      </c>
      <c r="AG199" s="52"/>
      <c r="AH199" s="1"/>
      <c r="AI199" s="1"/>
    </row>
    <row r="200" spans="1:35">
      <c r="A200" s="1">
        <v>5780838</v>
      </c>
      <c r="B200" s="1">
        <v>7</v>
      </c>
      <c r="C200" s="1" t="s">
        <v>629</v>
      </c>
      <c r="D200" s="1" t="s">
        <v>1381</v>
      </c>
      <c r="E200" s="1">
        <v>129</v>
      </c>
      <c r="F200" s="1" t="s">
        <v>746</v>
      </c>
      <c r="G200" s="1" t="e">
        <v>#N/A</v>
      </c>
      <c r="H200" s="1" t="e">
        <v>#N/A</v>
      </c>
      <c r="I200" s="47" t="s">
        <v>678</v>
      </c>
      <c r="J200" s="1" t="e">
        <v>#N/A</v>
      </c>
      <c r="K200" s="47"/>
      <c r="L200" s="1"/>
      <c r="M200" s="47"/>
      <c r="N200" s="47"/>
      <c r="O200" s="48"/>
      <c r="P200" s="1" t="e">
        <v>#N/A</v>
      </c>
      <c r="Q200" s="49" t="e">
        <v>#N/A</v>
      </c>
      <c r="R200" s="1" t="s">
        <v>608</v>
      </c>
      <c r="S200" s="1" t="s">
        <v>608</v>
      </c>
      <c r="T200" s="1" t="s">
        <v>608</v>
      </c>
      <c r="U200" s="1" t="s">
        <v>608</v>
      </c>
      <c r="V200" s="1" t="s">
        <v>608</v>
      </c>
      <c r="W200" s="49" t="s">
        <v>608</v>
      </c>
      <c r="X200" s="1" t="s">
        <v>608</v>
      </c>
      <c r="Y200" s="49" t="s">
        <v>608</v>
      </c>
      <c r="Z200" s="1"/>
      <c r="AA200" s="49"/>
      <c r="AB200" s="1"/>
      <c r="AC200" s="1"/>
      <c r="AD200" s="50" t="s">
        <v>608</v>
      </c>
      <c r="AE200" s="50" t="s">
        <v>608</v>
      </c>
      <c r="AF200" s="50" t="s">
        <v>608</v>
      </c>
      <c r="AG200" s="1"/>
      <c r="AH200" s="1"/>
      <c r="AI200" s="1"/>
    </row>
    <row r="201" spans="1:35">
      <c r="A201" s="1">
        <v>6042241</v>
      </c>
      <c r="B201" s="1">
        <v>7</v>
      </c>
      <c r="C201" s="1" t="s">
        <v>719</v>
      </c>
      <c r="D201" s="1" t="s">
        <v>754</v>
      </c>
      <c r="E201" s="1">
        <v>89</v>
      </c>
      <c r="F201" s="1" t="s">
        <v>746</v>
      </c>
      <c r="G201" s="1" t="e">
        <v>#N/A</v>
      </c>
      <c r="H201" s="1" t="e">
        <v>#N/A</v>
      </c>
      <c r="I201" s="47" t="s">
        <v>678</v>
      </c>
      <c r="J201" s="1" t="e">
        <v>#N/A</v>
      </c>
      <c r="K201" s="47"/>
      <c r="L201" s="1"/>
      <c r="M201" s="47"/>
      <c r="N201" s="47"/>
      <c r="O201" s="48"/>
      <c r="P201" s="1" t="e">
        <v>#N/A</v>
      </c>
      <c r="Q201" s="49" t="e">
        <v>#N/A</v>
      </c>
      <c r="R201" s="1" t="s">
        <v>608</v>
      </c>
      <c r="S201" s="1" t="s">
        <v>608</v>
      </c>
      <c r="T201" s="1" t="s">
        <v>608</v>
      </c>
      <c r="U201" s="1" t="s">
        <v>608</v>
      </c>
      <c r="V201" s="1" t="s">
        <v>608</v>
      </c>
      <c r="W201" s="49" t="s">
        <v>608</v>
      </c>
      <c r="X201" s="1" t="s">
        <v>608</v>
      </c>
      <c r="Y201" s="49" t="s">
        <v>608</v>
      </c>
      <c r="Z201" s="1"/>
      <c r="AA201" s="49"/>
      <c r="AB201" s="1"/>
      <c r="AC201" s="1"/>
      <c r="AD201" s="50" t="s">
        <v>608</v>
      </c>
      <c r="AE201" s="50" t="s">
        <v>608</v>
      </c>
      <c r="AF201" s="50" t="s">
        <v>608</v>
      </c>
      <c r="AG201" s="1"/>
      <c r="AH201" s="1"/>
      <c r="AI201" s="1"/>
    </row>
    <row r="202" spans="1:35">
      <c r="A202" s="1">
        <v>5652872</v>
      </c>
      <c r="B202" s="1">
        <v>7</v>
      </c>
      <c r="C202" s="1" t="s">
        <v>612</v>
      </c>
      <c r="D202" s="1" t="s">
        <v>1382</v>
      </c>
      <c r="E202" s="1">
        <v>41</v>
      </c>
      <c r="F202" s="1" t="s">
        <v>746</v>
      </c>
      <c r="G202" s="1" t="e">
        <v>#N/A</v>
      </c>
      <c r="H202" s="1" t="e">
        <v>#N/A</v>
      </c>
      <c r="I202" s="47" t="s">
        <v>678</v>
      </c>
      <c r="J202" s="1" t="e">
        <v>#N/A</v>
      </c>
      <c r="K202" s="47"/>
      <c r="L202" s="1"/>
      <c r="M202" s="47"/>
      <c r="N202" s="47"/>
      <c r="O202" s="48"/>
      <c r="P202" s="1" t="e">
        <v>#N/A</v>
      </c>
      <c r="Q202" s="49" t="e">
        <v>#N/A</v>
      </c>
      <c r="R202" s="1" t="s">
        <v>608</v>
      </c>
      <c r="S202" s="1" t="s">
        <v>608</v>
      </c>
      <c r="T202" s="1" t="s">
        <v>608</v>
      </c>
      <c r="U202" s="1" t="s">
        <v>608</v>
      </c>
      <c r="V202" s="1" t="s">
        <v>608</v>
      </c>
      <c r="W202" s="49" t="s">
        <v>608</v>
      </c>
      <c r="X202" s="1" t="s">
        <v>608</v>
      </c>
      <c r="Y202" s="49" t="s">
        <v>608</v>
      </c>
      <c r="Z202" s="1"/>
      <c r="AA202" s="49"/>
      <c r="AB202" s="1"/>
      <c r="AC202" s="1"/>
      <c r="AD202" s="50" t="s">
        <v>608</v>
      </c>
      <c r="AE202" s="50" t="s">
        <v>608</v>
      </c>
      <c r="AF202" s="50" t="s">
        <v>608</v>
      </c>
      <c r="AG202" s="1"/>
      <c r="AH202" s="1"/>
      <c r="AI202" s="1"/>
    </row>
    <row r="203" spans="1:35">
      <c r="A203" s="1">
        <v>5656452</v>
      </c>
      <c r="B203" s="1">
        <v>7</v>
      </c>
      <c r="C203" s="1" t="s">
        <v>758</v>
      </c>
      <c r="D203" s="1" t="s">
        <v>1106</v>
      </c>
      <c r="E203" s="1">
        <v>5</v>
      </c>
      <c r="F203" s="1" t="s">
        <v>746</v>
      </c>
      <c r="G203" s="1" t="e">
        <v>#N/A</v>
      </c>
      <c r="H203" s="1" t="e">
        <v>#N/A</v>
      </c>
      <c r="I203" s="47" t="s">
        <v>678</v>
      </c>
      <c r="J203" s="1" t="e">
        <v>#N/A</v>
      </c>
      <c r="K203" s="47"/>
      <c r="L203" s="1"/>
      <c r="M203" s="47"/>
      <c r="N203" s="47"/>
      <c r="O203" s="48"/>
      <c r="P203" s="1" t="e">
        <v>#N/A</v>
      </c>
      <c r="Q203" s="49" t="e">
        <v>#N/A</v>
      </c>
      <c r="R203" s="1" t="s">
        <v>608</v>
      </c>
      <c r="S203" s="1" t="s">
        <v>608</v>
      </c>
      <c r="T203" s="1" t="s">
        <v>608</v>
      </c>
      <c r="U203" s="1" t="s">
        <v>608</v>
      </c>
      <c r="V203" s="1" t="s">
        <v>608</v>
      </c>
      <c r="W203" s="49" t="s">
        <v>608</v>
      </c>
      <c r="X203" s="1" t="s">
        <v>608</v>
      </c>
      <c r="Y203" s="49" t="s">
        <v>608</v>
      </c>
      <c r="Z203" s="1"/>
      <c r="AA203" s="49"/>
      <c r="AB203" s="1"/>
      <c r="AC203" s="1"/>
      <c r="AD203" s="50" t="s">
        <v>608</v>
      </c>
      <c r="AE203" s="50" t="s">
        <v>608</v>
      </c>
      <c r="AF203" s="50" t="s">
        <v>608</v>
      </c>
      <c r="AG203" s="1"/>
      <c r="AH203" s="1"/>
      <c r="AI203" s="1"/>
    </row>
    <row r="204" spans="1:35">
      <c r="A204" s="1">
        <v>6047134</v>
      </c>
      <c r="B204" s="1">
        <v>7</v>
      </c>
      <c r="C204" s="1" t="s">
        <v>719</v>
      </c>
      <c r="D204" s="1" t="s">
        <v>1281</v>
      </c>
      <c r="E204" s="1">
        <v>207</v>
      </c>
      <c r="F204" s="1" t="s">
        <v>411</v>
      </c>
      <c r="G204" s="1" t="s">
        <v>853</v>
      </c>
      <c r="H204" s="1">
        <v>6047134</v>
      </c>
      <c r="I204" s="47" t="s">
        <v>599</v>
      </c>
      <c r="J204" s="1" t="s">
        <v>601</v>
      </c>
      <c r="K204" s="47" t="s">
        <v>615</v>
      </c>
      <c r="L204" s="1" t="s">
        <v>602</v>
      </c>
      <c r="M204" s="47" t="s">
        <v>603</v>
      </c>
      <c r="N204" s="47"/>
      <c r="O204" s="48" t="s">
        <v>1383</v>
      </c>
      <c r="P204" s="1" t="s">
        <v>1384</v>
      </c>
      <c r="Q204" s="49">
        <v>44001</v>
      </c>
      <c r="R204" s="1" t="s">
        <v>606</v>
      </c>
      <c r="S204" s="1" t="s">
        <v>1385</v>
      </c>
      <c r="T204" s="1" t="s">
        <v>1386</v>
      </c>
      <c r="U204" s="1" t="s">
        <v>1387</v>
      </c>
      <c r="V204" s="1" t="s">
        <v>1388</v>
      </c>
      <c r="W204" s="49" t="s">
        <v>608</v>
      </c>
      <c r="X204" s="1" t="s">
        <v>608</v>
      </c>
      <c r="Y204" s="49">
        <v>43810</v>
      </c>
      <c r="Z204" s="1" t="s">
        <v>1389</v>
      </c>
      <c r="AA204" s="49" t="s">
        <v>611</v>
      </c>
      <c r="AB204" s="1"/>
      <c r="AC204" s="1"/>
      <c r="AD204" s="50" t="s">
        <v>608</v>
      </c>
      <c r="AE204" s="50" t="s">
        <v>608</v>
      </c>
      <c r="AF204" s="50">
        <v>43810</v>
      </c>
      <c r="AG204" s="61" t="s">
        <v>1389</v>
      </c>
      <c r="AH204" s="51" t="s">
        <v>611</v>
      </c>
      <c r="AI204" s="51"/>
    </row>
    <row r="205" spans="1:35">
      <c r="A205" s="1">
        <v>6087714</v>
      </c>
      <c r="B205" s="1">
        <v>7</v>
      </c>
      <c r="C205" s="1" t="s">
        <v>770</v>
      </c>
      <c r="D205" s="1" t="s">
        <v>1390</v>
      </c>
      <c r="E205" s="1">
        <v>34</v>
      </c>
      <c r="F205" s="1" t="s">
        <v>537</v>
      </c>
      <c r="G205" s="1" t="s">
        <v>942</v>
      </c>
      <c r="H205" s="1">
        <v>6087714</v>
      </c>
      <c r="I205" s="47" t="s">
        <v>599</v>
      </c>
      <c r="J205" s="1" t="s">
        <v>601</v>
      </c>
      <c r="K205" s="47" t="s">
        <v>615</v>
      </c>
      <c r="L205" s="1"/>
      <c r="M205" s="47"/>
      <c r="N205" s="47"/>
      <c r="O205" s="48" t="s">
        <v>1391</v>
      </c>
      <c r="P205" s="1" t="s">
        <v>1392</v>
      </c>
      <c r="Q205" s="49">
        <v>44361</v>
      </c>
      <c r="R205" s="1" t="s">
        <v>606</v>
      </c>
      <c r="S205" s="1" t="s">
        <v>651</v>
      </c>
      <c r="T205" s="1" t="s">
        <v>608</v>
      </c>
      <c r="U205" s="1" t="s">
        <v>1393</v>
      </c>
      <c r="V205" s="1" t="s">
        <v>1394</v>
      </c>
      <c r="W205" s="49" t="s">
        <v>608</v>
      </c>
      <c r="X205" s="1" t="s">
        <v>608</v>
      </c>
      <c r="Y205" s="49">
        <v>43817</v>
      </c>
      <c r="Z205" s="1" t="s">
        <v>1395</v>
      </c>
      <c r="AA205" s="49" t="s">
        <v>611</v>
      </c>
      <c r="AB205" s="1"/>
      <c r="AC205" s="1"/>
      <c r="AD205" s="50" t="s">
        <v>608</v>
      </c>
      <c r="AE205" s="50" t="s">
        <v>608</v>
      </c>
      <c r="AF205" s="50">
        <v>43817</v>
      </c>
      <c r="AG205" s="1" t="s">
        <v>1395</v>
      </c>
      <c r="AH205" s="51" t="s">
        <v>611</v>
      </c>
      <c r="AI205" s="51"/>
    </row>
    <row r="206" spans="1:35">
      <c r="A206" s="1">
        <v>6090747</v>
      </c>
      <c r="B206" s="1">
        <v>7</v>
      </c>
      <c r="C206" s="1" t="s">
        <v>770</v>
      </c>
      <c r="D206" s="1" t="s">
        <v>1396</v>
      </c>
      <c r="E206" s="1">
        <v>30</v>
      </c>
      <c r="F206" s="1" t="s">
        <v>538</v>
      </c>
      <c r="G206" s="1" t="s">
        <v>1031</v>
      </c>
      <c r="H206" s="1">
        <v>6090747</v>
      </c>
      <c r="I206" s="47" t="s">
        <v>722</v>
      </c>
      <c r="J206" s="1" t="s">
        <v>601</v>
      </c>
      <c r="K206" s="47" t="s">
        <v>615</v>
      </c>
      <c r="L206" s="1" t="s">
        <v>602</v>
      </c>
      <c r="M206" s="66" t="s">
        <v>723</v>
      </c>
      <c r="N206" s="47"/>
      <c r="O206" s="48" t="s">
        <v>1397</v>
      </c>
      <c r="P206" s="1" t="s">
        <v>1398</v>
      </c>
      <c r="Q206" s="49">
        <v>44174</v>
      </c>
      <c r="R206" s="1" t="s">
        <v>606</v>
      </c>
      <c r="S206" s="1" t="s">
        <v>1051</v>
      </c>
      <c r="T206" s="59" t="s">
        <v>1399</v>
      </c>
      <c r="U206" s="1" t="s">
        <v>1400</v>
      </c>
      <c r="V206" s="1" t="s">
        <v>1401</v>
      </c>
      <c r="W206" s="49" t="s">
        <v>608</v>
      </c>
      <c r="X206" s="1" t="s">
        <v>608</v>
      </c>
      <c r="Y206" s="49" t="s">
        <v>608</v>
      </c>
      <c r="Z206" s="1" t="s">
        <v>1402</v>
      </c>
      <c r="AA206" s="49"/>
      <c r="AB206" s="1"/>
      <c r="AC206" s="1"/>
      <c r="AD206" s="50" t="s">
        <v>608</v>
      </c>
      <c r="AE206" s="50" t="s">
        <v>608</v>
      </c>
      <c r="AF206" s="50" t="s">
        <v>608</v>
      </c>
      <c r="AG206" s="1" t="s">
        <v>1402</v>
      </c>
      <c r="AH206" s="51"/>
      <c r="AI206" s="1"/>
    </row>
    <row r="207" spans="1:35">
      <c r="A207" s="1">
        <v>6081603</v>
      </c>
      <c r="B207" s="1">
        <v>7</v>
      </c>
      <c r="C207" s="1" t="s">
        <v>770</v>
      </c>
      <c r="D207" s="1" t="s">
        <v>1403</v>
      </c>
      <c r="E207" s="1">
        <v>6</v>
      </c>
      <c r="F207" s="1" t="s">
        <v>534</v>
      </c>
      <c r="G207" s="1" t="s">
        <v>964</v>
      </c>
      <c r="H207" s="1">
        <v>6081603</v>
      </c>
      <c r="I207" s="47" t="s">
        <v>722</v>
      </c>
      <c r="J207" s="1" t="s">
        <v>600</v>
      </c>
      <c r="K207" s="47" t="s">
        <v>615</v>
      </c>
      <c r="L207" s="52" t="s">
        <v>602</v>
      </c>
      <c r="M207" s="66" t="s">
        <v>723</v>
      </c>
      <c r="N207" s="47"/>
      <c r="O207" s="48" t="s">
        <v>724</v>
      </c>
      <c r="P207" s="1" t="s">
        <v>1404</v>
      </c>
      <c r="Q207" s="49">
        <v>44319</v>
      </c>
      <c r="R207" s="1" t="s">
        <v>1216</v>
      </c>
      <c r="S207" s="1" t="s">
        <v>1205</v>
      </c>
      <c r="T207" s="1" t="s">
        <v>608</v>
      </c>
      <c r="U207" s="1" t="s">
        <v>608</v>
      </c>
      <c r="V207" s="1" t="s">
        <v>1405</v>
      </c>
      <c r="W207" s="49" t="s">
        <v>608</v>
      </c>
      <c r="X207" s="1" t="s">
        <v>608</v>
      </c>
      <c r="Y207" s="49" t="s">
        <v>608</v>
      </c>
      <c r="Z207" s="1"/>
      <c r="AA207" s="49" t="s">
        <v>1207</v>
      </c>
      <c r="AB207" s="1"/>
      <c r="AC207" s="1"/>
      <c r="AD207" s="50" t="s">
        <v>608</v>
      </c>
      <c r="AE207" s="50" t="s">
        <v>608</v>
      </c>
      <c r="AF207" s="50" t="s">
        <v>608</v>
      </c>
      <c r="AG207" s="1"/>
      <c r="AH207" s="51" t="s">
        <v>1207</v>
      </c>
      <c r="AI207" s="1"/>
    </row>
    <row r="208" spans="1:35">
      <c r="A208" s="1">
        <v>6081607</v>
      </c>
      <c r="B208" s="1">
        <v>7</v>
      </c>
      <c r="C208" s="1" t="s">
        <v>770</v>
      </c>
      <c r="D208" s="1" t="s">
        <v>1049</v>
      </c>
      <c r="E208" s="1">
        <v>29</v>
      </c>
      <c r="F208" s="1" t="s">
        <v>534</v>
      </c>
      <c r="G208" s="1" t="s">
        <v>964</v>
      </c>
      <c r="H208" s="1">
        <v>6081607</v>
      </c>
      <c r="I208" s="47" t="s">
        <v>722</v>
      </c>
      <c r="J208" s="1" t="s">
        <v>600</v>
      </c>
      <c r="K208" s="47" t="s">
        <v>600</v>
      </c>
      <c r="L208" s="1" t="s">
        <v>602</v>
      </c>
      <c r="M208" s="66" t="s">
        <v>723</v>
      </c>
      <c r="N208" s="47"/>
      <c r="O208" s="48" t="s">
        <v>724</v>
      </c>
      <c r="P208" s="1" t="s">
        <v>1406</v>
      </c>
      <c r="Q208" s="49">
        <v>44319</v>
      </c>
      <c r="R208" s="1" t="s">
        <v>608</v>
      </c>
      <c r="S208" s="1" t="s">
        <v>608</v>
      </c>
      <c r="T208" s="1" t="s">
        <v>1407</v>
      </c>
      <c r="U208" s="1">
        <v>509594075</v>
      </c>
      <c r="V208" s="1" t="s">
        <v>608</v>
      </c>
      <c r="W208" s="49" t="s">
        <v>608</v>
      </c>
      <c r="X208" s="1" t="s">
        <v>634</v>
      </c>
      <c r="Y208" s="49">
        <v>43812</v>
      </c>
      <c r="Z208" s="1" t="s">
        <v>1408</v>
      </c>
      <c r="AA208" s="49" t="s">
        <v>1207</v>
      </c>
      <c r="AB208" s="1"/>
      <c r="AC208" s="1"/>
      <c r="AD208" s="50" t="s">
        <v>608</v>
      </c>
      <c r="AE208" s="50" t="s">
        <v>634</v>
      </c>
      <c r="AF208" s="50">
        <v>43812</v>
      </c>
      <c r="AG208" s="1" t="s">
        <v>1408</v>
      </c>
      <c r="AH208" s="51" t="s">
        <v>1207</v>
      </c>
      <c r="AI208" s="1"/>
    </row>
    <row r="209" spans="1:35">
      <c r="A209" s="85">
        <v>6081551</v>
      </c>
      <c r="B209" s="85">
        <v>8</v>
      </c>
      <c r="C209" s="85" t="s">
        <v>770</v>
      </c>
      <c r="D209" s="85" t="s">
        <v>1409</v>
      </c>
      <c r="E209" s="85">
        <v>4</v>
      </c>
      <c r="F209" s="85" t="s">
        <v>534</v>
      </c>
      <c r="G209" s="85" t="s">
        <v>964</v>
      </c>
      <c r="H209" s="1" t="e">
        <v>#N/A</v>
      </c>
      <c r="I209" s="86" t="s">
        <v>678</v>
      </c>
      <c r="J209" s="85" t="s">
        <v>600</v>
      </c>
      <c r="K209" s="86" t="s">
        <v>655</v>
      </c>
      <c r="L209" s="86" t="s">
        <v>602</v>
      </c>
      <c r="M209" s="86"/>
      <c r="N209" s="86"/>
      <c r="O209" s="85"/>
      <c r="P209" s="85" t="s">
        <v>1410</v>
      </c>
      <c r="Q209" s="87">
        <v>44319</v>
      </c>
      <c r="R209" s="85" t="s">
        <v>606</v>
      </c>
      <c r="S209" s="85" t="s">
        <v>1411</v>
      </c>
      <c r="T209" s="88" t="s">
        <v>1412</v>
      </c>
      <c r="U209" s="85" t="s">
        <v>608</v>
      </c>
      <c r="V209" s="1" t="s">
        <v>1413</v>
      </c>
      <c r="W209" s="49" t="s">
        <v>608</v>
      </c>
      <c r="X209" s="1" t="s">
        <v>608</v>
      </c>
      <c r="Y209" s="49" t="s">
        <v>608</v>
      </c>
      <c r="Z209" s="1" t="s">
        <v>1414</v>
      </c>
      <c r="AA209" s="49"/>
      <c r="AB209" s="1"/>
      <c r="AC209" s="1"/>
      <c r="AD209" s="50" t="s">
        <v>608</v>
      </c>
      <c r="AE209" s="50" t="s">
        <v>608</v>
      </c>
      <c r="AF209" s="50" t="s">
        <v>608</v>
      </c>
      <c r="AG209" s="85" t="s">
        <v>1414</v>
      </c>
      <c r="AH209" s="85"/>
      <c r="AI209" s="85"/>
    </row>
    <row r="210" spans="1:35">
      <c r="A210" s="52">
        <v>6054675</v>
      </c>
      <c r="B210" s="52">
        <v>8</v>
      </c>
      <c r="C210" s="52" t="s">
        <v>719</v>
      </c>
      <c r="D210" s="52" t="s">
        <v>1243</v>
      </c>
      <c r="E210" s="52">
        <v>15</v>
      </c>
      <c r="F210" s="52" t="s">
        <v>414</v>
      </c>
      <c r="G210" s="52" t="s">
        <v>1045</v>
      </c>
      <c r="H210" s="1">
        <v>6054675</v>
      </c>
      <c r="I210" s="52" t="s">
        <v>599</v>
      </c>
      <c r="J210" s="52" t="s">
        <v>623</v>
      </c>
      <c r="K210" s="52" t="s">
        <v>615</v>
      </c>
      <c r="L210" s="52"/>
      <c r="M210" s="52"/>
      <c r="N210" s="52"/>
      <c r="O210" s="53" t="s">
        <v>1415</v>
      </c>
      <c r="P210" s="1" t="s">
        <v>1416</v>
      </c>
      <c r="Q210" s="54">
        <v>44340</v>
      </c>
      <c r="R210" s="52" t="s">
        <v>608</v>
      </c>
      <c r="S210" s="52" t="s">
        <v>1304</v>
      </c>
      <c r="T210" s="52" t="s">
        <v>1154</v>
      </c>
      <c r="U210" s="52" t="s">
        <v>608</v>
      </c>
      <c r="V210" s="52" t="s">
        <v>608</v>
      </c>
      <c r="W210" s="55" t="s">
        <v>608</v>
      </c>
      <c r="X210" s="53" t="s">
        <v>634</v>
      </c>
      <c r="Y210" s="55">
        <v>43822</v>
      </c>
      <c r="Z210" s="53" t="s">
        <v>1417</v>
      </c>
      <c r="AA210" s="55" t="s">
        <v>611</v>
      </c>
      <c r="AB210" s="53"/>
      <c r="AC210" s="53"/>
      <c r="AD210" s="56" t="s">
        <v>608</v>
      </c>
      <c r="AE210" s="56" t="s">
        <v>634</v>
      </c>
      <c r="AF210" s="56">
        <v>43822</v>
      </c>
      <c r="AG210" s="52" t="s">
        <v>1417</v>
      </c>
      <c r="AH210" s="51" t="s">
        <v>611</v>
      </c>
      <c r="AI210" s="51"/>
    </row>
    <row r="211" spans="1:35">
      <c r="A211" s="61">
        <v>6054353</v>
      </c>
      <c r="B211" s="61">
        <v>8</v>
      </c>
      <c r="C211" s="61" t="s">
        <v>719</v>
      </c>
      <c r="D211" s="61" t="s">
        <v>1096</v>
      </c>
      <c r="E211" s="61">
        <v>93</v>
      </c>
      <c r="F211" s="61" t="s">
        <v>414</v>
      </c>
      <c r="G211" s="61" t="s">
        <v>1045</v>
      </c>
      <c r="H211" s="1">
        <v>6054353</v>
      </c>
      <c r="I211" s="62" t="s">
        <v>722</v>
      </c>
      <c r="J211" s="61" t="s">
        <v>623</v>
      </c>
      <c r="K211" s="62" t="s">
        <v>655</v>
      </c>
      <c r="L211" s="61"/>
      <c r="M211" s="62"/>
      <c r="N211" s="62"/>
      <c r="O211" s="48" t="s">
        <v>950</v>
      </c>
      <c r="P211" s="1" t="s">
        <v>1418</v>
      </c>
      <c r="Q211" s="63">
        <v>44340</v>
      </c>
      <c r="R211" s="61" t="s">
        <v>606</v>
      </c>
      <c r="S211" s="61" t="s">
        <v>1419</v>
      </c>
      <c r="T211" s="61" t="s">
        <v>608</v>
      </c>
      <c r="U211" s="61" t="s">
        <v>608</v>
      </c>
      <c r="V211" s="1" t="s">
        <v>1420</v>
      </c>
      <c r="W211" s="49" t="s">
        <v>608</v>
      </c>
      <c r="X211" s="1">
        <v>44571</v>
      </c>
      <c r="Y211" s="49">
        <v>44571</v>
      </c>
      <c r="Z211" s="1" t="s">
        <v>1421</v>
      </c>
      <c r="AA211" s="49"/>
      <c r="AB211" s="1"/>
      <c r="AC211" s="1"/>
      <c r="AD211" s="63" t="s">
        <v>608</v>
      </c>
      <c r="AE211" s="63">
        <v>44571</v>
      </c>
      <c r="AF211" s="63">
        <v>44571</v>
      </c>
      <c r="AG211" s="61" t="s">
        <v>1421</v>
      </c>
      <c r="AH211" s="61"/>
      <c r="AI211" s="61"/>
    </row>
    <row r="212" spans="1:35">
      <c r="A212" s="1">
        <v>6117462</v>
      </c>
      <c r="B212" s="1">
        <v>8</v>
      </c>
      <c r="C212" s="1" t="s">
        <v>762</v>
      </c>
      <c r="D212" s="1" t="s">
        <v>1108</v>
      </c>
      <c r="E212" s="1" t="s">
        <v>191</v>
      </c>
      <c r="F212" s="1" t="s">
        <v>746</v>
      </c>
      <c r="G212" s="1" t="e">
        <v>#N/A</v>
      </c>
      <c r="H212" s="1" t="e">
        <v>#N/A</v>
      </c>
      <c r="I212" s="47" t="s">
        <v>678</v>
      </c>
      <c r="J212" s="1" t="e">
        <v>#N/A</v>
      </c>
      <c r="K212" s="47"/>
      <c r="L212" s="1"/>
      <c r="M212" s="47"/>
      <c r="N212" s="47"/>
      <c r="O212" s="48"/>
      <c r="P212" s="1" t="e">
        <v>#N/A</v>
      </c>
      <c r="Q212" s="49" t="e">
        <v>#N/A</v>
      </c>
      <c r="R212" s="1" t="s">
        <v>608</v>
      </c>
      <c r="S212" s="1" t="s">
        <v>608</v>
      </c>
      <c r="T212" s="1" t="s">
        <v>608</v>
      </c>
      <c r="U212" s="1" t="s">
        <v>608</v>
      </c>
      <c r="V212" s="1" t="s">
        <v>608</v>
      </c>
      <c r="W212" s="49" t="s">
        <v>608</v>
      </c>
      <c r="X212" s="1" t="s">
        <v>608</v>
      </c>
      <c r="Y212" s="49" t="s">
        <v>608</v>
      </c>
      <c r="Z212" s="1"/>
      <c r="AA212" s="49"/>
      <c r="AB212" s="1"/>
      <c r="AC212" s="1"/>
      <c r="AD212" s="50" t="s">
        <v>608</v>
      </c>
      <c r="AE212" s="50" t="s">
        <v>608</v>
      </c>
      <c r="AF212" s="50" t="s">
        <v>608</v>
      </c>
      <c r="AG212" s="1"/>
      <c r="AH212" s="1"/>
      <c r="AI212" s="1"/>
    </row>
    <row r="213" spans="1:35">
      <c r="A213" s="1">
        <v>6117465</v>
      </c>
      <c r="B213" s="1">
        <v>8</v>
      </c>
      <c r="C213" s="1" t="s">
        <v>762</v>
      </c>
      <c r="D213" s="1" t="s">
        <v>1108</v>
      </c>
      <c r="E213" s="1" t="s">
        <v>214</v>
      </c>
      <c r="F213" s="1" t="s">
        <v>746</v>
      </c>
      <c r="G213" s="1" t="e">
        <v>#N/A</v>
      </c>
      <c r="H213" s="1" t="e">
        <v>#N/A</v>
      </c>
      <c r="I213" s="47" t="s">
        <v>678</v>
      </c>
      <c r="J213" s="1" t="e">
        <v>#N/A</v>
      </c>
      <c r="K213" s="47"/>
      <c r="L213" s="1"/>
      <c r="M213" s="47"/>
      <c r="N213" s="47"/>
      <c r="O213" s="48"/>
      <c r="P213" s="1" t="e">
        <v>#N/A</v>
      </c>
      <c r="Q213" s="49" t="e">
        <v>#N/A</v>
      </c>
      <c r="R213" s="1" t="s">
        <v>608</v>
      </c>
      <c r="S213" s="1" t="s">
        <v>608</v>
      </c>
      <c r="T213" s="1" t="s">
        <v>608</v>
      </c>
      <c r="U213" s="1" t="s">
        <v>608</v>
      </c>
      <c r="V213" s="1" t="s">
        <v>608</v>
      </c>
      <c r="W213" s="49" t="s">
        <v>608</v>
      </c>
      <c r="X213" s="1" t="s">
        <v>608</v>
      </c>
      <c r="Y213" s="49" t="s">
        <v>608</v>
      </c>
      <c r="Z213" s="1"/>
      <c r="AA213" s="49"/>
      <c r="AB213" s="1"/>
      <c r="AC213" s="1"/>
      <c r="AD213" s="50" t="s">
        <v>608</v>
      </c>
      <c r="AE213" s="50" t="s">
        <v>608</v>
      </c>
      <c r="AF213" s="50" t="s">
        <v>608</v>
      </c>
      <c r="AG213" s="1"/>
      <c r="AH213" s="1"/>
      <c r="AI213" s="1"/>
    </row>
    <row r="214" spans="1:35">
      <c r="A214" s="1">
        <v>6117466</v>
      </c>
      <c r="B214" s="1">
        <v>8</v>
      </c>
      <c r="C214" s="1" t="s">
        <v>762</v>
      </c>
      <c r="D214" s="1" t="s">
        <v>1108</v>
      </c>
      <c r="E214" s="1" t="s">
        <v>143</v>
      </c>
      <c r="F214" s="1" t="s">
        <v>746</v>
      </c>
      <c r="G214" s="1" t="e">
        <v>#N/A</v>
      </c>
      <c r="H214" s="1" t="e">
        <v>#N/A</v>
      </c>
      <c r="I214" s="47" t="s">
        <v>678</v>
      </c>
      <c r="J214" s="1" t="e">
        <v>#N/A</v>
      </c>
      <c r="K214" s="47"/>
      <c r="L214" s="1"/>
      <c r="M214" s="47"/>
      <c r="N214" s="47"/>
      <c r="O214" s="48"/>
      <c r="P214" s="1" t="e">
        <v>#N/A</v>
      </c>
      <c r="Q214" s="49" t="e">
        <v>#N/A</v>
      </c>
      <c r="R214" s="1" t="s">
        <v>608</v>
      </c>
      <c r="S214" s="1" t="s">
        <v>608</v>
      </c>
      <c r="T214" s="1" t="s">
        <v>608</v>
      </c>
      <c r="U214" s="1" t="s">
        <v>608</v>
      </c>
      <c r="V214" s="1" t="s">
        <v>608</v>
      </c>
      <c r="W214" s="49" t="s">
        <v>608</v>
      </c>
      <c r="X214" s="1" t="s">
        <v>608</v>
      </c>
      <c r="Y214" s="49" t="s">
        <v>608</v>
      </c>
      <c r="Z214" s="1"/>
      <c r="AA214" s="49"/>
      <c r="AB214" s="1"/>
      <c r="AC214" s="1"/>
      <c r="AD214" s="50" t="s">
        <v>608</v>
      </c>
      <c r="AE214" s="50" t="s">
        <v>608</v>
      </c>
      <c r="AF214" s="50" t="s">
        <v>608</v>
      </c>
      <c r="AG214" s="1"/>
      <c r="AH214" s="1"/>
      <c r="AI214" s="1"/>
    </row>
    <row r="215" spans="1:35">
      <c r="A215" s="1">
        <v>6117469</v>
      </c>
      <c r="B215" s="1">
        <v>8</v>
      </c>
      <c r="C215" s="1" t="s">
        <v>762</v>
      </c>
      <c r="D215" s="1" t="s">
        <v>1108</v>
      </c>
      <c r="E215" s="1" t="s">
        <v>196</v>
      </c>
      <c r="F215" s="1" t="s">
        <v>746</v>
      </c>
      <c r="G215" s="1" t="e">
        <v>#N/A</v>
      </c>
      <c r="H215" s="1" t="e">
        <v>#N/A</v>
      </c>
      <c r="I215" s="47" t="s">
        <v>678</v>
      </c>
      <c r="J215" s="1" t="e">
        <v>#N/A</v>
      </c>
      <c r="K215" s="47"/>
      <c r="L215" s="1"/>
      <c r="M215" s="47"/>
      <c r="N215" s="47"/>
      <c r="O215" s="48"/>
      <c r="P215" s="1" t="e">
        <v>#N/A</v>
      </c>
      <c r="Q215" s="49" t="e">
        <v>#N/A</v>
      </c>
      <c r="R215" s="1" t="s">
        <v>608</v>
      </c>
      <c r="S215" s="1" t="s">
        <v>608</v>
      </c>
      <c r="T215" s="1" t="s">
        <v>608</v>
      </c>
      <c r="U215" s="1" t="s">
        <v>608</v>
      </c>
      <c r="V215" s="1" t="s">
        <v>608</v>
      </c>
      <c r="W215" s="49" t="s">
        <v>608</v>
      </c>
      <c r="X215" s="1" t="s">
        <v>608</v>
      </c>
      <c r="Y215" s="49" t="s">
        <v>608</v>
      </c>
      <c r="Z215" s="1"/>
      <c r="AA215" s="49"/>
      <c r="AB215" s="1"/>
      <c r="AC215" s="1"/>
      <c r="AD215" s="50" t="s">
        <v>608</v>
      </c>
      <c r="AE215" s="50" t="s">
        <v>608</v>
      </c>
      <c r="AF215" s="50" t="s">
        <v>608</v>
      </c>
      <c r="AG215" s="1"/>
      <c r="AH215" s="1"/>
      <c r="AI215" s="1"/>
    </row>
    <row r="216" spans="1:35">
      <c r="A216" s="1">
        <v>5705320</v>
      </c>
      <c r="B216" s="1">
        <v>8</v>
      </c>
      <c r="C216" s="1" t="s">
        <v>1422</v>
      </c>
      <c r="D216" s="1" t="s">
        <v>1423</v>
      </c>
      <c r="E216" s="1">
        <v>28</v>
      </c>
      <c r="F216" s="1" t="s">
        <v>746</v>
      </c>
      <c r="G216" s="1" t="e">
        <v>#N/A</v>
      </c>
      <c r="H216" s="1" t="e">
        <v>#N/A</v>
      </c>
      <c r="I216" s="47" t="s">
        <v>678</v>
      </c>
      <c r="J216" s="1" t="e">
        <v>#N/A</v>
      </c>
      <c r="K216" s="47"/>
      <c r="L216" s="1"/>
      <c r="M216" s="47"/>
      <c r="N216" s="47"/>
      <c r="O216" s="48"/>
      <c r="P216" s="1" t="e">
        <v>#N/A</v>
      </c>
      <c r="Q216" s="49" t="e">
        <v>#N/A</v>
      </c>
      <c r="R216" s="1" t="s">
        <v>608</v>
      </c>
      <c r="S216" s="1" t="s">
        <v>608</v>
      </c>
      <c r="T216" s="1" t="s">
        <v>608</v>
      </c>
      <c r="U216" s="1" t="s">
        <v>608</v>
      </c>
      <c r="V216" s="1" t="s">
        <v>608</v>
      </c>
      <c r="W216" s="49" t="s">
        <v>608</v>
      </c>
      <c r="X216" s="1" t="s">
        <v>608</v>
      </c>
      <c r="Y216" s="49" t="s">
        <v>608</v>
      </c>
      <c r="Z216" s="1"/>
      <c r="AA216" s="49"/>
      <c r="AB216" s="1"/>
      <c r="AC216" s="1"/>
      <c r="AD216" s="50" t="s">
        <v>608</v>
      </c>
      <c r="AE216" s="50" t="s">
        <v>608</v>
      </c>
      <c r="AF216" s="50" t="s">
        <v>608</v>
      </c>
      <c r="AG216" s="1"/>
      <c r="AH216" s="1"/>
      <c r="AI216" s="1"/>
    </row>
    <row r="217" spans="1:35">
      <c r="A217" s="1">
        <v>6047138</v>
      </c>
      <c r="B217" s="1">
        <v>8</v>
      </c>
      <c r="C217" s="1" t="s">
        <v>719</v>
      </c>
      <c r="D217" s="1" t="s">
        <v>1281</v>
      </c>
      <c r="E217" s="1">
        <v>210</v>
      </c>
      <c r="F217" s="1" t="s">
        <v>411</v>
      </c>
      <c r="G217" s="1" t="s">
        <v>853</v>
      </c>
      <c r="H217" s="1">
        <v>6047138</v>
      </c>
      <c r="I217" s="47" t="s">
        <v>599</v>
      </c>
      <c r="J217" s="1" t="s">
        <v>601</v>
      </c>
      <c r="K217" s="47" t="s">
        <v>615</v>
      </c>
      <c r="L217" s="1" t="s">
        <v>602</v>
      </c>
      <c r="M217" s="47" t="s">
        <v>603</v>
      </c>
      <c r="N217" s="47"/>
      <c r="O217" s="48" t="s">
        <v>1424</v>
      </c>
      <c r="P217" s="1" t="s">
        <v>1331</v>
      </c>
      <c r="Q217" s="49">
        <v>44001</v>
      </c>
      <c r="R217" s="1" t="s">
        <v>606</v>
      </c>
      <c r="S217" s="1" t="s">
        <v>1425</v>
      </c>
      <c r="T217" s="1" t="s">
        <v>608</v>
      </c>
      <c r="U217" s="1" t="s">
        <v>1426</v>
      </c>
      <c r="V217" s="1" t="s">
        <v>1427</v>
      </c>
      <c r="W217" s="57" t="s">
        <v>608</v>
      </c>
      <c r="X217" s="48" t="s">
        <v>634</v>
      </c>
      <c r="Y217" s="57">
        <v>43815</v>
      </c>
      <c r="Z217" s="48" t="s">
        <v>1428</v>
      </c>
      <c r="AA217" s="57" t="s">
        <v>611</v>
      </c>
      <c r="AB217" s="48"/>
      <c r="AC217" s="78" t="s">
        <v>1429</v>
      </c>
      <c r="AD217" s="50" t="s">
        <v>608</v>
      </c>
      <c r="AE217" s="50" t="s">
        <v>634</v>
      </c>
      <c r="AF217" s="50">
        <v>43815</v>
      </c>
      <c r="AG217" s="47" t="s">
        <v>1428</v>
      </c>
      <c r="AH217" s="51" t="s">
        <v>611</v>
      </c>
      <c r="AI217" s="51"/>
    </row>
    <row r="218" spans="1:35">
      <c r="A218" s="1">
        <v>5945591</v>
      </c>
      <c r="B218" s="1">
        <v>8</v>
      </c>
      <c r="C218" s="1" t="s">
        <v>736</v>
      </c>
      <c r="D218" s="1" t="s">
        <v>748</v>
      </c>
      <c r="E218" s="1">
        <v>117</v>
      </c>
      <c r="F218" s="1" t="s">
        <v>404</v>
      </c>
      <c r="G218" s="1" t="s">
        <v>713</v>
      </c>
      <c r="H218" s="1">
        <v>5945591</v>
      </c>
      <c r="I218" s="47" t="s">
        <v>599</v>
      </c>
      <c r="J218" s="1" t="s">
        <v>601</v>
      </c>
      <c r="K218" s="47" t="s">
        <v>615</v>
      </c>
      <c r="L218" s="1" t="s">
        <v>602</v>
      </c>
      <c r="M218" s="47" t="s">
        <v>603</v>
      </c>
      <c r="N218" s="47"/>
      <c r="O218" s="48" t="s">
        <v>1430</v>
      </c>
      <c r="P218" s="1" t="s">
        <v>1431</v>
      </c>
      <c r="Q218" s="49">
        <v>44012</v>
      </c>
      <c r="R218" s="1" t="s">
        <v>978</v>
      </c>
      <c r="S218" s="47" t="s">
        <v>1432</v>
      </c>
      <c r="T218" s="1" t="s">
        <v>1433</v>
      </c>
      <c r="U218" s="1">
        <v>692390989</v>
      </c>
      <c r="V218" s="1" t="s">
        <v>1434</v>
      </c>
      <c r="W218" s="57" t="s">
        <v>608</v>
      </c>
      <c r="X218" s="48" t="s">
        <v>634</v>
      </c>
      <c r="Y218" s="57">
        <v>43817</v>
      </c>
      <c r="Z218" s="48" t="s">
        <v>1435</v>
      </c>
      <c r="AA218" s="57" t="s">
        <v>611</v>
      </c>
      <c r="AB218" s="48"/>
      <c r="AC218" s="48"/>
      <c r="AD218" s="50" t="s">
        <v>608</v>
      </c>
      <c r="AE218" s="50" t="s">
        <v>634</v>
      </c>
      <c r="AF218" s="50">
        <v>43817</v>
      </c>
      <c r="AG218" s="1" t="s">
        <v>1435</v>
      </c>
      <c r="AH218" s="51" t="s">
        <v>611</v>
      </c>
      <c r="AI218" s="51"/>
    </row>
    <row r="219" spans="1:35">
      <c r="A219" s="85">
        <v>6081559</v>
      </c>
      <c r="B219" s="85">
        <v>8</v>
      </c>
      <c r="C219" s="85" t="s">
        <v>770</v>
      </c>
      <c r="D219" s="85" t="s">
        <v>963</v>
      </c>
      <c r="E219" s="85">
        <v>19</v>
      </c>
      <c r="F219" s="85" t="s">
        <v>534</v>
      </c>
      <c r="G219" s="85" t="s">
        <v>964</v>
      </c>
      <c r="H219" s="1">
        <v>6081559</v>
      </c>
      <c r="I219" s="86" t="s">
        <v>722</v>
      </c>
      <c r="J219" s="85" t="s">
        <v>600</v>
      </c>
      <c r="K219" s="86" t="s">
        <v>655</v>
      </c>
      <c r="L219" s="89" t="s">
        <v>602</v>
      </c>
      <c r="M219" s="90" t="s">
        <v>723</v>
      </c>
      <c r="N219" s="86"/>
      <c r="O219" s="85" t="s">
        <v>1436</v>
      </c>
      <c r="P219" s="85" t="s">
        <v>1437</v>
      </c>
      <c r="Q219" s="87">
        <v>44319</v>
      </c>
      <c r="R219" s="85" t="s">
        <v>606</v>
      </c>
      <c r="S219" s="85" t="s">
        <v>1205</v>
      </c>
      <c r="T219" s="85" t="s">
        <v>608</v>
      </c>
      <c r="U219" s="85" t="s">
        <v>608</v>
      </c>
      <c r="V219" s="1" t="s">
        <v>1438</v>
      </c>
      <c r="W219" s="49">
        <v>44490</v>
      </c>
      <c r="X219" s="1">
        <v>44502</v>
      </c>
      <c r="Y219" s="49">
        <v>44526</v>
      </c>
      <c r="Z219" s="1" t="s">
        <v>1439</v>
      </c>
      <c r="AA219" s="49"/>
      <c r="AB219" s="1"/>
      <c r="AC219" s="1"/>
      <c r="AD219" s="50">
        <v>44490</v>
      </c>
      <c r="AE219" s="50">
        <v>44502</v>
      </c>
      <c r="AF219" s="50">
        <v>44526</v>
      </c>
      <c r="AG219" s="85" t="s">
        <v>1439</v>
      </c>
      <c r="AH219" s="85"/>
      <c r="AI219" s="85"/>
    </row>
    <row r="220" spans="1:35">
      <c r="A220" s="61">
        <v>5711393</v>
      </c>
      <c r="B220" s="61">
        <v>8</v>
      </c>
      <c r="C220" s="61" t="s">
        <v>1440</v>
      </c>
      <c r="D220" s="61" t="s">
        <v>648</v>
      </c>
      <c r="E220" s="61">
        <v>132</v>
      </c>
      <c r="F220" s="61" t="s">
        <v>1441</v>
      </c>
      <c r="G220" s="61" t="s">
        <v>830</v>
      </c>
      <c r="H220" s="1">
        <v>5711393</v>
      </c>
      <c r="I220" s="62" t="s">
        <v>722</v>
      </c>
      <c r="J220" s="61" t="e">
        <v>#N/A</v>
      </c>
      <c r="K220" s="62" t="s">
        <v>655</v>
      </c>
      <c r="L220" s="62" t="s">
        <v>602</v>
      </c>
      <c r="M220" s="62"/>
      <c r="N220" s="62"/>
      <c r="O220" s="48" t="s">
        <v>950</v>
      </c>
      <c r="P220" s="1" t="e">
        <v>#N/A</v>
      </c>
      <c r="Q220" s="63" t="e">
        <v>#N/A</v>
      </c>
      <c r="R220" s="61" t="s">
        <v>606</v>
      </c>
      <c r="S220" s="61" t="s">
        <v>1442</v>
      </c>
      <c r="T220" s="64" t="s">
        <v>1443</v>
      </c>
      <c r="U220" s="62" t="s">
        <v>1444</v>
      </c>
      <c r="V220" s="1" t="s">
        <v>1445</v>
      </c>
      <c r="W220" s="49">
        <v>44517</v>
      </c>
      <c r="X220" s="1">
        <v>44530</v>
      </c>
      <c r="Y220" s="49">
        <v>44530</v>
      </c>
      <c r="Z220" s="1" t="s">
        <v>1446</v>
      </c>
      <c r="AA220" s="49"/>
      <c r="AB220" s="1"/>
      <c r="AC220" s="1"/>
      <c r="AD220" s="63">
        <v>44517</v>
      </c>
      <c r="AE220" s="63">
        <v>44530</v>
      </c>
      <c r="AF220" s="91">
        <v>44530</v>
      </c>
      <c r="AG220" s="62" t="s">
        <v>1446</v>
      </c>
      <c r="AH220" s="61"/>
      <c r="AI220" s="61"/>
    </row>
    <row r="221" spans="1:35">
      <c r="A221" s="61">
        <v>5694020</v>
      </c>
      <c r="B221" s="61">
        <v>8</v>
      </c>
      <c r="C221" s="61" t="s">
        <v>729</v>
      </c>
      <c r="D221" s="61" t="s">
        <v>1447</v>
      </c>
      <c r="E221" s="61">
        <v>18</v>
      </c>
      <c r="F221" s="61" t="s">
        <v>731</v>
      </c>
      <c r="G221" s="61" t="s">
        <v>732</v>
      </c>
      <c r="H221" s="1">
        <v>5694020</v>
      </c>
      <c r="I221" s="62" t="s">
        <v>722</v>
      </c>
      <c r="J221" s="61" t="e">
        <v>#N/A</v>
      </c>
      <c r="K221" s="62" t="s">
        <v>655</v>
      </c>
      <c r="L221" s="61" t="s">
        <v>602</v>
      </c>
      <c r="M221" s="62"/>
      <c r="N221" s="62"/>
      <c r="O221" s="61" t="s">
        <v>950</v>
      </c>
      <c r="P221" s="61" t="e">
        <v>#N/A</v>
      </c>
      <c r="Q221" s="63" t="e">
        <v>#N/A</v>
      </c>
      <c r="R221" s="61" t="s">
        <v>606</v>
      </c>
      <c r="S221" s="61" t="s">
        <v>1360</v>
      </c>
      <c r="T221" s="64" t="s">
        <v>1361</v>
      </c>
      <c r="U221" s="62" t="s">
        <v>1362</v>
      </c>
      <c r="V221" s="1" t="s">
        <v>1448</v>
      </c>
      <c r="W221" s="49">
        <v>44522</v>
      </c>
      <c r="X221" s="1">
        <v>44525</v>
      </c>
      <c r="Y221" s="49">
        <v>44525</v>
      </c>
      <c r="Z221" s="1" t="s">
        <v>1364</v>
      </c>
      <c r="AA221" s="49"/>
      <c r="AB221" s="1"/>
      <c r="AC221" s="1"/>
      <c r="AD221" s="63">
        <v>44522</v>
      </c>
      <c r="AE221" s="63">
        <v>44525</v>
      </c>
      <c r="AF221" s="63">
        <v>44525</v>
      </c>
      <c r="AG221" s="62" t="s">
        <v>1364</v>
      </c>
      <c r="AH221" s="61"/>
      <c r="AI221" s="61"/>
    </row>
    <row r="222" spans="1:35">
      <c r="A222" s="61">
        <v>5694121</v>
      </c>
      <c r="B222" s="61">
        <v>8</v>
      </c>
      <c r="C222" s="61" t="s">
        <v>729</v>
      </c>
      <c r="D222" s="61" t="s">
        <v>730</v>
      </c>
      <c r="E222" s="61">
        <v>10</v>
      </c>
      <c r="F222" s="61" t="s">
        <v>731</v>
      </c>
      <c r="G222" s="61" t="s">
        <v>732</v>
      </c>
      <c r="H222" s="1">
        <v>5694121</v>
      </c>
      <c r="I222" s="62" t="s">
        <v>722</v>
      </c>
      <c r="J222" s="61" t="e">
        <v>#N/A</v>
      </c>
      <c r="K222" s="62" t="s">
        <v>655</v>
      </c>
      <c r="L222" s="61" t="s">
        <v>602</v>
      </c>
      <c r="M222" s="62"/>
      <c r="N222" s="62"/>
      <c r="O222" s="48" t="s">
        <v>950</v>
      </c>
      <c r="P222" s="1" t="e">
        <v>#N/A</v>
      </c>
      <c r="Q222" s="63" t="e">
        <v>#N/A</v>
      </c>
      <c r="R222" s="61" t="s">
        <v>606</v>
      </c>
      <c r="S222" s="61" t="s">
        <v>1449</v>
      </c>
      <c r="T222" s="61" t="s">
        <v>1222</v>
      </c>
      <c r="U222" s="61" t="s">
        <v>1223</v>
      </c>
      <c r="V222" s="61" t="s">
        <v>1450</v>
      </c>
      <c r="W222" s="49">
        <v>44517</v>
      </c>
      <c r="X222" s="1">
        <v>44522</v>
      </c>
      <c r="Y222" s="49">
        <v>44522</v>
      </c>
      <c r="Z222" s="1" t="s">
        <v>1451</v>
      </c>
      <c r="AA222" s="49"/>
      <c r="AB222" s="1"/>
      <c r="AC222" s="1"/>
      <c r="AD222" s="63">
        <v>44517</v>
      </c>
      <c r="AE222" s="63">
        <v>44522</v>
      </c>
      <c r="AF222" s="63">
        <v>44522</v>
      </c>
      <c r="AG222" s="62" t="s">
        <v>1451</v>
      </c>
      <c r="AH222" s="61"/>
      <c r="AI222" s="61"/>
    </row>
    <row r="223" spans="1:35">
      <c r="A223" s="52">
        <v>5699928</v>
      </c>
      <c r="B223" s="52">
        <v>8</v>
      </c>
      <c r="C223" s="52" t="s">
        <v>760</v>
      </c>
      <c r="D223" s="52" t="s">
        <v>1452</v>
      </c>
      <c r="E223" s="52">
        <v>2</v>
      </c>
      <c r="F223" s="52" t="s">
        <v>459</v>
      </c>
      <c r="G223" s="52" t="s">
        <v>853</v>
      </c>
      <c r="H223" s="1">
        <v>5699928</v>
      </c>
      <c r="I223" s="52" t="s">
        <v>722</v>
      </c>
      <c r="J223" s="52" t="s">
        <v>623</v>
      </c>
      <c r="K223" s="52" t="s">
        <v>615</v>
      </c>
      <c r="L223" s="52" t="s">
        <v>602</v>
      </c>
      <c r="M223" s="52"/>
      <c r="N223" s="52"/>
      <c r="O223" s="53" t="s">
        <v>1453</v>
      </c>
      <c r="P223" s="1" t="s">
        <v>1454</v>
      </c>
      <c r="Q223" s="54">
        <v>44001</v>
      </c>
      <c r="R223" s="52" t="s">
        <v>978</v>
      </c>
      <c r="S223" s="52" t="s">
        <v>1455</v>
      </c>
      <c r="T223" s="92" t="s">
        <v>1456</v>
      </c>
      <c r="U223" s="52" t="s">
        <v>1457</v>
      </c>
      <c r="V223" s="52" t="s">
        <v>1184</v>
      </c>
      <c r="W223" s="54" t="s">
        <v>608</v>
      </c>
      <c r="X223" s="52" t="s">
        <v>608</v>
      </c>
      <c r="Y223" s="54">
        <v>43830</v>
      </c>
      <c r="Z223" s="52" t="s">
        <v>1458</v>
      </c>
      <c r="AA223" s="54"/>
      <c r="AB223" s="52"/>
      <c r="AC223" s="52"/>
      <c r="AD223" s="54" t="s">
        <v>608</v>
      </c>
      <c r="AE223" s="54" t="s">
        <v>608</v>
      </c>
      <c r="AF223" s="54">
        <v>43830</v>
      </c>
      <c r="AG223" s="52" t="s">
        <v>1458</v>
      </c>
      <c r="AH223" s="51"/>
      <c r="AI223" s="1"/>
    </row>
    <row r="224" spans="1:35">
      <c r="A224" s="1">
        <v>6081602</v>
      </c>
      <c r="B224" s="1">
        <v>8</v>
      </c>
      <c r="C224" s="1" t="s">
        <v>770</v>
      </c>
      <c r="D224" s="1" t="s">
        <v>1403</v>
      </c>
      <c r="E224" s="1">
        <v>2</v>
      </c>
      <c r="F224" s="1" t="s">
        <v>534</v>
      </c>
      <c r="G224" s="1" t="s">
        <v>964</v>
      </c>
      <c r="H224" s="1">
        <v>6081602</v>
      </c>
      <c r="I224" s="47" t="s">
        <v>722</v>
      </c>
      <c r="J224" s="1" t="s">
        <v>600</v>
      </c>
      <c r="K224" s="47" t="s">
        <v>615</v>
      </c>
      <c r="L224" s="52" t="s">
        <v>602</v>
      </c>
      <c r="M224" s="66" t="s">
        <v>723</v>
      </c>
      <c r="N224" s="47"/>
      <c r="O224" s="48" t="s">
        <v>724</v>
      </c>
      <c r="P224" s="1" t="s">
        <v>1459</v>
      </c>
      <c r="Q224" s="49">
        <v>44319</v>
      </c>
      <c r="R224" s="1" t="s">
        <v>1216</v>
      </c>
      <c r="S224" s="1" t="s">
        <v>1205</v>
      </c>
      <c r="T224" s="1" t="s">
        <v>608</v>
      </c>
      <c r="U224" s="1" t="s">
        <v>608</v>
      </c>
      <c r="V224" s="1" t="s">
        <v>1460</v>
      </c>
      <c r="W224" s="49" t="s">
        <v>608</v>
      </c>
      <c r="X224" s="1" t="s">
        <v>608</v>
      </c>
      <c r="Y224" s="49" t="s">
        <v>608</v>
      </c>
      <c r="Z224" s="1"/>
      <c r="AA224" s="49" t="s">
        <v>1207</v>
      </c>
      <c r="AB224" s="1"/>
      <c r="AC224" s="1"/>
      <c r="AD224" s="50" t="s">
        <v>608</v>
      </c>
      <c r="AE224" s="50" t="s">
        <v>608</v>
      </c>
      <c r="AF224" s="50" t="s">
        <v>608</v>
      </c>
      <c r="AG224" s="1"/>
      <c r="AH224" s="51" t="s">
        <v>1207</v>
      </c>
      <c r="AI224" s="1"/>
    </row>
    <row r="225" spans="1:35">
      <c r="A225" s="1">
        <v>6081563</v>
      </c>
      <c r="B225" s="1">
        <v>9</v>
      </c>
      <c r="C225" s="1" t="s">
        <v>770</v>
      </c>
      <c r="D225" s="1" t="s">
        <v>1409</v>
      </c>
      <c r="E225" s="1">
        <v>11</v>
      </c>
      <c r="F225" s="1" t="s">
        <v>534</v>
      </c>
      <c r="G225" s="1" t="s">
        <v>964</v>
      </c>
      <c r="H225" s="1">
        <v>6081563</v>
      </c>
      <c r="I225" s="47" t="s">
        <v>599</v>
      </c>
      <c r="J225" s="1" t="s">
        <v>600</v>
      </c>
      <c r="K225" s="47" t="s">
        <v>615</v>
      </c>
      <c r="L225" s="1"/>
      <c r="M225" s="47" t="s">
        <v>603</v>
      </c>
      <c r="N225" s="47"/>
      <c r="O225" s="48" t="s">
        <v>1461</v>
      </c>
      <c r="P225" s="1" t="s">
        <v>1462</v>
      </c>
      <c r="Q225" s="49">
        <v>44319</v>
      </c>
      <c r="R225" s="1" t="s">
        <v>978</v>
      </c>
      <c r="S225" s="47" t="s">
        <v>1463</v>
      </c>
      <c r="T225" s="1" t="s">
        <v>608</v>
      </c>
      <c r="U225" s="1" t="s">
        <v>608</v>
      </c>
      <c r="V225" s="1" t="s">
        <v>1464</v>
      </c>
      <c r="W225" s="49" t="s">
        <v>608</v>
      </c>
      <c r="X225" s="1" t="s">
        <v>608</v>
      </c>
      <c r="Y225" s="49">
        <v>43811</v>
      </c>
      <c r="Z225" s="1" t="s">
        <v>1465</v>
      </c>
      <c r="AA225" s="49" t="s">
        <v>611</v>
      </c>
      <c r="AB225" s="1"/>
      <c r="AC225" s="1"/>
      <c r="AD225" s="50" t="s">
        <v>608</v>
      </c>
      <c r="AE225" s="50" t="s">
        <v>608</v>
      </c>
      <c r="AF225" s="50">
        <v>43811</v>
      </c>
      <c r="AG225" s="47" t="s">
        <v>1465</v>
      </c>
      <c r="AH225" s="51" t="s">
        <v>611</v>
      </c>
      <c r="AI225" s="51"/>
    </row>
    <row r="226" spans="1:35">
      <c r="A226" s="1">
        <v>6039747</v>
      </c>
      <c r="B226" s="1">
        <v>9</v>
      </c>
      <c r="C226" s="1" t="s">
        <v>719</v>
      </c>
      <c r="D226" s="1" t="s">
        <v>1260</v>
      </c>
      <c r="E226" s="1">
        <v>185</v>
      </c>
      <c r="F226" s="1" t="s">
        <v>1377</v>
      </c>
      <c r="G226" s="1">
        <v>0</v>
      </c>
      <c r="H226" s="1" t="e">
        <v>#N/A</v>
      </c>
      <c r="I226" s="47" t="s">
        <v>678</v>
      </c>
      <c r="J226" s="1" t="e">
        <v>#N/A</v>
      </c>
      <c r="K226" s="1"/>
      <c r="L226" s="1"/>
      <c r="M226" s="1"/>
      <c r="N226" s="1"/>
      <c r="O226" s="48"/>
      <c r="P226" s="1" t="e">
        <v>#N/A</v>
      </c>
      <c r="Q226" s="49" t="e">
        <v>#N/A</v>
      </c>
      <c r="R226" s="1" t="s">
        <v>608</v>
      </c>
      <c r="S226" s="1" t="s">
        <v>1378</v>
      </c>
      <c r="T226" s="1" t="s">
        <v>608</v>
      </c>
      <c r="U226" s="1" t="s">
        <v>1466</v>
      </c>
      <c r="V226" s="1" t="s">
        <v>1380</v>
      </c>
      <c r="W226" s="49" t="s">
        <v>608</v>
      </c>
      <c r="X226" s="1" t="s">
        <v>608</v>
      </c>
      <c r="Y226" s="49">
        <v>43843</v>
      </c>
      <c r="Z226" s="1"/>
      <c r="AA226" s="49"/>
      <c r="AB226" s="1"/>
      <c r="AC226" s="1"/>
      <c r="AD226" s="50" t="s">
        <v>608</v>
      </c>
      <c r="AE226" s="50" t="s">
        <v>608</v>
      </c>
      <c r="AF226" s="50">
        <v>43843</v>
      </c>
      <c r="AG226" s="52"/>
      <c r="AH226" s="1"/>
      <c r="AI226" s="1"/>
    </row>
    <row r="227" spans="1:35">
      <c r="A227" s="1">
        <v>6039748</v>
      </c>
      <c r="B227" s="1">
        <v>9</v>
      </c>
      <c r="C227" s="1" t="s">
        <v>719</v>
      </c>
      <c r="D227" s="1" t="s">
        <v>1260</v>
      </c>
      <c r="E227" s="1">
        <v>187</v>
      </c>
      <c r="F227" s="1" t="s">
        <v>1377</v>
      </c>
      <c r="G227" s="1">
        <v>0</v>
      </c>
      <c r="H227" s="1" t="e">
        <v>#N/A</v>
      </c>
      <c r="I227" s="47" t="s">
        <v>678</v>
      </c>
      <c r="J227" s="1" t="e">
        <v>#N/A</v>
      </c>
      <c r="K227" s="1"/>
      <c r="L227" s="1"/>
      <c r="M227" s="1"/>
      <c r="N227" s="1"/>
      <c r="O227" s="48"/>
      <c r="P227" s="1" t="e">
        <v>#N/A</v>
      </c>
      <c r="Q227" s="49" t="e">
        <v>#N/A</v>
      </c>
      <c r="R227" s="1" t="s">
        <v>608</v>
      </c>
      <c r="S227" s="1" t="s">
        <v>1378</v>
      </c>
      <c r="T227" s="1" t="s">
        <v>608</v>
      </c>
      <c r="U227" s="1" t="s">
        <v>608</v>
      </c>
      <c r="V227" s="1">
        <v>43647</v>
      </c>
      <c r="W227" s="49" t="s">
        <v>608</v>
      </c>
      <c r="X227" s="1" t="s">
        <v>608</v>
      </c>
      <c r="Y227" s="49">
        <v>43843</v>
      </c>
      <c r="Z227" s="1"/>
      <c r="AA227" s="49"/>
      <c r="AB227" s="1"/>
      <c r="AC227" s="1"/>
      <c r="AD227" s="50" t="s">
        <v>608</v>
      </c>
      <c r="AE227" s="50" t="s">
        <v>608</v>
      </c>
      <c r="AF227" s="50">
        <v>43843</v>
      </c>
      <c r="AG227" s="52"/>
      <c r="AH227" s="1"/>
      <c r="AI227" s="1"/>
    </row>
    <row r="228" spans="1:35">
      <c r="A228" s="1">
        <v>6045405</v>
      </c>
      <c r="B228" s="1">
        <v>9</v>
      </c>
      <c r="C228" s="1" t="s">
        <v>719</v>
      </c>
      <c r="D228" s="1" t="s">
        <v>1467</v>
      </c>
      <c r="E228" s="1">
        <v>122</v>
      </c>
      <c r="F228" s="1" t="s">
        <v>746</v>
      </c>
      <c r="G228" s="1" t="e">
        <v>#N/A</v>
      </c>
      <c r="H228" s="1" t="e">
        <v>#N/A</v>
      </c>
      <c r="I228" s="47" t="s">
        <v>678</v>
      </c>
      <c r="J228" s="1" t="e">
        <v>#N/A</v>
      </c>
      <c r="K228" s="47"/>
      <c r="L228" s="1"/>
      <c r="M228" s="47"/>
      <c r="N228" s="47"/>
      <c r="O228" s="48"/>
      <c r="P228" s="1" t="e">
        <v>#N/A</v>
      </c>
      <c r="Q228" s="49" t="e">
        <v>#N/A</v>
      </c>
      <c r="R228" s="1" t="s">
        <v>608</v>
      </c>
      <c r="S228" s="1" t="s">
        <v>608</v>
      </c>
      <c r="T228" s="1" t="s">
        <v>608</v>
      </c>
      <c r="U228" s="1" t="s">
        <v>608</v>
      </c>
      <c r="V228" s="1" t="s">
        <v>608</v>
      </c>
      <c r="W228" s="49" t="s">
        <v>608</v>
      </c>
      <c r="X228" s="1" t="s">
        <v>608</v>
      </c>
      <c r="Y228" s="49" t="s">
        <v>608</v>
      </c>
      <c r="Z228" s="1"/>
      <c r="AA228" s="49"/>
      <c r="AB228" s="1"/>
      <c r="AC228" s="1"/>
      <c r="AD228" s="50" t="s">
        <v>608</v>
      </c>
      <c r="AE228" s="50" t="s">
        <v>608</v>
      </c>
      <c r="AF228" s="50" t="s">
        <v>608</v>
      </c>
      <c r="AG228" s="1"/>
      <c r="AH228" s="1"/>
      <c r="AI228" s="1"/>
    </row>
    <row r="229" spans="1:35">
      <c r="A229" s="1">
        <v>6069179</v>
      </c>
      <c r="B229" s="1">
        <v>9</v>
      </c>
      <c r="C229" s="1" t="s">
        <v>684</v>
      </c>
      <c r="D229" s="1" t="s">
        <v>1468</v>
      </c>
      <c r="E229" s="1" t="s">
        <v>240</v>
      </c>
      <c r="F229" s="1" t="s">
        <v>746</v>
      </c>
      <c r="G229" s="1" t="e">
        <v>#N/A</v>
      </c>
      <c r="H229" s="1" t="e">
        <v>#N/A</v>
      </c>
      <c r="I229" s="47" t="s">
        <v>678</v>
      </c>
      <c r="J229" s="1" t="e">
        <v>#N/A</v>
      </c>
      <c r="K229" s="47"/>
      <c r="L229" s="1"/>
      <c r="M229" s="47"/>
      <c r="N229" s="47"/>
      <c r="O229" s="48"/>
      <c r="P229" s="1" t="e">
        <v>#N/A</v>
      </c>
      <c r="Q229" s="49" t="e">
        <v>#N/A</v>
      </c>
      <c r="R229" s="1" t="s">
        <v>608</v>
      </c>
      <c r="S229" s="1" t="s">
        <v>608</v>
      </c>
      <c r="T229" s="1" t="s">
        <v>608</v>
      </c>
      <c r="U229" s="1" t="s">
        <v>608</v>
      </c>
      <c r="V229" s="1" t="s">
        <v>608</v>
      </c>
      <c r="W229" s="49" t="s">
        <v>608</v>
      </c>
      <c r="X229" s="1" t="s">
        <v>608</v>
      </c>
      <c r="Y229" s="49" t="s">
        <v>608</v>
      </c>
      <c r="Z229" s="1"/>
      <c r="AA229" s="49"/>
      <c r="AB229" s="1"/>
      <c r="AC229" s="1"/>
      <c r="AD229" s="50" t="s">
        <v>608</v>
      </c>
      <c r="AE229" s="50" t="s">
        <v>608</v>
      </c>
      <c r="AF229" s="50" t="s">
        <v>608</v>
      </c>
      <c r="AG229" s="1"/>
      <c r="AH229" s="1"/>
      <c r="AI229" s="1"/>
    </row>
    <row r="230" spans="1:35">
      <c r="A230" s="1">
        <v>6117476</v>
      </c>
      <c r="B230" s="1">
        <v>9</v>
      </c>
      <c r="C230" s="1" t="s">
        <v>762</v>
      </c>
      <c r="D230" s="1" t="s">
        <v>1108</v>
      </c>
      <c r="E230" s="1" t="s">
        <v>190</v>
      </c>
      <c r="F230" s="1" t="s">
        <v>746</v>
      </c>
      <c r="G230" s="1" t="e">
        <v>#N/A</v>
      </c>
      <c r="H230" s="1" t="e">
        <v>#N/A</v>
      </c>
      <c r="I230" s="47" t="s">
        <v>678</v>
      </c>
      <c r="J230" s="1" t="e">
        <v>#N/A</v>
      </c>
      <c r="K230" s="47"/>
      <c r="L230" s="1"/>
      <c r="M230" s="47"/>
      <c r="N230" s="47"/>
      <c r="O230" s="48"/>
      <c r="P230" s="1" t="e">
        <v>#N/A</v>
      </c>
      <c r="Q230" s="49" t="e">
        <v>#N/A</v>
      </c>
      <c r="R230" s="1" t="s">
        <v>608</v>
      </c>
      <c r="S230" s="1" t="s">
        <v>608</v>
      </c>
      <c r="T230" s="1" t="s">
        <v>608</v>
      </c>
      <c r="U230" s="1" t="s">
        <v>608</v>
      </c>
      <c r="V230" s="1" t="s">
        <v>608</v>
      </c>
      <c r="W230" s="49" t="s">
        <v>608</v>
      </c>
      <c r="X230" s="1" t="s">
        <v>608</v>
      </c>
      <c r="Y230" s="49" t="s">
        <v>608</v>
      </c>
      <c r="Z230" s="1"/>
      <c r="AA230" s="49"/>
      <c r="AB230" s="1"/>
      <c r="AC230" s="1"/>
      <c r="AD230" s="50" t="s">
        <v>608</v>
      </c>
      <c r="AE230" s="50" t="s">
        <v>608</v>
      </c>
      <c r="AF230" s="50" t="s">
        <v>608</v>
      </c>
      <c r="AG230" s="1"/>
      <c r="AH230" s="1"/>
      <c r="AI230" s="1"/>
    </row>
    <row r="231" spans="1:35">
      <c r="A231" s="1">
        <v>6115783</v>
      </c>
      <c r="B231" s="1">
        <v>9</v>
      </c>
      <c r="C231" s="1" t="s">
        <v>762</v>
      </c>
      <c r="D231" s="1" t="s">
        <v>1110</v>
      </c>
      <c r="E231" s="1">
        <v>73</v>
      </c>
      <c r="F231" s="1" t="s">
        <v>746</v>
      </c>
      <c r="G231" s="1" t="e">
        <v>#N/A</v>
      </c>
      <c r="H231" s="1" t="e">
        <v>#N/A</v>
      </c>
      <c r="I231" s="47" t="s">
        <v>678</v>
      </c>
      <c r="J231" s="1" t="e">
        <v>#N/A</v>
      </c>
      <c r="K231" s="47"/>
      <c r="L231" s="1"/>
      <c r="M231" s="47"/>
      <c r="N231" s="47"/>
      <c r="O231" s="48"/>
      <c r="P231" s="1" t="e">
        <v>#N/A</v>
      </c>
      <c r="Q231" s="49" t="e">
        <v>#N/A</v>
      </c>
      <c r="R231" s="1" t="s">
        <v>608</v>
      </c>
      <c r="S231" s="1" t="s">
        <v>608</v>
      </c>
      <c r="T231" s="1" t="s">
        <v>608</v>
      </c>
      <c r="U231" s="1" t="s">
        <v>608</v>
      </c>
      <c r="V231" s="1" t="s">
        <v>608</v>
      </c>
      <c r="W231" s="49" t="s">
        <v>608</v>
      </c>
      <c r="X231" s="1" t="s">
        <v>608</v>
      </c>
      <c r="Y231" s="49" t="s">
        <v>608</v>
      </c>
      <c r="Z231" s="1"/>
      <c r="AA231" s="49"/>
      <c r="AB231" s="1"/>
      <c r="AC231" s="1"/>
      <c r="AD231" s="50" t="s">
        <v>608</v>
      </c>
      <c r="AE231" s="50" t="s">
        <v>608</v>
      </c>
      <c r="AF231" s="50" t="s">
        <v>608</v>
      </c>
      <c r="AG231" s="1"/>
      <c r="AH231" s="1"/>
      <c r="AI231" s="1"/>
    </row>
    <row r="232" spans="1:35">
      <c r="A232" s="1">
        <v>6148492</v>
      </c>
      <c r="B232" s="1">
        <v>9</v>
      </c>
      <c r="C232" s="1" t="s">
        <v>991</v>
      </c>
      <c r="D232" s="1" t="s">
        <v>1469</v>
      </c>
      <c r="E232" s="1">
        <v>19</v>
      </c>
      <c r="F232" s="1" t="s">
        <v>746</v>
      </c>
      <c r="G232" s="1" t="e">
        <v>#N/A</v>
      </c>
      <c r="H232" s="1" t="e">
        <v>#N/A</v>
      </c>
      <c r="I232" s="47" t="s">
        <v>678</v>
      </c>
      <c r="J232" s="1" t="e">
        <v>#N/A</v>
      </c>
      <c r="K232" s="47"/>
      <c r="L232" s="1"/>
      <c r="M232" s="47"/>
      <c r="N232" s="47"/>
      <c r="O232" s="48"/>
      <c r="P232" s="1" t="e">
        <v>#N/A</v>
      </c>
      <c r="Q232" s="49" t="e">
        <v>#N/A</v>
      </c>
      <c r="R232" s="1" t="s">
        <v>608</v>
      </c>
      <c r="S232" s="1" t="s">
        <v>608</v>
      </c>
      <c r="T232" s="1" t="s">
        <v>608</v>
      </c>
      <c r="U232" s="1" t="s">
        <v>608</v>
      </c>
      <c r="V232" s="1" t="s">
        <v>608</v>
      </c>
      <c r="W232" s="49" t="s">
        <v>608</v>
      </c>
      <c r="X232" s="1" t="s">
        <v>608</v>
      </c>
      <c r="Y232" s="49" t="s">
        <v>608</v>
      </c>
      <c r="Z232" s="1"/>
      <c r="AA232" s="49"/>
      <c r="AB232" s="1"/>
      <c r="AC232" s="1"/>
      <c r="AD232" s="50" t="s">
        <v>608</v>
      </c>
      <c r="AE232" s="50" t="s">
        <v>608</v>
      </c>
      <c r="AF232" s="50" t="s">
        <v>608</v>
      </c>
      <c r="AG232" s="1"/>
      <c r="AH232" s="1"/>
      <c r="AI232" s="1"/>
    </row>
    <row r="233" spans="1:35">
      <c r="A233" s="1">
        <v>6081601</v>
      </c>
      <c r="B233" s="1">
        <v>9</v>
      </c>
      <c r="C233" s="1" t="s">
        <v>770</v>
      </c>
      <c r="D233" s="1" t="s">
        <v>1470</v>
      </c>
      <c r="E233" s="1">
        <v>1</v>
      </c>
      <c r="F233" s="1" t="s">
        <v>746</v>
      </c>
      <c r="G233" s="1" t="e">
        <v>#N/A</v>
      </c>
      <c r="H233" s="1" t="e">
        <v>#N/A</v>
      </c>
      <c r="I233" s="47" t="s">
        <v>678</v>
      </c>
      <c r="J233" s="1" t="e">
        <v>#N/A</v>
      </c>
      <c r="K233" s="47"/>
      <c r="L233" s="1"/>
      <c r="M233" s="47"/>
      <c r="N233" s="47"/>
      <c r="O233" s="48"/>
      <c r="P233" s="1" t="e">
        <v>#N/A</v>
      </c>
      <c r="Q233" s="49" t="e">
        <v>#N/A</v>
      </c>
      <c r="R233" s="1" t="s">
        <v>608</v>
      </c>
      <c r="S233" s="1" t="s">
        <v>608</v>
      </c>
      <c r="T233" s="1" t="s">
        <v>608</v>
      </c>
      <c r="U233" s="1" t="s">
        <v>608</v>
      </c>
      <c r="V233" s="1" t="s">
        <v>608</v>
      </c>
      <c r="W233" s="49" t="s">
        <v>608</v>
      </c>
      <c r="X233" s="1" t="s">
        <v>608</v>
      </c>
      <c r="Y233" s="49" t="s">
        <v>608</v>
      </c>
      <c r="Z233" s="1"/>
      <c r="AA233" s="49"/>
      <c r="AB233" s="1"/>
      <c r="AC233" s="1"/>
      <c r="AD233" s="50" t="s">
        <v>608</v>
      </c>
      <c r="AE233" s="50" t="s">
        <v>608</v>
      </c>
      <c r="AF233" s="50" t="s">
        <v>608</v>
      </c>
      <c r="AG233" s="1"/>
      <c r="AH233" s="1"/>
      <c r="AI233" s="1"/>
    </row>
    <row r="234" spans="1:35">
      <c r="A234" s="1">
        <v>6081598</v>
      </c>
      <c r="B234" s="1">
        <v>9</v>
      </c>
      <c r="C234" s="1" t="s">
        <v>770</v>
      </c>
      <c r="D234" s="1" t="s">
        <v>1214</v>
      </c>
      <c r="E234" s="1">
        <v>3</v>
      </c>
      <c r="F234" s="1" t="s">
        <v>534</v>
      </c>
      <c r="G234" s="1" t="s">
        <v>964</v>
      </c>
      <c r="H234" s="1">
        <v>6081598</v>
      </c>
      <c r="I234" s="47" t="s">
        <v>722</v>
      </c>
      <c r="J234" s="1" t="s">
        <v>600</v>
      </c>
      <c r="K234" s="47" t="s">
        <v>615</v>
      </c>
      <c r="L234" s="52" t="s">
        <v>602</v>
      </c>
      <c r="M234" s="66" t="s">
        <v>723</v>
      </c>
      <c r="N234" s="47"/>
      <c r="O234" s="48" t="s">
        <v>724</v>
      </c>
      <c r="P234" s="1" t="s">
        <v>1471</v>
      </c>
      <c r="Q234" s="49">
        <v>44319</v>
      </c>
      <c r="R234" s="1" t="s">
        <v>978</v>
      </c>
      <c r="S234" s="1" t="s">
        <v>1205</v>
      </c>
      <c r="T234" s="1" t="s">
        <v>608</v>
      </c>
      <c r="U234" s="1" t="s">
        <v>608</v>
      </c>
      <c r="V234" s="1" t="s">
        <v>1472</v>
      </c>
      <c r="W234" s="49" t="s">
        <v>608</v>
      </c>
      <c r="X234" s="1" t="s">
        <v>608</v>
      </c>
      <c r="Y234" s="49">
        <v>43838</v>
      </c>
      <c r="Z234" s="1" t="s">
        <v>1218</v>
      </c>
      <c r="AA234" s="49" t="s">
        <v>1207</v>
      </c>
      <c r="AB234" s="1"/>
      <c r="AC234" s="1"/>
      <c r="AD234" s="50" t="s">
        <v>608</v>
      </c>
      <c r="AE234" s="50" t="s">
        <v>608</v>
      </c>
      <c r="AF234" s="50">
        <v>43838</v>
      </c>
      <c r="AG234" s="1" t="s">
        <v>1218</v>
      </c>
      <c r="AH234" s="51" t="s">
        <v>1207</v>
      </c>
      <c r="AI234" s="1"/>
    </row>
    <row r="235" spans="1:35">
      <c r="A235" s="61">
        <v>5705775</v>
      </c>
      <c r="B235" s="61">
        <v>9</v>
      </c>
      <c r="C235" s="61" t="s">
        <v>1473</v>
      </c>
      <c r="D235" s="61" t="s">
        <v>1474</v>
      </c>
      <c r="E235" s="61">
        <v>18</v>
      </c>
      <c r="F235" s="61" t="s">
        <v>1475</v>
      </c>
      <c r="G235" s="61" t="s">
        <v>866</v>
      </c>
      <c r="H235" s="1">
        <v>5705775</v>
      </c>
      <c r="I235" s="62" t="s">
        <v>722</v>
      </c>
      <c r="J235" s="61" t="s">
        <v>655</v>
      </c>
      <c r="K235" s="62" t="s">
        <v>655</v>
      </c>
      <c r="L235" s="62" t="s">
        <v>602</v>
      </c>
      <c r="M235" s="62"/>
      <c r="N235" s="62"/>
      <c r="O235" s="48" t="s">
        <v>950</v>
      </c>
      <c r="P235" s="1" t="e">
        <v>#N/A</v>
      </c>
      <c r="Q235" s="63" t="e">
        <v>#N/A</v>
      </c>
      <c r="R235" s="61" t="s">
        <v>606</v>
      </c>
      <c r="S235" s="61" t="s">
        <v>1476</v>
      </c>
      <c r="T235" s="64" t="s">
        <v>1477</v>
      </c>
      <c r="U235" s="61" t="s">
        <v>608</v>
      </c>
      <c r="V235" s="1" t="s">
        <v>1478</v>
      </c>
      <c r="W235" s="49">
        <v>44519</v>
      </c>
      <c r="X235" s="1">
        <v>44537</v>
      </c>
      <c r="Y235" s="49">
        <v>44530</v>
      </c>
      <c r="Z235" s="1" t="s">
        <v>1479</v>
      </c>
      <c r="AA235" s="49"/>
      <c r="AB235" s="1"/>
      <c r="AC235" s="1"/>
      <c r="AD235" s="63">
        <v>44519</v>
      </c>
      <c r="AE235" s="63">
        <v>44537</v>
      </c>
      <c r="AF235" s="63">
        <v>44530</v>
      </c>
      <c r="AG235" s="62" t="s">
        <v>1479</v>
      </c>
      <c r="AH235" s="61"/>
      <c r="AI235" s="61"/>
    </row>
    <row r="236" spans="1:35">
      <c r="A236" s="1">
        <v>6042223</v>
      </c>
      <c r="B236" s="1">
        <v>10</v>
      </c>
      <c r="C236" s="1" t="s">
        <v>719</v>
      </c>
      <c r="D236" s="1" t="s">
        <v>754</v>
      </c>
      <c r="E236" s="1">
        <v>70</v>
      </c>
      <c r="F236" s="1" t="s">
        <v>746</v>
      </c>
      <c r="G236" s="1" t="e">
        <v>#N/A</v>
      </c>
      <c r="H236" s="1" t="e">
        <v>#N/A</v>
      </c>
      <c r="I236" s="47" t="s">
        <v>678</v>
      </c>
      <c r="J236" s="1" t="e">
        <v>#N/A</v>
      </c>
      <c r="K236" s="47"/>
      <c r="L236" s="1"/>
      <c r="M236" s="47"/>
      <c r="N236" s="47"/>
      <c r="O236" s="48"/>
      <c r="P236" s="1" t="e">
        <v>#N/A</v>
      </c>
      <c r="Q236" s="49" t="e">
        <v>#N/A</v>
      </c>
      <c r="R236" s="1" t="s">
        <v>608</v>
      </c>
      <c r="S236" s="1" t="s">
        <v>608</v>
      </c>
      <c r="T236" s="1" t="s">
        <v>608</v>
      </c>
      <c r="U236" s="1" t="s">
        <v>608</v>
      </c>
      <c r="V236" s="1" t="s">
        <v>608</v>
      </c>
      <c r="W236" s="49" t="s">
        <v>608</v>
      </c>
      <c r="X236" s="1" t="s">
        <v>608</v>
      </c>
      <c r="Y236" s="49" t="s">
        <v>608</v>
      </c>
      <c r="Z236" s="1"/>
      <c r="AA236" s="49"/>
      <c r="AB236" s="1"/>
      <c r="AC236" s="1"/>
      <c r="AD236" s="50" t="s">
        <v>608</v>
      </c>
      <c r="AE236" s="50" t="s">
        <v>608</v>
      </c>
      <c r="AF236" s="50" t="s">
        <v>608</v>
      </c>
      <c r="AG236" s="1"/>
      <c r="AH236" s="1"/>
      <c r="AI236" s="1"/>
    </row>
    <row r="237" spans="1:35">
      <c r="A237" s="1">
        <v>6081566</v>
      </c>
      <c r="B237" s="1">
        <v>10</v>
      </c>
      <c r="C237" s="1" t="s">
        <v>770</v>
      </c>
      <c r="D237" s="1" t="s">
        <v>1409</v>
      </c>
      <c r="E237" s="1">
        <v>6</v>
      </c>
      <c r="F237" s="1" t="s">
        <v>534</v>
      </c>
      <c r="G237" s="1" t="s">
        <v>964</v>
      </c>
      <c r="H237" s="1">
        <v>6081566</v>
      </c>
      <c r="I237" s="47" t="s">
        <v>722</v>
      </c>
      <c r="J237" s="1" t="s">
        <v>600</v>
      </c>
      <c r="K237" s="47" t="s">
        <v>615</v>
      </c>
      <c r="L237" s="52" t="s">
        <v>602</v>
      </c>
      <c r="M237" s="66" t="s">
        <v>723</v>
      </c>
      <c r="N237" s="47"/>
      <c r="O237" s="48" t="s">
        <v>724</v>
      </c>
      <c r="P237" s="1" t="s">
        <v>1480</v>
      </c>
      <c r="Q237" s="49">
        <v>44319</v>
      </c>
      <c r="R237" s="1" t="s">
        <v>606</v>
      </c>
      <c r="S237" s="1" t="s">
        <v>1205</v>
      </c>
      <c r="T237" s="1" t="s">
        <v>608</v>
      </c>
      <c r="U237" s="1" t="s">
        <v>608</v>
      </c>
      <c r="V237" s="1" t="s">
        <v>1481</v>
      </c>
      <c r="W237" s="49" t="s">
        <v>608</v>
      </c>
      <c r="X237" s="1" t="s">
        <v>608</v>
      </c>
      <c r="Y237" s="49" t="s">
        <v>608</v>
      </c>
      <c r="Z237" s="1"/>
      <c r="AA237" s="49" t="s">
        <v>1207</v>
      </c>
      <c r="AB237" s="1"/>
      <c r="AC237" s="1"/>
      <c r="AD237" s="50" t="s">
        <v>608</v>
      </c>
      <c r="AE237" s="50" t="s">
        <v>608</v>
      </c>
      <c r="AF237" s="50" t="s">
        <v>608</v>
      </c>
      <c r="AG237" s="1"/>
      <c r="AH237" s="51" t="s">
        <v>1207</v>
      </c>
      <c r="AI237" s="1"/>
    </row>
    <row r="238" spans="1:35">
      <c r="A238" s="61">
        <v>5693909</v>
      </c>
      <c r="B238" s="61">
        <v>10</v>
      </c>
      <c r="C238" s="61" t="s">
        <v>984</v>
      </c>
      <c r="D238" s="61" t="s">
        <v>1482</v>
      </c>
      <c r="E238" s="61">
        <v>5</v>
      </c>
      <c r="F238" s="61" t="s">
        <v>510</v>
      </c>
      <c r="G238" s="61" t="s">
        <v>666</v>
      </c>
      <c r="H238" s="1">
        <v>5693909</v>
      </c>
      <c r="I238" s="62" t="s">
        <v>722</v>
      </c>
      <c r="J238" s="61" t="s">
        <v>655</v>
      </c>
      <c r="K238" s="62" t="s">
        <v>655</v>
      </c>
      <c r="L238" s="61" t="s">
        <v>602</v>
      </c>
      <c r="M238" s="62"/>
      <c r="N238" s="62"/>
      <c r="O238" s="48" t="s">
        <v>950</v>
      </c>
      <c r="P238" s="1" t="s">
        <v>1483</v>
      </c>
      <c r="Q238" s="63">
        <v>44244</v>
      </c>
      <c r="R238" s="61" t="s">
        <v>606</v>
      </c>
      <c r="S238" s="61" t="s">
        <v>1484</v>
      </c>
      <c r="T238" s="64" t="s">
        <v>1222</v>
      </c>
      <c r="U238" s="61" t="s">
        <v>1223</v>
      </c>
      <c r="V238" s="61" t="s">
        <v>1485</v>
      </c>
      <c r="W238" s="50">
        <v>44517</v>
      </c>
      <c r="X238" s="1">
        <v>44522</v>
      </c>
      <c r="Y238" s="49">
        <v>44522</v>
      </c>
      <c r="Z238" s="1" t="s">
        <v>1451</v>
      </c>
      <c r="AA238" s="49"/>
      <c r="AB238" s="1"/>
      <c r="AC238" s="1"/>
      <c r="AD238" s="63">
        <v>44517</v>
      </c>
      <c r="AE238" s="63">
        <v>44522</v>
      </c>
      <c r="AF238" s="63">
        <v>44522</v>
      </c>
      <c r="AG238" s="62" t="s">
        <v>1451</v>
      </c>
      <c r="AH238" s="61"/>
      <c r="AI238" s="61"/>
    </row>
    <row r="239" spans="1:35">
      <c r="A239" s="1">
        <v>6117470</v>
      </c>
      <c r="B239" s="1">
        <v>11</v>
      </c>
      <c r="C239" s="1" t="s">
        <v>762</v>
      </c>
      <c r="D239" s="1" t="s">
        <v>1108</v>
      </c>
      <c r="E239" s="1" t="s">
        <v>177</v>
      </c>
      <c r="F239" s="1" t="s">
        <v>746</v>
      </c>
      <c r="G239" s="1" t="e">
        <v>#N/A</v>
      </c>
      <c r="H239" s="1" t="e">
        <v>#N/A</v>
      </c>
      <c r="I239" s="47" t="s">
        <v>678</v>
      </c>
      <c r="J239" s="1" t="e">
        <v>#N/A</v>
      </c>
      <c r="K239" s="47"/>
      <c r="L239" s="1"/>
      <c r="M239" s="47"/>
      <c r="N239" s="47"/>
      <c r="O239" s="48"/>
      <c r="P239" s="1" t="e">
        <v>#N/A</v>
      </c>
      <c r="Q239" s="49" t="e">
        <v>#N/A</v>
      </c>
      <c r="R239" s="1" t="s">
        <v>608</v>
      </c>
      <c r="S239" s="1" t="s">
        <v>608</v>
      </c>
      <c r="T239" s="1" t="s">
        <v>608</v>
      </c>
      <c r="U239" s="1" t="s">
        <v>608</v>
      </c>
      <c r="V239" s="1" t="s">
        <v>608</v>
      </c>
      <c r="W239" s="49" t="s">
        <v>608</v>
      </c>
      <c r="X239" s="1" t="s">
        <v>608</v>
      </c>
      <c r="Y239" s="49" t="s">
        <v>608</v>
      </c>
      <c r="Z239" s="1"/>
      <c r="AA239" s="49"/>
      <c r="AB239" s="1"/>
      <c r="AC239" s="1"/>
      <c r="AD239" s="50" t="s">
        <v>608</v>
      </c>
      <c r="AE239" s="50" t="s">
        <v>608</v>
      </c>
      <c r="AF239" s="50" t="s">
        <v>608</v>
      </c>
      <c r="AG239" s="1"/>
      <c r="AH239" s="1"/>
      <c r="AI239" s="1"/>
    </row>
    <row r="240" spans="1:35">
      <c r="A240" s="1">
        <v>6148461</v>
      </c>
      <c r="B240" s="1">
        <v>11</v>
      </c>
      <c r="C240" s="1" t="s">
        <v>991</v>
      </c>
      <c r="D240" s="1" t="s">
        <v>1486</v>
      </c>
      <c r="E240" s="1">
        <v>29</v>
      </c>
      <c r="F240" s="1" t="s">
        <v>746</v>
      </c>
      <c r="G240" s="1" t="e">
        <v>#N/A</v>
      </c>
      <c r="H240" s="1" t="e">
        <v>#N/A</v>
      </c>
      <c r="I240" s="47" t="s">
        <v>678</v>
      </c>
      <c r="J240" s="1" t="e">
        <v>#N/A</v>
      </c>
      <c r="K240" s="47"/>
      <c r="L240" s="1"/>
      <c r="M240" s="47"/>
      <c r="N240" s="47"/>
      <c r="O240" s="48"/>
      <c r="P240" s="1" t="e">
        <v>#N/A</v>
      </c>
      <c r="Q240" s="49" t="e">
        <v>#N/A</v>
      </c>
      <c r="R240" s="1" t="s">
        <v>608</v>
      </c>
      <c r="S240" s="1" t="s">
        <v>608</v>
      </c>
      <c r="T240" s="1" t="s">
        <v>608</v>
      </c>
      <c r="U240" s="1" t="s">
        <v>608</v>
      </c>
      <c r="V240" s="1" t="s">
        <v>608</v>
      </c>
      <c r="W240" s="49" t="s">
        <v>608</v>
      </c>
      <c r="X240" s="1" t="s">
        <v>608</v>
      </c>
      <c r="Y240" s="49" t="s">
        <v>608</v>
      </c>
      <c r="Z240" s="1"/>
      <c r="AA240" s="49"/>
      <c r="AB240" s="1"/>
      <c r="AC240" s="1"/>
      <c r="AD240" s="50" t="s">
        <v>608</v>
      </c>
      <c r="AE240" s="50" t="s">
        <v>608</v>
      </c>
      <c r="AF240" s="50" t="s">
        <v>608</v>
      </c>
      <c r="AG240" s="1"/>
      <c r="AH240" s="1"/>
      <c r="AI240" s="1"/>
    </row>
    <row r="241" spans="1:35">
      <c r="A241" s="1">
        <v>6081557</v>
      </c>
      <c r="B241" s="1">
        <v>11</v>
      </c>
      <c r="C241" s="1" t="s">
        <v>770</v>
      </c>
      <c r="D241" s="1" t="s">
        <v>1214</v>
      </c>
      <c r="E241" s="1">
        <v>12</v>
      </c>
      <c r="F241" s="1" t="s">
        <v>534</v>
      </c>
      <c r="G241" s="1" t="s">
        <v>964</v>
      </c>
      <c r="H241" s="1">
        <v>6081557</v>
      </c>
      <c r="I241" s="47" t="s">
        <v>722</v>
      </c>
      <c r="J241" s="1" t="s">
        <v>600</v>
      </c>
      <c r="K241" s="47" t="s">
        <v>615</v>
      </c>
      <c r="L241" s="52" t="s">
        <v>602</v>
      </c>
      <c r="M241" s="66" t="s">
        <v>723</v>
      </c>
      <c r="N241" s="47"/>
      <c r="O241" s="48" t="s">
        <v>724</v>
      </c>
      <c r="P241" s="1" t="s">
        <v>1487</v>
      </c>
      <c r="Q241" s="49">
        <v>44319</v>
      </c>
      <c r="R241" s="1" t="s">
        <v>606</v>
      </c>
      <c r="S241" s="1" t="s">
        <v>1205</v>
      </c>
      <c r="T241" s="1" t="s">
        <v>608</v>
      </c>
      <c r="U241" s="1" t="s">
        <v>608</v>
      </c>
      <c r="V241" s="1" t="s">
        <v>1488</v>
      </c>
      <c r="W241" s="49" t="s">
        <v>608</v>
      </c>
      <c r="X241" s="1" t="s">
        <v>608</v>
      </c>
      <c r="Y241" s="49">
        <v>43838</v>
      </c>
      <c r="Z241" s="1" t="s">
        <v>1218</v>
      </c>
      <c r="AA241" s="49" t="s">
        <v>1207</v>
      </c>
      <c r="AB241" s="1"/>
      <c r="AC241" s="1"/>
      <c r="AD241" s="50" t="s">
        <v>608</v>
      </c>
      <c r="AE241" s="50" t="s">
        <v>608</v>
      </c>
      <c r="AF241" s="50">
        <v>43838</v>
      </c>
      <c r="AG241" s="1" t="s">
        <v>1218</v>
      </c>
      <c r="AH241" s="51" t="s">
        <v>1207</v>
      </c>
      <c r="AI241" s="1"/>
    </row>
    <row r="242" spans="1:35">
      <c r="A242" s="1">
        <v>6039620</v>
      </c>
      <c r="B242" s="1">
        <v>12</v>
      </c>
      <c r="C242" s="1" t="s">
        <v>719</v>
      </c>
      <c r="D242" s="1" t="s">
        <v>1489</v>
      </c>
      <c r="E242" s="1">
        <v>1</v>
      </c>
      <c r="F242" s="1" t="s">
        <v>746</v>
      </c>
      <c r="G242" s="1" t="e">
        <v>#N/A</v>
      </c>
      <c r="H242" s="1" t="e">
        <v>#N/A</v>
      </c>
      <c r="I242" s="47" t="s">
        <v>678</v>
      </c>
      <c r="J242" s="1" t="e">
        <v>#N/A</v>
      </c>
      <c r="K242" s="47"/>
      <c r="L242" s="1"/>
      <c r="M242" s="47"/>
      <c r="N242" s="47"/>
      <c r="O242" s="48"/>
      <c r="P242" s="1" t="e">
        <v>#N/A</v>
      </c>
      <c r="Q242" s="49" t="e">
        <v>#N/A</v>
      </c>
      <c r="R242" s="1" t="s">
        <v>608</v>
      </c>
      <c r="S242" s="1" t="s">
        <v>608</v>
      </c>
      <c r="T242" s="1" t="s">
        <v>608</v>
      </c>
      <c r="U242" s="1" t="s">
        <v>608</v>
      </c>
      <c r="V242" s="1" t="s">
        <v>608</v>
      </c>
      <c r="W242" s="49" t="s">
        <v>608</v>
      </c>
      <c r="X242" s="1" t="s">
        <v>608</v>
      </c>
      <c r="Y242" s="49" t="s">
        <v>608</v>
      </c>
      <c r="Z242" s="1"/>
      <c r="AA242" s="49"/>
      <c r="AB242" s="1"/>
      <c r="AC242" s="1"/>
      <c r="AD242" s="50" t="s">
        <v>608</v>
      </c>
      <c r="AE242" s="50" t="s">
        <v>608</v>
      </c>
      <c r="AF242" s="50" t="s">
        <v>608</v>
      </c>
      <c r="AG242" s="1"/>
      <c r="AH242" s="1"/>
      <c r="AI242" s="1"/>
    </row>
    <row r="243" spans="1:35">
      <c r="A243" s="1">
        <v>5787930</v>
      </c>
      <c r="B243" s="1">
        <v>12</v>
      </c>
      <c r="C243" s="1" t="s">
        <v>596</v>
      </c>
      <c r="D243" s="1" t="s">
        <v>1317</v>
      </c>
      <c r="E243" s="1">
        <v>7</v>
      </c>
      <c r="F243" s="1" t="s">
        <v>746</v>
      </c>
      <c r="G243" s="1" t="e">
        <v>#N/A</v>
      </c>
      <c r="H243" s="1" t="e">
        <v>#N/A</v>
      </c>
      <c r="I243" s="47" t="s">
        <v>678</v>
      </c>
      <c r="J243" s="1" t="e">
        <v>#N/A</v>
      </c>
      <c r="K243" s="47"/>
      <c r="L243" s="1"/>
      <c r="M243" s="47"/>
      <c r="N243" s="47"/>
      <c r="O243" s="48"/>
      <c r="P243" s="1" t="e">
        <v>#N/A</v>
      </c>
      <c r="Q243" s="49" t="e">
        <v>#N/A</v>
      </c>
      <c r="R243" s="1" t="s">
        <v>608</v>
      </c>
      <c r="S243" s="1" t="s">
        <v>608</v>
      </c>
      <c r="T243" s="1" t="s">
        <v>608</v>
      </c>
      <c r="U243" s="1" t="s">
        <v>608</v>
      </c>
      <c r="V243" s="1" t="s">
        <v>608</v>
      </c>
      <c r="W243" s="49" t="s">
        <v>608</v>
      </c>
      <c r="X243" s="1" t="s">
        <v>608</v>
      </c>
      <c r="Y243" s="49" t="s">
        <v>608</v>
      </c>
      <c r="Z243" s="1"/>
      <c r="AA243" s="49"/>
      <c r="AB243" s="1"/>
      <c r="AC243" s="1"/>
      <c r="AD243" s="50" t="s">
        <v>608</v>
      </c>
      <c r="AE243" s="50" t="s">
        <v>608</v>
      </c>
      <c r="AF243" s="50" t="s">
        <v>608</v>
      </c>
      <c r="AG243" s="1"/>
      <c r="AH243" s="1"/>
      <c r="AI243" s="1"/>
    </row>
    <row r="244" spans="1:35">
      <c r="A244" s="1">
        <v>5787931</v>
      </c>
      <c r="B244" s="1">
        <v>12</v>
      </c>
      <c r="C244" s="1" t="s">
        <v>596</v>
      </c>
      <c r="D244" s="1" t="s">
        <v>1317</v>
      </c>
      <c r="E244" s="1">
        <v>8</v>
      </c>
      <c r="F244" s="1" t="s">
        <v>746</v>
      </c>
      <c r="G244" s="1" t="e">
        <v>#N/A</v>
      </c>
      <c r="H244" s="1" t="e">
        <v>#N/A</v>
      </c>
      <c r="I244" s="47" t="s">
        <v>678</v>
      </c>
      <c r="J244" s="1" t="e">
        <v>#N/A</v>
      </c>
      <c r="K244" s="47"/>
      <c r="L244" s="1"/>
      <c r="M244" s="47"/>
      <c r="N244" s="47"/>
      <c r="O244" s="48"/>
      <c r="P244" s="1" t="e">
        <v>#N/A</v>
      </c>
      <c r="Q244" s="49" t="e">
        <v>#N/A</v>
      </c>
      <c r="R244" s="1" t="s">
        <v>608</v>
      </c>
      <c r="S244" s="1" t="s">
        <v>608</v>
      </c>
      <c r="T244" s="1" t="s">
        <v>608</v>
      </c>
      <c r="U244" s="1" t="s">
        <v>608</v>
      </c>
      <c r="V244" s="1" t="s">
        <v>608</v>
      </c>
      <c r="W244" s="49" t="s">
        <v>608</v>
      </c>
      <c r="X244" s="1" t="s">
        <v>608</v>
      </c>
      <c r="Y244" s="49" t="s">
        <v>608</v>
      </c>
      <c r="Z244" s="1"/>
      <c r="AA244" s="49"/>
      <c r="AB244" s="1"/>
      <c r="AC244" s="1"/>
      <c r="AD244" s="50" t="s">
        <v>608</v>
      </c>
      <c r="AE244" s="50" t="s">
        <v>608</v>
      </c>
      <c r="AF244" s="50" t="s">
        <v>608</v>
      </c>
      <c r="AG244" s="1"/>
      <c r="AH244" s="1"/>
      <c r="AI244" s="1"/>
    </row>
    <row r="245" spans="1:35">
      <c r="A245" s="1">
        <v>5787923</v>
      </c>
      <c r="B245" s="1">
        <v>12</v>
      </c>
      <c r="C245" s="1" t="s">
        <v>596</v>
      </c>
      <c r="D245" s="1" t="s">
        <v>1317</v>
      </c>
      <c r="E245" s="1">
        <v>10</v>
      </c>
      <c r="F245" s="1" t="s">
        <v>746</v>
      </c>
      <c r="G245" s="1" t="e">
        <v>#N/A</v>
      </c>
      <c r="H245" s="1" t="e">
        <v>#N/A</v>
      </c>
      <c r="I245" s="47" t="s">
        <v>678</v>
      </c>
      <c r="J245" s="1" t="e">
        <v>#N/A</v>
      </c>
      <c r="K245" s="47"/>
      <c r="L245" s="1"/>
      <c r="M245" s="47"/>
      <c r="N245" s="47"/>
      <c r="O245" s="48"/>
      <c r="P245" s="1" t="e">
        <v>#N/A</v>
      </c>
      <c r="Q245" s="49" t="e">
        <v>#N/A</v>
      </c>
      <c r="R245" s="1" t="s">
        <v>608</v>
      </c>
      <c r="S245" s="1" t="s">
        <v>608</v>
      </c>
      <c r="T245" s="1" t="s">
        <v>608</v>
      </c>
      <c r="U245" s="1" t="s">
        <v>608</v>
      </c>
      <c r="V245" s="1" t="s">
        <v>608</v>
      </c>
      <c r="W245" s="49" t="s">
        <v>608</v>
      </c>
      <c r="X245" s="1" t="s">
        <v>608</v>
      </c>
      <c r="Y245" s="49" t="s">
        <v>608</v>
      </c>
      <c r="Z245" s="1"/>
      <c r="AA245" s="49"/>
      <c r="AB245" s="1"/>
      <c r="AC245" s="1"/>
      <c r="AD245" s="50" t="s">
        <v>608</v>
      </c>
      <c r="AE245" s="50" t="s">
        <v>608</v>
      </c>
      <c r="AF245" s="50" t="s">
        <v>608</v>
      </c>
      <c r="AG245" s="1"/>
      <c r="AH245" s="1"/>
      <c r="AI245" s="1"/>
    </row>
    <row r="246" spans="1:35">
      <c r="A246" s="1">
        <v>5787926</v>
      </c>
      <c r="B246" s="1">
        <v>12</v>
      </c>
      <c r="C246" s="1" t="s">
        <v>596</v>
      </c>
      <c r="D246" s="1" t="s">
        <v>1317</v>
      </c>
      <c r="E246" s="1">
        <v>13</v>
      </c>
      <c r="F246" s="1" t="s">
        <v>746</v>
      </c>
      <c r="G246" s="1" t="e">
        <v>#N/A</v>
      </c>
      <c r="H246" s="1" t="e">
        <v>#N/A</v>
      </c>
      <c r="I246" s="47" t="s">
        <v>678</v>
      </c>
      <c r="J246" s="1" t="e">
        <v>#N/A</v>
      </c>
      <c r="K246" s="47"/>
      <c r="L246" s="1"/>
      <c r="M246" s="47"/>
      <c r="N246" s="47"/>
      <c r="O246" s="48"/>
      <c r="P246" s="1" t="e">
        <v>#N/A</v>
      </c>
      <c r="Q246" s="49" t="e">
        <v>#N/A</v>
      </c>
      <c r="R246" s="1" t="s">
        <v>608</v>
      </c>
      <c r="S246" s="1" t="s">
        <v>608</v>
      </c>
      <c r="T246" s="1" t="s">
        <v>608</v>
      </c>
      <c r="U246" s="1" t="s">
        <v>608</v>
      </c>
      <c r="V246" s="1" t="s">
        <v>608</v>
      </c>
      <c r="W246" s="49" t="s">
        <v>608</v>
      </c>
      <c r="X246" s="1" t="s">
        <v>608</v>
      </c>
      <c r="Y246" s="49" t="s">
        <v>608</v>
      </c>
      <c r="Z246" s="1"/>
      <c r="AA246" s="49"/>
      <c r="AB246" s="1"/>
      <c r="AC246" s="1"/>
      <c r="AD246" s="50" t="s">
        <v>608</v>
      </c>
      <c r="AE246" s="50" t="s">
        <v>608</v>
      </c>
      <c r="AF246" s="50" t="s">
        <v>608</v>
      </c>
      <c r="AG246" s="1"/>
      <c r="AH246" s="1"/>
      <c r="AI246" s="1"/>
    </row>
    <row r="247" spans="1:35">
      <c r="A247" s="1">
        <v>6117477</v>
      </c>
      <c r="B247" s="1">
        <v>12</v>
      </c>
      <c r="C247" s="1" t="s">
        <v>762</v>
      </c>
      <c r="D247" s="1" t="s">
        <v>1108</v>
      </c>
      <c r="E247" s="1" t="s">
        <v>207</v>
      </c>
      <c r="F247" s="1" t="s">
        <v>746</v>
      </c>
      <c r="G247" s="1" t="e">
        <v>#N/A</v>
      </c>
      <c r="H247" s="1" t="e">
        <v>#N/A</v>
      </c>
      <c r="I247" s="47" t="s">
        <v>678</v>
      </c>
      <c r="J247" s="1" t="e">
        <v>#N/A</v>
      </c>
      <c r="K247" s="47"/>
      <c r="L247" s="1"/>
      <c r="M247" s="47"/>
      <c r="N247" s="47"/>
      <c r="O247" s="48"/>
      <c r="P247" s="1" t="e">
        <v>#N/A</v>
      </c>
      <c r="Q247" s="49" t="e">
        <v>#N/A</v>
      </c>
      <c r="R247" s="1" t="s">
        <v>608</v>
      </c>
      <c r="S247" s="1" t="s">
        <v>608</v>
      </c>
      <c r="T247" s="1" t="s">
        <v>608</v>
      </c>
      <c r="U247" s="1" t="s">
        <v>608</v>
      </c>
      <c r="V247" s="1" t="s">
        <v>608</v>
      </c>
      <c r="W247" s="49" t="s">
        <v>608</v>
      </c>
      <c r="X247" s="1" t="s">
        <v>608</v>
      </c>
      <c r="Y247" s="49" t="s">
        <v>608</v>
      </c>
      <c r="Z247" s="1"/>
      <c r="AA247" s="49"/>
      <c r="AB247" s="1"/>
      <c r="AC247" s="1"/>
      <c r="AD247" s="50" t="s">
        <v>608</v>
      </c>
      <c r="AE247" s="50" t="s">
        <v>608</v>
      </c>
      <c r="AF247" s="50" t="s">
        <v>608</v>
      </c>
      <c r="AG247" s="1"/>
      <c r="AH247" s="1"/>
      <c r="AI247" s="1"/>
    </row>
    <row r="248" spans="1:35">
      <c r="A248" s="1">
        <v>6117479</v>
      </c>
      <c r="B248" s="1">
        <v>12</v>
      </c>
      <c r="C248" s="1" t="s">
        <v>762</v>
      </c>
      <c r="D248" s="1" t="s">
        <v>1108</v>
      </c>
      <c r="E248" s="1" t="s">
        <v>236</v>
      </c>
      <c r="F248" s="1" t="s">
        <v>746</v>
      </c>
      <c r="G248" s="1" t="e">
        <v>#N/A</v>
      </c>
      <c r="H248" s="1" t="e">
        <v>#N/A</v>
      </c>
      <c r="I248" s="47" t="s">
        <v>678</v>
      </c>
      <c r="J248" s="1" t="e">
        <v>#N/A</v>
      </c>
      <c r="K248" s="47"/>
      <c r="L248" s="1"/>
      <c r="M248" s="47"/>
      <c r="N248" s="47"/>
      <c r="O248" s="48"/>
      <c r="P248" s="1" t="e">
        <v>#N/A</v>
      </c>
      <c r="Q248" s="49" t="e">
        <v>#N/A</v>
      </c>
      <c r="R248" s="1" t="s">
        <v>608</v>
      </c>
      <c r="S248" s="1" t="s">
        <v>608</v>
      </c>
      <c r="T248" s="1" t="s">
        <v>608</v>
      </c>
      <c r="U248" s="1" t="s">
        <v>608</v>
      </c>
      <c r="V248" s="1" t="s">
        <v>608</v>
      </c>
      <c r="W248" s="49" t="s">
        <v>608</v>
      </c>
      <c r="X248" s="1" t="s">
        <v>608</v>
      </c>
      <c r="Y248" s="49" t="s">
        <v>608</v>
      </c>
      <c r="Z248" s="1"/>
      <c r="AA248" s="49"/>
      <c r="AB248" s="1"/>
      <c r="AC248" s="1"/>
      <c r="AD248" s="50" t="s">
        <v>608</v>
      </c>
      <c r="AE248" s="50" t="s">
        <v>608</v>
      </c>
      <c r="AF248" s="50" t="s">
        <v>608</v>
      </c>
      <c r="AG248" s="1"/>
      <c r="AH248" s="1"/>
      <c r="AI248" s="1"/>
    </row>
    <row r="249" spans="1:35">
      <c r="A249" s="1">
        <v>6047137</v>
      </c>
      <c r="B249" s="1">
        <v>12</v>
      </c>
      <c r="C249" s="1" t="s">
        <v>719</v>
      </c>
      <c r="D249" s="1" t="s">
        <v>1281</v>
      </c>
      <c r="E249" s="1">
        <v>209</v>
      </c>
      <c r="F249" s="1" t="s">
        <v>411</v>
      </c>
      <c r="G249" s="1" t="s">
        <v>853</v>
      </c>
      <c r="H249" s="1">
        <v>6047137</v>
      </c>
      <c r="I249" s="47" t="s">
        <v>599</v>
      </c>
      <c r="J249" s="1" t="s">
        <v>601</v>
      </c>
      <c r="K249" s="47" t="s">
        <v>615</v>
      </c>
      <c r="L249" s="1" t="s">
        <v>602</v>
      </c>
      <c r="M249" s="47" t="s">
        <v>603</v>
      </c>
      <c r="N249" s="47"/>
      <c r="O249" s="48" t="s">
        <v>1490</v>
      </c>
      <c r="P249" s="1" t="s">
        <v>1384</v>
      </c>
      <c r="Q249" s="49">
        <v>44001</v>
      </c>
      <c r="R249" s="1" t="s">
        <v>606</v>
      </c>
      <c r="S249" s="1" t="s">
        <v>1304</v>
      </c>
      <c r="T249" s="93" t="s">
        <v>1154</v>
      </c>
      <c r="U249" s="1" t="s">
        <v>608</v>
      </c>
      <c r="V249" s="1" t="s">
        <v>1491</v>
      </c>
      <c r="W249" s="57" t="s">
        <v>608</v>
      </c>
      <c r="X249" s="48" t="s">
        <v>634</v>
      </c>
      <c r="Y249" s="57">
        <v>43822</v>
      </c>
      <c r="Z249" s="48" t="s">
        <v>1492</v>
      </c>
      <c r="AA249" s="57" t="s">
        <v>611</v>
      </c>
      <c r="AB249" s="48"/>
      <c r="AC249" s="48"/>
      <c r="AD249" s="50" t="s">
        <v>608</v>
      </c>
      <c r="AE249" s="50" t="s">
        <v>634</v>
      </c>
      <c r="AF249" s="50">
        <v>43822</v>
      </c>
      <c r="AG249" s="47" t="s">
        <v>1492</v>
      </c>
      <c r="AH249" s="51" t="s">
        <v>611</v>
      </c>
      <c r="AI249" s="51"/>
    </row>
    <row r="250" spans="1:35">
      <c r="A250" s="1">
        <v>6047121</v>
      </c>
      <c r="B250" s="1">
        <v>13</v>
      </c>
      <c r="C250" s="1" t="s">
        <v>719</v>
      </c>
      <c r="D250" s="1" t="s">
        <v>1493</v>
      </c>
      <c r="E250" s="1">
        <v>72</v>
      </c>
      <c r="F250" s="1" t="s">
        <v>746</v>
      </c>
      <c r="G250" s="1" t="e">
        <v>#N/A</v>
      </c>
      <c r="H250" s="1" t="e">
        <v>#N/A</v>
      </c>
      <c r="I250" s="47" t="s">
        <v>678</v>
      </c>
      <c r="J250" s="1" t="e">
        <v>#N/A</v>
      </c>
      <c r="K250" s="47"/>
      <c r="L250" s="1"/>
      <c r="M250" s="47"/>
      <c r="N250" s="47"/>
      <c r="O250" s="48"/>
      <c r="P250" s="1" t="e">
        <v>#N/A</v>
      </c>
      <c r="Q250" s="49" t="e">
        <v>#N/A</v>
      </c>
      <c r="R250" s="1" t="s">
        <v>608</v>
      </c>
      <c r="S250" s="1" t="s">
        <v>608</v>
      </c>
      <c r="T250" s="1" t="s">
        <v>608</v>
      </c>
      <c r="U250" s="1" t="s">
        <v>608</v>
      </c>
      <c r="V250" s="1" t="s">
        <v>608</v>
      </c>
      <c r="W250" s="49" t="s">
        <v>608</v>
      </c>
      <c r="X250" s="1" t="s">
        <v>608</v>
      </c>
      <c r="Y250" s="49" t="s">
        <v>608</v>
      </c>
      <c r="Z250" s="1"/>
      <c r="AA250" s="49"/>
      <c r="AB250" s="1"/>
      <c r="AC250" s="1"/>
      <c r="AD250" s="50" t="s">
        <v>608</v>
      </c>
      <c r="AE250" s="50" t="s">
        <v>608</v>
      </c>
      <c r="AF250" s="50" t="s">
        <v>608</v>
      </c>
      <c r="AG250" s="1"/>
      <c r="AH250" s="1"/>
      <c r="AI250" s="1"/>
    </row>
    <row r="251" spans="1:35">
      <c r="A251" s="1">
        <v>6117471</v>
      </c>
      <c r="B251" s="1">
        <v>14</v>
      </c>
      <c r="C251" s="1" t="s">
        <v>762</v>
      </c>
      <c r="D251" s="1" t="s">
        <v>1108</v>
      </c>
      <c r="E251" s="1" t="s">
        <v>208</v>
      </c>
      <c r="F251" s="1" t="s">
        <v>746</v>
      </c>
      <c r="G251" s="1" t="e">
        <v>#N/A</v>
      </c>
      <c r="H251" s="1" t="e">
        <v>#N/A</v>
      </c>
      <c r="I251" s="47" t="s">
        <v>678</v>
      </c>
      <c r="J251" s="1" t="e">
        <v>#N/A</v>
      </c>
      <c r="K251" s="47"/>
      <c r="L251" s="1"/>
      <c r="M251" s="47"/>
      <c r="N251" s="47"/>
      <c r="O251" s="48"/>
      <c r="P251" s="1" t="e">
        <v>#N/A</v>
      </c>
      <c r="Q251" s="49" t="e">
        <v>#N/A</v>
      </c>
      <c r="R251" s="1" t="s">
        <v>608</v>
      </c>
      <c r="S251" s="1" t="s">
        <v>608</v>
      </c>
      <c r="T251" s="1" t="s">
        <v>608</v>
      </c>
      <c r="U251" s="1" t="s">
        <v>608</v>
      </c>
      <c r="V251" s="1" t="s">
        <v>608</v>
      </c>
      <c r="W251" s="49" t="s">
        <v>608</v>
      </c>
      <c r="X251" s="1" t="s">
        <v>608</v>
      </c>
      <c r="Y251" s="49" t="s">
        <v>608</v>
      </c>
      <c r="Z251" s="1"/>
      <c r="AA251" s="49"/>
      <c r="AB251" s="1"/>
      <c r="AC251" s="1"/>
      <c r="AD251" s="50" t="s">
        <v>608</v>
      </c>
      <c r="AE251" s="50" t="s">
        <v>608</v>
      </c>
      <c r="AF251" s="50" t="s">
        <v>608</v>
      </c>
      <c r="AG251" s="1"/>
      <c r="AH251" s="1"/>
      <c r="AI251" s="1"/>
    </row>
    <row r="252" spans="1:35">
      <c r="A252" s="1">
        <v>6117478</v>
      </c>
      <c r="B252" s="1">
        <v>14</v>
      </c>
      <c r="C252" s="1" t="s">
        <v>762</v>
      </c>
      <c r="D252" s="1" t="s">
        <v>1108</v>
      </c>
      <c r="E252" s="1" t="s">
        <v>156</v>
      </c>
      <c r="F252" s="1" t="s">
        <v>746</v>
      </c>
      <c r="G252" s="1" t="e">
        <v>#N/A</v>
      </c>
      <c r="H252" s="1" t="e">
        <v>#N/A</v>
      </c>
      <c r="I252" s="47" t="s">
        <v>678</v>
      </c>
      <c r="J252" s="1" t="e">
        <v>#N/A</v>
      </c>
      <c r="K252" s="47"/>
      <c r="L252" s="1"/>
      <c r="M252" s="47"/>
      <c r="N252" s="47"/>
      <c r="O252" s="48"/>
      <c r="P252" s="1" t="e">
        <v>#N/A</v>
      </c>
      <c r="Q252" s="49" t="e">
        <v>#N/A</v>
      </c>
      <c r="R252" s="1" t="s">
        <v>608</v>
      </c>
      <c r="S252" s="1" t="s">
        <v>608</v>
      </c>
      <c r="T252" s="1" t="s">
        <v>608</v>
      </c>
      <c r="U252" s="1" t="s">
        <v>608</v>
      </c>
      <c r="V252" s="1" t="s">
        <v>608</v>
      </c>
      <c r="W252" s="49" t="s">
        <v>608</v>
      </c>
      <c r="X252" s="1" t="s">
        <v>608</v>
      </c>
      <c r="Y252" s="49" t="s">
        <v>608</v>
      </c>
      <c r="Z252" s="1"/>
      <c r="AA252" s="49"/>
      <c r="AB252" s="1"/>
      <c r="AC252" s="1"/>
      <c r="AD252" s="50" t="s">
        <v>608</v>
      </c>
      <c r="AE252" s="50" t="s">
        <v>608</v>
      </c>
      <c r="AF252" s="50" t="s">
        <v>608</v>
      </c>
      <c r="AG252" s="1"/>
      <c r="AH252" s="1"/>
      <c r="AI252" s="1"/>
    </row>
    <row r="253" spans="1:35">
      <c r="A253" s="1">
        <v>6143195</v>
      </c>
      <c r="B253" s="1">
        <v>15</v>
      </c>
      <c r="C253" s="1" t="s">
        <v>991</v>
      </c>
      <c r="D253" s="1" t="s">
        <v>1494</v>
      </c>
      <c r="E253" s="1">
        <v>345</v>
      </c>
      <c r="F253" s="1" t="s">
        <v>746</v>
      </c>
      <c r="G253" s="1" t="e">
        <v>#N/A</v>
      </c>
      <c r="H253" s="1" t="e">
        <v>#N/A</v>
      </c>
      <c r="I253" s="47" t="s">
        <v>678</v>
      </c>
      <c r="J253" s="1" t="e">
        <v>#N/A</v>
      </c>
      <c r="K253" s="47"/>
      <c r="L253" s="1"/>
      <c r="M253" s="47"/>
      <c r="N253" s="47"/>
      <c r="O253" s="48"/>
      <c r="P253" s="1" t="e">
        <v>#N/A</v>
      </c>
      <c r="Q253" s="49" t="e">
        <v>#N/A</v>
      </c>
      <c r="R253" s="1" t="s">
        <v>608</v>
      </c>
      <c r="S253" s="1" t="s">
        <v>608</v>
      </c>
      <c r="T253" s="1" t="s">
        <v>608</v>
      </c>
      <c r="U253" s="1" t="s">
        <v>608</v>
      </c>
      <c r="V253" s="1" t="s">
        <v>608</v>
      </c>
      <c r="W253" s="49" t="s">
        <v>608</v>
      </c>
      <c r="X253" s="1" t="s">
        <v>608</v>
      </c>
      <c r="Y253" s="49" t="s">
        <v>608</v>
      </c>
      <c r="Z253" s="1"/>
      <c r="AA253" s="49"/>
      <c r="AB253" s="1"/>
      <c r="AC253" s="1"/>
      <c r="AD253" s="50" t="s">
        <v>608</v>
      </c>
      <c r="AE253" s="50" t="s">
        <v>608</v>
      </c>
      <c r="AF253" s="50" t="s">
        <v>608</v>
      </c>
      <c r="AG253" s="1"/>
      <c r="AH253" s="1"/>
      <c r="AI253" s="1"/>
    </row>
    <row r="254" spans="1:35">
      <c r="A254" s="1">
        <v>5705323</v>
      </c>
      <c r="B254" s="1">
        <v>18</v>
      </c>
      <c r="C254" s="1" t="s">
        <v>1422</v>
      </c>
      <c r="D254" s="1" t="s">
        <v>1423</v>
      </c>
      <c r="E254" s="1">
        <v>34</v>
      </c>
      <c r="F254" s="1" t="s">
        <v>746</v>
      </c>
      <c r="G254" s="1" t="e">
        <v>#N/A</v>
      </c>
      <c r="H254" s="1" t="e">
        <v>#N/A</v>
      </c>
      <c r="I254" s="47" t="s">
        <v>678</v>
      </c>
      <c r="J254" s="1" t="e">
        <v>#N/A</v>
      </c>
      <c r="K254" s="47"/>
      <c r="L254" s="1"/>
      <c r="M254" s="47"/>
      <c r="N254" s="47"/>
      <c r="O254" s="48"/>
      <c r="P254" s="1" t="e">
        <v>#N/A</v>
      </c>
      <c r="Q254" s="49" t="e">
        <v>#N/A</v>
      </c>
      <c r="R254" s="1" t="s">
        <v>608</v>
      </c>
      <c r="S254" s="1" t="s">
        <v>608</v>
      </c>
      <c r="T254" s="1" t="s">
        <v>608</v>
      </c>
      <c r="U254" s="1" t="s">
        <v>608</v>
      </c>
      <c r="V254" s="1" t="s">
        <v>608</v>
      </c>
      <c r="W254" s="49" t="s">
        <v>608</v>
      </c>
      <c r="X254" s="1" t="s">
        <v>608</v>
      </c>
      <c r="Y254" s="49" t="s">
        <v>608</v>
      </c>
      <c r="Z254" s="1"/>
      <c r="AA254" s="49"/>
      <c r="AB254" s="1"/>
      <c r="AC254" s="1"/>
      <c r="AD254" s="50" t="s">
        <v>608</v>
      </c>
      <c r="AE254" s="50" t="s">
        <v>608</v>
      </c>
      <c r="AF254" s="50" t="s">
        <v>608</v>
      </c>
      <c r="AG254" s="1"/>
      <c r="AH254" s="1"/>
      <c r="AI254" s="1"/>
    </row>
    <row r="255" spans="1:35">
      <c r="A255" s="61">
        <v>5694490</v>
      </c>
      <c r="B255" s="61">
        <v>18</v>
      </c>
      <c r="C255" s="61" t="s">
        <v>764</v>
      </c>
      <c r="D255" s="61" t="s">
        <v>932</v>
      </c>
      <c r="E255" s="61">
        <v>17</v>
      </c>
      <c r="F255" s="61" t="s">
        <v>515</v>
      </c>
      <c r="G255" s="61" t="s">
        <v>766</v>
      </c>
      <c r="H255" s="1">
        <v>5694490</v>
      </c>
      <c r="I255" s="62" t="s">
        <v>599</v>
      </c>
      <c r="J255" s="61" t="s">
        <v>655</v>
      </c>
      <c r="K255" s="62" t="s">
        <v>655</v>
      </c>
      <c r="L255" s="61" t="s">
        <v>602</v>
      </c>
      <c r="M255" s="62"/>
      <c r="N255" s="62"/>
      <c r="O255" s="48"/>
      <c r="P255" s="1" t="s">
        <v>1495</v>
      </c>
      <c r="Q255" s="63">
        <v>44012</v>
      </c>
      <c r="R255" s="61" t="s">
        <v>606</v>
      </c>
      <c r="S255" s="61" t="s">
        <v>1496</v>
      </c>
      <c r="T255" s="61" t="s">
        <v>608</v>
      </c>
      <c r="U255" s="61" t="s">
        <v>608</v>
      </c>
      <c r="V255" s="1" t="s">
        <v>1497</v>
      </c>
      <c r="W255" s="49" t="s">
        <v>608</v>
      </c>
      <c r="X255" s="1">
        <v>44518</v>
      </c>
      <c r="Y255" s="49">
        <v>44518</v>
      </c>
      <c r="Z255" s="1" t="s">
        <v>1195</v>
      </c>
      <c r="AA255" s="49"/>
      <c r="AB255" s="1"/>
      <c r="AC255" s="1" t="s">
        <v>1196</v>
      </c>
      <c r="AD255" s="63" t="s">
        <v>608</v>
      </c>
      <c r="AE255" s="63">
        <v>44518</v>
      </c>
      <c r="AF255" s="63">
        <v>44518</v>
      </c>
      <c r="AG255" s="61" t="s">
        <v>1195</v>
      </c>
      <c r="AH255" s="61"/>
      <c r="AI255" s="61"/>
    </row>
    <row r="256" spans="1:35">
      <c r="A256" s="61">
        <v>5693776</v>
      </c>
      <c r="B256" s="61">
        <v>18</v>
      </c>
      <c r="C256" s="61" t="s">
        <v>984</v>
      </c>
      <c r="D256" s="61" t="s">
        <v>1219</v>
      </c>
      <c r="E256" s="61">
        <v>20</v>
      </c>
      <c r="F256" s="61" t="s">
        <v>503</v>
      </c>
      <c r="G256" s="61" t="s">
        <v>649</v>
      </c>
      <c r="H256" s="1">
        <v>5693776</v>
      </c>
      <c r="I256" s="62" t="s">
        <v>722</v>
      </c>
      <c r="J256" s="61" t="s">
        <v>623</v>
      </c>
      <c r="K256" s="62" t="s">
        <v>655</v>
      </c>
      <c r="L256" s="61" t="s">
        <v>602</v>
      </c>
      <c r="M256" s="62"/>
      <c r="N256" s="62"/>
      <c r="O256" s="48" t="s">
        <v>950</v>
      </c>
      <c r="P256" s="1" t="s">
        <v>1498</v>
      </c>
      <c r="Q256" s="63">
        <v>44244</v>
      </c>
      <c r="R256" s="61" t="s">
        <v>606</v>
      </c>
      <c r="S256" s="62" t="s">
        <v>1499</v>
      </c>
      <c r="T256" s="64" t="s">
        <v>1222</v>
      </c>
      <c r="U256" s="61" t="s">
        <v>1223</v>
      </c>
      <c r="V256" s="61" t="s">
        <v>1500</v>
      </c>
      <c r="W256" s="50">
        <v>44517</v>
      </c>
      <c r="X256" s="1">
        <v>44522</v>
      </c>
      <c r="Y256" s="49">
        <v>44522</v>
      </c>
      <c r="Z256" s="1" t="s">
        <v>1501</v>
      </c>
      <c r="AA256" s="49"/>
      <c r="AB256" s="1"/>
      <c r="AC256" s="1"/>
      <c r="AD256" s="63">
        <v>44517</v>
      </c>
      <c r="AE256" s="63">
        <v>44522</v>
      </c>
      <c r="AF256" s="63">
        <v>44522</v>
      </c>
      <c r="AG256" s="62" t="s">
        <v>1501</v>
      </c>
      <c r="AH256" s="61"/>
      <c r="AI256" s="61"/>
    </row>
    <row r="257" spans="1:35">
      <c r="A257" s="61">
        <v>5694133</v>
      </c>
      <c r="B257" s="61">
        <v>18</v>
      </c>
      <c r="C257" s="61" t="s">
        <v>729</v>
      </c>
      <c r="D257" s="61" t="s">
        <v>730</v>
      </c>
      <c r="E257" s="61">
        <v>8</v>
      </c>
      <c r="F257" s="61" t="s">
        <v>731</v>
      </c>
      <c r="G257" s="61" t="s">
        <v>732</v>
      </c>
      <c r="H257" s="1">
        <v>5694133</v>
      </c>
      <c r="I257" s="62" t="s">
        <v>722</v>
      </c>
      <c r="J257" s="61" t="e">
        <v>#N/A</v>
      </c>
      <c r="K257" s="62" t="s">
        <v>655</v>
      </c>
      <c r="L257" s="61" t="s">
        <v>602</v>
      </c>
      <c r="M257" s="62"/>
      <c r="N257" s="62"/>
      <c r="O257" s="48" t="s">
        <v>950</v>
      </c>
      <c r="P257" s="1" t="e">
        <v>#N/A</v>
      </c>
      <c r="Q257" s="63" t="e">
        <v>#N/A</v>
      </c>
      <c r="R257" s="61" t="s">
        <v>606</v>
      </c>
      <c r="S257" s="61" t="s">
        <v>1449</v>
      </c>
      <c r="T257" s="61" t="s">
        <v>1222</v>
      </c>
      <c r="U257" s="62" t="s">
        <v>1223</v>
      </c>
      <c r="V257" s="61" t="s">
        <v>1450</v>
      </c>
      <c r="W257" s="49">
        <v>44517</v>
      </c>
      <c r="X257" s="1">
        <v>44522</v>
      </c>
      <c r="Y257" s="49">
        <v>44522</v>
      </c>
      <c r="Z257" s="1" t="s">
        <v>1451</v>
      </c>
      <c r="AA257" s="49"/>
      <c r="AB257" s="1"/>
      <c r="AC257" s="1"/>
      <c r="AD257" s="63">
        <v>44517</v>
      </c>
      <c r="AE257" s="63">
        <v>44522</v>
      </c>
      <c r="AF257" s="63">
        <v>44522</v>
      </c>
      <c r="AG257" s="62" t="s">
        <v>1451</v>
      </c>
      <c r="AH257" s="61"/>
      <c r="AI257" s="61"/>
    </row>
    <row r="258" spans="1:35">
      <c r="A258" s="1">
        <v>5945612</v>
      </c>
      <c r="B258" s="1">
        <v>19</v>
      </c>
      <c r="C258" s="1" t="s">
        <v>736</v>
      </c>
      <c r="D258" s="1" t="s">
        <v>748</v>
      </c>
      <c r="E258" s="1">
        <v>119</v>
      </c>
      <c r="F258" s="1" t="s">
        <v>404</v>
      </c>
      <c r="G258" s="1" t="s">
        <v>713</v>
      </c>
      <c r="H258" s="1">
        <v>5945612</v>
      </c>
      <c r="I258" s="47" t="s">
        <v>722</v>
      </c>
      <c r="J258" s="1" t="s">
        <v>601</v>
      </c>
      <c r="K258" s="47" t="s">
        <v>615</v>
      </c>
      <c r="L258" s="1" t="s">
        <v>602</v>
      </c>
      <c r="M258" s="66" t="s">
        <v>723</v>
      </c>
      <c r="N258" s="47"/>
      <c r="O258" s="1" t="s">
        <v>724</v>
      </c>
      <c r="P258" s="1" t="s">
        <v>1502</v>
      </c>
      <c r="Q258" s="49">
        <v>44012</v>
      </c>
      <c r="R258" s="1" t="s">
        <v>978</v>
      </c>
      <c r="S258" s="1"/>
      <c r="T258" s="1" t="s">
        <v>1503</v>
      </c>
      <c r="U258" s="1">
        <v>796309841</v>
      </c>
      <c r="V258" s="1" t="s">
        <v>1504</v>
      </c>
      <c r="W258" s="49" t="s">
        <v>608</v>
      </c>
      <c r="X258" s="1" t="s">
        <v>608</v>
      </c>
      <c r="Y258" s="49" t="s">
        <v>608</v>
      </c>
      <c r="Z258" s="1" t="s">
        <v>1024</v>
      </c>
      <c r="AA258" s="49" t="s">
        <v>1025</v>
      </c>
      <c r="AB258" s="1"/>
      <c r="AC258" s="1"/>
      <c r="AD258" s="94" t="s">
        <v>608</v>
      </c>
      <c r="AE258" s="94" t="s">
        <v>608</v>
      </c>
      <c r="AF258" s="94" t="s">
        <v>608</v>
      </c>
      <c r="AG258" s="52" t="s">
        <v>1024</v>
      </c>
      <c r="AH258" s="51" t="s">
        <v>1025</v>
      </c>
      <c r="AI258" s="1"/>
    </row>
  </sheetData>
  <autoFilter ref="A2:AI2" xr:uid="{00000000-0009-0000-0000-000007000000}"/>
  <conditionalFormatting sqref="A2:L258">
    <cfRule type="expression" dxfId="27" priority="35">
      <formula>$I2="odmowa"</formula>
    </cfRule>
    <cfRule type="expression" dxfId="26" priority="36">
      <formula>$I2="podpisana"</formula>
    </cfRule>
    <cfRule type="expression" dxfId="25" priority="37">
      <formula>$I2="nie budujemy"</formula>
    </cfRule>
  </conditionalFormatting>
  <conditionalFormatting sqref="I3:I258">
    <cfRule type="expression" dxfId="24" priority="29">
      <formula>$I3="odmowa"</formula>
    </cfRule>
    <cfRule type="expression" dxfId="23" priority="30">
      <formula>$I3="podpisana"</formula>
    </cfRule>
    <cfRule type="expression" dxfId="22" priority="31">
      <formula>$I3="nie budujemy"</formula>
    </cfRule>
  </conditionalFormatting>
  <conditionalFormatting sqref="K166">
    <cfRule type="expression" dxfId="21" priority="26">
      <formula>$I166="odmowa"</formula>
    </cfRule>
    <cfRule type="expression" dxfId="20" priority="27">
      <formula>$I166="podpisana"</formula>
    </cfRule>
    <cfRule type="expression" dxfId="19" priority="28">
      <formula>$I166="nie budujemy"</formula>
    </cfRule>
  </conditionalFormatting>
  <conditionalFormatting sqref="L3:L258">
    <cfRule type="expression" dxfId="18" priority="7">
      <formula>$I$11="nie budujemy"</formula>
    </cfRule>
  </conditionalFormatting>
  <conditionalFormatting sqref="L36:M36">
    <cfRule type="expression" dxfId="17" priority="14">
      <formula>$I36="odmowa"</formula>
    </cfRule>
    <cfRule type="expression" dxfId="16" priority="15">
      <formula>$I36="podpisana"</formula>
    </cfRule>
    <cfRule type="expression" dxfId="15" priority="16">
      <formula>$I36="nie budujemy"</formula>
    </cfRule>
  </conditionalFormatting>
  <conditionalFormatting sqref="L245:M245">
    <cfRule type="expression" dxfId="14" priority="11">
      <formula>$I245="odmowa"</formula>
    </cfRule>
    <cfRule type="expression" dxfId="13" priority="12">
      <formula>$I245="podpisana"</formula>
    </cfRule>
    <cfRule type="expression" dxfId="12" priority="13">
      <formula>$I245="nie budujemy"</formula>
    </cfRule>
  </conditionalFormatting>
  <conditionalFormatting sqref="L258:M258">
    <cfRule type="expression" dxfId="11" priority="8">
      <formula>$I258="odmowa"</formula>
    </cfRule>
    <cfRule type="expression" dxfId="10" priority="9">
      <formula>$I258="podpisana"</formula>
    </cfRule>
    <cfRule type="expression" dxfId="9" priority="10">
      <formula>$I258="nie budujemy"</formula>
    </cfRule>
  </conditionalFormatting>
  <conditionalFormatting sqref="M3:P258 AA2:AG258">
    <cfRule type="expression" dxfId="8" priority="38">
      <formula>$I2="odmowa"</formula>
    </cfRule>
  </conditionalFormatting>
  <conditionalFormatting sqref="M2:Z2">
    <cfRule type="expression" dxfId="7" priority="32">
      <formula>$I2="odmowa"</formula>
    </cfRule>
    <cfRule type="expression" dxfId="6" priority="33">
      <formula>$I2="podpisana"</formula>
    </cfRule>
    <cfRule type="expression" dxfId="5" priority="34">
      <formula>$I2="nie budujemy"</formula>
    </cfRule>
  </conditionalFormatting>
  <conditionalFormatting sqref="Q3:Z258">
    <cfRule type="expression" dxfId="4" priority="1">
      <formula>$I3="odmowa"</formula>
    </cfRule>
    <cfRule type="expression" dxfId="3" priority="2">
      <formula>$I3="podpisana"</formula>
    </cfRule>
    <cfRule type="expression" dxfId="2" priority="3">
      <formula>$I3="nie budujemy"</formula>
    </cfRule>
  </conditionalFormatting>
  <conditionalFormatting sqref="AA2:AG258 M3:P258">
    <cfRule type="expression" dxfId="1" priority="39">
      <formula>$I2="podpisana"</formula>
    </cfRule>
    <cfRule type="expression" dxfId="0" priority="40">
      <formula>$I2="nie budujemy"</formula>
    </cfRule>
  </conditionalFormatting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5631DD1C063C343B99DBB811C711900" ma:contentTypeVersion="10" ma:contentTypeDescription="Crée un document." ma:contentTypeScope="" ma:versionID="1be28e9f96677e941346a3112102e32c">
  <xsd:schema xmlns:xsd="http://www.w3.org/2001/XMLSchema" xmlns:xs="http://www.w3.org/2001/XMLSchema" xmlns:p="http://schemas.microsoft.com/office/2006/metadata/properties" xmlns:ns3="1aa37a96-1b46-44b3-8952-36242ad98921" xmlns:ns4="7ac700ac-172f-422b-96fa-87b3df4d8327" targetNamespace="http://schemas.microsoft.com/office/2006/metadata/properties" ma:root="true" ma:fieldsID="223e26352cc3192be9a463729ed97f89" ns3:_="" ns4:_="">
    <xsd:import namespace="1aa37a96-1b46-44b3-8952-36242ad98921"/>
    <xsd:import namespace="7ac700ac-172f-422b-96fa-87b3df4d8327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3:SharedWithDetails" minOccurs="0"/>
                <xsd:element ref="ns3:SharingHintHash" minOccurs="0"/>
                <xsd:element ref="ns4:MediaServiceMetadata" minOccurs="0"/>
                <xsd:element ref="ns4:MediaServiceFastMetadata" minOccurs="0"/>
                <xsd:element ref="ns4:MediaServiceAutoTags" minOccurs="0"/>
                <xsd:element ref="ns4:MediaServiceOCR" minOccurs="0"/>
                <xsd:element ref="ns4:MediaServiceGenerationTime" minOccurs="0"/>
                <xsd:element ref="ns4:MediaServiceEventHashCode" minOccurs="0"/>
                <xsd:element ref="ns4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aa37a96-1b46-44b3-8952-36242ad98921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0" nillable="true" ma:displayName="Partage du hachage d’indicateur" ma:hidden="true" ma:internalName="SharingHintHash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ac700ac-172f-422b-96fa-87b3df4d832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EBDD0EA-587E-4C35-8489-611F00BAFFFB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001531EA-16B0-49AD-9055-C236FC85E4C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aa37a96-1b46-44b3-8952-36242ad98921"/>
    <ds:schemaRef ds:uri="7ac700ac-172f-422b-96fa-87b3df4d832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1478576A-8EB9-4F6C-AD13-F8DE7F4E429E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10</vt:i4>
      </vt:variant>
      <vt:variant>
        <vt:lpstr>Nazwane zakresy</vt:lpstr>
      </vt:variant>
      <vt:variant>
        <vt:i4>3</vt:i4>
      </vt:variant>
    </vt:vector>
  </HeadingPairs>
  <TitlesOfParts>
    <vt:vector size="13" baseType="lpstr">
      <vt:lpstr>Instrukcja Przygotowywania HRF</vt:lpstr>
      <vt:lpstr>HRF</vt:lpstr>
      <vt:lpstr>HRF-druk</vt:lpstr>
      <vt:lpstr>Załącznik do HRF- Lista Zadań</vt:lpstr>
      <vt:lpstr>Załącznik do HRF-lista PA</vt:lpstr>
      <vt:lpstr>Lista Punktów Adresowych</vt:lpstr>
      <vt:lpstr>PE_DP</vt:lpstr>
      <vt:lpstr>Kable_DP</vt:lpstr>
      <vt:lpstr>Arkusz2</vt:lpstr>
      <vt:lpstr>bud. wielorodzinne</vt:lpstr>
      <vt:lpstr>'HRF-druk'!Obszar_wydruku</vt:lpstr>
      <vt:lpstr>'Załącznik do HRF- Lista Zadań'!Obszar_wydruku</vt:lpstr>
      <vt:lpstr>'Załącznik do HRF-lista PA'!Obszar_wydruku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KLIMCZAK Lukasz</dc:creator>
  <cp:keywords/>
  <dc:description/>
  <cp:lastModifiedBy>Osmołowska Emila (TOK)</cp:lastModifiedBy>
  <cp:revision/>
  <dcterms:created xsi:type="dcterms:W3CDTF">2015-06-05T18:17:20Z</dcterms:created>
  <dcterms:modified xsi:type="dcterms:W3CDTF">2024-11-08T11:50:15Z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0x010100F5631DD1C063C343B99DBB811C711900</vt:lpwstr>
  </property>
</Properties>
</file>